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mc:AlternateContent xmlns:mc="http://schemas.openxmlformats.org/markup-compatibility/2006">
    <mc:Choice Requires="x15">
      <x15ac:absPath xmlns:x15ac="http://schemas.microsoft.com/office/spreadsheetml/2010/11/ac" url="C:\Users\engineer8\Desktop\SintexP&amp;M Revised\"/>
    </mc:Choice>
  </mc:AlternateContent>
  <xr:revisionPtr revIDLastSave="0" documentId="13_ncr:1_{869EAA8A-D1D8-4D69-B5A1-89C833C75356}" xr6:coauthVersionLast="47" xr6:coauthVersionMax="47" xr10:uidLastSave="{00000000-0000-0000-0000-000000000000}"/>
  <bookViews>
    <workbookView xWindow="-120" yWindow="-120" windowWidth="20730" windowHeight="11160" firstSheet="4" activeTab="5" xr2:uid="{00000000-000D-0000-FFFF-FFFF00000000}"/>
  </bookViews>
  <sheets>
    <sheet name="main FAR" sheetId="1" r:id="rId1"/>
    <sheet name="Factory Freehold" sheetId="6" r:id="rId2"/>
    <sheet name="Non - Factory Free Hold" sheetId="9" r:id="rId3"/>
    <sheet name="Category 4" sheetId="15" r:id="rId4"/>
    <sheet name="Category 3" sheetId="16" r:id="rId5"/>
    <sheet name="Plant &amp; Machinery" sheetId="11" r:id="rId6"/>
    <sheet name="Electrical Installs" sheetId="5" r:id="rId7"/>
    <sheet name="Vehicle" sheetId="12" r:id="rId8"/>
    <sheet name="Dead Stock" sheetId="4" r:id="rId9"/>
    <sheet name="Mould &amp; Dies" sheetId="8" r:id="rId10"/>
    <sheet name="Furniture  &amp; Fixture" sheetId="3" r:id="rId11"/>
    <sheet name="COMPUTER" sheetId="2" r:id="rId12"/>
    <sheet name="Summary P &amp; M" sheetId="13" r:id="rId13"/>
    <sheet name="Summary" sheetId="14" r:id="rId14"/>
  </sheets>
  <externalReferences>
    <externalReference r:id="rId15"/>
  </externalReferences>
  <definedNames>
    <definedName name="_xlnm._FilterDatabase" localSheetId="3" hidden="1">'Category 4'!$A$1:$DT$871</definedName>
    <definedName name="_xlnm._FilterDatabase" localSheetId="11" hidden="1">COMPUTER!$A$3:$P$12</definedName>
    <definedName name="_xlnm._FilterDatabase" localSheetId="6" hidden="1">'Electrical Installs'!$A$3:$X$33</definedName>
    <definedName name="_xlnm._FilterDatabase" localSheetId="1" hidden="1">'Factory Freehold'!$A$4:$O$47</definedName>
    <definedName name="_xlnm._FilterDatabase" localSheetId="10" hidden="1">'Furniture  &amp; Fixture'!$A$3:$P$3</definedName>
    <definedName name="_xlnm._FilterDatabase" localSheetId="0" hidden="1">'main FAR'!$B$3:$N$319</definedName>
    <definedName name="_xlnm._FilterDatabase" localSheetId="9" hidden="1">'Mould &amp; Dies'!$A$3:$Q$105</definedName>
    <definedName name="_xlnm._FilterDatabase" localSheetId="2" hidden="1">'Non - Factory Free Hold'!$B$2:$N$3</definedName>
    <definedName name="_xlnm._FilterDatabase" localSheetId="5" hidden="1">'Plant &amp; Machinery'!$B$3:$AO$111</definedName>
    <definedName name="_xlnm._FilterDatabase" localSheetId="7" hidden="1">Vehicle!$B$2:$O$2</definedName>
    <definedName name="_xlnm.Database">'Category 3'!$A$1:$DW$798</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X99" i="11" l="1"/>
  <c r="X95" i="11"/>
  <c r="X93" i="11"/>
  <c r="X92" i="11"/>
  <c r="X91" i="11"/>
  <c r="X90" i="11"/>
  <c r="X87" i="11"/>
  <c r="X86" i="11"/>
  <c r="X83" i="11"/>
  <c r="X81" i="11"/>
  <c r="X76" i="11"/>
  <c r="X75" i="11"/>
  <c r="X74" i="11"/>
  <c r="X72" i="11"/>
  <c r="X69" i="11"/>
  <c r="X68" i="11"/>
  <c r="X66" i="11"/>
  <c r="X65" i="11"/>
  <c r="X64" i="11"/>
  <c r="X63" i="11"/>
  <c r="X62" i="11"/>
  <c r="X61" i="11"/>
  <c r="X59" i="11"/>
  <c r="X58" i="11"/>
  <c r="X55" i="11"/>
  <c r="X53" i="11"/>
  <c r="X5" i="11"/>
  <c r="W99" i="11"/>
  <c r="W95" i="11"/>
  <c r="W93" i="11"/>
  <c r="W92" i="11"/>
  <c r="W91" i="11"/>
  <c r="W90" i="11"/>
  <c r="W87" i="11"/>
  <c r="W86" i="11"/>
  <c r="W83" i="11"/>
  <c r="W81" i="11"/>
  <c r="W76" i="11"/>
  <c r="W75" i="11"/>
  <c r="W74" i="11"/>
  <c r="W72" i="11"/>
  <c r="W69" i="11"/>
  <c r="W68" i="11"/>
  <c r="W66" i="11"/>
  <c r="W65" i="11"/>
  <c r="W64" i="11"/>
  <c r="W63" i="11"/>
  <c r="W62" i="11"/>
  <c r="W61" i="11"/>
  <c r="W59" i="11"/>
  <c r="W58" i="11"/>
  <c r="W55" i="11"/>
  <c r="W53" i="11"/>
  <c r="W5" i="11"/>
  <c r="Z5" i="11"/>
  <c r="Z6" i="11"/>
  <c r="Z7" i="11"/>
  <c r="Z8" i="11"/>
  <c r="Z9" i="11"/>
  <c r="Z10" i="11"/>
  <c r="Z11" i="11"/>
  <c r="Z12" i="11"/>
  <c r="Z13" i="11"/>
  <c r="Z14" i="11"/>
  <c r="Z15" i="11"/>
  <c r="Z16" i="11"/>
  <c r="Z17" i="11"/>
  <c r="Z18" i="11"/>
  <c r="Z19" i="11"/>
  <c r="Z20" i="11"/>
  <c r="Z21" i="11"/>
  <c r="Z22" i="11"/>
  <c r="Z23" i="11"/>
  <c r="Z24" i="11"/>
  <c r="Z25" i="11"/>
  <c r="Z26" i="11"/>
  <c r="Z27" i="11"/>
  <c r="Z28" i="11"/>
  <c r="Z29" i="11"/>
  <c r="Z30" i="11"/>
  <c r="Z31" i="11"/>
  <c r="Z32" i="11"/>
  <c r="Z33" i="11"/>
  <c r="Z34" i="11"/>
  <c r="Z35" i="11"/>
  <c r="Z36" i="11"/>
  <c r="Z37" i="11"/>
  <c r="Z38" i="11"/>
  <c r="Z39" i="11"/>
  <c r="Z40" i="11"/>
  <c r="Z41" i="11"/>
  <c r="Z42" i="11"/>
  <c r="Z43" i="11"/>
  <c r="Z44" i="11"/>
  <c r="Z45" i="11"/>
  <c r="Z46" i="11"/>
  <c r="Z47" i="11"/>
  <c r="Z48" i="11"/>
  <c r="Z49" i="11"/>
  <c r="Z50" i="11"/>
  <c r="Z51" i="11"/>
  <c r="Z52" i="11"/>
  <c r="Z53" i="11"/>
  <c r="Z54" i="11"/>
  <c r="Z55" i="11"/>
  <c r="Z56" i="11"/>
  <c r="Z57" i="11"/>
  <c r="Z58" i="11"/>
  <c r="Z59" i="11"/>
  <c r="Z60" i="11"/>
  <c r="Z61" i="11"/>
  <c r="Z62" i="11"/>
  <c r="Z63" i="11"/>
  <c r="Z64" i="11"/>
  <c r="Z65" i="11"/>
  <c r="Z66" i="11"/>
  <c r="Z67" i="11"/>
  <c r="Z68" i="11"/>
  <c r="Z69" i="11"/>
  <c r="Z70" i="11"/>
  <c r="Z71" i="11"/>
  <c r="Z72" i="11"/>
  <c r="Z73" i="11"/>
  <c r="Z74" i="11"/>
  <c r="Z75" i="11"/>
  <c r="Z76" i="11"/>
  <c r="Z77" i="11"/>
  <c r="Z78" i="11"/>
  <c r="Z79" i="11"/>
  <c r="Z80" i="11"/>
  <c r="Z81" i="11"/>
  <c r="Z82" i="11"/>
  <c r="Z83" i="11"/>
  <c r="Z84" i="11"/>
  <c r="Z85" i="11"/>
  <c r="Z86" i="11"/>
  <c r="Z87" i="11"/>
  <c r="Z88" i="11"/>
  <c r="Z89" i="11"/>
  <c r="Z90" i="11"/>
  <c r="Z91" i="11"/>
  <c r="Z92" i="11"/>
  <c r="Z93" i="11"/>
  <c r="Z94" i="11"/>
  <c r="Z95" i="11"/>
  <c r="Z96" i="11"/>
  <c r="Z97" i="11"/>
  <c r="Z98" i="11"/>
  <c r="Z99" i="11"/>
  <c r="Z100" i="11"/>
  <c r="Z101" i="11"/>
  <c r="Z102" i="11"/>
  <c r="Z103" i="11"/>
  <c r="Z104" i="11"/>
  <c r="Z105" i="11"/>
  <c r="Z106" i="11"/>
  <c r="Z107" i="11"/>
  <c r="Z108" i="11"/>
  <c r="Z109" i="11"/>
  <c r="Z110" i="11"/>
  <c r="Z4" i="11"/>
  <c r="W110" i="11"/>
  <c r="W109" i="11"/>
  <c r="AA109" i="11" s="1"/>
  <c r="W108" i="11"/>
  <c r="W107" i="11"/>
  <c r="W106" i="11"/>
  <c r="AA106" i="11" s="1"/>
  <c r="W105" i="11"/>
  <c r="W104" i="11"/>
  <c r="W103" i="11"/>
  <c r="AA103" i="11" s="1"/>
  <c r="W102" i="11"/>
  <c r="W101" i="11"/>
  <c r="W100" i="11"/>
  <c r="W98" i="11"/>
  <c r="AA98" i="11" s="1"/>
  <c r="W97" i="11"/>
  <c r="W96" i="11"/>
  <c r="W94" i="11"/>
  <c r="W89" i="11"/>
  <c r="W88" i="11"/>
  <c r="W85" i="11"/>
  <c r="W84" i="11"/>
  <c r="W82" i="11"/>
  <c r="AA82" i="11" s="1"/>
  <c r="W80" i="11"/>
  <c r="W79" i="11"/>
  <c r="W78" i="11"/>
  <c r="W77" i="11"/>
  <c r="W73" i="11"/>
  <c r="W71" i="11"/>
  <c r="W70" i="11"/>
  <c r="AA70" i="11" s="1"/>
  <c r="W67" i="11"/>
  <c r="W60" i="11"/>
  <c r="W57" i="11"/>
  <c r="W56" i="11"/>
  <c r="W54" i="11"/>
  <c r="W52" i="11"/>
  <c r="W51" i="11"/>
  <c r="W50" i="11"/>
  <c r="AA50" i="11" s="1"/>
  <c r="W49" i="11"/>
  <c r="W48" i="11"/>
  <c r="W47" i="11"/>
  <c r="W46" i="11"/>
  <c r="AA46" i="11" s="1"/>
  <c r="W45" i="11"/>
  <c r="W44" i="11"/>
  <c r="W43" i="11"/>
  <c r="W42" i="11"/>
  <c r="W41" i="11"/>
  <c r="W40" i="11"/>
  <c r="W39" i="11"/>
  <c r="W38" i="11"/>
  <c r="W37" i="11"/>
  <c r="W36" i="11"/>
  <c r="W35" i="11"/>
  <c r="W34" i="11"/>
  <c r="AA34" i="11" s="1"/>
  <c r="W33" i="11"/>
  <c r="W32" i="11"/>
  <c r="W31" i="11"/>
  <c r="W30" i="11"/>
  <c r="AA30" i="11" s="1"/>
  <c r="W29" i="11"/>
  <c r="W28" i="11"/>
  <c r="W27" i="11"/>
  <c r="W26" i="11"/>
  <c r="W25" i="11"/>
  <c r="W24" i="11"/>
  <c r="W23" i="11"/>
  <c r="AA23" i="11" s="1"/>
  <c r="W22" i="11"/>
  <c r="W21" i="11"/>
  <c r="AA21" i="11" s="1"/>
  <c r="W20" i="11"/>
  <c r="W19" i="11"/>
  <c r="W18" i="11"/>
  <c r="AA18" i="11" s="1"/>
  <c r="W17" i="11"/>
  <c r="W16" i="11"/>
  <c r="W15" i="11"/>
  <c r="W14" i="11"/>
  <c r="AA14" i="11" s="1"/>
  <c r="W13" i="11"/>
  <c r="W12" i="11"/>
  <c r="W11" i="11"/>
  <c r="W10" i="11"/>
  <c r="W9" i="11"/>
  <c r="W8" i="11"/>
  <c r="W7" i="11"/>
  <c r="AA7" i="11" s="1"/>
  <c r="W6" i="11"/>
  <c r="S99" i="11"/>
  <c r="P99" i="11"/>
  <c r="S95" i="11"/>
  <c r="P95" i="11"/>
  <c r="S93" i="11"/>
  <c r="P93" i="11"/>
  <c r="S92" i="11"/>
  <c r="P92" i="11"/>
  <c r="S91" i="11"/>
  <c r="P91" i="11"/>
  <c r="S90" i="11"/>
  <c r="P90" i="11"/>
  <c r="S87" i="11"/>
  <c r="P87" i="11"/>
  <c r="S86" i="11"/>
  <c r="P86" i="11"/>
  <c r="S83" i="11"/>
  <c r="P83" i="11"/>
  <c r="S81" i="11"/>
  <c r="P81" i="11"/>
  <c r="S76" i="11"/>
  <c r="P76" i="11"/>
  <c r="S75" i="11"/>
  <c r="P75" i="11"/>
  <c r="S74" i="11"/>
  <c r="P74" i="11"/>
  <c r="S72" i="11"/>
  <c r="P72" i="11"/>
  <c r="S69" i="11"/>
  <c r="P69" i="11"/>
  <c r="S68" i="11"/>
  <c r="P68" i="11"/>
  <c r="S66" i="11"/>
  <c r="P66" i="11"/>
  <c r="S65" i="11"/>
  <c r="P65" i="11"/>
  <c r="S64" i="11"/>
  <c r="P64" i="11"/>
  <c r="S63" i="11"/>
  <c r="P63" i="11"/>
  <c r="S62" i="11"/>
  <c r="P62" i="11"/>
  <c r="T62" i="11" s="1"/>
  <c r="S61" i="11"/>
  <c r="P61" i="11"/>
  <c r="S59" i="11"/>
  <c r="P59" i="11"/>
  <c r="T59" i="11" s="1"/>
  <c r="S58" i="11"/>
  <c r="P58" i="11"/>
  <c r="S55" i="11"/>
  <c r="P55" i="11"/>
  <c r="S53" i="11"/>
  <c r="P53" i="11"/>
  <c r="E110" i="11"/>
  <c r="X110" i="11" s="1"/>
  <c r="E109" i="11"/>
  <c r="X109" i="11" s="1"/>
  <c r="Y109" i="11" s="1"/>
  <c r="E108" i="11"/>
  <c r="X108" i="11" s="1"/>
  <c r="E107" i="11"/>
  <c r="X107" i="11" s="1"/>
  <c r="E106" i="11"/>
  <c r="X106" i="11" s="1"/>
  <c r="E105" i="11"/>
  <c r="X105" i="11" s="1"/>
  <c r="E104" i="11"/>
  <c r="X104" i="11" s="1"/>
  <c r="E103" i="11"/>
  <c r="X103" i="11" s="1"/>
  <c r="Y103" i="11" s="1"/>
  <c r="AC103" i="11" s="1"/>
  <c r="AI103" i="11" s="1"/>
  <c r="E102" i="11"/>
  <c r="X102" i="11" s="1"/>
  <c r="E101" i="11"/>
  <c r="X101" i="11" s="1"/>
  <c r="E100" i="11"/>
  <c r="X100" i="11" s="1"/>
  <c r="E99" i="11"/>
  <c r="Q99" i="11" s="1"/>
  <c r="E98" i="11"/>
  <c r="X98" i="11" s="1"/>
  <c r="E97" i="11"/>
  <c r="X97" i="11" s="1"/>
  <c r="E96" i="11"/>
  <c r="X96" i="11" s="1"/>
  <c r="Y96" i="11" s="1"/>
  <c r="E95" i="11"/>
  <c r="Q95" i="11" s="1"/>
  <c r="E94" i="11"/>
  <c r="X94" i="11" s="1"/>
  <c r="E93" i="11"/>
  <c r="E92" i="11"/>
  <c r="Q92" i="11" s="1"/>
  <c r="E91" i="11"/>
  <c r="Q91" i="11" s="1"/>
  <c r="E90" i="11"/>
  <c r="E89" i="11"/>
  <c r="X89" i="11" s="1"/>
  <c r="E88" i="11"/>
  <c r="X88" i="11" s="1"/>
  <c r="Y88" i="11" s="1"/>
  <c r="E87" i="11"/>
  <c r="Q87" i="11" s="1"/>
  <c r="E86" i="11"/>
  <c r="E85" i="11"/>
  <c r="X85" i="11" s="1"/>
  <c r="E84" i="11"/>
  <c r="X84" i="11" s="1"/>
  <c r="E83" i="11"/>
  <c r="Q83" i="11" s="1"/>
  <c r="E82" i="11"/>
  <c r="X82" i="11" s="1"/>
  <c r="E81" i="11"/>
  <c r="E80" i="11"/>
  <c r="X80" i="11" s="1"/>
  <c r="E79" i="11"/>
  <c r="X79" i="11" s="1"/>
  <c r="E78" i="11"/>
  <c r="X78" i="11" s="1"/>
  <c r="E77" i="11"/>
  <c r="X77" i="11" s="1"/>
  <c r="Y77" i="11" s="1"/>
  <c r="E76" i="11"/>
  <c r="Q76" i="11" s="1"/>
  <c r="E75" i="11"/>
  <c r="E74" i="11"/>
  <c r="E73" i="11"/>
  <c r="X73" i="11" s="1"/>
  <c r="E72" i="11"/>
  <c r="Q72" i="11" s="1"/>
  <c r="E71" i="11"/>
  <c r="X71" i="11" s="1"/>
  <c r="E70" i="11"/>
  <c r="X70" i="11" s="1"/>
  <c r="E69" i="11"/>
  <c r="E68" i="11"/>
  <c r="Q68" i="11" s="1"/>
  <c r="E67" i="11"/>
  <c r="X67" i="11" s="1"/>
  <c r="E66" i="11"/>
  <c r="E65" i="11"/>
  <c r="E64" i="11"/>
  <c r="Q64" i="11" s="1"/>
  <c r="E63" i="11"/>
  <c r="Q63" i="11" s="1"/>
  <c r="E62" i="11"/>
  <c r="E61" i="11"/>
  <c r="E60" i="11"/>
  <c r="X60" i="11" s="1"/>
  <c r="Y60" i="11" s="1"/>
  <c r="E59" i="11"/>
  <c r="Q59" i="11" s="1"/>
  <c r="E58" i="11"/>
  <c r="E57" i="11"/>
  <c r="X57" i="11" s="1"/>
  <c r="E56" i="11"/>
  <c r="X56" i="11" s="1"/>
  <c r="E55" i="11"/>
  <c r="Q55" i="11" s="1"/>
  <c r="E54" i="11"/>
  <c r="X54" i="11" s="1"/>
  <c r="E53" i="11"/>
  <c r="E52" i="11"/>
  <c r="X52" i="11" s="1"/>
  <c r="Y52" i="11" s="1"/>
  <c r="E51" i="11"/>
  <c r="X51" i="11" s="1"/>
  <c r="E50" i="11"/>
  <c r="X50" i="11" s="1"/>
  <c r="E49" i="11"/>
  <c r="X49" i="11" s="1"/>
  <c r="E48" i="11"/>
  <c r="X48" i="11" s="1"/>
  <c r="Y48" i="11" s="1"/>
  <c r="E47" i="11"/>
  <c r="X47" i="11" s="1"/>
  <c r="E46" i="11"/>
  <c r="X46" i="11" s="1"/>
  <c r="E45" i="11"/>
  <c r="X45" i="11" s="1"/>
  <c r="E44" i="11"/>
  <c r="X44" i="11" s="1"/>
  <c r="Y44" i="11" s="1"/>
  <c r="E43" i="11"/>
  <c r="X43" i="11" s="1"/>
  <c r="E42" i="11"/>
  <c r="X42" i="11" s="1"/>
  <c r="E41" i="11"/>
  <c r="X41" i="11" s="1"/>
  <c r="E40" i="11"/>
  <c r="X40" i="11" s="1"/>
  <c r="Y40" i="11" s="1"/>
  <c r="E39" i="11"/>
  <c r="X39" i="11" s="1"/>
  <c r="E38" i="11"/>
  <c r="X38" i="11" s="1"/>
  <c r="E37" i="11"/>
  <c r="X37" i="11" s="1"/>
  <c r="E36" i="11"/>
  <c r="X36" i="11" s="1"/>
  <c r="Y36" i="11" s="1"/>
  <c r="E35" i="11"/>
  <c r="X35" i="11" s="1"/>
  <c r="E34" i="11"/>
  <c r="X34" i="11" s="1"/>
  <c r="E33" i="11"/>
  <c r="X33" i="11" s="1"/>
  <c r="E32" i="11"/>
  <c r="X32" i="11" s="1"/>
  <c r="Y32" i="11" s="1"/>
  <c r="E31" i="11"/>
  <c r="X31" i="11" s="1"/>
  <c r="E30" i="11"/>
  <c r="X30" i="11" s="1"/>
  <c r="E29" i="11"/>
  <c r="X29" i="11" s="1"/>
  <c r="E28" i="11"/>
  <c r="X28" i="11" s="1"/>
  <c r="E27" i="11"/>
  <c r="X27" i="11" s="1"/>
  <c r="E26" i="11"/>
  <c r="X26" i="11" s="1"/>
  <c r="E25" i="11"/>
  <c r="X25" i="11" s="1"/>
  <c r="E24" i="11"/>
  <c r="X24" i="11" s="1"/>
  <c r="E23" i="11"/>
  <c r="X23" i="11" s="1"/>
  <c r="E22" i="11"/>
  <c r="X22" i="11" s="1"/>
  <c r="E21" i="11"/>
  <c r="X21" i="11" s="1"/>
  <c r="E20" i="11"/>
  <c r="X20" i="11" s="1"/>
  <c r="E19" i="11"/>
  <c r="X19" i="11" s="1"/>
  <c r="E18" i="11"/>
  <c r="X18" i="11" s="1"/>
  <c r="E17" i="11"/>
  <c r="X17" i="11" s="1"/>
  <c r="E16" i="11"/>
  <c r="X16" i="11" s="1"/>
  <c r="E15" i="11"/>
  <c r="X15" i="11" s="1"/>
  <c r="E14" i="11"/>
  <c r="X14" i="11" s="1"/>
  <c r="E13" i="11"/>
  <c r="X13" i="11" s="1"/>
  <c r="E12" i="11"/>
  <c r="X12" i="11" s="1"/>
  <c r="E11" i="11"/>
  <c r="X11" i="11" s="1"/>
  <c r="E10" i="11"/>
  <c r="X10" i="11" s="1"/>
  <c r="E9" i="11"/>
  <c r="X9" i="11" s="1"/>
  <c r="E8" i="11"/>
  <c r="X8" i="11" s="1"/>
  <c r="E7" i="11"/>
  <c r="X7" i="11" s="1"/>
  <c r="E6" i="11"/>
  <c r="X6" i="11" s="1"/>
  <c r="E5" i="11"/>
  <c r="E4" i="11"/>
  <c r="S5" i="11"/>
  <c r="P5" i="11"/>
  <c r="DU871" i="15"/>
  <c r="W4" i="11"/>
  <c r="K11" i="14"/>
  <c r="Y71" i="11" l="1"/>
  <c r="AD103" i="11"/>
  <c r="Y108" i="11"/>
  <c r="Y56" i="11"/>
  <c r="Y84" i="11"/>
  <c r="Y100" i="11"/>
  <c r="Y104" i="11"/>
  <c r="AB109" i="11"/>
  <c r="AB103" i="11"/>
  <c r="Y28" i="11"/>
  <c r="AA39" i="11"/>
  <c r="AA51" i="11"/>
  <c r="AA71" i="11"/>
  <c r="AA79" i="11"/>
  <c r="AA58" i="11"/>
  <c r="AA63" i="11"/>
  <c r="AA68" i="11"/>
  <c r="AA75" i="11"/>
  <c r="AA86" i="11"/>
  <c r="AA92" i="11"/>
  <c r="T64" i="11"/>
  <c r="T66" i="11"/>
  <c r="T69" i="11"/>
  <c r="T74" i="11"/>
  <c r="T76" i="11"/>
  <c r="T83" i="11"/>
  <c r="T87" i="11"/>
  <c r="T91" i="11"/>
  <c r="T93" i="11"/>
  <c r="T99" i="11"/>
  <c r="AA59" i="11"/>
  <c r="AA87" i="11"/>
  <c r="AA97" i="11"/>
  <c r="AA5" i="11"/>
  <c r="AA64" i="11"/>
  <c r="AA69" i="11"/>
  <c r="AA76" i="11"/>
  <c r="AA93" i="11"/>
  <c r="Y80" i="11"/>
  <c r="AA29" i="11"/>
  <c r="AA37" i="11"/>
  <c r="AA45" i="11"/>
  <c r="AA49" i="11"/>
  <c r="AA77" i="11"/>
  <c r="AA53" i="11"/>
  <c r="AA61" i="11"/>
  <c r="AA65" i="11"/>
  <c r="AA72" i="11"/>
  <c r="AA81" i="11"/>
  <c r="AA90" i="11"/>
  <c r="AA95" i="11"/>
  <c r="T53" i="11"/>
  <c r="T61" i="11"/>
  <c r="T65" i="11"/>
  <c r="T72" i="11"/>
  <c r="T81" i="11"/>
  <c r="T90" i="11"/>
  <c r="T95" i="11"/>
  <c r="AA55" i="11"/>
  <c r="AA62" i="11"/>
  <c r="AA66" i="11"/>
  <c r="AA74" i="11"/>
  <c r="AA83" i="11"/>
  <c r="AA91" i="11"/>
  <c r="AA99" i="11"/>
  <c r="Y24" i="11"/>
  <c r="AC109" i="11"/>
  <c r="Y8" i="11"/>
  <c r="Y12" i="11"/>
  <c r="Y16" i="11"/>
  <c r="Y20" i="11"/>
  <c r="AA108" i="11"/>
  <c r="AA104" i="11"/>
  <c r="Y31" i="11"/>
  <c r="Y38" i="11"/>
  <c r="Y70" i="11"/>
  <c r="AC70" i="11" s="1"/>
  <c r="Y79" i="11"/>
  <c r="Y85" i="11"/>
  <c r="Y101" i="11"/>
  <c r="Y107" i="11"/>
  <c r="Y110" i="11"/>
  <c r="AA96" i="11"/>
  <c r="AA88" i="11"/>
  <c r="AA80" i="11"/>
  <c r="Y54" i="11"/>
  <c r="Y102" i="11"/>
  <c r="Y9" i="11"/>
  <c r="Y10" i="11"/>
  <c r="Y21" i="11"/>
  <c r="AC21" i="11" s="1"/>
  <c r="Y27" i="11"/>
  <c r="Y47" i="11"/>
  <c r="Y51" i="11"/>
  <c r="AA54" i="11"/>
  <c r="Y67" i="11"/>
  <c r="AA102" i="11"/>
  <c r="Y64" i="11"/>
  <c r="Y6" i="11"/>
  <c r="AA6" i="11"/>
  <c r="Y15" i="11"/>
  <c r="AA15" i="11"/>
  <c r="Q5" i="11"/>
  <c r="R5" i="11" s="1"/>
  <c r="Y5" i="11"/>
  <c r="Q53" i="11"/>
  <c r="R53" i="11" s="1"/>
  <c r="Q61" i="11"/>
  <c r="R61" i="11" s="1"/>
  <c r="Q69" i="11"/>
  <c r="R69" i="11" s="1"/>
  <c r="Q93" i="11"/>
  <c r="R93" i="11" s="1"/>
  <c r="Y93" i="11"/>
  <c r="Q81" i="11"/>
  <c r="R81" i="11" s="1"/>
  <c r="Q65" i="11"/>
  <c r="R65" i="11" s="1"/>
  <c r="Y7" i="11"/>
  <c r="AC7" i="11" s="1"/>
  <c r="AA13" i="11"/>
  <c r="Y13" i="11"/>
  <c r="Y19" i="11"/>
  <c r="Y35" i="11"/>
  <c r="AA35" i="11"/>
  <c r="Y41" i="11"/>
  <c r="Y57" i="11"/>
  <c r="Y61" i="11"/>
  <c r="Y73" i="11"/>
  <c r="Y89" i="11"/>
  <c r="Q58" i="11"/>
  <c r="R58" i="11" s="1"/>
  <c r="Q62" i="11"/>
  <c r="R62" i="11" s="1"/>
  <c r="U62" i="11" s="1"/>
  <c r="Q66" i="11"/>
  <c r="R66" i="11" s="1"/>
  <c r="Y66" i="11"/>
  <c r="Q74" i="11"/>
  <c r="R74" i="11" s="1"/>
  <c r="Q86" i="11"/>
  <c r="R86" i="11" s="1"/>
  <c r="Y86" i="11"/>
  <c r="Q90" i="11"/>
  <c r="R90" i="11" s="1"/>
  <c r="AA10" i="11"/>
  <c r="Y14" i="11"/>
  <c r="AC14" i="11" s="1"/>
  <c r="Y17" i="11"/>
  <c r="AA19" i="11"/>
  <c r="Y22" i="11"/>
  <c r="AA22" i="11"/>
  <c r="Y25" i="11"/>
  <c r="Y39" i="11"/>
  <c r="Y42" i="11"/>
  <c r="AA42" i="11"/>
  <c r="Y46" i="11"/>
  <c r="AC46" i="11" s="1"/>
  <c r="Y105" i="11"/>
  <c r="Y11" i="11"/>
  <c r="AA17" i="11"/>
  <c r="Y23" i="11"/>
  <c r="AC23" i="11" s="1"/>
  <c r="Y26" i="11"/>
  <c r="AA26" i="11"/>
  <c r="Y30" i="11"/>
  <c r="AC30" i="11" s="1"/>
  <c r="Y33" i="11"/>
  <c r="AA33" i="11"/>
  <c r="Y37" i="11"/>
  <c r="Y43" i="11"/>
  <c r="Y53" i="11"/>
  <c r="Y59" i="11"/>
  <c r="Y62" i="11"/>
  <c r="Y69" i="11"/>
  <c r="Y75" i="11"/>
  <c r="Y78" i="11"/>
  <c r="Y91" i="11"/>
  <c r="Y94" i="11"/>
  <c r="Y98" i="11"/>
  <c r="Y82" i="11"/>
  <c r="Y50" i="11"/>
  <c r="AC50" i="11" s="1"/>
  <c r="Y45" i="11"/>
  <c r="AC45" i="11" s="1"/>
  <c r="Y34" i="11"/>
  <c r="AC34" i="11" s="1"/>
  <c r="Y29" i="11"/>
  <c r="Y18" i="11"/>
  <c r="AC18" i="11" s="1"/>
  <c r="AA100" i="11"/>
  <c r="AA84" i="11"/>
  <c r="AA60" i="11"/>
  <c r="AA56" i="11"/>
  <c r="AA52" i="11"/>
  <c r="AA48" i="11"/>
  <c r="AA44" i="11"/>
  <c r="AA40" i="11"/>
  <c r="AA36" i="11"/>
  <c r="AA32" i="11"/>
  <c r="AA28" i="11"/>
  <c r="AA24" i="11"/>
  <c r="AA20" i="11"/>
  <c r="AA16" i="11"/>
  <c r="AA12" i="11"/>
  <c r="AA8" i="11"/>
  <c r="R59" i="11"/>
  <c r="U59" i="11" s="1"/>
  <c r="R87" i="11"/>
  <c r="R64" i="11"/>
  <c r="Q75" i="11"/>
  <c r="R75" i="11" s="1"/>
  <c r="AA31" i="11"/>
  <c r="AA38" i="11"/>
  <c r="AA47" i="11"/>
  <c r="R76" i="11"/>
  <c r="AA9" i="11"/>
  <c r="AA11" i="11"/>
  <c r="AA25" i="11"/>
  <c r="AA27" i="11"/>
  <c r="AA41" i="11"/>
  <c r="AA43" i="11"/>
  <c r="AA57" i="11"/>
  <c r="AA73" i="11"/>
  <c r="AA89" i="11"/>
  <c r="AA105" i="11"/>
  <c r="AA107" i="11"/>
  <c r="Y97" i="11"/>
  <c r="Y81" i="11"/>
  <c r="Y65" i="11"/>
  <c r="Y49" i="11"/>
  <c r="Y92" i="11"/>
  <c r="Y76" i="11"/>
  <c r="Y72" i="11"/>
  <c r="Y68" i="11"/>
  <c r="AA78" i="11"/>
  <c r="AA85" i="11"/>
  <c r="AA94" i="11"/>
  <c r="AA101" i="11"/>
  <c r="Y106" i="11"/>
  <c r="AC106" i="11" s="1"/>
  <c r="Y90" i="11"/>
  <c r="Y74" i="11"/>
  <c r="Y58" i="11"/>
  <c r="Y99" i="11"/>
  <c r="Y95" i="11"/>
  <c r="Y87" i="11"/>
  <c r="Y83" i="11"/>
  <c r="Y63" i="11"/>
  <c r="Y55" i="11"/>
  <c r="AA110" i="11"/>
  <c r="AA67" i="11"/>
  <c r="R63" i="11"/>
  <c r="R68" i="11"/>
  <c r="R55" i="11"/>
  <c r="R72" i="11"/>
  <c r="R92" i="11"/>
  <c r="R95" i="11"/>
  <c r="T55" i="11"/>
  <c r="T58" i="11"/>
  <c r="T68" i="11"/>
  <c r="T86" i="11"/>
  <c r="T92" i="11"/>
  <c r="R83" i="11"/>
  <c r="R91" i="11"/>
  <c r="R99" i="11"/>
  <c r="T63" i="11"/>
  <c r="T75" i="11"/>
  <c r="X4" i="11"/>
  <c r="Y4" i="11" s="1"/>
  <c r="T5" i="11"/>
  <c r="AA4" i="11"/>
  <c r="K15" i="14"/>
  <c r="K14" i="14"/>
  <c r="K13" i="14"/>
  <c r="N5" i="4"/>
  <c r="N6" i="4"/>
  <c r="N7" i="4"/>
  <c r="N8" i="4"/>
  <c r="N9" i="4"/>
  <c r="N10" i="4"/>
  <c r="N11" i="4"/>
  <c r="N12" i="4"/>
  <c r="N13" i="4"/>
  <c r="N14" i="4"/>
  <c r="N15" i="4"/>
  <c r="N16" i="4"/>
  <c r="N17" i="4"/>
  <c r="N4" i="4"/>
  <c r="AI34" i="11" l="1"/>
  <c r="AD34" i="11"/>
  <c r="AI106" i="11"/>
  <c r="AD106" i="11"/>
  <c r="AI18" i="11"/>
  <c r="AD18" i="11"/>
  <c r="AI50" i="11"/>
  <c r="AD50" i="11"/>
  <c r="AI21" i="11"/>
  <c r="AD21" i="11"/>
  <c r="AI70" i="11"/>
  <c r="AD70" i="11"/>
  <c r="AI23" i="11"/>
  <c r="AD23" i="11"/>
  <c r="AI46" i="11"/>
  <c r="AD46" i="11"/>
  <c r="AI109" i="11"/>
  <c r="AD109" i="11"/>
  <c r="AI45" i="11"/>
  <c r="AD45" i="11"/>
  <c r="AI30" i="11"/>
  <c r="AD30" i="11"/>
  <c r="AI14" i="11"/>
  <c r="AD14" i="11"/>
  <c r="AI7" i="11"/>
  <c r="AD7" i="11"/>
  <c r="AB27" i="11"/>
  <c r="AB9" i="11"/>
  <c r="AB20" i="11"/>
  <c r="AB73" i="11"/>
  <c r="AB67" i="11"/>
  <c r="AB101" i="11"/>
  <c r="AC49" i="11"/>
  <c r="AB25" i="11"/>
  <c r="AB47" i="11"/>
  <c r="AB33" i="11"/>
  <c r="AC39" i="11"/>
  <c r="AB15" i="11"/>
  <c r="AB69" i="11"/>
  <c r="AB7" i="11"/>
  <c r="AB4" i="11"/>
  <c r="AB94" i="11"/>
  <c r="AB43" i="11"/>
  <c r="AB35" i="11"/>
  <c r="AB102" i="11"/>
  <c r="AB34" i="11"/>
  <c r="AB30" i="11"/>
  <c r="AB78" i="11"/>
  <c r="AB8" i="11"/>
  <c r="AB26" i="11"/>
  <c r="AB10" i="11"/>
  <c r="AC79" i="11"/>
  <c r="AB81" i="11"/>
  <c r="AB53" i="11"/>
  <c r="AB76" i="11"/>
  <c r="AC24" i="11"/>
  <c r="AB24" i="11"/>
  <c r="AC56" i="11"/>
  <c r="AB56" i="11"/>
  <c r="AC54" i="11"/>
  <c r="AB54" i="11"/>
  <c r="AC104" i="11"/>
  <c r="AB104" i="11"/>
  <c r="AB37" i="11"/>
  <c r="AC71" i="11"/>
  <c r="AB71" i="11"/>
  <c r="AC57" i="11"/>
  <c r="AB57" i="11"/>
  <c r="AC28" i="11"/>
  <c r="AB28" i="11"/>
  <c r="AC60" i="11"/>
  <c r="AB60" i="11"/>
  <c r="AC82" i="11"/>
  <c r="AB82" i="11"/>
  <c r="AC19" i="11"/>
  <c r="AB19" i="11"/>
  <c r="AC80" i="11"/>
  <c r="AB80" i="11"/>
  <c r="AC108" i="11"/>
  <c r="AB108" i="11"/>
  <c r="AB91" i="11"/>
  <c r="AC77" i="11"/>
  <c r="AB77" i="11"/>
  <c r="AB92" i="11"/>
  <c r="AB63" i="11"/>
  <c r="AB21" i="11"/>
  <c r="AB70" i="11"/>
  <c r="AC110" i="11"/>
  <c r="AB110" i="11"/>
  <c r="AB105" i="11"/>
  <c r="AC11" i="11"/>
  <c r="AB11" i="11"/>
  <c r="AC32" i="11"/>
  <c r="AB32" i="11"/>
  <c r="AC84" i="11"/>
  <c r="AB84" i="11"/>
  <c r="AB13" i="11"/>
  <c r="AC88" i="11"/>
  <c r="AB88" i="11"/>
  <c r="AB49" i="11"/>
  <c r="AB39" i="11"/>
  <c r="AB106" i="11"/>
  <c r="AB50" i="11"/>
  <c r="AB18" i="11"/>
  <c r="AC40" i="11"/>
  <c r="AB40" i="11"/>
  <c r="AB99" i="11"/>
  <c r="AB97" i="11"/>
  <c r="AC107" i="11"/>
  <c r="AB107" i="11"/>
  <c r="AB12" i="11"/>
  <c r="AC44" i="11"/>
  <c r="AB44" i="11"/>
  <c r="AB62" i="11"/>
  <c r="AC62" i="11" s="1"/>
  <c r="AD62" i="11" s="1"/>
  <c r="AB29" i="11"/>
  <c r="U74" i="11"/>
  <c r="AB51" i="11"/>
  <c r="AC38" i="11"/>
  <c r="AB38" i="11"/>
  <c r="AC16" i="11"/>
  <c r="AB16" i="11"/>
  <c r="AC48" i="11"/>
  <c r="AB48" i="11"/>
  <c r="AC98" i="11"/>
  <c r="AB98" i="11"/>
  <c r="AC85" i="11"/>
  <c r="AB85" i="11"/>
  <c r="AB89" i="11"/>
  <c r="AB41" i="11"/>
  <c r="AC31" i="11"/>
  <c r="AB31" i="11"/>
  <c r="AC36" i="11"/>
  <c r="AB36" i="11"/>
  <c r="AC52" i="11"/>
  <c r="AB52" i="11"/>
  <c r="AC100" i="11"/>
  <c r="AB100" i="11"/>
  <c r="AB17" i="11"/>
  <c r="AB42" i="11"/>
  <c r="AB22" i="11"/>
  <c r="AB6" i="11"/>
  <c r="AC96" i="11"/>
  <c r="AB96" i="11"/>
  <c r="AB45" i="11"/>
  <c r="AB79" i="11"/>
  <c r="AB23" i="11"/>
  <c r="AB46" i="11"/>
  <c r="AB14" i="11"/>
  <c r="AB66" i="11"/>
  <c r="AB68" i="11"/>
  <c r="U81" i="11"/>
  <c r="AB72" i="11"/>
  <c r="U91" i="11"/>
  <c r="AC91" i="11" s="1"/>
  <c r="AD91" i="11" s="1"/>
  <c r="AC89" i="11"/>
  <c r="AC41" i="11"/>
  <c r="AC20" i="11"/>
  <c r="AB83" i="11"/>
  <c r="AB55" i="11"/>
  <c r="AB95" i="11"/>
  <c r="AB65" i="11"/>
  <c r="AB64" i="11"/>
  <c r="AB59" i="11"/>
  <c r="AC59" i="11" s="1"/>
  <c r="AB86" i="11"/>
  <c r="AB58" i="11"/>
  <c r="AC105" i="11"/>
  <c r="U53" i="11"/>
  <c r="AB87" i="11"/>
  <c r="U5" i="11"/>
  <c r="AC78" i="11"/>
  <c r="AC97" i="11"/>
  <c r="AC37" i="11"/>
  <c r="AC10" i="11"/>
  <c r="AB74" i="11"/>
  <c r="AB90" i="11"/>
  <c r="AB61" i="11"/>
  <c r="AB93" i="11"/>
  <c r="AB5" i="11"/>
  <c r="AB75" i="11"/>
  <c r="U68" i="11"/>
  <c r="U58" i="11"/>
  <c r="U72" i="11"/>
  <c r="U87" i="11"/>
  <c r="U69" i="11"/>
  <c r="AC69" i="11" s="1"/>
  <c r="U92" i="11"/>
  <c r="U55" i="11"/>
  <c r="AC51" i="11"/>
  <c r="U95" i="11"/>
  <c r="U65" i="11"/>
  <c r="U99" i="11"/>
  <c r="U83" i="11"/>
  <c r="U66" i="11"/>
  <c r="U75" i="11"/>
  <c r="U63" i="11"/>
  <c r="AC63" i="11" s="1"/>
  <c r="AD63" i="11" s="1"/>
  <c r="U86" i="11"/>
  <c r="U90" i="11"/>
  <c r="U61" i="11"/>
  <c r="U93" i="11"/>
  <c r="U76" i="11"/>
  <c r="U64" i="11"/>
  <c r="AC29" i="11"/>
  <c r="AC94" i="11"/>
  <c r="AC43" i="11"/>
  <c r="AC35" i="11"/>
  <c r="AC13" i="11"/>
  <c r="AC102" i="11"/>
  <c r="AC27" i="11"/>
  <c r="AC8" i="11"/>
  <c r="AC9" i="11"/>
  <c r="AC17" i="11"/>
  <c r="AC67" i="11"/>
  <c r="AC12" i="11"/>
  <c r="AC73" i="11"/>
  <c r="AC26" i="11"/>
  <c r="AC42" i="11"/>
  <c r="AC22" i="11"/>
  <c r="AC6" i="11"/>
  <c r="AC101" i="11"/>
  <c r="AC25" i="11"/>
  <c r="AC47" i="11"/>
  <c r="AC33" i="11"/>
  <c r="AC15" i="11"/>
  <c r="AC4" i="11"/>
  <c r="N18" i="4"/>
  <c r="H11" i="13"/>
  <c r="K12" i="2"/>
  <c r="F11" i="13" s="1"/>
  <c r="J5" i="12"/>
  <c r="F10" i="13" s="1"/>
  <c r="J109" i="8"/>
  <c r="L111" i="11"/>
  <c r="F6" i="13" s="1"/>
  <c r="AC81" i="11" l="1"/>
  <c r="AD81" i="11" s="1"/>
  <c r="AC76" i="11"/>
  <c r="AD76" i="11" s="1"/>
  <c r="AC5" i="11"/>
  <c r="AD5" i="11" s="1"/>
  <c r="AC74" i="11"/>
  <c r="AI74" i="11" s="1"/>
  <c r="AC68" i="11"/>
  <c r="AD68" i="11" s="1"/>
  <c r="AC92" i="11"/>
  <c r="AD92" i="11" s="1"/>
  <c r="AI26" i="11"/>
  <c r="AD26" i="11"/>
  <c r="AI94" i="11"/>
  <c r="AD94" i="11"/>
  <c r="AD74" i="11"/>
  <c r="AI105" i="11"/>
  <c r="AD105" i="11"/>
  <c r="AI89" i="11"/>
  <c r="AD89" i="11"/>
  <c r="AI96" i="11"/>
  <c r="AD96" i="11"/>
  <c r="AI52" i="11"/>
  <c r="AD52" i="11"/>
  <c r="AI85" i="11"/>
  <c r="AD85" i="11"/>
  <c r="AI38" i="11"/>
  <c r="AD38" i="11"/>
  <c r="AI104" i="11"/>
  <c r="AD104" i="11"/>
  <c r="AI33" i="11"/>
  <c r="AD33" i="11"/>
  <c r="AI6" i="11"/>
  <c r="AD6" i="11"/>
  <c r="AI73" i="11"/>
  <c r="AD73" i="11"/>
  <c r="AI9" i="11"/>
  <c r="AD9" i="11"/>
  <c r="AI13" i="11"/>
  <c r="AD13" i="11"/>
  <c r="AI29" i="11"/>
  <c r="AD29" i="11"/>
  <c r="AI10" i="11"/>
  <c r="AD10" i="11"/>
  <c r="AI107" i="11"/>
  <c r="AD107" i="11"/>
  <c r="AI40" i="11"/>
  <c r="AD40" i="11"/>
  <c r="AI32" i="11"/>
  <c r="AD32" i="11"/>
  <c r="AI80" i="11"/>
  <c r="AD80" i="11"/>
  <c r="AI82" i="11"/>
  <c r="AD82" i="11"/>
  <c r="AI28" i="11"/>
  <c r="AD28" i="11"/>
  <c r="AI71" i="11"/>
  <c r="AD71" i="11"/>
  <c r="AI39" i="11"/>
  <c r="AD39" i="11"/>
  <c r="AI49" i="11"/>
  <c r="AD49" i="11"/>
  <c r="AI15" i="11"/>
  <c r="AD15" i="11"/>
  <c r="AI102" i="11"/>
  <c r="AD102" i="11"/>
  <c r="AI59" i="11"/>
  <c r="AD59" i="11"/>
  <c r="AI48" i="11"/>
  <c r="AD48" i="11"/>
  <c r="AI88" i="11"/>
  <c r="AD88" i="11"/>
  <c r="AI22" i="11"/>
  <c r="AD22" i="11"/>
  <c r="AI35" i="11"/>
  <c r="AD35" i="11"/>
  <c r="AI36" i="11"/>
  <c r="AD36" i="11"/>
  <c r="AI16" i="11"/>
  <c r="AD16" i="11"/>
  <c r="AI44" i="11"/>
  <c r="AD44" i="11"/>
  <c r="AI110" i="11"/>
  <c r="AD110" i="11"/>
  <c r="AI54" i="11"/>
  <c r="AD54" i="11"/>
  <c r="AI24" i="11"/>
  <c r="AD24" i="11"/>
  <c r="AI79" i="11"/>
  <c r="AD79" i="11"/>
  <c r="AI101" i="11"/>
  <c r="AD101" i="11"/>
  <c r="AI17" i="11"/>
  <c r="AD17" i="11"/>
  <c r="AI78" i="11"/>
  <c r="AD78" i="11"/>
  <c r="AI31" i="11"/>
  <c r="AD31" i="11"/>
  <c r="AI77" i="11"/>
  <c r="AD77" i="11"/>
  <c r="AI56" i="11"/>
  <c r="AD56" i="11"/>
  <c r="AI47" i="11"/>
  <c r="AD47" i="11"/>
  <c r="AI12" i="11"/>
  <c r="AD12" i="11"/>
  <c r="AI8" i="11"/>
  <c r="AD8" i="11"/>
  <c r="AI69" i="11"/>
  <c r="AD69" i="11"/>
  <c r="AI37" i="11"/>
  <c r="AD37" i="11"/>
  <c r="AI20" i="11"/>
  <c r="AD20" i="11"/>
  <c r="AI100" i="11"/>
  <c r="AD100" i="11"/>
  <c r="AI98" i="11"/>
  <c r="AD98" i="11"/>
  <c r="AI4" i="11"/>
  <c r="AD4" i="11"/>
  <c r="AI25" i="11"/>
  <c r="AD25" i="11"/>
  <c r="AI42" i="11"/>
  <c r="AD42" i="11"/>
  <c r="AI67" i="11"/>
  <c r="AD67" i="11"/>
  <c r="AI27" i="11"/>
  <c r="AD27" i="11"/>
  <c r="AI43" i="11"/>
  <c r="AD43" i="11"/>
  <c r="AI51" i="11"/>
  <c r="AD51" i="11"/>
  <c r="AI97" i="11"/>
  <c r="AD97" i="11"/>
  <c r="AI41" i="11"/>
  <c r="AD41" i="11"/>
  <c r="AI84" i="11"/>
  <c r="AD84" i="11"/>
  <c r="AI11" i="11"/>
  <c r="AD11" i="11"/>
  <c r="AI108" i="11"/>
  <c r="AD108" i="11"/>
  <c r="AI19" i="11"/>
  <c r="AD19" i="11"/>
  <c r="AI60" i="11"/>
  <c r="AD60" i="11"/>
  <c r="AI57" i="11"/>
  <c r="AD57" i="11"/>
  <c r="AI63" i="11"/>
  <c r="AI5" i="11"/>
  <c r="AI81" i="11"/>
  <c r="AI62" i="11"/>
  <c r="AI92" i="11"/>
  <c r="AI91" i="11"/>
  <c r="AI76" i="11"/>
  <c r="AC53" i="11"/>
  <c r="AC99" i="11"/>
  <c r="AC93" i="11"/>
  <c r="AD93" i="11" s="1"/>
  <c r="AC55" i="11"/>
  <c r="AD55" i="11" s="1"/>
  <c r="AC72" i="11"/>
  <c r="AC87" i="11"/>
  <c r="AD87" i="11" s="1"/>
  <c r="AC83" i="11"/>
  <c r="AD83" i="11" s="1"/>
  <c r="AC61" i="11"/>
  <c r="AD61" i="11" s="1"/>
  <c r="AC64" i="11"/>
  <c r="AD64" i="11" s="1"/>
  <c r="AC75" i="11"/>
  <c r="AD75" i="11" s="1"/>
  <c r="AC90" i="11"/>
  <c r="AC58" i="11"/>
  <c r="AC65" i="11"/>
  <c r="AD65" i="11" s="1"/>
  <c r="AC86" i="11"/>
  <c r="AD86" i="11" s="1"/>
  <c r="AC95" i="11"/>
  <c r="AD95" i="11" s="1"/>
  <c r="AC66" i="11"/>
  <c r="AD66" i="11" s="1"/>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4" i="5"/>
  <c r="AI68" i="11" l="1"/>
  <c r="AI90" i="11"/>
  <c r="AD90" i="11"/>
  <c r="AI58" i="11"/>
  <c r="AD58" i="11"/>
  <c r="AI99" i="11"/>
  <c r="AD99" i="11"/>
  <c r="AI72" i="11"/>
  <c r="AD72" i="11"/>
  <c r="AI53" i="11"/>
  <c r="AD53" i="11"/>
  <c r="AI66" i="11"/>
  <c r="AI61" i="11"/>
  <c r="AI95" i="11"/>
  <c r="AI83" i="11"/>
  <c r="AI86" i="11"/>
  <c r="AI75" i="11"/>
  <c r="AI87" i="11"/>
  <c r="AI55" i="11"/>
  <c r="AI93" i="11"/>
  <c r="AI65" i="11"/>
  <c r="AI64" i="11"/>
  <c r="M33" i="5"/>
  <c r="H9" i="13" s="1"/>
  <c r="I4" i="8"/>
  <c r="H5" i="11"/>
  <c r="H6" i="11"/>
  <c r="H7" i="11"/>
  <c r="H8" i="11"/>
  <c r="H9" i="11"/>
  <c r="H10" i="11"/>
  <c r="H11" i="11"/>
  <c r="H12" i="11"/>
  <c r="H13" i="11"/>
  <c r="H14" i="11"/>
  <c r="H15" i="11"/>
  <c r="H16" i="11"/>
  <c r="H17" i="11"/>
  <c r="H18" i="11"/>
  <c r="H19" i="11"/>
  <c r="H20" i="11"/>
  <c r="H21" i="11"/>
  <c r="H22" i="11"/>
  <c r="H23" i="11"/>
  <c r="H24" i="11"/>
  <c r="H25" i="11"/>
  <c r="H26" i="11"/>
  <c r="H27" i="11"/>
  <c r="H28" i="11"/>
  <c r="H29" i="11"/>
  <c r="H30" i="11"/>
  <c r="H31" i="11"/>
  <c r="H32" i="11"/>
  <c r="H33" i="11"/>
  <c r="H34" i="11"/>
  <c r="H35" i="11"/>
  <c r="H36" i="11"/>
  <c r="H37" i="11"/>
  <c r="H38" i="11"/>
  <c r="H39" i="11"/>
  <c r="H40" i="11"/>
  <c r="H41" i="11"/>
  <c r="H42" i="11"/>
  <c r="H43" i="11"/>
  <c r="H44" i="11"/>
  <c r="H45" i="11"/>
  <c r="H46" i="11"/>
  <c r="H47" i="11"/>
  <c r="H48" i="11"/>
  <c r="H49" i="11"/>
  <c r="H50" i="11"/>
  <c r="H51" i="11"/>
  <c r="H52" i="11"/>
  <c r="H53" i="11"/>
  <c r="H54" i="11"/>
  <c r="H55" i="11"/>
  <c r="H56" i="11"/>
  <c r="H57" i="11"/>
  <c r="H58" i="11"/>
  <c r="H59" i="11"/>
  <c r="H60" i="11"/>
  <c r="H61" i="11"/>
  <c r="H62" i="11"/>
  <c r="H63" i="11"/>
  <c r="H64" i="11"/>
  <c r="H65" i="11"/>
  <c r="H66" i="11"/>
  <c r="H67" i="11"/>
  <c r="H68" i="11"/>
  <c r="H69" i="11"/>
  <c r="H70" i="11"/>
  <c r="H71" i="11"/>
  <c r="H72" i="11"/>
  <c r="H73" i="11"/>
  <c r="H74" i="11"/>
  <c r="H75" i="11"/>
  <c r="H76" i="11"/>
  <c r="H77" i="11"/>
  <c r="H78" i="11"/>
  <c r="H79" i="11"/>
  <c r="H80" i="11"/>
  <c r="H81" i="11"/>
  <c r="H82" i="11"/>
  <c r="H83" i="11"/>
  <c r="H84" i="11"/>
  <c r="H85" i="11"/>
  <c r="H86" i="11"/>
  <c r="H87" i="11"/>
  <c r="H88" i="11"/>
  <c r="H89" i="11"/>
  <c r="H90" i="11"/>
  <c r="H91" i="11"/>
  <c r="H92" i="11"/>
  <c r="H93" i="11"/>
  <c r="H94" i="11"/>
  <c r="H95" i="11"/>
  <c r="H96" i="11"/>
  <c r="H97" i="11"/>
  <c r="H98" i="11"/>
  <c r="H99" i="11"/>
  <c r="H100" i="11"/>
  <c r="H101" i="11"/>
  <c r="H102" i="11"/>
  <c r="H103" i="11"/>
  <c r="H104" i="11"/>
  <c r="H105" i="11"/>
  <c r="H106" i="11"/>
  <c r="H107" i="11"/>
  <c r="H108" i="11"/>
  <c r="H109" i="11"/>
  <c r="H110" i="11"/>
  <c r="H4" i="11"/>
  <c r="I4" i="12"/>
  <c r="I3" i="12"/>
  <c r="AI111" i="11" l="1"/>
  <c r="F320" i="1"/>
  <c r="F1048576" i="1" s="1"/>
  <c r="K109" i="8"/>
  <c r="G8" i="13" s="1"/>
  <c r="F8" i="13"/>
  <c r="M105" i="8"/>
  <c r="M106" i="8"/>
  <c r="M107" i="8"/>
  <c r="M108" i="8"/>
  <c r="I105" i="8"/>
  <c r="I106" i="8"/>
  <c r="I107" i="8"/>
  <c r="I108" i="8"/>
  <c r="F105" i="8"/>
  <c r="F106" i="8"/>
  <c r="F107" i="8"/>
  <c r="F108" i="8"/>
  <c r="K18" i="4"/>
  <c r="G12" i="13" s="1"/>
  <c r="J18" i="4"/>
  <c r="F12" i="13" s="1"/>
  <c r="N108" i="8" l="1"/>
  <c r="O108" i="8" s="1"/>
  <c r="Q108" i="8" s="1"/>
  <c r="N107" i="8"/>
  <c r="O107" i="8" s="1"/>
  <c r="Q107" i="8" s="1"/>
  <c r="N106" i="8"/>
  <c r="O106" i="8" s="1"/>
  <c r="Q106" i="8" s="1"/>
  <c r="N105" i="8"/>
  <c r="O105" i="8" s="1"/>
  <c r="Q105" i="8" s="1"/>
  <c r="J4" i="2"/>
  <c r="K47" i="6" l="1"/>
  <c r="L12" i="2"/>
  <c r="G11" i="13" s="1"/>
  <c r="K5" i="12"/>
  <c r="G10" i="13" s="1"/>
  <c r="L33" i="5"/>
  <c r="G9" i="13" s="1"/>
  <c r="L7" i="3"/>
  <c r="G7" i="13" s="1"/>
  <c r="M111" i="11"/>
  <c r="G6" i="13" s="1"/>
  <c r="J47" i="6"/>
  <c r="K33" i="5"/>
  <c r="F9" i="13" s="1"/>
  <c r="F13" i="13" s="1"/>
  <c r="K7" i="3"/>
  <c r="F7" i="13" s="1"/>
  <c r="I6" i="6"/>
  <c r="I7" i="6"/>
  <c r="I8" i="6"/>
  <c r="I9" i="6"/>
  <c r="I10" i="6"/>
  <c r="I11" i="6"/>
  <c r="I12" i="6"/>
  <c r="I13" i="6"/>
  <c r="I14" i="6"/>
  <c r="I15" i="6"/>
  <c r="I16" i="6"/>
  <c r="I17" i="6"/>
  <c r="I18" i="6"/>
  <c r="I19" i="6"/>
  <c r="I20" i="6"/>
  <c r="I21" i="6"/>
  <c r="I22" i="6"/>
  <c r="I23" i="6"/>
  <c r="I24" i="6"/>
  <c r="I25" i="6"/>
  <c r="I26" i="6"/>
  <c r="I27" i="6"/>
  <c r="I28" i="6"/>
  <c r="I29" i="6"/>
  <c r="I30" i="6"/>
  <c r="I31" i="6"/>
  <c r="I32" i="6"/>
  <c r="I33" i="6"/>
  <c r="I34" i="6"/>
  <c r="I35" i="6"/>
  <c r="I36" i="6"/>
  <c r="I37" i="6"/>
  <c r="I38" i="6"/>
  <c r="I39" i="6"/>
  <c r="I40" i="6"/>
  <c r="I41" i="6"/>
  <c r="I42" i="6"/>
  <c r="I43" i="6"/>
  <c r="I44" i="6"/>
  <c r="I45" i="6"/>
  <c r="I46" i="6"/>
  <c r="I5" i="6"/>
  <c r="F6" i="6"/>
  <c r="F7" i="6"/>
  <c r="F8" i="6"/>
  <c r="F9" i="6"/>
  <c r="F10" i="6"/>
  <c r="F11" i="6"/>
  <c r="F12" i="6"/>
  <c r="F13" i="6"/>
  <c r="F14" i="6"/>
  <c r="F15" i="6"/>
  <c r="F16" i="6"/>
  <c r="F17" i="6"/>
  <c r="F18" i="6"/>
  <c r="F19" i="6"/>
  <c r="F20" i="6"/>
  <c r="F21" i="6"/>
  <c r="F22" i="6"/>
  <c r="F23" i="6"/>
  <c r="F24" i="6"/>
  <c r="F25" i="6"/>
  <c r="F26" i="6"/>
  <c r="F27" i="6"/>
  <c r="F28" i="6"/>
  <c r="F29" i="6"/>
  <c r="F30" i="6"/>
  <c r="F31" i="6"/>
  <c r="F32" i="6"/>
  <c r="F33" i="6"/>
  <c r="F34" i="6"/>
  <c r="F35" i="6"/>
  <c r="F36" i="6"/>
  <c r="F37" i="6"/>
  <c r="F38" i="6"/>
  <c r="F39" i="6"/>
  <c r="F40" i="6"/>
  <c r="F41" i="6"/>
  <c r="F42" i="6"/>
  <c r="F43" i="6"/>
  <c r="F44" i="6"/>
  <c r="F45" i="6"/>
  <c r="F46" i="6"/>
  <c r="F5" i="6"/>
  <c r="J5" i="2"/>
  <c r="J6" i="2"/>
  <c r="J7" i="2"/>
  <c r="J8" i="2"/>
  <c r="J9" i="2"/>
  <c r="J10" i="2"/>
  <c r="J11" i="2"/>
  <c r="F5" i="2"/>
  <c r="F6" i="2"/>
  <c r="F7" i="2"/>
  <c r="F8" i="2"/>
  <c r="F9" i="2"/>
  <c r="F10" i="2"/>
  <c r="F11" i="2"/>
  <c r="F4" i="2"/>
  <c r="J5" i="3"/>
  <c r="J6" i="3"/>
  <c r="J4" i="3"/>
  <c r="F5" i="3"/>
  <c r="F6" i="3"/>
  <c r="F4" i="3"/>
  <c r="I5" i="4"/>
  <c r="I6" i="4"/>
  <c r="I7" i="4"/>
  <c r="I8" i="4"/>
  <c r="I9" i="4"/>
  <c r="I10" i="4"/>
  <c r="I11" i="4"/>
  <c r="I12" i="4"/>
  <c r="I13" i="4"/>
  <c r="I14" i="4"/>
  <c r="I15" i="4"/>
  <c r="I16" i="4"/>
  <c r="I17" i="4"/>
  <c r="I4" i="4"/>
  <c r="F5" i="4"/>
  <c r="F6" i="4"/>
  <c r="F7" i="4"/>
  <c r="F8" i="4"/>
  <c r="F9" i="4"/>
  <c r="F10" i="4"/>
  <c r="F11" i="4"/>
  <c r="F12" i="4"/>
  <c r="F13" i="4"/>
  <c r="F14" i="4"/>
  <c r="F15" i="4"/>
  <c r="F16" i="4"/>
  <c r="F17" i="4"/>
  <c r="F4" i="4"/>
  <c r="J5" i="5"/>
  <c r="J6" i="5"/>
  <c r="J7" i="5"/>
  <c r="J8" i="5"/>
  <c r="J9" i="5"/>
  <c r="J10" i="5"/>
  <c r="J11" i="5"/>
  <c r="J12" i="5"/>
  <c r="J13" i="5"/>
  <c r="J14" i="5"/>
  <c r="J15" i="5"/>
  <c r="J16" i="5"/>
  <c r="J17" i="5"/>
  <c r="J18" i="5"/>
  <c r="J19" i="5"/>
  <c r="J20" i="5"/>
  <c r="J21" i="5"/>
  <c r="J22" i="5"/>
  <c r="J23" i="5"/>
  <c r="J24" i="5"/>
  <c r="J25" i="5"/>
  <c r="J26" i="5"/>
  <c r="J27" i="5"/>
  <c r="J28" i="5"/>
  <c r="J29" i="5"/>
  <c r="J30" i="5"/>
  <c r="J31" i="5"/>
  <c r="J32" i="5"/>
  <c r="J4" i="5"/>
  <c r="F5" i="5"/>
  <c r="F6" i="5"/>
  <c r="F7" i="5"/>
  <c r="F8" i="5"/>
  <c r="F9" i="5"/>
  <c r="F10" i="5"/>
  <c r="F11" i="5"/>
  <c r="F12" i="5"/>
  <c r="F13" i="5"/>
  <c r="F14" i="5"/>
  <c r="F15" i="5"/>
  <c r="F16" i="5"/>
  <c r="F17" i="5"/>
  <c r="F18" i="5"/>
  <c r="F19" i="5"/>
  <c r="F20" i="5"/>
  <c r="F21" i="5"/>
  <c r="F22" i="5"/>
  <c r="F23" i="5"/>
  <c r="F24" i="5"/>
  <c r="F25" i="5"/>
  <c r="F26" i="5"/>
  <c r="F27" i="5"/>
  <c r="F28" i="5"/>
  <c r="F29" i="5"/>
  <c r="F30" i="5"/>
  <c r="F31" i="5"/>
  <c r="F32" i="5"/>
  <c r="F4" i="5"/>
  <c r="M5" i="8"/>
  <c r="M6" i="8"/>
  <c r="M7" i="8"/>
  <c r="M8" i="8"/>
  <c r="M9" i="8"/>
  <c r="M10" i="8"/>
  <c r="M11" i="8"/>
  <c r="M12" i="8"/>
  <c r="M13" i="8"/>
  <c r="M14" i="8"/>
  <c r="M15" i="8"/>
  <c r="M16" i="8"/>
  <c r="M17" i="8"/>
  <c r="M18" i="8"/>
  <c r="M19" i="8"/>
  <c r="M20" i="8"/>
  <c r="M21" i="8"/>
  <c r="M22" i="8"/>
  <c r="M23" i="8"/>
  <c r="M24" i="8"/>
  <c r="M25" i="8"/>
  <c r="M26" i="8"/>
  <c r="M27" i="8"/>
  <c r="M28" i="8"/>
  <c r="M29" i="8"/>
  <c r="M30" i="8"/>
  <c r="M31" i="8"/>
  <c r="M32" i="8"/>
  <c r="M33" i="8"/>
  <c r="M34" i="8"/>
  <c r="M35" i="8"/>
  <c r="M36" i="8"/>
  <c r="M37" i="8"/>
  <c r="M38" i="8"/>
  <c r="M39" i="8"/>
  <c r="M40" i="8"/>
  <c r="M41" i="8"/>
  <c r="M42" i="8"/>
  <c r="M43" i="8"/>
  <c r="M44" i="8"/>
  <c r="M45" i="8"/>
  <c r="M46" i="8"/>
  <c r="M47" i="8"/>
  <c r="M48" i="8"/>
  <c r="M49" i="8"/>
  <c r="M50" i="8"/>
  <c r="M51" i="8"/>
  <c r="M52" i="8"/>
  <c r="M53" i="8"/>
  <c r="M54" i="8"/>
  <c r="M55" i="8"/>
  <c r="M56" i="8"/>
  <c r="M57" i="8"/>
  <c r="M58" i="8"/>
  <c r="M59" i="8"/>
  <c r="M60" i="8"/>
  <c r="M61" i="8"/>
  <c r="M62" i="8"/>
  <c r="M63" i="8"/>
  <c r="M64" i="8"/>
  <c r="M65" i="8"/>
  <c r="M66" i="8"/>
  <c r="M67" i="8"/>
  <c r="M68" i="8"/>
  <c r="M69" i="8"/>
  <c r="M70" i="8"/>
  <c r="M71" i="8"/>
  <c r="M72" i="8"/>
  <c r="M73" i="8"/>
  <c r="M74" i="8"/>
  <c r="M75" i="8"/>
  <c r="M76" i="8"/>
  <c r="M77" i="8"/>
  <c r="M78" i="8"/>
  <c r="M79" i="8"/>
  <c r="M80" i="8"/>
  <c r="M81" i="8"/>
  <c r="M82" i="8"/>
  <c r="M83" i="8"/>
  <c r="M84" i="8"/>
  <c r="M85" i="8"/>
  <c r="M86" i="8"/>
  <c r="M87" i="8"/>
  <c r="M88" i="8"/>
  <c r="M89" i="8"/>
  <c r="M90" i="8"/>
  <c r="M91" i="8"/>
  <c r="M92" i="8"/>
  <c r="M93" i="8"/>
  <c r="M94" i="8"/>
  <c r="M95" i="8"/>
  <c r="M96" i="8"/>
  <c r="M97" i="8"/>
  <c r="M98" i="8"/>
  <c r="M99" i="8"/>
  <c r="M100" i="8"/>
  <c r="M101" i="8"/>
  <c r="M102" i="8"/>
  <c r="M103" i="8"/>
  <c r="M104" i="8"/>
  <c r="M4" i="8"/>
  <c r="M109" i="8" l="1"/>
  <c r="H8" i="13" s="1"/>
  <c r="G13" i="13"/>
  <c r="G14" i="13" s="1"/>
  <c r="O30" i="5"/>
  <c r="P30" i="5" s="1"/>
  <c r="R30" i="5" s="1"/>
  <c r="O26" i="5"/>
  <c r="P26" i="5" s="1"/>
  <c r="R26" i="5" s="1"/>
  <c r="O22" i="5"/>
  <c r="P22" i="5" s="1"/>
  <c r="R22" i="5" s="1"/>
  <c r="O18" i="5"/>
  <c r="P18" i="5" s="1"/>
  <c r="R18" i="5" s="1"/>
  <c r="O10" i="5"/>
  <c r="P10" i="5" s="1"/>
  <c r="R10" i="5" s="1"/>
  <c r="O6" i="5"/>
  <c r="P6" i="5" s="1"/>
  <c r="R6" i="5" s="1"/>
  <c r="M4" i="3"/>
  <c r="O14" i="5"/>
  <c r="P14" i="5" s="1"/>
  <c r="R14" i="5" s="1"/>
  <c r="L17" i="4"/>
  <c r="L13" i="4"/>
  <c r="L9" i="4"/>
  <c r="L5" i="4"/>
  <c r="M5" i="3"/>
  <c r="N5" i="3" s="1"/>
  <c r="P5" i="3" s="1"/>
  <c r="L4" i="4"/>
  <c r="L14" i="4"/>
  <c r="L10" i="4"/>
  <c r="L6" i="4"/>
  <c r="O32" i="5"/>
  <c r="P32" i="5" s="1"/>
  <c r="R32" i="5" s="1"/>
  <c r="O28" i="5"/>
  <c r="P28" i="5" s="1"/>
  <c r="R28" i="5" s="1"/>
  <c r="O24" i="5"/>
  <c r="P24" i="5" s="1"/>
  <c r="R24" i="5" s="1"/>
  <c r="O20" i="5"/>
  <c r="P20" i="5" s="1"/>
  <c r="R20" i="5" s="1"/>
  <c r="O16" i="5"/>
  <c r="P16" i="5" s="1"/>
  <c r="R16" i="5" s="1"/>
  <c r="O12" i="5"/>
  <c r="P12" i="5" s="1"/>
  <c r="R12" i="5" s="1"/>
  <c r="O8" i="5"/>
  <c r="P8" i="5" s="1"/>
  <c r="R8" i="5" s="1"/>
  <c r="L15" i="4"/>
  <c r="L11" i="4"/>
  <c r="L7" i="4"/>
  <c r="O31" i="5"/>
  <c r="P31" i="5" s="1"/>
  <c r="R31" i="5" s="1"/>
  <c r="O27" i="5"/>
  <c r="P27" i="5" s="1"/>
  <c r="R27" i="5" s="1"/>
  <c r="O23" i="5"/>
  <c r="P23" i="5" s="1"/>
  <c r="R23" i="5" s="1"/>
  <c r="O19" i="5"/>
  <c r="P19" i="5" s="1"/>
  <c r="R19" i="5" s="1"/>
  <c r="O15" i="5"/>
  <c r="P15" i="5" s="1"/>
  <c r="R15" i="5" s="1"/>
  <c r="O11" i="5"/>
  <c r="P11" i="5" s="1"/>
  <c r="R11" i="5" s="1"/>
  <c r="O7" i="5"/>
  <c r="P7" i="5" s="1"/>
  <c r="R7" i="5" s="1"/>
  <c r="N4" i="3"/>
  <c r="O4" i="5"/>
  <c r="P4" i="5" s="1"/>
  <c r="O29" i="5"/>
  <c r="P29" i="5" s="1"/>
  <c r="R29" i="5" s="1"/>
  <c r="O25" i="5"/>
  <c r="P25" i="5" s="1"/>
  <c r="R25" i="5" s="1"/>
  <c r="O21" i="5"/>
  <c r="P21" i="5" s="1"/>
  <c r="R21" i="5" s="1"/>
  <c r="O17" i="5"/>
  <c r="P17" i="5" s="1"/>
  <c r="R17" i="5" s="1"/>
  <c r="O13" i="5"/>
  <c r="P13" i="5" s="1"/>
  <c r="R13" i="5" s="1"/>
  <c r="O9" i="5"/>
  <c r="P9" i="5" s="1"/>
  <c r="R9" i="5" s="1"/>
  <c r="O5" i="5"/>
  <c r="P5" i="5" s="1"/>
  <c r="R5" i="5" s="1"/>
  <c r="L16" i="4"/>
  <c r="L12" i="4"/>
  <c r="L8" i="4"/>
  <c r="M6" i="3"/>
  <c r="L7" i="6"/>
  <c r="M7" i="6" s="1"/>
  <c r="O7" i="6" s="1"/>
  <c r="L42" i="6"/>
  <c r="M42" i="6" s="1"/>
  <c r="O42" i="6" s="1"/>
  <c r="L38" i="6"/>
  <c r="M38" i="6" s="1"/>
  <c r="O38" i="6" s="1"/>
  <c r="L34" i="6"/>
  <c r="M34" i="6" s="1"/>
  <c r="O34" i="6" s="1"/>
  <c r="L30" i="6"/>
  <c r="M30" i="6" s="1"/>
  <c r="O30" i="6" s="1"/>
  <c r="L22" i="6"/>
  <c r="M22" i="6" s="1"/>
  <c r="O22" i="6" s="1"/>
  <c r="L18" i="6"/>
  <c r="M18" i="6" s="1"/>
  <c r="O18" i="6" s="1"/>
  <c r="L10" i="6"/>
  <c r="M10" i="6" s="1"/>
  <c r="O10" i="6" s="1"/>
  <c r="L6" i="6"/>
  <c r="M6" i="6" s="1"/>
  <c r="O6" i="6" s="1"/>
  <c r="L46" i="6"/>
  <c r="M46" i="6" s="1"/>
  <c r="O46" i="6" s="1"/>
  <c r="L26" i="6"/>
  <c r="M26" i="6" s="1"/>
  <c r="O26" i="6" s="1"/>
  <c r="L14" i="6"/>
  <c r="M14" i="6" s="1"/>
  <c r="O14" i="6" s="1"/>
  <c r="L44" i="6"/>
  <c r="M44" i="6" s="1"/>
  <c r="O44" i="6" s="1"/>
  <c r="L40" i="6"/>
  <c r="M40" i="6" s="1"/>
  <c r="O40" i="6" s="1"/>
  <c r="L36" i="6"/>
  <c r="M36" i="6" s="1"/>
  <c r="O36" i="6" s="1"/>
  <c r="L32" i="6"/>
  <c r="M32" i="6" s="1"/>
  <c r="O32" i="6" s="1"/>
  <c r="L28" i="6"/>
  <c r="M28" i="6" s="1"/>
  <c r="O28" i="6" s="1"/>
  <c r="L24" i="6"/>
  <c r="M24" i="6" s="1"/>
  <c r="O24" i="6" s="1"/>
  <c r="L20" i="6"/>
  <c r="M20" i="6" s="1"/>
  <c r="O20" i="6" s="1"/>
  <c r="L16" i="6"/>
  <c r="M16" i="6" s="1"/>
  <c r="O16" i="6" s="1"/>
  <c r="L12" i="6"/>
  <c r="M12" i="6" s="1"/>
  <c r="O12" i="6" s="1"/>
  <c r="L8" i="6"/>
  <c r="M8" i="6" s="1"/>
  <c r="O8" i="6" s="1"/>
  <c r="L5" i="6"/>
  <c r="M5" i="6" s="1"/>
  <c r="O5" i="6" s="1"/>
  <c r="L43" i="6"/>
  <c r="M43" i="6" s="1"/>
  <c r="O43" i="6" s="1"/>
  <c r="L39" i="6"/>
  <c r="M39" i="6" s="1"/>
  <c r="O39" i="6" s="1"/>
  <c r="L35" i="6"/>
  <c r="M35" i="6" s="1"/>
  <c r="O35" i="6" s="1"/>
  <c r="L31" i="6"/>
  <c r="M31" i="6" s="1"/>
  <c r="O31" i="6" s="1"/>
  <c r="L27" i="6"/>
  <c r="M27" i="6" s="1"/>
  <c r="O27" i="6" s="1"/>
  <c r="L23" i="6"/>
  <c r="M23" i="6" s="1"/>
  <c r="O23" i="6" s="1"/>
  <c r="L19" i="6"/>
  <c r="M19" i="6" s="1"/>
  <c r="O19" i="6" s="1"/>
  <c r="L15" i="6"/>
  <c r="M15" i="6" s="1"/>
  <c r="O15" i="6" s="1"/>
  <c r="L11" i="6"/>
  <c r="M11" i="6" s="1"/>
  <c r="O11" i="6" s="1"/>
  <c r="L45" i="6"/>
  <c r="M45" i="6" s="1"/>
  <c r="O45" i="6" s="1"/>
  <c r="L41" i="6"/>
  <c r="M41" i="6" s="1"/>
  <c r="O41" i="6" s="1"/>
  <c r="L37" i="6"/>
  <c r="M37" i="6" s="1"/>
  <c r="O37" i="6" s="1"/>
  <c r="L33" i="6"/>
  <c r="M33" i="6" s="1"/>
  <c r="O33" i="6" s="1"/>
  <c r="L29" i="6"/>
  <c r="M29" i="6" s="1"/>
  <c r="O29" i="6" s="1"/>
  <c r="L25" i="6"/>
  <c r="M25" i="6" s="1"/>
  <c r="O25" i="6" s="1"/>
  <c r="L21" i="6"/>
  <c r="M21" i="6" s="1"/>
  <c r="O21" i="6" s="1"/>
  <c r="L17" i="6"/>
  <c r="M17" i="6" s="1"/>
  <c r="O17" i="6" s="1"/>
  <c r="L13" i="6"/>
  <c r="M13" i="6" s="1"/>
  <c r="O13" i="6" s="1"/>
  <c r="L9" i="6"/>
  <c r="M9" i="6" s="1"/>
  <c r="O9" i="6" s="1"/>
  <c r="M10" i="2"/>
  <c r="M6" i="2"/>
  <c r="N6" i="2" s="1"/>
  <c r="P6" i="2" s="1"/>
  <c r="M9" i="2"/>
  <c r="M5" i="2"/>
  <c r="N5" i="2" s="1"/>
  <c r="P5" i="2" s="1"/>
  <c r="M4" i="2"/>
  <c r="N4" i="2" s="1"/>
  <c r="P4" i="2" s="1"/>
  <c r="M8" i="2"/>
  <c r="M11" i="2"/>
  <c r="M7" i="2"/>
  <c r="N7" i="2" s="1"/>
  <c r="P7" i="2" s="1"/>
  <c r="P4" i="3" l="1"/>
  <c r="P33" i="5"/>
  <c r="R4" i="5"/>
  <c r="R33" i="5" s="1"/>
  <c r="I9" i="13" s="1"/>
  <c r="N10" i="2"/>
  <c r="P10" i="2" s="1"/>
  <c r="N11" i="2"/>
  <c r="P11" i="2" s="1"/>
  <c r="N9" i="2"/>
  <c r="P9" i="2" s="1"/>
  <c r="N8" i="2"/>
  <c r="P8" i="2" s="1"/>
  <c r="N6" i="3"/>
  <c r="P6" i="3" s="1"/>
  <c r="O47" i="6"/>
  <c r="I5" i="8"/>
  <c r="I6" i="8"/>
  <c r="I7" i="8"/>
  <c r="I8" i="8"/>
  <c r="I9" i="8"/>
  <c r="I10" i="8"/>
  <c r="I11" i="8"/>
  <c r="I12" i="8"/>
  <c r="I13" i="8"/>
  <c r="I14" i="8"/>
  <c r="I15" i="8"/>
  <c r="I16" i="8"/>
  <c r="I17" i="8"/>
  <c r="I18" i="8"/>
  <c r="I19" i="8"/>
  <c r="I20" i="8"/>
  <c r="I21" i="8"/>
  <c r="I22" i="8"/>
  <c r="I23" i="8"/>
  <c r="I24" i="8"/>
  <c r="I25" i="8"/>
  <c r="I26" i="8"/>
  <c r="I27" i="8"/>
  <c r="I28" i="8"/>
  <c r="I29" i="8"/>
  <c r="I30" i="8"/>
  <c r="I31" i="8"/>
  <c r="I32" i="8"/>
  <c r="I33" i="8"/>
  <c r="I34" i="8"/>
  <c r="I35" i="8"/>
  <c r="I36" i="8"/>
  <c r="I37" i="8"/>
  <c r="I38" i="8"/>
  <c r="I39" i="8"/>
  <c r="I40" i="8"/>
  <c r="I41" i="8"/>
  <c r="I42" i="8"/>
  <c r="I43" i="8"/>
  <c r="I44" i="8"/>
  <c r="I45" i="8"/>
  <c r="I46" i="8"/>
  <c r="I47" i="8"/>
  <c r="I48" i="8"/>
  <c r="I49" i="8"/>
  <c r="I50" i="8"/>
  <c r="I51" i="8"/>
  <c r="I52" i="8"/>
  <c r="I53" i="8"/>
  <c r="I54" i="8"/>
  <c r="I55" i="8"/>
  <c r="I56" i="8"/>
  <c r="I57" i="8"/>
  <c r="I58" i="8"/>
  <c r="I59" i="8"/>
  <c r="I60" i="8"/>
  <c r="I61" i="8"/>
  <c r="I62" i="8"/>
  <c r="I63" i="8"/>
  <c r="I64" i="8"/>
  <c r="I65" i="8"/>
  <c r="I66" i="8"/>
  <c r="I67" i="8"/>
  <c r="I68" i="8"/>
  <c r="I69" i="8"/>
  <c r="I70" i="8"/>
  <c r="I71" i="8"/>
  <c r="I72" i="8"/>
  <c r="I73" i="8"/>
  <c r="I74" i="8"/>
  <c r="I75" i="8"/>
  <c r="I76" i="8"/>
  <c r="I77" i="8"/>
  <c r="I78" i="8"/>
  <c r="I79" i="8"/>
  <c r="I80" i="8"/>
  <c r="I81" i="8"/>
  <c r="I82" i="8"/>
  <c r="I83" i="8"/>
  <c r="I84" i="8"/>
  <c r="I85" i="8"/>
  <c r="I86" i="8"/>
  <c r="I87" i="8"/>
  <c r="I88" i="8"/>
  <c r="I89" i="8"/>
  <c r="I90" i="8"/>
  <c r="I91" i="8"/>
  <c r="I92" i="8"/>
  <c r="I93" i="8"/>
  <c r="I94" i="8"/>
  <c r="I95" i="8"/>
  <c r="I96" i="8"/>
  <c r="I97" i="8"/>
  <c r="I98" i="8"/>
  <c r="I99" i="8"/>
  <c r="I100" i="8"/>
  <c r="I101" i="8"/>
  <c r="I102" i="8"/>
  <c r="I103" i="8"/>
  <c r="I104" i="8"/>
  <c r="F5" i="8"/>
  <c r="F6" i="8"/>
  <c r="F7" i="8"/>
  <c r="F8" i="8"/>
  <c r="F9" i="8"/>
  <c r="F10" i="8"/>
  <c r="F11" i="8"/>
  <c r="F12" i="8"/>
  <c r="F13" i="8"/>
  <c r="F14" i="8"/>
  <c r="F15" i="8"/>
  <c r="F16" i="8"/>
  <c r="F17" i="8"/>
  <c r="F18" i="8"/>
  <c r="F19" i="8"/>
  <c r="F20" i="8"/>
  <c r="F21" i="8"/>
  <c r="F22" i="8"/>
  <c r="F23" i="8"/>
  <c r="F24" i="8"/>
  <c r="F25" i="8"/>
  <c r="F26" i="8"/>
  <c r="F27" i="8"/>
  <c r="F28" i="8"/>
  <c r="F29" i="8"/>
  <c r="F30" i="8"/>
  <c r="F31" i="8"/>
  <c r="F32" i="8"/>
  <c r="F33" i="8"/>
  <c r="F34" i="8"/>
  <c r="F35" i="8"/>
  <c r="F36" i="8"/>
  <c r="F37" i="8"/>
  <c r="F38" i="8"/>
  <c r="F39" i="8"/>
  <c r="F40" i="8"/>
  <c r="F41" i="8"/>
  <c r="F42" i="8"/>
  <c r="F43" i="8"/>
  <c r="F44" i="8"/>
  <c r="F45" i="8"/>
  <c r="F46" i="8"/>
  <c r="F47" i="8"/>
  <c r="F48" i="8"/>
  <c r="F49" i="8"/>
  <c r="F50" i="8"/>
  <c r="F51" i="8"/>
  <c r="F52" i="8"/>
  <c r="F53" i="8"/>
  <c r="F54" i="8"/>
  <c r="F55" i="8"/>
  <c r="F56" i="8"/>
  <c r="F57" i="8"/>
  <c r="F58" i="8"/>
  <c r="F59" i="8"/>
  <c r="F60" i="8"/>
  <c r="F61" i="8"/>
  <c r="F62" i="8"/>
  <c r="F63" i="8"/>
  <c r="F64" i="8"/>
  <c r="F65" i="8"/>
  <c r="F66" i="8"/>
  <c r="F67" i="8"/>
  <c r="F68" i="8"/>
  <c r="F69" i="8"/>
  <c r="F70" i="8"/>
  <c r="F71" i="8"/>
  <c r="F72" i="8"/>
  <c r="F73" i="8"/>
  <c r="F74" i="8"/>
  <c r="F75" i="8"/>
  <c r="F76" i="8"/>
  <c r="F77" i="8"/>
  <c r="F78" i="8"/>
  <c r="F79" i="8"/>
  <c r="F80" i="8"/>
  <c r="F81" i="8"/>
  <c r="F82" i="8"/>
  <c r="F83" i="8"/>
  <c r="F84" i="8"/>
  <c r="F85" i="8"/>
  <c r="F86" i="8"/>
  <c r="F87" i="8"/>
  <c r="F88" i="8"/>
  <c r="F89" i="8"/>
  <c r="F90" i="8"/>
  <c r="F91" i="8"/>
  <c r="F92" i="8"/>
  <c r="F93" i="8"/>
  <c r="F94" i="8"/>
  <c r="F95" i="8"/>
  <c r="F96" i="8"/>
  <c r="F97" i="8"/>
  <c r="F98" i="8"/>
  <c r="F99" i="8"/>
  <c r="F100" i="8"/>
  <c r="F101" i="8"/>
  <c r="F102" i="8"/>
  <c r="F103" i="8"/>
  <c r="F104" i="8"/>
  <c r="F4" i="8"/>
  <c r="F4" i="12"/>
  <c r="L4" i="12" s="1"/>
  <c r="M4" i="12" s="1"/>
  <c r="O4" i="12" s="1"/>
  <c r="F3" i="12"/>
  <c r="L3" i="12" s="1"/>
  <c r="M3" i="12" s="1"/>
  <c r="O3" i="12" s="1"/>
  <c r="P12" i="2" l="1"/>
  <c r="I11" i="13" s="1"/>
  <c r="N7" i="3"/>
  <c r="O5" i="12"/>
  <c r="I10" i="13" s="1"/>
  <c r="P7" i="3"/>
  <c r="I7" i="13" s="1"/>
  <c r="AD111" i="11"/>
  <c r="H6" i="13" s="1"/>
  <c r="H13" i="13" s="1"/>
  <c r="N104" i="8"/>
  <c r="O104" i="8" s="1"/>
  <c r="Q104" i="8" s="1"/>
  <c r="N100" i="8"/>
  <c r="O100" i="8" s="1"/>
  <c r="Q100" i="8" s="1"/>
  <c r="N96" i="8"/>
  <c r="O96" i="8" s="1"/>
  <c r="Q96" i="8" s="1"/>
  <c r="N92" i="8"/>
  <c r="O92" i="8" s="1"/>
  <c r="Q92" i="8" s="1"/>
  <c r="N88" i="8"/>
  <c r="O88" i="8" s="1"/>
  <c r="Q88" i="8" s="1"/>
  <c r="N84" i="8"/>
  <c r="O84" i="8" s="1"/>
  <c r="Q84" i="8" s="1"/>
  <c r="N80" i="8"/>
  <c r="O80" i="8" s="1"/>
  <c r="Q80" i="8" s="1"/>
  <c r="N76" i="8"/>
  <c r="O76" i="8" s="1"/>
  <c r="Q76" i="8" s="1"/>
  <c r="N72" i="8"/>
  <c r="O72" i="8" s="1"/>
  <c r="Q72" i="8" s="1"/>
  <c r="N68" i="8"/>
  <c r="O68" i="8" s="1"/>
  <c r="Q68" i="8" s="1"/>
  <c r="N64" i="8"/>
  <c r="O64" i="8" s="1"/>
  <c r="Q64" i="8" s="1"/>
  <c r="N60" i="8"/>
  <c r="O60" i="8" s="1"/>
  <c r="Q60" i="8" s="1"/>
  <c r="N56" i="8"/>
  <c r="O56" i="8" s="1"/>
  <c r="Q56" i="8" s="1"/>
  <c r="N52" i="8"/>
  <c r="O52" i="8" s="1"/>
  <c r="Q52" i="8" s="1"/>
  <c r="N48" i="8"/>
  <c r="O48" i="8" s="1"/>
  <c r="Q48" i="8" s="1"/>
  <c r="N44" i="8"/>
  <c r="O44" i="8" s="1"/>
  <c r="Q44" i="8" s="1"/>
  <c r="N40" i="8"/>
  <c r="O40" i="8" s="1"/>
  <c r="Q40" i="8" s="1"/>
  <c r="N36" i="8"/>
  <c r="O36" i="8" s="1"/>
  <c r="Q36" i="8" s="1"/>
  <c r="N32" i="8"/>
  <c r="O32" i="8" s="1"/>
  <c r="Q32" i="8" s="1"/>
  <c r="N28" i="8"/>
  <c r="O28" i="8" s="1"/>
  <c r="Q28" i="8" s="1"/>
  <c r="N24" i="8"/>
  <c r="O24" i="8" s="1"/>
  <c r="Q24" i="8" s="1"/>
  <c r="N20" i="8"/>
  <c r="O20" i="8" s="1"/>
  <c r="Q20" i="8" s="1"/>
  <c r="N16" i="8"/>
  <c r="O16" i="8" s="1"/>
  <c r="Q16" i="8" s="1"/>
  <c r="N12" i="8"/>
  <c r="O12" i="8" s="1"/>
  <c r="Q12" i="8" s="1"/>
  <c r="N8" i="8"/>
  <c r="O8" i="8" s="1"/>
  <c r="Q8" i="8" s="1"/>
  <c r="N103" i="8"/>
  <c r="O103" i="8" s="1"/>
  <c r="Q103" i="8" s="1"/>
  <c r="N99" i="8"/>
  <c r="O99" i="8" s="1"/>
  <c r="Q99" i="8" s="1"/>
  <c r="N95" i="8"/>
  <c r="O95" i="8" s="1"/>
  <c r="Q95" i="8" s="1"/>
  <c r="N91" i="8"/>
  <c r="O91" i="8" s="1"/>
  <c r="Q91" i="8" s="1"/>
  <c r="N87" i="8"/>
  <c r="O87" i="8" s="1"/>
  <c r="Q87" i="8" s="1"/>
  <c r="N83" i="8"/>
  <c r="O83" i="8" s="1"/>
  <c r="Q83" i="8" s="1"/>
  <c r="N79" i="8"/>
  <c r="O79" i="8" s="1"/>
  <c r="Q79" i="8" s="1"/>
  <c r="N75" i="8"/>
  <c r="O75" i="8" s="1"/>
  <c r="Q75" i="8" s="1"/>
  <c r="N71" i="8"/>
  <c r="O71" i="8" s="1"/>
  <c r="Q71" i="8" s="1"/>
  <c r="N67" i="8"/>
  <c r="O67" i="8" s="1"/>
  <c r="Q67" i="8" s="1"/>
  <c r="N63" i="8"/>
  <c r="O63" i="8" s="1"/>
  <c r="Q63" i="8" s="1"/>
  <c r="N59" i="8"/>
  <c r="O59" i="8" s="1"/>
  <c r="Q59" i="8" s="1"/>
  <c r="N55" i="8"/>
  <c r="O55" i="8" s="1"/>
  <c r="Q55" i="8" s="1"/>
  <c r="N51" i="8"/>
  <c r="O51" i="8" s="1"/>
  <c r="Q51" i="8" s="1"/>
  <c r="N47" i="8"/>
  <c r="O47" i="8" s="1"/>
  <c r="Q47" i="8" s="1"/>
  <c r="N43" i="8"/>
  <c r="O43" i="8" s="1"/>
  <c r="Q43" i="8" s="1"/>
  <c r="N39" i="8"/>
  <c r="O39" i="8" s="1"/>
  <c r="Q39" i="8" s="1"/>
  <c r="N35" i="8"/>
  <c r="O35" i="8" s="1"/>
  <c r="Q35" i="8" s="1"/>
  <c r="N31" i="8"/>
  <c r="O31" i="8" s="1"/>
  <c r="Q31" i="8" s="1"/>
  <c r="N27" i="8"/>
  <c r="O27" i="8" s="1"/>
  <c r="Q27" i="8" s="1"/>
  <c r="N23" i="8"/>
  <c r="O23" i="8" s="1"/>
  <c r="Q23" i="8" s="1"/>
  <c r="N19" i="8"/>
  <c r="O19" i="8" s="1"/>
  <c r="Q19" i="8" s="1"/>
  <c r="N15" i="8"/>
  <c r="O15" i="8" s="1"/>
  <c r="Q15" i="8" s="1"/>
  <c r="N11" i="8"/>
  <c r="O11" i="8" s="1"/>
  <c r="Q11" i="8" s="1"/>
  <c r="N7" i="8"/>
  <c r="O7" i="8" s="1"/>
  <c r="Q7" i="8" s="1"/>
  <c r="N102" i="8"/>
  <c r="O102" i="8" s="1"/>
  <c r="Q102" i="8" s="1"/>
  <c r="N98" i="8"/>
  <c r="O98" i="8" s="1"/>
  <c r="Q98" i="8" s="1"/>
  <c r="N94" i="8"/>
  <c r="O94" i="8" s="1"/>
  <c r="Q94" i="8" s="1"/>
  <c r="N90" i="8"/>
  <c r="O90" i="8" s="1"/>
  <c r="Q90" i="8" s="1"/>
  <c r="N86" i="8"/>
  <c r="O86" i="8" s="1"/>
  <c r="Q86" i="8" s="1"/>
  <c r="N82" i="8"/>
  <c r="O82" i="8" s="1"/>
  <c r="Q82" i="8" s="1"/>
  <c r="N78" i="8"/>
  <c r="O78" i="8" s="1"/>
  <c r="Q78" i="8" s="1"/>
  <c r="N74" i="8"/>
  <c r="O74" i="8" s="1"/>
  <c r="Q74" i="8" s="1"/>
  <c r="N70" i="8"/>
  <c r="O70" i="8" s="1"/>
  <c r="Q70" i="8" s="1"/>
  <c r="N66" i="8"/>
  <c r="O66" i="8" s="1"/>
  <c r="Q66" i="8" s="1"/>
  <c r="N62" i="8"/>
  <c r="O62" i="8" s="1"/>
  <c r="Q62" i="8" s="1"/>
  <c r="N58" i="8"/>
  <c r="O58" i="8" s="1"/>
  <c r="Q58" i="8" s="1"/>
  <c r="N54" i="8"/>
  <c r="O54" i="8" s="1"/>
  <c r="Q54" i="8" s="1"/>
  <c r="N50" i="8"/>
  <c r="O50" i="8" s="1"/>
  <c r="Q50" i="8" s="1"/>
  <c r="N46" i="8"/>
  <c r="O46" i="8" s="1"/>
  <c r="Q46" i="8" s="1"/>
  <c r="N42" i="8"/>
  <c r="O42" i="8" s="1"/>
  <c r="Q42" i="8" s="1"/>
  <c r="N38" i="8"/>
  <c r="O38" i="8" s="1"/>
  <c r="Q38" i="8" s="1"/>
  <c r="N34" i="8"/>
  <c r="O34" i="8" s="1"/>
  <c r="Q34" i="8" s="1"/>
  <c r="N30" i="8"/>
  <c r="O30" i="8" s="1"/>
  <c r="Q30" i="8" s="1"/>
  <c r="N26" i="8"/>
  <c r="O26" i="8" s="1"/>
  <c r="Q26" i="8" s="1"/>
  <c r="N22" i="8"/>
  <c r="O22" i="8" s="1"/>
  <c r="Q22" i="8" s="1"/>
  <c r="N18" i="8"/>
  <c r="O18" i="8" s="1"/>
  <c r="Q18" i="8" s="1"/>
  <c r="N14" i="8"/>
  <c r="O14" i="8" s="1"/>
  <c r="Q14" i="8" s="1"/>
  <c r="N10" i="8"/>
  <c r="O10" i="8" s="1"/>
  <c r="Q10" i="8" s="1"/>
  <c r="N6" i="8"/>
  <c r="O6" i="8" s="1"/>
  <c r="Q6" i="8" s="1"/>
  <c r="N4" i="8"/>
  <c r="N101" i="8"/>
  <c r="O101" i="8" s="1"/>
  <c r="Q101" i="8" s="1"/>
  <c r="N97" i="8"/>
  <c r="O97" i="8" s="1"/>
  <c r="Q97" i="8" s="1"/>
  <c r="N93" i="8"/>
  <c r="O93" i="8" s="1"/>
  <c r="Q93" i="8" s="1"/>
  <c r="N89" i="8"/>
  <c r="O89" i="8" s="1"/>
  <c r="Q89" i="8" s="1"/>
  <c r="N85" i="8"/>
  <c r="O85" i="8" s="1"/>
  <c r="Q85" i="8" s="1"/>
  <c r="N81" i="8"/>
  <c r="O81" i="8" s="1"/>
  <c r="Q81" i="8" s="1"/>
  <c r="N77" i="8"/>
  <c r="O77" i="8" s="1"/>
  <c r="Q77" i="8" s="1"/>
  <c r="N73" i="8"/>
  <c r="O73" i="8" s="1"/>
  <c r="Q73" i="8" s="1"/>
  <c r="N69" i="8"/>
  <c r="O69" i="8" s="1"/>
  <c r="Q69" i="8" s="1"/>
  <c r="N65" i="8"/>
  <c r="O65" i="8" s="1"/>
  <c r="Q65" i="8" s="1"/>
  <c r="N61" i="8"/>
  <c r="O61" i="8" s="1"/>
  <c r="Q61" i="8" s="1"/>
  <c r="N57" i="8"/>
  <c r="O57" i="8" s="1"/>
  <c r="Q57" i="8" s="1"/>
  <c r="N53" i="8"/>
  <c r="O53" i="8" s="1"/>
  <c r="Q53" i="8" s="1"/>
  <c r="N49" i="8"/>
  <c r="O49" i="8" s="1"/>
  <c r="Q49" i="8" s="1"/>
  <c r="N45" i="8"/>
  <c r="O45" i="8" s="1"/>
  <c r="Q45" i="8" s="1"/>
  <c r="N41" i="8"/>
  <c r="O41" i="8" s="1"/>
  <c r="Q41" i="8" s="1"/>
  <c r="N37" i="8"/>
  <c r="O37" i="8" s="1"/>
  <c r="Q37" i="8" s="1"/>
  <c r="N33" i="8"/>
  <c r="O33" i="8" s="1"/>
  <c r="Q33" i="8" s="1"/>
  <c r="N29" i="8"/>
  <c r="O29" i="8" s="1"/>
  <c r="Q29" i="8" s="1"/>
  <c r="N25" i="8"/>
  <c r="O25" i="8" s="1"/>
  <c r="Q25" i="8" s="1"/>
  <c r="N21" i="8"/>
  <c r="O21" i="8" s="1"/>
  <c r="Q21" i="8" s="1"/>
  <c r="N17" i="8"/>
  <c r="O17" i="8" s="1"/>
  <c r="Q17" i="8" s="1"/>
  <c r="N13" i="8"/>
  <c r="O13" i="8" s="1"/>
  <c r="Q13" i="8" s="1"/>
  <c r="N9" i="8"/>
  <c r="O9" i="8" s="1"/>
  <c r="Q9" i="8" s="1"/>
  <c r="N5" i="8"/>
  <c r="O5" i="8" s="1"/>
  <c r="Q5" i="8" s="1"/>
  <c r="H14" i="13" l="1"/>
  <c r="O4" i="8"/>
  <c r="Q4" i="8" s="1"/>
  <c r="Q109" i="8" s="1"/>
  <c r="I8" i="13" s="1"/>
  <c r="K5" i="11" l="1"/>
  <c r="AE5" i="11" s="1"/>
  <c r="AF5" i="11" s="1"/>
  <c r="AH5" i="11" s="1"/>
  <c r="K6" i="11"/>
  <c r="AE6" i="11" s="1"/>
  <c r="AF6" i="11" s="1"/>
  <c r="AH6" i="11" s="1"/>
  <c r="K7" i="11"/>
  <c r="AE7" i="11" s="1"/>
  <c r="AF7" i="11" s="1"/>
  <c r="AH7" i="11" s="1"/>
  <c r="K8" i="11"/>
  <c r="AE8" i="11" s="1"/>
  <c r="AF8" i="11" s="1"/>
  <c r="AH8" i="11" s="1"/>
  <c r="K9" i="11"/>
  <c r="AE9" i="11" s="1"/>
  <c r="AF9" i="11" s="1"/>
  <c r="AH9" i="11" s="1"/>
  <c r="K10" i="11"/>
  <c r="AE10" i="11" s="1"/>
  <c r="AF10" i="11" s="1"/>
  <c r="AH10" i="11" s="1"/>
  <c r="K11" i="11"/>
  <c r="AE11" i="11" s="1"/>
  <c r="AF11" i="11" s="1"/>
  <c r="AH11" i="11" s="1"/>
  <c r="K12" i="11"/>
  <c r="AE12" i="11" s="1"/>
  <c r="AF12" i="11" s="1"/>
  <c r="AH12" i="11" s="1"/>
  <c r="K13" i="11"/>
  <c r="AE13" i="11" s="1"/>
  <c r="AF13" i="11" s="1"/>
  <c r="AH13" i="11" s="1"/>
  <c r="K14" i="11"/>
  <c r="AE14" i="11" s="1"/>
  <c r="AF14" i="11" s="1"/>
  <c r="AH14" i="11" s="1"/>
  <c r="K15" i="11"/>
  <c r="AE15" i="11" s="1"/>
  <c r="AF15" i="11" s="1"/>
  <c r="AH15" i="11" s="1"/>
  <c r="K16" i="11"/>
  <c r="AE16" i="11" s="1"/>
  <c r="AF16" i="11" s="1"/>
  <c r="AH16" i="11" s="1"/>
  <c r="K17" i="11"/>
  <c r="AE17" i="11" s="1"/>
  <c r="AF17" i="11" s="1"/>
  <c r="AH17" i="11" s="1"/>
  <c r="K18" i="11"/>
  <c r="AE18" i="11" s="1"/>
  <c r="AF18" i="11" s="1"/>
  <c r="AH18" i="11" s="1"/>
  <c r="K19" i="11"/>
  <c r="AE19" i="11" s="1"/>
  <c r="AF19" i="11" s="1"/>
  <c r="AH19" i="11" s="1"/>
  <c r="K20" i="11"/>
  <c r="AE20" i="11" s="1"/>
  <c r="AF20" i="11" s="1"/>
  <c r="AH20" i="11" s="1"/>
  <c r="K21" i="11"/>
  <c r="AE21" i="11" s="1"/>
  <c r="AF21" i="11" s="1"/>
  <c r="AH21" i="11" s="1"/>
  <c r="K22" i="11"/>
  <c r="AE22" i="11" s="1"/>
  <c r="AF22" i="11" s="1"/>
  <c r="AH22" i="11" s="1"/>
  <c r="K23" i="11"/>
  <c r="AE23" i="11" s="1"/>
  <c r="AF23" i="11" s="1"/>
  <c r="AH23" i="11" s="1"/>
  <c r="K24" i="11"/>
  <c r="AE24" i="11" s="1"/>
  <c r="AF24" i="11" s="1"/>
  <c r="AH24" i="11" s="1"/>
  <c r="K25" i="11"/>
  <c r="AE25" i="11" s="1"/>
  <c r="AF25" i="11" s="1"/>
  <c r="AH25" i="11" s="1"/>
  <c r="K26" i="11"/>
  <c r="AE26" i="11" s="1"/>
  <c r="AF26" i="11" s="1"/>
  <c r="AH26" i="11" s="1"/>
  <c r="K27" i="11"/>
  <c r="AE27" i="11" s="1"/>
  <c r="AF27" i="11" s="1"/>
  <c r="AH27" i="11" s="1"/>
  <c r="K28" i="11"/>
  <c r="AE28" i="11" s="1"/>
  <c r="AF28" i="11" s="1"/>
  <c r="AH28" i="11" s="1"/>
  <c r="K29" i="11"/>
  <c r="AE29" i="11" s="1"/>
  <c r="AF29" i="11" s="1"/>
  <c r="AH29" i="11" s="1"/>
  <c r="K30" i="11"/>
  <c r="AE30" i="11" s="1"/>
  <c r="AF30" i="11" s="1"/>
  <c r="AH30" i="11" s="1"/>
  <c r="K31" i="11"/>
  <c r="AE31" i="11" s="1"/>
  <c r="AF31" i="11" s="1"/>
  <c r="AH31" i="11" s="1"/>
  <c r="K32" i="11"/>
  <c r="AE32" i="11" s="1"/>
  <c r="AF32" i="11" s="1"/>
  <c r="AH32" i="11" s="1"/>
  <c r="K33" i="11"/>
  <c r="AE33" i="11" s="1"/>
  <c r="AF33" i="11" s="1"/>
  <c r="AH33" i="11" s="1"/>
  <c r="K34" i="11"/>
  <c r="AE34" i="11" s="1"/>
  <c r="AF34" i="11" s="1"/>
  <c r="AH34" i="11" s="1"/>
  <c r="K35" i="11"/>
  <c r="AE35" i="11" s="1"/>
  <c r="AF35" i="11" s="1"/>
  <c r="AH35" i="11" s="1"/>
  <c r="K36" i="11"/>
  <c r="AE36" i="11" s="1"/>
  <c r="AF36" i="11" s="1"/>
  <c r="AH36" i="11" s="1"/>
  <c r="K37" i="11"/>
  <c r="AE37" i="11" s="1"/>
  <c r="AF37" i="11" s="1"/>
  <c r="AH37" i="11" s="1"/>
  <c r="K38" i="11"/>
  <c r="AE38" i="11" s="1"/>
  <c r="AF38" i="11" s="1"/>
  <c r="AH38" i="11" s="1"/>
  <c r="K39" i="11"/>
  <c r="AE39" i="11" s="1"/>
  <c r="AF39" i="11" s="1"/>
  <c r="AH39" i="11" s="1"/>
  <c r="K40" i="11"/>
  <c r="AE40" i="11" s="1"/>
  <c r="AF40" i="11" s="1"/>
  <c r="AH40" i="11" s="1"/>
  <c r="K41" i="11"/>
  <c r="AE41" i="11" s="1"/>
  <c r="AF41" i="11" s="1"/>
  <c r="AH41" i="11" s="1"/>
  <c r="K42" i="11"/>
  <c r="AE42" i="11" s="1"/>
  <c r="AF42" i="11" s="1"/>
  <c r="AH42" i="11" s="1"/>
  <c r="K43" i="11"/>
  <c r="AE43" i="11" s="1"/>
  <c r="AF43" i="11" s="1"/>
  <c r="AH43" i="11" s="1"/>
  <c r="K44" i="11"/>
  <c r="AE44" i="11" s="1"/>
  <c r="AF44" i="11" s="1"/>
  <c r="AH44" i="11" s="1"/>
  <c r="K45" i="11"/>
  <c r="AE45" i="11" s="1"/>
  <c r="AF45" i="11" s="1"/>
  <c r="AH45" i="11" s="1"/>
  <c r="K46" i="11"/>
  <c r="AE46" i="11" s="1"/>
  <c r="AF46" i="11" s="1"/>
  <c r="AH46" i="11" s="1"/>
  <c r="K47" i="11"/>
  <c r="AE47" i="11" s="1"/>
  <c r="AF47" i="11" s="1"/>
  <c r="AH47" i="11" s="1"/>
  <c r="K48" i="11"/>
  <c r="AE48" i="11" s="1"/>
  <c r="AF48" i="11" s="1"/>
  <c r="AH48" i="11" s="1"/>
  <c r="K49" i="11"/>
  <c r="AE49" i="11" s="1"/>
  <c r="AF49" i="11" s="1"/>
  <c r="AH49" i="11" s="1"/>
  <c r="K50" i="11"/>
  <c r="AE50" i="11" s="1"/>
  <c r="AF50" i="11" s="1"/>
  <c r="AH50" i="11" s="1"/>
  <c r="K51" i="11"/>
  <c r="AE51" i="11" s="1"/>
  <c r="AF51" i="11" s="1"/>
  <c r="AH51" i="11" s="1"/>
  <c r="K52" i="11"/>
  <c r="AE52" i="11" s="1"/>
  <c r="AF52" i="11" s="1"/>
  <c r="AH52" i="11" s="1"/>
  <c r="K53" i="11"/>
  <c r="AE53" i="11" s="1"/>
  <c r="AF53" i="11" s="1"/>
  <c r="AH53" i="11" s="1"/>
  <c r="K54" i="11"/>
  <c r="AE54" i="11" s="1"/>
  <c r="AF54" i="11" s="1"/>
  <c r="AH54" i="11" s="1"/>
  <c r="K55" i="11"/>
  <c r="AE55" i="11" s="1"/>
  <c r="AF55" i="11" s="1"/>
  <c r="AH55" i="11" s="1"/>
  <c r="K56" i="11"/>
  <c r="AE56" i="11" s="1"/>
  <c r="AF56" i="11" s="1"/>
  <c r="AH56" i="11" s="1"/>
  <c r="K57" i="11"/>
  <c r="AE57" i="11" s="1"/>
  <c r="AF57" i="11" s="1"/>
  <c r="AH57" i="11" s="1"/>
  <c r="K58" i="11"/>
  <c r="AE58" i="11" s="1"/>
  <c r="AF58" i="11" s="1"/>
  <c r="AH58" i="11" s="1"/>
  <c r="K59" i="11"/>
  <c r="AE59" i="11" s="1"/>
  <c r="AF59" i="11" s="1"/>
  <c r="AH59" i="11" s="1"/>
  <c r="K60" i="11"/>
  <c r="AE60" i="11" s="1"/>
  <c r="AF60" i="11" s="1"/>
  <c r="AH60" i="11" s="1"/>
  <c r="K61" i="11"/>
  <c r="AE61" i="11" s="1"/>
  <c r="AF61" i="11" s="1"/>
  <c r="AH61" i="11" s="1"/>
  <c r="K62" i="11"/>
  <c r="AE62" i="11" s="1"/>
  <c r="AF62" i="11" s="1"/>
  <c r="AH62" i="11" s="1"/>
  <c r="K63" i="11"/>
  <c r="AE63" i="11" s="1"/>
  <c r="AF63" i="11" s="1"/>
  <c r="AH63" i="11" s="1"/>
  <c r="K64" i="11"/>
  <c r="AE64" i="11" s="1"/>
  <c r="AF64" i="11" s="1"/>
  <c r="AH64" i="11" s="1"/>
  <c r="K65" i="11"/>
  <c r="AE65" i="11" s="1"/>
  <c r="AF65" i="11" s="1"/>
  <c r="AH65" i="11" s="1"/>
  <c r="K66" i="11"/>
  <c r="AE66" i="11" s="1"/>
  <c r="AF66" i="11" s="1"/>
  <c r="AH66" i="11" s="1"/>
  <c r="K67" i="11"/>
  <c r="AE67" i="11" s="1"/>
  <c r="AF67" i="11" s="1"/>
  <c r="AH67" i="11" s="1"/>
  <c r="K68" i="11"/>
  <c r="AE68" i="11" s="1"/>
  <c r="AF68" i="11" s="1"/>
  <c r="AH68" i="11" s="1"/>
  <c r="K69" i="11"/>
  <c r="AE69" i="11" s="1"/>
  <c r="AF69" i="11" s="1"/>
  <c r="AH69" i="11" s="1"/>
  <c r="K70" i="11"/>
  <c r="AE70" i="11" s="1"/>
  <c r="AF70" i="11" s="1"/>
  <c r="AH70" i="11" s="1"/>
  <c r="K71" i="11"/>
  <c r="AE71" i="11" s="1"/>
  <c r="AF71" i="11" s="1"/>
  <c r="AH71" i="11" s="1"/>
  <c r="K72" i="11"/>
  <c r="AE72" i="11" s="1"/>
  <c r="AF72" i="11" s="1"/>
  <c r="AH72" i="11" s="1"/>
  <c r="K73" i="11"/>
  <c r="AE73" i="11" s="1"/>
  <c r="AF73" i="11" s="1"/>
  <c r="AH73" i="11" s="1"/>
  <c r="K74" i="11"/>
  <c r="AE74" i="11" s="1"/>
  <c r="AF74" i="11" s="1"/>
  <c r="AH74" i="11" s="1"/>
  <c r="K75" i="11"/>
  <c r="AE75" i="11" s="1"/>
  <c r="AF75" i="11" s="1"/>
  <c r="AH75" i="11" s="1"/>
  <c r="K76" i="11"/>
  <c r="AE76" i="11" s="1"/>
  <c r="AF76" i="11" s="1"/>
  <c r="AH76" i="11" s="1"/>
  <c r="K77" i="11"/>
  <c r="AE77" i="11" s="1"/>
  <c r="AF77" i="11" s="1"/>
  <c r="AH77" i="11" s="1"/>
  <c r="K78" i="11"/>
  <c r="AE78" i="11" s="1"/>
  <c r="AF78" i="11" s="1"/>
  <c r="AH78" i="11" s="1"/>
  <c r="K79" i="11"/>
  <c r="AE79" i="11" s="1"/>
  <c r="AF79" i="11" s="1"/>
  <c r="AH79" i="11" s="1"/>
  <c r="K80" i="11"/>
  <c r="AE80" i="11" s="1"/>
  <c r="AF80" i="11" s="1"/>
  <c r="AH80" i="11" s="1"/>
  <c r="K81" i="11"/>
  <c r="AE81" i="11" s="1"/>
  <c r="AF81" i="11" s="1"/>
  <c r="AH81" i="11" s="1"/>
  <c r="K82" i="11"/>
  <c r="AE82" i="11" s="1"/>
  <c r="AF82" i="11" s="1"/>
  <c r="AH82" i="11" s="1"/>
  <c r="K83" i="11"/>
  <c r="AE83" i="11" s="1"/>
  <c r="AF83" i="11" s="1"/>
  <c r="AH83" i="11" s="1"/>
  <c r="K84" i="11"/>
  <c r="AE84" i="11" s="1"/>
  <c r="AF84" i="11" s="1"/>
  <c r="AH84" i="11" s="1"/>
  <c r="K85" i="11"/>
  <c r="AE85" i="11" s="1"/>
  <c r="AF85" i="11" s="1"/>
  <c r="AH85" i="11" s="1"/>
  <c r="K86" i="11"/>
  <c r="AE86" i="11" s="1"/>
  <c r="AF86" i="11" s="1"/>
  <c r="AH86" i="11" s="1"/>
  <c r="K87" i="11"/>
  <c r="AE87" i="11" s="1"/>
  <c r="AF87" i="11" s="1"/>
  <c r="AH87" i="11" s="1"/>
  <c r="K88" i="11"/>
  <c r="AE88" i="11" s="1"/>
  <c r="AF88" i="11" s="1"/>
  <c r="AH88" i="11" s="1"/>
  <c r="K89" i="11"/>
  <c r="AE89" i="11" s="1"/>
  <c r="AF89" i="11" s="1"/>
  <c r="AH89" i="11" s="1"/>
  <c r="K90" i="11"/>
  <c r="AE90" i="11" s="1"/>
  <c r="AF90" i="11" s="1"/>
  <c r="AH90" i="11" s="1"/>
  <c r="K91" i="11"/>
  <c r="AE91" i="11" s="1"/>
  <c r="AF91" i="11" s="1"/>
  <c r="AH91" i="11" s="1"/>
  <c r="K92" i="11"/>
  <c r="AE92" i="11" s="1"/>
  <c r="AF92" i="11" s="1"/>
  <c r="AH92" i="11" s="1"/>
  <c r="K93" i="11"/>
  <c r="AE93" i="11" s="1"/>
  <c r="AF93" i="11" s="1"/>
  <c r="AH93" i="11" s="1"/>
  <c r="K94" i="11"/>
  <c r="AE94" i="11" s="1"/>
  <c r="AF94" i="11" s="1"/>
  <c r="AH94" i="11" s="1"/>
  <c r="K95" i="11"/>
  <c r="AE95" i="11" s="1"/>
  <c r="AF95" i="11" s="1"/>
  <c r="AH95" i="11" s="1"/>
  <c r="K96" i="11"/>
  <c r="AE96" i="11" s="1"/>
  <c r="AF96" i="11" s="1"/>
  <c r="AH96" i="11" s="1"/>
  <c r="K97" i="11"/>
  <c r="AE97" i="11" s="1"/>
  <c r="AF97" i="11" s="1"/>
  <c r="AH97" i="11" s="1"/>
  <c r="K98" i="11"/>
  <c r="AE98" i="11" s="1"/>
  <c r="AF98" i="11" s="1"/>
  <c r="AH98" i="11" s="1"/>
  <c r="K99" i="11"/>
  <c r="AE99" i="11" s="1"/>
  <c r="AF99" i="11" s="1"/>
  <c r="AH99" i="11" s="1"/>
  <c r="K100" i="11"/>
  <c r="AE100" i="11" s="1"/>
  <c r="AF100" i="11" s="1"/>
  <c r="AH100" i="11" s="1"/>
  <c r="K101" i="11"/>
  <c r="AE101" i="11" s="1"/>
  <c r="AF101" i="11" s="1"/>
  <c r="AH101" i="11" s="1"/>
  <c r="K102" i="11"/>
  <c r="AE102" i="11" s="1"/>
  <c r="AF102" i="11" s="1"/>
  <c r="AH102" i="11" s="1"/>
  <c r="K103" i="11"/>
  <c r="AE103" i="11" s="1"/>
  <c r="AF103" i="11" s="1"/>
  <c r="AH103" i="11" s="1"/>
  <c r="K104" i="11"/>
  <c r="AE104" i="11" s="1"/>
  <c r="AF104" i="11" s="1"/>
  <c r="AH104" i="11" s="1"/>
  <c r="K105" i="11"/>
  <c r="AE105" i="11" s="1"/>
  <c r="AF105" i="11" s="1"/>
  <c r="AH105" i="11" s="1"/>
  <c r="K106" i="11"/>
  <c r="AE106" i="11" s="1"/>
  <c r="AF106" i="11" s="1"/>
  <c r="AH106" i="11" s="1"/>
  <c r="K107" i="11"/>
  <c r="AE107" i="11" s="1"/>
  <c r="AF107" i="11" s="1"/>
  <c r="AH107" i="11" s="1"/>
  <c r="K108" i="11"/>
  <c r="AE108" i="11" s="1"/>
  <c r="AF108" i="11" s="1"/>
  <c r="AH108" i="11" s="1"/>
  <c r="K109" i="11"/>
  <c r="AE109" i="11" s="1"/>
  <c r="AF109" i="11" s="1"/>
  <c r="AH109" i="11" s="1"/>
  <c r="K110" i="11"/>
  <c r="AE110" i="11" s="1"/>
  <c r="AF110" i="11" s="1"/>
  <c r="AH110" i="11" s="1"/>
  <c r="K4" i="11"/>
  <c r="AE4" i="11" s="1"/>
  <c r="AE111" i="11" l="1"/>
  <c r="F14" i="13"/>
  <c r="AF4" i="11"/>
  <c r="AH4" i="11" s="1"/>
  <c r="AH111" i="11" l="1"/>
  <c r="I6" i="13" s="1"/>
  <c r="I13" i="13" s="1"/>
  <c r="I14" i="13" s="1"/>
  <c r="AF111" i="11"/>
</calcChain>
</file>

<file path=xl/sharedStrings.xml><?xml version="1.0" encoding="utf-8"?>
<sst xmlns="http://schemas.openxmlformats.org/spreadsheetml/2006/main" count="5263" uniqueCount="3283">
  <si>
    <t>Assets TYPE</t>
  </si>
  <si>
    <t>Plant</t>
  </si>
  <si>
    <t>Capitalized on</t>
  </si>
  <si>
    <t>Asset description</t>
  </si>
  <si>
    <t>APC FY start</t>
  </si>
  <si>
    <t>Acquisition</t>
  </si>
  <si>
    <t>Retirement/Adjestment</t>
  </si>
  <si>
    <t>APC FY end</t>
  </si>
  <si>
    <t>Acc.dep.FYstrt</t>
  </si>
  <si>
    <t>Dep. for year</t>
  </si>
  <si>
    <t>Dep.retir.</t>
  </si>
  <si>
    <t>Acc.dep.FY end</t>
  </si>
  <si>
    <t>Net book val.</t>
  </si>
  <si>
    <t>Factory: Freehold</t>
  </si>
  <si>
    <t>Butibori</t>
  </si>
  <si>
    <t>BIRLA WHITE PAINTING WALL WORK FOR 5 S '</t>
  </si>
  <si>
    <t>Prefabricated Cabin for Factory</t>
  </si>
  <si>
    <t>Factory Building for Butibori</t>
  </si>
  <si>
    <t>CAR PARKING SHED</t>
  </si>
  <si>
    <t>MOULD SHED WORKS</t>
  </si>
  <si>
    <t>CIVIL WORKS FOR FACTORY AT NAGPUR(BUTIBORI)</t>
  </si>
  <si>
    <t>BOUNDRY WALL AND ROAD CIVIL WORKS</t>
  </si>
  <si>
    <t>MOULD SHED EXTRA WORK EXPENSE FOR FACTORY BUILDING</t>
  </si>
  <si>
    <t>CIVIL WORK FOR BUTIBORI FACTORY</t>
  </si>
  <si>
    <t>RAMP EXCAVATION WORK EXPENSE FOR FACTORY BUILDING</t>
  </si>
  <si>
    <t>HEAT SHRINK MACHINE OTTA &amp; SHED WORKS</t>
  </si>
  <si>
    <t>MOULD SHED RAMP NO.2</t>
  </si>
  <si>
    <t>PROFESSIONAL CHARGES FOR NEW FACTORY CONSTRUCTION</t>
  </si>
  <si>
    <t>RENOVATION OF WASH ROOM &amp; TILES WORKS</t>
  </si>
  <si>
    <t>FINAL BILL FOR BUTIBORI</t>
  </si>
  <si>
    <t>FG STORAGE AREA CIVIL WORKS</t>
  </si>
  <si>
    <t>DEBIT NOTE FOR SUPPLY OF STEEL &amp; CEMENT</t>
  </si>
  <si>
    <t>TANK WASHING AREA BUILDING WORKS RCC PCC</t>
  </si>
  <si>
    <t>DART IMPACK WORKS</t>
  </si>
  <si>
    <t>COOLING TOWER FOUNDATION WORK</t>
  </si>
  <si>
    <t>BREAKER FOR RCC BREAKING</t>
  </si>
  <si>
    <t>BREAKER FOR RCC BREAKING FOR MOLD SHED WORK</t>
  </si>
  <si>
    <t>5'S GARDEN CAPITAL WORKS</t>
  </si>
  <si>
    <t>FACTORY BUILDING CONSTRUCTION</t>
  </si>
  <si>
    <t>HSMP PLATE</t>
  </si>
  <si>
    <t>8,10,12,16 MM MS TMT BARS</t>
  </si>
  <si>
    <t>8,16,20 MM MS TMT BAR</t>
  </si>
  <si>
    <t>CC STEEL SHEET GP BASE</t>
  </si>
  <si>
    <t>STEEL &amp; CEMENT</t>
  </si>
  <si>
    <t>WINDOW &amp; GLASS FITTING</t>
  </si>
  <si>
    <t>PIPE FITTINGS</t>
  </si>
  <si>
    <t>ANGLES &amp; REBARS</t>
  </si>
  <si>
    <t>FACTORY BUILDING</t>
  </si>
  <si>
    <t>Paver Block on Otta for Pre-Molding Dept.</t>
  </si>
  <si>
    <t>TRANSFORMER OTTA PLATFORM WORK &amp; VCB FOUNDATION</t>
  </si>
  <si>
    <t>RM Godown Shed Civil Work</t>
  </si>
  <si>
    <t>Washing Point with MS Ramp</t>
  </si>
  <si>
    <t>RCC Road work</t>
  </si>
  <si>
    <t>Production shed M.S. window work</t>
  </si>
  <si>
    <t>Grinding Shed Size:15.0 x9.0 MTR</t>
  </si>
  <si>
    <t>Land: Leasehold</t>
  </si>
  <si>
    <t>PLOT NO.B/124 &amp; J/111</t>
  </si>
  <si>
    <t>M.I.D.C ind. AREA,</t>
  </si>
  <si>
    <t>UMARI VILLAGE LAND</t>
  </si>
  <si>
    <t>MANDWA, BUTIBORI LAND</t>
  </si>
  <si>
    <t>Land Filling &amp; Levelling FG-1 Near Production Shed</t>
  </si>
  <si>
    <t>Non Factory: Freehld</t>
  </si>
  <si>
    <t>BUNK HOUSE – 20 X 8 X 8.5 FT</t>
  </si>
  <si>
    <t>Computer</t>
  </si>
  <si>
    <t>COMPUTER</t>
  </si>
  <si>
    <t>HP PSC/SPEAKERS/TFT MONITORS/HP PAVILION.</t>
  </si>
  <si>
    <t>LAPTOP PUR.</t>
  </si>
  <si>
    <t>PURCHASE OF NEW CANON LASER PRINTER</t>
  </si>
  <si>
    <t>COMPUTER SYSTEM</t>
  </si>
  <si>
    <t>COMPUTER SYSTEM FOR QAD</t>
  </si>
  <si>
    <t>COMPUTER SYSTEM FOR COMMERCIAL DEPT</t>
  </si>
  <si>
    <t>COMPUTER SYSTEM FOR TVS STAFF</t>
  </si>
  <si>
    <t>Dead Stock</t>
  </si>
  <si>
    <t>CORRIER SPLIT A.C.</t>
  </si>
  <si>
    <t>FAX MACHINE</t>
  </si>
  <si>
    <t>CORRIER A.C. SPLIT</t>
  </si>
  <si>
    <t>AIR COOLED WATER CHILLE</t>
  </si>
  <si>
    <t>BLUE STAR MAKE 1.00 TR</t>
  </si>
  <si>
    <t>MICROMAX LED</t>
  </si>
  <si>
    <t>21.5 " SAMSUNG TFT LED MONITOR</t>
  </si>
  <si>
    <t>DAY NIGHT OUT COLOR CAMERA/22*PTZ CAMERA</t>
  </si>
  <si>
    <t>ATTNDANCE RECORDER MODEL FACE SCANNER VF-780 QTY.1</t>
  </si>
  <si>
    <t>ZEBRA TC8000 MOBILE SCANNER (PART NO-TC80N0-1000K2</t>
  </si>
  <si>
    <t>ZEBRA ZT410 PRINTER, PART NO-ZT41042-T0G0000Z)203</t>
  </si>
  <si>
    <t>EPABX Land line extension</t>
  </si>
  <si>
    <t>O-General 2-Ton 4 Star Inverter AC</t>
  </si>
  <si>
    <t>xerox machine KONIKA MINOLTA MODEL NO BIZHUB 164</t>
  </si>
  <si>
    <t>Electrical Instal</t>
  </si>
  <si>
    <t>TRANSFORMER ERECTION AT SIL - BUTIBORI</t>
  </si>
  <si>
    <t>TRANSFORMER ERECTION AT SIL -BUTIBORI</t>
  </si>
  <si>
    <t>CT&amp;CABLE FOR INSTALLATION OF ENERGY METERS</t>
  </si>
  <si>
    <t>ELE. SCREW COMP. AIR RECIVER</t>
  </si>
  <si>
    <t>FRP LADDER TYPE CABLE TRAY</t>
  </si>
  <si>
    <t>CABLE, ARMOURED CABLE, FLEXIBLE CABLE</t>
  </si>
  <si>
    <t>COPPER FLEXIBLE CABLE</t>
  </si>
  <si>
    <t>PANEL BOARD,</t>
  </si>
  <si>
    <t>LADDER TYPE CABLE TREY</t>
  </si>
  <si>
    <t>LADDER TYPE CABLE TREY FOR PUP</t>
  </si>
  <si>
    <t>CABLE GLAND 16MM</t>
  </si>
  <si>
    <t>P.V.C. COPPER ARMOURED CABLE</t>
  </si>
  <si>
    <t>Transformer&amp;Cubical Erection of 11KV HT Line</t>
  </si>
  <si>
    <t>Transformer and cubical Erection of 11 kv HT</t>
  </si>
  <si>
    <t>ELECTRIC WORK AT BUTIBORI</t>
  </si>
  <si>
    <t>ELECTRICAL INSTALLATION</t>
  </si>
  <si>
    <t>ELECTRICAL INSTALLATION AT BUTIBORI</t>
  </si>
  <si>
    <t>ALUMINIUM CABLE</t>
  </si>
  <si>
    <t>ALU. INDL. CABLE</t>
  </si>
  <si>
    <t>ALUM. INDL. CABLE</t>
  </si>
  <si>
    <t>FRP COOLING TOWER</t>
  </si>
  <si>
    <t>COMPRESSOR E-22-7.5, 400V, 50Hz</t>
  </si>
  <si>
    <t>300 SQ MM X 3.5 CORE ALU. CABLE FORM</t>
  </si>
  <si>
    <t>H.T. CABLE AND PANEL INSTALLATION</t>
  </si>
  <si>
    <t>Furniture &amp; Fixture</t>
  </si>
  <si>
    <t>TABEL &amp; CHAIR</t>
  </si>
  <si>
    <t>Furniture for Admin block</t>
  </si>
  <si>
    <t>Tables &amp; Chairs for TVS staff</t>
  </si>
  <si>
    <t>Mould &amp; Dies</t>
  </si>
  <si>
    <t>MOULD FOR PFM IWS</t>
  </si>
  <si>
    <t>MOULD-DIES FOR ROTO</t>
  </si>
  <si>
    <t>MOULD FOR IWS-37-01</t>
  </si>
  <si>
    <t>MOULD FOR IWS-0015-01 WITH CHANNEL</t>
  </si>
  <si>
    <t>MOULD CCWS30-1,37-1,IWS22-01,30-01</t>
  </si>
  <si>
    <t>MOULD CCWS27-01,WSCC-40-1</t>
  </si>
  <si>
    <t>MOULD FOR IWS</t>
  </si>
  <si>
    <t>MOULD FOR CCWS</t>
  </si>
  <si>
    <t>MOULD THWS</t>
  </si>
  <si>
    <t>MOULD IWS-50-01M.S</t>
  </si>
  <si>
    <t>MOULD FOR CCWS-500</t>
  </si>
  <si>
    <t>MOULD FOR IWS-200</t>
  </si>
  <si>
    <t>MOULD CCWS-100</t>
  </si>
  <si>
    <t>MOULD FOR PFM-DBS/CCWS</t>
  </si>
  <si>
    <t>M.S CHANNEL MOULD</t>
  </si>
  <si>
    <t>MOULD WITH M.S CHANNEL</t>
  </si>
  <si>
    <t>MOULD FOR WSCC-500-01</t>
  </si>
  <si>
    <t>MOULD FOR PFM-WSCC- 50-01 S.S. 6 MOULD</t>
  </si>
  <si>
    <t>MOULD FOR PFM CCWS 400-01 (2 NOS.)</t>
  </si>
  <si>
    <t>MOULD FOR PFM-CCWS-50-01 12 NO.</t>
  </si>
  <si>
    <t>MOULD FOR PFM-WSCC-50-01</t>
  </si>
  <si>
    <t>MOULD FOR PFM- WSCC-70-10 S.S</t>
  </si>
  <si>
    <t>MOULD FOR PFM-ISI-LID FOR 1000 LTR TWL TANK</t>
  </si>
  <si>
    <t>MOULD FOR PFM IWS 37-01</t>
  </si>
  <si>
    <t>MOULD FOR PFM IWS 100-01 &amp; M.S.CHANNEL RING</t>
  </si>
  <si>
    <t>MOULD FOR PFM CCWS 75-01 S.S.</t>
  </si>
  <si>
    <t>MOULD FOR PFM CCWS 100-01 S.S.</t>
  </si>
  <si>
    <t>MOULD FOR PFM ISI LID FOR 1000 LTR TANK 6 QTY.</t>
  </si>
  <si>
    <t>MOULD FOR PFM WSCC-100-01 S.S.</t>
  </si>
  <si>
    <t>MOULD FOR PFM CCWS 200-02 SS</t>
  </si>
  <si>
    <t>MOULD FOR PFM CCWS 50-01 S.S.</t>
  </si>
  <si>
    <t>MOULD FOR PFM ISI LID FOR 1000 LTR TANK</t>
  </si>
  <si>
    <t>MOULD FOR PFM WSCC &amp; M.S.CHANNEL RING DIA &amp; LOFT</t>
  </si>
  <si>
    <t>MOULD FOR PFM CCWS 150-01</t>
  </si>
  <si>
    <t>MOULD FOR PFM CCWS 100-01 S.S. QTY 4 NOS</t>
  </si>
  <si>
    <t>MOULD FOR PFM JWS 100-01 QTY.1</t>
  </si>
  <si>
    <t>MOULD FOR PFM CCWS 500-01 QTY.1</t>
  </si>
  <si>
    <t>MOULD FOR PFM WSCC 500-01 QTY.1</t>
  </si>
  <si>
    <t>MOULD FOR PFM IWS 50-01</t>
  </si>
  <si>
    <t>MOULD FOR PFM WSCC</t>
  </si>
  <si>
    <t>MOULD FOR PFM FTGB 200-01 INNER &amp; OUTER</t>
  </si>
  <si>
    <t>MOULD FOR PFM CCWS 1000-03</t>
  </si>
  <si>
    <t>MOULD FOR PFMD IWS 15-01 &amp; MOULD</t>
  </si>
  <si>
    <t>MOULD FOR PFM WSCC 1000-01</t>
  </si>
  <si>
    <t>MOULD FOR PFM CCWS 1000-01</t>
  </si>
  <si>
    <t>MOULD FOR PFM CCWS 300-01</t>
  </si>
  <si>
    <t>MOULD FOR PFM CCWS 1000-03 &amp; M.S.CHANNEL RING</t>
  </si>
  <si>
    <t>MOULD FOR PFM IWS 50-01 TWOMANHOLE</t>
  </si>
  <si>
    <t>MOULD FOR PFM UGWT 500-01 SS</t>
  </si>
  <si>
    <t>MOULD FOR PFMD UGWT 100-01 &amp; M.S.CHANNEL RING</t>
  </si>
  <si>
    <t>MOULD FOR PW HOPPER S.S.NK TYPE</t>
  </si>
  <si>
    <t>MOULD FOR PFM CCWS 50-01 S.S. ( QTY. 6)</t>
  </si>
  <si>
    <t>MOULD FOR PFM IWS 30-01</t>
  </si>
  <si>
    <t>BLOW MOULD FOR 200L RENOFUF TANK</t>
  </si>
  <si>
    <t>MOULD FOR PFM WSCC 500-01</t>
  </si>
  <si>
    <t>MOULD FOR PFM WSCC 150.-1 S.S</t>
  </si>
  <si>
    <t>MOULD FOR PFM WSCC 50-01 S.S. MOULD</t>
  </si>
  <si>
    <t>MOULD FOR PFMD-IWS-15-01</t>
  </si>
  <si>
    <t>MOULD FOR PFM FTGB 200-01 OUTER &amp; M.S.CHANNEL</t>
  </si>
  <si>
    <t>MOULD FOR PFM WSCC 200-01</t>
  </si>
  <si>
    <t>MOULD FOR PFM WSCC 300-01</t>
  </si>
  <si>
    <t>VIBRO SIEVE FOR 18 POWDER MILL DIA 43 PDCPMCHWS200</t>
  </si>
  <si>
    <t>ROTO MOULD FOR CCWS</t>
  </si>
  <si>
    <t>MOULD FOR PFM IWS &amp; M.S.CHANNEL RING</t>
  </si>
  <si>
    <t>SS304 2MM ROTO MOULD FOR SMT 1000 01</t>
  </si>
  <si>
    <t>SS304L ROTO MOULD FOR IWS-50-064</t>
  </si>
  <si>
    <t>SS304L ROTO MOULD FOR IWS-50-065</t>
  </si>
  <si>
    <t>SS 304 L ROTO MOULD IWS -15-06</t>
  </si>
  <si>
    <t>SS 304 L ROTO MOULD IWS 42-06</t>
  </si>
  <si>
    <t>SS 304 L ROTO MOULD IWS - 22-06</t>
  </si>
  <si>
    <t>SS 304 L ROTO MOULD CCWS 150-01</t>
  </si>
  <si>
    <t>SS 304L ROTO MOULD CCWS-200-01</t>
  </si>
  <si>
    <t>SS 304 L ROTO MOULD IWS 27-06                    </t>
  </si>
  <si>
    <t>SS 304 L ROTO MOULD IWS 27-062</t>
  </si>
  <si>
    <t>IWS 82-06</t>
  </si>
  <si>
    <t>IWS 50-062</t>
  </si>
  <si>
    <t>MOULD FOR PFM CCWS 100-01</t>
  </si>
  <si>
    <t>MOULD FOR PFM CCWS 50-02 S.S.</t>
  </si>
  <si>
    <t>M.S. CHANNEL RING DIA- 2400 MM</t>
  </si>
  <si>
    <t>MOULD FOR PFM WSCC &amp; M.S.ANGLE</t>
  </si>
  <si>
    <t>MOULD FOR PFM WSCC &amp; M.S.CHANNEL ISMC</t>
  </si>
  <si>
    <t>MOULD FOR PFM CCWS</t>
  </si>
  <si>
    <t>MOULD FOR PFM CCWS 200-01</t>
  </si>
  <si>
    <t>Plant &amp; Machinery</t>
  </si>
  <si>
    <t>PARTS OF ROTOMOULDING mach - AC DRIVE 2.2 KW</t>
  </si>
  <si>
    <t>ROCKING UNIT FOR R&amp;R MACHINE</t>
  </si>
  <si>
    <t>DRILL MACHINE</t>
  </si>
  <si>
    <t>ELECTRONIC BALANCE. CAP.220G</t>
  </si>
  <si>
    <t>NEWTURN HIGH PRESSURE CLEANER M/C.</t>
  </si>
  <si>
    <t>COMPRESSOR WITH CABLE &amp; M.S.TANK</t>
  </si>
  <si>
    <t>ROCK &amp; ROLL M/CSIZE .3.8*3.8</t>
  </si>
  <si>
    <t>ROCK &amp; ROLL MACHINE 4*6m with shaft</t>
  </si>
  <si>
    <t>ROCK &amp; ROLL MACHINE in kdc 3.8m</t>
  </si>
  <si>
    <t>TRANSFORMER. 11kva</t>
  </si>
  <si>
    <t>CARBON BLACK TESTING &amp; TENSIL TESTING M/C.</t>
  </si>
  <si>
    <t>FIRE FIGHTING SYSTEM</t>
  </si>
  <si>
    <t>PULVERISOR MILL 18" 50 HP*30HP</t>
  </si>
  <si>
    <t>CCWS 10000LTR WATER TANK</t>
  </si>
  <si>
    <t>PULVERISING MILL 18"50HP</t>
  </si>
  <si>
    <t>ELECTRONIC WEIGHING MACHINE,60KGS &amp; 150KGS.</t>
  </si>
  <si>
    <t>LPG OPERATED HEATING SYSTEM,PILOT OPERATED.</t>
  </si>
  <si>
    <t>VAPOURISER WITH ALL acces.</t>
  </si>
  <si>
    <t>HUMIDITY CHAMBER.[TEST CONDITIONING CHAMBER]</t>
  </si>
  <si>
    <t>OPEN FLAME ROCK-N-ROLL MOULDING M/C.</t>
  </si>
  <si>
    <t>PULVERISES MILLS.</t>
  </si>
  <si>
    <t>HIGH SPEED MIXER MACHINE.</t>
  </si>
  <si>
    <t>EXTRUDER M/C.150MM.</t>
  </si>
  <si>
    <t>ROCK &amp; ROLL mach WITH COOLING STATION, SIZE - 4.</t>
  </si>
  <si>
    <t>ELECTRIC SCREW COMPRESSOR MODEL CPA 10/7</t>
  </si>
  <si>
    <t>FUNDATUON WORK OF LPG BULLET</t>
  </si>
  <si>
    <t>LPG T/T PLATE FORM</t>
  </si>
  <si>
    <t>EXTRUDER MACHINE</t>
  </si>
  <si>
    <t>MACHINERY (LPG RATING TANK)</t>
  </si>
  <si>
    <t>COMPRESSION MOULDING PRESS</t>
  </si>
  <si>
    <t>A.C. INDUCTION MOTOR</t>
  </si>
  <si>
    <t>A.C. VARIABLE FREQUENCY DRIVE</t>
  </si>
  <si>
    <t>ISMC (CHANNELS) 75MM (525 QTY.), M.S. CHQ.</t>
  </si>
  <si>
    <t>ROCK &amp; ROLL MACHINE WITH COOLING STATION</t>
  </si>
  <si>
    <t>ROLLRD STEEL SECTION ISMB 250 OF 2.0 MT cap.,</t>
  </si>
  <si>
    <t>Air Compressor E 15 - 8.5</t>
  </si>
  <si>
    <t>KEM - CTE 65/132 Conical Twin - Screw Extruder</t>
  </si>
  <si>
    <t>LINK CHAIN ELECTRIC HOIST WITH TRAVELLING TROLLY</t>
  </si>
  <si>
    <t>EXTRUDER CUTTER 'S BIG FIBER 150MM</t>
  </si>
  <si>
    <t>M.S. CHANEL, M.S. ANGLE</t>
  </si>
  <si>
    <t>DIGITAL ELECTRONIC WEIGHT MACHINE</t>
  </si>
  <si>
    <t>EXTRUDER MACHINE 150MM cap.</t>
  </si>
  <si>
    <t>OIL COOLER CAPACITY 60HP</t>
  </si>
  <si>
    <t>ROTATIONAL MOULDING MACHINE</t>
  </si>
  <si>
    <t>IZOD CHARPY IMPACT TESTING mach</t>
  </si>
  <si>
    <t>MATERIAL FOR FIRE PROTECTION SYS &amp; DETECTION SYS</t>
  </si>
  <si>
    <t>PULVERISER MILL 450 -01 18" 30HP +50</t>
  </si>
  <si>
    <t>D.G.SET 82 5KVA WITH ENCLOSURE MODEL NO ENGINE</t>
  </si>
  <si>
    <t>GEAR BOX (FOR OUTER LAYER) FOR BMC 1000 LTR mach</t>
  </si>
  <si>
    <t>ONLY COOLING STATION FRAME FOR R&amp;R MACHINE</t>
  </si>
  <si>
    <t>LPG PIPELINE FROM LPG</t>
  </si>
  <si>
    <t>LPG BULK TANK INSTALLATION</t>
  </si>
  <si>
    <t>PULVERISOR MILL-22</t>
  </si>
  <si>
    <t>ROTALMOULDING MACHINE</t>
  </si>
  <si>
    <t>BIGBEN HIGH SPEED MIXER</t>
  </si>
  <si>
    <t>FIRE PROTECTION SYSTEM INSTALLATION</t>
  </si>
  <si>
    <t>SMARTSENSE METER QTY.3NOS ITEM CODE PDCPMCHWS195</t>
  </si>
  <si>
    <t>TENSILE TESTING MACHINE</t>
  </si>
  <si>
    <t>MATERIAL FOR FIRE PROTECTION &amp; DETECTION SYS</t>
  </si>
  <si>
    <t>PLASTICS SCRAPE GRINDING M/C, M/C NO- 1139/2012/01</t>
  </si>
  <si>
    <t>M.S.GAS BURNER</t>
  </si>
  <si>
    <t>PULVERISER MILL 450 -01 (18") 30 H.P. +50 H.P</t>
  </si>
  <si>
    <t>HEAT SHRINK MACHINE WITH OVEN,BLOWER</t>
  </si>
  <si>
    <t>PRIMETECH POWDER MILL (PP-300)LLDPE 300-400</t>
  </si>
  <si>
    <t>DIE FACE CUTTER FOR EXTR WITH 225MM SCRN CHANGER</t>
  </si>
  <si>
    <t>SS SCREEN FOR POWDER MILL VIBRO SHIFTER</t>
  </si>
  <si>
    <t>ROCK &amp; ROLL MACHINE WITH COOLING STATIN</t>
  </si>
  <si>
    <t>VIBRRO SHIFTER FOR POWDER MILL</t>
  </si>
  <si>
    <t>PACKAGED WATER CHILLER cap. -5 TONE</t>
  </si>
  <si>
    <t>HIGH SPEED MIXER mach QTY.2 &amp; PULVERISE QTY.2</t>
  </si>
  <si>
    <t>HYDRAULIC HAND PALLET TRUCK CAPCITY 2 TONS</t>
  </si>
  <si>
    <t>INDEF WIRE ROPE HOIST</t>
  </si>
  <si>
    <t>PRESSURE PUMP 900PSI 4 CYLINDER WITCH 5 HP MOTOR</t>
  </si>
  <si>
    <t>MB DOZER INCLUDE SCREW BARREL &amp; HOPPER FOR EXTRUDE</t>
  </si>
  <si>
    <t>DIGITAL ELECTRONIC EQUIPEMENT (2 NOS.)</t>
  </si>
  <si>
    <t>BIGEN SCRAP GRANULATOR LUMP</t>
  </si>
  <si>
    <t>EXTRUDER MACHINE 120MM cap.</t>
  </si>
  <si>
    <t>FIRE FIGHTING SYS IN ROTOMOULD SHED &amp; ENTIRE PLOT</t>
  </si>
  <si>
    <t>Double layer blow moulding machine</t>
  </si>
  <si>
    <t>APC SRC 3000 XLI CC SR.NO. B21332000732</t>
  </si>
  <si>
    <t>SCRAP GRINDER MACHINE</t>
  </si>
  <si>
    <t>SCRAPE CUTTER MACHINE</t>
  </si>
  <si>
    <t>LG ELECTRONICS MAKE h. duty PLATFORM SCALE</t>
  </si>
  <si>
    <t>SUPPLY OF 250 TR FRP INDUCED DRAFT CROSS FLOW TYPE</t>
  </si>
  <si>
    <t>POWDER MILL MODEL PP-300 DISC DIA-600MM</t>
  </si>
  <si>
    <t>GAS DETECTOR</t>
  </si>
  <si>
    <t>VIBRO SIEVE FOR 18" POVDER MILL DIA-43"</t>
  </si>
  <si>
    <t>AUTO MATERIAL HANDLING SYSTEM FOR HIGH SPEED</t>
  </si>
  <si>
    <t>HEAT SHRINK PKG MACHINE WITH OVENS 8.5*2.6*4.2MTR</t>
  </si>
  <si>
    <t>HEATERLESS VAPORIZER 300KGS./HR</t>
  </si>
  <si>
    <t>ROTARY ELECTRIC LAWN MOVER MRE16P3</t>
  </si>
  <si>
    <t>New pressure car wash pump for washing of tanks</t>
  </si>
  <si>
    <t>SEW Gearbox R97/A for Rx-43</t>
  </si>
  <si>
    <t>Vehicle</t>
  </si>
  <si>
    <t>NEW MARUTI ALTO (MH-40-A-7946)</t>
  </si>
  <si>
    <t>CHEVROLET BEAT 1.0PS COLOR BLACK</t>
  </si>
  <si>
    <t>Date of Valuation</t>
  </si>
  <si>
    <t>Date of Capitalisation</t>
  </si>
  <si>
    <t>Life Consumed</t>
  </si>
  <si>
    <t>Estimated Economic Life of Asset (Years)</t>
  </si>
  <si>
    <t>Salvage Value</t>
  </si>
  <si>
    <t>Depriciation Factor</t>
  </si>
  <si>
    <t>Cost Of Capitalisation</t>
  </si>
  <si>
    <t>Net Block</t>
  </si>
  <si>
    <t>% inflation</t>
  </si>
  <si>
    <t>Estimated Reproduction Cost of the asset</t>
  </si>
  <si>
    <t>Depriciated Value</t>
  </si>
  <si>
    <t>Depriciation</t>
  </si>
  <si>
    <t>Depreciated Vaue</t>
  </si>
  <si>
    <t>Obselence Factor</t>
  </si>
  <si>
    <t>Current Depricisated Market Value</t>
  </si>
  <si>
    <t>S. No.</t>
  </si>
  <si>
    <t>Date Of Valuation</t>
  </si>
  <si>
    <t>Estimated Life of the asset</t>
  </si>
  <si>
    <t>Cost of Capitalisation</t>
  </si>
  <si>
    <t xml:space="preserve">Depriciation </t>
  </si>
  <si>
    <t>Current Depriciated Market Value</t>
  </si>
  <si>
    <t>Economic Life Of Asset</t>
  </si>
  <si>
    <t>Depreciation Factor</t>
  </si>
  <si>
    <t>Depreciation</t>
  </si>
  <si>
    <t>Depreciated Value</t>
  </si>
  <si>
    <t>Current Depreciated Market Value</t>
  </si>
  <si>
    <t xml:space="preserve">Date Of Valuation </t>
  </si>
  <si>
    <t>Economic Life Of Asset (years)</t>
  </si>
  <si>
    <t xml:space="preserve">Inflation </t>
  </si>
  <si>
    <t>Estimated Reproduction Cost</t>
  </si>
  <si>
    <t>S.NO</t>
  </si>
  <si>
    <t>S.no</t>
  </si>
  <si>
    <t>Estimated Life of Asset (Years)</t>
  </si>
  <si>
    <t xml:space="preserve">Cost of Capitalisation </t>
  </si>
  <si>
    <t>Net block val.</t>
  </si>
  <si>
    <t>Life Consumed (Years)</t>
  </si>
  <si>
    <t>Estimated Life Of The Asset (Years)</t>
  </si>
  <si>
    <t xml:space="preserve">Depreciation </t>
  </si>
  <si>
    <t>Depreciation Value</t>
  </si>
  <si>
    <t>Deprecisation Fair market Value</t>
  </si>
  <si>
    <t>Life Yrs Consumed</t>
  </si>
  <si>
    <t>Estimated Economic Life</t>
  </si>
  <si>
    <t>S.NO.</t>
  </si>
  <si>
    <t xml:space="preserve">Date of Valuation </t>
  </si>
  <si>
    <t>Estimated Economic Life of the Asset</t>
  </si>
  <si>
    <t>Obsolence Factor</t>
  </si>
  <si>
    <t xml:space="preserve">S. No. </t>
  </si>
  <si>
    <t>Cost of Capitalization</t>
  </si>
  <si>
    <t>Sr. No.</t>
  </si>
  <si>
    <t>Items</t>
  </si>
  <si>
    <t>Annexure</t>
  </si>
  <si>
    <t>Gross Current Reproduction Cost (GCRC)</t>
  </si>
  <si>
    <t>A</t>
  </si>
  <si>
    <t>B</t>
  </si>
  <si>
    <t>C</t>
  </si>
  <si>
    <t>D</t>
  </si>
  <si>
    <t>Vehicles</t>
  </si>
  <si>
    <t>E</t>
  </si>
  <si>
    <t>Computers</t>
  </si>
  <si>
    <t>F</t>
  </si>
  <si>
    <t>Total</t>
  </si>
  <si>
    <t>Cost/MW</t>
  </si>
  <si>
    <t>2. Asset items of different classes are grouped together and summarized seperately. Detailed valuation sheet with calculation can be referred in attached annexures.</t>
  </si>
  <si>
    <t xml:space="preserve">6. For evaluating the Gross current replacement cost of the machines and equipments, we have adopted the inflation rate occurred in the manufacturing of that respective commodity. For which we have used the whole sale price index  provided the Government through www.eaindustry.nic.in </t>
  </si>
  <si>
    <t>7. $ rate fluctuation is not considered separately in our assessment since the adjustment of this fluctuation in the overall cost of the Project is already capitalized by the company in FAR.</t>
  </si>
  <si>
    <t>8.Civil/Structures related to Plant &amp; Machinery are not shown separately under buildings since these are the part of main Plant &amp; Machinery and is capitalized in the Plant &amp; Machinery head in the Fixed Asset Register provided to us by the company and accordingly Valuation is considered only in Plant &amp; Machinery head.</t>
  </si>
  <si>
    <t xml:space="preserve">9.During the site visit, the unit-#2 was in operational and Unit-#1 was not operational due to Regular Yearly Maintenance. Our engineering team visited all the sections and manually inspected the machines and equipments on the basis of their physical existence. </t>
  </si>
  <si>
    <t>MOULD &amp; DIES</t>
  </si>
  <si>
    <t>Electrical installs</t>
  </si>
  <si>
    <t>Obeselce Factor</t>
  </si>
  <si>
    <t>Obsolnce Factor</t>
  </si>
  <si>
    <t>Obsolense Factor</t>
  </si>
  <si>
    <t>3. Sintex BAPL has provided us the Fixed Asset Register (FAR) for the purpose of Valuation. This FAR has the capitalization of the items based on the capex incurred under various heads and shown it in under various phases.Hence, for the purpose of Valuation we have taken the FAR having capex incurred.</t>
  </si>
  <si>
    <t>4. For evaluating useful life for calculation of depreciation, Central Electricity Commission Guidelines, Chart of Companies Act-2013 and finally general practical trend of Manufacturing Plastic Plants are referred.</t>
  </si>
  <si>
    <t>5. Useful life of Primary machines of the Plant like moulding, mixing, pulveriser etc . is taken as 10-15 years . For other auxiliary machinery &amp; equipment average life varies from 5– 20 years.</t>
  </si>
  <si>
    <t>1. Asset items pertaining to M/S.Sintex Industries, Village Butibori, Tehsil Hingna, District Nagpur, Maharashtra Plant is only considered in this report.</t>
  </si>
  <si>
    <t>Dead Stocks</t>
  </si>
  <si>
    <t>G</t>
  </si>
  <si>
    <t xml:space="preserve">Notes:    </t>
  </si>
  <si>
    <t>Inflation</t>
  </si>
  <si>
    <t xml:space="preserve">cost of reproduction </t>
  </si>
  <si>
    <t>TOTAL</t>
  </si>
  <si>
    <t>NOT CONSIDERD</t>
  </si>
  <si>
    <t>Not Considerdd</t>
  </si>
  <si>
    <t>RV</t>
  </si>
  <si>
    <t>DV</t>
  </si>
  <si>
    <t>LV</t>
  </si>
  <si>
    <t>Land</t>
  </si>
  <si>
    <t>Building</t>
  </si>
  <si>
    <t>SUMMARY- VALUATION OF PLANT &amp; MACHINERY AND OTHER FIXED ASSETS OF PLASTIC INDUSTRIES | M/S. SINTEX - BAPL LIMITED | VILLAGE BUTIBORI, TEHSIL HINGNA,  DISTRICT NAGPUR, MAHARASHSTRA, INDIA</t>
  </si>
  <si>
    <t>9. Final valuation includes Design, erection, procurement, installation &amp; commissioning charges as well.</t>
  </si>
  <si>
    <t>% inflation (Previous)</t>
  </si>
  <si>
    <t>Category</t>
  </si>
  <si>
    <t xml:space="preserve">Row </t>
  </si>
  <si>
    <t>Coloumn</t>
  </si>
  <si>
    <t>Index</t>
  </si>
  <si>
    <t>Moulding Machine</t>
  </si>
  <si>
    <t>(R). MANUFACTURE OF MACHINERY AND EQUIPMENT</t>
  </si>
  <si>
    <t>COMM_NAME</t>
  </si>
  <si>
    <t>COMM_CODE</t>
  </si>
  <si>
    <t>COMM_WT</t>
  </si>
  <si>
    <t>All commodities</t>
  </si>
  <si>
    <t>1000000000</t>
  </si>
  <si>
    <t>I    PRIMARY ARTICLES</t>
  </si>
  <si>
    <t>1100000000</t>
  </si>
  <si>
    <t>(A).  FOOD ARTICLES</t>
  </si>
  <si>
    <t>1101000000</t>
  </si>
  <si>
    <t>a.  FOOD GRAINS (CEREALS+PULSES)</t>
  </si>
  <si>
    <t>1101010000</t>
  </si>
  <si>
    <t>a1. CEREALS</t>
  </si>
  <si>
    <t>1101010100</t>
  </si>
  <si>
    <t>Paddy</t>
  </si>
  <si>
    <t>1101010101</t>
  </si>
  <si>
    <t>Wheat</t>
  </si>
  <si>
    <t>1101010102</t>
  </si>
  <si>
    <t>Jowar</t>
  </si>
  <si>
    <t>1101010103</t>
  </si>
  <si>
    <t>Bajra</t>
  </si>
  <si>
    <t>1101010104</t>
  </si>
  <si>
    <t>Maize</t>
  </si>
  <si>
    <t>1101010105</t>
  </si>
  <si>
    <t>Barley</t>
  </si>
  <si>
    <t>1101010106</t>
  </si>
  <si>
    <t>Ragi</t>
  </si>
  <si>
    <t>1101010107</t>
  </si>
  <si>
    <t>a2. PULSES</t>
  </si>
  <si>
    <t>1101010200</t>
  </si>
  <si>
    <t>Gram</t>
  </si>
  <si>
    <t>1101010201</t>
  </si>
  <si>
    <t>Arhar</t>
  </si>
  <si>
    <t>1101010202</t>
  </si>
  <si>
    <t>Moong</t>
  </si>
  <si>
    <t>1101010203</t>
  </si>
  <si>
    <t>Masur</t>
  </si>
  <si>
    <t>1101010204</t>
  </si>
  <si>
    <t>Urad</t>
  </si>
  <si>
    <t>1101010205</t>
  </si>
  <si>
    <t>Peas/Chawali</t>
  </si>
  <si>
    <t>1101010206</t>
  </si>
  <si>
    <t>Rajma</t>
  </si>
  <si>
    <t>1101010207</t>
  </si>
  <si>
    <t>b.  FRUITS &amp; VEGETABLES</t>
  </si>
  <si>
    <t>1101020000</t>
  </si>
  <si>
    <t>b1. VEGETABLES</t>
  </si>
  <si>
    <t>1101020100</t>
  </si>
  <si>
    <t>Potato</t>
  </si>
  <si>
    <t>1101020101</t>
  </si>
  <si>
    <t>Sweet Potato</t>
  </si>
  <si>
    <t>1101020102</t>
  </si>
  <si>
    <t>Onion</t>
  </si>
  <si>
    <t>1101020103</t>
  </si>
  <si>
    <t>Tapioca</t>
  </si>
  <si>
    <t>1101020104</t>
  </si>
  <si>
    <t>Ginger (Fresh)</t>
  </si>
  <si>
    <t>1101020105</t>
  </si>
  <si>
    <t>Peas (Green)</t>
  </si>
  <si>
    <t>1101020106</t>
  </si>
  <si>
    <t>Tomato</t>
  </si>
  <si>
    <t>1101020107</t>
  </si>
  <si>
    <t>Cauliflower</t>
  </si>
  <si>
    <t>1101020108</t>
  </si>
  <si>
    <t>Brinjal</t>
  </si>
  <si>
    <t>1101020109</t>
  </si>
  <si>
    <t>Okra (Lady finger)</t>
  </si>
  <si>
    <t>1101020110</t>
  </si>
  <si>
    <t>Cabbage</t>
  </si>
  <si>
    <t>1101020111</t>
  </si>
  <si>
    <t>Carrot</t>
  </si>
  <si>
    <t>1101020112</t>
  </si>
  <si>
    <t>Radish</t>
  </si>
  <si>
    <t>1101020113</t>
  </si>
  <si>
    <t>Cucumber</t>
  </si>
  <si>
    <t>1101020114</t>
  </si>
  <si>
    <t>Pointed gourd</t>
  </si>
  <si>
    <t>1101020115</t>
  </si>
  <si>
    <t>Bitter gourd</t>
  </si>
  <si>
    <t>1101020116</t>
  </si>
  <si>
    <t>Bottle gourd</t>
  </si>
  <si>
    <t>1101020117</t>
  </si>
  <si>
    <t>Beans</t>
  </si>
  <si>
    <t>1101020118</t>
  </si>
  <si>
    <t>Pumpkin</t>
  </si>
  <si>
    <t>1101020119</t>
  </si>
  <si>
    <t>Drumstick</t>
  </si>
  <si>
    <t>1101020120</t>
  </si>
  <si>
    <t>b2. FRUITS</t>
  </si>
  <si>
    <t>1101020200</t>
  </si>
  <si>
    <t>Banana</t>
  </si>
  <si>
    <t>1101020201</t>
  </si>
  <si>
    <t>Mango</t>
  </si>
  <si>
    <t>1101020202</t>
  </si>
  <si>
    <t>Apple</t>
  </si>
  <si>
    <t>1101020203</t>
  </si>
  <si>
    <t>Orange</t>
  </si>
  <si>
    <t>1101020204</t>
  </si>
  <si>
    <t>Cashew nut</t>
  </si>
  <si>
    <t>1101020205</t>
  </si>
  <si>
    <t>Coconut (Fresh)</t>
  </si>
  <si>
    <t>1101020206</t>
  </si>
  <si>
    <t>Papaya</t>
  </si>
  <si>
    <t>1101020207</t>
  </si>
  <si>
    <t>Grapes</t>
  </si>
  <si>
    <t>1101020208</t>
  </si>
  <si>
    <t>Pineapple</t>
  </si>
  <si>
    <t>1101020209</t>
  </si>
  <si>
    <t>Guava</t>
  </si>
  <si>
    <t>1101020210</t>
  </si>
  <si>
    <t>Litchi</t>
  </si>
  <si>
    <t>1101020211</t>
  </si>
  <si>
    <t>Lemon</t>
  </si>
  <si>
    <t>1101020212</t>
  </si>
  <si>
    <t>Sapota</t>
  </si>
  <si>
    <t>1101020213</t>
  </si>
  <si>
    <t>Mosambi (Sweet Orange)</t>
  </si>
  <si>
    <t>1101020214</t>
  </si>
  <si>
    <t>Pomengranate</t>
  </si>
  <si>
    <t>1101020215</t>
  </si>
  <si>
    <t>Amla</t>
  </si>
  <si>
    <t>1101020216</t>
  </si>
  <si>
    <t>Jackfruit</t>
  </si>
  <si>
    <t>1101020217</t>
  </si>
  <si>
    <t>Pear</t>
  </si>
  <si>
    <t>1101020218</t>
  </si>
  <si>
    <t>Almonds</t>
  </si>
  <si>
    <t>1101020219</t>
  </si>
  <si>
    <t>Walnut</t>
  </si>
  <si>
    <t>1101020220</t>
  </si>
  <si>
    <t>c.  MILK</t>
  </si>
  <si>
    <t>1101030000</t>
  </si>
  <si>
    <t>Milk</t>
  </si>
  <si>
    <t>1101030001</t>
  </si>
  <si>
    <t>d.  EGGS,MEAT &amp; FISH</t>
  </si>
  <si>
    <t>1101040000</t>
  </si>
  <si>
    <t>Egg</t>
  </si>
  <si>
    <t>1101040001</t>
  </si>
  <si>
    <t>Fish-Inland</t>
  </si>
  <si>
    <t>1101040002</t>
  </si>
  <si>
    <t>Fish-Marine</t>
  </si>
  <si>
    <t>1101040003</t>
  </si>
  <si>
    <t>Mutton</t>
  </si>
  <si>
    <t>1101040004</t>
  </si>
  <si>
    <t>Beef and Buffalo Meat</t>
  </si>
  <si>
    <t>1101040005</t>
  </si>
  <si>
    <t>Poultry Chicken</t>
  </si>
  <si>
    <t>1101040006</t>
  </si>
  <si>
    <t>Pork</t>
  </si>
  <si>
    <t>1101040007</t>
  </si>
  <si>
    <t>e.  CONDIMENTS &amp; SPICES</t>
  </si>
  <si>
    <t>1101050000</t>
  </si>
  <si>
    <t>Black Pepper</t>
  </si>
  <si>
    <t>1101050001</t>
  </si>
  <si>
    <t>Chillies (Dry)</t>
  </si>
  <si>
    <t>1101050002</t>
  </si>
  <si>
    <t>Turmeric</t>
  </si>
  <si>
    <t>1101050003</t>
  </si>
  <si>
    <t>Cardamom</t>
  </si>
  <si>
    <t>1101050004</t>
  </si>
  <si>
    <t>Ginger (Dry)</t>
  </si>
  <si>
    <t>1101050005</t>
  </si>
  <si>
    <t>Betelnut/Arecanut</t>
  </si>
  <si>
    <t>1101050006</t>
  </si>
  <si>
    <t>Cumin</t>
  </si>
  <si>
    <t>1101050007</t>
  </si>
  <si>
    <t>Garlic</t>
  </si>
  <si>
    <t>1101050008</t>
  </si>
  <si>
    <t>Coriander</t>
  </si>
  <si>
    <t>1101050009</t>
  </si>
  <si>
    <t>Tamarind</t>
  </si>
  <si>
    <t>1101050010</t>
  </si>
  <si>
    <t>f.  OTHER FOOD ARTICLES</t>
  </si>
  <si>
    <t>1101060000</t>
  </si>
  <si>
    <t>Tea</t>
  </si>
  <si>
    <t>1101060001</t>
  </si>
  <si>
    <t>Coffee</t>
  </si>
  <si>
    <t>1101060002</t>
  </si>
  <si>
    <t>Betel Leaves</t>
  </si>
  <si>
    <t>1101060003</t>
  </si>
  <si>
    <t>Sugarcane</t>
  </si>
  <si>
    <t>1101060004</t>
  </si>
  <si>
    <t>(B).  NON-FOOD ARTICLES</t>
  </si>
  <si>
    <t>1102000000</t>
  </si>
  <si>
    <t>a.  FIBRES</t>
  </si>
  <si>
    <t>1102010000</t>
  </si>
  <si>
    <t>Raw Cotton</t>
  </si>
  <si>
    <t>1102010001</t>
  </si>
  <si>
    <t>Raw Jute</t>
  </si>
  <si>
    <t>1102010002</t>
  </si>
  <si>
    <t>Mesta</t>
  </si>
  <si>
    <t>1102010003</t>
  </si>
  <si>
    <t>Raw Wool</t>
  </si>
  <si>
    <t>1102010004</t>
  </si>
  <si>
    <t>Raw Silk</t>
  </si>
  <si>
    <t>1102010005</t>
  </si>
  <si>
    <t>Coir Fibre</t>
  </si>
  <si>
    <t>1102010006</t>
  </si>
  <si>
    <t>b.  OIL SEEDS</t>
  </si>
  <si>
    <t>1102020000</t>
  </si>
  <si>
    <t>Groundnut Seed</t>
  </si>
  <si>
    <t>1102020001</t>
  </si>
  <si>
    <t>Rape &amp; Mustard Seed</t>
  </si>
  <si>
    <t>1102020002</t>
  </si>
  <si>
    <t>Cotton Seed</t>
  </si>
  <si>
    <t>1102020003</t>
  </si>
  <si>
    <t>Copra (Coconut)</t>
  </si>
  <si>
    <t>1102020004</t>
  </si>
  <si>
    <t>Gingelly Seed (Sesamum)</t>
  </si>
  <si>
    <t>1102020005</t>
  </si>
  <si>
    <t>Linseed</t>
  </si>
  <si>
    <t>1102020006</t>
  </si>
  <si>
    <t>Castor Seed</t>
  </si>
  <si>
    <t>1102020007</t>
  </si>
  <si>
    <t>Niger Seed</t>
  </si>
  <si>
    <t>1102020008</t>
  </si>
  <si>
    <t>Safflower (Kardi Seed)</t>
  </si>
  <si>
    <t>1102020009</t>
  </si>
  <si>
    <t>Sunflower</t>
  </si>
  <si>
    <t>1102020010</t>
  </si>
  <si>
    <t>Soyabean</t>
  </si>
  <si>
    <t>1102020011</t>
  </si>
  <si>
    <t>c.  OTHER NON-FOOD ARTICLES</t>
  </si>
  <si>
    <t>1102030000</t>
  </si>
  <si>
    <t>Hides (Raw)</t>
  </si>
  <si>
    <t>1102030001</t>
  </si>
  <si>
    <t>Skins (Raw)</t>
  </si>
  <si>
    <t>1102030002</t>
  </si>
  <si>
    <t>Tanning Materials</t>
  </si>
  <si>
    <t>1102030003</t>
  </si>
  <si>
    <t>Tobacco</t>
  </si>
  <si>
    <t>1102030004</t>
  </si>
  <si>
    <t>Gaur Seed</t>
  </si>
  <si>
    <t>1102030005</t>
  </si>
  <si>
    <t>Raw Rubber</t>
  </si>
  <si>
    <t>1102030006</t>
  </si>
  <si>
    <t>Industrial wood</t>
  </si>
  <si>
    <t>1102030007</t>
  </si>
  <si>
    <t>Fodder</t>
  </si>
  <si>
    <t>1102030008</t>
  </si>
  <si>
    <t>d.   FLORICULTURE</t>
  </si>
  <si>
    <t>1102040000</t>
  </si>
  <si>
    <t>Rose</t>
  </si>
  <si>
    <t>1102040001</t>
  </si>
  <si>
    <t>Jasmine</t>
  </si>
  <si>
    <t>1102040002</t>
  </si>
  <si>
    <t>Marigold</t>
  </si>
  <si>
    <t>1102040003</t>
  </si>
  <si>
    <t>(C).  MINERALS</t>
  </si>
  <si>
    <t>1103000000</t>
  </si>
  <si>
    <t>a.  METALLIC MINERALS</t>
  </si>
  <si>
    <t>1103010000</t>
  </si>
  <si>
    <t>Bauxite</t>
  </si>
  <si>
    <t>1103010001</t>
  </si>
  <si>
    <t>Chromite</t>
  </si>
  <si>
    <t>1103010002</t>
  </si>
  <si>
    <t>Zinc Concentrate</t>
  </si>
  <si>
    <t>1103010003</t>
  </si>
  <si>
    <t>Manganese Ore</t>
  </si>
  <si>
    <t>1103010004</t>
  </si>
  <si>
    <t>Iron Ore</t>
  </si>
  <si>
    <t>1103010005</t>
  </si>
  <si>
    <t>Copper Concentrate</t>
  </si>
  <si>
    <t>1103010006</t>
  </si>
  <si>
    <t>Lead Concentrate</t>
  </si>
  <si>
    <t>1103010007</t>
  </si>
  <si>
    <t>b.  OTHER MINERALS</t>
  </si>
  <si>
    <t>1103020000</t>
  </si>
  <si>
    <t>Phosphorite</t>
  </si>
  <si>
    <t>1103020001</t>
  </si>
  <si>
    <t>Limestone</t>
  </si>
  <si>
    <t>1103020002</t>
  </si>
  <si>
    <t>Garnet</t>
  </si>
  <si>
    <t>1103020003</t>
  </si>
  <si>
    <t>Sillimanite</t>
  </si>
  <si>
    <t>1103020004</t>
  </si>
  <si>
    <t>(D). CRUDE PETROLEUM &amp; NATURAL GAS</t>
  </si>
  <si>
    <t>1104000000</t>
  </si>
  <si>
    <t>Crude Petroleum</t>
  </si>
  <si>
    <t>1104000001</t>
  </si>
  <si>
    <t>Natural Gas</t>
  </si>
  <si>
    <t>1104000002</t>
  </si>
  <si>
    <t>II FUEL &amp; POWER</t>
  </si>
  <si>
    <t>1200000000</t>
  </si>
  <si>
    <t>(A). COAL</t>
  </si>
  <si>
    <t>1201000000</t>
  </si>
  <si>
    <t>a. Coking Coal</t>
  </si>
  <si>
    <t>1201010000</t>
  </si>
  <si>
    <t>Coking Coal</t>
  </si>
  <si>
    <t>1201010001</t>
  </si>
  <si>
    <t>b. Non-Coking Coal</t>
  </si>
  <si>
    <t>1201020000</t>
  </si>
  <si>
    <t>a.) Non-Coking Coal G1 to G6 [GCV exceeding 5500 Kcal/kg.]</t>
  </si>
  <si>
    <t>1201020001</t>
  </si>
  <si>
    <t>b.) Non-Coking Coal G7 to G14 [GCV 3100 Kcal/kg. to 5500 Kcal/kg.]</t>
  </si>
  <si>
    <t>1201020002</t>
  </si>
  <si>
    <t>c.) Non-Coking Coal G15 to G17 [GCV &lt; 3100 Kcal/kg.]</t>
  </si>
  <si>
    <t>1201020003</t>
  </si>
  <si>
    <t>c. Lignite</t>
  </si>
  <si>
    <t>1201030000</t>
  </si>
  <si>
    <t>Lignite</t>
  </si>
  <si>
    <t>1201030001</t>
  </si>
  <si>
    <t>(B). MINERAL OILS</t>
  </si>
  <si>
    <t>1202000000</t>
  </si>
  <si>
    <t>LPG</t>
  </si>
  <si>
    <t>1202000001</t>
  </si>
  <si>
    <t>Petrol</t>
  </si>
  <si>
    <t>1202000002</t>
  </si>
  <si>
    <t>Kerosene</t>
  </si>
  <si>
    <t>1202000003</t>
  </si>
  <si>
    <t>ATF</t>
  </si>
  <si>
    <t>1202000004</t>
  </si>
  <si>
    <t>HSD</t>
  </si>
  <si>
    <t>1202000005</t>
  </si>
  <si>
    <t>Naphtha</t>
  </si>
  <si>
    <t>1202000006</t>
  </si>
  <si>
    <t>Bitumen</t>
  </si>
  <si>
    <t>1202000007</t>
  </si>
  <si>
    <t>Furnace Oil</t>
  </si>
  <si>
    <t>1202000008</t>
  </si>
  <si>
    <t>Lube Oils</t>
  </si>
  <si>
    <t>1202000009</t>
  </si>
  <si>
    <t>Petroleum Coke</t>
  </si>
  <si>
    <t>1202000010</t>
  </si>
  <si>
    <t>(C). ELECTRICITY</t>
  </si>
  <si>
    <t>1203000000</t>
  </si>
  <si>
    <t>Electricity</t>
  </si>
  <si>
    <t>1203000001</t>
  </si>
  <si>
    <t>III   MANUFACTURED PRODUCTS</t>
  </si>
  <si>
    <t>1300000000</t>
  </si>
  <si>
    <t>(A). MANUFACTURE OF FOOD PRODUCTS</t>
  </si>
  <si>
    <t>1301000000</t>
  </si>
  <si>
    <t>a. Processing and preserving of meat</t>
  </si>
  <si>
    <t>1301010000</t>
  </si>
  <si>
    <t>Buffalo meat, fresh/frozen</t>
  </si>
  <si>
    <t>1301010001</t>
  </si>
  <si>
    <t>Meat of goat, fresh or chilled</t>
  </si>
  <si>
    <t>1301010002</t>
  </si>
  <si>
    <t>Other meats, preserved/processed</t>
  </si>
  <si>
    <t>1301010003</t>
  </si>
  <si>
    <t>Chicken/duck, dressed - fresh/frozen</t>
  </si>
  <si>
    <t>1301010004</t>
  </si>
  <si>
    <t>b. Processing and preserving of fish, crustaceans and molluscs and products thereof</t>
  </si>
  <si>
    <t>1301020000</t>
  </si>
  <si>
    <t>Shrimps/Prawns - Processed/Frozen</t>
  </si>
  <si>
    <t>1301020001</t>
  </si>
  <si>
    <t>Fish frozen/canned/processed</t>
  </si>
  <si>
    <t>1301020002</t>
  </si>
  <si>
    <t>c. Processing and preserving of fruit and vegetables</t>
  </si>
  <si>
    <t>1301030000</t>
  </si>
  <si>
    <t>Fruit Juice including concentrates</t>
  </si>
  <si>
    <t>1301030001</t>
  </si>
  <si>
    <t>Fruit pulp</t>
  </si>
  <si>
    <t>1301030002</t>
  </si>
  <si>
    <t>Jams, jellies, marmalades and puree</t>
  </si>
  <si>
    <t>1301030003</t>
  </si>
  <si>
    <t>Sauces of Vegetables (Tomato, Chilli, Soya &amp; others)</t>
  </si>
  <si>
    <t>1301030004</t>
  </si>
  <si>
    <t>d. Manufacture of vegetable and animal oils and fats</t>
  </si>
  <si>
    <t>1301040000</t>
  </si>
  <si>
    <t>Vanaspati</t>
  </si>
  <si>
    <t>1301040001</t>
  </si>
  <si>
    <t>Mustard Oil</t>
  </si>
  <si>
    <t>1301040002</t>
  </si>
  <si>
    <t>Soyabean Oil</t>
  </si>
  <si>
    <t>1301040003</t>
  </si>
  <si>
    <t>Sunflower Oil</t>
  </si>
  <si>
    <t>1301040004</t>
  </si>
  <si>
    <t>Groundnut Oil</t>
  </si>
  <si>
    <t>1301040005</t>
  </si>
  <si>
    <t>Castor Oil</t>
  </si>
  <si>
    <t>1301040006</t>
  </si>
  <si>
    <t>Rice Bran Oil</t>
  </si>
  <si>
    <t>1301040007</t>
  </si>
  <si>
    <t>Palm Oil</t>
  </si>
  <si>
    <t>1301040008</t>
  </si>
  <si>
    <t>Rapeseed Oil</t>
  </si>
  <si>
    <t>1301040009</t>
  </si>
  <si>
    <t>Copra oil</t>
  </si>
  <si>
    <t>1301040010</t>
  </si>
  <si>
    <t>Cotton seed Oil</t>
  </si>
  <si>
    <t>1301040011</t>
  </si>
  <si>
    <t>e. Manufacture of dairy products</t>
  </si>
  <si>
    <t>1301050000</t>
  </si>
  <si>
    <t>Condensed Milk</t>
  </si>
  <si>
    <t>1301050001</t>
  </si>
  <si>
    <t>Ghee</t>
  </si>
  <si>
    <t>1301050002</t>
  </si>
  <si>
    <t>Butter</t>
  </si>
  <si>
    <t>1301050003</t>
  </si>
  <si>
    <t>Ice cream</t>
  </si>
  <si>
    <t>1301050004</t>
  </si>
  <si>
    <t>Powder Milk</t>
  </si>
  <si>
    <t>1301050005</t>
  </si>
  <si>
    <t>f. Manufacture of grain mill products</t>
  </si>
  <si>
    <t>1301060000</t>
  </si>
  <si>
    <t>Maida</t>
  </si>
  <si>
    <t>1301060001</t>
  </si>
  <si>
    <t>Wheat flour (Atta)</t>
  </si>
  <si>
    <t>1301060002</t>
  </si>
  <si>
    <t>Wheat Bran</t>
  </si>
  <si>
    <t>1301060003</t>
  </si>
  <si>
    <t>Sooji (rawa )</t>
  </si>
  <si>
    <t>1301060004</t>
  </si>
  <si>
    <t>Flour of cereals other than rice, wheat etc.</t>
  </si>
  <si>
    <t>1301060005</t>
  </si>
  <si>
    <t>Gram powder (besan)</t>
  </si>
  <si>
    <t>1301060006</t>
  </si>
  <si>
    <t>Rice, Non-basmati</t>
  </si>
  <si>
    <t>1301060007</t>
  </si>
  <si>
    <t>Basmati rice</t>
  </si>
  <si>
    <t>1301060008</t>
  </si>
  <si>
    <t>Rice products</t>
  </si>
  <si>
    <t>1301060009</t>
  </si>
  <si>
    <t>g. Manufacture of starches and starch products</t>
  </si>
  <si>
    <t>1301070000</t>
  </si>
  <si>
    <t>Vegetable starch</t>
  </si>
  <si>
    <t>1301070001</t>
  </si>
  <si>
    <t>h. Manufacture of bakery products</t>
  </si>
  <si>
    <t>1301080000</t>
  </si>
  <si>
    <t>Biscuit, cookies</t>
  </si>
  <si>
    <t>1301080001</t>
  </si>
  <si>
    <t>Bread, buns &amp; croissant</t>
  </si>
  <si>
    <t>1301080002</t>
  </si>
  <si>
    <t>Cakes, pastries &amp; muffins</t>
  </si>
  <si>
    <t>1301080003</t>
  </si>
  <si>
    <t>i. Manufacture of sugar, molasses &amp; honey</t>
  </si>
  <si>
    <t>1301090000</t>
  </si>
  <si>
    <t>Sugar</t>
  </si>
  <si>
    <t>1301090001</t>
  </si>
  <si>
    <t>Molasses</t>
  </si>
  <si>
    <t>1301090002</t>
  </si>
  <si>
    <t>Bagasse</t>
  </si>
  <si>
    <t>1301090003</t>
  </si>
  <si>
    <t>Gur</t>
  </si>
  <si>
    <t>1301090004</t>
  </si>
  <si>
    <t>Honey</t>
  </si>
  <si>
    <t>1301090005</t>
  </si>
  <si>
    <t>j. Manufacture of cocoa, chocolate and sugar confectionery</t>
  </si>
  <si>
    <t>1301100000</t>
  </si>
  <si>
    <t>Chocolate &amp; cocoa powder</t>
  </si>
  <si>
    <t>1301100001</t>
  </si>
  <si>
    <t>Sugar confectionary</t>
  </si>
  <si>
    <t>1301100002</t>
  </si>
  <si>
    <t>k. Manufacture of macaroni, noodles, couscous and similar farinaceous products</t>
  </si>
  <si>
    <t>1301110000</t>
  </si>
  <si>
    <t>Noodles &amp; similar extruded products</t>
  </si>
  <si>
    <t>1301110001</t>
  </si>
  <si>
    <t>l. Manufacture of Tea &amp; Coffee products</t>
  </si>
  <si>
    <t>1301120000</t>
  </si>
  <si>
    <t>Processed Tea</t>
  </si>
  <si>
    <t>1301120001</t>
  </si>
  <si>
    <t>Instant Coffee</t>
  </si>
  <si>
    <t>1301120002</t>
  </si>
  <si>
    <t>Coffee powder with chicory</t>
  </si>
  <si>
    <t>1301120003</t>
  </si>
  <si>
    <t>m. Manufacture of Processed condiments &amp; salt</t>
  </si>
  <si>
    <t>1301130000</t>
  </si>
  <si>
    <t>Spices (including mixed spices)</t>
  </si>
  <si>
    <t>1301130001</t>
  </si>
  <si>
    <t>Salt</t>
  </si>
  <si>
    <t>1301130002</t>
  </si>
  <si>
    <t>n. Manufacture of processed ready to eat food</t>
  </si>
  <si>
    <t>1301140000</t>
  </si>
  <si>
    <t>Instant Food/Prepared meals based on vegetables</t>
  </si>
  <si>
    <t>1301140001</t>
  </si>
  <si>
    <t>o. Manufacture of Health supplements</t>
  </si>
  <si>
    <t>1301150000</t>
  </si>
  <si>
    <t>Corn Flake</t>
  </si>
  <si>
    <t>1301150001</t>
  </si>
  <si>
    <t>Whey powder</t>
  </si>
  <si>
    <t>1301150002</t>
  </si>
  <si>
    <t>p. Manufacture of prepared animal feeds</t>
  </si>
  <si>
    <t>1301160000</t>
  </si>
  <si>
    <t>Gola &amp; similar Cattle Feed</t>
  </si>
  <si>
    <t>1301160001</t>
  </si>
  <si>
    <t>Rice Bran Extract</t>
  </si>
  <si>
    <t>1301160002</t>
  </si>
  <si>
    <t>Soya preparations excluding oil</t>
  </si>
  <si>
    <t>1301160003</t>
  </si>
  <si>
    <t>Cotton seed oil cake</t>
  </si>
  <si>
    <t>1301160004</t>
  </si>
  <si>
    <t>Mustard oil cake</t>
  </si>
  <si>
    <t>1301160005</t>
  </si>
  <si>
    <t>(B). MANUFACTURE OF BEVERAGES</t>
  </si>
  <si>
    <t>1302000000</t>
  </si>
  <si>
    <t>a. Manufacture of wines &amp; spirits</t>
  </si>
  <si>
    <t>1302010000</t>
  </si>
  <si>
    <t>Spirits</t>
  </si>
  <si>
    <t>1302010001</t>
  </si>
  <si>
    <t>Wine</t>
  </si>
  <si>
    <t>1302010002</t>
  </si>
  <si>
    <t>Rectified spirit</t>
  </si>
  <si>
    <t>1302010003</t>
  </si>
  <si>
    <t>b. Manufacture of malt liquors and malt</t>
  </si>
  <si>
    <t>1302020000</t>
  </si>
  <si>
    <t>Beer</t>
  </si>
  <si>
    <t>1302020001</t>
  </si>
  <si>
    <t>Country liquor</t>
  </si>
  <si>
    <t>1302020002</t>
  </si>
  <si>
    <t>c. Manufacture of soft drinks; production of mineral waters and other bottled waters</t>
  </si>
  <si>
    <t>1302030000</t>
  </si>
  <si>
    <t>Aerated drinks/soft drinks (incl. soft drink concentrates)</t>
  </si>
  <si>
    <t>1302030001</t>
  </si>
  <si>
    <t>Bottled Mineral water</t>
  </si>
  <si>
    <t>1302030002</t>
  </si>
  <si>
    <t>(C). MANUFACTURE OF TOBACCO PRODUCTS</t>
  </si>
  <si>
    <t>1303000000</t>
  </si>
  <si>
    <t>a. Manufacture of tobacco products</t>
  </si>
  <si>
    <t>1303010000</t>
  </si>
  <si>
    <t>Cigarette</t>
  </si>
  <si>
    <t>1303010001</t>
  </si>
  <si>
    <t>Biri</t>
  </si>
  <si>
    <t>1303010002</t>
  </si>
  <si>
    <t>Other tobacco products</t>
  </si>
  <si>
    <t>1303010003</t>
  </si>
  <si>
    <t>(D). MANUFACTURE OF TEXTILES</t>
  </si>
  <si>
    <t>1304000000</t>
  </si>
  <si>
    <t>a. Preparation and spinning of textile fibres</t>
  </si>
  <si>
    <t>1304010000</t>
  </si>
  <si>
    <t>Cotton Yarn</t>
  </si>
  <si>
    <t>1304010001</t>
  </si>
  <si>
    <t>Synthetic yarn</t>
  </si>
  <si>
    <t>1304010002</t>
  </si>
  <si>
    <t>Viscose yarn</t>
  </si>
  <si>
    <t>1304010003</t>
  </si>
  <si>
    <t>Woollen yarn</t>
  </si>
  <si>
    <t>1304010004</t>
  </si>
  <si>
    <t>Texturised and twisted Yarn</t>
  </si>
  <si>
    <t>1304010005</t>
  </si>
  <si>
    <t>b. Weaving &amp; Finishing of textiles</t>
  </si>
  <si>
    <t>1304020000</t>
  </si>
  <si>
    <t>Cotton woven cloth</t>
  </si>
  <si>
    <t>1304020001</t>
  </si>
  <si>
    <t>Woollen woven cloth</t>
  </si>
  <si>
    <t>1304020002</t>
  </si>
  <si>
    <t>Synthetic Fabric – Others</t>
  </si>
  <si>
    <t>1304020003</t>
  </si>
  <si>
    <t>Cotton cloth (dyed, printed, or otherwise finished/processed)</t>
  </si>
  <si>
    <t>1304020004</t>
  </si>
  <si>
    <t>Fabric, polyethylene</t>
  </si>
  <si>
    <t>1304020005</t>
  </si>
  <si>
    <t>Fabrics/cloth, rayon</t>
  </si>
  <si>
    <t>1304020006</t>
  </si>
  <si>
    <t>Jute sacking cloth/Gunny and hessian cloth</t>
  </si>
  <si>
    <t>1304020007</t>
  </si>
  <si>
    <t>c. Manufacture of knitted and crocheted fabrics</t>
  </si>
  <si>
    <t>1304030000</t>
  </si>
  <si>
    <t>Knitted fabrics of cotton</t>
  </si>
  <si>
    <t>1304030001</t>
  </si>
  <si>
    <t>Cotton hosiery cloth</t>
  </si>
  <si>
    <t>1304030002</t>
  </si>
  <si>
    <t>d. Manufacture of made-up textile articles, except apparel</t>
  </si>
  <si>
    <t>1304040000</t>
  </si>
  <si>
    <t>Bed linen/Bed Spread</t>
  </si>
  <si>
    <t>1304040001</t>
  </si>
  <si>
    <t>Blankets</t>
  </si>
  <si>
    <t>1304040002</t>
  </si>
  <si>
    <t>Quilts</t>
  </si>
  <si>
    <t>1304040003</t>
  </si>
  <si>
    <t>Cotton Dyed/printed textile</t>
  </si>
  <si>
    <t>1304040004</t>
  </si>
  <si>
    <t>Cotton Towel</t>
  </si>
  <si>
    <t>1304040005</t>
  </si>
  <si>
    <t>Terry Towel</t>
  </si>
  <si>
    <t>1304040006</t>
  </si>
  <si>
    <t>Curtains</t>
  </si>
  <si>
    <t>1304040007</t>
  </si>
  <si>
    <t>e. Manufacture of cordage, rope, twine and netting</t>
  </si>
  <si>
    <t>1304050000</t>
  </si>
  <si>
    <t>Nylon rope</t>
  </si>
  <si>
    <t>1304050001</t>
  </si>
  <si>
    <t>Cordage/ropes/twines of jute and coir</t>
  </si>
  <si>
    <t>1304050002</t>
  </si>
  <si>
    <t>f. Manufacture of other textiles</t>
  </si>
  <si>
    <t>1304060000</t>
  </si>
  <si>
    <t>Tyre cord fabric</t>
  </si>
  <si>
    <t>1304060001</t>
  </si>
  <si>
    <t>Carpets and other floor coverings of textiles</t>
  </si>
  <si>
    <t>1304060002</t>
  </si>
  <si>
    <t>(E). MANUFACTURE OF WEARING APPAREL</t>
  </si>
  <si>
    <t>1305000000</t>
  </si>
  <si>
    <t>a. Manufacture of wearing apparel (woven), except fur apparel</t>
  </si>
  <si>
    <t>1305010000</t>
  </si>
  <si>
    <t>Shirts/half shirts of cotton and/or man-made fibre</t>
  </si>
  <si>
    <t>1305010001</t>
  </si>
  <si>
    <t>Trouser/pants made of cotton and/or man-made fibre</t>
  </si>
  <si>
    <t>1305010002</t>
  </si>
  <si>
    <t>Men/Boys suits, coats and jackets</t>
  </si>
  <si>
    <t>1305010003</t>
  </si>
  <si>
    <t>Leather garments incl. Jackets</t>
  </si>
  <si>
    <t>1305010004</t>
  </si>
  <si>
    <t>b. Manufacture of knitted and crocheted apparel</t>
  </si>
  <si>
    <t>1305020000</t>
  </si>
  <si>
    <t>Cardigans and pullovers, knitted</t>
  </si>
  <si>
    <t>1305020001</t>
  </si>
  <si>
    <t>Shawls and scarves, knitted</t>
  </si>
  <si>
    <t>1305020002</t>
  </si>
  <si>
    <t>Babies garments, knitted</t>
  </si>
  <si>
    <t>1305020003</t>
  </si>
  <si>
    <t>Hosiery goods, others– cotton</t>
  </si>
  <si>
    <t>1305020004</t>
  </si>
  <si>
    <t>(F). MANUFACTURE OF LEATHER AND RELATED PRODUCTS</t>
  </si>
  <si>
    <t>1306000000</t>
  </si>
  <si>
    <t>a. Tanning and dressing of leather; dressing and dyeing of fur</t>
  </si>
  <si>
    <t>1306010000</t>
  </si>
  <si>
    <t>Vegetable Tanned Leather</t>
  </si>
  <si>
    <t>1306010001</t>
  </si>
  <si>
    <t>Chrome Tanned Leather</t>
  </si>
  <si>
    <t>1306010002</t>
  </si>
  <si>
    <t>b. Manufacture of luggage, handbags, saddlery and harness</t>
  </si>
  <si>
    <t>1306020000</t>
  </si>
  <si>
    <t>Travel goods, handbags, office bags, etc.</t>
  </si>
  <si>
    <t>1306020001</t>
  </si>
  <si>
    <t>Belt &amp; Other Articles of Leather</t>
  </si>
  <si>
    <t>1306020002</t>
  </si>
  <si>
    <t>Harness, Saddles &amp; Other related Items</t>
  </si>
  <si>
    <t>1306020003</t>
  </si>
  <si>
    <t>Gloves of leather</t>
  </si>
  <si>
    <t>1306020004</t>
  </si>
  <si>
    <t>c. Manufacture of footwear</t>
  </si>
  <si>
    <t>1306030000</t>
  </si>
  <si>
    <t>Leather Shoe</t>
  </si>
  <si>
    <t>1306030001</t>
  </si>
  <si>
    <t>Athletic/sport shoes</t>
  </si>
  <si>
    <t>1306030002</t>
  </si>
  <si>
    <t>Canvas shoes</t>
  </si>
  <si>
    <t>1306030003</t>
  </si>
  <si>
    <t>Plastic/PVC Chappals</t>
  </si>
  <si>
    <t>1306030004</t>
  </si>
  <si>
    <t>Waterproof footwear</t>
  </si>
  <si>
    <t>1306030005</t>
  </si>
  <si>
    <t xml:space="preserve">(G). MANUFACTURE OF WOOD AND OF PRODUCTS OF WOOD AND CORK  </t>
  </si>
  <si>
    <t>1307000000</t>
  </si>
  <si>
    <t>a. Saw milling and planing of wood</t>
  </si>
  <si>
    <t>1307010000</t>
  </si>
  <si>
    <t>Timber/wooden plank, sawn/resawn</t>
  </si>
  <si>
    <t>1307010001</t>
  </si>
  <si>
    <t>Wood cutting, processed/sized</t>
  </si>
  <si>
    <t>1307010002</t>
  </si>
  <si>
    <t>Wooden splint</t>
  </si>
  <si>
    <t>1307010003</t>
  </si>
  <si>
    <t>b. Manufacture of veneer sheets; manufacture of plywood, laminboard, particle board and other panels and boards</t>
  </si>
  <si>
    <t>1307020000</t>
  </si>
  <si>
    <t>Plywood block boards</t>
  </si>
  <si>
    <t>1307020001</t>
  </si>
  <si>
    <t>Particle Boards</t>
  </si>
  <si>
    <t>1307020002</t>
  </si>
  <si>
    <t>Lamination wooden sheets/Veneer sheets</t>
  </si>
  <si>
    <t>1307020003</t>
  </si>
  <si>
    <t>c. Manufacture of builders’ carpentry and joinery</t>
  </si>
  <si>
    <t>1307030000</t>
  </si>
  <si>
    <t>Wooden panel</t>
  </si>
  <si>
    <t>1307030001</t>
  </si>
  <si>
    <t>Wooden board (non-electrical)</t>
  </si>
  <si>
    <t>1307030002</t>
  </si>
  <si>
    <t>d. Manufacture of wooden containers</t>
  </si>
  <si>
    <t>1307040000</t>
  </si>
  <si>
    <t>Wooden block - compressed or not</t>
  </si>
  <si>
    <t>1307040001</t>
  </si>
  <si>
    <t>Wooden box/crate</t>
  </si>
  <si>
    <t>1307040002</t>
  </si>
  <si>
    <t>(H). MANUFACTURE OF PAPER AND PAPER PRODUCTS</t>
  </si>
  <si>
    <t>1308000000</t>
  </si>
  <si>
    <t>a. Manufacture of pulp, paper and paperboard</t>
  </si>
  <si>
    <t>1308010000</t>
  </si>
  <si>
    <t>Newsprint</t>
  </si>
  <si>
    <t>1308010001</t>
  </si>
  <si>
    <t>Paper for printing &amp; writing</t>
  </si>
  <si>
    <t>1308010002</t>
  </si>
  <si>
    <t>Paper bag including craft paper bag</t>
  </si>
  <si>
    <t>1308010003</t>
  </si>
  <si>
    <t>Base paper</t>
  </si>
  <si>
    <t>1308010004</t>
  </si>
  <si>
    <t>Kraft paper</t>
  </si>
  <si>
    <t>1308010005</t>
  </si>
  <si>
    <t>Laminated Paper</t>
  </si>
  <si>
    <t>1308010006</t>
  </si>
  <si>
    <t>Card board</t>
  </si>
  <si>
    <t>1308010007</t>
  </si>
  <si>
    <t>Tissue paper</t>
  </si>
  <si>
    <t>1308010008</t>
  </si>
  <si>
    <t>Press board</t>
  </si>
  <si>
    <t>1308010009</t>
  </si>
  <si>
    <t>Hard board</t>
  </si>
  <si>
    <t>1308010010</t>
  </si>
  <si>
    <t>Bristle paper board</t>
  </si>
  <si>
    <t>1308010011</t>
  </si>
  <si>
    <t>Poster paper</t>
  </si>
  <si>
    <t>1308010012</t>
  </si>
  <si>
    <t>Pulp board</t>
  </si>
  <si>
    <t>1308010013</t>
  </si>
  <si>
    <t>b. Manufacture of corrugated paper and paperboard and containers of paper and paperboard</t>
  </si>
  <si>
    <t>1308020000</t>
  </si>
  <si>
    <t>Corrugated sheet box</t>
  </si>
  <si>
    <t>1308020001</t>
  </si>
  <si>
    <t>Corrugated paper board</t>
  </si>
  <si>
    <t>1308020002</t>
  </si>
  <si>
    <t>Card board box</t>
  </si>
  <si>
    <t>1308020003</t>
  </si>
  <si>
    <t>Paper carton/box</t>
  </si>
  <si>
    <t>1308020004</t>
  </si>
  <si>
    <t>c. Manufacture of other articles of paper and paperboard</t>
  </si>
  <si>
    <t>1308030000</t>
  </si>
  <si>
    <t>Duplex paper</t>
  </si>
  <si>
    <t>1308030001</t>
  </si>
  <si>
    <t>Map litho paper</t>
  </si>
  <si>
    <t>1308030002</t>
  </si>
  <si>
    <t>Laminated plastic sheet</t>
  </si>
  <si>
    <t>1308030003</t>
  </si>
  <si>
    <t xml:space="preserve">(I). PRINTING AND REPRODUCTION OF RECORDED MEDIA </t>
  </si>
  <si>
    <t>1309000000</t>
  </si>
  <si>
    <t>a. Printing</t>
  </si>
  <si>
    <t>1309010000</t>
  </si>
  <si>
    <t>Newspaper</t>
  </si>
  <si>
    <t>1309010001</t>
  </si>
  <si>
    <t>Journal/periodical</t>
  </si>
  <si>
    <t>1309010002</t>
  </si>
  <si>
    <t>Printed labels/posters/calendars</t>
  </si>
  <si>
    <t>1309010003</t>
  </si>
  <si>
    <t>Printed form &amp; schedule</t>
  </si>
  <si>
    <t>1309010004</t>
  </si>
  <si>
    <t>Printed Books</t>
  </si>
  <si>
    <t>1309010005</t>
  </si>
  <si>
    <t>Hologram (3D)</t>
  </si>
  <si>
    <t>1309010006</t>
  </si>
  <si>
    <t>Sticker plastic</t>
  </si>
  <si>
    <t>1309010007</t>
  </si>
  <si>
    <t>(J). MANUFACTURE OF CHEMICALS AND CHEMICAL PRODUCTS</t>
  </si>
  <si>
    <t>1310000000</t>
  </si>
  <si>
    <t>a. Manufacture of basic chemicals</t>
  </si>
  <si>
    <t>1310010000</t>
  </si>
  <si>
    <t>Fatty acid</t>
  </si>
  <si>
    <t>1310010001</t>
  </si>
  <si>
    <t>Organic Solvent</t>
  </si>
  <si>
    <t>1310010002</t>
  </si>
  <si>
    <t>Dye stuff/dyes incl. dye intermediates and pigments/colours</t>
  </si>
  <si>
    <t>1310010003</t>
  </si>
  <si>
    <t>Acetic acid and Its Derivatives</t>
  </si>
  <si>
    <t>1310010004</t>
  </si>
  <si>
    <t>Aromatic chemicals</t>
  </si>
  <si>
    <t>1310010005</t>
  </si>
  <si>
    <t>Caustic soda (sodium hydroxide)</t>
  </si>
  <si>
    <t>1310010006</t>
  </si>
  <si>
    <t>Soda ash/washing soda</t>
  </si>
  <si>
    <t>1310010007</t>
  </si>
  <si>
    <t>Carbon Black</t>
  </si>
  <si>
    <t>1310010008</t>
  </si>
  <si>
    <t>Ethyl acetate</t>
  </si>
  <si>
    <t>1310010009</t>
  </si>
  <si>
    <t>Mono Ethyl Glycol</t>
  </si>
  <si>
    <t>1310010010</t>
  </si>
  <si>
    <t>Alkyl Benzene</t>
  </si>
  <si>
    <t>1310010011</t>
  </si>
  <si>
    <t>Ethylene Oxide</t>
  </si>
  <si>
    <t>1310010012</t>
  </si>
  <si>
    <t>Other Petrochemical Intermediates</t>
  </si>
  <si>
    <t>1310010013</t>
  </si>
  <si>
    <t>Menthol</t>
  </si>
  <si>
    <t>1310010014</t>
  </si>
  <si>
    <t>Camphor</t>
  </si>
  <si>
    <t>1310010015</t>
  </si>
  <si>
    <t>Amine</t>
  </si>
  <si>
    <t>1310010016</t>
  </si>
  <si>
    <t>Aniline (including pna, ona, ocpna)</t>
  </si>
  <si>
    <t>1310010017</t>
  </si>
  <si>
    <t>Nitric Acid</t>
  </si>
  <si>
    <t>1310010018</t>
  </si>
  <si>
    <t>Sulphuric Acid</t>
  </si>
  <si>
    <t>1310010019</t>
  </si>
  <si>
    <t>Phosphoric acid</t>
  </si>
  <si>
    <t>1310010020</t>
  </si>
  <si>
    <t>Liquid air &amp; other gaseous products</t>
  </si>
  <si>
    <t>1310010021</t>
  </si>
  <si>
    <t>Alcohols</t>
  </si>
  <si>
    <t>1310010022</t>
  </si>
  <si>
    <t>Other Inorganic Chemicals</t>
  </si>
  <si>
    <t>1310010023</t>
  </si>
  <si>
    <t>Phthalic anhydride</t>
  </si>
  <si>
    <t>1310010024</t>
  </si>
  <si>
    <t>Ammonium nitrate</t>
  </si>
  <si>
    <t>1310010025</t>
  </si>
  <si>
    <t>Catalysts</t>
  </si>
  <si>
    <t>1310010026</t>
  </si>
  <si>
    <t>Sodium Silicate</t>
  </si>
  <si>
    <t>1310010027</t>
  </si>
  <si>
    <t>b. Manufacture of fertilizers and nitrogen compounds</t>
  </si>
  <si>
    <t>1310020000</t>
  </si>
  <si>
    <t>Urea</t>
  </si>
  <si>
    <t>1310020001</t>
  </si>
  <si>
    <t>Di ammonium phosphate</t>
  </si>
  <si>
    <t>1310020002</t>
  </si>
  <si>
    <t>Ammonium sulphate</t>
  </si>
  <si>
    <t>1310020003</t>
  </si>
  <si>
    <t>Nitrogenous fertilizer, others</t>
  </si>
  <si>
    <t>1310020004</t>
  </si>
  <si>
    <t>Mixed fertilizer</t>
  </si>
  <si>
    <t>1310020005</t>
  </si>
  <si>
    <t>Ammonium phosphate</t>
  </si>
  <si>
    <t>1310020006</t>
  </si>
  <si>
    <t>Ammonia gas</t>
  </si>
  <si>
    <t>1310020007</t>
  </si>
  <si>
    <t>Ammonia liquid</t>
  </si>
  <si>
    <t>1310020008</t>
  </si>
  <si>
    <t>Superphospate/Phosphatic fertilizer, others</t>
  </si>
  <si>
    <t>1310020009</t>
  </si>
  <si>
    <t>c. Manufacture of plastic and synthetic rubber in primary form</t>
  </si>
  <si>
    <t>1310030000</t>
  </si>
  <si>
    <t>Poly Propylene (PP)</t>
  </si>
  <si>
    <t>1310030001</t>
  </si>
  <si>
    <t>Poly Vinyl Chloride (PVC)</t>
  </si>
  <si>
    <t>1310030002</t>
  </si>
  <si>
    <t>Polyethylene</t>
  </si>
  <si>
    <t>1310030003</t>
  </si>
  <si>
    <t>Polystyrene, expandable</t>
  </si>
  <si>
    <t>1310030004</t>
  </si>
  <si>
    <t>Oleoresin</t>
  </si>
  <si>
    <t>1310030005</t>
  </si>
  <si>
    <t>XLPE Compound</t>
  </si>
  <si>
    <t>1310030006</t>
  </si>
  <si>
    <t>d. Manufacture of pesticides and other agrochemical products</t>
  </si>
  <si>
    <t>1310040000</t>
  </si>
  <si>
    <t>Insecticide and Pesticide</t>
  </si>
  <si>
    <t>1310040001</t>
  </si>
  <si>
    <t>Agro chemical formulation</t>
  </si>
  <si>
    <t>1310040002</t>
  </si>
  <si>
    <t>Fungicide, liquid</t>
  </si>
  <si>
    <t>1310040003</t>
  </si>
  <si>
    <t>e. Manufacture of paints, varnishes and similar coatings, printing ink and mastics</t>
  </si>
  <si>
    <t>1310050000</t>
  </si>
  <si>
    <t>Paint</t>
  </si>
  <si>
    <t>1310050001</t>
  </si>
  <si>
    <t>Varnish (all types)</t>
  </si>
  <si>
    <t>1310050002</t>
  </si>
  <si>
    <t>Powder coating material</t>
  </si>
  <si>
    <t>1310050003</t>
  </si>
  <si>
    <t>Printing ink</t>
  </si>
  <si>
    <t>1310050004</t>
  </si>
  <si>
    <t>f. Manufacture of soap and detergents, cleaning and polishing preparations, perfumes and toilet preparations</t>
  </si>
  <si>
    <t>1310060000</t>
  </si>
  <si>
    <t>Toilet soap</t>
  </si>
  <si>
    <t>1310060001</t>
  </si>
  <si>
    <t>Detergent cake, washing soap cake/bar/powder</t>
  </si>
  <si>
    <t>1310060002</t>
  </si>
  <si>
    <t>Organic surface active agent</t>
  </si>
  <si>
    <t>1310060003</t>
  </si>
  <si>
    <t>Tooth paste/Tooth Powder</t>
  </si>
  <si>
    <t>1310060004</t>
  </si>
  <si>
    <t>Agarbatti</t>
  </si>
  <si>
    <t>1310060005</t>
  </si>
  <si>
    <t>Perfume/scent</t>
  </si>
  <si>
    <t>1310060006</t>
  </si>
  <si>
    <t>Creams &amp; Lotions for External Application</t>
  </si>
  <si>
    <t>1310060007</t>
  </si>
  <si>
    <t>Face/Body Powder</t>
  </si>
  <si>
    <t>1310060008</t>
  </si>
  <si>
    <t>Hair oil/Body Oil</t>
  </si>
  <si>
    <t>1310060009</t>
  </si>
  <si>
    <t>Shampoo</t>
  </si>
  <si>
    <t>1310060010</t>
  </si>
  <si>
    <t>Mosquito coil</t>
  </si>
  <si>
    <t>1310060011</t>
  </si>
  <si>
    <t>g. Manufacture of other chemical products</t>
  </si>
  <si>
    <t>1310070000</t>
  </si>
  <si>
    <t>Safety matches (match box)</t>
  </si>
  <si>
    <t>1310070001</t>
  </si>
  <si>
    <t>Plasticizer</t>
  </si>
  <si>
    <t>1310070002</t>
  </si>
  <si>
    <t>Polyester film(metalized)</t>
  </si>
  <si>
    <t>1310070003</t>
  </si>
  <si>
    <t>Adhesive excluding gum</t>
  </si>
  <si>
    <t>1310070004</t>
  </si>
  <si>
    <t>Adhesive tape (non-medicinal)</t>
  </si>
  <si>
    <t>1310070005</t>
  </si>
  <si>
    <t>Gelatine</t>
  </si>
  <si>
    <t>1310070006</t>
  </si>
  <si>
    <t>Hydrogen peroxide</t>
  </si>
  <si>
    <t>1310070007</t>
  </si>
  <si>
    <t>Epoxy, liquid</t>
  </si>
  <si>
    <t>1310070008</t>
  </si>
  <si>
    <t>Additive</t>
  </si>
  <si>
    <t>1310070009</t>
  </si>
  <si>
    <t>Foundry chemical</t>
  </si>
  <si>
    <t>1310070010</t>
  </si>
  <si>
    <t>Explosive</t>
  </si>
  <si>
    <t>1310070011</t>
  </si>
  <si>
    <t>Rubber Chemicals</t>
  </si>
  <si>
    <t>1310070012</t>
  </si>
  <si>
    <t>Organic chemicals</t>
  </si>
  <si>
    <t>1310070013</t>
  </si>
  <si>
    <t>h. Manufacture of man-made fibres</t>
  </si>
  <si>
    <t>1310080000</t>
  </si>
  <si>
    <t>Polyester chips or Polyethylene terepthalate (PET) chips</t>
  </si>
  <si>
    <t>1310080001</t>
  </si>
  <si>
    <t>Acrylic fibre</t>
  </si>
  <si>
    <t>1310080002</t>
  </si>
  <si>
    <t>Viscose staple fibre</t>
  </si>
  <si>
    <t>1310080003</t>
  </si>
  <si>
    <t>Polyester fibre fabric</t>
  </si>
  <si>
    <t>1310080004</t>
  </si>
  <si>
    <t>(K). MANUFACTURE OF PHARMACEUTICALS, MEDICINAL CHEMICAL AND BOTANICAL PRODUCTS</t>
  </si>
  <si>
    <t>1311000000</t>
  </si>
  <si>
    <t>a. Manufacture of pharmaceuticals, medicinal chemical and botanical products</t>
  </si>
  <si>
    <t>1311010000</t>
  </si>
  <si>
    <t>Anti inflammatory preparation</t>
  </si>
  <si>
    <t>1311010001</t>
  </si>
  <si>
    <t>Anti cancer drugs</t>
  </si>
  <si>
    <t>1311010002</t>
  </si>
  <si>
    <t>Antipyretic, analgesic, anti-inflammatory formulations</t>
  </si>
  <si>
    <t>1311010003</t>
  </si>
  <si>
    <t>Vials/ampoule, glass, empty or filled</t>
  </si>
  <si>
    <t>1311010004</t>
  </si>
  <si>
    <t>Anti-retroviral drugs for HIV treatment</t>
  </si>
  <si>
    <t>1311010005</t>
  </si>
  <si>
    <t>Antidiabetic drug excluding insulin (i.e. tolbutam)</t>
  </si>
  <si>
    <t>1311010006</t>
  </si>
  <si>
    <t>API &amp; formulations of vitamins</t>
  </si>
  <si>
    <t>1311010007</t>
  </si>
  <si>
    <t>Vaccine for hepatitis B</t>
  </si>
  <si>
    <t>1311010008</t>
  </si>
  <si>
    <t>Ayurvedic medicaments</t>
  </si>
  <si>
    <t>1311010009</t>
  </si>
  <si>
    <t>Simvastatin</t>
  </si>
  <si>
    <t>1311010010</t>
  </si>
  <si>
    <t>Digestive enzymes and antacids</t>
  </si>
  <si>
    <t>1311010011</t>
  </si>
  <si>
    <t>Vaccine for polio</t>
  </si>
  <si>
    <t>1311010012</t>
  </si>
  <si>
    <t>Antibiotics &amp; preparations thereof</t>
  </si>
  <si>
    <t>1311010013</t>
  </si>
  <si>
    <t>Sulpha drugs</t>
  </si>
  <si>
    <t>1311010014</t>
  </si>
  <si>
    <t>Anti allergic drugs</t>
  </si>
  <si>
    <t>1311010015</t>
  </si>
  <si>
    <t>Antioxidants</t>
  </si>
  <si>
    <t>1311010016</t>
  </si>
  <si>
    <t>Antiseptics and disinfectants</t>
  </si>
  <si>
    <t>1311010017</t>
  </si>
  <si>
    <t>Cotton wool (medicinal)</t>
  </si>
  <si>
    <t>1311010018</t>
  </si>
  <si>
    <t>Plastic capsules</t>
  </si>
  <si>
    <t>1311010019</t>
  </si>
  <si>
    <t>Steroids and hormonal preparations (including anti-fungal preparations)</t>
  </si>
  <si>
    <t>1311010020</t>
  </si>
  <si>
    <t>Anti-malarial drugs</t>
  </si>
  <si>
    <t>1311010021</t>
  </si>
  <si>
    <t>IV fluids</t>
  </si>
  <si>
    <t>1311010022</t>
  </si>
  <si>
    <t>Medical accessories</t>
  </si>
  <si>
    <t>1311010023</t>
  </si>
  <si>
    <t>(L). MANUFACTURE OF RUBBER AND PLASTICS PRODUCTS</t>
  </si>
  <si>
    <t>1312000000</t>
  </si>
  <si>
    <t>a. Manufacture of rubber tyres and tubes; retreading and rebuilding of rubber tyres</t>
  </si>
  <si>
    <t>1312010000</t>
  </si>
  <si>
    <t>Motor Car Tyre</t>
  </si>
  <si>
    <t>1312010001</t>
  </si>
  <si>
    <t>Tractor Tyre</t>
  </si>
  <si>
    <t>1312010002</t>
  </si>
  <si>
    <t>2/3 wheeler Tyre</t>
  </si>
  <si>
    <t>1312010003</t>
  </si>
  <si>
    <t>Medium &amp; heavy commercial vehicle tyre</t>
  </si>
  <si>
    <t>1312010004</t>
  </si>
  <si>
    <t>Solid Rubber Tyres/Wheels</t>
  </si>
  <si>
    <t>1312010005</t>
  </si>
  <si>
    <t>Rubberized dipped fabric</t>
  </si>
  <si>
    <t>1312010006</t>
  </si>
  <si>
    <t>Motor Car Tube</t>
  </si>
  <si>
    <t>1312010007</t>
  </si>
  <si>
    <t>Rubber cloth/sheet</t>
  </si>
  <si>
    <t>1312010008</t>
  </si>
  <si>
    <t>2/3 wheeler rubber tube</t>
  </si>
  <si>
    <t>1312010009</t>
  </si>
  <si>
    <t>Medium &amp; heavy commercial vehicle tube</t>
  </si>
  <si>
    <t>1312010010</t>
  </si>
  <si>
    <t>Cycle/Cycle rickshaw tyre</t>
  </si>
  <si>
    <t>1312010011</t>
  </si>
  <si>
    <t>b. Manufacture of other rubber products</t>
  </si>
  <si>
    <t>1312020000</t>
  </si>
  <si>
    <t>V belt</t>
  </si>
  <si>
    <t>1312020001</t>
  </si>
  <si>
    <t>Rubber moulded goods</t>
  </si>
  <si>
    <t>1312020002</t>
  </si>
  <si>
    <t>Processed rubber</t>
  </si>
  <si>
    <t>1312020003</t>
  </si>
  <si>
    <t>Rubber components &amp; parts</t>
  </si>
  <si>
    <t>1312020004</t>
  </si>
  <si>
    <t>Conveyer belt (fibre based)</t>
  </si>
  <si>
    <t>1312020005</t>
  </si>
  <si>
    <t>Elastic webbing</t>
  </si>
  <si>
    <t>1312020006</t>
  </si>
  <si>
    <t>Condoms</t>
  </si>
  <si>
    <t>1312020007</t>
  </si>
  <si>
    <t>Rubber Crumb</t>
  </si>
  <si>
    <t>1312020008</t>
  </si>
  <si>
    <t>Rubber Tread</t>
  </si>
  <si>
    <t>1312020009</t>
  </si>
  <si>
    <t>Rubber tubes- not for tyres</t>
  </si>
  <si>
    <t>1312020010</t>
  </si>
  <si>
    <t>c. Manufacture of plastics products</t>
  </si>
  <si>
    <t>1312030000</t>
  </si>
  <si>
    <t>PVC fittings &amp; other accessories</t>
  </si>
  <si>
    <t>1312030001</t>
  </si>
  <si>
    <t>Polyester film (non-metalized)</t>
  </si>
  <si>
    <t>1312030002</t>
  </si>
  <si>
    <t>Polypropylene film</t>
  </si>
  <si>
    <t>1312030003</t>
  </si>
  <si>
    <t>Plastic film</t>
  </si>
  <si>
    <t>1312030004</t>
  </si>
  <si>
    <t>Polythene film</t>
  </si>
  <si>
    <t>1312030005</t>
  </si>
  <si>
    <t>Plastic furniture</t>
  </si>
  <si>
    <t>1312030006</t>
  </si>
  <si>
    <t>Plastic bag</t>
  </si>
  <si>
    <t>1312030007</t>
  </si>
  <si>
    <t>Plastic bottle</t>
  </si>
  <si>
    <t>1312030008</t>
  </si>
  <si>
    <t>Thermocol</t>
  </si>
  <si>
    <t>1312030009</t>
  </si>
  <si>
    <t>Plastic box/container</t>
  </si>
  <si>
    <t>1312030010</t>
  </si>
  <si>
    <t>Plastic tube (flexible/non-flexible)</t>
  </si>
  <si>
    <t>1312030011</t>
  </si>
  <si>
    <t>Plastic tape</t>
  </si>
  <si>
    <t>1312030012</t>
  </si>
  <si>
    <t>Plastic components</t>
  </si>
  <si>
    <t>1312030013</t>
  </si>
  <si>
    <t>Plastic tank</t>
  </si>
  <si>
    <t>1312030014</t>
  </si>
  <si>
    <t>Acrylic/plastic sheet</t>
  </si>
  <si>
    <t>1312030015</t>
  </si>
  <si>
    <t>Tooth brush</t>
  </si>
  <si>
    <t>1312030016</t>
  </si>
  <si>
    <t>Plastic button</t>
  </si>
  <si>
    <t>1312030017</t>
  </si>
  <si>
    <t>(M). MANUFACTURE OF OTHER NON-METALLIC MINERAL PRODUCTS</t>
  </si>
  <si>
    <t>1313000000</t>
  </si>
  <si>
    <t>a. Manufacture of glass and glass products</t>
  </si>
  <si>
    <t>1313010000</t>
  </si>
  <si>
    <t>Ordinary sheet glass</t>
  </si>
  <si>
    <t>1313010001</t>
  </si>
  <si>
    <t>Toughened glass</t>
  </si>
  <si>
    <t>1313010002</t>
  </si>
  <si>
    <t>Fibre glass incl. sheet</t>
  </si>
  <si>
    <t>1313010003</t>
  </si>
  <si>
    <t>Glass bottle</t>
  </si>
  <si>
    <t>1313010004</t>
  </si>
  <si>
    <t>Opthalmic lens</t>
  </si>
  <si>
    <t>1313010005</t>
  </si>
  <si>
    <t>b. Manufacture of refractory products</t>
  </si>
  <si>
    <t>1313020000</t>
  </si>
  <si>
    <t>Non ceramic tiles</t>
  </si>
  <si>
    <t>1313020001</t>
  </si>
  <si>
    <t>Ceramic tiles (Vitrified tiles)</t>
  </si>
  <si>
    <t>1313020002</t>
  </si>
  <si>
    <t>Plain bricks</t>
  </si>
  <si>
    <t>1313020003</t>
  </si>
  <si>
    <t>c. Manufacture of clay building materials</t>
  </si>
  <si>
    <t>1313030000</t>
  </si>
  <si>
    <t>Porcelain sanitary ware</t>
  </si>
  <si>
    <t>1313030001</t>
  </si>
  <si>
    <t>d. Manufacture of other porcelain and ceramic products</t>
  </si>
  <si>
    <t>1313040000</t>
  </si>
  <si>
    <t>Porcelain crockery</t>
  </si>
  <si>
    <t>1313040001</t>
  </si>
  <si>
    <t>Electric insulating material</t>
  </si>
  <si>
    <t>1313040002</t>
  </si>
  <si>
    <t>e. Manufacture of cement, lime and plaster</t>
  </si>
  <si>
    <t>1313050000</t>
  </si>
  <si>
    <t>Lime and calcium carbonate</t>
  </si>
  <si>
    <t>1313050001</t>
  </si>
  <si>
    <t>Clinker</t>
  </si>
  <si>
    <t>1313050002</t>
  </si>
  <si>
    <t>Ordinary Portland cement</t>
  </si>
  <si>
    <t>1313050003</t>
  </si>
  <si>
    <t>slag cement</t>
  </si>
  <si>
    <t>1313050004</t>
  </si>
  <si>
    <t>Pozzolana cement</t>
  </si>
  <si>
    <t>1313050005</t>
  </si>
  <si>
    <t>White cement</t>
  </si>
  <si>
    <t>1313050006</t>
  </si>
  <si>
    <t>Cement superfine</t>
  </si>
  <si>
    <t>1313050007</t>
  </si>
  <si>
    <t>f. Manufacture of articles of concrete, cement and plaster</t>
  </si>
  <si>
    <t>1313060000</t>
  </si>
  <si>
    <t>Asbestos corrugated sheet</t>
  </si>
  <si>
    <t>1313060001</t>
  </si>
  <si>
    <t>Marble Slab</t>
  </si>
  <si>
    <t>1313060002</t>
  </si>
  <si>
    <t>Railway sleeper</t>
  </si>
  <si>
    <t>1313060003</t>
  </si>
  <si>
    <t>Cement blocks (concrete)</t>
  </si>
  <si>
    <t>1313060004</t>
  </si>
  <si>
    <t>Poles &amp; posts of concrete</t>
  </si>
  <si>
    <t>1313060005</t>
  </si>
  <si>
    <t>g. Cutting, shaping and finishing of stone</t>
  </si>
  <si>
    <t>1313070000</t>
  </si>
  <si>
    <t>Granite</t>
  </si>
  <si>
    <t>1313070001</t>
  </si>
  <si>
    <t>Stone, chip</t>
  </si>
  <si>
    <t>1313070002</t>
  </si>
  <si>
    <t>h. Manufacture of other non-metallic mineral products</t>
  </si>
  <si>
    <t>1313080000</t>
  </si>
  <si>
    <t>Graphite rod</t>
  </si>
  <si>
    <t>1313080001</t>
  </si>
  <si>
    <t>(N). MANUFACTURE OF BASIC METALS</t>
  </si>
  <si>
    <t>1314000000</t>
  </si>
  <si>
    <t>a. Inputs into steel making</t>
  </si>
  <si>
    <t>1314010000</t>
  </si>
  <si>
    <t>Sponge Iron/Direct Reduced Iron (DRI)</t>
  </si>
  <si>
    <t>1314010001</t>
  </si>
  <si>
    <t>Ferrochrome</t>
  </si>
  <si>
    <t>1314010002</t>
  </si>
  <si>
    <t>Ferromanganese</t>
  </si>
  <si>
    <t>1314010003</t>
  </si>
  <si>
    <t>Ferrosilicon</t>
  </si>
  <si>
    <t>1314010004</t>
  </si>
  <si>
    <t>Silicomanganese</t>
  </si>
  <si>
    <t>1314010005</t>
  </si>
  <si>
    <t>Other ferro alloys</t>
  </si>
  <si>
    <t>1314010006</t>
  </si>
  <si>
    <t>b. Metallic iron</t>
  </si>
  <si>
    <t>1314020000</t>
  </si>
  <si>
    <t>Pig Iron</t>
  </si>
  <si>
    <t>1314020001</t>
  </si>
  <si>
    <t>c. Mild Steel - Semi Finished Steel</t>
  </si>
  <si>
    <t>1314030000</t>
  </si>
  <si>
    <t>Mild Steel (MS) Blooms</t>
  </si>
  <si>
    <t>1314030001</t>
  </si>
  <si>
    <t>MS Slabs</t>
  </si>
  <si>
    <t>1314030002</t>
  </si>
  <si>
    <t>MS Pencil Ingots</t>
  </si>
  <si>
    <t>1314030003</t>
  </si>
  <si>
    <t>d. Mild Steel -Long Products</t>
  </si>
  <si>
    <t>1314040000</t>
  </si>
  <si>
    <t>MS Wire Rods</t>
  </si>
  <si>
    <t>1314040001</t>
  </si>
  <si>
    <t>MS Bright Bars</t>
  </si>
  <si>
    <t>1314040002</t>
  </si>
  <si>
    <t>Rails</t>
  </si>
  <si>
    <t>1314040003</t>
  </si>
  <si>
    <t>Angles, Channels, Sections, steel (coated/not)</t>
  </si>
  <si>
    <t>1314040004</t>
  </si>
  <si>
    <t>e. Mild Steel - Flat products</t>
  </si>
  <si>
    <t>1314050000</t>
  </si>
  <si>
    <t>Hot Rolled (HR) Coils &amp; Sheets, including Narrow Strip</t>
  </si>
  <si>
    <t>1314050001</t>
  </si>
  <si>
    <t>Cold Rolled (CR) Coils &amp; Sheets, including Narrow Strip</t>
  </si>
  <si>
    <t>1314050002</t>
  </si>
  <si>
    <t>GP/GC sheet</t>
  </si>
  <si>
    <t>1314050003</t>
  </si>
  <si>
    <t>Steel cables</t>
  </si>
  <si>
    <t>1314050004</t>
  </si>
  <si>
    <t>f. Alloy steel other than Stainless Steel- Shapes</t>
  </si>
  <si>
    <t>1314060000</t>
  </si>
  <si>
    <t>Alloy steel Wire rods</t>
  </si>
  <si>
    <t>1314060001</t>
  </si>
  <si>
    <t>g. Stainless Steel - Semi Finished</t>
  </si>
  <si>
    <t>1314070000</t>
  </si>
  <si>
    <t>Stainless Steel bars &amp; rods, including flats</t>
  </si>
  <si>
    <t>1314070001</t>
  </si>
  <si>
    <t>Stainless Steel Pencil Ingots/Billets/Slabs</t>
  </si>
  <si>
    <t>1314070002</t>
  </si>
  <si>
    <t>Stainless Steel Coils, Strips &amp; Sheets</t>
  </si>
  <si>
    <t>1314070003</t>
  </si>
  <si>
    <t>h. Pipes &amp; tubes</t>
  </si>
  <si>
    <t>1314080000</t>
  </si>
  <si>
    <t>Galvanized iron pipes</t>
  </si>
  <si>
    <t>1314080001</t>
  </si>
  <si>
    <t>Stainless steel tubes</t>
  </si>
  <si>
    <t>1314080002</t>
  </si>
  <si>
    <t>i. Manufacture of non-ferrous metals incl. precious metals</t>
  </si>
  <si>
    <t>1314090000</t>
  </si>
  <si>
    <t>Copper metal/Copper Rings</t>
  </si>
  <si>
    <t>1314090001</t>
  </si>
  <si>
    <t>Zinc metal/zinc blocks</t>
  </si>
  <si>
    <t>1314090002</t>
  </si>
  <si>
    <t>Aluminium metal</t>
  </si>
  <si>
    <t>1314090003</t>
  </si>
  <si>
    <t>Aluminium powder</t>
  </si>
  <si>
    <t>1314090004</t>
  </si>
  <si>
    <t>Lead ingots, bars, blocks, plates</t>
  </si>
  <si>
    <t>1314090005</t>
  </si>
  <si>
    <t>Copper shapes - bars/rods/plates/strips</t>
  </si>
  <si>
    <t>1314090006</t>
  </si>
  <si>
    <t>Aluminium alloys</t>
  </si>
  <si>
    <t>1314090007</t>
  </si>
  <si>
    <t>Aluminium Disk and Circles</t>
  </si>
  <si>
    <t>1314090008</t>
  </si>
  <si>
    <t>Alumnium Foil</t>
  </si>
  <si>
    <t>1314090009</t>
  </si>
  <si>
    <t>Aluminium shapes - bars/rods/flats</t>
  </si>
  <si>
    <t>1314090010</t>
  </si>
  <si>
    <t>Brass metal/sheet/coils</t>
  </si>
  <si>
    <t>1314090011</t>
  </si>
  <si>
    <t>Aluminium ingot</t>
  </si>
  <si>
    <t>1314090012</t>
  </si>
  <si>
    <t>j. Castings</t>
  </si>
  <si>
    <t>1314100000</t>
  </si>
  <si>
    <t>Cast iron, castings</t>
  </si>
  <si>
    <t>1314100001</t>
  </si>
  <si>
    <t>MS castings</t>
  </si>
  <si>
    <t>1314100002</t>
  </si>
  <si>
    <t>Alloy steel castings</t>
  </si>
  <si>
    <t>1314100003</t>
  </si>
  <si>
    <t>Aluminium castings</t>
  </si>
  <si>
    <t>1314100004</t>
  </si>
  <si>
    <t>k. Forgings of steel</t>
  </si>
  <si>
    <t>1314110000</t>
  </si>
  <si>
    <t>Steel forgings - rough</t>
  </si>
  <si>
    <t>1314110001</t>
  </si>
  <si>
    <t>(O). MANUFACTURE OF FABRICATED METAL PRODUCTS, EXCEPT MACHINERY AND EQUIPMENT</t>
  </si>
  <si>
    <t>1315000000</t>
  </si>
  <si>
    <t>a. Manufacture of structural metal products</t>
  </si>
  <si>
    <t>1315010000</t>
  </si>
  <si>
    <t>Steel pipes, tubes &amp; poles</t>
  </si>
  <si>
    <t>1315010001</t>
  </si>
  <si>
    <t>Mild steel (MS) flats &amp; sheets</t>
  </si>
  <si>
    <t>1315010002</t>
  </si>
  <si>
    <t>Metal cutting tools &amp; accessories</t>
  </si>
  <si>
    <t>1315010003</t>
  </si>
  <si>
    <t>Jigs &amp; Fixture</t>
  </si>
  <si>
    <t>1315010004</t>
  </si>
  <si>
    <t>Steel structures</t>
  </si>
  <si>
    <t>1315010005</t>
  </si>
  <si>
    <t>Bracket</t>
  </si>
  <si>
    <t>1315010006</t>
  </si>
  <si>
    <t>b. Manufacture of tanks, reservoirs and containers of metal</t>
  </si>
  <si>
    <t>1315020000</t>
  </si>
  <si>
    <t>Cylinders</t>
  </si>
  <si>
    <t>1315020001</t>
  </si>
  <si>
    <t>Steel Container</t>
  </si>
  <si>
    <t>1315020002</t>
  </si>
  <si>
    <t>Stainless steel tank</t>
  </si>
  <si>
    <t>1315020003</t>
  </si>
  <si>
    <t>c. Manufacture of steam generators, except central heating hot water boilers</t>
  </si>
  <si>
    <t>1315030000</t>
  </si>
  <si>
    <t>Boilers</t>
  </si>
  <si>
    <t>1315030001</t>
  </si>
  <si>
    <t>Auxiliary plant for use with boilers</t>
  </si>
  <si>
    <t>1315030002</t>
  </si>
  <si>
    <t>d. Forging, pressing, stamping and roll-forming of metal; powder metallurgy</t>
  </si>
  <si>
    <t>1315040000</t>
  </si>
  <si>
    <t>Electrical stamping- Laminated or otherwise</t>
  </si>
  <si>
    <t>1315040001</t>
  </si>
  <si>
    <t>Forged Steel Rings</t>
  </si>
  <si>
    <t>1315040002</t>
  </si>
  <si>
    <t>e. Manufacture of cutlery, hand tools and general hardware</t>
  </si>
  <si>
    <t>1315050000</t>
  </si>
  <si>
    <t>Stainless steel utensils</t>
  </si>
  <si>
    <t>1315050001</t>
  </si>
  <si>
    <t>Stainless steel razor</t>
  </si>
  <si>
    <t>1315050002</t>
  </si>
  <si>
    <t>Iron/steel hinges</t>
  </si>
  <si>
    <t>1315050003</t>
  </si>
  <si>
    <t>Copper bolts, screws, nuts</t>
  </si>
  <si>
    <t>1315050004</t>
  </si>
  <si>
    <t>Lock/padlock</t>
  </si>
  <si>
    <t>1315050005</t>
  </si>
  <si>
    <t>f. Manufacture of other fabricated metal products</t>
  </si>
  <si>
    <t>1315060000</t>
  </si>
  <si>
    <t>Bolts, screws, nuts &amp; nails of Iron &amp; steel</t>
  </si>
  <si>
    <t>1315060001</t>
  </si>
  <si>
    <t>Hand tools</t>
  </si>
  <si>
    <t>1315060002</t>
  </si>
  <si>
    <t>Iron/steel cap</t>
  </si>
  <si>
    <t>1315060003</t>
  </si>
  <si>
    <t>Aluminium utensils</t>
  </si>
  <si>
    <t>1315060004</t>
  </si>
  <si>
    <t>Sanitary fittings of Iron &amp; Steel</t>
  </si>
  <si>
    <t>1315060005</t>
  </si>
  <si>
    <t>Steel door</t>
  </si>
  <si>
    <t>1315060006</t>
  </si>
  <si>
    <t>Hose pipes in set or otherwise</t>
  </si>
  <si>
    <t>1315060007</t>
  </si>
  <si>
    <t>Pressure cooker</t>
  </si>
  <si>
    <t>1315060008</t>
  </si>
  <si>
    <t>Steel drums and barrels</t>
  </si>
  <si>
    <t>1315060009</t>
  </si>
  <si>
    <t>(P). MANUFACTURE OF COMPUTER, ELECTRONIC AND OPTICAL PRODUCTS</t>
  </si>
  <si>
    <t>1316000000</t>
  </si>
  <si>
    <t>a. Manufacture of electronic components</t>
  </si>
  <si>
    <t>1316010000</t>
  </si>
  <si>
    <t>Capacitors</t>
  </si>
  <si>
    <t>1316010001</t>
  </si>
  <si>
    <t>UPS in Solid State Drives</t>
  </si>
  <si>
    <t>1316010002</t>
  </si>
  <si>
    <t>Electronic Printed Circuit Board (PCB)/micro circuit</t>
  </si>
  <si>
    <t>1316010003</t>
  </si>
  <si>
    <t>b. Manufacture of computers and peripheral equipment</t>
  </si>
  <si>
    <t>1316020000</t>
  </si>
  <si>
    <t>Personal Computer (P.C.)</t>
  </si>
  <si>
    <t>1316020001</t>
  </si>
  <si>
    <t>Laptops</t>
  </si>
  <si>
    <t>1316020002</t>
  </si>
  <si>
    <t>Computer peripherals</t>
  </si>
  <si>
    <t>1316020003</t>
  </si>
  <si>
    <t>c. Manufacture of communication equipment</t>
  </si>
  <si>
    <t>1316030000</t>
  </si>
  <si>
    <t>Telephone sets including mobile hand sets</t>
  </si>
  <si>
    <t>1316030001</t>
  </si>
  <si>
    <t>Modems</t>
  </si>
  <si>
    <t>1316030002</t>
  </si>
  <si>
    <t>d. Manufacture of consumer electronics</t>
  </si>
  <si>
    <t>1316040000</t>
  </si>
  <si>
    <t>Colour TV</t>
  </si>
  <si>
    <t>1316040001</t>
  </si>
  <si>
    <t>Air conditioner</t>
  </si>
  <si>
    <t>1316040002</t>
  </si>
  <si>
    <t>e. Manufacture of measuring, testing, navigating and control equipment</t>
  </si>
  <si>
    <t>1316050000</t>
  </si>
  <si>
    <t>Meter (non-electrical)</t>
  </si>
  <si>
    <t>1316050001</t>
  </si>
  <si>
    <t>f. Manufacture of watches and clocks</t>
  </si>
  <si>
    <t>1316060000</t>
  </si>
  <si>
    <t>Watch</t>
  </si>
  <si>
    <t>1316060001</t>
  </si>
  <si>
    <t>Scientific time keeping device</t>
  </si>
  <si>
    <t>1316060002</t>
  </si>
  <si>
    <t>Clock</t>
  </si>
  <si>
    <t>1316060003</t>
  </si>
  <si>
    <t>g. Manufacture of irradiation, electromedical and electrotherapeutic equipment</t>
  </si>
  <si>
    <t>1316070000</t>
  </si>
  <si>
    <t>Electro-diagnostic apparatus, used in medical, surgical, dental or veterinary sciences</t>
  </si>
  <si>
    <t>1316070001</t>
  </si>
  <si>
    <t>X-ray equipment</t>
  </si>
  <si>
    <t>1316070002</t>
  </si>
  <si>
    <t>h. Manufacture of optical instruments and photographic equipment</t>
  </si>
  <si>
    <t>1316080000</t>
  </si>
  <si>
    <t>Microscope</t>
  </si>
  <si>
    <t>1316080001</t>
  </si>
  <si>
    <t>Sunglasses</t>
  </si>
  <si>
    <t>1316080002</t>
  </si>
  <si>
    <t>(Q). MANUFACTURE OF ELECTRICAL EQUIPMENT</t>
  </si>
  <si>
    <t>1317000000</t>
  </si>
  <si>
    <t>a. Manufacture of electric motors, generators, transformers and electricity distribution and control apparatus</t>
  </si>
  <si>
    <t>1317010000</t>
  </si>
  <si>
    <t>Generators &amp; Alternators</t>
  </si>
  <si>
    <t>1317010001</t>
  </si>
  <si>
    <t>Cooling tower</t>
  </si>
  <si>
    <t>1317010002</t>
  </si>
  <si>
    <t>Rotor/magneto rotor assembly</t>
  </si>
  <si>
    <t>1317010003</t>
  </si>
  <si>
    <t>Transformer</t>
  </si>
  <si>
    <t>1317010004</t>
  </si>
  <si>
    <t>A C Motor</t>
  </si>
  <si>
    <t>1317010005</t>
  </si>
  <si>
    <t>Electric &amp; other meters</t>
  </si>
  <si>
    <t>1317010006</t>
  </si>
  <si>
    <t>Electric switch gear control/starter</t>
  </si>
  <si>
    <t>1317010007</t>
  </si>
  <si>
    <t>Meter Panel</t>
  </si>
  <si>
    <t>1317010008</t>
  </si>
  <si>
    <t>Amplifier</t>
  </si>
  <si>
    <t>1317010009</t>
  </si>
  <si>
    <t>Electrical relay/conductor</t>
  </si>
  <si>
    <t>1317010010</t>
  </si>
  <si>
    <t>Safety fuse</t>
  </si>
  <si>
    <t>1317010011</t>
  </si>
  <si>
    <t>Multimeter</t>
  </si>
  <si>
    <t>1317010012</t>
  </si>
  <si>
    <t>Generator parts</t>
  </si>
  <si>
    <t>1317010013</t>
  </si>
  <si>
    <t>Electrical resistors (except heating resistors)</t>
  </si>
  <si>
    <t>1317010014</t>
  </si>
  <si>
    <t>Solenoid valve</t>
  </si>
  <si>
    <t>1317010015</t>
  </si>
  <si>
    <t>b. Manufacture of batteries and accumulators</t>
  </si>
  <si>
    <t>1317020000</t>
  </si>
  <si>
    <t>Dry cells such as torch light batteries</t>
  </si>
  <si>
    <t>1317020001</t>
  </si>
  <si>
    <t>Lead acid batteries for vehicles &amp; other uses</t>
  </si>
  <si>
    <t>1317020002</t>
  </si>
  <si>
    <t>Electric accumulators</t>
  </si>
  <si>
    <t>1317020003</t>
  </si>
  <si>
    <t>Batteries</t>
  </si>
  <si>
    <t>1317020004</t>
  </si>
  <si>
    <t>c. Manufacture of fibre optic cables for data transmission or live transmission of images</t>
  </si>
  <si>
    <t>1317030000</t>
  </si>
  <si>
    <t>Fibre Optic Cables</t>
  </si>
  <si>
    <t>1317030001</t>
  </si>
  <si>
    <t>d. Manufacture of other electronic and electric wires and cables</t>
  </si>
  <si>
    <t>1317040000</t>
  </si>
  <si>
    <t>PVC Insulated Cable</t>
  </si>
  <si>
    <t>1317040001</t>
  </si>
  <si>
    <t>Jelly Filled Cables</t>
  </si>
  <si>
    <t>1317040002</t>
  </si>
  <si>
    <t>Electric Wires &amp; Cables</t>
  </si>
  <si>
    <t>1317040003</t>
  </si>
  <si>
    <t>ACSR Conductors</t>
  </si>
  <si>
    <t>1317040004</t>
  </si>
  <si>
    <t>Aluminium/Alloy Conductor</t>
  </si>
  <si>
    <t>1317040005</t>
  </si>
  <si>
    <t>Aluminium wire</t>
  </si>
  <si>
    <t>1317040006</t>
  </si>
  <si>
    <t>Copper wire</t>
  </si>
  <si>
    <t>1317040007</t>
  </si>
  <si>
    <t>Rubber Insulated Cables</t>
  </si>
  <si>
    <t>1317040008</t>
  </si>
  <si>
    <t>Insulating &amp; flexible wire</t>
  </si>
  <si>
    <t>1317040009</t>
  </si>
  <si>
    <t>Connector/plug/socket/holder-electric</t>
  </si>
  <si>
    <t>1317040010</t>
  </si>
  <si>
    <t>e. Manufacture of wiring devices, electric lighting &amp; display equipment</t>
  </si>
  <si>
    <t>1317050000</t>
  </si>
  <si>
    <t>Electric switch</t>
  </si>
  <si>
    <t>1317050001</t>
  </si>
  <si>
    <t>Light fitting accessories</t>
  </si>
  <si>
    <t>1317050002</t>
  </si>
  <si>
    <t>Flourescent tube</t>
  </si>
  <si>
    <t>1317050003</t>
  </si>
  <si>
    <t>Incandescent Lamps</t>
  </si>
  <si>
    <t>1317050004</t>
  </si>
  <si>
    <t>Electric filament type lamps</t>
  </si>
  <si>
    <t>1317050005</t>
  </si>
  <si>
    <t>Electrical ballast &amp; chokes</t>
  </si>
  <si>
    <t>1317050006</t>
  </si>
  <si>
    <t>f. Manufacture of domestic appliances</t>
  </si>
  <si>
    <t>1317060000</t>
  </si>
  <si>
    <t>Refrigerators</t>
  </si>
  <si>
    <t>1317060001</t>
  </si>
  <si>
    <t>Electric Mixers/Grinders/Food Processors</t>
  </si>
  <si>
    <t>1317060002</t>
  </si>
  <si>
    <t>Air Coolers</t>
  </si>
  <si>
    <t>1317060003</t>
  </si>
  <si>
    <t>Geyser</t>
  </si>
  <si>
    <t>1317060004</t>
  </si>
  <si>
    <t>Fan</t>
  </si>
  <si>
    <t>1317060005</t>
  </si>
  <si>
    <t>Domestic gas stove</t>
  </si>
  <si>
    <t>1317060006</t>
  </si>
  <si>
    <t>Washing Machines/Laundry Machines</t>
  </si>
  <si>
    <t>1317060007</t>
  </si>
  <si>
    <t>Microwave oven</t>
  </si>
  <si>
    <t>1317060008</t>
  </si>
  <si>
    <t>Electric heaters</t>
  </si>
  <si>
    <t>1317060009</t>
  </si>
  <si>
    <t>g. Manufacture of other electrical equipment</t>
  </si>
  <si>
    <t>1317070000</t>
  </si>
  <si>
    <t>Electric welding machine</t>
  </si>
  <si>
    <t>1317070001</t>
  </si>
  <si>
    <t>Motors &amp; other DC equipment</t>
  </si>
  <si>
    <t>1317070002</t>
  </si>
  <si>
    <t>Insulator</t>
  </si>
  <si>
    <t>1317070003</t>
  </si>
  <si>
    <t>1318000000</t>
  </si>
  <si>
    <t>a. Manufacture of engines and turbines, except aircraft, vehicle and two wheeler engines</t>
  </si>
  <si>
    <t>1318010000</t>
  </si>
  <si>
    <t>Steam Turbines</t>
  </si>
  <si>
    <t>1318010001</t>
  </si>
  <si>
    <t>Industrial valve</t>
  </si>
  <si>
    <t>1318010002</t>
  </si>
  <si>
    <t>b. Manufacture of fluid power equipment</t>
  </si>
  <si>
    <t>1318020000</t>
  </si>
  <si>
    <t>Injection pump</t>
  </si>
  <si>
    <t>1318020001</t>
  </si>
  <si>
    <t>Hydraulic pump</t>
  </si>
  <si>
    <t>1318020002</t>
  </si>
  <si>
    <t>Pneumatic tools</t>
  </si>
  <si>
    <t>1318020003</t>
  </si>
  <si>
    <t>Water pump</t>
  </si>
  <si>
    <t>1318020004</t>
  </si>
  <si>
    <t>c. Manufacture of other pumps, compressors, taps and valves</t>
  </si>
  <si>
    <t>1318030000</t>
  </si>
  <si>
    <t>Centrifugal Pumps</t>
  </si>
  <si>
    <t>1318030001</t>
  </si>
  <si>
    <t>Pump sets without motor</t>
  </si>
  <si>
    <t>1318030002</t>
  </si>
  <si>
    <t>Air or vacuum pump</t>
  </si>
  <si>
    <t>1318030003</t>
  </si>
  <si>
    <t>Air gas compressor including compressor for refrigerator</t>
  </si>
  <si>
    <t>1318030004</t>
  </si>
  <si>
    <t>Gasket kit</t>
  </si>
  <si>
    <t>1318030005</t>
  </si>
  <si>
    <t>d. Manufacture of bearings, gears, gearing and driving elements</t>
  </si>
  <si>
    <t>1318040000</t>
  </si>
  <si>
    <t>Roller and ball bearings</t>
  </si>
  <si>
    <t>1318040001</t>
  </si>
  <si>
    <t>Motor Starter</t>
  </si>
  <si>
    <t>1318040002</t>
  </si>
  <si>
    <t>Clutches and shaft couplings</t>
  </si>
  <si>
    <t>1318040003</t>
  </si>
  <si>
    <t>e. Manufacture of ovens, furnaces and furnace burners</t>
  </si>
  <si>
    <t>1318050000</t>
  </si>
  <si>
    <t>Furnaces &amp; Ovens</t>
  </si>
  <si>
    <t>1318050001</t>
  </si>
  <si>
    <t>f. Manufacture of lifting and handling equipment</t>
  </si>
  <si>
    <t>1318060000</t>
  </si>
  <si>
    <t>Cranes</t>
  </si>
  <si>
    <t>1318060001</t>
  </si>
  <si>
    <t>Material handling, lifting and hoisting equipment</t>
  </si>
  <si>
    <t>1318060002</t>
  </si>
  <si>
    <t>Hydraulic equipment</t>
  </si>
  <si>
    <t>1318060003</t>
  </si>
  <si>
    <t>1318070000</t>
  </si>
  <si>
    <t>Reprographic machine and scanners</t>
  </si>
  <si>
    <t>1318070001</t>
  </si>
  <si>
    <t>h. Manufacture of other general-purpose machinery</t>
  </si>
  <si>
    <t>1318080000</t>
  </si>
  <si>
    <t>Chillers</t>
  </si>
  <si>
    <t>1318080001</t>
  </si>
  <si>
    <t>Air filters</t>
  </si>
  <si>
    <t>1318080002</t>
  </si>
  <si>
    <t>Air conditioning plant</t>
  </si>
  <si>
    <t>1318080003</t>
  </si>
  <si>
    <t>Filtration equipment</t>
  </si>
  <si>
    <t>1318080004</t>
  </si>
  <si>
    <t>Conveyors - non-roller type</t>
  </si>
  <si>
    <t>1318080005</t>
  </si>
  <si>
    <t>Oil pump</t>
  </si>
  <si>
    <t>1318080006</t>
  </si>
  <si>
    <t>Deep freezers</t>
  </si>
  <si>
    <t>1318080007</t>
  </si>
  <si>
    <t>Water purifier</t>
  </si>
  <si>
    <t>1318080008</t>
  </si>
  <si>
    <t>i. Manufacture of agricultural and forestry machinery</t>
  </si>
  <si>
    <t>1318090000</t>
  </si>
  <si>
    <t>Agricultural tractors</t>
  </si>
  <si>
    <t>1318090001</t>
  </si>
  <si>
    <t>Harvesters</t>
  </si>
  <si>
    <t>1318090002</t>
  </si>
  <si>
    <t>Agriculture implements</t>
  </si>
  <si>
    <t>1318090003</t>
  </si>
  <si>
    <t>Threshers</t>
  </si>
  <si>
    <t>1318090004</t>
  </si>
  <si>
    <t>Soil preparation &amp; cultivation machinery (other than tractors)</t>
  </si>
  <si>
    <t>1318090005</t>
  </si>
  <si>
    <t>j. Manufacture of metal-forming machinery and machine tools</t>
  </si>
  <si>
    <t>1318100000</t>
  </si>
  <si>
    <t>Drilling Machine</t>
  </si>
  <si>
    <t>1318100001</t>
  </si>
  <si>
    <t>Grinding or polishing machine</t>
  </si>
  <si>
    <t>1318100002</t>
  </si>
  <si>
    <t>Lathes</t>
  </si>
  <si>
    <t>1318100003</t>
  </si>
  <si>
    <t>Precision machinery equipment/Form tools</t>
  </si>
  <si>
    <t>1318100004</t>
  </si>
  <si>
    <t>k. Manufacture of machinery for mining, quarrying and construction</t>
  </si>
  <si>
    <t>1318110000</t>
  </si>
  <si>
    <t>Excavator</t>
  </si>
  <si>
    <t>1318110001</t>
  </si>
  <si>
    <t>Dumper</t>
  </si>
  <si>
    <t>1318110002</t>
  </si>
  <si>
    <t>Road roller</t>
  </si>
  <si>
    <t>1318110003</t>
  </si>
  <si>
    <t>Loader</t>
  </si>
  <si>
    <t>1318110004</t>
  </si>
  <si>
    <t>Mining, quarrying &amp; metallurgical machinery/parts</t>
  </si>
  <si>
    <t>1318110005</t>
  </si>
  <si>
    <t>Mixing machine</t>
  </si>
  <si>
    <t>1318110006</t>
  </si>
  <si>
    <t>Concrete vibrator &amp; mixture</t>
  </si>
  <si>
    <t>1318110007</t>
  </si>
  <si>
    <t>Earth moving machinery</t>
  </si>
  <si>
    <t>1318110008</t>
  </si>
  <si>
    <t>l. Manufacture of machinery for food, beverage and tobacco processing</t>
  </si>
  <si>
    <t>1318120000</t>
  </si>
  <si>
    <t>Rice mill machinery</t>
  </si>
  <si>
    <t>1318120001</t>
  </si>
  <si>
    <t>Pressure vessel and tank for fermentation &amp; other food processing</t>
  </si>
  <si>
    <t>1318120002</t>
  </si>
  <si>
    <t>Machinery used in the milling industry</t>
  </si>
  <si>
    <t>1318120003</t>
  </si>
  <si>
    <t>Separator</t>
  </si>
  <si>
    <t>1318120004</t>
  </si>
  <si>
    <t>Sugar Machinery</t>
  </si>
  <si>
    <t>1318120005</t>
  </si>
  <si>
    <t>m. Manufacture of machinery for textile, apparel and leather production</t>
  </si>
  <si>
    <t>1318130000</t>
  </si>
  <si>
    <t>Open end spinning machinery</t>
  </si>
  <si>
    <t>1318130001</t>
  </si>
  <si>
    <t>Sewing Machines</t>
  </si>
  <si>
    <t>1318130002</t>
  </si>
  <si>
    <t>Roller mill (Raymond)</t>
  </si>
  <si>
    <t>1318130003</t>
  </si>
  <si>
    <t>Printing machinery</t>
  </si>
  <si>
    <t>1318130004</t>
  </si>
  <si>
    <t>n. Manufacture of other special-purpose machinery</t>
  </si>
  <si>
    <t>1318140000</t>
  </si>
  <si>
    <t>Machinery for plastic products - extruded</t>
  </si>
  <si>
    <t>1318140001</t>
  </si>
  <si>
    <t>1318140002</t>
  </si>
  <si>
    <t>Chemical equipment &amp; system</t>
  </si>
  <si>
    <t>1318140003</t>
  </si>
  <si>
    <t>Pharmaceutical Machinery</t>
  </si>
  <si>
    <t>1318140004</t>
  </si>
  <si>
    <t>Packing machine</t>
  </si>
  <si>
    <t>1318140005</t>
  </si>
  <si>
    <t>Evaporator</t>
  </si>
  <si>
    <t>1318140006</t>
  </si>
  <si>
    <t>o. Manufacture of renewable electricity generating equipment</t>
  </si>
  <si>
    <t>1318150000</t>
  </si>
  <si>
    <t>Solar power system (solar panel &amp; attachable equipment)</t>
  </si>
  <si>
    <t>1318150001</t>
  </si>
  <si>
    <t>Windmill turbines (2500KW)</t>
  </si>
  <si>
    <t>1318150002</t>
  </si>
  <si>
    <t>(S). MANUFACTURE OF MOTOR VEHICLES, TRAILERS AND SEMI-TRAILERS</t>
  </si>
  <si>
    <t>1319000000</t>
  </si>
  <si>
    <t>a. Manufacture of motor vehicles</t>
  </si>
  <si>
    <t>1319010000</t>
  </si>
  <si>
    <t>Light, medium &amp; heavy commercial vehicles</t>
  </si>
  <si>
    <t>1319010001</t>
  </si>
  <si>
    <t>Minibus/bus</t>
  </si>
  <si>
    <t>1319010002</t>
  </si>
  <si>
    <t>Passenger vehicles</t>
  </si>
  <si>
    <t>1319010003</t>
  </si>
  <si>
    <t>Chassis of different vehicle types</t>
  </si>
  <si>
    <t>1319010004</t>
  </si>
  <si>
    <t>Body (for commercial motor vehicles)</t>
  </si>
  <si>
    <t>1319010005</t>
  </si>
  <si>
    <t>b. Manufacture of parts and accessories for motor vehicles</t>
  </si>
  <si>
    <t>1319020000</t>
  </si>
  <si>
    <t>Engine</t>
  </si>
  <si>
    <t>1319020001</t>
  </si>
  <si>
    <t>Wheels/Wheels &amp; parts</t>
  </si>
  <si>
    <t>1319020002</t>
  </si>
  <si>
    <t>Shock absorbers</t>
  </si>
  <si>
    <t>1319020003</t>
  </si>
  <si>
    <t>Shafts of all kinds</t>
  </si>
  <si>
    <t>1319020004</t>
  </si>
  <si>
    <t>Axles of motor vehicles</t>
  </si>
  <si>
    <t>1319020005</t>
  </si>
  <si>
    <t>Radiators &amp; coolers</t>
  </si>
  <si>
    <t>1319020006</t>
  </si>
  <si>
    <t>Piston ring/Piston and Compressor</t>
  </si>
  <si>
    <t>1319020007</t>
  </si>
  <si>
    <t>Crankshaft</t>
  </si>
  <si>
    <t>1319020008</t>
  </si>
  <si>
    <t>Silencer and Damper</t>
  </si>
  <si>
    <t>1319020009</t>
  </si>
  <si>
    <t>Brake pad/brake liner/brake block/Brake rubber, others</t>
  </si>
  <si>
    <t>1319020010</t>
  </si>
  <si>
    <t>Head lamp</t>
  </si>
  <si>
    <t>1319020011</t>
  </si>
  <si>
    <t>Gear box and parts</t>
  </si>
  <si>
    <t>1319020012</t>
  </si>
  <si>
    <t>Steering gear control system</t>
  </si>
  <si>
    <t>1319020013</t>
  </si>
  <si>
    <t>Cylinder liners</t>
  </si>
  <si>
    <t>1319020014</t>
  </si>
  <si>
    <t>Chain</t>
  </si>
  <si>
    <t>1319020015</t>
  </si>
  <si>
    <t>Release valve</t>
  </si>
  <si>
    <t>1319020016</t>
  </si>
  <si>
    <t>Filter element</t>
  </si>
  <si>
    <t>1319020017</t>
  </si>
  <si>
    <t>Seat for motor vehicles</t>
  </si>
  <si>
    <t>1319020018</t>
  </si>
  <si>
    <t>Ignition device</t>
  </si>
  <si>
    <t>1319020019</t>
  </si>
  <si>
    <t>(T). MANUFACTURE OF OTHER TRANSPORT EQUIPMENT</t>
  </si>
  <si>
    <t>1320000000</t>
  </si>
  <si>
    <t>a. Building of ships and floating structures</t>
  </si>
  <si>
    <t>1320010000</t>
  </si>
  <si>
    <t>Fishing vessels, trawlers</t>
  </si>
  <si>
    <t>1320010001</t>
  </si>
  <si>
    <t>Propellers &amp; Blades of Boats/Ships</t>
  </si>
  <si>
    <t>1320010002</t>
  </si>
  <si>
    <t>b. Manufacture of railway locomotives and rolling stock</t>
  </si>
  <si>
    <t>1320020000</t>
  </si>
  <si>
    <t>Wagons</t>
  </si>
  <si>
    <t>1320020001</t>
  </si>
  <si>
    <t>EMU coaches</t>
  </si>
  <si>
    <t>1320020002</t>
  </si>
  <si>
    <t>Diesel/Electric locomotive</t>
  </si>
  <si>
    <t>1320020003</t>
  </si>
  <si>
    <t>Railway brake gear</t>
  </si>
  <si>
    <t>1320020004</t>
  </si>
  <si>
    <t>c. Manufacture of motor cycles</t>
  </si>
  <si>
    <t>1320030000</t>
  </si>
  <si>
    <t>Motor cycles</t>
  </si>
  <si>
    <t>1320030001</t>
  </si>
  <si>
    <t>Scooters</t>
  </si>
  <si>
    <t>1320030002</t>
  </si>
  <si>
    <t>Auto rickshaw/Tempo/Matador/Three wheelers</t>
  </si>
  <si>
    <t>1320030003</t>
  </si>
  <si>
    <t>d. Manufacture of bicycles and invalid carriages</t>
  </si>
  <si>
    <t>1320040000</t>
  </si>
  <si>
    <t>Bicycles of all types</t>
  </si>
  <si>
    <t>1320040001</t>
  </si>
  <si>
    <t>e. Manufacture of other transport equipment</t>
  </si>
  <si>
    <t>1320050000</t>
  </si>
  <si>
    <t>Tanker</t>
  </si>
  <si>
    <t>1320050001</t>
  </si>
  <si>
    <t>(U). MANUFACTURE OF FURNITURE</t>
  </si>
  <si>
    <t>1321000000</t>
  </si>
  <si>
    <t>a. Manufacture of furniture</t>
  </si>
  <si>
    <t>1321010000</t>
  </si>
  <si>
    <t>Wooden furniture</t>
  </si>
  <si>
    <t>1321010001</t>
  </si>
  <si>
    <t>Plastic fixtures</t>
  </si>
  <si>
    <t>1321010002</t>
  </si>
  <si>
    <t>Steel shutter gate</t>
  </si>
  <si>
    <t>1321010003</t>
  </si>
  <si>
    <t>Iron/Steel Furniture</t>
  </si>
  <si>
    <t>1321010004</t>
  </si>
  <si>
    <t>Hospital furniture</t>
  </si>
  <si>
    <t>1321010005</t>
  </si>
  <si>
    <t>Foam and rubber mattress</t>
  </si>
  <si>
    <t>1321010006</t>
  </si>
  <si>
    <t>(V). OTHER MANUFACTURING</t>
  </si>
  <si>
    <t>1322000000</t>
  </si>
  <si>
    <t>a. Manufacture of jewellery and related articles</t>
  </si>
  <si>
    <t>1322010000</t>
  </si>
  <si>
    <t>Gold &amp; gold ornaments</t>
  </si>
  <si>
    <t>1322010001</t>
  </si>
  <si>
    <t>Silver</t>
  </si>
  <si>
    <t>1322010002</t>
  </si>
  <si>
    <t>b. Manufacture of musical instruments</t>
  </si>
  <si>
    <t>1322020000</t>
  </si>
  <si>
    <t>Stringed musical instruments (incl. Santoor, Guitars, etc.)</t>
  </si>
  <si>
    <t>1322020001</t>
  </si>
  <si>
    <t>c. Manufacture of sports goods</t>
  </si>
  <si>
    <t>1322030000</t>
  </si>
  <si>
    <t>Sports goods of rubber (incl. balls)</t>
  </si>
  <si>
    <t>1322030001</t>
  </si>
  <si>
    <t>Cricket ball</t>
  </si>
  <si>
    <t>1322030002</t>
  </si>
  <si>
    <t>Cricket Bat</t>
  </si>
  <si>
    <t>1322030003</t>
  </si>
  <si>
    <t>Football</t>
  </si>
  <si>
    <t>1322030004</t>
  </si>
  <si>
    <t>Table Tennis Table</t>
  </si>
  <si>
    <t>1322030005</t>
  </si>
  <si>
    <t>d. Manufacture of games and toys</t>
  </si>
  <si>
    <t>1322040000</t>
  </si>
  <si>
    <t>Playing Cards</t>
  </si>
  <si>
    <t>1322040001</t>
  </si>
  <si>
    <t>Carrom board</t>
  </si>
  <si>
    <t>1322040002</t>
  </si>
  <si>
    <t>Plastic moulded-others toys</t>
  </si>
  <si>
    <t>1322040003</t>
  </si>
  <si>
    <t>Non Mechanical Toys</t>
  </si>
  <si>
    <t>1322040004</t>
  </si>
  <si>
    <t>e. Manufacture of medical and dental instruments and supplies</t>
  </si>
  <si>
    <t>1322050000</t>
  </si>
  <si>
    <t>Intraocular Lens</t>
  </si>
  <si>
    <t>1322050001</t>
  </si>
  <si>
    <t>IV FOOD INDEX</t>
  </si>
  <si>
    <t>2000000000</t>
  </si>
  <si>
    <t>ALL COMMODITIES</t>
  </si>
  <si>
    <t>(A)  FOOD ARTICLES</t>
  </si>
  <si>
    <t>a.  FOOD GRAINS(CEREALS+PULSES)</t>
  </si>
  <si>
    <t>Rice</t>
  </si>
  <si>
    <t>Ginger(Fresh)</t>
  </si>
  <si>
    <t>Peas(Green)</t>
  </si>
  <si>
    <t>Coconut(Fresh)</t>
  </si>
  <si>
    <t>Beef &amp; Buffalo Meat</t>
  </si>
  <si>
    <t>Chillies(Dry)</t>
  </si>
  <si>
    <t>Ginger(Dry)</t>
  </si>
  <si>
    <t>Cummin</t>
  </si>
  <si>
    <t>Corriander</t>
  </si>
  <si>
    <t>(B)  NON-FOOD ARTICLES</t>
  </si>
  <si>
    <t>Hides(Raw)</t>
  </si>
  <si>
    <t>Skins(Raw)</t>
  </si>
  <si>
    <t>Guar Seed</t>
  </si>
  <si>
    <t>Logs &amp; Timber</t>
  </si>
  <si>
    <t>1102030009</t>
  </si>
  <si>
    <t>d.   FLOWERS</t>
  </si>
  <si>
    <t>(C)  MINERALS</t>
  </si>
  <si>
    <t>Copper Ore</t>
  </si>
  <si>
    <t>Fireclay</t>
  </si>
  <si>
    <t>Gypsum</t>
  </si>
  <si>
    <t>Kaolin</t>
  </si>
  <si>
    <t>Dolomite</t>
  </si>
  <si>
    <t>1103020005</t>
  </si>
  <si>
    <t>Magnesite</t>
  </si>
  <si>
    <t>1103020006</t>
  </si>
  <si>
    <t>Barytes</t>
  </si>
  <si>
    <t>1103020007</t>
  </si>
  <si>
    <t>1103020008</t>
  </si>
  <si>
    <t>Steatite</t>
  </si>
  <si>
    <t>1103020009</t>
  </si>
  <si>
    <t>Graphite</t>
  </si>
  <si>
    <t>1103020010</t>
  </si>
  <si>
    <t>1103020011</t>
  </si>
  <si>
    <t>c.  CRUDE PETROLEUM</t>
  </si>
  <si>
    <t>1103030000</t>
  </si>
  <si>
    <t>1103030001</t>
  </si>
  <si>
    <t>II   FUEL &amp; POWER</t>
  </si>
  <si>
    <t>A.   COAL</t>
  </si>
  <si>
    <t>1200010000</t>
  </si>
  <si>
    <t>1200010001</t>
  </si>
  <si>
    <t>Non-Coking Coal</t>
  </si>
  <si>
    <t>1200010002</t>
  </si>
  <si>
    <t>Coke</t>
  </si>
  <si>
    <t>1200010003</t>
  </si>
  <si>
    <t>1200010004</t>
  </si>
  <si>
    <t>B.   MINERAL OILS</t>
  </si>
  <si>
    <t>1200020000</t>
  </si>
  <si>
    <t>1200020001</t>
  </si>
  <si>
    <t>1200020002</t>
  </si>
  <si>
    <t>1200020003</t>
  </si>
  <si>
    <t>Aviation Turbine Fuel</t>
  </si>
  <si>
    <t>1200020004</t>
  </si>
  <si>
    <t>High Speed Diesel</t>
  </si>
  <si>
    <t>1200020005</t>
  </si>
  <si>
    <t>1200020006</t>
  </si>
  <si>
    <t>Light Diesel Oil</t>
  </si>
  <si>
    <t>1200020007</t>
  </si>
  <si>
    <t>1200020008</t>
  </si>
  <si>
    <t>1200020009</t>
  </si>
  <si>
    <t>Lubricants</t>
  </si>
  <si>
    <t>1200020010</t>
  </si>
  <si>
    <t>C.   ELECTRICITY</t>
  </si>
  <si>
    <t>1200030000</t>
  </si>
  <si>
    <t>Electricity ( Domestic)</t>
  </si>
  <si>
    <t>1200030001</t>
  </si>
  <si>
    <t>Electricity (Commercial)</t>
  </si>
  <si>
    <t>1200030002</t>
  </si>
  <si>
    <t>Electricity (Agricultural)</t>
  </si>
  <si>
    <t>1200030003</t>
  </si>
  <si>
    <t>Electricity (Railway Traction)</t>
  </si>
  <si>
    <t>1200030004</t>
  </si>
  <si>
    <t>Electricity (Industry)</t>
  </si>
  <si>
    <t>1200030005</t>
  </si>
  <si>
    <t>III  MANUFACTURED PRODUCTS</t>
  </si>
  <si>
    <t>(A)  FOOD PRODUCTS</t>
  </si>
  <si>
    <t>a.  DAIRY PRODUCTS</t>
  </si>
  <si>
    <t>Ice Cream</t>
  </si>
  <si>
    <t>1301010005</t>
  </si>
  <si>
    <t>b.  CANNING, PRESERVING &amp; PROCESSING OF FOOD</t>
  </si>
  <si>
    <t>Canned Fish</t>
  </si>
  <si>
    <t>Fish Meal</t>
  </si>
  <si>
    <t>Processed Prawn</t>
  </si>
  <si>
    <t>1301020003</t>
  </si>
  <si>
    <t>Canned Meat</t>
  </si>
  <si>
    <t>1301020004</t>
  </si>
  <si>
    <t>Vegetables Seeds</t>
  </si>
  <si>
    <t>1301020005</t>
  </si>
  <si>
    <t>c.  GRAIN MILL PRODUCTS</t>
  </si>
  <si>
    <t>Wheat Flour ( Atta)</t>
  </si>
  <si>
    <t>Gram Powder (Besan)</t>
  </si>
  <si>
    <t>Sooji ( Rawa )</t>
  </si>
  <si>
    <t>Rice Bran</t>
  </si>
  <si>
    <t>1301030005</t>
  </si>
  <si>
    <t>1301030006</t>
  </si>
  <si>
    <t>Beaten Rice Flakes (Chire)</t>
  </si>
  <si>
    <t>1301030007</t>
  </si>
  <si>
    <t>Maize Atta</t>
  </si>
  <si>
    <t>1301030008</t>
  </si>
  <si>
    <t>Other Grain Mill Products</t>
  </si>
  <si>
    <t>1301030009</t>
  </si>
  <si>
    <t>d.  BAKERY PRODUCTS</t>
  </si>
  <si>
    <t>Biscuit / Cookies</t>
  </si>
  <si>
    <t>Bread &amp; Buns</t>
  </si>
  <si>
    <t>Cakes &amp; Muffins</t>
  </si>
  <si>
    <t>e.  SUGAR, KHANDSARI &amp; GUR</t>
  </si>
  <si>
    <t>Khandsari</t>
  </si>
  <si>
    <t>Sugar Confectionary</t>
  </si>
  <si>
    <t>1301050006</t>
  </si>
  <si>
    <t>f.  EDIBLE OILS</t>
  </si>
  <si>
    <t>Cotton Seed Oil</t>
  </si>
  <si>
    <t>Mustard &amp; Rapeseed Oil</t>
  </si>
  <si>
    <t>Copra Oil</t>
  </si>
  <si>
    <t>Gingelly Oil</t>
  </si>
  <si>
    <t>1301060010</t>
  </si>
  <si>
    <t>g.  OIL CAKES</t>
  </si>
  <si>
    <t>Cotton Seed Oil Cake</t>
  </si>
  <si>
    <t>Rice Bran Extraction</t>
  </si>
  <si>
    <t>1301070002</t>
  </si>
  <si>
    <t>Mustard Oil Cake</t>
  </si>
  <si>
    <t>1301070003</t>
  </si>
  <si>
    <t>Groundnut Oil Cake</t>
  </si>
  <si>
    <t>1301070004</t>
  </si>
  <si>
    <t>Other Oil Cakes</t>
  </si>
  <si>
    <t>1301070005</t>
  </si>
  <si>
    <t>h.  TEA &amp; COFFEE PROCCESSING</t>
  </si>
  <si>
    <t>Tea Leaf (Blended)</t>
  </si>
  <si>
    <t>Tea Leaf (Unblended)</t>
  </si>
  <si>
    <t>Tea Dust (Blended)</t>
  </si>
  <si>
    <t>Tea Dust (Unblended)</t>
  </si>
  <si>
    <t>1301080004</t>
  </si>
  <si>
    <t>Coffee Powder</t>
  </si>
  <si>
    <t>1301080005</t>
  </si>
  <si>
    <t>i.  MANUFACTURE OF SALT</t>
  </si>
  <si>
    <t>j.  OTHER FOOD PRODUCTS</t>
  </si>
  <si>
    <t>Cashew Kernel</t>
  </si>
  <si>
    <t>Gola (Cattle Feed)</t>
  </si>
  <si>
    <t>Papad</t>
  </si>
  <si>
    <t>1301100003</t>
  </si>
  <si>
    <t>Cashew nut (Roasted)</t>
  </si>
  <si>
    <t>1301100004</t>
  </si>
  <si>
    <t>Mixed Spices</t>
  </si>
  <si>
    <t>1301100005</t>
  </si>
  <si>
    <t>Pickles</t>
  </si>
  <si>
    <t>1301100006</t>
  </si>
  <si>
    <t>Soya Preparations (Excluding Oil)</t>
  </si>
  <si>
    <t>1301100007</t>
  </si>
  <si>
    <t>Readymade / Instant Food Powder</t>
  </si>
  <si>
    <t>1301100008</t>
  </si>
  <si>
    <t>(B)  BEVERAGES, TOBACCO &amp; TOBACCO PRODUCTS</t>
  </si>
  <si>
    <t>a.  WINE INDUSTRIES</t>
  </si>
  <si>
    <t>IMFL  - Blended</t>
  </si>
  <si>
    <t>IMFL - Malted but not Blended</t>
  </si>
  <si>
    <t>Rectified Spirit</t>
  </si>
  <si>
    <t>b.  MALT LIQUOR</t>
  </si>
  <si>
    <t>Toddy (or Taddy)</t>
  </si>
  <si>
    <t>c.  SOFT DRINKS &amp; CARBONATED WATER</t>
  </si>
  <si>
    <t>Soda Based Soft Drinks</t>
  </si>
  <si>
    <t>Soft Drink Concentrates</t>
  </si>
  <si>
    <t>Aerated Water (All Types)</t>
  </si>
  <si>
    <t>1302030003</t>
  </si>
  <si>
    <t>Non-Alcoholic Beverages (All Types)</t>
  </si>
  <si>
    <t>1302030004</t>
  </si>
  <si>
    <t>Mineral  Water</t>
  </si>
  <si>
    <t>1302030005</t>
  </si>
  <si>
    <t>d.  MANUFACTURE OF BIDI,CIGARETTES,TOBACCO &amp; ZARDA</t>
  </si>
  <si>
    <t>1302040000</t>
  </si>
  <si>
    <t>1302040001</t>
  </si>
  <si>
    <t>Bidi</t>
  </si>
  <si>
    <t>1302040002</t>
  </si>
  <si>
    <t>Dried Tobacco</t>
  </si>
  <si>
    <t>1302040003</t>
  </si>
  <si>
    <t>Chewing Tobacco (scented or not )</t>
  </si>
  <si>
    <t>1302040004</t>
  </si>
  <si>
    <t>Zarda</t>
  </si>
  <si>
    <t>1302040005</t>
  </si>
  <si>
    <t>(C ) TEXTILES</t>
  </si>
  <si>
    <t>a.  COTTON TEXTILES</t>
  </si>
  <si>
    <t>a1.  COTTON YARN</t>
  </si>
  <si>
    <t>1303010100</t>
  </si>
  <si>
    <t>Cotton Yarn (Unbleached)</t>
  </si>
  <si>
    <t>1303010101</t>
  </si>
  <si>
    <t>Cotton Yarn  (Bleached)</t>
  </si>
  <si>
    <t>1303010102</t>
  </si>
  <si>
    <t>Cotton Yarn (Dyed)</t>
  </si>
  <si>
    <t>1303010103</t>
  </si>
  <si>
    <t>Fnished / processed cotton yarn (not knitted)</t>
  </si>
  <si>
    <t>1303010104</t>
  </si>
  <si>
    <t>Finished / processed  cotton  yarn (knitted)</t>
  </si>
  <si>
    <t>1303010105</t>
  </si>
  <si>
    <t>a2.  COTTON FABRIC</t>
  </si>
  <si>
    <t>1303010200</t>
  </si>
  <si>
    <t>Cotton Cloth finished /processed</t>
  </si>
  <si>
    <t>1303010201</t>
  </si>
  <si>
    <t>Grey Cloth (Bleached / Unbleached)</t>
  </si>
  <si>
    <t>1303010202</t>
  </si>
  <si>
    <t>Cotton Textiles Dyed/printed</t>
  </si>
  <si>
    <t>1303010203</t>
  </si>
  <si>
    <t>Bed Cover &amp; Bed Sheet</t>
  </si>
  <si>
    <t>1303010204</t>
  </si>
  <si>
    <t>Other  Cotton Hosiery Goods</t>
  </si>
  <si>
    <t>1303010205</t>
  </si>
  <si>
    <t>Cotton Linters</t>
  </si>
  <si>
    <t>1303010206</t>
  </si>
  <si>
    <t>Cotton Shirting</t>
  </si>
  <si>
    <t>1303010207</t>
  </si>
  <si>
    <t>Cotton Trousers / Pants</t>
  </si>
  <si>
    <t>1303010208</t>
  </si>
  <si>
    <t>Cotton Towel Cloth</t>
  </si>
  <si>
    <t>1303010209</t>
  </si>
  <si>
    <t>Cotton Durries</t>
  </si>
  <si>
    <t>1303010210</t>
  </si>
  <si>
    <t>Furnishing cloth</t>
  </si>
  <si>
    <t>1303010211</t>
  </si>
  <si>
    <t>b.  MAN MADE TEXTILES</t>
  </si>
  <si>
    <t>1303020000</t>
  </si>
  <si>
    <t>b1.  MAN MADE FIBRE</t>
  </si>
  <si>
    <t>1303020100</t>
  </si>
  <si>
    <t>Polyester Yarn</t>
  </si>
  <si>
    <t>1303020101</t>
  </si>
  <si>
    <t>Texturised and Twisted Yarn</t>
  </si>
  <si>
    <t>1303020102</t>
  </si>
  <si>
    <t>Polyester Staple Fibre</t>
  </si>
  <si>
    <t>1303020103</t>
  </si>
  <si>
    <t>Synthetic Yarn</t>
  </si>
  <si>
    <t>1303020104</t>
  </si>
  <si>
    <t>Viscose Staple Fibre</t>
  </si>
  <si>
    <t>1303020105</t>
  </si>
  <si>
    <t>Acrylic Fibre</t>
  </si>
  <si>
    <t>1303020106</t>
  </si>
  <si>
    <t>Acrylic Yarn</t>
  </si>
  <si>
    <t>1303020107</t>
  </si>
  <si>
    <t>Nylon Yarn</t>
  </si>
  <si>
    <t>1303020108</t>
  </si>
  <si>
    <t>Viscose Yarn</t>
  </si>
  <si>
    <t>1303020109</t>
  </si>
  <si>
    <t>Synthetic Fibres</t>
  </si>
  <si>
    <t>1303020110</t>
  </si>
  <si>
    <t>b2.  MAN MADE FABRIC</t>
  </si>
  <si>
    <t>1303020200</t>
  </si>
  <si>
    <t>Mixed  Fabrics</t>
  </si>
  <si>
    <t>1303020201</t>
  </si>
  <si>
    <t>Cotton  Knitted Fabrics</t>
  </si>
  <si>
    <t>1303020202</t>
  </si>
  <si>
    <t>Synthetic Suitings (incl.blended)</t>
  </si>
  <si>
    <t>1303020203</t>
  </si>
  <si>
    <t>Synthetic Grey Cloth</t>
  </si>
  <si>
    <t>1303020204</t>
  </si>
  <si>
    <t>Nylon Thread</t>
  </si>
  <si>
    <t>1303020205</t>
  </si>
  <si>
    <t>Polyethlene Fabrics</t>
  </si>
  <si>
    <t>1303020206</t>
  </si>
  <si>
    <t>Other Synthetic Fabrics</t>
  </si>
  <si>
    <t>1303020207</t>
  </si>
  <si>
    <t>c.  WOOLLEN TEXTILES</t>
  </si>
  <si>
    <t>1303030000</t>
  </si>
  <si>
    <t>Woollen Yarn</t>
  </si>
  <si>
    <t>1303030001</t>
  </si>
  <si>
    <t>Woollen Carpets</t>
  </si>
  <si>
    <t>1303030002</t>
  </si>
  <si>
    <t>Woollen  Shawls</t>
  </si>
  <si>
    <t>1303030003</t>
  </si>
  <si>
    <t>Woollen Hosiery goods</t>
  </si>
  <si>
    <t>1303030004</t>
  </si>
  <si>
    <t>Woollen Cloth</t>
  </si>
  <si>
    <t>1303030005</t>
  </si>
  <si>
    <t>Woollen Cardigans/Sweaters</t>
  </si>
  <si>
    <t>1303030006</t>
  </si>
  <si>
    <t>1303030007</t>
  </si>
  <si>
    <t>Other Woollen Garments</t>
  </si>
  <si>
    <t>1303030008</t>
  </si>
  <si>
    <t>d.  JUTE HEMP &amp; MESTA TEXTILES</t>
  </si>
  <si>
    <t>1303040000</t>
  </si>
  <si>
    <t>Jute Sacking Cloth</t>
  </si>
  <si>
    <t>1303040001</t>
  </si>
  <si>
    <t>Jute Sacking Bag</t>
  </si>
  <si>
    <t>1303040002</t>
  </si>
  <si>
    <t>Tyre Cord Fabric</t>
  </si>
  <si>
    <t>1303040003</t>
  </si>
  <si>
    <t>Jute Yarn</t>
  </si>
  <si>
    <t>1303040004</t>
  </si>
  <si>
    <t>Gunny and Hessian Cloth</t>
  </si>
  <si>
    <t>1303040005</t>
  </si>
  <si>
    <t>e.  OTHER MISC. TEXTILES</t>
  </si>
  <si>
    <t>1303050000</t>
  </si>
  <si>
    <t>Cotton Shirts</t>
  </si>
  <si>
    <t>1303050001</t>
  </si>
  <si>
    <t>Terene Garments</t>
  </si>
  <si>
    <t>1303050002</t>
  </si>
  <si>
    <t>Cotton Children suits</t>
  </si>
  <si>
    <t>1303050003</t>
  </si>
  <si>
    <t>1303050004</t>
  </si>
  <si>
    <t>Gunny bags (Non Laminated)</t>
  </si>
  <si>
    <t>1303050005</t>
  </si>
  <si>
    <t>Coir Mats &amp; Matting</t>
  </si>
  <si>
    <t>1303050006</t>
  </si>
  <si>
    <t>Cotton Under Garments</t>
  </si>
  <si>
    <t>1303050007</t>
  </si>
  <si>
    <t>Cotton Pillow Cover</t>
  </si>
  <si>
    <t>1303050008</t>
  </si>
  <si>
    <t>Cotton Dressing Gown</t>
  </si>
  <si>
    <t>1303050009</t>
  </si>
  <si>
    <t>(D)  WOOD &amp; WOOD PRODUCTS</t>
  </si>
  <si>
    <t>a.  TIMBER / WOODEN PLANKS</t>
  </si>
  <si>
    <t>Sawn/ResawnTimber/Wooden Planks</t>
  </si>
  <si>
    <t>Sawn Timber Posts / Squares</t>
  </si>
  <si>
    <t>b.  PROCESSED WOOD</t>
  </si>
  <si>
    <t>Processed/ Sized Wood Cutting</t>
  </si>
  <si>
    <t>Wooden Almirah / Cabinets/ Cupboard</t>
  </si>
  <si>
    <t>Wooden Crates &amp; Packing Box</t>
  </si>
  <si>
    <t>Wooden Chair</t>
  </si>
  <si>
    <t>c.  PLYWOOD &amp; FIBRE BOARD</t>
  </si>
  <si>
    <t>Plywood Board</t>
  </si>
  <si>
    <t>Insulation Board</t>
  </si>
  <si>
    <t>d.  OTHERS</t>
  </si>
  <si>
    <t>Veneered Particle Board</t>
  </si>
  <si>
    <t>Veneer Wood</t>
  </si>
  <si>
    <t>(E)  PAPER &amp; PAPER PRODUCTS</t>
  </si>
  <si>
    <t>a.  PAPER &amp; PULP</t>
  </si>
  <si>
    <t>Printing and Writing Paper</t>
  </si>
  <si>
    <t>Kraft  Paper &amp; Bags</t>
  </si>
  <si>
    <t>Paper for Printing / Poster</t>
  </si>
  <si>
    <t>1305010005</t>
  </si>
  <si>
    <t>Maplitho Paper</t>
  </si>
  <si>
    <t>1305010006</t>
  </si>
  <si>
    <t>Computer Stationery</t>
  </si>
  <si>
    <t>1305010007</t>
  </si>
  <si>
    <t>Paper Rolls</t>
  </si>
  <si>
    <t>1305010008</t>
  </si>
  <si>
    <t>Paper Cone &amp; Tube</t>
  </si>
  <si>
    <t>1305010009</t>
  </si>
  <si>
    <t>Cream  Laid woven Paper</t>
  </si>
  <si>
    <t>1305010010</t>
  </si>
  <si>
    <t>Paper Pulp</t>
  </si>
  <si>
    <t>1305010011</t>
  </si>
  <si>
    <t>b.  MANUFACTURE OF BOARDS</t>
  </si>
  <si>
    <t>Corrugated Sheet Boxes</t>
  </si>
  <si>
    <t>Paper Cartons / boxes</t>
  </si>
  <si>
    <t>Bristle Paper Board</t>
  </si>
  <si>
    <t>Card Board</t>
  </si>
  <si>
    <t>c.  PRINTING &amp; PUBLISHING</t>
  </si>
  <si>
    <t>1305030000</t>
  </si>
  <si>
    <t>Books/ Periodicals/ Journals</t>
  </si>
  <si>
    <t>1305030001</t>
  </si>
  <si>
    <t>1305030002</t>
  </si>
  <si>
    <t>Other Printing and Publishing</t>
  </si>
  <si>
    <t>1305030003</t>
  </si>
  <si>
    <t>(F)  LEATHER &amp; LEATHER PRODUCTS</t>
  </si>
  <si>
    <t>a.  LEATHERS</t>
  </si>
  <si>
    <t>Vegetable  Tanned  Leather</t>
  </si>
  <si>
    <t>Crome Tanned Leather</t>
  </si>
  <si>
    <t>Leather Shoe lining</t>
  </si>
  <si>
    <t>1306010003</t>
  </si>
  <si>
    <t>b.  LEATHER FOOTWEAR</t>
  </si>
  <si>
    <t>Leather Shoe Upper</t>
  </si>
  <si>
    <t>Foot Wear/ Safety Boot</t>
  </si>
  <si>
    <t>Leather Chappals/ sandals</t>
  </si>
  <si>
    <t>Leather Sole</t>
  </si>
  <si>
    <t>Other Leather Foot Wear</t>
  </si>
  <si>
    <t>1306020005</t>
  </si>
  <si>
    <t>c.  OTHER LEATHER PRODUCTS</t>
  </si>
  <si>
    <t>Leather Garments &amp; Jackets</t>
  </si>
  <si>
    <t>Leather Bags</t>
  </si>
  <si>
    <t>Leather Handbags / Wallets</t>
  </si>
  <si>
    <t>Leather  Gloves</t>
  </si>
  <si>
    <t>Leather Harness Goods</t>
  </si>
  <si>
    <t>(G)  RUBBER &amp; PLASTIC PRODUCTS</t>
  </si>
  <si>
    <t>a.  TYRES &amp; TUBES</t>
  </si>
  <si>
    <t>a1.  TYRES</t>
  </si>
  <si>
    <t>1307010100</t>
  </si>
  <si>
    <t>Cab/Car Tyre</t>
  </si>
  <si>
    <t>1307010101</t>
  </si>
  <si>
    <t>Bus/truck Tyre</t>
  </si>
  <si>
    <t>1307010102</t>
  </si>
  <si>
    <t>Scooter / Motor cycle Tyre</t>
  </si>
  <si>
    <t>1307010103</t>
  </si>
  <si>
    <t>1307010104</t>
  </si>
  <si>
    <t>Cycle /Cycle rickshaw Tyre</t>
  </si>
  <si>
    <t>1307010105</t>
  </si>
  <si>
    <t>a2.  TUBES</t>
  </si>
  <si>
    <t>1307010200</t>
  </si>
  <si>
    <t>Cycle / Rickshaw Tube</t>
  </si>
  <si>
    <t>1307010201</t>
  </si>
  <si>
    <t>Motor Tube</t>
  </si>
  <si>
    <t>1307010202</t>
  </si>
  <si>
    <t>Other Rubber Tubes</t>
  </si>
  <si>
    <t>1307010203</t>
  </si>
  <si>
    <t>b.  PLASTIC PRODUCTS</t>
  </si>
  <si>
    <t>Plastic/PVC Pipe</t>
  </si>
  <si>
    <t>Plastic Components / Accessories</t>
  </si>
  <si>
    <t>Rigid PVC</t>
  </si>
  <si>
    <t>Plastic/LDPE/Polythene Bag</t>
  </si>
  <si>
    <t>1307020004</t>
  </si>
  <si>
    <t>Plastic Films &amp; sheets</t>
  </si>
  <si>
    <t>1307020005</t>
  </si>
  <si>
    <t>Polythene/Plastic Granules</t>
  </si>
  <si>
    <t>1307020006</t>
  </si>
  <si>
    <t>Plastic/ PVC Suitcases</t>
  </si>
  <si>
    <t>1307020007</t>
  </si>
  <si>
    <t>Plastic Bottles</t>
  </si>
  <si>
    <t>1307020008</t>
  </si>
  <si>
    <t>Plastic Cabinet</t>
  </si>
  <si>
    <t>1307020009</t>
  </si>
  <si>
    <t>Dot pen with refill</t>
  </si>
  <si>
    <t>1307020010</t>
  </si>
  <si>
    <t>1307020011</t>
  </si>
  <si>
    <t>Plastic Containers</t>
  </si>
  <si>
    <t>1307020012</t>
  </si>
  <si>
    <t>Plastic/PVC Shoes</t>
  </si>
  <si>
    <t>1307020013</t>
  </si>
  <si>
    <t>Syringe</t>
  </si>
  <si>
    <t>1307020014</t>
  </si>
  <si>
    <t>Polyester Film</t>
  </si>
  <si>
    <t>1307020015</t>
  </si>
  <si>
    <t>Polyester Chips</t>
  </si>
  <si>
    <t>1307020016</t>
  </si>
  <si>
    <t>Expandable Polystyrene</t>
  </si>
  <si>
    <t>1307020017</t>
  </si>
  <si>
    <t>V Belt</t>
  </si>
  <si>
    <t>1307020018</t>
  </si>
  <si>
    <t>1307020019</t>
  </si>
  <si>
    <t>Plastic Rolls</t>
  </si>
  <si>
    <t>1307020020</t>
  </si>
  <si>
    <t>Polythene/PVC Foam</t>
  </si>
  <si>
    <t>1307020021</t>
  </si>
  <si>
    <t>HDPE Bag</t>
  </si>
  <si>
    <t>1307020022</t>
  </si>
  <si>
    <t>HDPE Woven Sacks</t>
  </si>
  <si>
    <t>1307020023</t>
  </si>
  <si>
    <t>HDPE  Woven Fabric</t>
  </si>
  <si>
    <t>1307020024</t>
  </si>
  <si>
    <t>Other Plastic Products</t>
  </si>
  <si>
    <t>1307020025</t>
  </si>
  <si>
    <t>c.  RUBBER PRODUCTS</t>
  </si>
  <si>
    <t>Rubber Seat Assembly</t>
  </si>
  <si>
    <t>Seamless Tubes &amp; Pipes</t>
  </si>
  <si>
    <t>Rubber Moulded goods</t>
  </si>
  <si>
    <t>1307030003</t>
  </si>
  <si>
    <t>Rubber  Foot wear</t>
  </si>
  <si>
    <t>1307030004</t>
  </si>
  <si>
    <t>Synthetic rubber compound</t>
  </si>
  <si>
    <t>1307030005</t>
  </si>
  <si>
    <t>Reclaimed Rubber</t>
  </si>
  <si>
    <t>1307030006</t>
  </si>
  <si>
    <t>Rubber Components &amp; Parts</t>
  </si>
  <si>
    <t>1307030007</t>
  </si>
  <si>
    <t>Automobile  Rubber Padding</t>
  </si>
  <si>
    <t>1307030008</t>
  </si>
  <si>
    <t>Rubber Brakes</t>
  </si>
  <si>
    <t>1307030009</t>
  </si>
  <si>
    <t>Rubber Transmission belt</t>
  </si>
  <si>
    <t>1307030010</t>
  </si>
  <si>
    <t>Foot Ball</t>
  </si>
  <si>
    <t>1307030011</t>
  </si>
  <si>
    <t>Other Rubber Products</t>
  </si>
  <si>
    <t>1307030012</t>
  </si>
  <si>
    <t>(H)  CHEMICALS &amp; CHEMICAL PRODUCTS</t>
  </si>
  <si>
    <t>a.  BASIC INORGANIC CHEMICALS</t>
  </si>
  <si>
    <t>Carbon &amp; It's Compound</t>
  </si>
  <si>
    <t>Acid (Inorganic)</t>
  </si>
  <si>
    <t>Caustic Soda &amp; Soda Ash</t>
  </si>
  <si>
    <t>Oxygen</t>
  </si>
  <si>
    <t>Lime &amp; Calcium Carbonate</t>
  </si>
  <si>
    <t>Alumina &amp; Aluminium Salt</t>
  </si>
  <si>
    <t>Zirconion Silicate</t>
  </si>
  <si>
    <t>Hydrogen Peroxide</t>
  </si>
  <si>
    <t>Titanium Dioxide</t>
  </si>
  <si>
    <t>Zinc Oxide</t>
  </si>
  <si>
    <t>Sodium Salt</t>
  </si>
  <si>
    <t>Carbon Di-Sulphide</t>
  </si>
  <si>
    <t>Ammonia (Gas / Liquid)</t>
  </si>
  <si>
    <t>Argon Gas</t>
  </si>
  <si>
    <t>1308010014</t>
  </si>
  <si>
    <t>Chlorine</t>
  </si>
  <si>
    <t>1308010015</t>
  </si>
  <si>
    <t>Carbon Dioxide Gas</t>
  </si>
  <si>
    <t>1308010016</t>
  </si>
  <si>
    <t>Hydrogen</t>
  </si>
  <si>
    <t>1308010017</t>
  </si>
  <si>
    <t>Nitrogen (Gas / Liquid)</t>
  </si>
  <si>
    <t>1308010018</t>
  </si>
  <si>
    <t>Foundry Chemical</t>
  </si>
  <si>
    <t>1308010019</t>
  </si>
  <si>
    <t>1308010020</t>
  </si>
  <si>
    <t>b.  BASIC ORGANIC CHEMICALS</t>
  </si>
  <si>
    <t>Fatty Acid</t>
  </si>
  <si>
    <t>Acetic Acid &amp; Its Derivetives</t>
  </si>
  <si>
    <t>Alcohol &amp;  Mixture</t>
  </si>
  <si>
    <t>Amines</t>
  </si>
  <si>
    <t>Glycol</t>
  </si>
  <si>
    <t>1308020005</t>
  </si>
  <si>
    <t>Fatty Alcohol</t>
  </si>
  <si>
    <t>1308020006</t>
  </si>
  <si>
    <t>Naphthalene / Aniline</t>
  </si>
  <si>
    <t>1308020007</t>
  </si>
  <si>
    <t>Vegetable Starch</t>
  </si>
  <si>
    <t>1308020008</t>
  </si>
  <si>
    <t>Essence/Flavour used in food products.</t>
  </si>
  <si>
    <t>1308020009</t>
  </si>
  <si>
    <t>Ice Block/ Cube (non edible)</t>
  </si>
  <si>
    <t>1308020010</t>
  </si>
  <si>
    <t>Brine Water / Distilled Water</t>
  </si>
  <si>
    <t>1308020011</t>
  </si>
  <si>
    <t>1308020012</t>
  </si>
  <si>
    <t>Formaldehyde</t>
  </si>
  <si>
    <t>1308020013</t>
  </si>
  <si>
    <t>1308020014</t>
  </si>
  <si>
    <t>Phenol or Phenol Extract</t>
  </si>
  <si>
    <t>1308020015</t>
  </si>
  <si>
    <t>Acid  (Organic)</t>
  </si>
  <si>
    <t>1308020016</t>
  </si>
  <si>
    <t>Aromatic Chemicals</t>
  </si>
  <si>
    <t>1308020017</t>
  </si>
  <si>
    <t>Leather Chemicals</t>
  </si>
  <si>
    <t>1308020018</t>
  </si>
  <si>
    <t>Petrochemical Building Blocks</t>
  </si>
  <si>
    <t>1308020019</t>
  </si>
  <si>
    <t>Other  Organic Chemicals</t>
  </si>
  <si>
    <t>1308020020</t>
  </si>
  <si>
    <t>c.  FERTILIZERS &amp; PESTICIDES</t>
  </si>
  <si>
    <t>c1.  FERTILIZERS</t>
  </si>
  <si>
    <t>1308030100</t>
  </si>
  <si>
    <t>1308030101</t>
  </si>
  <si>
    <t>Ammonium Sulphate</t>
  </si>
  <si>
    <t>1308030102</t>
  </si>
  <si>
    <t>Other Nitrogenous Fertilizer</t>
  </si>
  <si>
    <t>1308030103</t>
  </si>
  <si>
    <t>Di Ammonium Phosphate</t>
  </si>
  <si>
    <t>1308030104</t>
  </si>
  <si>
    <t>Dicalcium Phosphate</t>
  </si>
  <si>
    <t>1308030105</t>
  </si>
  <si>
    <t>Other Phosphatic Fertilizers</t>
  </si>
  <si>
    <t>1308030106</t>
  </si>
  <si>
    <t>Organic Manure</t>
  </si>
  <si>
    <t>1308030107</t>
  </si>
  <si>
    <t>Fertilizer (Others)</t>
  </si>
  <si>
    <t>1308030108</t>
  </si>
  <si>
    <t>c2.  PESTICIDES</t>
  </si>
  <si>
    <t>1308030200</t>
  </si>
  <si>
    <t>Endosulfan</t>
  </si>
  <si>
    <t>1308030201</t>
  </si>
  <si>
    <t>Cypermethrin</t>
  </si>
  <si>
    <t>1308030202</t>
  </si>
  <si>
    <t>Weedicides</t>
  </si>
  <si>
    <t>1308030203</t>
  </si>
  <si>
    <t>Insecticides</t>
  </si>
  <si>
    <t>1308030204</t>
  </si>
  <si>
    <t>Other Pesticides</t>
  </si>
  <si>
    <t>1308030205</t>
  </si>
  <si>
    <t>d.  PAINTS, VARNISHES &amp; LACQUERS</t>
  </si>
  <si>
    <t>1308040000</t>
  </si>
  <si>
    <t>Paints</t>
  </si>
  <si>
    <t>1308040001</t>
  </si>
  <si>
    <t>Chemical Colours</t>
  </si>
  <si>
    <t>1308040002</t>
  </si>
  <si>
    <t>Lacquer &amp; Varnishes</t>
  </si>
  <si>
    <t>1308040003</t>
  </si>
  <si>
    <t>Distemper</t>
  </si>
  <si>
    <t>1308040004</t>
  </si>
  <si>
    <t>Thinner</t>
  </si>
  <si>
    <t>1308040005</t>
  </si>
  <si>
    <t>Ink</t>
  </si>
  <si>
    <t>1308040006</t>
  </si>
  <si>
    <t>e.  DYESTUFFS &amp; INDIGO</t>
  </si>
  <si>
    <t>1308050000</t>
  </si>
  <si>
    <t>Dye &amp; Dye Intermediates</t>
  </si>
  <si>
    <t>1308050001</t>
  </si>
  <si>
    <t>Pigment &amp; Pigment Intermediates</t>
  </si>
  <si>
    <t>1308050002</t>
  </si>
  <si>
    <t>f.  DRUGS &amp; MEDICINES</t>
  </si>
  <si>
    <t>1308060000</t>
  </si>
  <si>
    <t>Antibiotics</t>
  </si>
  <si>
    <t>1308060001</t>
  </si>
  <si>
    <t>Vitamins</t>
  </si>
  <si>
    <t>1308060002</t>
  </si>
  <si>
    <t>Vaccines</t>
  </si>
  <si>
    <t>1308060003</t>
  </si>
  <si>
    <t>Paracetamol/Analgesic</t>
  </si>
  <si>
    <t>1308060004</t>
  </si>
  <si>
    <t>Antacid and  Digestive Preparations</t>
  </si>
  <si>
    <t>1308060005</t>
  </si>
  <si>
    <t>Gelatine Capsules ( empty)</t>
  </si>
  <si>
    <t>1308060006</t>
  </si>
  <si>
    <t>Ayurvedic Medicines</t>
  </si>
  <si>
    <t>1308060007</t>
  </si>
  <si>
    <t>Others</t>
  </si>
  <si>
    <t>1308060008</t>
  </si>
  <si>
    <t>g.  PERFUMES, COSMETICS, TOILETRIES ETC</t>
  </si>
  <si>
    <t>1308070000</t>
  </si>
  <si>
    <t>Toilet Soap</t>
  </si>
  <si>
    <t>1308070001</t>
  </si>
  <si>
    <t>Washing Soap</t>
  </si>
  <si>
    <t>1308070002</t>
  </si>
  <si>
    <t>Washing Powder</t>
  </si>
  <si>
    <t>1308070003</t>
  </si>
  <si>
    <t>Floor Cleaners</t>
  </si>
  <si>
    <t>1308070004</t>
  </si>
  <si>
    <t>Bleaching Powder</t>
  </si>
  <si>
    <t>1308070005</t>
  </si>
  <si>
    <t>Tooth Paste / Tooth Powder</t>
  </si>
  <si>
    <t>1308070006</t>
  </si>
  <si>
    <t>Hair / Body Oils</t>
  </si>
  <si>
    <t>1308070007</t>
  </si>
  <si>
    <t>Perfume / Scent</t>
  </si>
  <si>
    <t>1308070008</t>
  </si>
  <si>
    <t>Cream / Moisturizer</t>
  </si>
  <si>
    <t>1308070009</t>
  </si>
  <si>
    <t>Face / Body Powder</t>
  </si>
  <si>
    <t>1308070010</t>
  </si>
  <si>
    <t>Other Flavoured Powder</t>
  </si>
  <si>
    <t>1308070011</t>
  </si>
  <si>
    <t>1308070012</t>
  </si>
  <si>
    <t>Wax</t>
  </si>
  <si>
    <t>1308070013</t>
  </si>
  <si>
    <t>Shaving Cream</t>
  </si>
  <si>
    <t>1308070014</t>
  </si>
  <si>
    <t>Hair Dye</t>
  </si>
  <si>
    <t>1308070015</t>
  </si>
  <si>
    <t>h.  TURPENTINE, PLASTIC CHEMICALS</t>
  </si>
  <si>
    <t>1308080000</t>
  </si>
  <si>
    <t>1308080001</t>
  </si>
  <si>
    <t>Olio Resin &amp; Gelatin</t>
  </si>
  <si>
    <t>1308080002</t>
  </si>
  <si>
    <t>Adhesive &amp;  Gum</t>
  </si>
  <si>
    <t>1308080003</t>
  </si>
  <si>
    <t>Turpentine Oil</t>
  </si>
  <si>
    <t>1308080004</t>
  </si>
  <si>
    <t>Other Plastic Chemicals</t>
  </si>
  <si>
    <t>1308080005</t>
  </si>
  <si>
    <t>i.  POLYMERS INCLUDING SYNTHETIC RUBBER</t>
  </si>
  <si>
    <t>1308090000</t>
  </si>
  <si>
    <t>Polymers</t>
  </si>
  <si>
    <t>1308090001</t>
  </si>
  <si>
    <t>Synthetic Resin</t>
  </si>
  <si>
    <t>1308090002</t>
  </si>
  <si>
    <t>Synthetic  Rubber</t>
  </si>
  <si>
    <t>1308090003</t>
  </si>
  <si>
    <t>Polymer Products</t>
  </si>
  <si>
    <t>1308090004</t>
  </si>
  <si>
    <t>j.  PETROCHEMICAL INTERMEDIATES</t>
  </si>
  <si>
    <t>1308100000</t>
  </si>
  <si>
    <t>Non-Cyclic Compound</t>
  </si>
  <si>
    <t>1308100001</t>
  </si>
  <si>
    <t>1308100002</t>
  </si>
  <si>
    <t>Polyol</t>
  </si>
  <si>
    <t>1308100003</t>
  </si>
  <si>
    <t>Sulphur &amp; Sulphur Powder</t>
  </si>
  <si>
    <t>1308100004</t>
  </si>
  <si>
    <t>1308100005</t>
  </si>
  <si>
    <t>1308100006</t>
  </si>
  <si>
    <t>k.  MATCHES,EXPLOSIVES &amp; OTHER CHEMICALS</t>
  </si>
  <si>
    <t>1308110000</t>
  </si>
  <si>
    <t>Safety  Matches/ Match Box</t>
  </si>
  <si>
    <t>1308110001</t>
  </si>
  <si>
    <t>Explosives</t>
  </si>
  <si>
    <t>1308110002</t>
  </si>
  <si>
    <t>Agarbattis</t>
  </si>
  <si>
    <t>1308110003</t>
  </si>
  <si>
    <t>Photographic Goods</t>
  </si>
  <si>
    <t>1308110004</t>
  </si>
  <si>
    <t>1308110005</t>
  </si>
  <si>
    <t>Yeast used in Food Industry</t>
  </si>
  <si>
    <t>1308110006</t>
  </si>
  <si>
    <t>Additives</t>
  </si>
  <si>
    <t>1308110007</t>
  </si>
  <si>
    <t>Hardeners</t>
  </si>
  <si>
    <t>1308110008</t>
  </si>
  <si>
    <t>(I ) NON-METALLIC MINERAL PRODUCTS</t>
  </si>
  <si>
    <t>a.  STRUCTURAL CLAY PRODUCTS</t>
  </si>
  <si>
    <t>Bricks &amp; Tiles</t>
  </si>
  <si>
    <t>Polished Granite</t>
  </si>
  <si>
    <t>Marbles</t>
  </si>
  <si>
    <t>Stone (Chip/Crushed/fFnished/Slab)</t>
  </si>
  <si>
    <t>b.  GLASS,EARTHENWARE, CHINAWARE &amp; THEIR PRODUCTS</t>
  </si>
  <si>
    <t>1309020000</t>
  </si>
  <si>
    <t>Glass Bottles &amp; Bottleware</t>
  </si>
  <si>
    <t>1309020001</t>
  </si>
  <si>
    <t>Laminated Glass</t>
  </si>
  <si>
    <t>1309020002</t>
  </si>
  <si>
    <t>Fibre Glass &amp; Glass Sheet</t>
  </si>
  <si>
    <t>1309020003</t>
  </si>
  <si>
    <t>Toughened Glass</t>
  </si>
  <si>
    <t>1309020004</t>
  </si>
  <si>
    <t>Pressed Glassware</t>
  </si>
  <si>
    <t>1309020005</t>
  </si>
  <si>
    <t>Ophthalmic Lens</t>
  </si>
  <si>
    <t>1309020006</t>
  </si>
  <si>
    <t>Glass Vials</t>
  </si>
  <si>
    <t>1309020007</t>
  </si>
  <si>
    <t>Non-Ferrous Sanitary fittings</t>
  </si>
  <si>
    <t>1309020008</t>
  </si>
  <si>
    <t>Filter Elements</t>
  </si>
  <si>
    <t>1309020009</t>
  </si>
  <si>
    <t>Porcelain Crockery</t>
  </si>
  <si>
    <t>1309020010</t>
  </si>
  <si>
    <t>c.  CEMENT &amp; LIME</t>
  </si>
  <si>
    <t>1309030000</t>
  </si>
  <si>
    <t>Grey Cement</t>
  </si>
  <si>
    <t>1309030001</t>
  </si>
  <si>
    <t>White Cement</t>
  </si>
  <si>
    <t>1309030002</t>
  </si>
  <si>
    <t>Slag  Cement</t>
  </si>
  <si>
    <t>1309030003</t>
  </si>
  <si>
    <t>Lime</t>
  </si>
  <si>
    <t>1309030004</t>
  </si>
  <si>
    <t>d.  CEMENT, SLATE &amp; GRAPHITE PRODUCTS</t>
  </si>
  <si>
    <t>1309040000</t>
  </si>
  <si>
    <t>Graphite Rods</t>
  </si>
  <si>
    <t>1309040001</t>
  </si>
  <si>
    <t>Graphite Amorphous</t>
  </si>
  <si>
    <t>1309040002</t>
  </si>
  <si>
    <t>Pencil</t>
  </si>
  <si>
    <t>1309040003</t>
  </si>
  <si>
    <t>Asbestos Corrugated Sheet</t>
  </si>
  <si>
    <t>1309040004</t>
  </si>
  <si>
    <t>Railway Sleeper</t>
  </si>
  <si>
    <t>1309040005</t>
  </si>
  <si>
    <t>Concrete Poles &amp; Posts</t>
  </si>
  <si>
    <t>1309040006</t>
  </si>
  <si>
    <t>Hume Pipes &amp; Spun Pipes</t>
  </si>
  <si>
    <t>1309040007</t>
  </si>
  <si>
    <t>Other Cement Product,</t>
  </si>
  <si>
    <t>1309040008</t>
  </si>
  <si>
    <t>(J)  BASIC METALS, ALLOYS &amp; METAL PRODUCTS</t>
  </si>
  <si>
    <t>a.  FERROUS METALS</t>
  </si>
  <si>
    <t>a1.  IRON &amp; SEMIS</t>
  </si>
  <si>
    <t>1310010100</t>
  </si>
  <si>
    <t>Sponge Iron</t>
  </si>
  <si>
    <t>1310010101</t>
  </si>
  <si>
    <t>1310010102</t>
  </si>
  <si>
    <t>Melting Scrap</t>
  </si>
  <si>
    <t>1310010103</t>
  </si>
  <si>
    <t>Pencil  Ingots</t>
  </si>
  <si>
    <t>1310010104</t>
  </si>
  <si>
    <t>Billets</t>
  </si>
  <si>
    <t>1310010105</t>
  </si>
  <si>
    <t>Slab</t>
  </si>
  <si>
    <t>1310010106</t>
  </si>
  <si>
    <t>a2.  STEEL: LONG</t>
  </si>
  <si>
    <t>1310010200</t>
  </si>
  <si>
    <t>Rebars</t>
  </si>
  <si>
    <t>1310010201</t>
  </si>
  <si>
    <t>Rounds</t>
  </si>
  <si>
    <t>1310010202</t>
  </si>
  <si>
    <t>Wire Rods</t>
  </si>
  <si>
    <t>1310010203</t>
  </si>
  <si>
    <t>Angles</t>
  </si>
  <si>
    <t>1310010204</t>
  </si>
  <si>
    <t>Joist &amp; Beams</t>
  </si>
  <si>
    <t>1310010205</t>
  </si>
  <si>
    <t>1310010206</t>
  </si>
  <si>
    <t>a3.  STEEL: FLAT</t>
  </si>
  <si>
    <t>1310010300</t>
  </si>
  <si>
    <t>HRC</t>
  </si>
  <si>
    <t>1310010301</t>
  </si>
  <si>
    <t>Plates</t>
  </si>
  <si>
    <t>1310010302</t>
  </si>
  <si>
    <t>CRC</t>
  </si>
  <si>
    <t>1310010303</t>
  </si>
  <si>
    <t>GP/GC Sheets</t>
  </si>
  <si>
    <t>1310010304</t>
  </si>
  <si>
    <t>a4.  STEEL: PIPES &amp; TUBES</t>
  </si>
  <si>
    <t>1310010400</t>
  </si>
  <si>
    <t>Welded Pipe</t>
  </si>
  <si>
    <t>1310010401</t>
  </si>
  <si>
    <t>a5.  STAINLESS STEEL &amp; ALLOYS</t>
  </si>
  <si>
    <t>1310010500</t>
  </si>
  <si>
    <t>Steel Rods</t>
  </si>
  <si>
    <t>1310010501</t>
  </si>
  <si>
    <t>Sheets</t>
  </si>
  <si>
    <t>1310010502</t>
  </si>
  <si>
    <t>Steel</t>
  </si>
  <si>
    <t>1310010503</t>
  </si>
  <si>
    <t>Other Alloys</t>
  </si>
  <si>
    <t>1310010504</t>
  </si>
  <si>
    <t>a6.  CASTINGS &amp; FORGINGS</t>
  </si>
  <si>
    <t>1310010600</t>
  </si>
  <si>
    <t>Iron Castings</t>
  </si>
  <si>
    <t>1310010601</t>
  </si>
  <si>
    <t>Steel Castings</t>
  </si>
  <si>
    <t>1310010602</t>
  </si>
  <si>
    <t>Die Forging &amp; Stamping</t>
  </si>
  <si>
    <t>1310010603</t>
  </si>
  <si>
    <t>a7.  FERRO ALLOYS</t>
  </si>
  <si>
    <t>1310010700</t>
  </si>
  <si>
    <t>Ferro Chrome</t>
  </si>
  <si>
    <t>1310010701</t>
  </si>
  <si>
    <t>Ferro Manganese</t>
  </si>
  <si>
    <t>1310010702</t>
  </si>
  <si>
    <t>Ferro Silicon</t>
  </si>
  <si>
    <t>1310010703</t>
  </si>
  <si>
    <t>b.  NON-FERROUS METALS</t>
  </si>
  <si>
    <t>b1.  ALUMINIUM</t>
  </si>
  <si>
    <t>1310020100</t>
  </si>
  <si>
    <t>Aluminium Ingots</t>
  </si>
  <si>
    <t>1310020101</t>
  </si>
  <si>
    <t>Aluminium Coils/Rolls</t>
  </si>
  <si>
    <t>1310020102</t>
  </si>
  <si>
    <t>Aluminium &amp; Alloys</t>
  </si>
  <si>
    <t>1310020103</t>
  </si>
  <si>
    <t>Aluminium Casting</t>
  </si>
  <si>
    <t>1310020104</t>
  </si>
  <si>
    <t>Aluminium Seals</t>
  </si>
  <si>
    <t>1310020105</t>
  </si>
  <si>
    <t>Aluminium Foil /Foil Bag</t>
  </si>
  <si>
    <t>1310020106</t>
  </si>
  <si>
    <t>Aluminium Pipe &amp; Tubes</t>
  </si>
  <si>
    <t>1310020107</t>
  </si>
  <si>
    <t>Aluminium  Utensils</t>
  </si>
  <si>
    <t>1310020108</t>
  </si>
  <si>
    <t>Aluminium Wire</t>
  </si>
  <si>
    <t>1310020109</t>
  </si>
  <si>
    <t>b2.  OTHER NON-FERROUS METALS</t>
  </si>
  <si>
    <t>1310020200</t>
  </si>
  <si>
    <t>Copper / Copper Ingots</t>
  </si>
  <si>
    <t>1310020201</t>
  </si>
  <si>
    <t>Copper Wire (All Types)</t>
  </si>
  <si>
    <t>1310020202</t>
  </si>
  <si>
    <t>Copper Products (other than wire)</t>
  </si>
  <si>
    <t>1310020203</t>
  </si>
  <si>
    <t>Brass</t>
  </si>
  <si>
    <t>1310020204</t>
  </si>
  <si>
    <t>Zinc</t>
  </si>
  <si>
    <t>1310020205</t>
  </si>
  <si>
    <t>Lead</t>
  </si>
  <si>
    <t>1310020206</t>
  </si>
  <si>
    <t>Chromium / Chrome</t>
  </si>
  <si>
    <t>1310020207</t>
  </si>
  <si>
    <t>Non Ferrous Alloys</t>
  </si>
  <si>
    <t>1310020208</t>
  </si>
  <si>
    <t>Non-Ferrous Casting &amp; Forging</t>
  </si>
  <si>
    <t>1310020209</t>
  </si>
  <si>
    <t>C.   METAL PRODUCTS</t>
  </si>
  <si>
    <t>Gold &amp; Gold Ornaments</t>
  </si>
  <si>
    <t>Iron &amp; Steel Wire</t>
  </si>
  <si>
    <t>Other Metal Wires &amp; Wire products</t>
  </si>
  <si>
    <t>Nuts/Bolts/Screw/ Washers</t>
  </si>
  <si>
    <t>Cylinder</t>
  </si>
  <si>
    <t>Cylinder Liners</t>
  </si>
  <si>
    <t>1310030007</t>
  </si>
  <si>
    <t>Steel Structures</t>
  </si>
  <si>
    <t>1310030008</t>
  </si>
  <si>
    <t>Steel Balls</t>
  </si>
  <si>
    <t>1310030009</t>
  </si>
  <si>
    <t>Fabricated Metal Products</t>
  </si>
  <si>
    <t>1310030010</t>
  </si>
  <si>
    <t>Furniture</t>
  </si>
  <si>
    <t>1310030011</t>
  </si>
  <si>
    <t>Fixtures</t>
  </si>
  <si>
    <t>1310030012</t>
  </si>
  <si>
    <t>Steel Frames</t>
  </si>
  <si>
    <t>1310030013</t>
  </si>
  <si>
    <t>Metal Moulds and Dyes</t>
  </si>
  <si>
    <t>1310030014</t>
  </si>
  <si>
    <t>Pipes/Tubes/Rods/Strips</t>
  </si>
  <si>
    <t>1310030015</t>
  </si>
  <si>
    <t>Cistern Fittings</t>
  </si>
  <si>
    <t>1310030016</t>
  </si>
  <si>
    <t>Welding Rods</t>
  </si>
  <si>
    <t>1310030017</t>
  </si>
  <si>
    <t>Metal Containers</t>
  </si>
  <si>
    <t>1310030018</t>
  </si>
  <si>
    <t>Utensils(other than Aluminium)</t>
  </si>
  <si>
    <t>1310030019</t>
  </si>
  <si>
    <t>Pressure Cooker</t>
  </si>
  <si>
    <t>1310030020</t>
  </si>
  <si>
    <t>1310030021</t>
  </si>
  <si>
    <t>Locks</t>
  </si>
  <si>
    <t>1310030022</t>
  </si>
  <si>
    <t>Safety Helmet</t>
  </si>
  <si>
    <t>1310030023</t>
  </si>
  <si>
    <t>Other Metal Products</t>
  </si>
  <si>
    <t>1310030024</t>
  </si>
  <si>
    <t>(K)  MACHINERY &amp; MACHINE TOOLS</t>
  </si>
  <si>
    <t>a.  AGRICULTURAL MACHINERY &amp; IMPLEMENTS</t>
  </si>
  <si>
    <t>Harvester</t>
  </si>
  <si>
    <t>Sprinkler</t>
  </si>
  <si>
    <t>Thresher</t>
  </si>
  <si>
    <t>Separators &amp; Driers</t>
  </si>
  <si>
    <t>Other Agriculture Implements</t>
  </si>
  <si>
    <t>b.  INDUSTRIAL MACHINERY</t>
  </si>
  <si>
    <t>1311020000</t>
  </si>
  <si>
    <t>Boiler &amp; Accessories</t>
  </si>
  <si>
    <t>1311020001</t>
  </si>
  <si>
    <t>Industrial Furnaces</t>
  </si>
  <si>
    <t>1311020002</t>
  </si>
  <si>
    <t>Coupling</t>
  </si>
  <si>
    <t>1311020003</t>
  </si>
  <si>
    <t>Filtration Equipment</t>
  </si>
  <si>
    <t>1311020004</t>
  </si>
  <si>
    <t>Material Handling Equipments</t>
  </si>
  <si>
    <t>1311020005</t>
  </si>
  <si>
    <t>Textile Machinery</t>
  </si>
  <si>
    <t>1311020006</t>
  </si>
  <si>
    <t>Rubber Machinery</t>
  </si>
  <si>
    <t>1311020007</t>
  </si>
  <si>
    <t>1311020008</t>
  </si>
  <si>
    <t>Lifts</t>
  </si>
  <si>
    <t>1311020009</t>
  </si>
  <si>
    <t>Oil Mill Machinery</t>
  </si>
  <si>
    <t>1311020010</t>
  </si>
  <si>
    <t>Rice Mill Machinery</t>
  </si>
  <si>
    <t>1311020011</t>
  </si>
  <si>
    <t>1311020012</t>
  </si>
  <si>
    <t>Food/ Beverages/Tobacco Processing Machinery</t>
  </si>
  <si>
    <t>1311020013</t>
  </si>
  <si>
    <t>Mining/Quarrying/Metallurgical Machinery/Parts.</t>
  </si>
  <si>
    <t>1311020014</t>
  </si>
  <si>
    <t>Plastic Machinery</t>
  </si>
  <si>
    <t>1311020015</t>
  </si>
  <si>
    <t>Fasteners</t>
  </si>
  <si>
    <t>1311020016</t>
  </si>
  <si>
    <t>Ball/Roller Bearing</t>
  </si>
  <si>
    <t>1311020017</t>
  </si>
  <si>
    <t>Pump &amp; Assembly</t>
  </si>
  <si>
    <t>1311020018</t>
  </si>
  <si>
    <t>Drive Equipment</t>
  </si>
  <si>
    <t>1311020019</t>
  </si>
  <si>
    <t>Heat Exchanger</t>
  </si>
  <si>
    <t>1311020020</t>
  </si>
  <si>
    <t>Hydraulic Equipment</t>
  </si>
  <si>
    <t>1311020021</t>
  </si>
  <si>
    <t>Pneumatic  Tools</t>
  </si>
  <si>
    <t>1311020022</t>
  </si>
  <si>
    <t>Industrial  Valves</t>
  </si>
  <si>
    <t>1311020023</t>
  </si>
  <si>
    <t>Chemical Plant Equipments</t>
  </si>
  <si>
    <t>1311020024</t>
  </si>
  <si>
    <t>Other Industrial Machinery</t>
  </si>
  <si>
    <t>1311020025</t>
  </si>
  <si>
    <t>c.  CONSTRUCTION MACHINERY</t>
  </si>
  <si>
    <t>1311030000</t>
  </si>
  <si>
    <t>1311030001</t>
  </si>
  <si>
    <t>Concrete Vibrator &amp; Mixture</t>
  </si>
  <si>
    <t>1311030002</t>
  </si>
  <si>
    <t>Other Construction Machinery  / Equipment</t>
  </si>
  <si>
    <t>1311030003</t>
  </si>
  <si>
    <t>d.  MACHINE TOOLS</t>
  </si>
  <si>
    <t>1311040000</t>
  </si>
  <si>
    <t>Drilling Machines</t>
  </si>
  <si>
    <t>1311040001</t>
  </si>
  <si>
    <t>1311040002</t>
  </si>
  <si>
    <t>Grinding Wheels</t>
  </si>
  <si>
    <t>1311040003</t>
  </si>
  <si>
    <t>Cutting Machine</t>
  </si>
  <si>
    <t>1311040004</t>
  </si>
  <si>
    <t>Gear Cutting Machines</t>
  </si>
  <si>
    <t>1311040005</t>
  </si>
  <si>
    <t>e.  AIR CONDITIONER &amp; REFRIGERATORS</t>
  </si>
  <si>
    <t>1311050000</t>
  </si>
  <si>
    <t>Air Conditioners</t>
  </si>
  <si>
    <t>1311050001</t>
  </si>
  <si>
    <t>1311050002</t>
  </si>
  <si>
    <t>1311050003</t>
  </si>
  <si>
    <t>f.  NON-ELECTRICAL MACHINERY</t>
  </si>
  <si>
    <t>1311060000</t>
  </si>
  <si>
    <t>Engines</t>
  </si>
  <si>
    <t>1311060001</t>
  </si>
  <si>
    <t>Earth Moving Machinery</t>
  </si>
  <si>
    <t>1311060002</t>
  </si>
  <si>
    <t>Compressors</t>
  </si>
  <si>
    <t>1311060003</t>
  </si>
  <si>
    <t>Meters / Starter (non-electrical)</t>
  </si>
  <si>
    <t>1311060004</t>
  </si>
  <si>
    <t>Watches</t>
  </si>
  <si>
    <t>1311060005</t>
  </si>
  <si>
    <t>Weighing Scales</t>
  </si>
  <si>
    <t>1311060006</t>
  </si>
  <si>
    <t>1311060007</t>
  </si>
  <si>
    <t>Solar Power System &amp; Windmill</t>
  </si>
  <si>
    <t>1311060008</t>
  </si>
  <si>
    <t>Other Non Electrical Machinery</t>
  </si>
  <si>
    <t>1311060009</t>
  </si>
  <si>
    <t>g.  ELECTRICAL MACHINERY, EQUIPMENT &amp; BATTERIES</t>
  </si>
  <si>
    <t>1311070000</t>
  </si>
  <si>
    <t>Electrical Pumps</t>
  </si>
  <si>
    <t>1311070001</t>
  </si>
  <si>
    <t>1311070002</t>
  </si>
  <si>
    <t>Electric Motors</t>
  </si>
  <si>
    <t>1311070003</t>
  </si>
  <si>
    <t>Power Supply (DC)</t>
  </si>
  <si>
    <t>1311070004</t>
  </si>
  <si>
    <t>Electric Switch Gears</t>
  </si>
  <si>
    <t>1311070005</t>
  </si>
  <si>
    <t>Relay /Contacter</t>
  </si>
  <si>
    <t>1311070006</t>
  </si>
  <si>
    <t>Electric  Connectors / Plugs /Sockets/Holders</t>
  </si>
  <si>
    <t>1311070007</t>
  </si>
  <si>
    <t>Electrolytic Condensers</t>
  </si>
  <si>
    <t>1311070008</t>
  </si>
  <si>
    <t>Electric Switches</t>
  </si>
  <si>
    <t>1311070009</t>
  </si>
  <si>
    <t>Converter / Inverter</t>
  </si>
  <si>
    <t>1311070010</t>
  </si>
  <si>
    <t>Electric Generators</t>
  </si>
  <si>
    <t>1311070011</t>
  </si>
  <si>
    <t>Electric Motor Starters</t>
  </si>
  <si>
    <t>1311070012</t>
  </si>
  <si>
    <t>Control equipments</t>
  </si>
  <si>
    <t>1311070013</t>
  </si>
  <si>
    <t>Regulators</t>
  </si>
  <si>
    <t>1311070014</t>
  </si>
  <si>
    <t>Distribution Boards</t>
  </si>
  <si>
    <t>1311070015</t>
  </si>
  <si>
    <t>Other Electric Meter</t>
  </si>
  <si>
    <t>1311070016</t>
  </si>
  <si>
    <t>Electrical Stamping Lamination</t>
  </si>
  <si>
    <t>1311070017</t>
  </si>
  <si>
    <t>Electrical Signaling Equipment</t>
  </si>
  <si>
    <t>1311070018</t>
  </si>
  <si>
    <t>1311070019</t>
  </si>
  <si>
    <t>Battery Dry cells</t>
  </si>
  <si>
    <t>1311070020</t>
  </si>
  <si>
    <t>Battery Charger</t>
  </si>
  <si>
    <t>1311070021</t>
  </si>
  <si>
    <t>Other Electric  Machinery &amp; Equipments</t>
  </si>
  <si>
    <t>1311070022</t>
  </si>
  <si>
    <t>h.  ELECTRICAL ACCESSORIES, WIRES, CABLES ETC.</t>
  </si>
  <si>
    <t>1311080000</t>
  </si>
  <si>
    <t>Conductor</t>
  </si>
  <si>
    <t>1311080001</t>
  </si>
  <si>
    <t>Insulators</t>
  </si>
  <si>
    <t>1311080002</t>
  </si>
  <si>
    <t>Lamps</t>
  </si>
  <si>
    <t>1311080003</t>
  </si>
  <si>
    <t>Magnets</t>
  </si>
  <si>
    <t>1311080004</t>
  </si>
  <si>
    <t>Fluorescent Tubes</t>
  </si>
  <si>
    <t>1311080005</t>
  </si>
  <si>
    <t>Air Break Switches/Circuit Breaker</t>
  </si>
  <si>
    <t>1311080006</t>
  </si>
  <si>
    <t>1311080007</t>
  </si>
  <si>
    <t>Kit-Kat /Fuse / Fuse wire</t>
  </si>
  <si>
    <t>1311080008</t>
  </si>
  <si>
    <t>Electrical Wires</t>
  </si>
  <si>
    <t>1311080009</t>
  </si>
  <si>
    <t>Heating Elements</t>
  </si>
  <si>
    <t>1311080010</t>
  </si>
  <si>
    <t>Other Electric Accessories</t>
  </si>
  <si>
    <t>1311080011</t>
  </si>
  <si>
    <t>i.  ELECTRICAL APPARATUS &amp; APPLIANCES</t>
  </si>
  <si>
    <t>1311090000</t>
  </si>
  <si>
    <t>Washing / Laundry Machines</t>
  </si>
  <si>
    <t>1311090001</t>
  </si>
  <si>
    <t>Fans</t>
  </si>
  <si>
    <t>1311090002</t>
  </si>
  <si>
    <t>Grinding /Wet Coffee Machinery</t>
  </si>
  <si>
    <t>1311090003</t>
  </si>
  <si>
    <t>Flash Light/ Torch</t>
  </si>
  <si>
    <t>1311090004</t>
  </si>
  <si>
    <t>UPS / Stabilizer</t>
  </si>
  <si>
    <t>1311090005</t>
  </si>
  <si>
    <t>Microwave Oven</t>
  </si>
  <si>
    <t>1311090006</t>
  </si>
  <si>
    <t>j.  ELECTRONICS ITEMS</t>
  </si>
  <si>
    <t>1311100000</t>
  </si>
  <si>
    <t>T.V.Sets</t>
  </si>
  <si>
    <t>1311100001</t>
  </si>
  <si>
    <t>T.V. Accessories</t>
  </si>
  <si>
    <t>1311100002</t>
  </si>
  <si>
    <t>Sensors</t>
  </si>
  <si>
    <t>1311100003</t>
  </si>
  <si>
    <t>Optical Instruments</t>
  </si>
  <si>
    <t>1311100004</t>
  </si>
  <si>
    <t>Video CD Player</t>
  </si>
  <si>
    <t>1311100005</t>
  </si>
  <si>
    <t>Resistance /Resistor</t>
  </si>
  <si>
    <t>1311100006</t>
  </si>
  <si>
    <t>Semiconductor Devices</t>
  </si>
  <si>
    <t>1311100007</t>
  </si>
  <si>
    <t>1311100008</t>
  </si>
  <si>
    <t>Electronic PCB /Micro Circuit</t>
  </si>
  <si>
    <t>1311100009</t>
  </si>
  <si>
    <t>1311100010</t>
  </si>
  <si>
    <t>Computer Power Supply System (SMPS)</t>
  </si>
  <si>
    <t>1311100011</t>
  </si>
  <si>
    <t>Fibre Optic Cable</t>
  </si>
  <si>
    <t>1311100012</t>
  </si>
  <si>
    <t>Other Electronics Items</t>
  </si>
  <si>
    <t>1311100013</t>
  </si>
  <si>
    <t>k.  IT HARDWARE</t>
  </si>
  <si>
    <t>1311110000</t>
  </si>
  <si>
    <t>1311110001</t>
  </si>
  <si>
    <t>Computer Peripherals</t>
  </si>
  <si>
    <t>1311110002</t>
  </si>
  <si>
    <t>l.  COMMUNICATION EQUIPMENTS</t>
  </si>
  <si>
    <t>1311120000</t>
  </si>
  <si>
    <t>Telecommunication Exchange</t>
  </si>
  <si>
    <t>1311120001</t>
  </si>
  <si>
    <t>Dish Antenna</t>
  </si>
  <si>
    <t>1311120002</t>
  </si>
  <si>
    <t>Other Communication Equipments</t>
  </si>
  <si>
    <t>1311120003</t>
  </si>
  <si>
    <t>(L)  TRANSPORT, EQUIPMENT &amp; PARTS</t>
  </si>
  <si>
    <t>a.  AUTOMOTIVES</t>
  </si>
  <si>
    <t>Motor Vehicles</t>
  </si>
  <si>
    <t>Tractors</t>
  </si>
  <si>
    <t>Bus / Mini bus / Truck</t>
  </si>
  <si>
    <t>Auto Rickshaw / Tempo / Matador</t>
  </si>
  <si>
    <t>Motor Cycle / Scooter / Moped</t>
  </si>
  <si>
    <t>Trolleys / Tanker</t>
  </si>
  <si>
    <t>b.  AUTO PARTS</t>
  </si>
  <si>
    <t>Gear Boxes &amp; Parts</t>
  </si>
  <si>
    <t>Steering Gears</t>
  </si>
  <si>
    <t>Carburetors</t>
  </si>
  <si>
    <t>Clutch &amp; Clutch Plates</t>
  </si>
  <si>
    <t>Crankshafts</t>
  </si>
  <si>
    <t>Suspension</t>
  </si>
  <si>
    <t>Axle</t>
  </si>
  <si>
    <t>Wheels &amp; Parts</t>
  </si>
  <si>
    <t>Fuel Injection Equipments</t>
  </si>
  <si>
    <t>Silencer &amp; Damper</t>
  </si>
  <si>
    <t>Wiper/Blade/Arm etc</t>
  </si>
  <si>
    <t>1312020011</t>
  </si>
  <si>
    <t>Piston &amp; Compressor</t>
  </si>
  <si>
    <t>1312020012</t>
  </si>
  <si>
    <t>Coil Assembly (Ignition)</t>
  </si>
  <si>
    <t>1312020013</t>
  </si>
  <si>
    <t>Slider</t>
  </si>
  <si>
    <t>1312020014</t>
  </si>
  <si>
    <t>Engine Assembly &amp; Chassis</t>
  </si>
  <si>
    <t>1312020015</t>
  </si>
  <si>
    <t>Gauges</t>
  </si>
  <si>
    <t>1312020016</t>
  </si>
  <si>
    <t>Geared Motor</t>
  </si>
  <si>
    <t>1312020017</t>
  </si>
  <si>
    <t>Radiator &amp; Coolers</t>
  </si>
  <si>
    <t>1312020018</t>
  </si>
  <si>
    <t>Electric Magnet Brakes</t>
  </si>
  <si>
    <t>1312020019</t>
  </si>
  <si>
    <t>Lamp</t>
  </si>
  <si>
    <t>1312020020</t>
  </si>
  <si>
    <t>Horn</t>
  </si>
  <si>
    <t>1312020021</t>
  </si>
  <si>
    <t>c.  OTHER TRANSPORT EQUIPMENTS</t>
  </si>
  <si>
    <t>Railway Brake Gear</t>
  </si>
  <si>
    <t>Railway  Axle &amp; wheel</t>
  </si>
  <si>
    <t>Other Rail Equipments</t>
  </si>
  <si>
    <t>Bi-Cycles</t>
  </si>
  <si>
    <t>Parts of Ships/Boats etc.</t>
  </si>
  <si>
    <t>Shafts (All Kinds)</t>
  </si>
  <si>
    <t>Category 3</t>
  </si>
  <si>
    <t>Category 4</t>
  </si>
  <si>
    <t>Roundoff date</t>
  </si>
  <si>
    <t>NET Index</t>
  </si>
  <si>
    <t>net index</t>
  </si>
  <si>
    <t>h</t>
  </si>
  <si>
    <t>Revised Replacement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</si>
</sst>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 #,##0.00_ ;_ * \-#,##0.00_ ;_ * &quot;-&quot;??_ ;_ @_ "/>
    <numFmt numFmtId="164" formatCode="_(&quot;$&quot;* #,##0.00_);_(&quot;$&quot;* \(#,##0.00\);_(&quot;$&quot;* &quot;-&quot;??_);_(@_)"/>
    <numFmt numFmtId="165" formatCode="_(* #,##0.00_);_(* \(#,##0.00\);_(* &quot;-&quot;??_);_(@_)"/>
    <numFmt numFmtId="166" formatCode="_ [$₹-4009]\ * #,##0.00_ ;_ [$₹-4009]\ * \-#,##0.00_ ;_ [$₹-4009]\ * &quot;-&quot;??_ ;_ @_ "/>
    <numFmt numFmtId="167" formatCode="0.00000"/>
    <numFmt numFmtId="168" formatCode="0.0"/>
  </numFmts>
  <fonts count="14" x14ac:knownFonts="1">
    <font>
      <sz val="11"/>
      <color theme="1"/>
      <name val="Calibri"/>
      <family val="2"/>
      <scheme val="minor"/>
    </font>
    <font>
      <sz val="11"/>
      <color theme="1"/>
      <name val="Calibri"/>
      <family val="2"/>
      <scheme val="minor"/>
    </font>
    <font>
      <sz val="10"/>
      <name val="Calibri"/>
      <family val="2"/>
      <scheme val="minor"/>
    </font>
    <font>
      <sz val="10"/>
      <name val="Arial"/>
      <family val="2"/>
    </font>
    <font>
      <b/>
      <sz val="10"/>
      <name val="Calibri"/>
      <family val="2"/>
      <scheme val="minor"/>
    </font>
    <font>
      <b/>
      <sz val="11"/>
      <color theme="1"/>
      <name val="Calibri"/>
      <family val="2"/>
      <scheme val="minor"/>
    </font>
    <font>
      <b/>
      <sz val="12"/>
      <color theme="0"/>
      <name val="Calibri"/>
      <family val="2"/>
      <scheme val="minor"/>
    </font>
    <font>
      <b/>
      <sz val="11"/>
      <name val="Calibri"/>
      <family val="2"/>
      <scheme val="minor"/>
    </font>
    <font>
      <b/>
      <i/>
      <sz val="11"/>
      <color theme="1"/>
      <name val="Calibri"/>
      <family val="2"/>
      <scheme val="minor"/>
    </font>
    <font>
      <i/>
      <sz val="11"/>
      <color theme="1"/>
      <name val="Calibri"/>
      <family val="2"/>
      <scheme val="minor"/>
    </font>
    <font>
      <sz val="11"/>
      <name val="Calibri"/>
      <family val="2"/>
      <scheme val="minor"/>
    </font>
    <font>
      <sz val="10"/>
      <color indexed="8"/>
      <name val="Arial"/>
      <family val="2"/>
    </font>
    <font>
      <sz val="11"/>
      <color indexed="8"/>
      <name val="Calibri"/>
      <family val="2"/>
    </font>
    <font>
      <sz val="10"/>
      <name val="Arial"/>
    </font>
  </fonts>
  <fills count="10">
    <fill>
      <patternFill patternType="none"/>
    </fill>
    <fill>
      <patternFill patternType="gray125"/>
    </fill>
    <fill>
      <patternFill patternType="solid">
        <fgColor theme="0" tint="-0.14999847407452621"/>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0"/>
        <bgColor indexed="64"/>
      </patternFill>
    </fill>
    <fill>
      <patternFill patternType="solid">
        <fgColor rgb="FFFFFF00"/>
        <bgColor indexed="64"/>
      </patternFill>
    </fill>
    <fill>
      <patternFill patternType="solid">
        <fgColor theme="9"/>
        <bgColor indexed="64"/>
      </patternFill>
    </fill>
  </fills>
  <borders count="16">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8">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164" fontId="1" fillId="0" borderId="0" applyFont="0" applyFill="0" applyBorder="0" applyAlignment="0" applyProtection="0"/>
    <xf numFmtId="9" fontId="12" fillId="0" borderId="0" applyFont="0" applyFill="0" applyBorder="0" applyAlignment="0" applyProtection="0"/>
    <xf numFmtId="0" fontId="13" fillId="0" borderId="0"/>
    <xf numFmtId="43" fontId="1" fillId="0" borderId="0" applyFont="0" applyFill="0" applyBorder="0" applyAlignment="0" applyProtection="0"/>
  </cellStyleXfs>
  <cellXfs count="212">
    <xf numFmtId="0" fontId="0" fillId="0" borderId="0" xfId="0"/>
    <xf numFmtId="0" fontId="0" fillId="2" borderId="1" xfId="0" applyFill="1" applyBorder="1" applyAlignment="1">
      <alignment vertical="top" wrapText="1"/>
    </xf>
    <xf numFmtId="0" fontId="2" fillId="0" borderId="2" xfId="0" applyFont="1" applyFill="1" applyBorder="1" applyAlignment="1">
      <alignment vertical="top"/>
    </xf>
    <xf numFmtId="14" fontId="2" fillId="0" borderId="2" xfId="0" applyNumberFormat="1" applyFont="1" applyFill="1" applyBorder="1" applyAlignment="1">
      <alignment horizontal="right" vertical="top"/>
    </xf>
    <xf numFmtId="4" fontId="2" fillId="0" borderId="2" xfId="0" applyNumberFormat="1" applyFont="1" applyFill="1" applyBorder="1" applyAlignment="1">
      <alignment horizontal="right" vertical="top"/>
    </xf>
    <xf numFmtId="4" fontId="2" fillId="0" borderId="3" xfId="0" applyNumberFormat="1" applyFont="1" applyFill="1" applyBorder="1" applyAlignment="1">
      <alignment horizontal="right" vertical="top"/>
    </xf>
    <xf numFmtId="0" fontId="2" fillId="0" borderId="2" xfId="3" applyFont="1" applyFill="1" applyBorder="1" applyAlignment="1">
      <alignment vertical="top"/>
    </xf>
    <xf numFmtId="14" fontId="2" fillId="0" borderId="2" xfId="3" applyNumberFormat="1" applyFont="1" applyFill="1" applyBorder="1" applyAlignment="1">
      <alignment horizontal="right" vertical="top"/>
    </xf>
    <xf numFmtId="4" fontId="2" fillId="0" borderId="2" xfId="3" applyNumberFormat="1" applyFont="1" applyFill="1" applyBorder="1" applyAlignment="1">
      <alignment horizontal="right" vertical="top"/>
    </xf>
    <xf numFmtId="0" fontId="4" fillId="0" borderId="2" xfId="3" applyFont="1" applyFill="1" applyBorder="1" applyAlignment="1">
      <alignment vertical="top"/>
    </xf>
    <xf numFmtId="14" fontId="4" fillId="0" borderId="2" xfId="3" applyNumberFormat="1" applyFont="1" applyFill="1" applyBorder="1" applyAlignment="1">
      <alignment horizontal="right" vertical="top"/>
    </xf>
    <xf numFmtId="4" fontId="4" fillId="0" borderId="2" xfId="3" applyNumberFormat="1" applyFont="1" applyFill="1" applyBorder="1" applyAlignment="1">
      <alignment horizontal="right" vertical="top"/>
    </xf>
    <xf numFmtId="165" fontId="0" fillId="2" borderId="1" xfId="1" applyFont="1" applyFill="1" applyBorder="1" applyAlignment="1">
      <alignment vertical="top" wrapText="1"/>
    </xf>
    <xf numFmtId="165" fontId="2" fillId="0" borderId="2" xfId="1" applyFont="1" applyFill="1" applyBorder="1" applyAlignment="1">
      <alignment horizontal="right" vertical="top"/>
    </xf>
    <xf numFmtId="165" fontId="4" fillId="0" borderId="2" xfId="1" applyFont="1" applyFill="1" applyBorder="1" applyAlignment="1">
      <alignment horizontal="right" vertical="top"/>
    </xf>
    <xf numFmtId="165" fontId="0" fillId="0" borderId="0" xfId="1" applyFont="1"/>
    <xf numFmtId="0" fontId="0" fillId="3" borderId="1" xfId="0" applyFill="1" applyBorder="1" applyAlignment="1">
      <alignment vertical="top" wrapText="1"/>
    </xf>
    <xf numFmtId="165" fontId="0" fillId="3" borderId="1" xfId="1" applyFont="1" applyFill="1" applyBorder="1" applyAlignment="1">
      <alignment vertical="top" wrapText="1"/>
    </xf>
    <xf numFmtId="0" fontId="0" fillId="4" borderId="1" xfId="0" applyFill="1" applyBorder="1" applyAlignment="1">
      <alignment vertical="top" wrapText="1"/>
    </xf>
    <xf numFmtId="165" fontId="0" fillId="4" borderId="1" xfId="1" applyFont="1" applyFill="1" applyBorder="1" applyAlignment="1">
      <alignment vertical="top" wrapText="1"/>
    </xf>
    <xf numFmtId="2" fontId="2" fillId="0" borderId="2" xfId="0" applyNumberFormat="1" applyFont="1" applyFill="1" applyBorder="1" applyAlignment="1">
      <alignment horizontal="center" vertical="center"/>
    </xf>
    <xf numFmtId="0" fontId="0" fillId="0" borderId="0" xfId="0" applyNumberFormat="1"/>
    <xf numFmtId="0" fontId="0" fillId="0" borderId="2" xfId="0" applyBorder="1"/>
    <xf numFmtId="2" fontId="2" fillId="0" borderId="2" xfId="3" applyNumberFormat="1" applyFont="1" applyFill="1" applyBorder="1" applyAlignment="1">
      <alignment horizontal="right" vertical="top"/>
    </xf>
    <xf numFmtId="10" fontId="2" fillId="0" borderId="2" xfId="3" applyNumberFormat="1" applyFont="1" applyFill="1" applyBorder="1" applyAlignment="1">
      <alignment horizontal="right" vertical="top"/>
    </xf>
    <xf numFmtId="14" fontId="2" fillId="0" borderId="2" xfId="1" applyNumberFormat="1" applyFont="1" applyFill="1" applyBorder="1" applyAlignment="1">
      <alignment horizontal="right" vertical="top"/>
    </xf>
    <xf numFmtId="10" fontId="2" fillId="0" borderId="2" xfId="1" applyNumberFormat="1" applyFont="1" applyFill="1" applyBorder="1" applyAlignment="1">
      <alignment horizontal="right" vertical="top"/>
    </xf>
    <xf numFmtId="0" fontId="0" fillId="0" borderId="0" xfId="0" applyFont="1"/>
    <xf numFmtId="0" fontId="0" fillId="4" borderId="0" xfId="0" applyFill="1" applyAlignment="1">
      <alignment horizontal="center" vertical="center"/>
    </xf>
    <xf numFmtId="0" fontId="0" fillId="0" borderId="0" xfId="0" applyAlignment="1">
      <alignment horizontal="center"/>
    </xf>
    <xf numFmtId="0" fontId="0" fillId="0" borderId="2" xfId="0" applyBorder="1" applyAlignment="1">
      <alignment horizontal="center" vertical="top"/>
    </xf>
    <xf numFmtId="0" fontId="0" fillId="4" borderId="2" xfId="0" applyFill="1" applyBorder="1" applyAlignment="1">
      <alignment vertical="top"/>
    </xf>
    <xf numFmtId="0" fontId="0" fillId="4" borderId="2" xfId="0" applyFill="1" applyBorder="1" applyAlignment="1">
      <alignment vertical="top" wrapText="1"/>
    </xf>
    <xf numFmtId="0" fontId="0" fillId="4" borderId="0" xfId="0" applyFill="1" applyAlignment="1">
      <alignment vertical="top"/>
    </xf>
    <xf numFmtId="164" fontId="5" fillId="6" borderId="2" xfId="4" applyFont="1" applyFill="1" applyBorder="1" applyAlignment="1">
      <alignment horizontal="center" vertical="center" wrapText="1"/>
    </xf>
    <xf numFmtId="0" fontId="0" fillId="0" borderId="2" xfId="0" applyBorder="1" applyAlignment="1">
      <alignment horizontal="center"/>
    </xf>
    <xf numFmtId="14" fontId="2" fillId="0" borderId="2" xfId="3" applyNumberFormat="1" applyFont="1" applyFill="1" applyBorder="1" applyAlignment="1">
      <alignment vertical="top"/>
    </xf>
    <xf numFmtId="2" fontId="0" fillId="0" borderId="0" xfId="0" applyNumberFormat="1"/>
    <xf numFmtId="2" fontId="2" fillId="0" borderId="2" xfId="3" applyNumberFormat="1" applyFont="1" applyFill="1" applyBorder="1" applyAlignment="1">
      <alignment horizontal="center" vertical="top"/>
    </xf>
    <xf numFmtId="10" fontId="2" fillId="0" borderId="2" xfId="3" applyNumberFormat="1" applyFont="1" applyFill="1" applyBorder="1" applyAlignment="1">
      <alignment horizontal="center" vertical="top"/>
    </xf>
    <xf numFmtId="10" fontId="0" fillId="0" borderId="2" xfId="0" applyNumberFormat="1" applyBorder="1" applyAlignment="1">
      <alignment horizontal="center"/>
    </xf>
    <xf numFmtId="2" fontId="0" fillId="4" borderId="1" xfId="0" applyNumberFormat="1" applyFill="1" applyBorder="1" applyAlignment="1">
      <alignment horizontal="center" vertical="top" wrapText="1"/>
    </xf>
    <xf numFmtId="2" fontId="0" fillId="4" borderId="5" xfId="0" applyNumberFormat="1" applyFill="1" applyBorder="1" applyAlignment="1">
      <alignment horizontal="center" vertical="top" wrapText="1"/>
    </xf>
    <xf numFmtId="164" fontId="1" fillId="4" borderId="1" xfId="4" applyFont="1" applyFill="1" applyBorder="1" applyAlignment="1">
      <alignment horizontal="center" vertical="center" wrapText="1"/>
    </xf>
    <xf numFmtId="2" fontId="2" fillId="0" borderId="2" xfId="0" applyNumberFormat="1" applyFont="1" applyFill="1" applyBorder="1" applyAlignment="1">
      <alignment horizontal="right" vertical="top"/>
    </xf>
    <xf numFmtId="10" fontId="2" fillId="0" borderId="2" xfId="0" applyNumberFormat="1" applyFont="1" applyFill="1" applyBorder="1" applyAlignment="1">
      <alignment horizontal="right" vertical="top"/>
    </xf>
    <xf numFmtId="9" fontId="5" fillId="6" borderId="2" xfId="2" applyFont="1" applyFill="1" applyBorder="1" applyAlignment="1">
      <alignment horizontal="center" vertical="center" wrapText="1"/>
    </xf>
    <xf numFmtId="9" fontId="1" fillId="0" borderId="2" xfId="2" applyFont="1" applyBorder="1"/>
    <xf numFmtId="0" fontId="0" fillId="6" borderId="0" xfId="0" applyFill="1"/>
    <xf numFmtId="0" fontId="2" fillId="0" borderId="6" xfId="0" applyFont="1" applyFill="1" applyBorder="1" applyAlignment="1">
      <alignment vertical="top"/>
    </xf>
    <xf numFmtId="14" fontId="2" fillId="0" borderId="6" xfId="0" applyNumberFormat="1" applyFont="1" applyFill="1" applyBorder="1" applyAlignment="1">
      <alignment horizontal="right" vertical="top"/>
    </xf>
    <xf numFmtId="2" fontId="2" fillId="0" borderId="6" xfId="0" applyNumberFormat="1" applyFont="1" applyFill="1" applyBorder="1" applyAlignment="1">
      <alignment horizontal="right" vertical="top"/>
    </xf>
    <xf numFmtId="10" fontId="2" fillId="0" borderId="6" xfId="0" applyNumberFormat="1" applyFont="1" applyFill="1" applyBorder="1" applyAlignment="1">
      <alignment horizontal="right" vertical="top"/>
    </xf>
    <xf numFmtId="0" fontId="0" fillId="0" borderId="6" xfId="0" applyBorder="1"/>
    <xf numFmtId="9" fontId="1" fillId="0" borderId="6" xfId="2" applyFont="1" applyBorder="1"/>
    <xf numFmtId="0" fontId="0" fillId="6" borderId="2" xfId="0" applyFill="1" applyBorder="1" applyAlignment="1">
      <alignment vertical="top"/>
    </xf>
    <xf numFmtId="0" fontId="0" fillId="6" borderId="2" xfId="0" applyFill="1" applyBorder="1" applyAlignment="1">
      <alignment vertical="top" wrapText="1"/>
    </xf>
    <xf numFmtId="165" fontId="0" fillId="6" borderId="2" xfId="1" applyFont="1" applyFill="1" applyBorder="1" applyAlignment="1">
      <alignment vertical="top" wrapText="1"/>
    </xf>
    <xf numFmtId="0" fontId="5" fillId="0" borderId="2" xfId="0" applyFont="1" applyFill="1" applyBorder="1" applyAlignment="1">
      <alignment horizontal="center" vertical="center"/>
    </xf>
    <xf numFmtId="166" fontId="6" fillId="5" borderId="2" xfId="0" applyNumberFormat="1" applyFont="1" applyFill="1" applyBorder="1" applyAlignment="1">
      <alignment horizontal="center" vertical="center" wrapText="1"/>
    </xf>
    <xf numFmtId="0" fontId="0" fillId="0" borderId="0" xfId="0" applyAlignment="1">
      <alignment wrapText="1"/>
    </xf>
    <xf numFmtId="0" fontId="5" fillId="7" borderId="2" xfId="0" applyFont="1" applyFill="1" applyBorder="1" applyAlignment="1">
      <alignment horizontal="center" vertical="center"/>
    </xf>
    <xf numFmtId="164" fontId="0" fillId="7" borderId="2" xfId="4" applyFont="1" applyFill="1" applyBorder="1" applyAlignment="1">
      <alignment horizontal="left" vertical="center"/>
    </xf>
    <xf numFmtId="166" fontId="0" fillId="7" borderId="2" xfId="4" applyNumberFormat="1" applyFont="1" applyFill="1" applyBorder="1" applyAlignment="1">
      <alignment horizontal="center" vertical="center"/>
    </xf>
    <xf numFmtId="4" fontId="0" fillId="7" borderId="0" xfId="0" applyNumberFormat="1" applyFill="1"/>
    <xf numFmtId="10" fontId="0" fillId="0" borderId="5" xfId="0" applyNumberFormat="1" applyFill="1" applyBorder="1" applyAlignment="1">
      <alignment horizontal="center"/>
    </xf>
    <xf numFmtId="0" fontId="5" fillId="4" borderId="0" xfId="0" applyFont="1" applyFill="1" applyAlignment="1">
      <alignment horizontal="center" vertical="top"/>
    </xf>
    <xf numFmtId="0" fontId="5" fillId="4" borderId="1" xfId="0" applyFont="1" applyFill="1" applyBorder="1" applyAlignment="1">
      <alignment vertical="top" wrapText="1"/>
    </xf>
    <xf numFmtId="165" fontId="5" fillId="4" borderId="1" xfId="1" applyFont="1" applyFill="1" applyBorder="1" applyAlignment="1">
      <alignment vertical="top" wrapText="1"/>
    </xf>
    <xf numFmtId="0" fontId="5" fillId="0" borderId="0" xfId="0" applyFont="1"/>
    <xf numFmtId="10" fontId="0" fillId="0" borderId="0" xfId="0" applyNumberFormat="1"/>
    <xf numFmtId="0" fontId="0" fillId="0" borderId="0" xfId="0" applyBorder="1"/>
    <xf numFmtId="10" fontId="2" fillId="7" borderId="2" xfId="1" applyNumberFormat="1" applyFont="1" applyFill="1" applyBorder="1" applyAlignment="1">
      <alignment horizontal="right" vertical="top"/>
    </xf>
    <xf numFmtId="9" fontId="0" fillId="0" borderId="2" xfId="2" applyFont="1" applyBorder="1"/>
    <xf numFmtId="164" fontId="0" fillId="7" borderId="8" xfId="4" applyFont="1" applyFill="1" applyBorder="1" applyAlignment="1">
      <alignment horizontal="center" vertical="center"/>
    </xf>
    <xf numFmtId="0" fontId="0" fillId="7" borderId="8" xfId="0" applyFill="1" applyBorder="1" applyAlignment="1">
      <alignment horizontal="center" vertical="center" wrapText="1"/>
    </xf>
    <xf numFmtId="164" fontId="0" fillId="0" borderId="2" xfId="4" applyFont="1" applyFill="1" applyBorder="1" applyAlignment="1">
      <alignment horizontal="left" vertical="center"/>
    </xf>
    <xf numFmtId="0" fontId="0" fillId="0" borderId="8" xfId="0" applyFill="1" applyBorder="1" applyAlignment="1">
      <alignment horizontal="center" vertical="center" wrapText="1"/>
    </xf>
    <xf numFmtId="166" fontId="0" fillId="0" borderId="2" xfId="4" applyNumberFormat="1" applyFont="1" applyFill="1" applyBorder="1" applyAlignment="1">
      <alignment horizontal="center" vertical="center"/>
    </xf>
    <xf numFmtId="0" fontId="0" fillId="0" borderId="0" xfId="0" applyFill="1"/>
    <xf numFmtId="0" fontId="7" fillId="3" borderId="2" xfId="0" applyFont="1" applyFill="1" applyBorder="1" applyAlignment="1">
      <alignment horizontal="center" vertical="center" wrapText="1"/>
    </xf>
    <xf numFmtId="0" fontId="7" fillId="3" borderId="8" xfId="0" applyFont="1" applyFill="1" applyBorder="1" applyAlignment="1">
      <alignment horizontal="center" vertical="center" wrapText="1"/>
    </xf>
    <xf numFmtId="164" fontId="7" fillId="3" borderId="2" xfId="4" applyFont="1" applyFill="1" applyBorder="1" applyAlignment="1">
      <alignment horizontal="center" vertical="center" wrapText="1"/>
    </xf>
    <xf numFmtId="0" fontId="5" fillId="0" borderId="0" xfId="0" applyFont="1" applyAlignment="1">
      <alignment horizontal="center" vertical="center"/>
    </xf>
    <xf numFmtId="0" fontId="5" fillId="3" borderId="2" xfId="0" applyFont="1" applyFill="1" applyBorder="1" applyAlignment="1">
      <alignment horizontal="center" vertical="center"/>
    </xf>
    <xf numFmtId="0" fontId="0" fillId="0" borderId="2" xfId="0" applyNumberFormat="1" applyBorder="1" applyAlignment="1">
      <alignment horizontal="center" vertical="center"/>
    </xf>
    <xf numFmtId="0" fontId="0" fillId="0" borderId="2" xfId="0" applyBorder="1" applyAlignment="1">
      <alignment horizontal="center" vertical="center"/>
    </xf>
    <xf numFmtId="0" fontId="0" fillId="0" borderId="0" xfId="0" applyAlignment="1">
      <alignment horizontal="center" vertical="center"/>
    </xf>
    <xf numFmtId="14" fontId="2" fillId="0" borderId="2" xfId="3" applyNumberFormat="1" applyFont="1" applyFill="1" applyBorder="1" applyAlignment="1">
      <alignment horizontal="center" vertical="center"/>
    </xf>
    <xf numFmtId="0" fontId="2" fillId="0" borderId="2" xfId="0" applyFont="1" applyFill="1" applyBorder="1" applyAlignment="1">
      <alignment horizontal="center" vertical="center"/>
    </xf>
    <xf numFmtId="14" fontId="2" fillId="0" borderId="2" xfId="0" applyNumberFormat="1" applyFont="1" applyFill="1" applyBorder="1" applyAlignment="1">
      <alignment horizontal="center" vertical="center"/>
    </xf>
    <xf numFmtId="9" fontId="2" fillId="0" borderId="2" xfId="0" applyNumberFormat="1" applyFont="1" applyFill="1" applyBorder="1" applyAlignment="1">
      <alignment horizontal="center" vertical="center"/>
    </xf>
    <xf numFmtId="9" fontId="2" fillId="0" borderId="2" xfId="2" applyFont="1" applyFill="1" applyBorder="1" applyAlignment="1">
      <alignment horizontal="center" vertical="center"/>
    </xf>
    <xf numFmtId="166" fontId="2" fillId="0" borderId="2" xfId="0" applyNumberFormat="1" applyFont="1" applyFill="1" applyBorder="1" applyAlignment="1">
      <alignment horizontal="center" vertical="center"/>
    </xf>
    <xf numFmtId="9" fontId="0" fillId="0" borderId="0" xfId="2" applyFont="1" applyAlignment="1">
      <alignment horizontal="center" vertical="center"/>
    </xf>
    <xf numFmtId="0" fontId="0" fillId="4" borderId="1" xfId="0" applyFill="1" applyBorder="1" applyAlignment="1">
      <alignment horizontal="center" vertical="center" wrapText="1"/>
    </xf>
    <xf numFmtId="165" fontId="0" fillId="4" borderId="1" xfId="1" applyFont="1" applyFill="1" applyBorder="1" applyAlignment="1">
      <alignment horizontal="center" vertical="center" wrapText="1"/>
    </xf>
    <xf numFmtId="0" fontId="0" fillId="4" borderId="1" xfId="1" applyNumberFormat="1" applyFont="1" applyFill="1" applyBorder="1" applyAlignment="1">
      <alignment horizontal="center" vertical="center" wrapText="1"/>
    </xf>
    <xf numFmtId="0" fontId="0" fillId="4" borderId="2" xfId="0" applyFont="1" applyFill="1" applyBorder="1" applyAlignment="1">
      <alignment horizontal="center" vertical="center" wrapText="1"/>
    </xf>
    <xf numFmtId="166" fontId="2" fillId="0" borderId="2" xfId="1" applyNumberFormat="1" applyFont="1" applyFill="1" applyBorder="1" applyAlignment="1">
      <alignment horizontal="center" vertical="center"/>
    </xf>
    <xf numFmtId="166" fontId="2" fillId="0" borderId="2" xfId="1" applyNumberFormat="1" applyFont="1" applyFill="1" applyBorder="1" applyAlignment="1">
      <alignment horizontal="right" vertical="top"/>
    </xf>
    <xf numFmtId="166" fontId="2" fillId="0" borderId="2" xfId="3" applyNumberFormat="1" applyFont="1" applyFill="1" applyBorder="1" applyAlignment="1">
      <alignment horizontal="right" vertical="top"/>
    </xf>
    <xf numFmtId="166" fontId="0" fillId="0" borderId="0" xfId="0" applyNumberFormat="1"/>
    <xf numFmtId="166" fontId="2" fillId="0" borderId="2" xfId="4" applyNumberFormat="1" applyFont="1" applyFill="1" applyBorder="1" applyAlignment="1">
      <alignment horizontal="right" vertical="top"/>
    </xf>
    <xf numFmtId="166" fontId="0" fillId="0" borderId="2" xfId="0" applyNumberFormat="1" applyFont="1" applyBorder="1"/>
    <xf numFmtId="166" fontId="0" fillId="0" borderId="2" xfId="0" applyNumberFormat="1" applyBorder="1"/>
    <xf numFmtId="0" fontId="7" fillId="0" borderId="2" xfId="0" applyFont="1" applyFill="1" applyBorder="1" applyAlignment="1">
      <alignment horizontal="center" vertical="center"/>
    </xf>
    <xf numFmtId="0" fontId="10" fillId="0" borderId="0" xfId="0" applyFont="1"/>
    <xf numFmtId="0" fontId="0" fillId="0" borderId="10" xfId="0" applyBorder="1" applyAlignment="1"/>
    <xf numFmtId="0" fontId="0" fillId="0" borderId="11" xfId="0" applyBorder="1" applyAlignment="1"/>
    <xf numFmtId="0" fontId="0" fillId="0" borderId="12" xfId="0" applyBorder="1" applyAlignment="1"/>
    <xf numFmtId="0" fontId="0" fillId="0" borderId="13" xfId="0" applyBorder="1" applyAlignment="1"/>
    <xf numFmtId="165" fontId="5" fillId="0" borderId="2" xfId="0" applyNumberFormat="1" applyFont="1" applyBorder="1"/>
    <xf numFmtId="0" fontId="5" fillId="0" borderId="2" xfId="0" applyFont="1" applyBorder="1"/>
    <xf numFmtId="166" fontId="5" fillId="0" borderId="2" xfId="0" applyNumberFormat="1" applyFont="1" applyBorder="1"/>
    <xf numFmtId="166" fontId="5" fillId="0" borderId="2" xfId="0" applyNumberFormat="1" applyFont="1" applyFill="1" applyBorder="1"/>
    <xf numFmtId="166" fontId="2" fillId="0" borderId="6" xfId="1" applyNumberFormat="1" applyFont="1" applyFill="1" applyBorder="1" applyAlignment="1">
      <alignment horizontal="right" vertical="top"/>
    </xf>
    <xf numFmtId="166" fontId="0" fillId="0" borderId="6" xfId="0" applyNumberFormat="1" applyBorder="1"/>
    <xf numFmtId="0" fontId="2" fillId="8" borderId="2" xfId="0" applyFont="1" applyFill="1" applyBorder="1" applyAlignment="1">
      <alignment vertical="top"/>
    </xf>
    <xf numFmtId="14" fontId="2" fillId="8" borderId="2" xfId="0" applyNumberFormat="1" applyFont="1" applyFill="1" applyBorder="1" applyAlignment="1">
      <alignment horizontal="right" vertical="top"/>
    </xf>
    <xf numFmtId="2" fontId="2" fillId="8" borderId="2" xfId="0" applyNumberFormat="1" applyFont="1" applyFill="1" applyBorder="1" applyAlignment="1">
      <alignment horizontal="right" vertical="top"/>
    </xf>
    <xf numFmtId="10" fontId="2" fillId="8" borderId="2" xfId="0" applyNumberFormat="1" applyFont="1" applyFill="1" applyBorder="1" applyAlignment="1">
      <alignment horizontal="right" vertical="top"/>
    </xf>
    <xf numFmtId="166" fontId="2" fillId="8" borderId="2" xfId="1" applyNumberFormat="1" applyFont="1" applyFill="1" applyBorder="1" applyAlignment="1">
      <alignment horizontal="right" vertical="top"/>
    </xf>
    <xf numFmtId="166" fontId="0" fillId="8" borderId="2" xfId="0" applyNumberFormat="1" applyFill="1" applyBorder="1"/>
    <xf numFmtId="9" fontId="1" fillId="8" borderId="2" xfId="2" applyFont="1" applyFill="1" applyBorder="1"/>
    <xf numFmtId="0" fontId="0" fillId="8" borderId="2" xfId="0" applyFill="1" applyBorder="1"/>
    <xf numFmtId="0" fontId="2" fillId="0" borderId="2" xfId="0" applyNumberFormat="1" applyFont="1" applyFill="1" applyBorder="1" applyAlignment="1">
      <alignment horizontal="center" vertical="center"/>
    </xf>
    <xf numFmtId="0" fontId="0" fillId="0" borderId="0" xfId="0" applyNumberFormat="1" applyFill="1" applyAlignment="1">
      <alignment horizontal="center" vertical="center"/>
    </xf>
    <xf numFmtId="10" fontId="0" fillId="7" borderId="2" xfId="2" applyNumberFormat="1" applyFont="1" applyFill="1" applyBorder="1" applyAlignment="1">
      <alignment horizontal="center" vertical="center"/>
    </xf>
    <xf numFmtId="166" fontId="5" fillId="0" borderId="2" xfId="0" applyNumberFormat="1" applyFont="1" applyBorder="1" applyAlignment="1">
      <alignment horizontal="center" vertical="center"/>
    </xf>
    <xf numFmtId="9" fontId="5" fillId="0" borderId="2" xfId="2" applyFont="1" applyBorder="1" applyAlignment="1">
      <alignment horizontal="center" vertical="center"/>
    </xf>
    <xf numFmtId="10" fontId="2" fillId="0" borderId="2" xfId="2" applyNumberFormat="1" applyFont="1" applyFill="1" applyBorder="1" applyAlignment="1">
      <alignment horizontal="center" vertical="center"/>
    </xf>
    <xf numFmtId="165" fontId="2" fillId="8" borderId="2" xfId="1" applyFont="1" applyFill="1" applyBorder="1" applyAlignment="1">
      <alignment horizontal="right" vertical="top"/>
    </xf>
    <xf numFmtId="4" fontId="2" fillId="8" borderId="2" xfId="0" applyNumberFormat="1" applyFont="1" applyFill="1" applyBorder="1" applyAlignment="1">
      <alignment horizontal="right" vertical="top"/>
    </xf>
    <xf numFmtId="4" fontId="2" fillId="8" borderId="3" xfId="0" applyNumberFormat="1" applyFont="1" applyFill="1" applyBorder="1" applyAlignment="1">
      <alignment horizontal="right" vertical="top"/>
    </xf>
    <xf numFmtId="0" fontId="0" fillId="8" borderId="0" xfId="0" applyFill="1"/>
    <xf numFmtId="165" fontId="0" fillId="4" borderId="2" xfId="1" applyFont="1" applyFill="1" applyBorder="1" applyAlignment="1">
      <alignment vertical="top" wrapText="1"/>
    </xf>
    <xf numFmtId="10" fontId="0" fillId="4" borderId="2" xfId="1" applyNumberFormat="1" applyFont="1" applyFill="1" applyBorder="1" applyAlignment="1">
      <alignment vertical="top" wrapText="1"/>
    </xf>
    <xf numFmtId="10" fontId="2" fillId="0" borderId="2" xfId="1" applyNumberFormat="1" applyFont="1" applyFill="1" applyBorder="1" applyAlignment="1">
      <alignment horizontal="center" vertical="center"/>
    </xf>
    <xf numFmtId="0" fontId="5" fillId="3" borderId="2" xfId="0" applyFont="1" applyFill="1" applyBorder="1" applyAlignment="1">
      <alignment horizontal="center" vertical="center" wrapText="1"/>
    </xf>
    <xf numFmtId="9" fontId="5" fillId="3" borderId="2" xfId="2" applyFont="1" applyFill="1" applyBorder="1" applyAlignment="1">
      <alignment horizontal="center" vertical="center" wrapText="1"/>
    </xf>
    <xf numFmtId="165" fontId="5" fillId="3" borderId="2" xfId="1" applyFont="1" applyFill="1" applyBorder="1" applyAlignment="1">
      <alignment horizontal="center" vertical="center" wrapText="1"/>
    </xf>
    <xf numFmtId="0" fontId="0" fillId="4" borderId="2" xfId="0" applyFill="1" applyBorder="1" applyAlignment="1">
      <alignment horizontal="center" vertical="center" wrapText="1"/>
    </xf>
    <xf numFmtId="2" fontId="2" fillId="0" borderId="2" xfId="3" applyNumberFormat="1" applyFont="1" applyFill="1" applyBorder="1" applyAlignment="1">
      <alignment horizontal="center" vertical="center"/>
    </xf>
    <xf numFmtId="166" fontId="2" fillId="0" borderId="2" xfId="0" applyNumberFormat="1" applyFont="1" applyFill="1" applyBorder="1" applyAlignment="1">
      <alignment horizontal="right" vertical="top"/>
    </xf>
    <xf numFmtId="166" fontId="4" fillId="0" borderId="2" xfId="4" applyNumberFormat="1" applyFont="1" applyFill="1" applyBorder="1" applyAlignment="1">
      <alignment horizontal="right" vertical="top"/>
    </xf>
    <xf numFmtId="165" fontId="0" fillId="4" borderId="2" xfId="1" applyFont="1" applyFill="1" applyBorder="1" applyAlignment="1">
      <alignment horizontal="center" vertical="center" wrapText="1"/>
    </xf>
    <xf numFmtId="0" fontId="2" fillId="0" borderId="1" xfId="3" applyFont="1" applyFill="1" applyBorder="1" applyAlignment="1">
      <alignment vertical="top"/>
    </xf>
    <xf numFmtId="14" fontId="2" fillId="0" borderId="1" xfId="3" applyNumberFormat="1" applyFont="1" applyFill="1" applyBorder="1" applyAlignment="1">
      <alignment horizontal="right" vertical="top"/>
    </xf>
    <xf numFmtId="4" fontId="2" fillId="0" borderId="1" xfId="3" applyNumberFormat="1" applyFont="1" applyFill="1" applyBorder="1" applyAlignment="1">
      <alignment horizontal="right" vertical="top"/>
    </xf>
    <xf numFmtId="165" fontId="2" fillId="0" borderId="1" xfId="1" applyFont="1" applyFill="1" applyBorder="1" applyAlignment="1">
      <alignment horizontal="right" vertical="top"/>
    </xf>
    <xf numFmtId="10" fontId="2" fillId="0" borderId="1" xfId="3" applyNumberFormat="1" applyFont="1" applyFill="1" applyBorder="1" applyAlignment="1">
      <alignment horizontal="right" vertical="top"/>
    </xf>
    <xf numFmtId="4" fontId="2" fillId="0" borderId="1" xfId="0" applyNumberFormat="1" applyFont="1" applyFill="1" applyBorder="1" applyAlignment="1">
      <alignment horizontal="right" vertical="top"/>
    </xf>
    <xf numFmtId="166" fontId="2" fillId="0" borderId="1" xfId="1" applyNumberFormat="1" applyFont="1" applyFill="1" applyBorder="1" applyAlignment="1">
      <alignment horizontal="right" vertical="top"/>
    </xf>
    <xf numFmtId="10" fontId="2" fillId="7" borderId="1" xfId="1" applyNumberFormat="1" applyFont="1" applyFill="1" applyBorder="1" applyAlignment="1">
      <alignment horizontal="right" vertical="top"/>
    </xf>
    <xf numFmtId="166" fontId="0" fillId="0" borderId="1" xfId="0" applyNumberFormat="1" applyFont="1" applyBorder="1"/>
    <xf numFmtId="9" fontId="0" fillId="0" borderId="1" xfId="2" applyFont="1" applyBorder="1"/>
    <xf numFmtId="166" fontId="4" fillId="0" borderId="2" xfId="1" applyNumberFormat="1" applyFont="1" applyFill="1" applyBorder="1" applyAlignment="1">
      <alignment horizontal="right" vertical="top"/>
    </xf>
    <xf numFmtId="10" fontId="5" fillId="0" borderId="2" xfId="0" applyNumberFormat="1" applyFont="1" applyBorder="1" applyAlignment="1">
      <alignment horizontal="center" vertical="center"/>
    </xf>
    <xf numFmtId="9" fontId="0" fillId="0" borderId="0" xfId="0" applyNumberFormat="1"/>
    <xf numFmtId="0" fontId="0" fillId="0" borderId="14" xfId="0" applyFont="1" applyBorder="1" applyAlignment="1"/>
    <xf numFmtId="0" fontId="0" fillId="0" borderId="15" xfId="0" applyFont="1" applyBorder="1" applyAlignment="1"/>
    <xf numFmtId="166" fontId="7" fillId="7" borderId="2" xfId="0" applyNumberFormat="1" applyFont="1" applyFill="1" applyBorder="1" applyAlignment="1">
      <alignment horizontal="center" vertical="center" wrapText="1"/>
    </xf>
    <xf numFmtId="49" fontId="11" fillId="8" borderId="0" xfId="0" applyNumberFormat="1" applyFont="1" applyFill="1"/>
    <xf numFmtId="165" fontId="2" fillId="0" borderId="2" xfId="1" applyFont="1" applyFill="1" applyBorder="1" applyAlignment="1">
      <alignment horizontal="center" vertical="center"/>
    </xf>
    <xf numFmtId="165" fontId="5" fillId="0" borderId="2" xfId="1" applyFont="1" applyBorder="1" applyAlignment="1">
      <alignment horizontal="center" vertical="center"/>
    </xf>
    <xf numFmtId="165" fontId="0" fillId="0" borderId="0" xfId="1" applyFont="1" applyAlignment="1">
      <alignment horizontal="center" vertical="center"/>
    </xf>
    <xf numFmtId="14" fontId="11" fillId="0" borderId="0" xfId="0" applyNumberFormat="1" applyFont="1"/>
    <xf numFmtId="14" fontId="0" fillId="0" borderId="0" xfId="0" applyNumberFormat="1"/>
    <xf numFmtId="49" fontId="11" fillId="0" borderId="0" xfId="0" applyNumberFormat="1" applyFont="1"/>
    <xf numFmtId="167" fontId="11" fillId="0" borderId="0" xfId="0" applyNumberFormat="1" applyFont="1"/>
    <xf numFmtId="168" fontId="11" fillId="0" borderId="0" xfId="0" applyNumberFormat="1" applyFont="1"/>
    <xf numFmtId="49" fontId="0" fillId="0" borderId="0" xfId="0" applyNumberFormat="1"/>
    <xf numFmtId="167" fontId="0" fillId="0" borderId="0" xfId="0" applyNumberFormat="1"/>
    <xf numFmtId="168" fontId="0" fillId="0" borderId="0" xfId="0" applyNumberFormat="1"/>
    <xf numFmtId="9" fontId="0" fillId="0" borderId="0" xfId="5" applyFont="1"/>
    <xf numFmtId="14" fontId="13" fillId="0" borderId="0" xfId="6" applyNumberFormat="1"/>
    <xf numFmtId="1" fontId="13" fillId="0" borderId="0" xfId="6" applyNumberFormat="1"/>
    <xf numFmtId="167" fontId="13" fillId="0" borderId="0" xfId="6" applyNumberFormat="1"/>
    <xf numFmtId="168" fontId="13" fillId="0" borderId="0" xfId="6" applyNumberFormat="1"/>
    <xf numFmtId="0" fontId="13" fillId="0" borderId="0" xfId="6"/>
    <xf numFmtId="9" fontId="0" fillId="8" borderId="0" xfId="2" applyFont="1" applyFill="1" applyAlignment="1">
      <alignment horizontal="center" vertical="center"/>
    </xf>
    <xf numFmtId="9" fontId="5" fillId="8" borderId="2" xfId="2" applyFont="1" applyFill="1" applyBorder="1" applyAlignment="1">
      <alignment horizontal="center" vertical="center" wrapText="1"/>
    </xf>
    <xf numFmtId="165" fontId="5" fillId="8" borderId="2" xfId="1" applyFont="1" applyFill="1" applyBorder="1" applyAlignment="1">
      <alignment horizontal="center" vertical="center" wrapText="1"/>
    </xf>
    <xf numFmtId="9" fontId="0" fillId="9" borderId="0" xfId="2" applyFont="1" applyFill="1" applyAlignment="1">
      <alignment horizontal="center" vertical="center"/>
    </xf>
    <xf numFmtId="165" fontId="0" fillId="9" borderId="0" xfId="1" applyFont="1" applyFill="1" applyAlignment="1">
      <alignment horizontal="center" vertical="center"/>
    </xf>
    <xf numFmtId="14" fontId="0" fillId="9" borderId="0" xfId="1" applyNumberFormat="1" applyFont="1" applyFill="1" applyAlignment="1">
      <alignment horizontal="center" vertical="center"/>
    </xf>
    <xf numFmtId="9" fontId="5" fillId="9" borderId="2" xfId="2" applyFont="1" applyFill="1" applyBorder="1" applyAlignment="1">
      <alignment horizontal="center" vertical="center" wrapText="1"/>
    </xf>
    <xf numFmtId="165" fontId="5" fillId="9" borderId="2" xfId="1" applyFont="1" applyFill="1" applyBorder="1" applyAlignment="1">
      <alignment horizontal="center" vertical="center" wrapText="1"/>
    </xf>
    <xf numFmtId="1" fontId="13" fillId="0" borderId="2" xfId="6" applyNumberFormat="1" applyBorder="1"/>
    <xf numFmtId="165" fontId="0" fillId="8" borderId="0" xfId="1" applyFont="1" applyFill="1" applyAlignment="1">
      <alignment horizontal="center" vertical="center"/>
    </xf>
    <xf numFmtId="14" fontId="0" fillId="8" borderId="0" xfId="1" applyNumberFormat="1" applyFont="1" applyFill="1" applyAlignment="1">
      <alignment horizontal="center" vertical="center"/>
    </xf>
    <xf numFmtId="10" fontId="2" fillId="0" borderId="0" xfId="2" applyNumberFormat="1" applyFont="1" applyFill="1" applyBorder="1" applyAlignment="1">
      <alignment horizontal="center" vertical="center"/>
    </xf>
    <xf numFmtId="0" fontId="0" fillId="4" borderId="2" xfId="0" applyFill="1" applyBorder="1" applyAlignment="1">
      <alignment horizontal="center" vertical="top" wrapText="1"/>
    </xf>
    <xf numFmtId="0" fontId="5" fillId="4" borderId="1" xfId="0" applyFont="1" applyFill="1" applyBorder="1" applyAlignment="1">
      <alignment horizontal="center" vertical="top" wrapText="1"/>
    </xf>
    <xf numFmtId="166" fontId="5" fillId="0" borderId="2" xfId="0" applyNumberFormat="1" applyFont="1" applyBorder="1"/>
    <xf numFmtId="0" fontId="5" fillId="0" borderId="2" xfId="0" applyFont="1" applyBorder="1" applyAlignment="1">
      <alignment horizontal="center"/>
    </xf>
    <xf numFmtId="0" fontId="0" fillId="0" borderId="2" xfId="0" applyBorder="1" applyAlignment="1">
      <alignment horizontal="center" vertical="center"/>
    </xf>
    <xf numFmtId="166" fontId="5" fillId="0" borderId="7" xfId="0" applyNumberFormat="1" applyFont="1" applyBorder="1" applyAlignment="1">
      <alignment horizontal="center"/>
    </xf>
    <xf numFmtId="166" fontId="5" fillId="0" borderId="9" xfId="0" applyNumberFormat="1" applyFont="1" applyBorder="1" applyAlignment="1">
      <alignment horizontal="center"/>
    </xf>
    <xf numFmtId="166" fontId="5" fillId="0" borderId="8" xfId="0" applyNumberFormat="1" applyFont="1" applyBorder="1" applyAlignment="1">
      <alignment horizontal="center"/>
    </xf>
    <xf numFmtId="166" fontId="5" fillId="0" borderId="2" xfId="0" applyNumberFormat="1" applyFont="1" applyBorder="1" applyAlignment="1">
      <alignment horizontal="center"/>
    </xf>
    <xf numFmtId="0" fontId="6" fillId="5" borderId="4" xfId="0" applyFont="1" applyFill="1" applyBorder="1" applyAlignment="1">
      <alignment horizontal="center" vertical="center" wrapText="1"/>
    </xf>
    <xf numFmtId="0" fontId="7" fillId="7" borderId="7" xfId="0" applyFont="1" applyFill="1" applyBorder="1" applyAlignment="1">
      <alignment horizontal="center" vertical="center" wrapText="1"/>
    </xf>
    <xf numFmtId="0" fontId="7" fillId="7" borderId="8" xfId="0" applyFont="1" applyFill="1" applyBorder="1" applyAlignment="1">
      <alignment horizontal="center" vertical="center" wrapText="1"/>
    </xf>
    <xf numFmtId="0" fontId="6" fillId="5" borderId="7" xfId="0" applyFont="1" applyFill="1" applyBorder="1" applyAlignment="1">
      <alignment horizontal="left" vertical="center" wrapText="1"/>
    </xf>
    <xf numFmtId="0" fontId="6" fillId="5" borderId="8" xfId="0" applyFont="1" applyFill="1" applyBorder="1" applyAlignment="1">
      <alignment horizontal="left" vertical="center" wrapText="1"/>
    </xf>
    <xf numFmtId="0" fontId="8" fillId="0" borderId="2" xfId="0" applyFont="1" applyBorder="1" applyAlignment="1">
      <alignment horizontal="left" vertical="center"/>
    </xf>
    <xf numFmtId="0" fontId="9" fillId="0" borderId="2" xfId="0" applyFont="1" applyFill="1" applyBorder="1" applyAlignment="1">
      <alignment horizontal="left" vertical="center" wrapText="1"/>
    </xf>
    <xf numFmtId="0" fontId="9" fillId="0" borderId="7" xfId="0" applyFont="1" applyFill="1" applyBorder="1" applyAlignment="1">
      <alignment horizontal="left" vertical="center" wrapText="1"/>
    </xf>
    <xf numFmtId="0" fontId="9" fillId="0" borderId="9" xfId="0" applyFont="1" applyFill="1" applyBorder="1" applyAlignment="1">
      <alignment horizontal="left" vertical="center" wrapText="1"/>
    </xf>
    <xf numFmtId="0" fontId="9" fillId="0" borderId="8" xfId="0" applyFont="1" applyFill="1" applyBorder="1" applyAlignment="1">
      <alignment horizontal="left" vertical="center" wrapText="1"/>
    </xf>
  </cellXfs>
  <cellStyles count="8">
    <cellStyle name="Comma" xfId="1" builtinId="3"/>
    <cellStyle name="Comma 2" xfId="7" xr:uid="{0AF6EBBA-A695-4F7F-8694-45E2E8081809}"/>
    <cellStyle name="Currency" xfId="4" builtinId="4"/>
    <cellStyle name="Normal" xfId="0" builtinId="0"/>
    <cellStyle name="Normal 10_April-09 Vat Summary (2)" xfId="3" xr:uid="{00000000-0005-0000-0000-000003000000}"/>
    <cellStyle name="Normal 2" xfId="6" xr:uid="{05D235AC-0B0D-421F-B6B3-F67EEB66B652}"/>
    <cellStyle name="Percent" xfId="2" builtinId="5"/>
    <cellStyle name="Percent 2" xfId="5" xr:uid="{EF6DF73F-BD12-4B8E-BA59-86D3F3AD175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ngineer8/Downloads/monthly_index.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NTHLY_INDEX"/>
    </sheetNames>
    <sheetDataSet>
      <sheetData sheetId="0">
        <row r="1">
          <cell r="A1" t="str">
            <v>COMM_NAME</v>
          </cell>
          <cell r="B1" t="str">
            <v>COMM_CODE</v>
          </cell>
          <cell r="C1" t="str">
            <v>COMM_WT</v>
          </cell>
          <cell r="D1" t="str">
            <v>INDX042012</v>
          </cell>
          <cell r="E1" t="str">
            <v>INDX052012</v>
          </cell>
          <cell r="F1" t="str">
            <v>INDX062012</v>
          </cell>
          <cell r="G1" t="str">
            <v>INDX072012</v>
          </cell>
          <cell r="H1" t="str">
            <v>INDX082012</v>
          </cell>
          <cell r="I1" t="str">
            <v>INDX092012</v>
          </cell>
          <cell r="J1" t="str">
            <v>INDX102012</v>
          </cell>
          <cell r="K1" t="str">
            <v>INDX112012</v>
          </cell>
          <cell r="L1" t="str">
            <v>INDX122012</v>
          </cell>
          <cell r="M1" t="str">
            <v>INDX012013</v>
          </cell>
          <cell r="N1" t="str">
            <v>INDX022013</v>
          </cell>
          <cell r="O1" t="str">
            <v>INDX032013</v>
          </cell>
          <cell r="P1" t="str">
            <v>INDX042013</v>
          </cell>
          <cell r="Q1" t="str">
            <v>INDX052013</v>
          </cell>
          <cell r="R1" t="str">
            <v>INDX062013</v>
          </cell>
          <cell r="S1" t="str">
            <v>INDX072013</v>
          </cell>
          <cell r="T1" t="str">
            <v>INDX082013</v>
          </cell>
          <cell r="U1" t="str">
            <v>INDX092013</v>
          </cell>
          <cell r="V1" t="str">
            <v>INDX102013</v>
          </cell>
          <cell r="W1" t="str">
            <v>INDX112013</v>
          </cell>
          <cell r="X1" t="str">
            <v>INDX122013</v>
          </cell>
          <cell r="Y1" t="str">
            <v>INDX012014</v>
          </cell>
          <cell r="Z1" t="str">
            <v>INDX022014</v>
          </cell>
          <cell r="AA1" t="str">
            <v>INDX032014</v>
          </cell>
          <cell r="AB1" t="str">
            <v>INDX042014</v>
          </cell>
          <cell r="AC1" t="str">
            <v>INDX052014</v>
          </cell>
          <cell r="AD1" t="str">
            <v>INDX062014</v>
          </cell>
          <cell r="AE1" t="str">
            <v>INDX072014</v>
          </cell>
          <cell r="AF1" t="str">
            <v>INDX082014</v>
          </cell>
          <cell r="AG1" t="str">
            <v>INDX092014</v>
          </cell>
          <cell r="AH1" t="str">
            <v>INDX102014</v>
          </cell>
          <cell r="AI1" t="str">
            <v>INDX112014</v>
          </cell>
          <cell r="AJ1" t="str">
            <v>INDX122014</v>
          </cell>
          <cell r="AK1" t="str">
            <v>INDX012015</v>
          </cell>
          <cell r="AL1" t="str">
            <v>INDX022015</v>
          </cell>
          <cell r="AM1" t="str">
            <v>INDX032015</v>
          </cell>
          <cell r="AN1" t="str">
            <v>INDX042015</v>
          </cell>
          <cell r="AO1" t="str">
            <v>INDX052015</v>
          </cell>
          <cell r="AP1" t="str">
            <v>INDX062015</v>
          </cell>
          <cell r="AQ1" t="str">
            <v>INDX072015</v>
          </cell>
          <cell r="AR1" t="str">
            <v>INDX082015</v>
          </cell>
          <cell r="AS1" t="str">
            <v>INDX092015</v>
          </cell>
          <cell r="AT1" t="str">
            <v>INDX102015</v>
          </cell>
          <cell r="AU1" t="str">
            <v>INDX112015</v>
          </cell>
          <cell r="AV1" t="str">
            <v>INDX122015</v>
          </cell>
          <cell r="AW1" t="str">
            <v>INDX012016</v>
          </cell>
          <cell r="AX1" t="str">
            <v>INDX022016</v>
          </cell>
          <cell r="AY1" t="str">
            <v>INDX032016</v>
          </cell>
          <cell r="AZ1" t="str">
            <v>INDX042016</v>
          </cell>
          <cell r="BA1" t="str">
            <v>INDX052016</v>
          </cell>
          <cell r="BB1" t="str">
            <v>INDX062016</v>
          </cell>
          <cell r="BC1" t="str">
            <v>INDX072016</v>
          </cell>
          <cell r="BD1" t="str">
            <v>INDX082016</v>
          </cell>
          <cell r="BE1" t="str">
            <v>INDX092016</v>
          </cell>
          <cell r="BF1" t="str">
            <v>INDX102016</v>
          </cell>
          <cell r="BG1" t="str">
            <v>INDX112016</v>
          </cell>
          <cell r="BH1" t="str">
            <v>INDX122016</v>
          </cell>
          <cell r="BI1" t="str">
            <v>INDX012017</v>
          </cell>
          <cell r="BJ1" t="str">
            <v>INDX022017</v>
          </cell>
          <cell r="BK1" t="str">
            <v>INDX032017</v>
          </cell>
          <cell r="BL1" t="str">
            <v>INDX042017</v>
          </cell>
          <cell r="BM1" t="str">
            <v>INDX052017</v>
          </cell>
          <cell r="BN1" t="str">
            <v>INDX062017</v>
          </cell>
          <cell r="BO1" t="str">
            <v>INDX072017</v>
          </cell>
          <cell r="BP1" t="str">
            <v>INDX082017</v>
          </cell>
          <cell r="BQ1" t="str">
            <v>INDX092017</v>
          </cell>
          <cell r="BR1" t="str">
            <v>INDX102017</v>
          </cell>
          <cell r="BS1" t="str">
            <v>INDX112017</v>
          </cell>
          <cell r="BT1" t="str">
            <v>INDX122017</v>
          </cell>
          <cell r="BU1" t="str">
            <v>INDX012018</v>
          </cell>
          <cell r="BV1" t="str">
            <v>INDX022018</v>
          </cell>
          <cell r="BW1" t="str">
            <v>INDX032018</v>
          </cell>
          <cell r="BX1" t="str">
            <v>INDX042018</v>
          </cell>
          <cell r="BY1" t="str">
            <v>INDX052018</v>
          </cell>
          <cell r="BZ1" t="str">
            <v>INDX062018</v>
          </cell>
          <cell r="CA1" t="str">
            <v>INDX072018</v>
          </cell>
          <cell r="CB1" t="str">
            <v>INDX082018</v>
          </cell>
          <cell r="CC1" t="str">
            <v>INDX092018</v>
          </cell>
          <cell r="CD1" t="str">
            <v>INDX102018</v>
          </cell>
          <cell r="CE1" t="str">
            <v>INDX112018</v>
          </cell>
          <cell r="CF1" t="str">
            <v>INDX122018</v>
          </cell>
          <cell r="CG1" t="str">
            <v>INDX012019</v>
          </cell>
          <cell r="CH1" t="str">
            <v>INDX022019</v>
          </cell>
          <cell r="CI1" t="str">
            <v>INDX032019</v>
          </cell>
          <cell r="CJ1" t="str">
            <v>INDX042019</v>
          </cell>
          <cell r="CK1" t="str">
            <v>INDX052019</v>
          </cell>
          <cell r="CL1" t="str">
            <v>INDX062019</v>
          </cell>
          <cell r="CM1" t="str">
            <v>INDX072019</v>
          </cell>
          <cell r="CN1" t="str">
            <v>INDX082019</v>
          </cell>
          <cell r="CO1" t="str">
            <v>INDX092019</v>
          </cell>
          <cell r="CP1" t="str">
            <v>INDX102019</v>
          </cell>
          <cell r="CQ1" t="str">
            <v>INDX112019</v>
          </cell>
          <cell r="CR1" t="str">
            <v>INDX122019</v>
          </cell>
          <cell r="CS1" t="str">
            <v>INDX012020</v>
          </cell>
          <cell r="CT1" t="str">
            <v>INDX022020</v>
          </cell>
          <cell r="CU1" t="str">
            <v>INDX032020</v>
          </cell>
          <cell r="CV1" t="str">
            <v>INDX042020</v>
          </cell>
          <cell r="CW1" t="str">
            <v>INDX052020</v>
          </cell>
          <cell r="CX1" t="str">
            <v>INDX062020</v>
          </cell>
          <cell r="CY1" t="str">
            <v>INDX072020</v>
          </cell>
          <cell r="CZ1" t="str">
            <v>INDX082020</v>
          </cell>
          <cell r="DA1" t="str">
            <v>INDX092020</v>
          </cell>
          <cell r="DB1" t="str">
            <v>INDX102020</v>
          </cell>
          <cell r="DC1" t="str">
            <v>INDX112020</v>
          </cell>
          <cell r="DD1" t="str">
            <v>INDX122020</v>
          </cell>
          <cell r="DE1" t="str">
            <v>INDX012021</v>
          </cell>
          <cell r="DF1" t="str">
            <v>INDX022021</v>
          </cell>
          <cell r="DG1" t="str">
            <v>INDX032021</v>
          </cell>
          <cell r="DH1" t="str">
            <v>INDX042021</v>
          </cell>
          <cell r="DI1" t="str">
            <v>INDX052021</v>
          </cell>
          <cell r="DJ1" t="str">
            <v>INDX062021</v>
          </cell>
          <cell r="DK1" t="str">
            <v>INDX072021</v>
          </cell>
          <cell r="DL1" t="str">
            <v>INDX082021</v>
          </cell>
          <cell r="DM1" t="str">
            <v>INDX092021</v>
          </cell>
          <cell r="DN1" t="str">
            <v>INDX102021</v>
          </cell>
          <cell r="DO1" t="str">
            <v>INDX112021</v>
          </cell>
          <cell r="DP1" t="str">
            <v>INDX122021</v>
          </cell>
          <cell r="DQ1" t="str">
            <v>INDX012022</v>
          </cell>
          <cell r="DR1" t="str">
            <v>INDX022022</v>
          </cell>
          <cell r="DS1" t="str">
            <v>INDX032022</v>
          </cell>
          <cell r="DT1" t="str">
            <v>INDX042022</v>
          </cell>
        </row>
        <row r="2">
          <cell r="A2" t="str">
            <v>All commodities</v>
          </cell>
          <cell r="B2" t="str">
            <v>1000000000</v>
          </cell>
          <cell r="C2">
            <v>100</v>
          </cell>
          <cell r="D2">
            <v>104.7</v>
          </cell>
          <cell r="E2">
            <v>105.3</v>
          </cell>
          <cell r="F2">
            <v>105.3</v>
          </cell>
          <cell r="G2">
            <v>106.2</v>
          </cell>
          <cell r="H2">
            <v>106.9</v>
          </cell>
          <cell r="I2">
            <v>107.6</v>
          </cell>
          <cell r="J2">
            <v>107.4</v>
          </cell>
          <cell r="K2">
            <v>107.3</v>
          </cell>
          <cell r="L2">
            <v>107.1</v>
          </cell>
          <cell r="M2">
            <v>108</v>
          </cell>
          <cell r="N2">
            <v>108.4</v>
          </cell>
          <cell r="O2">
            <v>108.6</v>
          </cell>
          <cell r="P2">
            <v>108.6</v>
          </cell>
          <cell r="Q2">
            <v>108.6</v>
          </cell>
          <cell r="R2">
            <v>110.1</v>
          </cell>
          <cell r="S2">
            <v>111.2</v>
          </cell>
          <cell r="T2">
            <v>112.9</v>
          </cell>
          <cell r="U2">
            <v>114.3</v>
          </cell>
          <cell r="V2">
            <v>114.6</v>
          </cell>
          <cell r="W2">
            <v>114.3</v>
          </cell>
          <cell r="X2">
            <v>113.4</v>
          </cell>
          <cell r="Y2">
            <v>113.6</v>
          </cell>
          <cell r="Z2">
            <v>113.6</v>
          </cell>
          <cell r="AA2">
            <v>114.3</v>
          </cell>
          <cell r="AB2">
            <v>114.1</v>
          </cell>
          <cell r="AC2">
            <v>114.8</v>
          </cell>
          <cell r="AD2">
            <v>115.2</v>
          </cell>
          <cell r="AE2">
            <v>116.7</v>
          </cell>
          <cell r="AF2">
            <v>117.2</v>
          </cell>
          <cell r="AG2">
            <v>116.4</v>
          </cell>
          <cell r="AH2">
            <v>115.6</v>
          </cell>
          <cell r="AI2">
            <v>114.1</v>
          </cell>
          <cell r="AJ2">
            <v>112.1</v>
          </cell>
          <cell r="AK2">
            <v>110.8</v>
          </cell>
          <cell r="AL2">
            <v>109.6</v>
          </cell>
          <cell r="AM2">
            <v>109.9</v>
          </cell>
          <cell r="AN2">
            <v>110.2</v>
          </cell>
          <cell r="AO2">
            <v>111.4</v>
          </cell>
          <cell r="AP2">
            <v>111.8</v>
          </cell>
          <cell r="AQ2">
            <v>111.1</v>
          </cell>
          <cell r="AR2">
            <v>110</v>
          </cell>
          <cell r="AS2">
            <v>109.9</v>
          </cell>
          <cell r="AT2">
            <v>110.1</v>
          </cell>
          <cell r="AU2">
            <v>109.9</v>
          </cell>
          <cell r="AV2">
            <v>109.4</v>
          </cell>
          <cell r="AW2">
            <v>108</v>
          </cell>
          <cell r="AX2">
            <v>107.1</v>
          </cell>
          <cell r="AY2">
            <v>107.7</v>
          </cell>
          <cell r="AZ2">
            <v>109</v>
          </cell>
          <cell r="BA2">
            <v>110.4</v>
          </cell>
          <cell r="BB2">
            <v>111.7</v>
          </cell>
          <cell r="BC2">
            <v>111.8</v>
          </cell>
          <cell r="BD2">
            <v>111.2</v>
          </cell>
          <cell r="BE2">
            <v>111.4</v>
          </cell>
          <cell r="BF2">
            <v>111.5</v>
          </cell>
          <cell r="BG2">
            <v>111.9</v>
          </cell>
          <cell r="BH2">
            <v>111.7</v>
          </cell>
          <cell r="BI2">
            <v>112.6</v>
          </cell>
          <cell r="BJ2">
            <v>113</v>
          </cell>
          <cell r="BK2">
            <v>113.2</v>
          </cell>
          <cell r="BL2">
            <v>113.2</v>
          </cell>
          <cell r="BM2">
            <v>112.9</v>
          </cell>
          <cell r="BN2">
            <v>112.7</v>
          </cell>
          <cell r="BO2">
            <v>113.9</v>
          </cell>
          <cell r="BP2">
            <v>114.8</v>
          </cell>
          <cell r="BQ2">
            <v>114.9</v>
          </cell>
          <cell r="BR2">
            <v>115.6</v>
          </cell>
          <cell r="BS2">
            <v>116.4</v>
          </cell>
          <cell r="BT2">
            <v>115.7</v>
          </cell>
          <cell r="BU2">
            <v>116</v>
          </cell>
          <cell r="BV2">
            <v>116.1</v>
          </cell>
          <cell r="BW2">
            <v>116.3</v>
          </cell>
          <cell r="BX2">
            <v>117.3</v>
          </cell>
          <cell r="BY2">
            <v>118.3</v>
          </cell>
          <cell r="BZ2">
            <v>119.1</v>
          </cell>
          <cell r="CA2">
            <v>119.9</v>
          </cell>
          <cell r="CB2">
            <v>120.1</v>
          </cell>
          <cell r="CC2">
            <v>120.9</v>
          </cell>
          <cell r="CD2">
            <v>122</v>
          </cell>
          <cell r="CE2">
            <v>121.6</v>
          </cell>
          <cell r="CF2">
            <v>119.7</v>
          </cell>
          <cell r="CG2">
            <v>119.2</v>
          </cell>
          <cell r="CH2">
            <v>119.5</v>
          </cell>
          <cell r="CI2">
            <v>119.9</v>
          </cell>
          <cell r="CJ2">
            <v>121.1</v>
          </cell>
          <cell r="CK2">
            <v>121.6</v>
          </cell>
          <cell r="CL2">
            <v>121.5</v>
          </cell>
          <cell r="CM2">
            <v>121.3</v>
          </cell>
          <cell r="CN2">
            <v>121.5</v>
          </cell>
          <cell r="CO2">
            <v>121.3</v>
          </cell>
          <cell r="CP2">
            <v>122</v>
          </cell>
          <cell r="CQ2">
            <v>122.3</v>
          </cell>
          <cell r="CR2">
            <v>123</v>
          </cell>
          <cell r="CS2">
            <v>123.4</v>
          </cell>
          <cell r="CT2">
            <v>122.2</v>
          </cell>
          <cell r="CU2">
            <v>120.4</v>
          </cell>
          <cell r="CV2">
            <v>119.2</v>
          </cell>
          <cell r="CW2">
            <v>117.5</v>
          </cell>
          <cell r="CX2">
            <v>119.3</v>
          </cell>
          <cell r="CY2">
            <v>121</v>
          </cell>
          <cell r="CZ2">
            <v>122</v>
          </cell>
          <cell r="DA2">
            <v>122.9</v>
          </cell>
          <cell r="DB2">
            <v>123.6</v>
          </cell>
          <cell r="DC2">
            <v>125.1</v>
          </cell>
          <cell r="DD2">
            <v>125.4</v>
          </cell>
          <cell r="DE2">
            <v>126.5</v>
          </cell>
          <cell r="DF2">
            <v>128.1</v>
          </cell>
          <cell r="DG2">
            <v>129.9</v>
          </cell>
          <cell r="DH2">
            <v>132</v>
          </cell>
          <cell r="DI2">
            <v>132.9</v>
          </cell>
          <cell r="DJ2">
            <v>133.69999999999999</v>
          </cell>
          <cell r="DK2">
            <v>135</v>
          </cell>
          <cell r="DL2">
            <v>136.19999999999999</v>
          </cell>
          <cell r="DM2">
            <v>137.4</v>
          </cell>
          <cell r="DN2">
            <v>140.69999999999999</v>
          </cell>
          <cell r="DO2">
            <v>143.69999999999999</v>
          </cell>
          <cell r="DP2">
            <v>143.30000000000001</v>
          </cell>
          <cell r="DQ2">
            <v>143.80000000000001</v>
          </cell>
          <cell r="DR2">
            <v>145.30000000000001</v>
          </cell>
          <cell r="DS2">
            <v>148.80000000000001</v>
          </cell>
          <cell r="DT2">
            <v>151.9</v>
          </cell>
        </row>
        <row r="3">
          <cell r="A3" t="str">
            <v>I    PRIMARY ARTICLES</v>
          </cell>
          <cell r="B3" t="str">
            <v>1100000000</v>
          </cell>
          <cell r="C3">
            <v>22.617560000000001</v>
          </cell>
          <cell r="D3">
            <v>107.1</v>
          </cell>
          <cell r="E3">
            <v>107.5</v>
          </cell>
          <cell r="F3">
            <v>107.9</v>
          </cell>
          <cell r="G3">
            <v>111.4</v>
          </cell>
          <cell r="H3">
            <v>112.7</v>
          </cell>
          <cell r="I3">
            <v>112</v>
          </cell>
          <cell r="J3">
            <v>111</v>
          </cell>
          <cell r="K3">
            <v>112.2</v>
          </cell>
          <cell r="L3">
            <v>111.9</v>
          </cell>
          <cell r="M3">
            <v>113.8</v>
          </cell>
          <cell r="N3">
            <v>115.2</v>
          </cell>
          <cell r="O3">
            <v>114.6</v>
          </cell>
          <cell r="P3">
            <v>114.6</v>
          </cell>
          <cell r="Q3">
            <v>116.8</v>
          </cell>
          <cell r="R3">
            <v>120.5</v>
          </cell>
          <cell r="S3">
            <v>121.7</v>
          </cell>
          <cell r="T3">
            <v>125.6</v>
          </cell>
          <cell r="U3">
            <v>126</v>
          </cell>
          <cell r="V3">
            <v>128.4</v>
          </cell>
          <cell r="W3">
            <v>128.4</v>
          </cell>
          <cell r="X3">
            <v>123.3</v>
          </cell>
          <cell r="Y3">
            <v>121.2</v>
          </cell>
          <cell r="Z3">
            <v>121.1</v>
          </cell>
          <cell r="AA3">
            <v>121.4</v>
          </cell>
          <cell r="AB3">
            <v>121.5</v>
          </cell>
          <cell r="AC3">
            <v>124</v>
          </cell>
          <cell r="AD3">
            <v>125.7</v>
          </cell>
          <cell r="AE3">
            <v>130.1</v>
          </cell>
          <cell r="AF3">
            <v>131.5</v>
          </cell>
          <cell r="AG3">
            <v>129.4</v>
          </cell>
          <cell r="AH3">
            <v>127.3</v>
          </cell>
          <cell r="AI3">
            <v>126.5</v>
          </cell>
          <cell r="AJ3">
            <v>123.1</v>
          </cell>
          <cell r="AK3">
            <v>120.8</v>
          </cell>
          <cell r="AL3">
            <v>120.7</v>
          </cell>
          <cell r="AM3">
            <v>120.1</v>
          </cell>
          <cell r="AN3">
            <v>121.5</v>
          </cell>
          <cell r="AO3">
            <v>123.4</v>
          </cell>
          <cell r="AP3">
            <v>124.9</v>
          </cell>
          <cell r="AQ3">
            <v>124.3</v>
          </cell>
          <cell r="AR3">
            <v>125.4</v>
          </cell>
          <cell r="AS3">
            <v>125.9</v>
          </cell>
          <cell r="AT3">
            <v>126.4</v>
          </cell>
          <cell r="AU3">
            <v>127.1</v>
          </cell>
          <cell r="AV3">
            <v>126.7</v>
          </cell>
          <cell r="AW3">
            <v>124.3</v>
          </cell>
          <cell r="AX3">
            <v>122.1</v>
          </cell>
          <cell r="AY3">
            <v>123</v>
          </cell>
          <cell r="AZ3">
            <v>126.1</v>
          </cell>
          <cell r="BA3">
            <v>128.80000000000001</v>
          </cell>
          <cell r="BB3">
            <v>132</v>
          </cell>
          <cell r="BC3">
            <v>131.80000000000001</v>
          </cell>
          <cell r="BD3">
            <v>131.4</v>
          </cell>
          <cell r="BE3">
            <v>130.6</v>
          </cell>
          <cell r="BF3">
            <v>129.1</v>
          </cell>
          <cell r="BG3">
            <v>128.80000000000001</v>
          </cell>
          <cell r="BH3">
            <v>126.8</v>
          </cell>
          <cell r="BI3">
            <v>126.7</v>
          </cell>
          <cell r="BJ3">
            <v>127</v>
          </cell>
          <cell r="BK3">
            <v>127.1</v>
          </cell>
          <cell r="BL3">
            <v>127.4</v>
          </cell>
          <cell r="BM3">
            <v>126.6</v>
          </cell>
          <cell r="BN3">
            <v>126.5</v>
          </cell>
          <cell r="BO3">
            <v>132.6</v>
          </cell>
          <cell r="BP3">
            <v>135.30000000000001</v>
          </cell>
          <cell r="BQ3">
            <v>131.5</v>
          </cell>
          <cell r="BR3">
            <v>133.9</v>
          </cell>
          <cell r="BS3">
            <v>136</v>
          </cell>
          <cell r="BT3">
            <v>131.69999999999999</v>
          </cell>
          <cell r="BU3">
            <v>129.9</v>
          </cell>
          <cell r="BV3">
            <v>128</v>
          </cell>
          <cell r="BW3">
            <v>128.19999999999999</v>
          </cell>
          <cell r="BX3">
            <v>130.69999999999999</v>
          </cell>
          <cell r="BY3">
            <v>131.4</v>
          </cell>
          <cell r="BZ3">
            <v>132.5</v>
          </cell>
          <cell r="CA3">
            <v>135.30000000000001</v>
          </cell>
          <cell r="CB3">
            <v>135.19999999999999</v>
          </cell>
          <cell r="CC3">
            <v>135.5</v>
          </cell>
          <cell r="CD3">
            <v>137.19999999999999</v>
          </cell>
          <cell r="CE3">
            <v>136.80000000000001</v>
          </cell>
          <cell r="CF3">
            <v>133.5</v>
          </cell>
          <cell r="CG3">
            <v>133.80000000000001</v>
          </cell>
          <cell r="CH3">
            <v>134.1</v>
          </cell>
          <cell r="CI3">
            <v>134.5</v>
          </cell>
          <cell r="CJ3">
            <v>139.30000000000001</v>
          </cell>
          <cell r="CK3">
            <v>140.30000000000001</v>
          </cell>
          <cell r="CL3">
            <v>141</v>
          </cell>
          <cell r="CM3">
            <v>142.80000000000001</v>
          </cell>
          <cell r="CN3">
            <v>144</v>
          </cell>
          <cell r="CO3">
            <v>143</v>
          </cell>
          <cell r="CP3">
            <v>145.5</v>
          </cell>
          <cell r="CQ3">
            <v>147.19999999999999</v>
          </cell>
          <cell r="CR3">
            <v>148.9</v>
          </cell>
          <cell r="CS3">
            <v>147.19999999999999</v>
          </cell>
          <cell r="CT3">
            <v>142.80000000000001</v>
          </cell>
          <cell r="CU3">
            <v>137.4</v>
          </cell>
          <cell r="CV3">
            <v>137.80000000000001</v>
          </cell>
          <cell r="CW3">
            <v>137.30000000000001</v>
          </cell>
          <cell r="CX3">
            <v>140.9</v>
          </cell>
          <cell r="CY3">
            <v>145.1</v>
          </cell>
          <cell r="CZ3">
            <v>146.69999999999999</v>
          </cell>
          <cell r="DA3">
            <v>148.80000000000001</v>
          </cell>
          <cell r="DB3">
            <v>151.80000000000001</v>
          </cell>
          <cell r="DC3">
            <v>152.80000000000001</v>
          </cell>
          <cell r="DD3">
            <v>148</v>
          </cell>
          <cell r="DE3">
            <v>144.9</v>
          </cell>
          <cell r="DF3">
            <v>147.1</v>
          </cell>
          <cell r="DG3">
            <v>147.4</v>
          </cell>
          <cell r="DH3">
            <v>151.5</v>
          </cell>
          <cell r="DI3">
            <v>150.19999999999999</v>
          </cell>
          <cell r="DJ3">
            <v>153</v>
          </cell>
          <cell r="DK3">
            <v>154.30000000000001</v>
          </cell>
          <cell r="DL3">
            <v>155.4</v>
          </cell>
          <cell r="DM3">
            <v>157.69999999999999</v>
          </cell>
          <cell r="DN3">
            <v>163</v>
          </cell>
          <cell r="DO3">
            <v>168.4</v>
          </cell>
          <cell r="DP3">
            <v>168.4</v>
          </cell>
          <cell r="DQ3">
            <v>167.5</v>
          </cell>
          <cell r="DR3">
            <v>167.5</v>
          </cell>
          <cell r="DS3">
            <v>170.3</v>
          </cell>
          <cell r="DT3">
            <v>174.9</v>
          </cell>
        </row>
        <row r="4">
          <cell r="A4" t="str">
            <v>(A).  FOOD ARTICLES</v>
          </cell>
          <cell r="B4" t="str">
            <v>1101000000</v>
          </cell>
          <cell r="C4">
            <v>15.255850000000001</v>
          </cell>
          <cell r="D4">
            <v>106.2</v>
          </cell>
          <cell r="E4">
            <v>106.7</v>
          </cell>
          <cell r="F4">
            <v>109.3</v>
          </cell>
          <cell r="G4">
            <v>111.3</v>
          </cell>
          <cell r="H4">
            <v>111.2</v>
          </cell>
          <cell r="I4">
            <v>111.3</v>
          </cell>
          <cell r="J4">
            <v>111</v>
          </cell>
          <cell r="K4">
            <v>112</v>
          </cell>
          <cell r="L4">
            <v>110.8</v>
          </cell>
          <cell r="M4">
            <v>113.2</v>
          </cell>
          <cell r="N4">
            <v>113.9</v>
          </cell>
          <cell r="O4">
            <v>113.5</v>
          </cell>
          <cell r="P4">
            <v>114.7</v>
          </cell>
          <cell r="Q4">
            <v>117.8</v>
          </cell>
          <cell r="R4">
            <v>122.2</v>
          </cell>
          <cell r="S4">
            <v>123.6</v>
          </cell>
          <cell r="T4">
            <v>128.19999999999999</v>
          </cell>
          <cell r="U4">
            <v>128.5</v>
          </cell>
          <cell r="V4">
            <v>132.6</v>
          </cell>
          <cell r="W4">
            <v>133.19999999999999</v>
          </cell>
          <cell r="X4">
            <v>125.6</v>
          </cell>
          <cell r="Y4">
            <v>122.7</v>
          </cell>
          <cell r="Z4">
            <v>122.2</v>
          </cell>
          <cell r="AA4">
            <v>122.9</v>
          </cell>
          <cell r="AB4">
            <v>123.1</v>
          </cell>
          <cell r="AC4">
            <v>126.3</v>
          </cell>
          <cell r="AD4">
            <v>129.69999999999999</v>
          </cell>
          <cell r="AE4">
            <v>136.30000000000001</v>
          </cell>
          <cell r="AF4">
            <v>138.5</v>
          </cell>
          <cell r="AG4">
            <v>136</v>
          </cell>
          <cell r="AH4">
            <v>134.80000000000001</v>
          </cell>
          <cell r="AI4">
            <v>134.5</v>
          </cell>
          <cell r="AJ4">
            <v>131</v>
          </cell>
          <cell r="AK4">
            <v>130.1</v>
          </cell>
          <cell r="AL4">
            <v>129.1</v>
          </cell>
          <cell r="AM4">
            <v>128.69999999999999</v>
          </cell>
          <cell r="AN4">
            <v>130.69999999999999</v>
          </cell>
          <cell r="AO4">
            <v>131.9</v>
          </cell>
          <cell r="AP4">
            <v>133.6</v>
          </cell>
          <cell r="AQ4">
            <v>133.80000000000001</v>
          </cell>
          <cell r="AR4">
            <v>135.9</v>
          </cell>
          <cell r="AS4">
            <v>136.19999999999999</v>
          </cell>
          <cell r="AT4">
            <v>137.80000000000001</v>
          </cell>
          <cell r="AU4">
            <v>138.6</v>
          </cell>
          <cell r="AV4">
            <v>137.5</v>
          </cell>
          <cell r="AW4">
            <v>136.1</v>
          </cell>
          <cell r="AX4">
            <v>133.19999999999999</v>
          </cell>
          <cell r="AY4">
            <v>133.4</v>
          </cell>
          <cell r="AZ4">
            <v>137.80000000000001</v>
          </cell>
          <cell r="BA4">
            <v>140.9</v>
          </cell>
          <cell r="BB4">
            <v>144</v>
          </cell>
          <cell r="BC4">
            <v>144.5</v>
          </cell>
          <cell r="BD4">
            <v>142.6</v>
          </cell>
          <cell r="BE4">
            <v>141.9</v>
          </cell>
          <cell r="BF4">
            <v>141.9</v>
          </cell>
          <cell r="BG4">
            <v>142</v>
          </cell>
          <cell r="BH4">
            <v>137.6</v>
          </cell>
          <cell r="BI4">
            <v>136.5</v>
          </cell>
          <cell r="BJ4">
            <v>136.6</v>
          </cell>
          <cell r="BK4">
            <v>137.6</v>
          </cell>
          <cell r="BL4">
            <v>138.6</v>
          </cell>
          <cell r="BM4">
            <v>137.9</v>
          </cell>
          <cell r="BN4">
            <v>139.19999999999999</v>
          </cell>
          <cell r="BO4">
            <v>147.9</v>
          </cell>
          <cell r="BP4">
            <v>150.9</v>
          </cell>
          <cell r="BQ4">
            <v>144.80000000000001</v>
          </cell>
          <cell r="BR4">
            <v>148</v>
          </cell>
          <cell r="BS4">
            <v>151.1</v>
          </cell>
          <cell r="BT4">
            <v>144.1</v>
          </cell>
          <cell r="BU4">
            <v>140.80000000000001</v>
          </cell>
          <cell r="BV4">
            <v>137.9</v>
          </cell>
          <cell r="BW4">
            <v>137.30000000000001</v>
          </cell>
          <cell r="BX4">
            <v>139.80000000000001</v>
          </cell>
          <cell r="BY4">
            <v>140.30000000000001</v>
          </cell>
          <cell r="BZ4">
            <v>141.80000000000001</v>
          </cell>
          <cell r="CA4">
            <v>144.80000000000001</v>
          </cell>
          <cell r="CB4">
            <v>144.80000000000001</v>
          </cell>
          <cell r="CC4">
            <v>144.5</v>
          </cell>
          <cell r="CD4">
            <v>145.9</v>
          </cell>
          <cell r="CE4">
            <v>146.19999999999999</v>
          </cell>
          <cell r="CF4">
            <v>143.5</v>
          </cell>
          <cell r="CG4">
            <v>144.19999999999999</v>
          </cell>
          <cell r="CH4">
            <v>143.69999999999999</v>
          </cell>
          <cell r="CI4">
            <v>144.5</v>
          </cell>
          <cell r="CJ4">
            <v>148.80000000000001</v>
          </cell>
          <cell r="CK4">
            <v>150.6</v>
          </cell>
          <cell r="CL4">
            <v>152.19999999999999</v>
          </cell>
          <cell r="CM4">
            <v>154.30000000000001</v>
          </cell>
          <cell r="CN4">
            <v>156.1</v>
          </cell>
          <cell r="CO4">
            <v>155.4</v>
          </cell>
          <cell r="CP4">
            <v>160.19999999999999</v>
          </cell>
          <cell r="CQ4">
            <v>162.6</v>
          </cell>
          <cell r="CR4">
            <v>162.6</v>
          </cell>
          <cell r="CS4">
            <v>160.5</v>
          </cell>
          <cell r="CT4">
            <v>154.69999999999999</v>
          </cell>
          <cell r="CU4">
            <v>151.19999999999999</v>
          </cell>
          <cell r="CV4">
            <v>154.5</v>
          </cell>
          <cell r="CW4">
            <v>153.1</v>
          </cell>
          <cell r="CX4">
            <v>155.4</v>
          </cell>
          <cell r="CY4">
            <v>161.30000000000001</v>
          </cell>
          <cell r="CZ4">
            <v>163</v>
          </cell>
          <cell r="DA4">
            <v>168.4</v>
          </cell>
          <cell r="DB4">
            <v>171.5</v>
          </cell>
          <cell r="DC4">
            <v>170.1</v>
          </cell>
          <cell r="DD4">
            <v>161.1</v>
          </cell>
          <cell r="DE4">
            <v>155.80000000000001</v>
          </cell>
          <cell r="DF4">
            <v>157.5</v>
          </cell>
          <cell r="DG4">
            <v>156.4</v>
          </cell>
          <cell r="DH4">
            <v>161.6</v>
          </cell>
          <cell r="DI4">
            <v>159.6</v>
          </cell>
          <cell r="DJ4">
            <v>160.5</v>
          </cell>
          <cell r="DK4">
            <v>161.5</v>
          </cell>
          <cell r="DL4">
            <v>161.69999999999999</v>
          </cell>
          <cell r="DM4">
            <v>164.1</v>
          </cell>
          <cell r="DN4">
            <v>171.6</v>
          </cell>
          <cell r="DO4">
            <v>178.3</v>
          </cell>
          <cell r="DP4">
            <v>176.7</v>
          </cell>
          <cell r="DQ4">
            <v>172</v>
          </cell>
          <cell r="DR4">
            <v>170.4</v>
          </cell>
          <cell r="DS4">
            <v>169</v>
          </cell>
          <cell r="DT4">
            <v>175.1</v>
          </cell>
        </row>
        <row r="5">
          <cell r="A5" t="str">
            <v>a.  FOOD GRAINS (CEREALS+PULSES)</v>
          </cell>
          <cell r="B5" t="str">
            <v>1101010000</v>
          </cell>
          <cell r="C5">
            <v>3.46238</v>
          </cell>
          <cell r="D5">
            <v>104.8</v>
          </cell>
          <cell r="E5">
            <v>106</v>
          </cell>
          <cell r="F5">
            <v>107.4</v>
          </cell>
          <cell r="G5">
            <v>111.5</v>
          </cell>
          <cell r="H5">
            <v>117.4</v>
          </cell>
          <cell r="I5">
            <v>119.4</v>
          </cell>
          <cell r="J5">
            <v>118.4</v>
          </cell>
          <cell r="K5">
            <v>119.3</v>
          </cell>
          <cell r="L5">
            <v>119.1</v>
          </cell>
          <cell r="M5">
            <v>119.2</v>
          </cell>
          <cell r="N5">
            <v>119.6</v>
          </cell>
          <cell r="O5">
            <v>119.6</v>
          </cell>
          <cell r="P5">
            <v>119.9</v>
          </cell>
          <cell r="Q5">
            <v>120</v>
          </cell>
          <cell r="R5">
            <v>122.2</v>
          </cell>
          <cell r="S5">
            <v>124</v>
          </cell>
          <cell r="T5">
            <v>124.8</v>
          </cell>
          <cell r="U5">
            <v>125.4</v>
          </cell>
          <cell r="V5">
            <v>125.5</v>
          </cell>
          <cell r="W5">
            <v>126.3</v>
          </cell>
          <cell r="X5">
            <v>126.2</v>
          </cell>
          <cell r="Y5">
            <v>126.3</v>
          </cell>
          <cell r="Z5">
            <v>126.4</v>
          </cell>
          <cell r="AA5">
            <v>126.8</v>
          </cell>
          <cell r="AB5">
            <v>126.3</v>
          </cell>
          <cell r="AC5">
            <v>126.7</v>
          </cell>
          <cell r="AD5">
            <v>126.8</v>
          </cell>
          <cell r="AE5">
            <v>129</v>
          </cell>
          <cell r="AF5">
            <v>129.80000000000001</v>
          </cell>
          <cell r="AG5">
            <v>129.4</v>
          </cell>
          <cell r="AH5">
            <v>129.1</v>
          </cell>
          <cell r="AI5">
            <v>128.5</v>
          </cell>
          <cell r="AJ5">
            <v>127.9</v>
          </cell>
          <cell r="AK5">
            <v>129.1</v>
          </cell>
          <cell r="AL5">
            <v>129.4</v>
          </cell>
          <cell r="AM5">
            <v>129</v>
          </cell>
          <cell r="AN5">
            <v>129.5</v>
          </cell>
          <cell r="AO5">
            <v>131.69999999999999</v>
          </cell>
          <cell r="AP5">
            <v>132.9</v>
          </cell>
          <cell r="AQ5">
            <v>133.69999999999999</v>
          </cell>
          <cell r="AR5">
            <v>135.30000000000001</v>
          </cell>
          <cell r="AS5">
            <v>137</v>
          </cell>
          <cell r="AT5">
            <v>140.30000000000001</v>
          </cell>
          <cell r="AU5">
            <v>141.19999999999999</v>
          </cell>
          <cell r="AV5">
            <v>141.80000000000001</v>
          </cell>
          <cell r="AW5">
            <v>142.30000000000001</v>
          </cell>
          <cell r="AX5">
            <v>141.19999999999999</v>
          </cell>
          <cell r="AY5">
            <v>140.80000000000001</v>
          </cell>
          <cell r="AZ5">
            <v>143.5</v>
          </cell>
          <cell r="BA5">
            <v>147</v>
          </cell>
          <cell r="BB5">
            <v>150.6</v>
          </cell>
          <cell r="BC5">
            <v>154.80000000000001</v>
          </cell>
          <cell r="BD5">
            <v>153.6</v>
          </cell>
          <cell r="BE5">
            <v>153</v>
          </cell>
          <cell r="BF5">
            <v>155.19999999999999</v>
          </cell>
          <cell r="BG5">
            <v>158.19999999999999</v>
          </cell>
          <cell r="BH5">
            <v>157.5</v>
          </cell>
          <cell r="BI5">
            <v>153</v>
          </cell>
          <cell r="BJ5">
            <v>150.19999999999999</v>
          </cell>
          <cell r="BK5">
            <v>146.80000000000001</v>
          </cell>
          <cell r="BL5">
            <v>146.6</v>
          </cell>
          <cell r="BM5">
            <v>144.80000000000001</v>
          </cell>
          <cell r="BN5">
            <v>143.5</v>
          </cell>
          <cell r="BO5">
            <v>143.19999999999999</v>
          </cell>
          <cell r="BP5">
            <v>143</v>
          </cell>
          <cell r="BQ5">
            <v>144</v>
          </cell>
          <cell r="BR5">
            <v>143.1</v>
          </cell>
          <cell r="BS5">
            <v>141.69999999999999</v>
          </cell>
          <cell r="BT5">
            <v>140.6</v>
          </cell>
          <cell r="BU5">
            <v>140.4</v>
          </cell>
          <cell r="BV5">
            <v>139.9</v>
          </cell>
          <cell r="BW5">
            <v>140.5</v>
          </cell>
          <cell r="BX5">
            <v>140.4</v>
          </cell>
          <cell r="BY5">
            <v>140.80000000000001</v>
          </cell>
          <cell r="BZ5">
            <v>141</v>
          </cell>
          <cell r="CA5">
            <v>142.6</v>
          </cell>
          <cell r="CB5">
            <v>145.1</v>
          </cell>
          <cell r="CC5">
            <v>145.4</v>
          </cell>
          <cell r="CD5">
            <v>146.69999999999999</v>
          </cell>
          <cell r="CE5">
            <v>148.6</v>
          </cell>
          <cell r="CF5">
            <v>150.4</v>
          </cell>
          <cell r="CG5">
            <v>151.80000000000001</v>
          </cell>
          <cell r="CH5">
            <v>153.80000000000001</v>
          </cell>
          <cell r="CI5">
            <v>153.4</v>
          </cell>
          <cell r="CJ5">
            <v>153.5</v>
          </cell>
          <cell r="CK5">
            <v>154.30000000000001</v>
          </cell>
          <cell r="CL5">
            <v>155.4</v>
          </cell>
          <cell r="CM5">
            <v>157.5</v>
          </cell>
          <cell r="CN5">
            <v>159.19999999999999</v>
          </cell>
          <cell r="CO5">
            <v>160.1</v>
          </cell>
          <cell r="CP5">
            <v>160.80000000000001</v>
          </cell>
          <cell r="CQ5">
            <v>162.5</v>
          </cell>
          <cell r="CR5">
            <v>163.5</v>
          </cell>
          <cell r="CS5">
            <v>165</v>
          </cell>
          <cell r="CT5">
            <v>163.4</v>
          </cell>
          <cell r="CU5">
            <v>159.80000000000001</v>
          </cell>
          <cell r="CV5">
            <v>161.80000000000001</v>
          </cell>
          <cell r="CW5">
            <v>162.1</v>
          </cell>
          <cell r="CX5">
            <v>161.6</v>
          </cell>
          <cell r="CY5">
            <v>161.1</v>
          </cell>
          <cell r="CZ5">
            <v>159.69999999999999</v>
          </cell>
          <cell r="DA5">
            <v>158.6</v>
          </cell>
          <cell r="DB5">
            <v>158.1</v>
          </cell>
          <cell r="DC5">
            <v>158.80000000000001</v>
          </cell>
          <cell r="DD5">
            <v>157.4</v>
          </cell>
          <cell r="DE5">
            <v>157.19999999999999</v>
          </cell>
          <cell r="DF5">
            <v>157.4</v>
          </cell>
          <cell r="DG5">
            <v>158.1</v>
          </cell>
          <cell r="DH5">
            <v>161</v>
          </cell>
          <cell r="DI5">
            <v>162.19999999999999</v>
          </cell>
          <cell r="DJ5">
            <v>161.30000000000001</v>
          </cell>
          <cell r="DK5">
            <v>159.69999999999999</v>
          </cell>
          <cell r="DL5">
            <v>161.1</v>
          </cell>
          <cell r="DM5">
            <v>163</v>
          </cell>
          <cell r="DN5">
            <v>163.69999999999999</v>
          </cell>
          <cell r="DO5">
            <v>164.7</v>
          </cell>
          <cell r="DP5">
            <v>165.1</v>
          </cell>
          <cell r="DQ5">
            <v>165.5</v>
          </cell>
          <cell r="DR5">
            <v>165.9</v>
          </cell>
          <cell r="DS5">
            <v>169.1</v>
          </cell>
          <cell r="DT5">
            <v>170.8</v>
          </cell>
        </row>
        <row r="6">
          <cell r="A6" t="str">
            <v>a1. CEREALS</v>
          </cell>
          <cell r="B6" t="str">
            <v>1101010100</v>
          </cell>
          <cell r="C6">
            <v>2.8237800000000002</v>
          </cell>
          <cell r="D6">
            <v>104.6</v>
          </cell>
          <cell r="E6">
            <v>104.8</v>
          </cell>
          <cell r="F6">
            <v>105.9</v>
          </cell>
          <cell r="G6">
            <v>108.8</v>
          </cell>
          <cell r="H6">
            <v>114.8</v>
          </cell>
          <cell r="I6">
            <v>117.2</v>
          </cell>
          <cell r="J6">
            <v>116.5</v>
          </cell>
          <cell r="K6">
            <v>117.8</v>
          </cell>
          <cell r="L6">
            <v>118.4</v>
          </cell>
          <cell r="M6">
            <v>119</v>
          </cell>
          <cell r="N6">
            <v>120.4</v>
          </cell>
          <cell r="O6">
            <v>120.6</v>
          </cell>
          <cell r="P6">
            <v>120.5</v>
          </cell>
          <cell r="Q6">
            <v>120.7</v>
          </cell>
          <cell r="R6">
            <v>123.7</v>
          </cell>
          <cell r="S6">
            <v>126.2</v>
          </cell>
          <cell r="T6">
            <v>127.5</v>
          </cell>
          <cell r="U6">
            <v>127.9</v>
          </cell>
          <cell r="V6">
            <v>127.6</v>
          </cell>
          <cell r="W6">
            <v>128.6</v>
          </cell>
          <cell r="X6">
            <v>128.69999999999999</v>
          </cell>
          <cell r="Y6">
            <v>129.30000000000001</v>
          </cell>
          <cell r="Z6">
            <v>129.4</v>
          </cell>
          <cell r="AA6">
            <v>129.5</v>
          </cell>
          <cell r="AB6">
            <v>128.6</v>
          </cell>
          <cell r="AC6">
            <v>128.69999999999999</v>
          </cell>
          <cell r="AD6">
            <v>129.19999999999999</v>
          </cell>
          <cell r="AE6">
            <v>131.5</v>
          </cell>
          <cell r="AF6">
            <v>131.80000000000001</v>
          </cell>
          <cell r="AG6">
            <v>131.30000000000001</v>
          </cell>
          <cell r="AH6">
            <v>131</v>
          </cell>
          <cell r="AI6">
            <v>130.19999999999999</v>
          </cell>
          <cell r="AJ6">
            <v>129.1</v>
          </cell>
          <cell r="AK6">
            <v>129.4</v>
          </cell>
          <cell r="AL6">
            <v>129.5</v>
          </cell>
          <cell r="AM6">
            <v>128.6</v>
          </cell>
          <cell r="AN6">
            <v>128.5</v>
          </cell>
          <cell r="AO6">
            <v>128.9</v>
          </cell>
          <cell r="AP6">
            <v>127.8</v>
          </cell>
          <cell r="AQ6">
            <v>128.5</v>
          </cell>
          <cell r="AR6">
            <v>129.4</v>
          </cell>
          <cell r="AS6">
            <v>130.30000000000001</v>
          </cell>
          <cell r="AT6">
            <v>131.80000000000001</v>
          </cell>
          <cell r="AU6">
            <v>132.4</v>
          </cell>
          <cell r="AV6">
            <v>133.5</v>
          </cell>
          <cell r="AW6">
            <v>134.9</v>
          </cell>
          <cell r="AX6">
            <v>134.80000000000001</v>
          </cell>
          <cell r="AY6">
            <v>134.9</v>
          </cell>
          <cell r="AZ6">
            <v>135.19999999999999</v>
          </cell>
          <cell r="BA6">
            <v>137.5</v>
          </cell>
          <cell r="BB6">
            <v>139.9</v>
          </cell>
          <cell r="BC6">
            <v>141.80000000000001</v>
          </cell>
          <cell r="BD6">
            <v>142.19999999999999</v>
          </cell>
          <cell r="BE6">
            <v>142.6</v>
          </cell>
          <cell r="BF6">
            <v>142.69999999999999</v>
          </cell>
          <cell r="BG6">
            <v>145.5</v>
          </cell>
          <cell r="BH6">
            <v>146.69999999999999</v>
          </cell>
          <cell r="BI6">
            <v>146.30000000000001</v>
          </cell>
          <cell r="BJ6">
            <v>147</v>
          </cell>
          <cell r="BK6">
            <v>145.19999999999999</v>
          </cell>
          <cell r="BL6">
            <v>144.5</v>
          </cell>
          <cell r="BM6">
            <v>143.19999999999999</v>
          </cell>
          <cell r="BN6">
            <v>142.6</v>
          </cell>
          <cell r="BO6">
            <v>142.6</v>
          </cell>
          <cell r="BP6">
            <v>142.5</v>
          </cell>
          <cell r="BQ6">
            <v>142.5</v>
          </cell>
          <cell r="BR6">
            <v>142.6</v>
          </cell>
          <cell r="BS6">
            <v>142.4</v>
          </cell>
          <cell r="BT6">
            <v>142.30000000000001</v>
          </cell>
          <cell r="BU6">
            <v>143.4</v>
          </cell>
          <cell r="BV6">
            <v>143.5</v>
          </cell>
          <cell r="BW6">
            <v>144.6</v>
          </cell>
          <cell r="BX6">
            <v>144.80000000000001</v>
          </cell>
          <cell r="BY6">
            <v>145.6</v>
          </cell>
          <cell r="BZ6">
            <v>146.30000000000001</v>
          </cell>
          <cell r="CA6">
            <v>147.6</v>
          </cell>
          <cell r="CB6">
            <v>149.69999999999999</v>
          </cell>
          <cell r="CC6">
            <v>150.4</v>
          </cell>
          <cell r="CD6">
            <v>151.5</v>
          </cell>
          <cell r="CE6">
            <v>152.6</v>
          </cell>
          <cell r="CF6">
            <v>153.69999999999999</v>
          </cell>
          <cell r="CG6">
            <v>155.30000000000001</v>
          </cell>
          <cell r="CH6">
            <v>157.5</v>
          </cell>
          <cell r="CI6">
            <v>157.5</v>
          </cell>
          <cell r="CJ6">
            <v>157</v>
          </cell>
          <cell r="CK6">
            <v>157.1</v>
          </cell>
          <cell r="CL6">
            <v>157.9</v>
          </cell>
          <cell r="CM6">
            <v>160.4</v>
          </cell>
          <cell r="CN6">
            <v>162.4</v>
          </cell>
          <cell r="CO6">
            <v>163.5</v>
          </cell>
          <cell r="CP6">
            <v>164.1</v>
          </cell>
          <cell r="CQ6">
            <v>164.8</v>
          </cell>
          <cell r="CR6">
            <v>165.7</v>
          </cell>
          <cell r="CS6">
            <v>167.5</v>
          </cell>
          <cell r="CT6">
            <v>165.7</v>
          </cell>
          <cell r="CU6">
            <v>161.69999999999999</v>
          </cell>
          <cell r="CV6">
            <v>162.69999999999999</v>
          </cell>
          <cell r="CW6">
            <v>162.69999999999999</v>
          </cell>
          <cell r="CX6">
            <v>162.19999999999999</v>
          </cell>
          <cell r="CY6">
            <v>161.5</v>
          </cell>
          <cell r="CZ6">
            <v>159.80000000000001</v>
          </cell>
          <cell r="DA6">
            <v>157.4</v>
          </cell>
          <cell r="DB6">
            <v>155.5</v>
          </cell>
          <cell r="DC6">
            <v>155.69999999999999</v>
          </cell>
          <cell r="DD6">
            <v>154.9</v>
          </cell>
          <cell r="DE6">
            <v>155.1</v>
          </cell>
          <cell r="DF6">
            <v>154.80000000000001</v>
          </cell>
          <cell r="DG6">
            <v>155.1</v>
          </cell>
          <cell r="DH6">
            <v>157.69999999999999</v>
          </cell>
          <cell r="DI6">
            <v>158.5</v>
          </cell>
          <cell r="DJ6">
            <v>157.69999999999999</v>
          </cell>
          <cell r="DK6">
            <v>156.80000000000001</v>
          </cell>
          <cell r="DL6">
            <v>158</v>
          </cell>
          <cell r="DM6">
            <v>159.5</v>
          </cell>
          <cell r="DN6">
            <v>160.4</v>
          </cell>
          <cell r="DO6">
            <v>161.9</v>
          </cell>
          <cell r="DP6">
            <v>162.9</v>
          </cell>
          <cell r="DQ6">
            <v>163.6</v>
          </cell>
          <cell r="DR6">
            <v>164.2</v>
          </cell>
          <cell r="DS6">
            <v>167.7</v>
          </cell>
          <cell r="DT6">
            <v>170</v>
          </cell>
        </row>
        <row r="7">
          <cell r="A7" t="str">
            <v>Paddy</v>
          </cell>
          <cell r="B7" t="str">
            <v>1101010101</v>
          </cell>
          <cell r="C7">
            <v>1.43052</v>
          </cell>
          <cell r="D7">
            <v>104.2</v>
          </cell>
          <cell r="E7">
            <v>104.2</v>
          </cell>
          <cell r="F7">
            <v>107</v>
          </cell>
          <cell r="G7">
            <v>111</v>
          </cell>
          <cell r="H7">
            <v>114</v>
          </cell>
          <cell r="I7">
            <v>116.1</v>
          </cell>
          <cell r="J7">
            <v>116.6</v>
          </cell>
          <cell r="K7">
            <v>116.3</v>
          </cell>
          <cell r="L7">
            <v>115.9</v>
          </cell>
          <cell r="M7">
            <v>116.7</v>
          </cell>
          <cell r="N7">
            <v>117.9</v>
          </cell>
          <cell r="O7">
            <v>118.7</v>
          </cell>
          <cell r="P7">
            <v>120.4</v>
          </cell>
          <cell r="Q7">
            <v>121.9</v>
          </cell>
          <cell r="R7">
            <v>124.9</v>
          </cell>
          <cell r="S7">
            <v>129.4</v>
          </cell>
          <cell r="T7">
            <v>132</v>
          </cell>
          <cell r="U7">
            <v>131.30000000000001</v>
          </cell>
          <cell r="V7">
            <v>131</v>
          </cell>
          <cell r="W7">
            <v>131.30000000000001</v>
          </cell>
          <cell r="X7">
            <v>130.6</v>
          </cell>
          <cell r="Y7">
            <v>131.1</v>
          </cell>
          <cell r="Z7">
            <v>132.30000000000001</v>
          </cell>
          <cell r="AA7">
            <v>132.6</v>
          </cell>
          <cell r="AB7">
            <v>133.69999999999999</v>
          </cell>
          <cell r="AC7">
            <v>136</v>
          </cell>
          <cell r="AD7">
            <v>137.19999999999999</v>
          </cell>
          <cell r="AE7">
            <v>139.6</v>
          </cell>
          <cell r="AF7">
            <v>140.5</v>
          </cell>
          <cell r="AG7">
            <v>140.5</v>
          </cell>
          <cell r="AH7">
            <v>140</v>
          </cell>
          <cell r="AI7">
            <v>138</v>
          </cell>
          <cell r="AJ7">
            <v>134.6</v>
          </cell>
          <cell r="AK7">
            <v>133.5</v>
          </cell>
          <cell r="AL7">
            <v>134.1</v>
          </cell>
          <cell r="AM7">
            <v>132</v>
          </cell>
          <cell r="AN7">
            <v>132.6</v>
          </cell>
          <cell r="AO7">
            <v>134.19999999999999</v>
          </cell>
          <cell r="AP7">
            <v>133.6</v>
          </cell>
          <cell r="AQ7">
            <v>133.4</v>
          </cell>
          <cell r="AR7">
            <v>133.9</v>
          </cell>
          <cell r="AS7">
            <v>135.19999999999999</v>
          </cell>
          <cell r="AT7">
            <v>135.80000000000001</v>
          </cell>
          <cell r="AU7">
            <v>135.6</v>
          </cell>
          <cell r="AV7">
            <v>135.4</v>
          </cell>
          <cell r="AW7">
            <v>135.80000000000001</v>
          </cell>
          <cell r="AX7">
            <v>135.30000000000001</v>
          </cell>
          <cell r="AY7">
            <v>135.19999999999999</v>
          </cell>
          <cell r="AZ7">
            <v>136.30000000000001</v>
          </cell>
          <cell r="BA7">
            <v>139.1</v>
          </cell>
          <cell r="BB7">
            <v>142.19999999999999</v>
          </cell>
          <cell r="BC7">
            <v>144.19999999999999</v>
          </cell>
          <cell r="BD7">
            <v>144.6</v>
          </cell>
          <cell r="BE7">
            <v>144.69999999999999</v>
          </cell>
          <cell r="BF7">
            <v>145.1</v>
          </cell>
          <cell r="BG7">
            <v>145</v>
          </cell>
          <cell r="BH7">
            <v>144.19999999999999</v>
          </cell>
          <cell r="BI7">
            <v>143.80000000000001</v>
          </cell>
          <cell r="BJ7">
            <v>146.4</v>
          </cell>
          <cell r="BK7">
            <v>147.69999999999999</v>
          </cell>
          <cell r="BL7">
            <v>147.6</v>
          </cell>
          <cell r="BM7">
            <v>148</v>
          </cell>
          <cell r="BN7">
            <v>148.4</v>
          </cell>
          <cell r="BO7">
            <v>149.1</v>
          </cell>
          <cell r="BP7">
            <v>148.5</v>
          </cell>
          <cell r="BQ7">
            <v>148.80000000000001</v>
          </cell>
          <cell r="BR7">
            <v>149.6</v>
          </cell>
          <cell r="BS7">
            <v>149.19999999999999</v>
          </cell>
          <cell r="BT7">
            <v>148.80000000000001</v>
          </cell>
          <cell r="BU7">
            <v>150.4</v>
          </cell>
          <cell r="BV7">
            <v>151.4</v>
          </cell>
          <cell r="BW7">
            <v>152.6</v>
          </cell>
          <cell r="BX7">
            <v>153.30000000000001</v>
          </cell>
          <cell r="BY7">
            <v>154.19999999999999</v>
          </cell>
          <cell r="BZ7">
            <v>153.9</v>
          </cell>
          <cell r="CA7">
            <v>155</v>
          </cell>
          <cell r="CB7">
            <v>155.6</v>
          </cell>
          <cell r="CC7">
            <v>155.69999999999999</v>
          </cell>
          <cell r="CD7">
            <v>155.69999999999999</v>
          </cell>
          <cell r="CE7">
            <v>155.5</v>
          </cell>
          <cell r="CF7">
            <v>155.69999999999999</v>
          </cell>
          <cell r="CG7">
            <v>155.80000000000001</v>
          </cell>
          <cell r="CH7">
            <v>156.5</v>
          </cell>
          <cell r="CI7">
            <v>156.6</v>
          </cell>
          <cell r="CJ7">
            <v>157</v>
          </cell>
          <cell r="CK7">
            <v>157.6</v>
          </cell>
          <cell r="CL7">
            <v>158.4</v>
          </cell>
          <cell r="CM7">
            <v>159.9</v>
          </cell>
          <cell r="CN7">
            <v>160.80000000000001</v>
          </cell>
          <cell r="CO7">
            <v>161.9</v>
          </cell>
          <cell r="CP7">
            <v>162.69999999999999</v>
          </cell>
          <cell r="CQ7">
            <v>162.1</v>
          </cell>
          <cell r="CR7">
            <v>162</v>
          </cell>
          <cell r="CS7">
            <v>162.30000000000001</v>
          </cell>
          <cell r="CT7">
            <v>162.30000000000001</v>
          </cell>
          <cell r="CU7">
            <v>159.30000000000001</v>
          </cell>
          <cell r="CV7">
            <v>162.69999999999999</v>
          </cell>
          <cell r="CW7">
            <v>163.1</v>
          </cell>
          <cell r="CX7">
            <v>165.6</v>
          </cell>
          <cell r="CY7">
            <v>165.8</v>
          </cell>
          <cell r="CZ7">
            <v>165.4</v>
          </cell>
          <cell r="DA7">
            <v>165</v>
          </cell>
          <cell r="DB7">
            <v>163.69999999999999</v>
          </cell>
          <cell r="DC7">
            <v>163.1</v>
          </cell>
          <cell r="DD7">
            <v>162.19999999999999</v>
          </cell>
          <cell r="DE7">
            <v>162</v>
          </cell>
          <cell r="DF7">
            <v>161.69999999999999</v>
          </cell>
          <cell r="DG7">
            <v>161.5</v>
          </cell>
          <cell r="DH7">
            <v>162</v>
          </cell>
          <cell r="DI7">
            <v>162.19999999999999</v>
          </cell>
          <cell r="DJ7">
            <v>161.69999999999999</v>
          </cell>
          <cell r="DK7">
            <v>161.19999999999999</v>
          </cell>
          <cell r="DL7">
            <v>161.80000000000001</v>
          </cell>
          <cell r="DM7">
            <v>162.30000000000001</v>
          </cell>
          <cell r="DN7">
            <v>162.80000000000001</v>
          </cell>
          <cell r="DO7">
            <v>162.80000000000001</v>
          </cell>
          <cell r="DP7">
            <v>162.6</v>
          </cell>
          <cell r="DQ7">
            <v>162.9</v>
          </cell>
          <cell r="DR7">
            <v>161.69999999999999</v>
          </cell>
          <cell r="DS7">
            <v>163.19999999999999</v>
          </cell>
          <cell r="DT7">
            <v>164.4</v>
          </cell>
        </row>
        <row r="8">
          <cell r="A8" t="str">
            <v>Wheat</v>
          </cell>
          <cell r="B8" t="str">
            <v>1101010102</v>
          </cell>
          <cell r="C8">
            <v>1.02823</v>
          </cell>
          <cell r="D8">
            <v>104.6</v>
          </cell>
          <cell r="E8">
            <v>105.4</v>
          </cell>
          <cell r="F8">
            <v>104.4</v>
          </cell>
          <cell r="G8">
            <v>105.8</v>
          </cell>
          <cell r="H8">
            <v>116</v>
          </cell>
          <cell r="I8">
            <v>119.4</v>
          </cell>
          <cell r="J8">
            <v>117.4</v>
          </cell>
          <cell r="K8">
            <v>120.7</v>
          </cell>
          <cell r="L8">
            <v>121.7</v>
          </cell>
          <cell r="M8">
            <v>121.6</v>
          </cell>
          <cell r="N8">
            <v>123.6</v>
          </cell>
          <cell r="O8">
            <v>122.8</v>
          </cell>
          <cell r="P8">
            <v>120.1</v>
          </cell>
          <cell r="Q8">
            <v>118.9</v>
          </cell>
          <cell r="R8">
            <v>121.9</v>
          </cell>
          <cell r="S8">
            <v>122.3</v>
          </cell>
          <cell r="T8">
            <v>123.1</v>
          </cell>
          <cell r="U8">
            <v>124.6</v>
          </cell>
          <cell r="V8">
            <v>125.7</v>
          </cell>
          <cell r="W8">
            <v>127.6</v>
          </cell>
          <cell r="X8">
            <v>128.6</v>
          </cell>
          <cell r="Y8">
            <v>130</v>
          </cell>
          <cell r="Z8">
            <v>128.80000000000001</v>
          </cell>
          <cell r="AA8">
            <v>127.5</v>
          </cell>
          <cell r="AB8">
            <v>123.5</v>
          </cell>
          <cell r="AC8">
            <v>120.9</v>
          </cell>
          <cell r="AD8">
            <v>120.4</v>
          </cell>
          <cell r="AE8">
            <v>121.9</v>
          </cell>
          <cell r="AF8">
            <v>122.5</v>
          </cell>
          <cell r="AG8">
            <v>121.8</v>
          </cell>
          <cell r="AH8">
            <v>122.3</v>
          </cell>
          <cell r="AI8">
            <v>123.7</v>
          </cell>
          <cell r="AJ8">
            <v>125.8</v>
          </cell>
          <cell r="AK8">
            <v>126.3</v>
          </cell>
          <cell r="AL8">
            <v>125.9</v>
          </cell>
          <cell r="AM8">
            <v>125.9</v>
          </cell>
          <cell r="AN8">
            <v>125.1</v>
          </cell>
          <cell r="AO8">
            <v>124.1</v>
          </cell>
          <cell r="AP8">
            <v>122.3</v>
          </cell>
          <cell r="AQ8">
            <v>124.8</v>
          </cell>
          <cell r="AR8">
            <v>126.1</v>
          </cell>
          <cell r="AS8">
            <v>126.2</v>
          </cell>
          <cell r="AT8">
            <v>128.5</v>
          </cell>
          <cell r="AU8">
            <v>129.9</v>
          </cell>
          <cell r="AV8">
            <v>131.9</v>
          </cell>
          <cell r="AW8">
            <v>134.1</v>
          </cell>
          <cell r="AX8">
            <v>134.1</v>
          </cell>
          <cell r="AY8">
            <v>134.1</v>
          </cell>
          <cell r="AZ8">
            <v>132.9</v>
          </cell>
          <cell r="BA8">
            <v>134.5</v>
          </cell>
          <cell r="BB8">
            <v>136.5</v>
          </cell>
          <cell r="BC8">
            <v>137.9</v>
          </cell>
          <cell r="BD8">
            <v>139.1</v>
          </cell>
          <cell r="BE8">
            <v>140</v>
          </cell>
          <cell r="BF8">
            <v>140.80000000000001</v>
          </cell>
          <cell r="BG8">
            <v>147.9</v>
          </cell>
          <cell r="BH8">
            <v>152.30000000000001</v>
          </cell>
          <cell r="BI8">
            <v>151.30000000000001</v>
          </cell>
          <cell r="BJ8">
            <v>149.30000000000001</v>
          </cell>
          <cell r="BK8">
            <v>142.9</v>
          </cell>
          <cell r="BL8">
            <v>141</v>
          </cell>
          <cell r="BM8">
            <v>137.5</v>
          </cell>
          <cell r="BN8">
            <v>136.1</v>
          </cell>
          <cell r="BO8">
            <v>136.30000000000001</v>
          </cell>
          <cell r="BP8">
            <v>137.1</v>
          </cell>
          <cell r="BQ8">
            <v>137.6</v>
          </cell>
          <cell r="BR8">
            <v>138</v>
          </cell>
          <cell r="BS8">
            <v>139.4</v>
          </cell>
          <cell r="BT8">
            <v>139.4</v>
          </cell>
          <cell r="BU8">
            <v>140.80000000000001</v>
          </cell>
          <cell r="BV8">
            <v>140</v>
          </cell>
          <cell r="BW8">
            <v>141.19999999999999</v>
          </cell>
          <cell r="BX8">
            <v>140.9</v>
          </cell>
          <cell r="BY8">
            <v>141.69999999999999</v>
          </cell>
          <cell r="BZ8">
            <v>143.1</v>
          </cell>
          <cell r="CA8">
            <v>145</v>
          </cell>
          <cell r="CB8">
            <v>148.6</v>
          </cell>
          <cell r="CC8">
            <v>149.80000000000001</v>
          </cell>
          <cell r="CD8">
            <v>151.1</v>
          </cell>
          <cell r="CE8">
            <v>152.19999999999999</v>
          </cell>
          <cell r="CF8">
            <v>152.80000000000001</v>
          </cell>
          <cell r="CG8">
            <v>154.80000000000001</v>
          </cell>
          <cell r="CH8">
            <v>157.19999999999999</v>
          </cell>
          <cell r="CI8">
            <v>155.5</v>
          </cell>
          <cell r="CJ8">
            <v>151.5</v>
          </cell>
          <cell r="CK8">
            <v>150.69999999999999</v>
          </cell>
          <cell r="CL8">
            <v>150.80000000000001</v>
          </cell>
          <cell r="CM8">
            <v>153.4</v>
          </cell>
          <cell r="CN8">
            <v>156.5</v>
          </cell>
          <cell r="CO8">
            <v>158.30000000000001</v>
          </cell>
          <cell r="CP8">
            <v>160.4</v>
          </cell>
          <cell r="CQ8">
            <v>164.5</v>
          </cell>
          <cell r="CR8">
            <v>165.7</v>
          </cell>
          <cell r="CS8">
            <v>168.7</v>
          </cell>
          <cell r="CT8">
            <v>167.3</v>
          </cell>
          <cell r="CU8">
            <v>162.9</v>
          </cell>
          <cell r="CV8">
            <v>161.19999999999999</v>
          </cell>
          <cell r="CW8">
            <v>161.5</v>
          </cell>
          <cell r="CX8">
            <v>158.5</v>
          </cell>
          <cell r="CY8">
            <v>157.30000000000001</v>
          </cell>
          <cell r="CZ8">
            <v>154.19999999999999</v>
          </cell>
          <cell r="DA8">
            <v>150</v>
          </cell>
          <cell r="DB8">
            <v>147.4</v>
          </cell>
          <cell r="DC8">
            <v>147.9</v>
          </cell>
          <cell r="DD8">
            <v>147.30000000000001</v>
          </cell>
          <cell r="DE8">
            <v>149.1</v>
          </cell>
          <cell r="DF8">
            <v>149.6</v>
          </cell>
          <cell r="DG8">
            <v>150.30000000000001</v>
          </cell>
          <cell r="DH8">
            <v>156.1</v>
          </cell>
          <cell r="DI8">
            <v>157.4</v>
          </cell>
          <cell r="DJ8">
            <v>155.69999999999999</v>
          </cell>
          <cell r="DK8">
            <v>152.80000000000001</v>
          </cell>
          <cell r="DL8">
            <v>153.9</v>
          </cell>
          <cell r="DM8">
            <v>156.6</v>
          </cell>
          <cell r="DN8">
            <v>159.4</v>
          </cell>
          <cell r="DO8">
            <v>162.9</v>
          </cell>
          <cell r="DP8">
            <v>164.1</v>
          </cell>
          <cell r="DQ8">
            <v>164.6</v>
          </cell>
          <cell r="DR8">
            <v>166.1</v>
          </cell>
          <cell r="DS8">
            <v>171.4</v>
          </cell>
          <cell r="DT8">
            <v>172.8</v>
          </cell>
        </row>
        <row r="9">
          <cell r="A9" t="str">
            <v>Jowar</v>
          </cell>
          <cell r="B9" t="str">
            <v>1101010103</v>
          </cell>
          <cell r="C9">
            <v>6.7640000000000006E-2</v>
          </cell>
          <cell r="D9">
            <v>98.3</v>
          </cell>
          <cell r="E9">
            <v>98.2</v>
          </cell>
          <cell r="F9">
            <v>97</v>
          </cell>
          <cell r="G9">
            <v>93.7</v>
          </cell>
          <cell r="H9">
            <v>96.2</v>
          </cell>
          <cell r="I9">
            <v>97.2</v>
          </cell>
          <cell r="J9">
            <v>95.5</v>
          </cell>
          <cell r="K9">
            <v>95.6</v>
          </cell>
          <cell r="L9">
            <v>95</v>
          </cell>
          <cell r="M9">
            <v>95.2</v>
          </cell>
          <cell r="N9">
            <v>97.9</v>
          </cell>
          <cell r="O9">
            <v>101.9</v>
          </cell>
          <cell r="P9">
            <v>101.7</v>
          </cell>
          <cell r="Q9">
            <v>99.5</v>
          </cell>
          <cell r="R9">
            <v>97.7</v>
          </cell>
          <cell r="S9">
            <v>99.5</v>
          </cell>
          <cell r="T9">
            <v>94.5</v>
          </cell>
          <cell r="U9">
            <v>98</v>
          </cell>
          <cell r="V9">
            <v>98.4</v>
          </cell>
          <cell r="W9">
            <v>99.5</v>
          </cell>
          <cell r="X9">
            <v>100.8</v>
          </cell>
          <cell r="Y9">
            <v>100.8</v>
          </cell>
          <cell r="Z9">
            <v>103</v>
          </cell>
          <cell r="AA9">
            <v>111.3</v>
          </cell>
          <cell r="AB9">
            <v>115.7</v>
          </cell>
          <cell r="AC9">
            <v>112.8</v>
          </cell>
          <cell r="AD9">
            <v>113.9</v>
          </cell>
          <cell r="AE9">
            <v>120.7</v>
          </cell>
          <cell r="AF9">
            <v>116.1</v>
          </cell>
          <cell r="AG9">
            <v>115</v>
          </cell>
          <cell r="AH9">
            <v>117</v>
          </cell>
          <cell r="AI9">
            <v>115.3</v>
          </cell>
          <cell r="AJ9">
            <v>110.3</v>
          </cell>
          <cell r="AK9">
            <v>119.2</v>
          </cell>
          <cell r="AL9">
            <v>119.6</v>
          </cell>
          <cell r="AM9">
            <v>114.4</v>
          </cell>
          <cell r="AN9">
            <v>111.3</v>
          </cell>
          <cell r="AO9">
            <v>117.4</v>
          </cell>
          <cell r="AP9">
            <v>115.7</v>
          </cell>
          <cell r="AQ9">
            <v>110.7</v>
          </cell>
          <cell r="AR9">
            <v>108.4</v>
          </cell>
          <cell r="AS9">
            <v>108.4</v>
          </cell>
          <cell r="AT9">
            <v>114.4</v>
          </cell>
          <cell r="AU9">
            <v>113.4</v>
          </cell>
          <cell r="AV9">
            <v>119.2</v>
          </cell>
          <cell r="AW9">
            <v>115.4</v>
          </cell>
          <cell r="AX9">
            <v>116.1</v>
          </cell>
          <cell r="AY9">
            <v>115.8</v>
          </cell>
          <cell r="AZ9">
            <v>115.5</v>
          </cell>
          <cell r="BA9">
            <v>118.7</v>
          </cell>
          <cell r="BB9">
            <v>120.9</v>
          </cell>
          <cell r="BC9">
            <v>120.1</v>
          </cell>
          <cell r="BD9">
            <v>121.4</v>
          </cell>
          <cell r="BE9">
            <v>124</v>
          </cell>
          <cell r="BF9">
            <v>121.9</v>
          </cell>
          <cell r="BG9">
            <v>123.2</v>
          </cell>
          <cell r="BH9">
            <v>127.8</v>
          </cell>
          <cell r="BI9">
            <v>132.30000000000001</v>
          </cell>
          <cell r="BJ9">
            <v>136</v>
          </cell>
          <cell r="BK9">
            <v>132.1</v>
          </cell>
          <cell r="BL9">
            <v>131.6</v>
          </cell>
          <cell r="BM9">
            <v>130.5</v>
          </cell>
          <cell r="BN9">
            <v>126.9</v>
          </cell>
          <cell r="BO9">
            <v>126.3</v>
          </cell>
          <cell r="BP9">
            <v>124.5</v>
          </cell>
          <cell r="BQ9">
            <v>126.1</v>
          </cell>
          <cell r="BR9">
            <v>123.3</v>
          </cell>
          <cell r="BS9">
            <v>118.5</v>
          </cell>
          <cell r="BT9">
            <v>121.3</v>
          </cell>
          <cell r="BU9">
            <v>118.3</v>
          </cell>
          <cell r="BV9">
            <v>115.9</v>
          </cell>
          <cell r="BW9">
            <v>118.1</v>
          </cell>
          <cell r="BX9">
            <v>118</v>
          </cell>
          <cell r="BY9">
            <v>117</v>
          </cell>
          <cell r="BZ9">
            <v>119.3</v>
          </cell>
          <cell r="CA9">
            <v>119.6</v>
          </cell>
          <cell r="CB9">
            <v>121.9</v>
          </cell>
          <cell r="CC9">
            <v>121.4</v>
          </cell>
          <cell r="CD9">
            <v>125.8</v>
          </cell>
          <cell r="CE9">
            <v>137.69999999999999</v>
          </cell>
          <cell r="CF9">
            <v>142.30000000000001</v>
          </cell>
          <cell r="CG9">
            <v>143</v>
          </cell>
          <cell r="CH9">
            <v>146.6</v>
          </cell>
          <cell r="CI9">
            <v>150.4</v>
          </cell>
          <cell r="CJ9">
            <v>150.9</v>
          </cell>
          <cell r="CK9">
            <v>151.1</v>
          </cell>
          <cell r="CL9">
            <v>151.19999999999999</v>
          </cell>
          <cell r="CM9">
            <v>157.6</v>
          </cell>
          <cell r="CN9">
            <v>163.6</v>
          </cell>
          <cell r="CO9">
            <v>160</v>
          </cell>
          <cell r="CP9">
            <v>159.6</v>
          </cell>
          <cell r="CQ9">
            <v>165</v>
          </cell>
          <cell r="CR9">
            <v>173.2</v>
          </cell>
          <cell r="CS9">
            <v>177.1</v>
          </cell>
          <cell r="CT9">
            <v>165.6</v>
          </cell>
          <cell r="CU9">
            <v>158.19999999999999</v>
          </cell>
          <cell r="CV9">
            <v>159.1</v>
          </cell>
          <cell r="CW9">
            <v>164.7</v>
          </cell>
          <cell r="CX9">
            <v>161.30000000000001</v>
          </cell>
          <cell r="CY9">
            <v>157.5</v>
          </cell>
          <cell r="CZ9">
            <v>154.30000000000001</v>
          </cell>
          <cell r="DA9">
            <v>148</v>
          </cell>
          <cell r="DB9">
            <v>147.80000000000001</v>
          </cell>
          <cell r="DC9">
            <v>155.19999999999999</v>
          </cell>
          <cell r="DD9">
            <v>154.6</v>
          </cell>
          <cell r="DE9">
            <v>151.9</v>
          </cell>
          <cell r="DF9">
            <v>148.69999999999999</v>
          </cell>
          <cell r="DG9">
            <v>149</v>
          </cell>
          <cell r="DH9">
            <v>150.5</v>
          </cell>
          <cell r="DI9">
            <v>148.80000000000001</v>
          </cell>
          <cell r="DJ9">
            <v>144.69999999999999</v>
          </cell>
          <cell r="DK9">
            <v>142.6</v>
          </cell>
          <cell r="DL9">
            <v>140.30000000000001</v>
          </cell>
          <cell r="DM9">
            <v>138.4</v>
          </cell>
          <cell r="DN9">
            <v>136.80000000000001</v>
          </cell>
          <cell r="DO9">
            <v>135.4</v>
          </cell>
          <cell r="DP9">
            <v>136.4</v>
          </cell>
          <cell r="DQ9">
            <v>142.69999999999999</v>
          </cell>
          <cell r="DR9">
            <v>148.9</v>
          </cell>
          <cell r="DS9">
            <v>153.9</v>
          </cell>
          <cell r="DT9">
            <v>161.9</v>
          </cell>
        </row>
        <row r="10">
          <cell r="A10" t="str">
            <v>Bajra</v>
          </cell>
          <cell r="B10" t="str">
            <v>1101010104</v>
          </cell>
          <cell r="C10">
            <v>8.6370000000000002E-2</v>
          </cell>
          <cell r="D10">
            <v>107.7</v>
          </cell>
          <cell r="E10">
            <v>109.3</v>
          </cell>
          <cell r="F10">
            <v>107</v>
          </cell>
          <cell r="G10">
            <v>113.9</v>
          </cell>
          <cell r="H10">
            <v>120.7</v>
          </cell>
          <cell r="I10">
            <v>121.7</v>
          </cell>
          <cell r="J10">
            <v>114.8</v>
          </cell>
          <cell r="K10">
            <v>120.4</v>
          </cell>
          <cell r="L10">
            <v>127.7</v>
          </cell>
          <cell r="M10">
            <v>131.6</v>
          </cell>
          <cell r="N10">
            <v>132.69999999999999</v>
          </cell>
          <cell r="O10">
            <v>132.5</v>
          </cell>
          <cell r="P10">
            <v>136.4</v>
          </cell>
          <cell r="Q10">
            <v>137.6</v>
          </cell>
          <cell r="R10">
            <v>136.9</v>
          </cell>
          <cell r="S10">
            <v>135.30000000000001</v>
          </cell>
          <cell r="T10">
            <v>131</v>
          </cell>
          <cell r="U10">
            <v>130.9</v>
          </cell>
          <cell r="V10">
            <v>129.69999999999999</v>
          </cell>
          <cell r="W10">
            <v>129.5</v>
          </cell>
          <cell r="X10">
            <v>131.1</v>
          </cell>
          <cell r="Y10">
            <v>132.30000000000001</v>
          </cell>
          <cell r="Z10">
            <v>131.5</v>
          </cell>
          <cell r="AA10">
            <v>133.6</v>
          </cell>
          <cell r="AB10">
            <v>134.4</v>
          </cell>
          <cell r="AC10">
            <v>134.6</v>
          </cell>
          <cell r="AD10">
            <v>132.5</v>
          </cell>
          <cell r="AE10">
            <v>134.4</v>
          </cell>
          <cell r="AF10">
            <v>133.19999999999999</v>
          </cell>
          <cell r="AG10">
            <v>133.9</v>
          </cell>
          <cell r="AH10">
            <v>129.30000000000001</v>
          </cell>
          <cell r="AI10">
            <v>125.6</v>
          </cell>
          <cell r="AJ10">
            <v>123.9</v>
          </cell>
          <cell r="AK10">
            <v>125</v>
          </cell>
          <cell r="AL10">
            <v>123.2</v>
          </cell>
          <cell r="AM10">
            <v>124.8</v>
          </cell>
          <cell r="AN10">
            <v>127.3</v>
          </cell>
          <cell r="AO10">
            <v>126.7</v>
          </cell>
          <cell r="AP10">
            <v>125.2</v>
          </cell>
          <cell r="AQ10">
            <v>124.3</v>
          </cell>
          <cell r="AR10">
            <v>127.4</v>
          </cell>
          <cell r="AS10">
            <v>132.19999999999999</v>
          </cell>
          <cell r="AT10">
            <v>132.69999999999999</v>
          </cell>
          <cell r="AU10">
            <v>135.30000000000001</v>
          </cell>
          <cell r="AV10">
            <v>139.19999999999999</v>
          </cell>
          <cell r="AW10">
            <v>142.9</v>
          </cell>
          <cell r="AX10">
            <v>144.19999999999999</v>
          </cell>
          <cell r="AY10">
            <v>147.69999999999999</v>
          </cell>
          <cell r="AZ10">
            <v>155.80000000000001</v>
          </cell>
          <cell r="BA10">
            <v>162.6</v>
          </cell>
          <cell r="BB10">
            <v>158.69999999999999</v>
          </cell>
          <cell r="BC10">
            <v>159.6</v>
          </cell>
          <cell r="BD10">
            <v>159.30000000000001</v>
          </cell>
          <cell r="BE10">
            <v>155.1</v>
          </cell>
          <cell r="BF10">
            <v>148.1</v>
          </cell>
          <cell r="BG10">
            <v>151</v>
          </cell>
          <cell r="BH10">
            <v>154.69999999999999</v>
          </cell>
          <cell r="BI10">
            <v>151.9</v>
          </cell>
          <cell r="BJ10">
            <v>151.30000000000001</v>
          </cell>
          <cell r="BK10">
            <v>152.6</v>
          </cell>
          <cell r="BL10">
            <v>153.80000000000001</v>
          </cell>
          <cell r="BM10">
            <v>153.19999999999999</v>
          </cell>
          <cell r="BN10">
            <v>149.69999999999999</v>
          </cell>
          <cell r="BO10">
            <v>145.4</v>
          </cell>
          <cell r="BP10">
            <v>143.80000000000001</v>
          </cell>
          <cell r="BQ10">
            <v>139.4</v>
          </cell>
          <cell r="BR10">
            <v>132.9</v>
          </cell>
          <cell r="BS10">
            <v>130.19999999999999</v>
          </cell>
          <cell r="BT10">
            <v>133.9</v>
          </cell>
          <cell r="BU10">
            <v>131.69999999999999</v>
          </cell>
          <cell r="BV10">
            <v>127.9</v>
          </cell>
          <cell r="BW10">
            <v>126.8</v>
          </cell>
          <cell r="BX10">
            <v>127</v>
          </cell>
          <cell r="BY10">
            <v>128.1</v>
          </cell>
          <cell r="BZ10">
            <v>129.5</v>
          </cell>
          <cell r="CA10">
            <v>132.9</v>
          </cell>
          <cell r="CB10">
            <v>138.19999999999999</v>
          </cell>
          <cell r="CC10">
            <v>141.69999999999999</v>
          </cell>
          <cell r="CD10">
            <v>148.6</v>
          </cell>
          <cell r="CE10">
            <v>161.69999999999999</v>
          </cell>
          <cell r="CF10">
            <v>165.1</v>
          </cell>
          <cell r="CG10">
            <v>171.2</v>
          </cell>
          <cell r="CH10">
            <v>178.3</v>
          </cell>
          <cell r="CI10">
            <v>182</v>
          </cell>
          <cell r="CJ10">
            <v>188</v>
          </cell>
          <cell r="CK10">
            <v>194.7</v>
          </cell>
          <cell r="CL10">
            <v>195.3</v>
          </cell>
          <cell r="CM10">
            <v>199.6</v>
          </cell>
          <cell r="CN10">
            <v>200.4</v>
          </cell>
          <cell r="CO10">
            <v>195.9</v>
          </cell>
          <cell r="CP10">
            <v>184.9</v>
          </cell>
          <cell r="CQ10">
            <v>188.4</v>
          </cell>
          <cell r="CR10">
            <v>194.7</v>
          </cell>
          <cell r="CS10">
            <v>201.6</v>
          </cell>
          <cell r="CT10">
            <v>193.7</v>
          </cell>
          <cell r="CU10">
            <v>187.5</v>
          </cell>
          <cell r="CV10">
            <v>188.9</v>
          </cell>
          <cell r="CW10">
            <v>185</v>
          </cell>
          <cell r="CX10">
            <v>176.1</v>
          </cell>
          <cell r="CY10">
            <v>167.3</v>
          </cell>
          <cell r="CZ10">
            <v>161.1</v>
          </cell>
          <cell r="DA10">
            <v>155.69999999999999</v>
          </cell>
          <cell r="DB10">
            <v>155.4</v>
          </cell>
          <cell r="DC10">
            <v>154.19999999999999</v>
          </cell>
          <cell r="DD10">
            <v>150</v>
          </cell>
          <cell r="DE10">
            <v>148.30000000000001</v>
          </cell>
          <cell r="DF10">
            <v>145.69999999999999</v>
          </cell>
          <cell r="DG10">
            <v>146.9</v>
          </cell>
          <cell r="DH10">
            <v>146.6</v>
          </cell>
          <cell r="DI10">
            <v>149.1</v>
          </cell>
          <cell r="DJ10">
            <v>150.1</v>
          </cell>
          <cell r="DK10">
            <v>153.9</v>
          </cell>
          <cell r="DL10">
            <v>161.1</v>
          </cell>
          <cell r="DM10">
            <v>166.4</v>
          </cell>
          <cell r="DN10">
            <v>164.8</v>
          </cell>
          <cell r="DO10">
            <v>172.6</v>
          </cell>
          <cell r="DP10">
            <v>183.4</v>
          </cell>
          <cell r="DQ10">
            <v>183.2</v>
          </cell>
          <cell r="DR10">
            <v>187.7</v>
          </cell>
          <cell r="DS10">
            <v>196.4</v>
          </cell>
          <cell r="DT10">
            <v>205.4</v>
          </cell>
        </row>
        <row r="11">
          <cell r="A11" t="str">
            <v>Maize</v>
          </cell>
          <cell r="B11" t="str">
            <v>1101010105</v>
          </cell>
          <cell r="C11">
            <v>0.18926999999999999</v>
          </cell>
          <cell r="D11">
            <v>107.9</v>
          </cell>
          <cell r="E11">
            <v>105.5</v>
          </cell>
          <cell r="F11">
            <v>107.2</v>
          </cell>
          <cell r="G11">
            <v>111.3</v>
          </cell>
          <cell r="H11">
            <v>117.8</v>
          </cell>
          <cell r="I11">
            <v>117.3</v>
          </cell>
          <cell r="J11">
            <v>117.8</v>
          </cell>
          <cell r="K11">
            <v>117.9</v>
          </cell>
          <cell r="L11">
            <v>121.2</v>
          </cell>
          <cell r="M11">
            <v>123.4</v>
          </cell>
          <cell r="N11">
            <v>122.9</v>
          </cell>
          <cell r="O11">
            <v>121.8</v>
          </cell>
          <cell r="P11">
            <v>121.4</v>
          </cell>
          <cell r="Q11">
            <v>120.6</v>
          </cell>
          <cell r="R11">
            <v>126.1</v>
          </cell>
          <cell r="S11">
            <v>127.6</v>
          </cell>
          <cell r="T11">
            <v>126.5</v>
          </cell>
          <cell r="U11">
            <v>128.9</v>
          </cell>
          <cell r="V11">
            <v>121.2</v>
          </cell>
          <cell r="W11">
            <v>122.1</v>
          </cell>
          <cell r="X11">
            <v>123</v>
          </cell>
          <cell r="Y11">
            <v>120.1</v>
          </cell>
          <cell r="Z11">
            <v>118.9</v>
          </cell>
          <cell r="AA11">
            <v>121</v>
          </cell>
          <cell r="AB11">
            <v>119.2</v>
          </cell>
          <cell r="AC11">
            <v>118.3</v>
          </cell>
          <cell r="AD11">
            <v>119.8</v>
          </cell>
          <cell r="AE11">
            <v>124.6</v>
          </cell>
          <cell r="AF11">
            <v>121.7</v>
          </cell>
          <cell r="AG11">
            <v>117.4</v>
          </cell>
          <cell r="AH11">
            <v>114.2</v>
          </cell>
          <cell r="AI11">
            <v>113</v>
          </cell>
          <cell r="AJ11">
            <v>113.7</v>
          </cell>
          <cell r="AK11">
            <v>118.6</v>
          </cell>
          <cell r="AL11">
            <v>119.3</v>
          </cell>
          <cell r="AM11">
            <v>122.4</v>
          </cell>
          <cell r="AN11">
            <v>121.4</v>
          </cell>
          <cell r="AO11">
            <v>118.9</v>
          </cell>
          <cell r="AP11">
            <v>118.3</v>
          </cell>
          <cell r="AQ11">
            <v>119.9</v>
          </cell>
          <cell r="AR11">
            <v>120.4</v>
          </cell>
          <cell r="AS11">
            <v>121.9</v>
          </cell>
          <cell r="AT11">
            <v>123.5</v>
          </cell>
          <cell r="AU11">
            <v>126.6</v>
          </cell>
          <cell r="AV11">
            <v>129.19999999999999</v>
          </cell>
          <cell r="AW11">
            <v>133.80000000000001</v>
          </cell>
          <cell r="AX11">
            <v>135.9</v>
          </cell>
          <cell r="AY11">
            <v>135.80000000000001</v>
          </cell>
          <cell r="AZ11">
            <v>135.19999999999999</v>
          </cell>
          <cell r="BA11">
            <v>135.19999999999999</v>
          </cell>
          <cell r="BB11">
            <v>136.6</v>
          </cell>
          <cell r="BC11">
            <v>142.19999999999999</v>
          </cell>
          <cell r="BD11">
            <v>139.30000000000001</v>
          </cell>
          <cell r="BE11">
            <v>139.80000000000001</v>
          </cell>
          <cell r="BF11">
            <v>138.6</v>
          </cell>
          <cell r="BG11">
            <v>137.69999999999999</v>
          </cell>
          <cell r="BH11">
            <v>134</v>
          </cell>
          <cell r="BI11">
            <v>134.6</v>
          </cell>
          <cell r="BJ11">
            <v>135.6</v>
          </cell>
          <cell r="BK11">
            <v>135.19999999999999</v>
          </cell>
          <cell r="BL11">
            <v>135.5</v>
          </cell>
          <cell r="BM11">
            <v>134.19999999999999</v>
          </cell>
          <cell r="BN11">
            <v>132.6</v>
          </cell>
          <cell r="BO11">
            <v>129.19999999999999</v>
          </cell>
          <cell r="BP11">
            <v>127.7</v>
          </cell>
          <cell r="BQ11">
            <v>125.1</v>
          </cell>
          <cell r="BR11">
            <v>123.7</v>
          </cell>
          <cell r="BS11">
            <v>119.1</v>
          </cell>
          <cell r="BT11">
            <v>117.9</v>
          </cell>
          <cell r="BU11">
            <v>116.4</v>
          </cell>
          <cell r="BV11">
            <v>117.3</v>
          </cell>
          <cell r="BW11">
            <v>117.3</v>
          </cell>
          <cell r="BX11">
            <v>118</v>
          </cell>
          <cell r="BY11">
            <v>117.6</v>
          </cell>
          <cell r="BZ11">
            <v>121.5</v>
          </cell>
          <cell r="CA11">
            <v>121.6</v>
          </cell>
          <cell r="CB11">
            <v>123.2</v>
          </cell>
          <cell r="CC11">
            <v>125.7</v>
          </cell>
          <cell r="CD11">
            <v>129.30000000000001</v>
          </cell>
          <cell r="CE11">
            <v>131.9</v>
          </cell>
          <cell r="CF11">
            <v>139.19999999999999</v>
          </cell>
          <cell r="CG11">
            <v>147.9</v>
          </cell>
          <cell r="CH11">
            <v>158.9</v>
          </cell>
          <cell r="CI11">
            <v>163.69999999999999</v>
          </cell>
          <cell r="CJ11">
            <v>171.3</v>
          </cell>
          <cell r="CK11">
            <v>171.3</v>
          </cell>
          <cell r="CL11">
            <v>174</v>
          </cell>
          <cell r="CM11">
            <v>181.5</v>
          </cell>
          <cell r="CN11">
            <v>184.8</v>
          </cell>
          <cell r="CO11">
            <v>185.8</v>
          </cell>
          <cell r="CP11">
            <v>183.6</v>
          </cell>
          <cell r="CQ11">
            <v>172.4</v>
          </cell>
          <cell r="CR11">
            <v>175.6</v>
          </cell>
          <cell r="CS11">
            <v>178.8</v>
          </cell>
          <cell r="CT11">
            <v>167</v>
          </cell>
          <cell r="CU11">
            <v>158.5</v>
          </cell>
          <cell r="CV11">
            <v>155.4</v>
          </cell>
          <cell r="CW11">
            <v>152</v>
          </cell>
          <cell r="CX11">
            <v>148.4</v>
          </cell>
          <cell r="CY11">
            <v>147.6</v>
          </cell>
          <cell r="CZ11">
            <v>146.9</v>
          </cell>
          <cell r="DA11">
            <v>142.5</v>
          </cell>
          <cell r="DB11">
            <v>137.9</v>
          </cell>
          <cell r="DC11">
            <v>139.80000000000001</v>
          </cell>
          <cell r="DD11">
            <v>140.5</v>
          </cell>
          <cell r="DE11">
            <v>137.4</v>
          </cell>
          <cell r="DF11">
            <v>135.4</v>
          </cell>
          <cell r="DG11">
            <v>135.69999999999999</v>
          </cell>
          <cell r="DH11">
            <v>139.9</v>
          </cell>
          <cell r="DI11">
            <v>141.5</v>
          </cell>
          <cell r="DJ11">
            <v>142.6</v>
          </cell>
          <cell r="DK11">
            <v>147.6</v>
          </cell>
          <cell r="DL11">
            <v>153.6</v>
          </cell>
          <cell r="DM11">
            <v>154.80000000000001</v>
          </cell>
          <cell r="DN11">
            <v>151.6</v>
          </cell>
          <cell r="DO11">
            <v>150.4</v>
          </cell>
          <cell r="DP11">
            <v>154.19999999999999</v>
          </cell>
          <cell r="DQ11">
            <v>157.4</v>
          </cell>
          <cell r="DR11">
            <v>162.4</v>
          </cell>
          <cell r="DS11">
            <v>169.5</v>
          </cell>
          <cell r="DT11">
            <v>178.8</v>
          </cell>
        </row>
        <row r="12">
          <cell r="A12" t="str">
            <v>Barley</v>
          </cell>
          <cell r="B12" t="str">
            <v>1101010106</v>
          </cell>
          <cell r="C12">
            <v>1.4370000000000001E-2</v>
          </cell>
          <cell r="D12">
            <v>117.1</v>
          </cell>
          <cell r="E12">
            <v>118</v>
          </cell>
          <cell r="F12">
            <v>111.2</v>
          </cell>
          <cell r="G12">
            <v>113.2</v>
          </cell>
          <cell r="H12">
            <v>113.8</v>
          </cell>
          <cell r="I12">
            <v>111.8</v>
          </cell>
          <cell r="J12">
            <v>110.5</v>
          </cell>
          <cell r="K12">
            <v>113.9</v>
          </cell>
          <cell r="L12">
            <v>119</v>
          </cell>
          <cell r="M12">
            <v>119.4</v>
          </cell>
          <cell r="N12">
            <v>120.2</v>
          </cell>
          <cell r="O12">
            <v>119.5</v>
          </cell>
          <cell r="P12">
            <v>116.5</v>
          </cell>
          <cell r="Q12">
            <v>114.7</v>
          </cell>
          <cell r="R12">
            <v>115.8</v>
          </cell>
          <cell r="S12">
            <v>115.8</v>
          </cell>
          <cell r="T12">
            <v>116.3</v>
          </cell>
          <cell r="U12">
            <v>118</v>
          </cell>
          <cell r="V12">
            <v>118.6</v>
          </cell>
          <cell r="W12">
            <v>120.1</v>
          </cell>
          <cell r="X12">
            <v>123.3</v>
          </cell>
          <cell r="Y12">
            <v>123.9</v>
          </cell>
          <cell r="Z12">
            <v>123.5</v>
          </cell>
          <cell r="AA12">
            <v>124.1</v>
          </cell>
          <cell r="AB12">
            <v>119.2</v>
          </cell>
          <cell r="AC12">
            <v>120.7</v>
          </cell>
          <cell r="AD12">
            <v>118.2</v>
          </cell>
          <cell r="AE12">
            <v>120.1</v>
          </cell>
          <cell r="AF12">
            <v>124.2</v>
          </cell>
          <cell r="AG12">
            <v>127.1</v>
          </cell>
          <cell r="AH12">
            <v>129.80000000000001</v>
          </cell>
          <cell r="AI12">
            <v>128.4</v>
          </cell>
          <cell r="AJ12">
            <v>131</v>
          </cell>
          <cell r="AK12">
            <v>135.4</v>
          </cell>
          <cell r="AL12">
            <v>134.69999999999999</v>
          </cell>
          <cell r="AM12">
            <v>132.6</v>
          </cell>
          <cell r="AN12">
            <v>120.1</v>
          </cell>
          <cell r="AO12">
            <v>122.7</v>
          </cell>
          <cell r="AP12">
            <v>120.7</v>
          </cell>
          <cell r="AQ12">
            <v>121.9</v>
          </cell>
          <cell r="AR12">
            <v>122.6</v>
          </cell>
          <cell r="AS12">
            <v>124.3</v>
          </cell>
          <cell r="AT12">
            <v>128.5</v>
          </cell>
          <cell r="AU12">
            <v>133.1</v>
          </cell>
          <cell r="AV12">
            <v>136.1</v>
          </cell>
          <cell r="AW12">
            <v>138.5</v>
          </cell>
          <cell r="AX12">
            <v>141.6</v>
          </cell>
          <cell r="AY12">
            <v>139.4</v>
          </cell>
          <cell r="AZ12">
            <v>143.4</v>
          </cell>
          <cell r="BA12">
            <v>148.69999999999999</v>
          </cell>
          <cell r="BB12">
            <v>151.80000000000001</v>
          </cell>
          <cell r="BC12">
            <v>154.19999999999999</v>
          </cell>
          <cell r="BD12">
            <v>155.5</v>
          </cell>
          <cell r="BE12">
            <v>154</v>
          </cell>
          <cell r="BF12">
            <v>153.6</v>
          </cell>
          <cell r="BG12">
            <v>159.5</v>
          </cell>
          <cell r="BH12">
            <v>161.19999999999999</v>
          </cell>
          <cell r="BI12">
            <v>161.6</v>
          </cell>
          <cell r="BJ12">
            <v>161.9</v>
          </cell>
          <cell r="BK12">
            <v>156.9</v>
          </cell>
          <cell r="BL12">
            <v>144.5</v>
          </cell>
          <cell r="BM12">
            <v>137.69999999999999</v>
          </cell>
          <cell r="BN12">
            <v>138.1</v>
          </cell>
          <cell r="BO12">
            <v>139.30000000000001</v>
          </cell>
          <cell r="BP12">
            <v>139.1</v>
          </cell>
          <cell r="BQ12">
            <v>140.30000000000001</v>
          </cell>
          <cell r="BR12">
            <v>141.19999999999999</v>
          </cell>
          <cell r="BS12">
            <v>140.4</v>
          </cell>
          <cell r="BT12">
            <v>142.9</v>
          </cell>
          <cell r="BU12">
            <v>141.6</v>
          </cell>
          <cell r="BV12">
            <v>141</v>
          </cell>
          <cell r="BW12">
            <v>140.80000000000001</v>
          </cell>
          <cell r="BX12">
            <v>138.9</v>
          </cell>
          <cell r="BY12">
            <v>139.80000000000001</v>
          </cell>
          <cell r="BZ12">
            <v>141.69999999999999</v>
          </cell>
          <cell r="CA12">
            <v>141</v>
          </cell>
          <cell r="CB12">
            <v>145</v>
          </cell>
          <cell r="CC12">
            <v>146.69999999999999</v>
          </cell>
          <cell r="CD12">
            <v>150.19999999999999</v>
          </cell>
          <cell r="CE12">
            <v>153.5</v>
          </cell>
          <cell r="CF12">
            <v>154.80000000000001</v>
          </cell>
          <cell r="CG12">
            <v>159.19999999999999</v>
          </cell>
          <cell r="CH12">
            <v>163.4</v>
          </cell>
          <cell r="CI12">
            <v>163.9</v>
          </cell>
          <cell r="CJ12">
            <v>159</v>
          </cell>
          <cell r="CK12">
            <v>160.9</v>
          </cell>
          <cell r="CL12">
            <v>167</v>
          </cell>
          <cell r="CM12">
            <v>169</v>
          </cell>
          <cell r="CN12">
            <v>173.4</v>
          </cell>
          <cell r="CO12">
            <v>175.4</v>
          </cell>
          <cell r="CP12">
            <v>174.4</v>
          </cell>
          <cell r="CQ12">
            <v>174.9</v>
          </cell>
          <cell r="CR12">
            <v>176.8</v>
          </cell>
          <cell r="CS12">
            <v>180.4</v>
          </cell>
          <cell r="CT12">
            <v>181.7</v>
          </cell>
          <cell r="CU12">
            <v>182.3</v>
          </cell>
          <cell r="CV12">
            <v>177.8</v>
          </cell>
          <cell r="CW12">
            <v>166.3</v>
          </cell>
          <cell r="CX12">
            <v>157.4</v>
          </cell>
          <cell r="CY12">
            <v>153.1</v>
          </cell>
          <cell r="CZ12">
            <v>150.30000000000001</v>
          </cell>
          <cell r="DA12">
            <v>149.1</v>
          </cell>
          <cell r="DB12">
            <v>148.6</v>
          </cell>
          <cell r="DC12">
            <v>149.4</v>
          </cell>
          <cell r="DD12">
            <v>152</v>
          </cell>
          <cell r="DE12">
            <v>151.6</v>
          </cell>
          <cell r="DF12">
            <v>149.1</v>
          </cell>
          <cell r="DG12">
            <v>150</v>
          </cell>
          <cell r="DH12">
            <v>150</v>
          </cell>
          <cell r="DI12">
            <v>154.6</v>
          </cell>
          <cell r="DJ12">
            <v>156</v>
          </cell>
          <cell r="DK12">
            <v>156.69999999999999</v>
          </cell>
          <cell r="DL12">
            <v>160</v>
          </cell>
          <cell r="DM12">
            <v>166.4</v>
          </cell>
          <cell r="DN12">
            <v>170.7</v>
          </cell>
          <cell r="DO12">
            <v>174.8</v>
          </cell>
          <cell r="DP12">
            <v>179.9</v>
          </cell>
          <cell r="DQ12">
            <v>183.6</v>
          </cell>
          <cell r="DR12">
            <v>188.4</v>
          </cell>
          <cell r="DS12">
            <v>187</v>
          </cell>
          <cell r="DT12">
            <v>201.6</v>
          </cell>
        </row>
        <row r="13">
          <cell r="A13" t="str">
            <v>Ragi</v>
          </cell>
          <cell r="B13" t="str">
            <v>1101010107</v>
          </cell>
          <cell r="C13">
            <v>7.3800000000000003E-3</v>
          </cell>
          <cell r="D13">
            <v>107.2</v>
          </cell>
          <cell r="E13">
            <v>110.3</v>
          </cell>
          <cell r="F13">
            <v>108.9</v>
          </cell>
          <cell r="G13">
            <v>115.6</v>
          </cell>
          <cell r="H13">
            <v>126.4</v>
          </cell>
          <cell r="I13">
            <v>134.1</v>
          </cell>
          <cell r="J13">
            <v>149.5</v>
          </cell>
          <cell r="K13">
            <v>161.5</v>
          </cell>
          <cell r="L13">
            <v>162.1</v>
          </cell>
          <cell r="M13">
            <v>159.69999999999999</v>
          </cell>
          <cell r="N13">
            <v>170.2</v>
          </cell>
          <cell r="O13">
            <v>173.8</v>
          </cell>
          <cell r="P13">
            <v>173.1</v>
          </cell>
          <cell r="Q13">
            <v>172.9</v>
          </cell>
          <cell r="R13">
            <v>170.4</v>
          </cell>
          <cell r="S13">
            <v>174.2</v>
          </cell>
          <cell r="T13">
            <v>174.5</v>
          </cell>
          <cell r="U13">
            <v>169.9</v>
          </cell>
          <cell r="V13">
            <v>166.7</v>
          </cell>
          <cell r="W13">
            <v>167.2</v>
          </cell>
          <cell r="X13">
            <v>164.3</v>
          </cell>
          <cell r="Y13">
            <v>156.6</v>
          </cell>
          <cell r="Z13">
            <v>158.1</v>
          </cell>
          <cell r="AA13">
            <v>162.5</v>
          </cell>
          <cell r="AB13">
            <v>163.19999999999999</v>
          </cell>
          <cell r="AC13">
            <v>159.19999999999999</v>
          </cell>
          <cell r="AD13">
            <v>157.6</v>
          </cell>
          <cell r="AE13">
            <v>159.6</v>
          </cell>
          <cell r="AF13">
            <v>163.69999999999999</v>
          </cell>
          <cell r="AG13">
            <v>163</v>
          </cell>
          <cell r="AH13">
            <v>161.69999999999999</v>
          </cell>
          <cell r="AI13">
            <v>154.4</v>
          </cell>
          <cell r="AJ13">
            <v>160.6</v>
          </cell>
          <cell r="AK13">
            <v>160.6</v>
          </cell>
          <cell r="AL13">
            <v>161.1</v>
          </cell>
          <cell r="AM13">
            <v>166.7</v>
          </cell>
          <cell r="AN13">
            <v>164.2</v>
          </cell>
          <cell r="AO13">
            <v>159.5</v>
          </cell>
          <cell r="AP13">
            <v>158.69999999999999</v>
          </cell>
          <cell r="AQ13">
            <v>156.1</v>
          </cell>
          <cell r="AR13">
            <v>159.1</v>
          </cell>
          <cell r="AS13">
            <v>161.5</v>
          </cell>
          <cell r="AT13">
            <v>159.5</v>
          </cell>
          <cell r="AU13">
            <v>157</v>
          </cell>
          <cell r="AV13">
            <v>158.1</v>
          </cell>
          <cell r="AW13">
            <v>164.3</v>
          </cell>
          <cell r="AX13">
            <v>166.9</v>
          </cell>
          <cell r="AY13">
            <v>167.3</v>
          </cell>
          <cell r="AZ13">
            <v>174.1</v>
          </cell>
          <cell r="BA13">
            <v>177</v>
          </cell>
          <cell r="BB13">
            <v>169.3</v>
          </cell>
          <cell r="BC13">
            <v>169.3</v>
          </cell>
          <cell r="BD13">
            <v>167.1</v>
          </cell>
          <cell r="BE13">
            <v>167.3</v>
          </cell>
          <cell r="BF13">
            <v>178.1</v>
          </cell>
          <cell r="BG13">
            <v>209</v>
          </cell>
          <cell r="BH13">
            <v>228.6</v>
          </cell>
          <cell r="BI13">
            <v>242.6</v>
          </cell>
          <cell r="BJ13">
            <v>242.9</v>
          </cell>
          <cell r="BK13">
            <v>258</v>
          </cell>
          <cell r="BL13">
            <v>252.8</v>
          </cell>
          <cell r="BM13">
            <v>245</v>
          </cell>
          <cell r="BN13">
            <v>237.5</v>
          </cell>
          <cell r="BO13">
            <v>247</v>
          </cell>
          <cell r="BP13">
            <v>261.89999999999998</v>
          </cell>
          <cell r="BQ13">
            <v>252.5</v>
          </cell>
          <cell r="BR13">
            <v>233.7</v>
          </cell>
          <cell r="BS13">
            <v>217.3</v>
          </cell>
          <cell r="BT13">
            <v>217.6</v>
          </cell>
          <cell r="BU13">
            <v>207.9</v>
          </cell>
          <cell r="BV13">
            <v>214.9</v>
          </cell>
          <cell r="BW13">
            <v>220.8</v>
          </cell>
          <cell r="BX13">
            <v>213.5</v>
          </cell>
          <cell r="BY13">
            <v>211.2</v>
          </cell>
          <cell r="BZ13">
            <v>208.3</v>
          </cell>
          <cell r="CA13">
            <v>206.6</v>
          </cell>
          <cell r="CB13">
            <v>216.2</v>
          </cell>
          <cell r="CC13">
            <v>213</v>
          </cell>
          <cell r="CD13">
            <v>214.1</v>
          </cell>
          <cell r="CE13">
            <v>211.4</v>
          </cell>
          <cell r="CF13">
            <v>212.9</v>
          </cell>
          <cell r="CG13">
            <v>223.4</v>
          </cell>
          <cell r="CH13">
            <v>224.9</v>
          </cell>
          <cell r="CI13">
            <v>221.4</v>
          </cell>
          <cell r="CJ13">
            <v>221.7</v>
          </cell>
          <cell r="CK13">
            <v>223.1</v>
          </cell>
          <cell r="CL13">
            <v>220.3</v>
          </cell>
          <cell r="CM13">
            <v>221.4</v>
          </cell>
          <cell r="CN13">
            <v>228.9</v>
          </cell>
          <cell r="CO13">
            <v>233.1</v>
          </cell>
          <cell r="CP13">
            <v>226.9</v>
          </cell>
          <cell r="CQ13">
            <v>220.9</v>
          </cell>
          <cell r="CR13">
            <v>213.5</v>
          </cell>
          <cell r="CS13">
            <v>213.8</v>
          </cell>
          <cell r="CT13">
            <v>211.9</v>
          </cell>
          <cell r="CU13">
            <v>215</v>
          </cell>
          <cell r="CV13">
            <v>224.5</v>
          </cell>
          <cell r="CW13">
            <v>229.6</v>
          </cell>
          <cell r="CX13">
            <v>228.2</v>
          </cell>
          <cell r="CY13">
            <v>232.7</v>
          </cell>
          <cell r="CZ13">
            <v>231.9</v>
          </cell>
          <cell r="DA13">
            <v>225.1</v>
          </cell>
          <cell r="DB13">
            <v>223.9</v>
          </cell>
          <cell r="DC13">
            <v>228.4</v>
          </cell>
          <cell r="DD13">
            <v>230.1</v>
          </cell>
          <cell r="DE13">
            <v>226.2</v>
          </cell>
          <cell r="DF13">
            <v>226.8</v>
          </cell>
          <cell r="DG13">
            <v>232</v>
          </cell>
          <cell r="DH13">
            <v>231.8</v>
          </cell>
          <cell r="DI13">
            <v>233.7</v>
          </cell>
          <cell r="DJ13">
            <v>235.2</v>
          </cell>
          <cell r="DK13">
            <v>233.1</v>
          </cell>
          <cell r="DL13">
            <v>230.1</v>
          </cell>
          <cell r="DM13">
            <v>227.8</v>
          </cell>
          <cell r="DN13">
            <v>227.1</v>
          </cell>
          <cell r="DO13">
            <v>229.3</v>
          </cell>
          <cell r="DP13">
            <v>229.6</v>
          </cell>
          <cell r="DQ13">
            <v>232.2</v>
          </cell>
          <cell r="DR13">
            <v>235.4</v>
          </cell>
          <cell r="DS13">
            <v>234.9</v>
          </cell>
          <cell r="DT13">
            <v>233.4</v>
          </cell>
        </row>
        <row r="14">
          <cell r="A14" t="str">
            <v>a2. PULSES</v>
          </cell>
          <cell r="B14" t="str">
            <v>1101010200</v>
          </cell>
          <cell r="C14">
            <v>0.63859999999999995</v>
          </cell>
          <cell r="D14">
            <v>105.4</v>
          </cell>
          <cell r="E14">
            <v>111.4</v>
          </cell>
          <cell r="F14">
            <v>114</v>
          </cell>
          <cell r="G14">
            <v>123.4</v>
          </cell>
          <cell r="H14">
            <v>128.80000000000001</v>
          </cell>
          <cell r="I14">
            <v>129.30000000000001</v>
          </cell>
          <cell r="J14">
            <v>127.2</v>
          </cell>
          <cell r="K14">
            <v>126.3</v>
          </cell>
          <cell r="L14">
            <v>122.5</v>
          </cell>
          <cell r="M14">
            <v>120</v>
          </cell>
          <cell r="N14">
            <v>116.2</v>
          </cell>
          <cell r="O14">
            <v>115.2</v>
          </cell>
          <cell r="P14">
            <v>117.2</v>
          </cell>
          <cell r="Q14">
            <v>116.6</v>
          </cell>
          <cell r="R14">
            <v>115.8</v>
          </cell>
          <cell r="S14">
            <v>114.2</v>
          </cell>
          <cell r="T14">
            <v>112.8</v>
          </cell>
          <cell r="U14">
            <v>114.4</v>
          </cell>
          <cell r="V14">
            <v>115.9</v>
          </cell>
          <cell r="W14">
            <v>116.3</v>
          </cell>
          <cell r="X14">
            <v>115.2</v>
          </cell>
          <cell r="Y14">
            <v>112.8</v>
          </cell>
          <cell r="Z14">
            <v>112.9</v>
          </cell>
          <cell r="AA14">
            <v>114.9</v>
          </cell>
          <cell r="AB14">
            <v>116.1</v>
          </cell>
          <cell r="AC14">
            <v>117.7</v>
          </cell>
          <cell r="AD14">
            <v>116.4</v>
          </cell>
          <cell r="AE14">
            <v>117.9</v>
          </cell>
          <cell r="AF14">
            <v>120.7</v>
          </cell>
          <cell r="AG14">
            <v>120.7</v>
          </cell>
          <cell r="AH14">
            <v>120.8</v>
          </cell>
          <cell r="AI14">
            <v>121</v>
          </cell>
          <cell r="AJ14">
            <v>122.3</v>
          </cell>
          <cell r="AK14">
            <v>127.7</v>
          </cell>
          <cell r="AL14">
            <v>128.80000000000001</v>
          </cell>
          <cell r="AM14">
            <v>130.80000000000001</v>
          </cell>
          <cell r="AN14">
            <v>134.30000000000001</v>
          </cell>
          <cell r="AO14">
            <v>144.1</v>
          </cell>
          <cell r="AP14">
            <v>155.4</v>
          </cell>
          <cell r="AQ14">
            <v>156.5</v>
          </cell>
          <cell r="AR14">
            <v>161.6</v>
          </cell>
          <cell r="AS14">
            <v>166.7</v>
          </cell>
          <cell r="AT14">
            <v>178.2</v>
          </cell>
          <cell r="AU14">
            <v>180.3</v>
          </cell>
          <cell r="AV14">
            <v>178.8</v>
          </cell>
          <cell r="AW14">
            <v>175.3</v>
          </cell>
          <cell r="AX14">
            <v>169.2</v>
          </cell>
          <cell r="AY14">
            <v>167</v>
          </cell>
          <cell r="AZ14">
            <v>180.4</v>
          </cell>
          <cell r="BA14">
            <v>189.1</v>
          </cell>
          <cell r="BB14">
            <v>197.9</v>
          </cell>
          <cell r="BC14">
            <v>212.2</v>
          </cell>
          <cell r="BD14">
            <v>203.9</v>
          </cell>
          <cell r="BE14">
            <v>198.7</v>
          </cell>
          <cell r="BF14">
            <v>210.6</v>
          </cell>
          <cell r="BG14">
            <v>214.5</v>
          </cell>
          <cell r="BH14">
            <v>205.2</v>
          </cell>
          <cell r="BI14">
            <v>182.7</v>
          </cell>
          <cell r="BJ14">
            <v>164.4</v>
          </cell>
          <cell r="BK14">
            <v>154</v>
          </cell>
          <cell r="BL14">
            <v>155.80000000000001</v>
          </cell>
          <cell r="BM14">
            <v>151.9</v>
          </cell>
          <cell r="BN14">
            <v>147.30000000000001</v>
          </cell>
          <cell r="BO14">
            <v>145.6</v>
          </cell>
          <cell r="BP14">
            <v>145.19999999999999</v>
          </cell>
          <cell r="BQ14">
            <v>150.5</v>
          </cell>
          <cell r="BR14">
            <v>145.1</v>
          </cell>
          <cell r="BS14">
            <v>138.30000000000001</v>
          </cell>
          <cell r="BT14">
            <v>133</v>
          </cell>
          <cell r="BU14">
            <v>127.1</v>
          </cell>
          <cell r="BV14">
            <v>124.1</v>
          </cell>
          <cell r="BW14">
            <v>122.3</v>
          </cell>
          <cell r="BX14">
            <v>120.8</v>
          </cell>
          <cell r="BY14">
            <v>119.8</v>
          </cell>
          <cell r="BZ14">
            <v>117.5</v>
          </cell>
          <cell r="CA14">
            <v>120.5</v>
          </cell>
          <cell r="CB14">
            <v>124.7</v>
          </cell>
          <cell r="CC14">
            <v>123.2</v>
          </cell>
          <cell r="CD14">
            <v>125.5</v>
          </cell>
          <cell r="CE14">
            <v>130.80000000000001</v>
          </cell>
          <cell r="CF14">
            <v>135.80000000000001</v>
          </cell>
          <cell r="CG14">
            <v>136.6</v>
          </cell>
          <cell r="CH14">
            <v>137.5</v>
          </cell>
          <cell r="CI14">
            <v>135.30000000000001</v>
          </cell>
          <cell r="CJ14">
            <v>138.1</v>
          </cell>
          <cell r="CK14">
            <v>141.9</v>
          </cell>
          <cell r="CL14">
            <v>144.6</v>
          </cell>
          <cell r="CM14">
            <v>144.6</v>
          </cell>
          <cell r="CN14">
            <v>145.1</v>
          </cell>
          <cell r="CO14">
            <v>145.30000000000001</v>
          </cell>
          <cell r="CP14">
            <v>146.30000000000001</v>
          </cell>
          <cell r="CQ14">
            <v>152.6</v>
          </cell>
          <cell r="CR14">
            <v>153.69999999999999</v>
          </cell>
          <cell r="CS14">
            <v>154.1</v>
          </cell>
          <cell r="CT14">
            <v>153.19999999999999</v>
          </cell>
          <cell r="CU14">
            <v>151.4</v>
          </cell>
          <cell r="CV14">
            <v>158.30000000000001</v>
          </cell>
          <cell r="CW14">
            <v>159.69999999999999</v>
          </cell>
          <cell r="CX14">
            <v>159.19999999999999</v>
          </cell>
          <cell r="CY14">
            <v>159.4</v>
          </cell>
          <cell r="CZ14">
            <v>159.4</v>
          </cell>
          <cell r="DA14">
            <v>163.5</v>
          </cell>
          <cell r="DB14">
            <v>169.8</v>
          </cell>
          <cell r="DC14">
            <v>172.5</v>
          </cell>
          <cell r="DD14">
            <v>168.6</v>
          </cell>
          <cell r="DE14">
            <v>166.3</v>
          </cell>
          <cell r="DF14">
            <v>168.9</v>
          </cell>
          <cell r="DG14">
            <v>171.3</v>
          </cell>
          <cell r="DH14">
            <v>175.3</v>
          </cell>
          <cell r="DI14">
            <v>179</v>
          </cell>
          <cell r="DJ14">
            <v>177.6</v>
          </cell>
          <cell r="DK14">
            <v>172.8</v>
          </cell>
          <cell r="DL14">
            <v>174.5</v>
          </cell>
          <cell r="DM14">
            <v>178.7</v>
          </cell>
          <cell r="DN14">
            <v>178.3</v>
          </cell>
          <cell r="DO14">
            <v>177.4</v>
          </cell>
          <cell r="DP14">
            <v>175.2</v>
          </cell>
          <cell r="DQ14">
            <v>174</v>
          </cell>
          <cell r="DR14">
            <v>173.5</v>
          </cell>
          <cell r="DS14">
            <v>175.1</v>
          </cell>
          <cell r="DT14">
            <v>174.7</v>
          </cell>
        </row>
        <row r="15">
          <cell r="A15" t="str">
            <v>Gram</v>
          </cell>
          <cell r="B15" t="str">
            <v>1101010201</v>
          </cell>
          <cell r="C15">
            <v>0.26377</v>
          </cell>
          <cell r="D15">
            <v>116.1</v>
          </cell>
          <cell r="E15">
            <v>127.5</v>
          </cell>
          <cell r="F15">
            <v>130.69999999999999</v>
          </cell>
          <cell r="G15">
            <v>143.69999999999999</v>
          </cell>
          <cell r="H15">
            <v>149.9</v>
          </cell>
          <cell r="I15">
            <v>148.9</v>
          </cell>
          <cell r="J15">
            <v>145.5</v>
          </cell>
          <cell r="K15">
            <v>146</v>
          </cell>
          <cell r="L15">
            <v>139.4</v>
          </cell>
          <cell r="M15">
            <v>134</v>
          </cell>
          <cell r="N15">
            <v>124.1</v>
          </cell>
          <cell r="O15">
            <v>117.5</v>
          </cell>
          <cell r="P15">
            <v>118.8</v>
          </cell>
          <cell r="Q15">
            <v>117</v>
          </cell>
          <cell r="R15">
            <v>113.6</v>
          </cell>
          <cell r="S15">
            <v>110</v>
          </cell>
          <cell r="T15">
            <v>107.9</v>
          </cell>
          <cell r="U15">
            <v>109.3</v>
          </cell>
          <cell r="V15">
            <v>111</v>
          </cell>
          <cell r="W15">
            <v>108.8</v>
          </cell>
          <cell r="X15">
            <v>107.3</v>
          </cell>
          <cell r="Y15">
            <v>103.6</v>
          </cell>
          <cell r="Z15">
            <v>101.7</v>
          </cell>
          <cell r="AA15">
            <v>103.5</v>
          </cell>
          <cell r="AB15">
            <v>102.8</v>
          </cell>
          <cell r="AC15">
            <v>103.1</v>
          </cell>
          <cell r="AD15">
            <v>99.6</v>
          </cell>
          <cell r="AE15">
            <v>97.8</v>
          </cell>
          <cell r="AF15">
            <v>100.4</v>
          </cell>
          <cell r="AG15">
            <v>100.2</v>
          </cell>
          <cell r="AH15">
            <v>100.8</v>
          </cell>
          <cell r="AI15">
            <v>100.5</v>
          </cell>
          <cell r="AJ15">
            <v>102.6</v>
          </cell>
          <cell r="AK15">
            <v>107.5</v>
          </cell>
          <cell r="AL15">
            <v>109.4</v>
          </cell>
          <cell r="AM15">
            <v>110.9</v>
          </cell>
          <cell r="AN15">
            <v>115.3</v>
          </cell>
          <cell r="AO15">
            <v>126.4</v>
          </cell>
          <cell r="AP15">
            <v>135</v>
          </cell>
          <cell r="AQ15">
            <v>137.9</v>
          </cell>
          <cell r="AR15">
            <v>142.30000000000001</v>
          </cell>
          <cell r="AS15">
            <v>146.30000000000001</v>
          </cell>
          <cell r="AT15">
            <v>153</v>
          </cell>
          <cell r="AU15">
            <v>154.80000000000001</v>
          </cell>
          <cell r="AV15">
            <v>153.80000000000001</v>
          </cell>
          <cell r="AW15">
            <v>149.5</v>
          </cell>
          <cell r="AX15">
            <v>145.80000000000001</v>
          </cell>
          <cell r="AY15">
            <v>143.80000000000001</v>
          </cell>
          <cell r="AZ15">
            <v>159.1</v>
          </cell>
          <cell r="BA15">
            <v>172.8</v>
          </cell>
          <cell r="BB15">
            <v>188.5</v>
          </cell>
          <cell r="BC15">
            <v>227.1</v>
          </cell>
          <cell r="BD15">
            <v>225.7</v>
          </cell>
          <cell r="BE15">
            <v>227.4</v>
          </cell>
          <cell r="BF15">
            <v>262.3</v>
          </cell>
          <cell r="BG15">
            <v>278.89999999999998</v>
          </cell>
          <cell r="BH15">
            <v>270.3</v>
          </cell>
          <cell r="BI15">
            <v>235.9</v>
          </cell>
          <cell r="BJ15">
            <v>200.4</v>
          </cell>
          <cell r="BK15">
            <v>181.9</v>
          </cell>
          <cell r="BL15">
            <v>183.4</v>
          </cell>
          <cell r="BM15">
            <v>179.3</v>
          </cell>
          <cell r="BN15">
            <v>174</v>
          </cell>
          <cell r="BO15">
            <v>176</v>
          </cell>
          <cell r="BP15">
            <v>176.7</v>
          </cell>
          <cell r="BQ15">
            <v>186.9</v>
          </cell>
          <cell r="BR15">
            <v>177.9</v>
          </cell>
          <cell r="BS15">
            <v>165</v>
          </cell>
          <cell r="BT15">
            <v>152.9</v>
          </cell>
          <cell r="BU15">
            <v>140.80000000000001</v>
          </cell>
          <cell r="BV15">
            <v>134.69999999999999</v>
          </cell>
          <cell r="BW15">
            <v>130.30000000000001</v>
          </cell>
          <cell r="BX15">
            <v>127</v>
          </cell>
          <cell r="BY15">
            <v>124.3</v>
          </cell>
          <cell r="BZ15">
            <v>121.6</v>
          </cell>
          <cell r="CA15">
            <v>128.30000000000001</v>
          </cell>
          <cell r="CB15">
            <v>135.69999999999999</v>
          </cell>
          <cell r="CC15">
            <v>132.5</v>
          </cell>
          <cell r="CD15">
            <v>135.69999999999999</v>
          </cell>
          <cell r="CE15">
            <v>140.80000000000001</v>
          </cell>
          <cell r="CF15">
            <v>146.69999999999999</v>
          </cell>
          <cell r="CG15">
            <v>147.4</v>
          </cell>
          <cell r="CH15">
            <v>146.5</v>
          </cell>
          <cell r="CI15">
            <v>141.5</v>
          </cell>
          <cell r="CJ15">
            <v>144.1</v>
          </cell>
          <cell r="CK15">
            <v>146.19999999999999</v>
          </cell>
          <cell r="CL15">
            <v>146.5</v>
          </cell>
          <cell r="CM15">
            <v>145.9</v>
          </cell>
          <cell r="CN15">
            <v>145.1</v>
          </cell>
          <cell r="CO15">
            <v>145.5</v>
          </cell>
          <cell r="CP15">
            <v>146.6</v>
          </cell>
          <cell r="CQ15">
            <v>148.30000000000001</v>
          </cell>
          <cell r="CR15">
            <v>146.30000000000001</v>
          </cell>
          <cell r="CS15">
            <v>145.6</v>
          </cell>
          <cell r="CT15">
            <v>142</v>
          </cell>
          <cell r="CU15">
            <v>138.5</v>
          </cell>
          <cell r="CV15">
            <v>146.69999999999999</v>
          </cell>
          <cell r="CW15">
            <v>144.80000000000001</v>
          </cell>
          <cell r="CX15">
            <v>143.80000000000001</v>
          </cell>
          <cell r="CY15">
            <v>144.30000000000001</v>
          </cell>
          <cell r="CZ15">
            <v>144.80000000000001</v>
          </cell>
          <cell r="DA15">
            <v>154.80000000000001</v>
          </cell>
          <cell r="DB15">
            <v>163.6</v>
          </cell>
          <cell r="DC15">
            <v>164.3</v>
          </cell>
          <cell r="DD15">
            <v>159.80000000000001</v>
          </cell>
          <cell r="DE15">
            <v>155.6</v>
          </cell>
          <cell r="DF15">
            <v>156.30000000000001</v>
          </cell>
          <cell r="DG15">
            <v>159.6</v>
          </cell>
          <cell r="DH15">
            <v>165.1</v>
          </cell>
          <cell r="DI15">
            <v>171.5</v>
          </cell>
          <cell r="DJ15">
            <v>169.5</v>
          </cell>
          <cell r="DK15">
            <v>165</v>
          </cell>
          <cell r="DL15">
            <v>167.6</v>
          </cell>
          <cell r="DM15">
            <v>172.6</v>
          </cell>
          <cell r="DN15">
            <v>170.9</v>
          </cell>
          <cell r="DO15">
            <v>168.8</v>
          </cell>
          <cell r="DP15">
            <v>166</v>
          </cell>
          <cell r="DQ15">
            <v>165.4</v>
          </cell>
          <cell r="DR15">
            <v>163.4</v>
          </cell>
          <cell r="DS15">
            <v>165.9</v>
          </cell>
          <cell r="DT15">
            <v>164.8</v>
          </cell>
        </row>
        <row r="16">
          <cell r="A16" t="str">
            <v>Arhar</v>
          </cell>
          <cell r="B16" t="str">
            <v>1101010202</v>
          </cell>
          <cell r="C16">
            <v>0.12914</v>
          </cell>
          <cell r="D16">
            <v>97.1</v>
          </cell>
          <cell r="E16">
            <v>99.7</v>
          </cell>
          <cell r="F16">
            <v>101.6</v>
          </cell>
          <cell r="G16">
            <v>108.6</v>
          </cell>
          <cell r="H16">
            <v>115.6</v>
          </cell>
          <cell r="I16">
            <v>118.6</v>
          </cell>
          <cell r="J16">
            <v>116.3</v>
          </cell>
          <cell r="K16">
            <v>114.4</v>
          </cell>
          <cell r="L16">
            <v>110.2</v>
          </cell>
          <cell r="M16">
            <v>109.1</v>
          </cell>
          <cell r="N16">
            <v>110.6</v>
          </cell>
          <cell r="O16">
            <v>116.3</v>
          </cell>
          <cell r="P16">
            <v>118.1</v>
          </cell>
          <cell r="Q16">
            <v>118.2</v>
          </cell>
          <cell r="R16">
            <v>117.7</v>
          </cell>
          <cell r="S16">
            <v>116.5</v>
          </cell>
          <cell r="T16">
            <v>116.7</v>
          </cell>
          <cell r="U16">
            <v>117.2</v>
          </cell>
          <cell r="V16">
            <v>118.4</v>
          </cell>
          <cell r="W16">
            <v>119</v>
          </cell>
          <cell r="X16">
            <v>118.4</v>
          </cell>
          <cell r="Y16">
            <v>118.1</v>
          </cell>
          <cell r="Z16">
            <v>118.4</v>
          </cell>
          <cell r="AA16">
            <v>119</v>
          </cell>
          <cell r="AB16">
            <v>120.6</v>
          </cell>
          <cell r="AC16">
            <v>121</v>
          </cell>
          <cell r="AD16">
            <v>120.1</v>
          </cell>
          <cell r="AE16">
            <v>122.2</v>
          </cell>
          <cell r="AF16">
            <v>126.8</v>
          </cell>
          <cell r="AG16">
            <v>126.5</v>
          </cell>
          <cell r="AH16">
            <v>126.3</v>
          </cell>
          <cell r="AI16">
            <v>127.7</v>
          </cell>
          <cell r="AJ16">
            <v>128.19999999999999</v>
          </cell>
          <cell r="AK16">
            <v>134.30000000000001</v>
          </cell>
          <cell r="AL16">
            <v>139.1</v>
          </cell>
          <cell r="AM16">
            <v>144.80000000000001</v>
          </cell>
          <cell r="AN16">
            <v>148.4</v>
          </cell>
          <cell r="AO16">
            <v>157.30000000000001</v>
          </cell>
          <cell r="AP16">
            <v>173.7</v>
          </cell>
          <cell r="AQ16">
            <v>174.8</v>
          </cell>
          <cell r="AR16">
            <v>185.5</v>
          </cell>
          <cell r="AS16">
            <v>196.9</v>
          </cell>
          <cell r="AT16">
            <v>219</v>
          </cell>
          <cell r="AU16">
            <v>217.1</v>
          </cell>
          <cell r="AV16">
            <v>222.8</v>
          </cell>
          <cell r="AW16">
            <v>215.8</v>
          </cell>
          <cell r="AX16">
            <v>205.5</v>
          </cell>
          <cell r="AY16">
            <v>201.2</v>
          </cell>
          <cell r="AZ16">
            <v>217.5</v>
          </cell>
          <cell r="BA16">
            <v>216.8</v>
          </cell>
          <cell r="BB16">
            <v>217.2</v>
          </cell>
          <cell r="BC16">
            <v>215.1</v>
          </cell>
          <cell r="BD16">
            <v>195</v>
          </cell>
          <cell r="BE16">
            <v>184.6</v>
          </cell>
          <cell r="BF16">
            <v>182.4</v>
          </cell>
          <cell r="BG16">
            <v>178.9</v>
          </cell>
          <cell r="BH16">
            <v>166</v>
          </cell>
          <cell r="BI16">
            <v>140.69999999999999</v>
          </cell>
          <cell r="BJ16">
            <v>133.1</v>
          </cell>
          <cell r="BK16">
            <v>126</v>
          </cell>
          <cell r="BL16">
            <v>127.2</v>
          </cell>
          <cell r="BM16">
            <v>121.6</v>
          </cell>
          <cell r="BN16">
            <v>118.3</v>
          </cell>
          <cell r="BO16">
            <v>114.1</v>
          </cell>
          <cell r="BP16">
            <v>115.4</v>
          </cell>
          <cell r="BQ16">
            <v>118.4</v>
          </cell>
          <cell r="BR16">
            <v>113.8</v>
          </cell>
          <cell r="BS16">
            <v>111.6</v>
          </cell>
          <cell r="BT16">
            <v>112.6</v>
          </cell>
          <cell r="BU16">
            <v>114.9</v>
          </cell>
          <cell r="BV16">
            <v>116.5</v>
          </cell>
          <cell r="BW16">
            <v>116.6</v>
          </cell>
          <cell r="BX16">
            <v>115.3</v>
          </cell>
          <cell r="BY16">
            <v>115.9</v>
          </cell>
          <cell r="BZ16">
            <v>113.2</v>
          </cell>
          <cell r="CA16">
            <v>111.2</v>
          </cell>
          <cell r="CB16">
            <v>110.8</v>
          </cell>
          <cell r="CC16">
            <v>110.8</v>
          </cell>
          <cell r="CD16">
            <v>109.4</v>
          </cell>
          <cell r="CE16">
            <v>114</v>
          </cell>
          <cell r="CF16">
            <v>123.9</v>
          </cell>
          <cell r="CG16">
            <v>127.8</v>
          </cell>
          <cell r="CH16">
            <v>133.6</v>
          </cell>
          <cell r="CI16">
            <v>132.4</v>
          </cell>
          <cell r="CJ16">
            <v>136.80000000000001</v>
          </cell>
          <cell r="CK16">
            <v>143.69999999999999</v>
          </cell>
          <cell r="CL16">
            <v>149.5</v>
          </cell>
          <cell r="CM16">
            <v>150.19999999999999</v>
          </cell>
          <cell r="CN16">
            <v>153</v>
          </cell>
          <cell r="CO16">
            <v>150.5</v>
          </cell>
          <cell r="CP16">
            <v>150.4</v>
          </cell>
          <cell r="CQ16">
            <v>153.6</v>
          </cell>
          <cell r="CR16">
            <v>154.6</v>
          </cell>
          <cell r="CS16">
            <v>152</v>
          </cell>
          <cell r="CT16">
            <v>152.80000000000001</v>
          </cell>
          <cell r="CU16">
            <v>150.9</v>
          </cell>
          <cell r="CV16">
            <v>155.69999999999999</v>
          </cell>
          <cell r="CW16">
            <v>157</v>
          </cell>
          <cell r="CX16">
            <v>158.6</v>
          </cell>
          <cell r="CY16">
            <v>160.1</v>
          </cell>
          <cell r="CZ16">
            <v>160.9</v>
          </cell>
          <cell r="DA16">
            <v>165.8</v>
          </cell>
          <cell r="DB16">
            <v>173.6</v>
          </cell>
          <cell r="DC16">
            <v>174.5</v>
          </cell>
          <cell r="DD16">
            <v>169.1</v>
          </cell>
          <cell r="DE16">
            <v>166.8</v>
          </cell>
          <cell r="DF16">
            <v>173.2</v>
          </cell>
          <cell r="DG16">
            <v>175</v>
          </cell>
          <cell r="DH16">
            <v>177.4</v>
          </cell>
          <cell r="DI16">
            <v>179.7</v>
          </cell>
          <cell r="DJ16">
            <v>178.8</v>
          </cell>
          <cell r="DK16">
            <v>174.4</v>
          </cell>
          <cell r="DL16">
            <v>177.4</v>
          </cell>
          <cell r="DM16">
            <v>179.9</v>
          </cell>
          <cell r="DN16">
            <v>180.8</v>
          </cell>
          <cell r="DO16">
            <v>176.2</v>
          </cell>
          <cell r="DP16">
            <v>176.5</v>
          </cell>
          <cell r="DQ16">
            <v>175.8</v>
          </cell>
          <cell r="DR16">
            <v>176.4</v>
          </cell>
          <cell r="DS16">
            <v>177.9</v>
          </cell>
          <cell r="DT16">
            <v>176.1</v>
          </cell>
        </row>
        <row r="17">
          <cell r="A17" t="str">
            <v>Moong</v>
          </cell>
          <cell r="B17" t="str">
            <v>1101010203</v>
          </cell>
          <cell r="C17">
            <v>7.0879999999999999E-2</v>
          </cell>
          <cell r="D17">
            <v>96.3</v>
          </cell>
          <cell r="E17">
            <v>96</v>
          </cell>
          <cell r="F17">
            <v>96.6</v>
          </cell>
          <cell r="G17">
            <v>103.6</v>
          </cell>
          <cell r="H17">
            <v>108.7</v>
          </cell>
          <cell r="I17">
            <v>108.4</v>
          </cell>
          <cell r="J17">
            <v>112.2</v>
          </cell>
          <cell r="K17">
            <v>113.5</v>
          </cell>
          <cell r="L17">
            <v>115.4</v>
          </cell>
          <cell r="M17">
            <v>116.9</v>
          </cell>
          <cell r="N17">
            <v>117.1</v>
          </cell>
          <cell r="O17">
            <v>118.3</v>
          </cell>
          <cell r="P17">
            <v>120</v>
          </cell>
          <cell r="Q17">
            <v>118.9</v>
          </cell>
          <cell r="R17">
            <v>119</v>
          </cell>
          <cell r="S17">
            <v>118</v>
          </cell>
          <cell r="T17">
            <v>113.9</v>
          </cell>
          <cell r="U17">
            <v>117.5</v>
          </cell>
          <cell r="V17">
            <v>122.9</v>
          </cell>
          <cell r="W17">
            <v>126.4</v>
          </cell>
          <cell r="X17">
            <v>126.7</v>
          </cell>
          <cell r="Y17">
            <v>126.5</v>
          </cell>
          <cell r="Z17">
            <v>129.30000000000001</v>
          </cell>
          <cell r="AA17">
            <v>132.6</v>
          </cell>
          <cell r="AB17">
            <v>135.5</v>
          </cell>
          <cell r="AC17">
            <v>137.80000000000001</v>
          </cell>
          <cell r="AD17">
            <v>136.80000000000001</v>
          </cell>
          <cell r="AE17">
            <v>142.5</v>
          </cell>
          <cell r="AF17">
            <v>142.19999999999999</v>
          </cell>
          <cell r="AG17">
            <v>141.19999999999999</v>
          </cell>
          <cell r="AH17">
            <v>144.6</v>
          </cell>
          <cell r="AI17">
            <v>148.5</v>
          </cell>
          <cell r="AJ17">
            <v>153.9</v>
          </cell>
          <cell r="AK17">
            <v>159.1</v>
          </cell>
          <cell r="AL17">
            <v>155.69999999999999</v>
          </cell>
          <cell r="AM17">
            <v>150.69999999999999</v>
          </cell>
          <cell r="AN17">
            <v>151.4</v>
          </cell>
          <cell r="AO17">
            <v>155.69999999999999</v>
          </cell>
          <cell r="AP17">
            <v>170.2</v>
          </cell>
          <cell r="AQ17">
            <v>165.3</v>
          </cell>
          <cell r="AR17">
            <v>164.8</v>
          </cell>
          <cell r="AS17">
            <v>167.5</v>
          </cell>
          <cell r="AT17">
            <v>173.5</v>
          </cell>
          <cell r="AU17">
            <v>178.1</v>
          </cell>
          <cell r="AV17">
            <v>168.8</v>
          </cell>
          <cell r="AW17">
            <v>167.1</v>
          </cell>
          <cell r="AX17">
            <v>161</v>
          </cell>
          <cell r="AY17">
            <v>158.69999999999999</v>
          </cell>
          <cell r="AZ17">
            <v>162.19999999999999</v>
          </cell>
          <cell r="BA17">
            <v>161.9</v>
          </cell>
          <cell r="BB17">
            <v>155.4</v>
          </cell>
          <cell r="BC17">
            <v>150.4</v>
          </cell>
          <cell r="BD17">
            <v>143.5</v>
          </cell>
          <cell r="BE17">
            <v>134.69999999999999</v>
          </cell>
          <cell r="BF17">
            <v>131.6</v>
          </cell>
          <cell r="BG17">
            <v>127.4</v>
          </cell>
          <cell r="BH17">
            <v>122.7</v>
          </cell>
          <cell r="BI17">
            <v>119.7</v>
          </cell>
          <cell r="BJ17">
            <v>116.9</v>
          </cell>
          <cell r="BK17">
            <v>115.4</v>
          </cell>
          <cell r="BL17">
            <v>120.8</v>
          </cell>
          <cell r="BM17">
            <v>120.1</v>
          </cell>
          <cell r="BN17">
            <v>116.8</v>
          </cell>
          <cell r="BO17">
            <v>113</v>
          </cell>
          <cell r="BP17">
            <v>112.6</v>
          </cell>
          <cell r="BQ17">
            <v>112.9</v>
          </cell>
          <cell r="BR17">
            <v>111.5</v>
          </cell>
          <cell r="BS17">
            <v>109.8</v>
          </cell>
          <cell r="BT17">
            <v>110.7</v>
          </cell>
          <cell r="BU17">
            <v>112.2</v>
          </cell>
          <cell r="BV17">
            <v>113</v>
          </cell>
          <cell r="BW17">
            <v>114.1</v>
          </cell>
          <cell r="BX17">
            <v>111.5</v>
          </cell>
          <cell r="BY17">
            <v>113</v>
          </cell>
          <cell r="BZ17">
            <v>112.4</v>
          </cell>
          <cell r="CA17">
            <v>115</v>
          </cell>
          <cell r="CB17">
            <v>118.9</v>
          </cell>
          <cell r="CC17">
            <v>119.8</v>
          </cell>
          <cell r="CD17">
            <v>118.1</v>
          </cell>
          <cell r="CE17">
            <v>121.6</v>
          </cell>
          <cell r="CF17">
            <v>123</v>
          </cell>
          <cell r="CG17">
            <v>125.8</v>
          </cell>
          <cell r="CH17">
            <v>128.19999999999999</v>
          </cell>
          <cell r="CI17">
            <v>127.8</v>
          </cell>
          <cell r="CJ17">
            <v>128.19999999999999</v>
          </cell>
          <cell r="CK17">
            <v>130.9</v>
          </cell>
          <cell r="CL17">
            <v>135.6</v>
          </cell>
          <cell r="CM17">
            <v>137.1</v>
          </cell>
          <cell r="CN17">
            <v>137.19999999999999</v>
          </cell>
          <cell r="CO17">
            <v>138.69999999999999</v>
          </cell>
          <cell r="CP17">
            <v>139.69999999999999</v>
          </cell>
          <cell r="CQ17">
            <v>146.69999999999999</v>
          </cell>
          <cell r="CR17">
            <v>149.6</v>
          </cell>
          <cell r="CS17">
            <v>151.30000000000001</v>
          </cell>
          <cell r="CT17">
            <v>156.6</v>
          </cell>
          <cell r="CU17">
            <v>162</v>
          </cell>
          <cell r="CV17">
            <v>174.2</v>
          </cell>
          <cell r="CW17">
            <v>179.7</v>
          </cell>
          <cell r="CX17">
            <v>176.1</v>
          </cell>
          <cell r="CY17">
            <v>173.6</v>
          </cell>
          <cell r="CZ17">
            <v>170.4</v>
          </cell>
          <cell r="DA17">
            <v>164.3</v>
          </cell>
          <cell r="DB17">
            <v>162.6</v>
          </cell>
          <cell r="DC17">
            <v>165.1</v>
          </cell>
          <cell r="DD17">
            <v>168.5</v>
          </cell>
          <cell r="DE17">
            <v>166.7</v>
          </cell>
          <cell r="DF17">
            <v>169.7</v>
          </cell>
          <cell r="DG17">
            <v>169.2</v>
          </cell>
          <cell r="DH17">
            <v>169.7</v>
          </cell>
          <cell r="DI17">
            <v>169.6</v>
          </cell>
          <cell r="DJ17">
            <v>167.4</v>
          </cell>
          <cell r="DK17">
            <v>163.5</v>
          </cell>
          <cell r="DL17">
            <v>162.5</v>
          </cell>
          <cell r="DM17">
            <v>164.9</v>
          </cell>
          <cell r="DN17">
            <v>166.3</v>
          </cell>
          <cell r="DO17">
            <v>164.7</v>
          </cell>
          <cell r="DP17">
            <v>165.1</v>
          </cell>
          <cell r="DQ17">
            <v>164.1</v>
          </cell>
          <cell r="DR17">
            <v>166.1</v>
          </cell>
          <cell r="DS17">
            <v>168.8</v>
          </cell>
          <cell r="DT17">
            <v>167.7</v>
          </cell>
        </row>
        <row r="18">
          <cell r="A18" t="str">
            <v>Masur</v>
          </cell>
          <cell r="B18" t="str">
            <v>1101010204</v>
          </cell>
          <cell r="C18">
            <v>5.2990000000000002E-2</v>
          </cell>
          <cell r="D18">
            <v>102.5</v>
          </cell>
          <cell r="E18">
            <v>107.4</v>
          </cell>
          <cell r="F18">
            <v>109.7</v>
          </cell>
          <cell r="G18">
            <v>115.2</v>
          </cell>
          <cell r="H18">
            <v>119.2</v>
          </cell>
          <cell r="I18">
            <v>119</v>
          </cell>
          <cell r="J18">
            <v>118.6</v>
          </cell>
          <cell r="K18">
            <v>118.1</v>
          </cell>
          <cell r="L18">
            <v>117.4</v>
          </cell>
          <cell r="M18">
            <v>119.8</v>
          </cell>
          <cell r="N18">
            <v>120.1</v>
          </cell>
          <cell r="O18">
            <v>119.5</v>
          </cell>
          <cell r="P18">
            <v>126.1</v>
          </cell>
          <cell r="Q18">
            <v>127.1</v>
          </cell>
          <cell r="R18">
            <v>130.6</v>
          </cell>
          <cell r="S18">
            <v>131.5</v>
          </cell>
          <cell r="T18">
            <v>132.19999999999999</v>
          </cell>
          <cell r="U18">
            <v>132.69999999999999</v>
          </cell>
          <cell r="V18">
            <v>130.9</v>
          </cell>
          <cell r="W18">
            <v>134.1</v>
          </cell>
          <cell r="X18">
            <v>135.6</v>
          </cell>
          <cell r="Y18">
            <v>136.4</v>
          </cell>
          <cell r="Z18">
            <v>136.6</v>
          </cell>
          <cell r="AA18">
            <v>140.80000000000001</v>
          </cell>
          <cell r="AB18">
            <v>143.30000000000001</v>
          </cell>
          <cell r="AC18">
            <v>145.5</v>
          </cell>
          <cell r="AD18">
            <v>146.19999999999999</v>
          </cell>
          <cell r="AE18">
            <v>147.9</v>
          </cell>
          <cell r="AF18">
            <v>150.19999999999999</v>
          </cell>
          <cell r="AG18">
            <v>152.6</v>
          </cell>
          <cell r="AH18">
            <v>152.1</v>
          </cell>
          <cell r="AI18">
            <v>153.9</v>
          </cell>
          <cell r="AJ18">
            <v>157.5</v>
          </cell>
          <cell r="AK18">
            <v>166.8</v>
          </cell>
          <cell r="AL18">
            <v>166.2</v>
          </cell>
          <cell r="AM18">
            <v>164.9</v>
          </cell>
          <cell r="AN18">
            <v>165.1</v>
          </cell>
          <cell r="AO18">
            <v>177</v>
          </cell>
          <cell r="AP18">
            <v>186.3</v>
          </cell>
          <cell r="AQ18">
            <v>188.4</v>
          </cell>
          <cell r="AR18">
            <v>195.6</v>
          </cell>
          <cell r="AS18">
            <v>195.1</v>
          </cell>
          <cell r="AT18">
            <v>197</v>
          </cell>
          <cell r="AU18">
            <v>198.8</v>
          </cell>
          <cell r="AV18">
            <v>195.5</v>
          </cell>
          <cell r="AW18">
            <v>190.5</v>
          </cell>
          <cell r="AX18">
            <v>184</v>
          </cell>
          <cell r="AY18">
            <v>182.3</v>
          </cell>
          <cell r="AZ18">
            <v>186.8</v>
          </cell>
          <cell r="BA18">
            <v>190.2</v>
          </cell>
          <cell r="BB18">
            <v>191</v>
          </cell>
          <cell r="BC18">
            <v>190.7</v>
          </cell>
          <cell r="BD18">
            <v>185.6</v>
          </cell>
          <cell r="BE18">
            <v>182</v>
          </cell>
          <cell r="BF18">
            <v>179.2</v>
          </cell>
          <cell r="BG18">
            <v>176.8</v>
          </cell>
          <cell r="BH18">
            <v>169.6</v>
          </cell>
          <cell r="BI18">
            <v>161.1</v>
          </cell>
          <cell r="BJ18">
            <v>156.19999999999999</v>
          </cell>
          <cell r="BK18">
            <v>154</v>
          </cell>
          <cell r="BL18">
            <v>155.30000000000001</v>
          </cell>
          <cell r="BM18">
            <v>148.5</v>
          </cell>
          <cell r="BN18">
            <v>144.5</v>
          </cell>
          <cell r="BO18">
            <v>137.5</v>
          </cell>
          <cell r="BP18">
            <v>136</v>
          </cell>
          <cell r="BQ18">
            <v>138.30000000000001</v>
          </cell>
          <cell r="BR18">
            <v>133.80000000000001</v>
          </cell>
          <cell r="BS18">
            <v>130.9</v>
          </cell>
          <cell r="BT18">
            <v>130.30000000000001</v>
          </cell>
          <cell r="BU18">
            <v>126.7</v>
          </cell>
          <cell r="BV18">
            <v>122.1</v>
          </cell>
          <cell r="BW18">
            <v>120.6</v>
          </cell>
          <cell r="BX18">
            <v>120.8</v>
          </cell>
          <cell r="BY18">
            <v>120.7</v>
          </cell>
          <cell r="BZ18">
            <v>117.8</v>
          </cell>
          <cell r="CA18">
            <v>117.9</v>
          </cell>
          <cell r="CB18">
            <v>121</v>
          </cell>
          <cell r="CC18">
            <v>121.8</v>
          </cell>
          <cell r="CD18">
            <v>121.7</v>
          </cell>
          <cell r="CE18">
            <v>121.2</v>
          </cell>
          <cell r="CF18">
            <v>124.6</v>
          </cell>
          <cell r="CG18">
            <v>127.5</v>
          </cell>
          <cell r="CH18">
            <v>129.5</v>
          </cell>
          <cell r="CI18">
            <v>130.1</v>
          </cell>
          <cell r="CJ18">
            <v>131.80000000000001</v>
          </cell>
          <cell r="CK18">
            <v>134.9</v>
          </cell>
          <cell r="CL18">
            <v>137.1</v>
          </cell>
          <cell r="CM18">
            <v>137.5</v>
          </cell>
          <cell r="CN18">
            <v>137.30000000000001</v>
          </cell>
          <cell r="CO18">
            <v>137.30000000000001</v>
          </cell>
          <cell r="CP18">
            <v>137</v>
          </cell>
          <cell r="CQ18">
            <v>140.5</v>
          </cell>
          <cell r="CR18">
            <v>143.19999999999999</v>
          </cell>
          <cell r="CS18">
            <v>147.9</v>
          </cell>
          <cell r="CT18">
            <v>147.1</v>
          </cell>
          <cell r="CU18">
            <v>146</v>
          </cell>
          <cell r="CV18">
            <v>149.69999999999999</v>
          </cell>
          <cell r="CW18">
            <v>150.80000000000001</v>
          </cell>
          <cell r="CX18">
            <v>155.1</v>
          </cell>
          <cell r="CY18">
            <v>157.5</v>
          </cell>
          <cell r="CZ18">
            <v>158</v>
          </cell>
          <cell r="DA18">
            <v>159</v>
          </cell>
          <cell r="DB18">
            <v>162.80000000000001</v>
          </cell>
          <cell r="DC18">
            <v>166.3</v>
          </cell>
          <cell r="DD18">
            <v>163.80000000000001</v>
          </cell>
          <cell r="DE18">
            <v>165.4</v>
          </cell>
          <cell r="DF18">
            <v>166.3</v>
          </cell>
          <cell r="DG18">
            <v>168.4</v>
          </cell>
          <cell r="DH18">
            <v>171.9</v>
          </cell>
          <cell r="DI18">
            <v>176.1</v>
          </cell>
          <cell r="DJ18">
            <v>179.6</v>
          </cell>
          <cell r="DK18">
            <v>179.9</v>
          </cell>
          <cell r="DL18">
            <v>184</v>
          </cell>
          <cell r="DM18">
            <v>197.3</v>
          </cell>
          <cell r="DN18">
            <v>203.3</v>
          </cell>
          <cell r="DO18">
            <v>203.4</v>
          </cell>
          <cell r="DP18">
            <v>201.7</v>
          </cell>
          <cell r="DQ18">
            <v>202.9</v>
          </cell>
          <cell r="DR18">
            <v>204.9</v>
          </cell>
          <cell r="DS18">
            <v>205.5</v>
          </cell>
          <cell r="DT18">
            <v>202.8</v>
          </cell>
        </row>
        <row r="19">
          <cell r="A19" t="str">
            <v>Urad</v>
          </cell>
          <cell r="B19" t="str">
            <v>1101010205</v>
          </cell>
          <cell r="C19">
            <v>9.1649999999999995E-2</v>
          </cell>
          <cell r="D19">
            <v>90.7</v>
          </cell>
          <cell r="E19">
            <v>90.8</v>
          </cell>
          <cell r="F19">
            <v>92.1</v>
          </cell>
          <cell r="G19">
            <v>97.9</v>
          </cell>
          <cell r="H19">
            <v>102.3</v>
          </cell>
          <cell r="I19">
            <v>102.3</v>
          </cell>
          <cell r="J19">
            <v>99.3</v>
          </cell>
          <cell r="K19">
            <v>97.5</v>
          </cell>
          <cell r="L19">
            <v>97.2</v>
          </cell>
          <cell r="M19">
            <v>96.5</v>
          </cell>
          <cell r="N19">
            <v>96.3</v>
          </cell>
          <cell r="O19">
            <v>96.5</v>
          </cell>
          <cell r="P19">
            <v>96.2</v>
          </cell>
          <cell r="Q19">
            <v>96.3</v>
          </cell>
          <cell r="R19">
            <v>95.2</v>
          </cell>
          <cell r="S19">
            <v>96.6</v>
          </cell>
          <cell r="T19">
            <v>96.3</v>
          </cell>
          <cell r="U19">
            <v>97.1</v>
          </cell>
          <cell r="V19">
            <v>97.9</v>
          </cell>
          <cell r="W19">
            <v>103.1</v>
          </cell>
          <cell r="X19">
            <v>103.7</v>
          </cell>
          <cell r="Y19">
            <v>105.7</v>
          </cell>
          <cell r="Z19">
            <v>108.5</v>
          </cell>
          <cell r="AA19">
            <v>108.3</v>
          </cell>
          <cell r="AB19">
            <v>109.7</v>
          </cell>
          <cell r="AC19">
            <v>115.1</v>
          </cell>
          <cell r="AD19">
            <v>116.5</v>
          </cell>
          <cell r="AE19">
            <v>122.3</v>
          </cell>
          <cell r="AF19">
            <v>127</v>
          </cell>
          <cell r="AG19">
            <v>128</v>
          </cell>
          <cell r="AH19">
            <v>124.3</v>
          </cell>
          <cell r="AI19">
            <v>124</v>
          </cell>
          <cell r="AJ19">
            <v>124.7</v>
          </cell>
          <cell r="AK19">
            <v>131.6</v>
          </cell>
          <cell r="AL19">
            <v>132.1</v>
          </cell>
          <cell r="AM19">
            <v>133.69999999999999</v>
          </cell>
          <cell r="AN19">
            <v>138.80000000000001</v>
          </cell>
          <cell r="AO19">
            <v>149.69999999999999</v>
          </cell>
          <cell r="AP19">
            <v>160.4</v>
          </cell>
          <cell r="AQ19">
            <v>162.80000000000001</v>
          </cell>
          <cell r="AR19">
            <v>167.7</v>
          </cell>
          <cell r="AS19">
            <v>171.8</v>
          </cell>
          <cell r="AT19">
            <v>196.9</v>
          </cell>
          <cell r="AU19">
            <v>204.7</v>
          </cell>
          <cell r="AV19">
            <v>203.4</v>
          </cell>
          <cell r="AW19">
            <v>206.1</v>
          </cell>
          <cell r="AX19">
            <v>199.3</v>
          </cell>
          <cell r="AY19">
            <v>198.2</v>
          </cell>
          <cell r="AZ19">
            <v>213</v>
          </cell>
          <cell r="BA19">
            <v>231</v>
          </cell>
          <cell r="BB19">
            <v>247.6</v>
          </cell>
          <cell r="BC19">
            <v>243.7</v>
          </cell>
          <cell r="BD19">
            <v>229.3</v>
          </cell>
          <cell r="BE19">
            <v>211.6</v>
          </cell>
          <cell r="BF19">
            <v>199</v>
          </cell>
          <cell r="BG19">
            <v>188.4</v>
          </cell>
          <cell r="BH19">
            <v>178.4</v>
          </cell>
          <cell r="BI19">
            <v>167.6</v>
          </cell>
          <cell r="BJ19">
            <v>158.1</v>
          </cell>
          <cell r="BK19">
            <v>151.1</v>
          </cell>
          <cell r="BL19">
            <v>149.5</v>
          </cell>
          <cell r="BM19">
            <v>145.69999999999999</v>
          </cell>
          <cell r="BN19">
            <v>140.80000000000001</v>
          </cell>
          <cell r="BO19">
            <v>134.1</v>
          </cell>
          <cell r="BP19">
            <v>127.2</v>
          </cell>
          <cell r="BQ19">
            <v>129.1</v>
          </cell>
          <cell r="BR19">
            <v>127.7</v>
          </cell>
          <cell r="BS19">
            <v>123.7</v>
          </cell>
          <cell r="BT19">
            <v>121</v>
          </cell>
          <cell r="BU19">
            <v>114.8</v>
          </cell>
          <cell r="BV19">
            <v>112.6</v>
          </cell>
          <cell r="BW19">
            <v>112.1</v>
          </cell>
          <cell r="BX19">
            <v>110.5</v>
          </cell>
          <cell r="BY19">
            <v>108.4</v>
          </cell>
          <cell r="BZ19">
            <v>105.9</v>
          </cell>
          <cell r="CA19">
            <v>106.9</v>
          </cell>
          <cell r="CB19">
            <v>109.8</v>
          </cell>
          <cell r="CC19">
            <v>107.6</v>
          </cell>
          <cell r="CD19">
            <v>111</v>
          </cell>
          <cell r="CE19">
            <v>118.6</v>
          </cell>
          <cell r="CF19">
            <v>123.3</v>
          </cell>
          <cell r="CG19">
            <v>123.5</v>
          </cell>
          <cell r="CH19">
            <v>124.5</v>
          </cell>
          <cell r="CI19">
            <v>122.1</v>
          </cell>
          <cell r="CJ19">
            <v>123.5</v>
          </cell>
          <cell r="CK19">
            <v>128.5</v>
          </cell>
          <cell r="CL19">
            <v>132.1</v>
          </cell>
          <cell r="CM19">
            <v>131.5</v>
          </cell>
          <cell r="CN19">
            <v>131.80000000000001</v>
          </cell>
          <cell r="CO19">
            <v>133</v>
          </cell>
          <cell r="CP19">
            <v>136.1</v>
          </cell>
          <cell r="CQ19">
            <v>162.1</v>
          </cell>
          <cell r="CR19">
            <v>177</v>
          </cell>
          <cell r="CS19">
            <v>180.9</v>
          </cell>
          <cell r="CT19">
            <v>179.6</v>
          </cell>
          <cell r="CU19">
            <v>176.9</v>
          </cell>
          <cell r="CV19">
            <v>180.6</v>
          </cell>
          <cell r="CW19">
            <v>187.7</v>
          </cell>
          <cell r="CX19">
            <v>184</v>
          </cell>
          <cell r="CY19">
            <v>181.7</v>
          </cell>
          <cell r="CZ19">
            <v>180.9</v>
          </cell>
          <cell r="DA19">
            <v>177.6</v>
          </cell>
          <cell r="DB19">
            <v>181.5</v>
          </cell>
          <cell r="DC19">
            <v>188.1</v>
          </cell>
          <cell r="DD19">
            <v>191</v>
          </cell>
          <cell r="DE19">
            <v>194</v>
          </cell>
          <cell r="DF19">
            <v>196.6</v>
          </cell>
          <cell r="DG19">
            <v>196.7</v>
          </cell>
          <cell r="DH19">
            <v>195.3</v>
          </cell>
          <cell r="DI19">
            <v>196.2</v>
          </cell>
          <cell r="DJ19">
            <v>194.2</v>
          </cell>
          <cell r="DK19">
            <v>182.9</v>
          </cell>
          <cell r="DL19">
            <v>179.9</v>
          </cell>
          <cell r="DM19">
            <v>181.5</v>
          </cell>
          <cell r="DN19">
            <v>179.5</v>
          </cell>
          <cell r="DO19">
            <v>179.7</v>
          </cell>
          <cell r="DP19">
            <v>181</v>
          </cell>
          <cell r="DQ19">
            <v>178</v>
          </cell>
          <cell r="DR19">
            <v>175.9</v>
          </cell>
          <cell r="DS19">
            <v>176.7</v>
          </cell>
          <cell r="DT19">
            <v>176.3</v>
          </cell>
        </row>
        <row r="20">
          <cell r="A20" t="str">
            <v>Peas/Chawali</v>
          </cell>
          <cell r="B20" t="str">
            <v>1101010206</v>
          </cell>
          <cell r="C20">
            <v>2.444E-2</v>
          </cell>
          <cell r="D20">
            <v>113.2</v>
          </cell>
          <cell r="E20">
            <v>123.1</v>
          </cell>
          <cell r="F20">
            <v>134.30000000000001</v>
          </cell>
          <cell r="G20">
            <v>147.4</v>
          </cell>
          <cell r="H20">
            <v>143.30000000000001</v>
          </cell>
          <cell r="I20">
            <v>153.80000000000001</v>
          </cell>
          <cell r="J20">
            <v>146.6</v>
          </cell>
          <cell r="K20">
            <v>131.80000000000001</v>
          </cell>
          <cell r="L20">
            <v>124.8</v>
          </cell>
          <cell r="M20">
            <v>118.4</v>
          </cell>
          <cell r="N20">
            <v>113</v>
          </cell>
          <cell r="O20">
            <v>123.2</v>
          </cell>
          <cell r="P20">
            <v>136.19999999999999</v>
          </cell>
          <cell r="Q20">
            <v>139.69999999999999</v>
          </cell>
          <cell r="R20">
            <v>153.1</v>
          </cell>
          <cell r="S20">
            <v>151.69999999999999</v>
          </cell>
          <cell r="T20">
            <v>147.4</v>
          </cell>
          <cell r="U20">
            <v>157.1</v>
          </cell>
          <cell r="V20">
            <v>157</v>
          </cell>
          <cell r="W20">
            <v>150.19999999999999</v>
          </cell>
          <cell r="X20">
            <v>131.9</v>
          </cell>
          <cell r="Y20">
            <v>103.4</v>
          </cell>
          <cell r="Z20">
            <v>105.8</v>
          </cell>
          <cell r="AA20">
            <v>116.7</v>
          </cell>
          <cell r="AB20">
            <v>129.9</v>
          </cell>
          <cell r="AC20">
            <v>135.6</v>
          </cell>
          <cell r="AD20">
            <v>139.80000000000001</v>
          </cell>
          <cell r="AE20">
            <v>145.69999999999999</v>
          </cell>
          <cell r="AF20">
            <v>147.19999999999999</v>
          </cell>
          <cell r="AG20">
            <v>146.4</v>
          </cell>
          <cell r="AH20">
            <v>147.30000000000001</v>
          </cell>
          <cell r="AI20">
            <v>136.5</v>
          </cell>
          <cell r="AJ20">
            <v>119.1</v>
          </cell>
          <cell r="AK20">
            <v>113.6</v>
          </cell>
          <cell r="AL20">
            <v>106.5</v>
          </cell>
          <cell r="AM20">
            <v>124.7</v>
          </cell>
          <cell r="AN20">
            <v>126.1</v>
          </cell>
          <cell r="AO20">
            <v>136.9</v>
          </cell>
          <cell r="AP20">
            <v>150</v>
          </cell>
          <cell r="AQ20">
            <v>142.1</v>
          </cell>
          <cell r="AR20">
            <v>139.69999999999999</v>
          </cell>
          <cell r="AS20">
            <v>148.19999999999999</v>
          </cell>
          <cell r="AT20">
            <v>142.69999999999999</v>
          </cell>
          <cell r="AU20">
            <v>140.30000000000001</v>
          </cell>
          <cell r="AV20">
            <v>122.8</v>
          </cell>
          <cell r="AW20">
            <v>120.5</v>
          </cell>
          <cell r="AX20">
            <v>112.4</v>
          </cell>
          <cell r="AY20">
            <v>112.4</v>
          </cell>
          <cell r="AZ20">
            <v>136.6</v>
          </cell>
          <cell r="BA20">
            <v>146.30000000000001</v>
          </cell>
          <cell r="BB20">
            <v>158.19999999999999</v>
          </cell>
          <cell r="BC20">
            <v>156.6</v>
          </cell>
          <cell r="BD20">
            <v>147.4</v>
          </cell>
          <cell r="BE20">
            <v>147.4</v>
          </cell>
          <cell r="BF20">
            <v>153.69999999999999</v>
          </cell>
          <cell r="BG20">
            <v>152.19999999999999</v>
          </cell>
          <cell r="BH20">
            <v>134.69999999999999</v>
          </cell>
          <cell r="BI20">
            <v>120.2</v>
          </cell>
          <cell r="BJ20">
            <v>119.7</v>
          </cell>
          <cell r="BK20">
            <v>122.2</v>
          </cell>
          <cell r="BL20">
            <v>133.30000000000001</v>
          </cell>
          <cell r="BM20">
            <v>136.1</v>
          </cell>
          <cell r="BN20">
            <v>130.19999999999999</v>
          </cell>
          <cell r="BO20">
            <v>137.6</v>
          </cell>
          <cell r="BP20">
            <v>141.4</v>
          </cell>
          <cell r="BQ20">
            <v>142.30000000000001</v>
          </cell>
          <cell r="BR20">
            <v>142.4</v>
          </cell>
          <cell r="BS20">
            <v>141.19999999999999</v>
          </cell>
          <cell r="BT20">
            <v>137.80000000000001</v>
          </cell>
          <cell r="BU20">
            <v>130</v>
          </cell>
          <cell r="BV20">
            <v>127.3</v>
          </cell>
          <cell r="BW20">
            <v>129</v>
          </cell>
          <cell r="BX20">
            <v>145.5</v>
          </cell>
          <cell r="BY20">
            <v>149.9</v>
          </cell>
          <cell r="BZ20">
            <v>150.5</v>
          </cell>
          <cell r="CA20">
            <v>154</v>
          </cell>
          <cell r="CB20">
            <v>158.4</v>
          </cell>
          <cell r="CC20">
            <v>157.6</v>
          </cell>
          <cell r="CD20">
            <v>183</v>
          </cell>
          <cell r="CE20">
            <v>203.9</v>
          </cell>
          <cell r="CF20">
            <v>189.9</v>
          </cell>
          <cell r="CG20">
            <v>167.7</v>
          </cell>
          <cell r="CH20">
            <v>155.69999999999999</v>
          </cell>
          <cell r="CI20">
            <v>168.2</v>
          </cell>
          <cell r="CJ20">
            <v>179</v>
          </cell>
          <cell r="CK20">
            <v>185.1</v>
          </cell>
          <cell r="CL20">
            <v>189.9</v>
          </cell>
          <cell r="CM20">
            <v>190.7</v>
          </cell>
          <cell r="CN20">
            <v>194.9</v>
          </cell>
          <cell r="CO20">
            <v>199.9</v>
          </cell>
          <cell r="CP20">
            <v>200.6</v>
          </cell>
          <cell r="CQ20">
            <v>202.4</v>
          </cell>
          <cell r="CR20">
            <v>177.4</v>
          </cell>
          <cell r="CS20">
            <v>182.4</v>
          </cell>
          <cell r="CT20">
            <v>182.3</v>
          </cell>
          <cell r="CU20">
            <v>180.1</v>
          </cell>
          <cell r="CV20">
            <v>187.8</v>
          </cell>
          <cell r="CW20">
            <v>194.9</v>
          </cell>
          <cell r="CX20">
            <v>199.6</v>
          </cell>
          <cell r="CY20">
            <v>200</v>
          </cell>
          <cell r="CZ20">
            <v>202.4</v>
          </cell>
          <cell r="DA20">
            <v>205.1</v>
          </cell>
          <cell r="DB20">
            <v>213.5</v>
          </cell>
          <cell r="DC20">
            <v>230.2</v>
          </cell>
          <cell r="DD20">
            <v>187.1</v>
          </cell>
          <cell r="DE20">
            <v>172.9</v>
          </cell>
          <cell r="DF20">
            <v>178.6</v>
          </cell>
          <cell r="DG20">
            <v>188.7</v>
          </cell>
          <cell r="DH20">
            <v>217.7</v>
          </cell>
          <cell r="DI20">
            <v>219</v>
          </cell>
          <cell r="DJ20">
            <v>216.5</v>
          </cell>
          <cell r="DK20">
            <v>214</v>
          </cell>
          <cell r="DL20">
            <v>217.6</v>
          </cell>
          <cell r="DM20">
            <v>219</v>
          </cell>
          <cell r="DN20">
            <v>209.7</v>
          </cell>
          <cell r="DO20">
            <v>237</v>
          </cell>
          <cell r="DP20">
            <v>199.2</v>
          </cell>
          <cell r="DQ20">
            <v>191.4</v>
          </cell>
          <cell r="DR20">
            <v>195.1</v>
          </cell>
          <cell r="DS20">
            <v>188</v>
          </cell>
          <cell r="DT20">
            <v>209.6</v>
          </cell>
        </row>
        <row r="21">
          <cell r="A21" t="str">
            <v>Rajma</v>
          </cell>
          <cell r="B21" t="str">
            <v>1101010207</v>
          </cell>
          <cell r="C21">
            <v>5.7299999999999999E-3</v>
          </cell>
          <cell r="D21">
            <v>134.69999999999999</v>
          </cell>
          <cell r="E21">
            <v>138.69999999999999</v>
          </cell>
          <cell r="F21">
            <v>146.9</v>
          </cell>
          <cell r="G21">
            <v>151.19999999999999</v>
          </cell>
          <cell r="H21">
            <v>153.9</v>
          </cell>
          <cell r="I21">
            <v>151.19999999999999</v>
          </cell>
          <cell r="J21">
            <v>153.9</v>
          </cell>
          <cell r="K21">
            <v>157.6</v>
          </cell>
          <cell r="L21">
            <v>148.4</v>
          </cell>
          <cell r="M21">
            <v>149.19999999999999</v>
          </cell>
          <cell r="N21">
            <v>161.4</v>
          </cell>
          <cell r="O21">
            <v>164.8</v>
          </cell>
          <cell r="P21">
            <v>166.1</v>
          </cell>
          <cell r="Q21">
            <v>166.7</v>
          </cell>
          <cell r="R21">
            <v>167.2</v>
          </cell>
          <cell r="S21">
            <v>171.6</v>
          </cell>
          <cell r="T21">
            <v>174.9</v>
          </cell>
          <cell r="U21">
            <v>174.6</v>
          </cell>
          <cell r="V21">
            <v>175.9</v>
          </cell>
          <cell r="W21">
            <v>180.5</v>
          </cell>
          <cell r="X21">
            <v>185.8</v>
          </cell>
          <cell r="Y21">
            <v>186.6</v>
          </cell>
          <cell r="Z21">
            <v>183.8</v>
          </cell>
          <cell r="AA21">
            <v>183.2</v>
          </cell>
          <cell r="AB21">
            <v>180.2</v>
          </cell>
          <cell r="AC21">
            <v>172.6</v>
          </cell>
          <cell r="AD21">
            <v>172.5</v>
          </cell>
          <cell r="AE21">
            <v>173</v>
          </cell>
          <cell r="AF21">
            <v>166.9</v>
          </cell>
          <cell r="AG21">
            <v>162.69999999999999</v>
          </cell>
          <cell r="AH21">
            <v>162</v>
          </cell>
          <cell r="AI21">
            <v>159.9</v>
          </cell>
          <cell r="AJ21">
            <v>157.69999999999999</v>
          </cell>
          <cell r="AK21">
            <v>157.80000000000001</v>
          </cell>
          <cell r="AL21">
            <v>156.19999999999999</v>
          </cell>
          <cell r="AM21">
            <v>155</v>
          </cell>
          <cell r="AN21">
            <v>157.19999999999999</v>
          </cell>
          <cell r="AO21">
            <v>156.69999999999999</v>
          </cell>
          <cell r="AP21">
            <v>157</v>
          </cell>
          <cell r="AQ21">
            <v>155</v>
          </cell>
          <cell r="AR21">
            <v>155</v>
          </cell>
          <cell r="AS21">
            <v>155</v>
          </cell>
          <cell r="AT21">
            <v>155</v>
          </cell>
          <cell r="AU21">
            <v>155</v>
          </cell>
          <cell r="AV21">
            <v>155</v>
          </cell>
          <cell r="AW21">
            <v>155</v>
          </cell>
          <cell r="AX21">
            <v>155</v>
          </cell>
          <cell r="AY21">
            <v>155</v>
          </cell>
          <cell r="AZ21">
            <v>153.80000000000001</v>
          </cell>
          <cell r="BA21">
            <v>158.30000000000001</v>
          </cell>
          <cell r="BB21">
            <v>158.4</v>
          </cell>
          <cell r="BC21">
            <v>159.5</v>
          </cell>
          <cell r="BD21">
            <v>153.9</v>
          </cell>
          <cell r="BE21">
            <v>153.80000000000001</v>
          </cell>
          <cell r="BF21">
            <v>157.69999999999999</v>
          </cell>
          <cell r="BG21">
            <v>160.4</v>
          </cell>
          <cell r="BH21">
            <v>166.1</v>
          </cell>
          <cell r="BI21">
            <v>165.5</v>
          </cell>
          <cell r="BJ21">
            <v>165.1</v>
          </cell>
          <cell r="BK21">
            <v>163</v>
          </cell>
          <cell r="BL21">
            <v>162.19999999999999</v>
          </cell>
          <cell r="BM21">
            <v>160</v>
          </cell>
          <cell r="BN21">
            <v>157.5</v>
          </cell>
          <cell r="BO21">
            <v>157.9</v>
          </cell>
          <cell r="BP21">
            <v>157.30000000000001</v>
          </cell>
          <cell r="BQ21">
            <v>157.80000000000001</v>
          </cell>
          <cell r="BR21">
            <v>156.1</v>
          </cell>
          <cell r="BS21">
            <v>151.30000000000001</v>
          </cell>
          <cell r="BT21">
            <v>144.9</v>
          </cell>
          <cell r="BU21">
            <v>141.19999999999999</v>
          </cell>
          <cell r="BV21">
            <v>137</v>
          </cell>
          <cell r="BW21">
            <v>134.1</v>
          </cell>
          <cell r="BX21">
            <v>132.6</v>
          </cell>
          <cell r="BY21">
            <v>132.5</v>
          </cell>
          <cell r="BZ21">
            <v>132.19999999999999</v>
          </cell>
          <cell r="CA21">
            <v>132.30000000000001</v>
          </cell>
          <cell r="CB21">
            <v>133.19999999999999</v>
          </cell>
          <cell r="CC21">
            <v>132.80000000000001</v>
          </cell>
          <cell r="CD21">
            <v>132.19999999999999</v>
          </cell>
          <cell r="CE21">
            <v>133</v>
          </cell>
          <cell r="CF21">
            <v>134.80000000000001</v>
          </cell>
          <cell r="CG21">
            <v>133.6</v>
          </cell>
          <cell r="CH21">
            <v>133</v>
          </cell>
          <cell r="CI21">
            <v>131.19999999999999</v>
          </cell>
          <cell r="CJ21">
            <v>131.9</v>
          </cell>
          <cell r="CK21">
            <v>132.19999999999999</v>
          </cell>
          <cell r="CL21">
            <v>133</v>
          </cell>
          <cell r="CM21">
            <v>132.9</v>
          </cell>
          <cell r="CN21">
            <v>134.30000000000001</v>
          </cell>
          <cell r="CO21">
            <v>135.9</v>
          </cell>
          <cell r="CP21">
            <v>137.69999999999999</v>
          </cell>
          <cell r="CQ21">
            <v>142.5</v>
          </cell>
          <cell r="CR21">
            <v>141.30000000000001</v>
          </cell>
          <cell r="CS21">
            <v>141.80000000000001</v>
          </cell>
          <cell r="CT21">
            <v>142.69999999999999</v>
          </cell>
          <cell r="CU21">
            <v>142.19999999999999</v>
          </cell>
          <cell r="CV21">
            <v>142.19999999999999</v>
          </cell>
          <cell r="CW21">
            <v>142.9</v>
          </cell>
          <cell r="CX21">
            <v>145.5</v>
          </cell>
          <cell r="CY21">
            <v>145.9</v>
          </cell>
          <cell r="CZ21">
            <v>145.5</v>
          </cell>
          <cell r="DA21">
            <v>147.80000000000001</v>
          </cell>
          <cell r="DB21">
            <v>153.4</v>
          </cell>
          <cell r="DC21">
            <v>155.6</v>
          </cell>
          <cell r="DD21">
            <v>167.4</v>
          </cell>
          <cell r="DE21">
            <v>179.5</v>
          </cell>
          <cell r="DF21">
            <v>183.7</v>
          </cell>
          <cell r="DG21">
            <v>197.2</v>
          </cell>
          <cell r="DH21">
            <v>199.8</v>
          </cell>
          <cell r="DI21">
            <v>200</v>
          </cell>
          <cell r="DJ21">
            <v>201.9</v>
          </cell>
          <cell r="DK21">
            <v>206.1</v>
          </cell>
          <cell r="DL21">
            <v>217.4</v>
          </cell>
          <cell r="DM21">
            <v>220.3</v>
          </cell>
          <cell r="DN21">
            <v>224</v>
          </cell>
          <cell r="DO21">
            <v>227.2</v>
          </cell>
          <cell r="DP21">
            <v>250.3</v>
          </cell>
          <cell r="DQ21">
            <v>248.7</v>
          </cell>
          <cell r="DR21">
            <v>244.9</v>
          </cell>
          <cell r="DS21">
            <v>246.7</v>
          </cell>
          <cell r="DT21">
            <v>246.3</v>
          </cell>
        </row>
        <row r="22">
          <cell r="A22" t="str">
            <v>b.  FRUITS &amp; VEGETABLES</v>
          </cell>
          <cell r="B22" t="str">
            <v>1101020000</v>
          </cell>
          <cell r="C22">
            <v>3.4750800000000002</v>
          </cell>
          <cell r="D22">
            <v>114.8</v>
          </cell>
          <cell r="E22">
            <v>113.7</v>
          </cell>
          <cell r="F22">
            <v>120.5</v>
          </cell>
          <cell r="G22">
            <v>123.8</v>
          </cell>
          <cell r="H22">
            <v>117.2</v>
          </cell>
          <cell r="I22">
            <v>112.7</v>
          </cell>
          <cell r="J22">
            <v>112.7</v>
          </cell>
          <cell r="K22">
            <v>116.5</v>
          </cell>
          <cell r="L22">
            <v>109.8</v>
          </cell>
          <cell r="M22">
            <v>113.6</v>
          </cell>
          <cell r="N22">
            <v>111.8</v>
          </cell>
          <cell r="O22">
            <v>111.7</v>
          </cell>
          <cell r="P22">
            <v>115.6</v>
          </cell>
          <cell r="Q22">
            <v>125.2</v>
          </cell>
          <cell r="R22">
            <v>137.5</v>
          </cell>
          <cell r="S22">
            <v>143.5</v>
          </cell>
          <cell r="T22">
            <v>160.6</v>
          </cell>
          <cell r="U22">
            <v>161.6</v>
          </cell>
          <cell r="V22">
            <v>175.6</v>
          </cell>
          <cell r="W22">
            <v>173.4</v>
          </cell>
          <cell r="X22">
            <v>136.6</v>
          </cell>
          <cell r="Y22">
            <v>118.7</v>
          </cell>
          <cell r="Z22">
            <v>116.1</v>
          </cell>
          <cell r="AA22">
            <v>120.5</v>
          </cell>
          <cell r="AB22">
            <v>124.6</v>
          </cell>
          <cell r="AC22">
            <v>129.6</v>
          </cell>
          <cell r="AD22">
            <v>140.69999999999999</v>
          </cell>
          <cell r="AE22">
            <v>167.8</v>
          </cell>
          <cell r="AF22">
            <v>175.1</v>
          </cell>
          <cell r="AG22">
            <v>165.5</v>
          </cell>
          <cell r="AH22">
            <v>158.6</v>
          </cell>
          <cell r="AI22">
            <v>155.4</v>
          </cell>
          <cell r="AJ22">
            <v>143.6</v>
          </cell>
          <cell r="AK22">
            <v>136.5</v>
          </cell>
          <cell r="AL22">
            <v>130.69999999999999</v>
          </cell>
          <cell r="AM22">
            <v>130.1</v>
          </cell>
          <cell r="AN22">
            <v>131.9</v>
          </cell>
          <cell r="AO22">
            <v>132</v>
          </cell>
          <cell r="AP22">
            <v>138.80000000000001</v>
          </cell>
          <cell r="AQ22">
            <v>139.69999999999999</v>
          </cell>
          <cell r="AR22">
            <v>149.4</v>
          </cell>
          <cell r="AS22">
            <v>149.30000000000001</v>
          </cell>
          <cell r="AT22">
            <v>152.1</v>
          </cell>
          <cell r="AU22">
            <v>152.80000000000001</v>
          </cell>
          <cell r="AV22">
            <v>142.69999999999999</v>
          </cell>
          <cell r="AW22">
            <v>134</v>
          </cell>
          <cell r="AX22">
            <v>123.5</v>
          </cell>
          <cell r="AY22">
            <v>124.7</v>
          </cell>
          <cell r="AZ22">
            <v>136.6</v>
          </cell>
          <cell r="BA22">
            <v>144.6</v>
          </cell>
          <cell r="BB22">
            <v>157</v>
          </cell>
          <cell r="BC22">
            <v>155.4</v>
          </cell>
          <cell r="BD22">
            <v>149.80000000000001</v>
          </cell>
          <cell r="BE22">
            <v>148.69999999999999</v>
          </cell>
          <cell r="BF22">
            <v>145.5</v>
          </cell>
          <cell r="BG22">
            <v>139.9</v>
          </cell>
          <cell r="BH22">
            <v>120.5</v>
          </cell>
          <cell r="BI22">
            <v>117.5</v>
          </cell>
          <cell r="BJ22">
            <v>120.6</v>
          </cell>
          <cell r="BK22">
            <v>128</v>
          </cell>
          <cell r="BL22">
            <v>130.80000000000001</v>
          </cell>
          <cell r="BM22">
            <v>129.1</v>
          </cell>
          <cell r="BN22">
            <v>137.30000000000001</v>
          </cell>
          <cell r="BO22">
            <v>176.8</v>
          </cell>
          <cell r="BP22">
            <v>191.4</v>
          </cell>
          <cell r="BQ22">
            <v>162.80000000000001</v>
          </cell>
          <cell r="BR22">
            <v>177.1</v>
          </cell>
          <cell r="BS22">
            <v>190.2</v>
          </cell>
          <cell r="BT22">
            <v>162.1</v>
          </cell>
          <cell r="BU22">
            <v>146.80000000000001</v>
          </cell>
          <cell r="BV22">
            <v>134.1</v>
          </cell>
          <cell r="BW22">
            <v>132.30000000000001</v>
          </cell>
          <cell r="BX22">
            <v>142.9</v>
          </cell>
          <cell r="BY22">
            <v>141.1</v>
          </cell>
          <cell r="BZ22">
            <v>145.9</v>
          </cell>
          <cell r="CA22">
            <v>156.1</v>
          </cell>
          <cell r="CB22">
            <v>155.80000000000001</v>
          </cell>
          <cell r="CC22">
            <v>154</v>
          </cell>
          <cell r="CD22">
            <v>157.80000000000001</v>
          </cell>
          <cell r="CE22">
            <v>155.6</v>
          </cell>
          <cell r="CF22">
            <v>140.4</v>
          </cell>
          <cell r="CG22">
            <v>140.5</v>
          </cell>
          <cell r="CH22">
            <v>136.1</v>
          </cell>
          <cell r="CI22">
            <v>141.80000000000001</v>
          </cell>
          <cell r="CJ22">
            <v>158.5</v>
          </cell>
          <cell r="CK22">
            <v>163.69999999999999</v>
          </cell>
          <cell r="CL22">
            <v>166.8</v>
          </cell>
          <cell r="CM22">
            <v>175.5</v>
          </cell>
          <cell r="CN22">
            <v>180.1</v>
          </cell>
          <cell r="CO22">
            <v>175.2</v>
          </cell>
          <cell r="CP22">
            <v>194.2</v>
          </cell>
          <cell r="CQ22">
            <v>199.5</v>
          </cell>
          <cell r="CR22">
            <v>195.6</v>
          </cell>
          <cell r="CS22">
            <v>180.9</v>
          </cell>
          <cell r="CT22">
            <v>157.19999999999999</v>
          </cell>
          <cell r="CU22">
            <v>148.69999999999999</v>
          </cell>
          <cell r="CV22">
            <v>161.4</v>
          </cell>
          <cell r="CW22">
            <v>152.80000000000001</v>
          </cell>
          <cell r="CX22">
            <v>159.30000000000001</v>
          </cell>
          <cell r="CY22">
            <v>181.8</v>
          </cell>
          <cell r="CZ22">
            <v>187.6</v>
          </cell>
          <cell r="DA22">
            <v>211.1</v>
          </cell>
          <cell r="DB22">
            <v>223.9</v>
          </cell>
          <cell r="DC22">
            <v>218.8</v>
          </cell>
          <cell r="DD22">
            <v>180.7</v>
          </cell>
          <cell r="DE22">
            <v>158.30000000000001</v>
          </cell>
          <cell r="DF22">
            <v>160.5</v>
          </cell>
          <cell r="DG22">
            <v>154.6</v>
          </cell>
          <cell r="DH22">
            <v>170.1</v>
          </cell>
          <cell r="DI22">
            <v>159.4</v>
          </cell>
          <cell r="DJ22">
            <v>163.5</v>
          </cell>
          <cell r="DK22">
            <v>170.1</v>
          </cell>
          <cell r="DL22">
            <v>171.5</v>
          </cell>
          <cell r="DM22">
            <v>174</v>
          </cell>
          <cell r="DN22">
            <v>208.2</v>
          </cell>
          <cell r="DO22">
            <v>234.4</v>
          </cell>
          <cell r="DP22">
            <v>226.9</v>
          </cell>
          <cell r="DQ22">
            <v>201.8</v>
          </cell>
          <cell r="DR22">
            <v>192.1</v>
          </cell>
          <cell r="DS22">
            <v>178.5</v>
          </cell>
          <cell r="DT22">
            <v>198.8</v>
          </cell>
        </row>
        <row r="23">
          <cell r="A23" t="str">
            <v>b1. VEGETABLES</v>
          </cell>
          <cell r="B23" t="str">
            <v>1101020100</v>
          </cell>
          <cell r="C23">
            <v>1.8744799999999999</v>
          </cell>
          <cell r="D23">
            <v>125.6</v>
          </cell>
          <cell r="E23">
            <v>123.2</v>
          </cell>
          <cell r="F23">
            <v>137</v>
          </cell>
          <cell r="G23">
            <v>141.4</v>
          </cell>
          <cell r="H23">
            <v>128.9</v>
          </cell>
          <cell r="I23">
            <v>120</v>
          </cell>
          <cell r="J23">
            <v>119.4</v>
          </cell>
          <cell r="K23">
            <v>124.8</v>
          </cell>
          <cell r="L23">
            <v>114.3</v>
          </cell>
          <cell r="M23">
            <v>117.5</v>
          </cell>
          <cell r="N23">
            <v>115.2</v>
          </cell>
          <cell r="O23">
            <v>114.5</v>
          </cell>
          <cell r="P23">
            <v>123.3</v>
          </cell>
          <cell r="Q23">
            <v>140.80000000000001</v>
          </cell>
          <cell r="R23">
            <v>164.2</v>
          </cell>
          <cell r="S23">
            <v>177</v>
          </cell>
          <cell r="T23">
            <v>206.2</v>
          </cell>
          <cell r="U23">
            <v>197.8</v>
          </cell>
          <cell r="V23">
            <v>222.4</v>
          </cell>
          <cell r="W23">
            <v>220.9</v>
          </cell>
          <cell r="X23">
            <v>156.4</v>
          </cell>
          <cell r="Y23">
            <v>121.8</v>
          </cell>
          <cell r="Z23">
            <v>114.6</v>
          </cell>
          <cell r="AA23">
            <v>117.2</v>
          </cell>
          <cell r="AB23">
            <v>124</v>
          </cell>
          <cell r="AC23">
            <v>132.1</v>
          </cell>
          <cell r="AD23">
            <v>152.5</v>
          </cell>
          <cell r="AE23">
            <v>199.6</v>
          </cell>
          <cell r="AF23">
            <v>211.5</v>
          </cell>
          <cell r="AG23">
            <v>187.9</v>
          </cell>
          <cell r="AH23">
            <v>175.3</v>
          </cell>
          <cell r="AI23">
            <v>175.7</v>
          </cell>
          <cell r="AJ23">
            <v>157.5</v>
          </cell>
          <cell r="AK23">
            <v>142</v>
          </cell>
          <cell r="AL23">
            <v>128.5</v>
          </cell>
          <cell r="AM23">
            <v>125.9</v>
          </cell>
          <cell r="AN23">
            <v>129.19999999999999</v>
          </cell>
          <cell r="AO23">
            <v>132.80000000000001</v>
          </cell>
          <cell r="AP23">
            <v>145</v>
          </cell>
          <cell r="AQ23">
            <v>146.9</v>
          </cell>
          <cell r="AR23">
            <v>163.9</v>
          </cell>
          <cell r="AS23">
            <v>160.6</v>
          </cell>
          <cell r="AT23">
            <v>166.4</v>
          </cell>
          <cell r="AU23">
            <v>173.3</v>
          </cell>
          <cell r="AV23">
            <v>155.5</v>
          </cell>
          <cell r="AW23">
            <v>138.80000000000001</v>
          </cell>
          <cell r="AX23">
            <v>117.5</v>
          </cell>
          <cell r="AY23">
            <v>119</v>
          </cell>
          <cell r="AZ23">
            <v>134.80000000000001</v>
          </cell>
          <cell r="BA23">
            <v>151.30000000000001</v>
          </cell>
          <cell r="BB23">
            <v>172</v>
          </cell>
          <cell r="BC23">
            <v>165.4</v>
          </cell>
          <cell r="BD23">
            <v>151.19999999999999</v>
          </cell>
          <cell r="BE23">
            <v>144.69999999999999</v>
          </cell>
          <cell r="BF23">
            <v>146.69999999999999</v>
          </cell>
          <cell r="BG23">
            <v>143.30000000000001</v>
          </cell>
          <cell r="BH23">
            <v>113.7</v>
          </cell>
          <cell r="BI23">
            <v>106.2</v>
          </cell>
          <cell r="BJ23">
            <v>108.1</v>
          </cell>
          <cell r="BK23">
            <v>118.4</v>
          </cell>
          <cell r="BL23">
            <v>124</v>
          </cell>
          <cell r="BM23">
            <v>123.5</v>
          </cell>
          <cell r="BN23">
            <v>135.5</v>
          </cell>
          <cell r="BO23">
            <v>201.8</v>
          </cell>
          <cell r="BP23">
            <v>219</v>
          </cell>
          <cell r="BQ23">
            <v>167</v>
          </cell>
          <cell r="BR23">
            <v>200.5</v>
          </cell>
          <cell r="BS23">
            <v>229.1</v>
          </cell>
          <cell r="BT23">
            <v>177.8</v>
          </cell>
          <cell r="BU23">
            <v>149.5</v>
          </cell>
          <cell r="BV23">
            <v>124.6</v>
          </cell>
          <cell r="BW23">
            <v>115.2</v>
          </cell>
          <cell r="BX23">
            <v>123.5</v>
          </cell>
          <cell r="BY23">
            <v>127.9</v>
          </cell>
          <cell r="BZ23">
            <v>147</v>
          </cell>
          <cell r="CA23">
            <v>174.4</v>
          </cell>
          <cell r="CB23">
            <v>175.2</v>
          </cell>
          <cell r="CC23">
            <v>160.1</v>
          </cell>
          <cell r="CD23">
            <v>163.69999999999999</v>
          </cell>
          <cell r="CE23">
            <v>167.9</v>
          </cell>
          <cell r="CF23">
            <v>143.5</v>
          </cell>
          <cell r="CG23">
            <v>143.4</v>
          </cell>
          <cell r="CH23">
            <v>132.80000000000001</v>
          </cell>
          <cell r="CI23">
            <v>142.9</v>
          </cell>
          <cell r="CJ23">
            <v>162.19999999999999</v>
          </cell>
          <cell r="CK23">
            <v>174.7</v>
          </cell>
          <cell r="CL23">
            <v>183.5</v>
          </cell>
          <cell r="CM23">
            <v>192.7</v>
          </cell>
          <cell r="CN23">
            <v>197.8</v>
          </cell>
          <cell r="CO23">
            <v>191</v>
          </cell>
          <cell r="CP23">
            <v>227.5</v>
          </cell>
          <cell r="CQ23">
            <v>244.3</v>
          </cell>
          <cell r="CR23">
            <v>243.2</v>
          </cell>
          <cell r="CS23">
            <v>216.1</v>
          </cell>
          <cell r="CT23">
            <v>172.6</v>
          </cell>
          <cell r="CU23">
            <v>158.1</v>
          </cell>
          <cell r="CV23">
            <v>167.3</v>
          </cell>
          <cell r="CW23">
            <v>153.30000000000001</v>
          </cell>
          <cell r="CX23">
            <v>166.6</v>
          </cell>
          <cell r="CY23">
            <v>208.5</v>
          </cell>
          <cell r="CZ23">
            <v>212.1</v>
          </cell>
          <cell r="DA23">
            <v>263.8</v>
          </cell>
          <cell r="DB23">
            <v>288.3</v>
          </cell>
          <cell r="DC23">
            <v>281.60000000000002</v>
          </cell>
          <cell r="DD23">
            <v>213.9</v>
          </cell>
          <cell r="DE23">
            <v>170.6</v>
          </cell>
          <cell r="DF23">
            <v>167.5</v>
          </cell>
          <cell r="DG23">
            <v>149.9</v>
          </cell>
          <cell r="DH23">
            <v>152.30000000000001</v>
          </cell>
          <cell r="DI23">
            <v>142.30000000000001</v>
          </cell>
          <cell r="DJ23">
            <v>165.3</v>
          </cell>
          <cell r="DK23">
            <v>191.2</v>
          </cell>
          <cell r="DL23">
            <v>185.3</v>
          </cell>
          <cell r="DM23">
            <v>178.5</v>
          </cell>
          <cell r="DN23">
            <v>238</v>
          </cell>
          <cell r="DO23">
            <v>291.3</v>
          </cell>
          <cell r="DP23">
            <v>281.2</v>
          </cell>
          <cell r="DQ23">
            <v>236</v>
          </cell>
          <cell r="DR23">
            <v>212.7</v>
          </cell>
          <cell r="DS23">
            <v>179.7</v>
          </cell>
          <cell r="DT23">
            <v>187.7</v>
          </cell>
        </row>
        <row r="24">
          <cell r="A24" t="str">
            <v>Potato</v>
          </cell>
          <cell r="B24" t="str">
            <v>1101020101</v>
          </cell>
          <cell r="C24">
            <v>0.27737000000000001</v>
          </cell>
          <cell r="D24">
            <v>142.4</v>
          </cell>
          <cell r="E24">
            <v>155.9</v>
          </cell>
          <cell r="F24">
            <v>186.5</v>
          </cell>
          <cell r="G24">
            <v>194.6</v>
          </cell>
          <cell r="H24">
            <v>198</v>
          </cell>
          <cell r="I24">
            <v>189.4</v>
          </cell>
          <cell r="J24">
            <v>172.9</v>
          </cell>
          <cell r="K24">
            <v>171.1</v>
          </cell>
          <cell r="L24">
            <v>147.9</v>
          </cell>
          <cell r="M24">
            <v>142.30000000000001</v>
          </cell>
          <cell r="N24">
            <v>129.80000000000001</v>
          </cell>
          <cell r="O24">
            <v>124.1</v>
          </cell>
          <cell r="P24">
            <v>148.9</v>
          </cell>
          <cell r="Q24">
            <v>168.5</v>
          </cell>
          <cell r="R24">
            <v>176.9</v>
          </cell>
          <cell r="S24">
            <v>181.1</v>
          </cell>
          <cell r="T24">
            <v>170.8</v>
          </cell>
          <cell r="U24">
            <v>162.4</v>
          </cell>
          <cell r="V24">
            <v>187.9</v>
          </cell>
          <cell r="W24">
            <v>249.9</v>
          </cell>
          <cell r="X24">
            <v>213.8</v>
          </cell>
          <cell r="Y24">
            <v>155.6</v>
          </cell>
          <cell r="Z24">
            <v>144.30000000000001</v>
          </cell>
          <cell r="AA24">
            <v>158.30000000000001</v>
          </cell>
          <cell r="AB24">
            <v>188.9</v>
          </cell>
          <cell r="AC24">
            <v>224</v>
          </cell>
          <cell r="AD24">
            <v>248.5</v>
          </cell>
          <cell r="AE24">
            <v>265.89999999999998</v>
          </cell>
          <cell r="AF24">
            <v>289.89999999999998</v>
          </cell>
          <cell r="AG24">
            <v>310.7</v>
          </cell>
          <cell r="AH24">
            <v>315.39999999999998</v>
          </cell>
          <cell r="AI24">
            <v>320.2</v>
          </cell>
          <cell r="AJ24">
            <v>201.1</v>
          </cell>
          <cell r="AK24">
            <v>137.5</v>
          </cell>
          <cell r="AL24">
            <v>116.2</v>
          </cell>
          <cell r="AM24">
            <v>109.2</v>
          </cell>
          <cell r="AN24">
            <v>100.5</v>
          </cell>
          <cell r="AO24">
            <v>105.5</v>
          </cell>
          <cell r="AP24">
            <v>118.4</v>
          </cell>
          <cell r="AQ24">
            <v>130.6</v>
          </cell>
          <cell r="AR24">
            <v>132</v>
          </cell>
          <cell r="AS24">
            <v>131.19999999999999</v>
          </cell>
          <cell r="AT24">
            <v>138.19999999999999</v>
          </cell>
          <cell r="AU24">
            <v>152.19999999999999</v>
          </cell>
          <cell r="AV24">
            <v>137.19999999999999</v>
          </cell>
          <cell r="AW24">
            <v>123</v>
          </cell>
          <cell r="AX24">
            <v>127.6</v>
          </cell>
          <cell r="AY24">
            <v>133.19999999999999</v>
          </cell>
          <cell r="AZ24">
            <v>167.7</v>
          </cell>
          <cell r="BA24">
            <v>194.1</v>
          </cell>
          <cell r="BB24">
            <v>214.3</v>
          </cell>
          <cell r="BC24">
            <v>230.4</v>
          </cell>
          <cell r="BD24">
            <v>235.5</v>
          </cell>
          <cell r="BE24">
            <v>229.8</v>
          </cell>
          <cell r="BF24">
            <v>214.7</v>
          </cell>
          <cell r="BG24">
            <v>201.8</v>
          </cell>
          <cell r="BH24">
            <v>128.5</v>
          </cell>
          <cell r="BI24">
            <v>102.5</v>
          </cell>
          <cell r="BJ24">
            <v>96.8</v>
          </cell>
          <cell r="BK24">
            <v>91.1</v>
          </cell>
          <cell r="BL24">
            <v>99.5</v>
          </cell>
          <cell r="BM24">
            <v>109</v>
          </cell>
          <cell r="BN24">
            <v>112.5</v>
          </cell>
          <cell r="BO24">
            <v>132.6</v>
          </cell>
          <cell r="BP24">
            <v>132</v>
          </cell>
          <cell r="BQ24">
            <v>122.3</v>
          </cell>
          <cell r="BR24">
            <v>119.6</v>
          </cell>
          <cell r="BS24">
            <v>119.6</v>
          </cell>
          <cell r="BT24">
            <v>117.7</v>
          </cell>
          <cell r="BU24">
            <v>111.4</v>
          </cell>
          <cell r="BV24">
            <v>108.1</v>
          </cell>
          <cell r="BW24">
            <v>130.5</v>
          </cell>
          <cell r="BX24">
            <v>170.8</v>
          </cell>
          <cell r="BY24">
            <v>205.5</v>
          </cell>
          <cell r="BZ24">
            <v>224.6</v>
          </cell>
          <cell r="CA24">
            <v>232.3</v>
          </cell>
          <cell r="CB24">
            <v>226</v>
          </cell>
          <cell r="CC24">
            <v>220</v>
          </cell>
          <cell r="CD24">
            <v>232.6</v>
          </cell>
          <cell r="CE24">
            <v>225.5</v>
          </cell>
          <cell r="CF24">
            <v>167</v>
          </cell>
          <cell r="CG24">
            <v>141.4</v>
          </cell>
          <cell r="CH24">
            <v>131.4</v>
          </cell>
          <cell r="CI24">
            <v>133.80000000000001</v>
          </cell>
          <cell r="CJ24">
            <v>143.1</v>
          </cell>
          <cell r="CK24">
            <v>157.9</v>
          </cell>
          <cell r="CL24">
            <v>170.1</v>
          </cell>
          <cell r="CM24">
            <v>176.2</v>
          </cell>
          <cell r="CN24">
            <v>175.7</v>
          </cell>
          <cell r="CO24">
            <v>170.4</v>
          </cell>
          <cell r="CP24">
            <v>187</v>
          </cell>
          <cell r="CQ24">
            <v>206.3</v>
          </cell>
          <cell r="CR24">
            <v>250.6</v>
          </cell>
          <cell r="CS24">
            <v>262.3</v>
          </cell>
          <cell r="CT24">
            <v>211.2</v>
          </cell>
          <cell r="CU24">
            <v>215.9</v>
          </cell>
          <cell r="CV24">
            <v>231.9</v>
          </cell>
          <cell r="CW24">
            <v>240.9</v>
          </cell>
          <cell r="CX24">
            <v>265.7</v>
          </cell>
          <cell r="CY24">
            <v>297.89999999999998</v>
          </cell>
          <cell r="CZ24">
            <v>322.3</v>
          </cell>
          <cell r="DA24">
            <v>372.6</v>
          </cell>
          <cell r="DB24">
            <v>410</v>
          </cell>
          <cell r="DC24">
            <v>491.1</v>
          </cell>
          <cell r="DD24">
            <v>364.4</v>
          </cell>
          <cell r="DE24">
            <v>200.7</v>
          </cell>
          <cell r="DF24">
            <v>147.5</v>
          </cell>
          <cell r="DG24">
            <v>143.80000000000001</v>
          </cell>
          <cell r="DH24">
            <v>162.30000000000001</v>
          </cell>
          <cell r="DI24">
            <v>178</v>
          </cell>
          <cell r="DJ24">
            <v>183.1</v>
          </cell>
          <cell r="DK24">
            <v>188.6</v>
          </cell>
          <cell r="DL24">
            <v>201.8</v>
          </cell>
          <cell r="DM24">
            <v>190.2</v>
          </cell>
          <cell r="DN24">
            <v>204.6</v>
          </cell>
          <cell r="DO24">
            <v>254.5</v>
          </cell>
          <cell r="DP24">
            <v>209.6</v>
          </cell>
          <cell r="DQ24">
            <v>171.7</v>
          </cell>
          <cell r="DR24">
            <v>170.6</v>
          </cell>
          <cell r="DS24">
            <v>179.2</v>
          </cell>
          <cell r="DT24">
            <v>194.5</v>
          </cell>
        </row>
        <row r="25">
          <cell r="A25" t="str">
            <v>Sweet Potato</v>
          </cell>
          <cell r="B25" t="str">
            <v>1101020102</v>
          </cell>
          <cell r="C25">
            <v>2.051E-2</v>
          </cell>
          <cell r="D25">
            <v>106.9</v>
          </cell>
          <cell r="E25">
            <v>107.8</v>
          </cell>
          <cell r="F25">
            <v>103.8</v>
          </cell>
          <cell r="G25">
            <v>107.9</v>
          </cell>
          <cell r="H25">
            <v>107</v>
          </cell>
          <cell r="I25">
            <v>111.9</v>
          </cell>
          <cell r="J25">
            <v>113.6</v>
          </cell>
          <cell r="K25">
            <v>116.7</v>
          </cell>
          <cell r="L25">
            <v>93.7</v>
          </cell>
          <cell r="M25">
            <v>78.099999999999994</v>
          </cell>
          <cell r="N25">
            <v>77.7</v>
          </cell>
          <cell r="O25">
            <v>77.599999999999994</v>
          </cell>
          <cell r="P25">
            <v>77.5</v>
          </cell>
          <cell r="Q25">
            <v>77.2</v>
          </cell>
          <cell r="R25">
            <v>77.2</v>
          </cell>
          <cell r="S25">
            <v>77.2</v>
          </cell>
          <cell r="T25">
            <v>83</v>
          </cell>
          <cell r="U25">
            <v>112.1</v>
          </cell>
          <cell r="V25">
            <v>144</v>
          </cell>
          <cell r="W25">
            <v>190.6</v>
          </cell>
          <cell r="X25">
            <v>120.9</v>
          </cell>
          <cell r="Y25">
            <v>99.9</v>
          </cell>
          <cell r="Z25">
            <v>99.9</v>
          </cell>
          <cell r="AA25">
            <v>96.7</v>
          </cell>
          <cell r="AB25">
            <v>93.3</v>
          </cell>
          <cell r="AC25">
            <v>89.1</v>
          </cell>
          <cell r="AD25">
            <v>103.4</v>
          </cell>
          <cell r="AE25">
            <v>171.3</v>
          </cell>
          <cell r="AF25">
            <v>174.3</v>
          </cell>
          <cell r="AG25">
            <v>157.69999999999999</v>
          </cell>
          <cell r="AH25">
            <v>156.6</v>
          </cell>
          <cell r="AI25">
            <v>131.80000000000001</v>
          </cell>
          <cell r="AJ25">
            <v>122.9</v>
          </cell>
          <cell r="AK25">
            <v>71.599999999999994</v>
          </cell>
          <cell r="AL25">
            <v>71</v>
          </cell>
          <cell r="AM25">
            <v>71</v>
          </cell>
          <cell r="AN25">
            <v>71</v>
          </cell>
          <cell r="AO25">
            <v>71</v>
          </cell>
          <cell r="AP25">
            <v>71</v>
          </cell>
          <cell r="AQ25">
            <v>71</v>
          </cell>
          <cell r="AR25">
            <v>71</v>
          </cell>
          <cell r="AS25">
            <v>71</v>
          </cell>
          <cell r="AT25">
            <v>71</v>
          </cell>
          <cell r="AU25">
            <v>71</v>
          </cell>
          <cell r="AV25">
            <v>71</v>
          </cell>
          <cell r="AW25">
            <v>71</v>
          </cell>
          <cell r="AX25">
            <v>71</v>
          </cell>
          <cell r="AY25">
            <v>71</v>
          </cell>
          <cell r="AZ25">
            <v>71</v>
          </cell>
          <cell r="BA25">
            <v>71</v>
          </cell>
          <cell r="BB25">
            <v>71</v>
          </cell>
          <cell r="BC25">
            <v>71</v>
          </cell>
          <cell r="BD25">
            <v>71</v>
          </cell>
          <cell r="BE25">
            <v>71</v>
          </cell>
          <cell r="BF25">
            <v>71</v>
          </cell>
          <cell r="BG25">
            <v>71</v>
          </cell>
          <cell r="BH25">
            <v>71</v>
          </cell>
          <cell r="BI25">
            <v>71</v>
          </cell>
          <cell r="BJ25">
            <v>71</v>
          </cell>
          <cell r="BK25">
            <v>71</v>
          </cell>
          <cell r="BL25">
            <v>71</v>
          </cell>
          <cell r="BM25">
            <v>71</v>
          </cell>
          <cell r="BN25">
            <v>71</v>
          </cell>
          <cell r="BO25">
            <v>71</v>
          </cell>
          <cell r="BP25">
            <v>71</v>
          </cell>
          <cell r="BQ25">
            <v>71</v>
          </cell>
          <cell r="BR25">
            <v>71</v>
          </cell>
          <cell r="BS25">
            <v>71</v>
          </cell>
          <cell r="BT25">
            <v>71</v>
          </cell>
          <cell r="BU25">
            <v>71</v>
          </cell>
          <cell r="BV25">
            <v>71</v>
          </cell>
          <cell r="BW25">
            <v>71</v>
          </cell>
          <cell r="BX25">
            <v>71</v>
          </cell>
          <cell r="BY25">
            <v>71</v>
          </cell>
          <cell r="BZ25">
            <v>71</v>
          </cell>
          <cell r="CA25">
            <v>71</v>
          </cell>
          <cell r="CB25">
            <v>71</v>
          </cell>
          <cell r="CC25">
            <v>71</v>
          </cell>
          <cell r="CD25">
            <v>71</v>
          </cell>
          <cell r="CE25">
            <v>71</v>
          </cell>
          <cell r="CF25">
            <v>71</v>
          </cell>
          <cell r="CG25">
            <v>61.4</v>
          </cell>
          <cell r="CH25">
            <v>64.2</v>
          </cell>
          <cell r="CI25">
            <v>69.8</v>
          </cell>
          <cell r="CJ25">
            <v>68.099999999999994</v>
          </cell>
          <cell r="CK25">
            <v>68.099999999999994</v>
          </cell>
          <cell r="CL25">
            <v>68.099999999999994</v>
          </cell>
          <cell r="CM25">
            <v>68.099999999999994</v>
          </cell>
          <cell r="CN25">
            <v>68.099999999999994</v>
          </cell>
          <cell r="CO25">
            <v>68.099999999999994</v>
          </cell>
          <cell r="CP25">
            <v>68.099999999999994</v>
          </cell>
          <cell r="CQ25">
            <v>74.7</v>
          </cell>
          <cell r="CR25">
            <v>65.7</v>
          </cell>
          <cell r="CS25">
            <v>70.8</v>
          </cell>
          <cell r="CT25">
            <v>69.099999999999994</v>
          </cell>
          <cell r="CU25">
            <v>66.099999999999994</v>
          </cell>
          <cell r="CV25">
            <v>68.099999999999994</v>
          </cell>
          <cell r="CW25">
            <v>68.099999999999994</v>
          </cell>
          <cell r="CX25">
            <v>68.099999999999994</v>
          </cell>
          <cell r="CY25">
            <v>68.099999999999994</v>
          </cell>
          <cell r="CZ25">
            <v>68.099999999999994</v>
          </cell>
          <cell r="DA25">
            <v>68.099999999999994</v>
          </cell>
          <cell r="DB25">
            <v>68.099999999999994</v>
          </cell>
          <cell r="DC25">
            <v>73.900000000000006</v>
          </cell>
          <cell r="DD25">
            <v>80.3</v>
          </cell>
          <cell r="DE25">
            <v>67.099999999999994</v>
          </cell>
          <cell r="DF25">
            <v>69.7</v>
          </cell>
          <cell r="DG25">
            <v>71.3</v>
          </cell>
          <cell r="DH25">
            <v>77.900000000000006</v>
          </cell>
          <cell r="DI25">
            <v>77.900000000000006</v>
          </cell>
          <cell r="DJ25">
            <v>76.5</v>
          </cell>
          <cell r="DK25">
            <v>77.900000000000006</v>
          </cell>
          <cell r="DL25">
            <v>77.900000000000006</v>
          </cell>
          <cell r="DM25">
            <v>77.900000000000006</v>
          </cell>
          <cell r="DN25">
            <v>77.900000000000006</v>
          </cell>
          <cell r="DO25">
            <v>83.8</v>
          </cell>
          <cell r="DP25">
            <v>98</v>
          </cell>
          <cell r="DQ25">
            <v>86.1</v>
          </cell>
          <cell r="DR25">
            <v>83.5</v>
          </cell>
          <cell r="DS25">
            <v>96</v>
          </cell>
          <cell r="DT25">
            <v>106.2</v>
          </cell>
        </row>
        <row r="26">
          <cell r="A26" t="str">
            <v>Onion</v>
          </cell>
          <cell r="B26" t="str">
            <v>1101020103</v>
          </cell>
          <cell r="C26">
            <v>0.16445000000000001</v>
          </cell>
          <cell r="D26">
            <v>72.8</v>
          </cell>
          <cell r="E26">
            <v>72</v>
          </cell>
          <cell r="F26">
            <v>80.099999999999994</v>
          </cell>
          <cell r="G26">
            <v>94.1</v>
          </cell>
          <cell r="H26">
            <v>105.6</v>
          </cell>
          <cell r="I26">
            <v>104.5</v>
          </cell>
          <cell r="J26">
            <v>111.8</v>
          </cell>
          <cell r="K26">
            <v>145.19999999999999</v>
          </cell>
          <cell r="L26">
            <v>161.6</v>
          </cell>
          <cell r="M26">
            <v>190</v>
          </cell>
          <cell r="N26">
            <v>216.2</v>
          </cell>
          <cell r="O26">
            <v>159.1</v>
          </cell>
          <cell r="P26">
            <v>145.19999999999999</v>
          </cell>
          <cell r="Q26">
            <v>141.69999999999999</v>
          </cell>
          <cell r="R26">
            <v>190.8</v>
          </cell>
          <cell r="S26">
            <v>279</v>
          </cell>
          <cell r="T26">
            <v>441.3</v>
          </cell>
          <cell r="U26">
            <v>491</v>
          </cell>
          <cell r="V26">
            <v>530.9</v>
          </cell>
          <cell r="W26">
            <v>392.7</v>
          </cell>
          <cell r="X26">
            <v>210.1</v>
          </cell>
          <cell r="Y26">
            <v>163.30000000000001</v>
          </cell>
          <cell r="Z26">
            <v>133.1</v>
          </cell>
          <cell r="AA26">
            <v>126.8</v>
          </cell>
          <cell r="AB26">
            <v>130.69999999999999</v>
          </cell>
          <cell r="AC26">
            <v>139.5</v>
          </cell>
          <cell r="AD26">
            <v>185</v>
          </cell>
          <cell r="AE26">
            <v>243.4</v>
          </cell>
          <cell r="AF26">
            <v>232</v>
          </cell>
          <cell r="AG26">
            <v>206.1</v>
          </cell>
          <cell r="AH26">
            <v>201.8</v>
          </cell>
          <cell r="AI26">
            <v>204.4</v>
          </cell>
          <cell r="AJ26">
            <v>208.7</v>
          </cell>
          <cell r="AK26">
            <v>193.5</v>
          </cell>
          <cell r="AL26">
            <v>198</v>
          </cell>
          <cell r="AM26">
            <v>185</v>
          </cell>
          <cell r="AN26">
            <v>171.8</v>
          </cell>
          <cell r="AO26">
            <v>179.9</v>
          </cell>
          <cell r="AP26">
            <v>204.2</v>
          </cell>
          <cell r="AQ26">
            <v>275.5</v>
          </cell>
          <cell r="AR26">
            <v>440.2</v>
          </cell>
          <cell r="AS26">
            <v>460.3</v>
          </cell>
          <cell r="AT26">
            <v>369.4</v>
          </cell>
          <cell r="AU26">
            <v>269.89999999999998</v>
          </cell>
          <cell r="AV26">
            <v>209.5</v>
          </cell>
          <cell r="AW26">
            <v>184.3</v>
          </cell>
          <cell r="AX26">
            <v>144.9</v>
          </cell>
          <cell r="AY26">
            <v>133.19999999999999</v>
          </cell>
          <cell r="AZ26">
            <v>123.5</v>
          </cell>
          <cell r="BA26">
            <v>117.4</v>
          </cell>
          <cell r="BB26">
            <v>123.5</v>
          </cell>
          <cell r="BC26">
            <v>129.5</v>
          </cell>
          <cell r="BD26">
            <v>117</v>
          </cell>
          <cell r="BE26">
            <v>107.8</v>
          </cell>
          <cell r="BF26">
            <v>104.3</v>
          </cell>
          <cell r="BG26">
            <v>120.6</v>
          </cell>
          <cell r="BH26">
            <v>122.2</v>
          </cell>
          <cell r="BI26">
            <v>117.8</v>
          </cell>
          <cell r="BJ26">
            <v>114.5</v>
          </cell>
          <cell r="BK26">
            <v>110.6</v>
          </cell>
          <cell r="BL26">
            <v>107.9</v>
          </cell>
          <cell r="BM26">
            <v>102.3</v>
          </cell>
          <cell r="BN26">
            <v>111.8</v>
          </cell>
          <cell r="BO26">
            <v>117.2</v>
          </cell>
          <cell r="BP26">
            <v>220.5</v>
          </cell>
          <cell r="BQ26">
            <v>193.8</v>
          </cell>
          <cell r="BR26">
            <v>237.6</v>
          </cell>
          <cell r="BS26">
            <v>335.5</v>
          </cell>
          <cell r="BT26">
            <v>363</v>
          </cell>
          <cell r="BU26">
            <v>346.2</v>
          </cell>
          <cell r="BV26">
            <v>250.7</v>
          </cell>
          <cell r="BW26">
            <v>157.30000000000001</v>
          </cell>
          <cell r="BX26">
            <v>122.6</v>
          </cell>
          <cell r="BY26">
            <v>115.8</v>
          </cell>
          <cell r="BZ26">
            <v>135.30000000000001</v>
          </cell>
          <cell r="CA26">
            <v>169</v>
          </cell>
          <cell r="CB26">
            <v>163.30000000000001</v>
          </cell>
          <cell r="CC26">
            <v>147.80000000000001</v>
          </cell>
          <cell r="CD26">
            <v>162.30000000000001</v>
          </cell>
          <cell r="CE26">
            <v>175.8</v>
          </cell>
          <cell r="CF26">
            <v>131.30000000000001</v>
          </cell>
          <cell r="CG26">
            <v>119.1</v>
          </cell>
          <cell r="CH26">
            <v>105.3</v>
          </cell>
          <cell r="CI26">
            <v>108</v>
          </cell>
          <cell r="CJ26">
            <v>118.6</v>
          </cell>
          <cell r="CK26">
            <v>134.19999999999999</v>
          </cell>
          <cell r="CL26">
            <v>157.80000000000001</v>
          </cell>
          <cell r="CM26">
            <v>181.9</v>
          </cell>
          <cell r="CN26">
            <v>217.2</v>
          </cell>
          <cell r="CO26">
            <v>328.7</v>
          </cell>
          <cell r="CP26">
            <v>356.8</v>
          </cell>
          <cell r="CQ26">
            <v>478.7</v>
          </cell>
          <cell r="CR26">
            <v>729.8</v>
          </cell>
          <cell r="CS26">
            <v>468.5</v>
          </cell>
          <cell r="CT26">
            <v>276.2</v>
          </cell>
          <cell r="CU26">
            <v>229.3</v>
          </cell>
          <cell r="CV26">
            <v>204.4</v>
          </cell>
          <cell r="CW26">
            <v>142</v>
          </cell>
          <cell r="CX26">
            <v>133.69999999999999</v>
          </cell>
          <cell r="CY26">
            <v>135.4</v>
          </cell>
          <cell r="CZ26">
            <v>142.4</v>
          </cell>
          <cell r="DA26">
            <v>224.7</v>
          </cell>
          <cell r="DB26">
            <v>387.1</v>
          </cell>
          <cell r="DC26">
            <v>442.3</v>
          </cell>
          <cell r="DD26">
            <v>330.7</v>
          </cell>
          <cell r="DE26">
            <v>316</v>
          </cell>
          <cell r="DF26">
            <v>362.6</v>
          </cell>
          <cell r="DG26">
            <v>241.1</v>
          </cell>
          <cell r="DH26">
            <v>164.1</v>
          </cell>
          <cell r="DI26">
            <v>175</v>
          </cell>
          <cell r="DJ26">
            <v>219.7</v>
          </cell>
          <cell r="DK26">
            <v>232.9</v>
          </cell>
          <cell r="DL26">
            <v>231.8</v>
          </cell>
          <cell r="DM26">
            <v>220.4</v>
          </cell>
          <cell r="DN26">
            <v>293.10000000000002</v>
          </cell>
          <cell r="DO26">
            <v>290.2</v>
          </cell>
          <cell r="DP26">
            <v>267.60000000000002</v>
          </cell>
          <cell r="DQ26">
            <v>265.5</v>
          </cell>
          <cell r="DR26">
            <v>266.8</v>
          </cell>
          <cell r="DS26">
            <v>218.6</v>
          </cell>
          <cell r="DT26">
            <v>157.5</v>
          </cell>
        </row>
        <row r="27">
          <cell r="A27" t="str">
            <v>Tapioca</v>
          </cell>
          <cell r="B27" t="str">
            <v>1101020104</v>
          </cell>
          <cell r="C27">
            <v>7.213E-2</v>
          </cell>
          <cell r="D27">
            <v>87.5</v>
          </cell>
          <cell r="E27">
            <v>89.2</v>
          </cell>
          <cell r="F27">
            <v>87</v>
          </cell>
          <cell r="G27">
            <v>83.6</v>
          </cell>
          <cell r="H27">
            <v>80.3</v>
          </cell>
          <cell r="I27">
            <v>93.7</v>
          </cell>
          <cell r="J27">
            <v>101.9</v>
          </cell>
          <cell r="K27">
            <v>94.7</v>
          </cell>
          <cell r="L27">
            <v>101.9</v>
          </cell>
          <cell r="M27">
            <v>116.8</v>
          </cell>
          <cell r="N27">
            <v>143.69999999999999</v>
          </cell>
          <cell r="O27">
            <v>157.1</v>
          </cell>
          <cell r="P27">
            <v>162.6</v>
          </cell>
          <cell r="Q27">
            <v>155.1</v>
          </cell>
          <cell r="R27">
            <v>146.6</v>
          </cell>
          <cell r="S27">
            <v>150.30000000000001</v>
          </cell>
          <cell r="T27">
            <v>175.9</v>
          </cell>
          <cell r="U27">
            <v>188.6</v>
          </cell>
          <cell r="V27">
            <v>198.2</v>
          </cell>
          <cell r="W27">
            <v>196.2</v>
          </cell>
          <cell r="X27">
            <v>209.9</v>
          </cell>
          <cell r="Y27">
            <v>216</v>
          </cell>
          <cell r="Z27">
            <v>220.4</v>
          </cell>
          <cell r="AA27">
            <v>199.1</v>
          </cell>
          <cell r="AB27">
            <v>191.6</v>
          </cell>
          <cell r="AC27">
            <v>171.3</v>
          </cell>
          <cell r="AD27">
            <v>151.4</v>
          </cell>
          <cell r="AE27">
            <v>140.1</v>
          </cell>
          <cell r="AF27">
            <v>134.30000000000001</v>
          </cell>
          <cell r="AG27">
            <v>129.9</v>
          </cell>
          <cell r="AH27">
            <v>129.4</v>
          </cell>
          <cell r="AI27">
            <v>126.5</v>
          </cell>
          <cell r="AJ27">
            <v>123.4</v>
          </cell>
          <cell r="AK27">
            <v>111.3</v>
          </cell>
          <cell r="AL27">
            <v>107.6</v>
          </cell>
          <cell r="AM27">
            <v>114.6</v>
          </cell>
          <cell r="AN27">
            <v>115.2</v>
          </cell>
          <cell r="AO27">
            <v>114</v>
          </cell>
          <cell r="AP27">
            <v>112.1</v>
          </cell>
          <cell r="AQ27">
            <v>108.5</v>
          </cell>
          <cell r="AR27">
            <v>104.8</v>
          </cell>
          <cell r="AS27">
            <v>109.2</v>
          </cell>
          <cell r="AT27">
            <v>110.7</v>
          </cell>
          <cell r="AU27">
            <v>107.5</v>
          </cell>
          <cell r="AV27">
            <v>106.6</v>
          </cell>
          <cell r="AW27">
            <v>103.2</v>
          </cell>
          <cell r="AX27">
            <v>107.1</v>
          </cell>
          <cell r="AY27">
            <v>110.4</v>
          </cell>
          <cell r="AZ27">
            <v>124.1</v>
          </cell>
          <cell r="BA27">
            <v>130.19999999999999</v>
          </cell>
          <cell r="BB27">
            <v>132.19999999999999</v>
          </cell>
          <cell r="BC27">
            <v>140.9</v>
          </cell>
          <cell r="BD27">
            <v>171.7</v>
          </cell>
          <cell r="BE27">
            <v>181.6</v>
          </cell>
          <cell r="BF27">
            <v>186.8</v>
          </cell>
          <cell r="BG27">
            <v>194.6</v>
          </cell>
          <cell r="BH27">
            <v>199</v>
          </cell>
          <cell r="BI27">
            <v>196.7</v>
          </cell>
          <cell r="BJ27">
            <v>197.5</v>
          </cell>
          <cell r="BK27">
            <v>207.8</v>
          </cell>
          <cell r="BL27">
            <v>205.1</v>
          </cell>
          <cell r="BM27">
            <v>206.7</v>
          </cell>
          <cell r="BN27">
            <v>197.4</v>
          </cell>
          <cell r="BO27">
            <v>199.4</v>
          </cell>
          <cell r="BP27">
            <v>194.7</v>
          </cell>
          <cell r="BQ27">
            <v>185.9</v>
          </cell>
          <cell r="BR27">
            <v>177.6</v>
          </cell>
          <cell r="BS27">
            <v>163.4</v>
          </cell>
          <cell r="BT27">
            <v>156.1</v>
          </cell>
          <cell r="BU27">
            <v>147.1</v>
          </cell>
          <cell r="BV27">
            <v>141.5</v>
          </cell>
          <cell r="BW27">
            <v>148.80000000000001</v>
          </cell>
          <cell r="BX27">
            <v>151.5</v>
          </cell>
          <cell r="BY27">
            <v>135.80000000000001</v>
          </cell>
          <cell r="BZ27">
            <v>124.8</v>
          </cell>
          <cell r="CA27">
            <v>123.4</v>
          </cell>
          <cell r="CB27">
            <v>123.2</v>
          </cell>
          <cell r="CC27">
            <v>131.5</v>
          </cell>
          <cell r="CD27">
            <v>133.5</v>
          </cell>
          <cell r="CE27">
            <v>132.4</v>
          </cell>
          <cell r="CF27">
            <v>137.9</v>
          </cell>
          <cell r="CG27">
            <v>144.30000000000001</v>
          </cell>
          <cell r="CH27">
            <v>140.19999999999999</v>
          </cell>
          <cell r="CI27">
            <v>145.6</v>
          </cell>
          <cell r="CJ27">
            <v>152.4</v>
          </cell>
          <cell r="CK27">
            <v>155.5</v>
          </cell>
          <cell r="CL27">
            <v>156.5</v>
          </cell>
          <cell r="CM27">
            <v>155.19999999999999</v>
          </cell>
          <cell r="CN27">
            <v>155.69999999999999</v>
          </cell>
          <cell r="CO27">
            <v>156.5</v>
          </cell>
          <cell r="CP27">
            <v>153</v>
          </cell>
          <cell r="CQ27">
            <v>166.5</v>
          </cell>
          <cell r="CR27">
            <v>175.4</v>
          </cell>
          <cell r="CS27">
            <v>181.2</v>
          </cell>
          <cell r="CT27">
            <v>186.1</v>
          </cell>
          <cell r="CU27">
            <v>188.6</v>
          </cell>
          <cell r="CV27">
            <v>198.9</v>
          </cell>
          <cell r="CW27">
            <v>188.6</v>
          </cell>
          <cell r="CX27">
            <v>179.4</v>
          </cell>
          <cell r="CY27">
            <v>166.1</v>
          </cell>
          <cell r="CZ27">
            <v>162.80000000000001</v>
          </cell>
          <cell r="DA27">
            <v>163</v>
          </cell>
          <cell r="DB27">
            <v>163.30000000000001</v>
          </cell>
          <cell r="DC27">
            <v>156.19999999999999</v>
          </cell>
          <cell r="DD27">
            <v>150</v>
          </cell>
          <cell r="DE27">
            <v>152.80000000000001</v>
          </cell>
          <cell r="DF27">
            <v>154.30000000000001</v>
          </cell>
          <cell r="DG27">
            <v>151.4</v>
          </cell>
          <cell r="DH27">
            <v>154.4</v>
          </cell>
          <cell r="DI27">
            <v>154.30000000000001</v>
          </cell>
          <cell r="DJ27">
            <v>149.9</v>
          </cell>
          <cell r="DK27">
            <v>149.30000000000001</v>
          </cell>
          <cell r="DL27">
            <v>146.80000000000001</v>
          </cell>
          <cell r="DM27">
            <v>143.5</v>
          </cell>
          <cell r="DN27">
            <v>142.5</v>
          </cell>
          <cell r="DO27">
            <v>151.9</v>
          </cell>
          <cell r="DP27">
            <v>168.9</v>
          </cell>
          <cell r="DQ27">
            <v>180.7</v>
          </cell>
          <cell r="DR27">
            <v>181.1</v>
          </cell>
          <cell r="DS27">
            <v>196.3</v>
          </cell>
          <cell r="DT27">
            <v>211.1</v>
          </cell>
        </row>
        <row r="28">
          <cell r="A28" t="str">
            <v>Ginger (Fresh)</v>
          </cell>
          <cell r="B28" t="str">
            <v>1101020105</v>
          </cell>
          <cell r="C28">
            <v>2.1239999999999998E-2</v>
          </cell>
          <cell r="D28">
            <v>74.2</v>
          </cell>
          <cell r="E28">
            <v>75.400000000000006</v>
          </cell>
          <cell r="F28">
            <v>97.4</v>
          </cell>
          <cell r="G28">
            <v>102.7</v>
          </cell>
          <cell r="H28">
            <v>107.8</v>
          </cell>
          <cell r="I28">
            <v>117.3</v>
          </cell>
          <cell r="J28">
            <v>123.6</v>
          </cell>
          <cell r="K28">
            <v>128.6</v>
          </cell>
          <cell r="L28">
            <v>134.9</v>
          </cell>
          <cell r="M28">
            <v>149.80000000000001</v>
          </cell>
          <cell r="N28">
            <v>155</v>
          </cell>
          <cell r="O28">
            <v>189.5</v>
          </cell>
          <cell r="P28">
            <v>237.4</v>
          </cell>
          <cell r="Q28">
            <v>296.10000000000002</v>
          </cell>
          <cell r="R28">
            <v>340.6</v>
          </cell>
          <cell r="S28">
            <v>368.5</v>
          </cell>
          <cell r="T28">
            <v>326.7</v>
          </cell>
          <cell r="U28">
            <v>258.39999999999998</v>
          </cell>
          <cell r="V28">
            <v>238</v>
          </cell>
          <cell r="W28">
            <v>220.3</v>
          </cell>
          <cell r="X28">
            <v>235.6</v>
          </cell>
          <cell r="Y28">
            <v>265.5</v>
          </cell>
          <cell r="Z28">
            <v>275.60000000000002</v>
          </cell>
          <cell r="AA28">
            <v>299.89999999999998</v>
          </cell>
          <cell r="AB28">
            <v>351.5</v>
          </cell>
          <cell r="AC28">
            <v>362.5</v>
          </cell>
          <cell r="AD28">
            <v>353.4</v>
          </cell>
          <cell r="AE28">
            <v>360.3</v>
          </cell>
          <cell r="AF28">
            <v>313.5</v>
          </cell>
          <cell r="AG28">
            <v>240.4</v>
          </cell>
          <cell r="AH28">
            <v>224.4</v>
          </cell>
          <cell r="AI28">
            <v>190.7</v>
          </cell>
          <cell r="AJ28">
            <v>182.6</v>
          </cell>
          <cell r="AK28">
            <v>199</v>
          </cell>
          <cell r="AL28">
            <v>213</v>
          </cell>
          <cell r="AM28">
            <v>203.4</v>
          </cell>
          <cell r="AN28">
            <v>202.8</v>
          </cell>
          <cell r="AO28">
            <v>220.4</v>
          </cell>
          <cell r="AP28">
            <v>271.2</v>
          </cell>
          <cell r="AQ28">
            <v>245.2</v>
          </cell>
          <cell r="AR28">
            <v>195</v>
          </cell>
          <cell r="AS28">
            <v>187.6</v>
          </cell>
          <cell r="AT28">
            <v>176</v>
          </cell>
          <cell r="AU28">
            <v>151.30000000000001</v>
          </cell>
          <cell r="AV28">
            <v>148.30000000000001</v>
          </cell>
          <cell r="AW28">
            <v>147.69999999999999</v>
          </cell>
          <cell r="AX28">
            <v>137</v>
          </cell>
          <cell r="AY28">
            <v>134.6</v>
          </cell>
          <cell r="AZ28">
            <v>130.1</v>
          </cell>
          <cell r="BA28">
            <v>152.1</v>
          </cell>
          <cell r="BB28">
            <v>160.69999999999999</v>
          </cell>
          <cell r="BC28">
            <v>152.5</v>
          </cell>
          <cell r="BD28">
            <v>169.6</v>
          </cell>
          <cell r="BE28">
            <v>170.1</v>
          </cell>
          <cell r="BF28">
            <v>161.9</v>
          </cell>
          <cell r="BG28">
            <v>139</v>
          </cell>
          <cell r="BH28">
            <v>129.30000000000001</v>
          </cell>
          <cell r="BI28">
            <v>119.6</v>
          </cell>
          <cell r="BJ28">
            <v>108</v>
          </cell>
          <cell r="BK28">
            <v>110</v>
          </cell>
          <cell r="BL28">
            <v>113.1</v>
          </cell>
          <cell r="BM28">
            <v>115.9</v>
          </cell>
          <cell r="BN28">
            <v>126.7</v>
          </cell>
          <cell r="BO28">
            <v>138.9</v>
          </cell>
          <cell r="BP28">
            <v>151.69999999999999</v>
          </cell>
          <cell r="BQ28">
            <v>158.19999999999999</v>
          </cell>
          <cell r="BR28">
            <v>149.4</v>
          </cell>
          <cell r="BS28">
            <v>129.1</v>
          </cell>
          <cell r="BT28">
            <v>123.5</v>
          </cell>
          <cell r="BU28">
            <v>121.1</v>
          </cell>
          <cell r="BV28">
            <v>120.5</v>
          </cell>
          <cell r="BW28">
            <v>124.2</v>
          </cell>
          <cell r="BX28">
            <v>135.6</v>
          </cell>
          <cell r="BY28">
            <v>193.2</v>
          </cell>
          <cell r="BZ28">
            <v>193.8</v>
          </cell>
          <cell r="CA28">
            <v>200.9</v>
          </cell>
          <cell r="CB28">
            <v>217.1</v>
          </cell>
          <cell r="CC28">
            <v>213.4</v>
          </cell>
          <cell r="CD28">
            <v>235</v>
          </cell>
          <cell r="CE28">
            <v>228.6</v>
          </cell>
          <cell r="CF28">
            <v>218.3</v>
          </cell>
          <cell r="CG28">
            <v>237.6</v>
          </cell>
          <cell r="CH28">
            <v>252.5</v>
          </cell>
          <cell r="CI28">
            <v>264.39999999999998</v>
          </cell>
          <cell r="CJ28">
            <v>285.5</v>
          </cell>
          <cell r="CK28">
            <v>299</v>
          </cell>
          <cell r="CL28">
            <v>336.1</v>
          </cell>
          <cell r="CM28">
            <v>414.5</v>
          </cell>
          <cell r="CN28">
            <v>440.6</v>
          </cell>
          <cell r="CO28">
            <v>378.7</v>
          </cell>
          <cell r="CP28">
            <v>346.6</v>
          </cell>
          <cell r="CQ28">
            <v>307.7</v>
          </cell>
          <cell r="CR28">
            <v>248.2</v>
          </cell>
          <cell r="CS28">
            <v>238.5</v>
          </cell>
          <cell r="CT28">
            <v>218.8</v>
          </cell>
          <cell r="CU28">
            <v>213.1</v>
          </cell>
          <cell r="CV28">
            <v>231.3</v>
          </cell>
          <cell r="CW28">
            <v>232.8</v>
          </cell>
          <cell r="CX28">
            <v>252.1</v>
          </cell>
          <cell r="CY28">
            <v>256.10000000000002</v>
          </cell>
          <cell r="CZ28">
            <v>258.8</v>
          </cell>
          <cell r="DA28">
            <v>225.5</v>
          </cell>
          <cell r="DB28">
            <v>201.8</v>
          </cell>
          <cell r="DC28">
            <v>156.5</v>
          </cell>
          <cell r="DD28">
            <v>130.9</v>
          </cell>
          <cell r="DE28">
            <v>127.8</v>
          </cell>
          <cell r="DF28">
            <v>109.1</v>
          </cell>
          <cell r="DG28">
            <v>113.4</v>
          </cell>
          <cell r="DH28">
            <v>119.6</v>
          </cell>
          <cell r="DI28">
            <v>125.4</v>
          </cell>
          <cell r="DJ28">
            <v>148.69999999999999</v>
          </cell>
          <cell r="DK28">
            <v>168</v>
          </cell>
          <cell r="DL28">
            <v>153.5</v>
          </cell>
          <cell r="DM28">
            <v>156</v>
          </cell>
          <cell r="DN28">
            <v>158.5</v>
          </cell>
          <cell r="DO28">
            <v>155.19999999999999</v>
          </cell>
          <cell r="DP28">
            <v>129.80000000000001</v>
          </cell>
          <cell r="DQ28">
            <v>110.6</v>
          </cell>
          <cell r="DR28">
            <v>107.6</v>
          </cell>
          <cell r="DS28">
            <v>129.6</v>
          </cell>
          <cell r="DT28">
            <v>132.69999999999999</v>
          </cell>
        </row>
        <row r="29">
          <cell r="A29" t="str">
            <v>Peas (Green)</v>
          </cell>
          <cell r="B29" t="str">
            <v>1101020106</v>
          </cell>
          <cell r="C29">
            <v>0.13653999999999999</v>
          </cell>
          <cell r="D29">
            <v>112.2</v>
          </cell>
          <cell r="E29">
            <v>0</v>
          </cell>
          <cell r="F29">
            <v>0</v>
          </cell>
          <cell r="G29">
            <v>0</v>
          </cell>
          <cell r="H29">
            <v>0</v>
          </cell>
          <cell r="I29">
            <v>0</v>
          </cell>
          <cell r="J29">
            <v>0</v>
          </cell>
          <cell r="K29">
            <v>185.2</v>
          </cell>
          <cell r="L29">
            <v>122.5</v>
          </cell>
          <cell r="M29">
            <v>113.1</v>
          </cell>
          <cell r="N29">
            <v>101.1</v>
          </cell>
          <cell r="O29">
            <v>103.3</v>
          </cell>
          <cell r="P29">
            <v>116.7</v>
          </cell>
          <cell r="Q29">
            <v>0</v>
          </cell>
          <cell r="R29">
            <v>0</v>
          </cell>
          <cell r="S29">
            <v>0</v>
          </cell>
          <cell r="T29">
            <v>0</v>
          </cell>
          <cell r="U29">
            <v>0</v>
          </cell>
          <cell r="V29">
            <v>0</v>
          </cell>
          <cell r="W29">
            <v>236.2</v>
          </cell>
          <cell r="X29">
            <v>169.5</v>
          </cell>
          <cell r="Y29">
            <v>109.2</v>
          </cell>
          <cell r="Z29">
            <v>102.7</v>
          </cell>
          <cell r="AA29">
            <v>128.9</v>
          </cell>
          <cell r="AB29">
            <v>140.30000000000001</v>
          </cell>
          <cell r="AC29">
            <v>0</v>
          </cell>
          <cell r="AD29">
            <v>0</v>
          </cell>
          <cell r="AE29">
            <v>0</v>
          </cell>
          <cell r="AF29">
            <v>0</v>
          </cell>
          <cell r="AG29">
            <v>0</v>
          </cell>
          <cell r="AH29">
            <v>0</v>
          </cell>
          <cell r="AI29">
            <v>212.8</v>
          </cell>
          <cell r="AJ29">
            <v>162.1</v>
          </cell>
          <cell r="AK29">
            <v>171.7</v>
          </cell>
          <cell r="AL29">
            <v>158.9</v>
          </cell>
          <cell r="AM29">
            <v>174.2</v>
          </cell>
          <cell r="AN29">
            <v>186.7</v>
          </cell>
          <cell r="AO29">
            <v>0</v>
          </cell>
          <cell r="AP29">
            <v>0</v>
          </cell>
          <cell r="AQ29">
            <v>0</v>
          </cell>
          <cell r="AR29">
            <v>0</v>
          </cell>
          <cell r="AS29">
            <v>0</v>
          </cell>
          <cell r="AT29">
            <v>0</v>
          </cell>
          <cell r="AU29">
            <v>242</v>
          </cell>
          <cell r="AV29">
            <v>174.1</v>
          </cell>
          <cell r="AW29">
            <v>148.19999999999999</v>
          </cell>
          <cell r="AX29">
            <v>125.3</v>
          </cell>
          <cell r="AY29">
            <v>142.69999999999999</v>
          </cell>
          <cell r="AZ29">
            <v>189.8</v>
          </cell>
          <cell r="BA29">
            <v>0</v>
          </cell>
          <cell r="BB29">
            <v>0</v>
          </cell>
          <cell r="BC29">
            <v>0</v>
          </cell>
          <cell r="BD29">
            <v>0</v>
          </cell>
          <cell r="BE29">
            <v>0</v>
          </cell>
          <cell r="BF29">
            <v>0</v>
          </cell>
          <cell r="BG29">
            <v>263.5</v>
          </cell>
          <cell r="BH29">
            <v>147.6</v>
          </cell>
          <cell r="BI29">
            <v>102.8</v>
          </cell>
          <cell r="BJ29">
            <v>101.1</v>
          </cell>
          <cell r="BK29">
            <v>121.2</v>
          </cell>
          <cell r="BL29">
            <v>161.9</v>
          </cell>
          <cell r="BM29">
            <v>0</v>
          </cell>
          <cell r="BN29">
            <v>0</v>
          </cell>
          <cell r="BO29">
            <v>0</v>
          </cell>
          <cell r="BP29">
            <v>0</v>
          </cell>
          <cell r="BQ29">
            <v>0</v>
          </cell>
          <cell r="BR29">
            <v>0</v>
          </cell>
          <cell r="BS29">
            <v>191.1</v>
          </cell>
          <cell r="BT29">
            <v>137.19999999999999</v>
          </cell>
          <cell r="BU29">
            <v>119.5</v>
          </cell>
          <cell r="BV29">
            <v>100.9</v>
          </cell>
          <cell r="BW29">
            <v>99.3</v>
          </cell>
          <cell r="BX29">
            <v>156.1</v>
          </cell>
          <cell r="BY29">
            <v>0</v>
          </cell>
          <cell r="BZ29">
            <v>0</v>
          </cell>
          <cell r="CA29">
            <v>0</v>
          </cell>
          <cell r="CB29">
            <v>0</v>
          </cell>
          <cell r="CC29">
            <v>0</v>
          </cell>
          <cell r="CD29">
            <v>0</v>
          </cell>
          <cell r="CE29">
            <v>327.8</v>
          </cell>
          <cell r="CF29">
            <v>220.9</v>
          </cell>
          <cell r="CG29">
            <v>135</v>
          </cell>
          <cell r="CH29">
            <v>107.5</v>
          </cell>
          <cell r="CI29">
            <v>126.3</v>
          </cell>
          <cell r="CJ29">
            <v>193.9</v>
          </cell>
          <cell r="CK29">
            <v>0</v>
          </cell>
          <cell r="CL29">
            <v>0</v>
          </cell>
          <cell r="CM29">
            <v>0</v>
          </cell>
          <cell r="CN29">
            <v>0</v>
          </cell>
          <cell r="CO29">
            <v>0</v>
          </cell>
          <cell r="CP29">
            <v>0</v>
          </cell>
          <cell r="CQ29">
            <v>309.2</v>
          </cell>
          <cell r="CR29">
            <v>154.4</v>
          </cell>
          <cell r="CS29">
            <v>151.30000000000001</v>
          </cell>
          <cell r="CT29">
            <v>147.30000000000001</v>
          </cell>
          <cell r="CU29">
            <v>129.4</v>
          </cell>
          <cell r="CV29">
            <v>156.4</v>
          </cell>
          <cell r="CW29">
            <v>0</v>
          </cell>
          <cell r="CX29">
            <v>0</v>
          </cell>
          <cell r="CY29">
            <v>0</v>
          </cell>
          <cell r="CZ29">
            <v>0</v>
          </cell>
          <cell r="DA29">
            <v>0</v>
          </cell>
          <cell r="DB29">
            <v>0</v>
          </cell>
          <cell r="DC29">
            <v>253.1</v>
          </cell>
          <cell r="DD29">
            <v>164</v>
          </cell>
          <cell r="DE29">
            <v>106.5</v>
          </cell>
          <cell r="DF29">
            <v>115.4</v>
          </cell>
          <cell r="DG29">
            <v>151.30000000000001</v>
          </cell>
          <cell r="DH29">
            <v>251.9</v>
          </cell>
          <cell r="DI29">
            <v>0</v>
          </cell>
          <cell r="DJ29">
            <v>0</v>
          </cell>
          <cell r="DK29">
            <v>0</v>
          </cell>
          <cell r="DL29">
            <v>0</v>
          </cell>
          <cell r="DM29">
            <v>0</v>
          </cell>
          <cell r="DN29">
            <v>0</v>
          </cell>
          <cell r="DO29">
            <v>335.4</v>
          </cell>
          <cell r="DP29">
            <v>192.9</v>
          </cell>
          <cell r="DQ29">
            <v>152</v>
          </cell>
          <cell r="DR29">
            <v>158.69999999999999</v>
          </cell>
          <cell r="DS29">
            <v>159.6</v>
          </cell>
          <cell r="DT29">
            <v>238.4</v>
          </cell>
        </row>
        <row r="30">
          <cell r="A30" t="str">
            <v>Tomato</v>
          </cell>
          <cell r="B30" t="str">
            <v>1101020107</v>
          </cell>
          <cell r="C30">
            <v>0.28445999999999999</v>
          </cell>
          <cell r="D30">
            <v>129.30000000000001</v>
          </cell>
          <cell r="E30">
            <v>138.30000000000001</v>
          </cell>
          <cell r="F30">
            <v>144.80000000000001</v>
          </cell>
          <cell r="G30">
            <v>182.3</v>
          </cell>
          <cell r="H30">
            <v>147.19999999999999</v>
          </cell>
          <cell r="I30">
            <v>107</v>
          </cell>
          <cell r="J30">
            <v>105.5</v>
          </cell>
          <cell r="K30">
            <v>111.4</v>
          </cell>
          <cell r="L30">
            <v>86.6</v>
          </cell>
          <cell r="M30">
            <v>88.3</v>
          </cell>
          <cell r="N30">
            <v>73.7</v>
          </cell>
          <cell r="O30">
            <v>84.1</v>
          </cell>
          <cell r="P30">
            <v>106.9</v>
          </cell>
          <cell r="Q30">
            <v>162.9</v>
          </cell>
          <cell r="R30">
            <v>186.1</v>
          </cell>
          <cell r="S30">
            <v>158.30000000000001</v>
          </cell>
          <cell r="T30">
            <v>184.8</v>
          </cell>
          <cell r="U30">
            <v>206.4</v>
          </cell>
          <cell r="V30">
            <v>269.5</v>
          </cell>
          <cell r="W30">
            <v>258.8</v>
          </cell>
          <cell r="X30">
            <v>151</v>
          </cell>
          <cell r="Y30">
            <v>79.5</v>
          </cell>
          <cell r="Z30">
            <v>79.599999999999994</v>
          </cell>
          <cell r="AA30">
            <v>82.1</v>
          </cell>
          <cell r="AB30">
            <v>102.4</v>
          </cell>
          <cell r="AC30">
            <v>101.1</v>
          </cell>
          <cell r="AD30">
            <v>108.3</v>
          </cell>
          <cell r="AE30">
            <v>248.3</v>
          </cell>
          <cell r="AF30">
            <v>325.10000000000002</v>
          </cell>
          <cell r="AG30">
            <v>213.9</v>
          </cell>
          <cell r="AH30">
            <v>168.4</v>
          </cell>
          <cell r="AI30">
            <v>139.1</v>
          </cell>
          <cell r="AJ30">
            <v>147.19999999999999</v>
          </cell>
          <cell r="AK30">
            <v>131.30000000000001</v>
          </cell>
          <cell r="AL30">
            <v>119.2</v>
          </cell>
          <cell r="AM30">
            <v>122.7</v>
          </cell>
          <cell r="AN30">
            <v>166.7</v>
          </cell>
          <cell r="AO30">
            <v>168.7</v>
          </cell>
          <cell r="AP30">
            <v>196</v>
          </cell>
          <cell r="AQ30">
            <v>164.1</v>
          </cell>
          <cell r="AR30">
            <v>149.30000000000001</v>
          </cell>
          <cell r="AS30">
            <v>164.4</v>
          </cell>
          <cell r="AT30">
            <v>220.9</v>
          </cell>
          <cell r="AU30">
            <v>293.89999999999998</v>
          </cell>
          <cell r="AV30">
            <v>211.3</v>
          </cell>
          <cell r="AW30">
            <v>144.80000000000001</v>
          </cell>
          <cell r="AX30">
            <v>103.6</v>
          </cell>
          <cell r="AY30">
            <v>99.4</v>
          </cell>
          <cell r="AZ30">
            <v>142.69999999999999</v>
          </cell>
          <cell r="BA30">
            <v>179</v>
          </cell>
          <cell r="BB30">
            <v>209.4</v>
          </cell>
          <cell r="BC30">
            <v>147.5</v>
          </cell>
          <cell r="BD30">
            <v>114.9</v>
          </cell>
          <cell r="BE30">
            <v>116.6</v>
          </cell>
          <cell r="BF30">
            <v>132.30000000000001</v>
          </cell>
          <cell r="BG30">
            <v>114.4</v>
          </cell>
          <cell r="BH30">
            <v>95.3</v>
          </cell>
          <cell r="BI30">
            <v>91.4</v>
          </cell>
          <cell r="BJ30">
            <v>110.1</v>
          </cell>
          <cell r="BK30">
            <v>126.1</v>
          </cell>
          <cell r="BL30">
            <v>118.8</v>
          </cell>
          <cell r="BM30">
            <v>98.6</v>
          </cell>
          <cell r="BN30">
            <v>147.80000000000001</v>
          </cell>
          <cell r="BO30">
            <v>456.6</v>
          </cell>
          <cell r="BP30">
            <v>413.3</v>
          </cell>
          <cell r="BQ30">
            <v>219.3</v>
          </cell>
          <cell r="BR30">
            <v>260.3</v>
          </cell>
          <cell r="BS30">
            <v>422.6</v>
          </cell>
          <cell r="BT30">
            <v>224.5</v>
          </cell>
          <cell r="BU30">
            <v>119.7</v>
          </cell>
          <cell r="BV30">
            <v>95.5</v>
          </cell>
          <cell r="BW30">
            <v>92.7</v>
          </cell>
          <cell r="BX30">
            <v>111.2</v>
          </cell>
          <cell r="BY30">
            <v>104.6</v>
          </cell>
          <cell r="BZ30">
            <v>147.19999999999999</v>
          </cell>
          <cell r="CA30">
            <v>232.3</v>
          </cell>
          <cell r="CB30">
            <v>190.4</v>
          </cell>
          <cell r="CC30">
            <v>140.19999999999999</v>
          </cell>
          <cell r="CD30">
            <v>141</v>
          </cell>
          <cell r="CE30">
            <v>144.1</v>
          </cell>
          <cell r="CF30">
            <v>139.69999999999999</v>
          </cell>
          <cell r="CG30">
            <v>167.5</v>
          </cell>
          <cell r="CH30">
            <v>133.4</v>
          </cell>
          <cell r="CI30">
            <v>161.80000000000001</v>
          </cell>
          <cell r="CJ30">
            <v>208.8</v>
          </cell>
          <cell r="CK30">
            <v>287.2</v>
          </cell>
          <cell r="CL30">
            <v>318.89999999999998</v>
          </cell>
          <cell r="CM30">
            <v>326.3</v>
          </cell>
          <cell r="CN30">
            <v>299.3</v>
          </cell>
          <cell r="CO30">
            <v>217.8</v>
          </cell>
          <cell r="CP30">
            <v>341.9</v>
          </cell>
          <cell r="CQ30">
            <v>302.7</v>
          </cell>
          <cell r="CR30">
            <v>191.5</v>
          </cell>
          <cell r="CS30">
            <v>200</v>
          </cell>
          <cell r="CT30">
            <v>158.4</v>
          </cell>
          <cell r="CU30">
            <v>135.69999999999999</v>
          </cell>
          <cell r="CV30">
            <v>146.69999999999999</v>
          </cell>
          <cell r="CW30">
            <v>125.8</v>
          </cell>
          <cell r="CX30">
            <v>173.5</v>
          </cell>
          <cell r="CY30">
            <v>388.4</v>
          </cell>
          <cell r="CZ30">
            <v>345.3</v>
          </cell>
          <cell r="DA30">
            <v>434</v>
          </cell>
          <cell r="DB30">
            <v>389.9</v>
          </cell>
          <cell r="DC30">
            <v>339.6</v>
          </cell>
          <cell r="DD30">
            <v>268.5</v>
          </cell>
          <cell r="DE30">
            <v>175.7</v>
          </cell>
          <cell r="DF30">
            <v>163.4</v>
          </cell>
          <cell r="DG30">
            <v>142.1</v>
          </cell>
          <cell r="DH30">
            <v>147.19999999999999</v>
          </cell>
          <cell r="DI30">
            <v>132.19999999999999</v>
          </cell>
          <cell r="DJ30">
            <v>145.19999999999999</v>
          </cell>
          <cell r="DK30">
            <v>228.5</v>
          </cell>
          <cell r="DL30">
            <v>235.7</v>
          </cell>
          <cell r="DM30">
            <v>214.3</v>
          </cell>
          <cell r="DN30">
            <v>415.3</v>
          </cell>
          <cell r="DO30">
            <v>560.9</v>
          </cell>
          <cell r="DP30">
            <v>520.1</v>
          </cell>
          <cell r="DQ30">
            <v>272.8</v>
          </cell>
          <cell r="DR30">
            <v>194.1</v>
          </cell>
          <cell r="DS30">
            <v>162.1</v>
          </cell>
          <cell r="DT30">
            <v>204</v>
          </cell>
        </row>
        <row r="31">
          <cell r="A31" t="str">
            <v>Cauliflower</v>
          </cell>
          <cell r="B31" t="str">
            <v>1101020108</v>
          </cell>
          <cell r="C31">
            <v>0.16697000000000001</v>
          </cell>
          <cell r="D31">
            <v>119.1</v>
          </cell>
          <cell r="E31">
            <v>0</v>
          </cell>
          <cell r="F31">
            <v>0</v>
          </cell>
          <cell r="G31">
            <v>0</v>
          </cell>
          <cell r="H31">
            <v>0</v>
          </cell>
          <cell r="I31">
            <v>134.6</v>
          </cell>
          <cell r="J31">
            <v>129.4</v>
          </cell>
          <cell r="K31">
            <v>101.7</v>
          </cell>
          <cell r="L31">
            <v>92.6</v>
          </cell>
          <cell r="M31">
            <v>103.1</v>
          </cell>
          <cell r="N31">
            <v>99.6</v>
          </cell>
          <cell r="O31">
            <v>103.6</v>
          </cell>
          <cell r="P31">
            <v>109</v>
          </cell>
          <cell r="Q31">
            <v>0</v>
          </cell>
          <cell r="R31">
            <v>0</v>
          </cell>
          <cell r="S31">
            <v>0</v>
          </cell>
          <cell r="T31">
            <v>0</v>
          </cell>
          <cell r="U31">
            <v>146.4</v>
          </cell>
          <cell r="V31">
            <v>162.9</v>
          </cell>
          <cell r="W31">
            <v>178.3</v>
          </cell>
          <cell r="X31">
            <v>119</v>
          </cell>
          <cell r="Y31">
            <v>99.6</v>
          </cell>
          <cell r="Z31">
            <v>91.7</v>
          </cell>
          <cell r="AA31">
            <v>97.9</v>
          </cell>
          <cell r="AB31">
            <v>105.8</v>
          </cell>
          <cell r="AC31">
            <v>0</v>
          </cell>
          <cell r="AD31">
            <v>0</v>
          </cell>
          <cell r="AE31">
            <v>0</v>
          </cell>
          <cell r="AF31">
            <v>0</v>
          </cell>
          <cell r="AG31">
            <v>162</v>
          </cell>
          <cell r="AH31">
            <v>148.30000000000001</v>
          </cell>
          <cell r="AI31">
            <v>129.69999999999999</v>
          </cell>
          <cell r="AJ31">
            <v>119.7</v>
          </cell>
          <cell r="AK31">
            <v>110.7</v>
          </cell>
          <cell r="AL31">
            <v>102</v>
          </cell>
          <cell r="AM31">
            <v>102.7</v>
          </cell>
          <cell r="AN31">
            <v>101.6</v>
          </cell>
          <cell r="AO31">
            <v>0</v>
          </cell>
          <cell r="AP31">
            <v>0</v>
          </cell>
          <cell r="AQ31">
            <v>0</v>
          </cell>
          <cell r="AR31">
            <v>0</v>
          </cell>
          <cell r="AS31">
            <v>123.6</v>
          </cell>
          <cell r="AT31">
            <v>121</v>
          </cell>
          <cell r="AU31">
            <v>122</v>
          </cell>
          <cell r="AV31">
            <v>126.1</v>
          </cell>
          <cell r="AW31">
            <v>111.9</v>
          </cell>
          <cell r="AX31">
            <v>93.5</v>
          </cell>
          <cell r="AY31">
            <v>87.5</v>
          </cell>
          <cell r="AZ31">
            <v>90.4</v>
          </cell>
          <cell r="BA31">
            <v>0</v>
          </cell>
          <cell r="BB31">
            <v>0</v>
          </cell>
          <cell r="BC31">
            <v>0</v>
          </cell>
          <cell r="BD31">
            <v>0</v>
          </cell>
          <cell r="BE31">
            <v>154.1</v>
          </cell>
          <cell r="BF31">
            <v>171.3</v>
          </cell>
          <cell r="BG31">
            <v>145.4</v>
          </cell>
          <cell r="BH31">
            <v>110.4</v>
          </cell>
          <cell r="BI31">
            <v>88</v>
          </cell>
          <cell r="BJ31">
            <v>80.8</v>
          </cell>
          <cell r="BK31">
            <v>104.8</v>
          </cell>
          <cell r="BL31">
            <v>115.2</v>
          </cell>
          <cell r="BM31">
            <v>0</v>
          </cell>
          <cell r="BN31">
            <v>0</v>
          </cell>
          <cell r="BO31">
            <v>0</v>
          </cell>
          <cell r="BP31">
            <v>0</v>
          </cell>
          <cell r="BQ31">
            <v>118.8</v>
          </cell>
          <cell r="BR31">
            <v>142.19999999999999</v>
          </cell>
          <cell r="BS31">
            <v>141.5</v>
          </cell>
          <cell r="BT31">
            <v>106.2</v>
          </cell>
          <cell r="BU31">
            <v>92</v>
          </cell>
          <cell r="BV31">
            <v>76.599999999999994</v>
          </cell>
          <cell r="BW31">
            <v>68.5</v>
          </cell>
          <cell r="BX31">
            <v>80.8</v>
          </cell>
          <cell r="BY31">
            <v>0</v>
          </cell>
          <cell r="BZ31">
            <v>0</v>
          </cell>
          <cell r="CA31">
            <v>0</v>
          </cell>
          <cell r="CB31">
            <v>0</v>
          </cell>
          <cell r="CC31">
            <v>174.9</v>
          </cell>
          <cell r="CD31">
            <v>178.5</v>
          </cell>
          <cell r="CE31">
            <v>161</v>
          </cell>
          <cell r="CF31">
            <v>132.30000000000001</v>
          </cell>
          <cell r="CG31">
            <v>130.5</v>
          </cell>
          <cell r="CH31">
            <v>114</v>
          </cell>
          <cell r="CI31">
            <v>149.19999999999999</v>
          </cell>
          <cell r="CJ31">
            <v>178.9</v>
          </cell>
          <cell r="CK31">
            <v>0</v>
          </cell>
          <cell r="CL31">
            <v>0</v>
          </cell>
          <cell r="CM31">
            <v>0</v>
          </cell>
          <cell r="CN31">
            <v>0</v>
          </cell>
          <cell r="CO31">
            <v>191.1</v>
          </cell>
          <cell r="CP31">
            <v>227.7</v>
          </cell>
          <cell r="CQ31">
            <v>246.1</v>
          </cell>
          <cell r="CR31">
            <v>196.6</v>
          </cell>
          <cell r="CS31">
            <v>198.3</v>
          </cell>
          <cell r="CT31">
            <v>154.69999999999999</v>
          </cell>
          <cell r="CU31">
            <v>142.9</v>
          </cell>
          <cell r="CV31">
            <v>160.69999999999999</v>
          </cell>
          <cell r="CW31">
            <v>0</v>
          </cell>
          <cell r="CX31">
            <v>0</v>
          </cell>
          <cell r="CY31">
            <v>0</v>
          </cell>
          <cell r="CZ31">
            <v>0</v>
          </cell>
          <cell r="DA31">
            <v>226.4</v>
          </cell>
          <cell r="DB31">
            <v>239.6</v>
          </cell>
          <cell r="DC31">
            <v>215.1</v>
          </cell>
          <cell r="DD31">
            <v>162.19999999999999</v>
          </cell>
          <cell r="DE31">
            <v>141.1</v>
          </cell>
          <cell r="DF31">
            <v>137.30000000000001</v>
          </cell>
          <cell r="DG31">
            <v>139.1</v>
          </cell>
          <cell r="DH31">
            <v>159.69999999999999</v>
          </cell>
          <cell r="DI31">
            <v>0</v>
          </cell>
          <cell r="DJ31">
            <v>0</v>
          </cell>
          <cell r="DK31">
            <v>0</v>
          </cell>
          <cell r="DL31">
            <v>0</v>
          </cell>
          <cell r="DM31">
            <v>231.2</v>
          </cell>
          <cell r="DN31">
            <v>250.1</v>
          </cell>
          <cell r="DO31">
            <v>293.10000000000002</v>
          </cell>
          <cell r="DP31">
            <v>282</v>
          </cell>
          <cell r="DQ31">
            <v>245.7</v>
          </cell>
          <cell r="DR31">
            <v>208.7</v>
          </cell>
          <cell r="DS31">
            <v>184.5</v>
          </cell>
          <cell r="DT31">
            <v>209.2</v>
          </cell>
        </row>
        <row r="32">
          <cell r="A32" t="str">
            <v>Brinjal</v>
          </cell>
          <cell r="B32" t="str">
            <v>1101020109</v>
          </cell>
          <cell r="C32">
            <v>0.24124999999999999</v>
          </cell>
          <cell r="D32">
            <v>122.4</v>
          </cell>
          <cell r="E32">
            <v>108.3</v>
          </cell>
          <cell r="F32">
            <v>132.19999999999999</v>
          </cell>
          <cell r="G32">
            <v>112.4</v>
          </cell>
          <cell r="H32">
            <v>109.9</v>
          </cell>
          <cell r="I32">
            <v>110.4</v>
          </cell>
          <cell r="J32">
            <v>107.2</v>
          </cell>
          <cell r="K32">
            <v>103.2</v>
          </cell>
          <cell r="L32">
            <v>98.2</v>
          </cell>
          <cell r="M32">
            <v>103.2</v>
          </cell>
          <cell r="N32">
            <v>102.8</v>
          </cell>
          <cell r="O32">
            <v>112.4</v>
          </cell>
          <cell r="P32">
            <v>115.3</v>
          </cell>
          <cell r="Q32">
            <v>141.4</v>
          </cell>
          <cell r="R32">
            <v>170.7</v>
          </cell>
          <cell r="S32">
            <v>182.1</v>
          </cell>
          <cell r="T32">
            <v>198.4</v>
          </cell>
          <cell r="U32">
            <v>145.19999999999999</v>
          </cell>
          <cell r="V32">
            <v>179.6</v>
          </cell>
          <cell r="W32">
            <v>145.19999999999999</v>
          </cell>
          <cell r="X32">
            <v>88.6</v>
          </cell>
          <cell r="Y32">
            <v>80.599999999999994</v>
          </cell>
          <cell r="Z32">
            <v>79</v>
          </cell>
          <cell r="AA32">
            <v>88.6</v>
          </cell>
          <cell r="AB32">
            <v>86.3</v>
          </cell>
          <cell r="AC32">
            <v>99.2</v>
          </cell>
          <cell r="AD32">
            <v>120.6</v>
          </cell>
          <cell r="AE32">
            <v>154.1</v>
          </cell>
          <cell r="AF32">
            <v>137.80000000000001</v>
          </cell>
          <cell r="AG32">
            <v>140.9</v>
          </cell>
          <cell r="AH32">
            <v>119.4</v>
          </cell>
          <cell r="AI32">
            <v>135.30000000000001</v>
          </cell>
          <cell r="AJ32">
            <v>132.30000000000001</v>
          </cell>
          <cell r="AK32">
            <v>122.9</v>
          </cell>
          <cell r="AL32">
            <v>109.7</v>
          </cell>
          <cell r="AM32">
            <v>109.9</v>
          </cell>
          <cell r="AN32">
            <v>105.8</v>
          </cell>
          <cell r="AO32">
            <v>124.4</v>
          </cell>
          <cell r="AP32">
            <v>127.1</v>
          </cell>
          <cell r="AQ32">
            <v>107.4</v>
          </cell>
          <cell r="AR32">
            <v>122</v>
          </cell>
          <cell r="AS32">
            <v>101.6</v>
          </cell>
          <cell r="AT32">
            <v>125.4</v>
          </cell>
          <cell r="AU32">
            <v>110.8</v>
          </cell>
          <cell r="AV32">
            <v>157.9</v>
          </cell>
          <cell r="AW32">
            <v>157</v>
          </cell>
          <cell r="AX32">
            <v>106.5</v>
          </cell>
          <cell r="AY32">
            <v>130.19999999999999</v>
          </cell>
          <cell r="AZ32">
            <v>128.80000000000001</v>
          </cell>
          <cell r="BA32">
            <v>133.80000000000001</v>
          </cell>
          <cell r="BB32">
            <v>158</v>
          </cell>
          <cell r="BC32">
            <v>164.7</v>
          </cell>
          <cell r="BD32">
            <v>162.9</v>
          </cell>
          <cell r="BE32">
            <v>138.6</v>
          </cell>
          <cell r="BF32">
            <v>130</v>
          </cell>
          <cell r="BG32">
            <v>96.1</v>
          </cell>
          <cell r="BH32">
            <v>78.599999999999994</v>
          </cell>
          <cell r="BI32">
            <v>94.4</v>
          </cell>
          <cell r="BJ32">
            <v>99.6</v>
          </cell>
          <cell r="BK32">
            <v>124</v>
          </cell>
          <cell r="BL32">
            <v>130.6</v>
          </cell>
          <cell r="BM32">
            <v>137.19999999999999</v>
          </cell>
          <cell r="BN32">
            <v>153.1</v>
          </cell>
          <cell r="BO32">
            <v>199.5</v>
          </cell>
          <cell r="BP32">
            <v>259.5</v>
          </cell>
          <cell r="BQ32">
            <v>198.5</v>
          </cell>
          <cell r="BR32">
            <v>227.3</v>
          </cell>
          <cell r="BS32">
            <v>216.3</v>
          </cell>
          <cell r="BT32">
            <v>156.30000000000001</v>
          </cell>
          <cell r="BU32">
            <v>170.9</v>
          </cell>
          <cell r="BV32">
            <v>143.30000000000001</v>
          </cell>
          <cell r="BW32">
            <v>137.9</v>
          </cell>
          <cell r="BX32">
            <v>135.6</v>
          </cell>
          <cell r="BY32">
            <v>133.5</v>
          </cell>
          <cell r="BZ32">
            <v>157.9</v>
          </cell>
          <cell r="CA32">
            <v>160.30000000000001</v>
          </cell>
          <cell r="CB32">
            <v>205.6</v>
          </cell>
          <cell r="CC32">
            <v>185.2</v>
          </cell>
          <cell r="CD32">
            <v>175.8</v>
          </cell>
          <cell r="CE32">
            <v>139.4</v>
          </cell>
          <cell r="CF32">
            <v>138.4</v>
          </cell>
          <cell r="CG32">
            <v>164.5</v>
          </cell>
          <cell r="CH32">
            <v>162.6</v>
          </cell>
          <cell r="CI32">
            <v>161.4</v>
          </cell>
          <cell r="CJ32">
            <v>172.5</v>
          </cell>
          <cell r="CK32">
            <v>166.4</v>
          </cell>
          <cell r="CL32">
            <v>164.5</v>
          </cell>
          <cell r="CM32">
            <v>160.5</v>
          </cell>
          <cell r="CN32">
            <v>194.3</v>
          </cell>
          <cell r="CO32">
            <v>203.5</v>
          </cell>
          <cell r="CP32">
            <v>227.2</v>
          </cell>
          <cell r="CQ32">
            <v>190</v>
          </cell>
          <cell r="CR32">
            <v>190</v>
          </cell>
          <cell r="CS32">
            <v>167.7</v>
          </cell>
          <cell r="CT32">
            <v>158.80000000000001</v>
          </cell>
          <cell r="CU32">
            <v>154.4</v>
          </cell>
          <cell r="CV32">
            <v>171.1</v>
          </cell>
          <cell r="CW32">
            <v>162.6</v>
          </cell>
          <cell r="CX32">
            <v>159.69999999999999</v>
          </cell>
          <cell r="CY32">
            <v>151.1</v>
          </cell>
          <cell r="CZ32">
            <v>169.4</v>
          </cell>
          <cell r="DA32">
            <v>230.6</v>
          </cell>
          <cell r="DB32">
            <v>211.1</v>
          </cell>
          <cell r="DC32">
            <v>203</v>
          </cell>
          <cell r="DD32">
            <v>155.6</v>
          </cell>
          <cell r="DE32">
            <v>155.69999999999999</v>
          </cell>
          <cell r="DF32">
            <v>156</v>
          </cell>
          <cell r="DG32">
            <v>143.19999999999999</v>
          </cell>
          <cell r="DH32">
            <v>147.19999999999999</v>
          </cell>
          <cell r="DI32">
            <v>139.80000000000001</v>
          </cell>
          <cell r="DJ32">
            <v>200.3</v>
          </cell>
          <cell r="DK32">
            <v>229.6</v>
          </cell>
          <cell r="DL32">
            <v>200</v>
          </cell>
          <cell r="DM32">
            <v>173.9</v>
          </cell>
          <cell r="DN32">
            <v>228.8</v>
          </cell>
          <cell r="DO32">
            <v>243.6</v>
          </cell>
          <cell r="DP32">
            <v>257.60000000000002</v>
          </cell>
          <cell r="DQ32">
            <v>283.8</v>
          </cell>
          <cell r="DR32">
            <v>275.3</v>
          </cell>
          <cell r="DS32">
            <v>198.7</v>
          </cell>
          <cell r="DT32">
            <v>194.6</v>
          </cell>
        </row>
        <row r="33">
          <cell r="A33" t="str">
            <v>Okra (Lady finger)</v>
          </cell>
          <cell r="B33" t="str">
            <v>1101020110</v>
          </cell>
          <cell r="C33">
            <v>0.14591999999999999</v>
          </cell>
          <cell r="D33">
            <v>152.19999999999999</v>
          </cell>
          <cell r="E33">
            <v>92.6</v>
          </cell>
          <cell r="F33">
            <v>90.3</v>
          </cell>
          <cell r="G33">
            <v>87</v>
          </cell>
          <cell r="H33">
            <v>78</v>
          </cell>
          <cell r="I33">
            <v>75.099999999999994</v>
          </cell>
          <cell r="J33">
            <v>89.3</v>
          </cell>
          <cell r="K33">
            <v>94.2</v>
          </cell>
          <cell r="L33">
            <v>112.4</v>
          </cell>
          <cell r="M33">
            <v>112.7</v>
          </cell>
          <cell r="N33">
            <v>117.1</v>
          </cell>
          <cell r="O33">
            <v>115.8</v>
          </cell>
          <cell r="P33">
            <v>99.6</v>
          </cell>
          <cell r="Q33">
            <v>61.5</v>
          </cell>
          <cell r="R33">
            <v>69.8</v>
          </cell>
          <cell r="S33">
            <v>86.5</v>
          </cell>
          <cell r="T33">
            <v>89.7</v>
          </cell>
          <cell r="U33">
            <v>91.6</v>
          </cell>
          <cell r="V33">
            <v>109.6</v>
          </cell>
          <cell r="W33">
            <v>142.80000000000001</v>
          </cell>
          <cell r="X33">
            <v>144.80000000000001</v>
          </cell>
          <cell r="Y33">
            <v>142.4</v>
          </cell>
          <cell r="Z33">
            <v>143.6</v>
          </cell>
          <cell r="AA33">
            <v>134.5</v>
          </cell>
          <cell r="AB33">
            <v>94</v>
          </cell>
          <cell r="AC33">
            <v>61.3</v>
          </cell>
          <cell r="AD33">
            <v>61.5</v>
          </cell>
          <cell r="AE33">
            <v>89.9</v>
          </cell>
          <cell r="AF33">
            <v>84</v>
          </cell>
          <cell r="AG33">
            <v>85.8</v>
          </cell>
          <cell r="AH33">
            <v>83.4</v>
          </cell>
          <cell r="AI33">
            <v>106.5</v>
          </cell>
          <cell r="AJ33">
            <v>125.4</v>
          </cell>
          <cell r="AK33">
            <v>137.80000000000001</v>
          </cell>
          <cell r="AL33">
            <v>109.2</v>
          </cell>
          <cell r="AM33">
            <v>110.2</v>
          </cell>
          <cell r="AN33">
            <v>99.8</v>
          </cell>
          <cell r="AO33">
            <v>74.400000000000006</v>
          </cell>
          <cell r="AP33">
            <v>80.400000000000006</v>
          </cell>
          <cell r="AQ33">
            <v>77.099999999999994</v>
          </cell>
          <cell r="AR33">
            <v>65.099999999999994</v>
          </cell>
          <cell r="AS33">
            <v>65.400000000000006</v>
          </cell>
          <cell r="AT33">
            <v>83.8</v>
          </cell>
          <cell r="AU33">
            <v>94.7</v>
          </cell>
          <cell r="AV33">
            <v>117.4</v>
          </cell>
          <cell r="AW33">
            <v>125.3</v>
          </cell>
          <cell r="AX33">
            <v>117</v>
          </cell>
          <cell r="AY33">
            <v>95.6</v>
          </cell>
          <cell r="AZ33">
            <v>84.8</v>
          </cell>
          <cell r="BA33">
            <v>79.7</v>
          </cell>
          <cell r="BB33">
            <v>73</v>
          </cell>
          <cell r="BC33">
            <v>79.2</v>
          </cell>
          <cell r="BD33">
            <v>82</v>
          </cell>
          <cell r="BE33">
            <v>80.8</v>
          </cell>
          <cell r="BF33">
            <v>86.5</v>
          </cell>
          <cell r="BG33">
            <v>74</v>
          </cell>
          <cell r="BH33">
            <v>89.9</v>
          </cell>
          <cell r="BI33">
            <v>112.8</v>
          </cell>
          <cell r="BJ33">
            <v>122.1</v>
          </cell>
          <cell r="BK33">
            <v>115.3</v>
          </cell>
          <cell r="BL33">
            <v>99</v>
          </cell>
          <cell r="BM33">
            <v>97.3</v>
          </cell>
          <cell r="BN33">
            <v>87.4</v>
          </cell>
          <cell r="BO33">
            <v>104.9</v>
          </cell>
          <cell r="BP33">
            <v>129</v>
          </cell>
          <cell r="BQ33">
            <v>98.5</v>
          </cell>
          <cell r="BR33">
            <v>132.9</v>
          </cell>
          <cell r="BS33">
            <v>149.19999999999999</v>
          </cell>
          <cell r="BT33">
            <v>158.1</v>
          </cell>
          <cell r="BU33">
            <v>160.19999999999999</v>
          </cell>
          <cell r="BV33">
            <v>151.30000000000001</v>
          </cell>
          <cell r="BW33">
            <v>154.4</v>
          </cell>
          <cell r="BX33">
            <v>114.8</v>
          </cell>
          <cell r="BY33">
            <v>80.2</v>
          </cell>
          <cell r="BZ33">
            <v>83.3</v>
          </cell>
          <cell r="CA33">
            <v>114.7</v>
          </cell>
          <cell r="CB33">
            <v>128.69999999999999</v>
          </cell>
          <cell r="CC33">
            <v>110.3</v>
          </cell>
          <cell r="CD33">
            <v>117.1</v>
          </cell>
          <cell r="CE33">
            <v>108.3</v>
          </cell>
          <cell r="CF33">
            <v>135.6</v>
          </cell>
          <cell r="CG33">
            <v>166.2</v>
          </cell>
          <cell r="CH33">
            <v>173.3</v>
          </cell>
          <cell r="CI33">
            <v>168.5</v>
          </cell>
          <cell r="CJ33">
            <v>142.4</v>
          </cell>
          <cell r="CK33">
            <v>119.6</v>
          </cell>
          <cell r="CL33">
            <v>87</v>
          </cell>
          <cell r="CM33">
            <v>91.8</v>
          </cell>
          <cell r="CN33">
            <v>87.6</v>
          </cell>
          <cell r="CO33">
            <v>80.3</v>
          </cell>
          <cell r="CP33">
            <v>110.2</v>
          </cell>
          <cell r="CQ33">
            <v>156.69999999999999</v>
          </cell>
          <cell r="CR33">
            <v>196.2</v>
          </cell>
          <cell r="CS33">
            <v>191.9</v>
          </cell>
          <cell r="CT33">
            <v>191.1</v>
          </cell>
          <cell r="CU33">
            <v>173</v>
          </cell>
          <cell r="CV33">
            <v>156</v>
          </cell>
          <cell r="CW33">
            <v>97.5</v>
          </cell>
          <cell r="CX33">
            <v>87.6</v>
          </cell>
          <cell r="CY33">
            <v>82.6</v>
          </cell>
          <cell r="CZ33">
            <v>93.7</v>
          </cell>
          <cell r="DA33">
            <v>131.6</v>
          </cell>
          <cell r="DB33">
            <v>161</v>
          </cell>
          <cell r="DC33">
            <v>131.4</v>
          </cell>
          <cell r="DD33">
            <v>152.19999999999999</v>
          </cell>
          <cell r="DE33">
            <v>194.1</v>
          </cell>
          <cell r="DF33">
            <v>225.9</v>
          </cell>
          <cell r="DG33">
            <v>190.4</v>
          </cell>
          <cell r="DH33">
            <v>149.69999999999999</v>
          </cell>
          <cell r="DI33">
            <v>120.5</v>
          </cell>
          <cell r="DJ33">
            <v>129.4</v>
          </cell>
          <cell r="DK33">
            <v>153</v>
          </cell>
          <cell r="DL33">
            <v>113</v>
          </cell>
          <cell r="DM33">
            <v>97.8</v>
          </cell>
          <cell r="DN33">
            <v>129.19999999999999</v>
          </cell>
          <cell r="DO33">
            <v>195.6</v>
          </cell>
          <cell r="DP33">
            <v>274.39999999999998</v>
          </cell>
          <cell r="DQ33">
            <v>279.8</v>
          </cell>
          <cell r="DR33">
            <v>273.7</v>
          </cell>
          <cell r="DS33">
            <v>212.9</v>
          </cell>
          <cell r="DT33">
            <v>179.6</v>
          </cell>
        </row>
        <row r="34">
          <cell r="A34" t="str">
            <v>Cabbage</v>
          </cell>
          <cell r="B34" t="str">
            <v>1101020111</v>
          </cell>
          <cell r="C34">
            <v>0.12250999999999999</v>
          </cell>
          <cell r="D34">
            <v>182</v>
          </cell>
          <cell r="E34">
            <v>202.4</v>
          </cell>
          <cell r="F34">
            <v>216.4</v>
          </cell>
          <cell r="G34">
            <v>189.6</v>
          </cell>
          <cell r="H34">
            <v>122.4</v>
          </cell>
          <cell r="I34">
            <v>111.8</v>
          </cell>
          <cell r="J34">
            <v>114.4</v>
          </cell>
          <cell r="K34">
            <v>110.5</v>
          </cell>
          <cell r="L34">
            <v>97.1</v>
          </cell>
          <cell r="M34">
            <v>87.4</v>
          </cell>
          <cell r="N34">
            <v>84.1</v>
          </cell>
          <cell r="O34">
            <v>79.400000000000006</v>
          </cell>
          <cell r="P34">
            <v>86.3</v>
          </cell>
          <cell r="Q34">
            <v>106.9</v>
          </cell>
          <cell r="R34">
            <v>170.8</v>
          </cell>
          <cell r="S34">
            <v>240.9</v>
          </cell>
          <cell r="T34">
            <v>275</v>
          </cell>
          <cell r="U34">
            <v>252.8</v>
          </cell>
          <cell r="V34">
            <v>201.9</v>
          </cell>
          <cell r="W34">
            <v>277.5</v>
          </cell>
          <cell r="X34">
            <v>151.80000000000001</v>
          </cell>
          <cell r="Y34">
            <v>105.9</v>
          </cell>
          <cell r="Z34">
            <v>86.8</v>
          </cell>
          <cell r="AA34">
            <v>79</v>
          </cell>
          <cell r="AB34">
            <v>83</v>
          </cell>
          <cell r="AC34">
            <v>104.9</v>
          </cell>
          <cell r="AD34">
            <v>155.69999999999999</v>
          </cell>
          <cell r="AE34">
            <v>212.1</v>
          </cell>
          <cell r="AF34">
            <v>196.1</v>
          </cell>
          <cell r="AG34">
            <v>182</v>
          </cell>
          <cell r="AH34">
            <v>173.8</v>
          </cell>
          <cell r="AI34">
            <v>157.4</v>
          </cell>
          <cell r="AJ34">
            <v>171.3</v>
          </cell>
          <cell r="AK34">
            <v>174.3</v>
          </cell>
          <cell r="AL34">
            <v>151.5</v>
          </cell>
          <cell r="AM34">
            <v>126.5</v>
          </cell>
          <cell r="AN34">
            <v>130.80000000000001</v>
          </cell>
          <cell r="AO34">
            <v>132.6</v>
          </cell>
          <cell r="AP34">
            <v>163.4</v>
          </cell>
          <cell r="AQ34">
            <v>170.4</v>
          </cell>
          <cell r="AR34">
            <v>194.9</v>
          </cell>
          <cell r="AS34">
            <v>182.1</v>
          </cell>
          <cell r="AT34">
            <v>174.3</v>
          </cell>
          <cell r="AU34">
            <v>149.1</v>
          </cell>
          <cell r="AV34">
            <v>134.6</v>
          </cell>
          <cell r="AW34">
            <v>142.6</v>
          </cell>
          <cell r="AX34">
            <v>114.3</v>
          </cell>
          <cell r="AY34">
            <v>115.2</v>
          </cell>
          <cell r="AZ34">
            <v>113.6</v>
          </cell>
          <cell r="BA34">
            <v>162.19999999999999</v>
          </cell>
          <cell r="BB34">
            <v>230.3</v>
          </cell>
          <cell r="BC34">
            <v>284.2</v>
          </cell>
          <cell r="BD34">
            <v>200.2</v>
          </cell>
          <cell r="BE34">
            <v>159.19999999999999</v>
          </cell>
          <cell r="BF34">
            <v>152.5</v>
          </cell>
          <cell r="BG34">
            <v>145.9</v>
          </cell>
          <cell r="BH34">
            <v>98.7</v>
          </cell>
          <cell r="BI34">
            <v>83.5</v>
          </cell>
          <cell r="BJ34">
            <v>78.2</v>
          </cell>
          <cell r="BK34">
            <v>90</v>
          </cell>
          <cell r="BL34">
            <v>117.4</v>
          </cell>
          <cell r="BM34">
            <v>153.9</v>
          </cell>
          <cell r="BN34">
            <v>156</v>
          </cell>
          <cell r="BO34">
            <v>142.5</v>
          </cell>
          <cell r="BP34">
            <v>191.2</v>
          </cell>
          <cell r="BQ34">
            <v>259.10000000000002</v>
          </cell>
          <cell r="BR34">
            <v>436</v>
          </cell>
          <cell r="BS34">
            <v>397.1</v>
          </cell>
          <cell r="BT34">
            <v>273.60000000000002</v>
          </cell>
          <cell r="BU34">
            <v>157.6</v>
          </cell>
          <cell r="BV34">
            <v>112.8</v>
          </cell>
          <cell r="BW34">
            <v>83.5</v>
          </cell>
          <cell r="BX34">
            <v>91.1</v>
          </cell>
          <cell r="BY34">
            <v>109.2</v>
          </cell>
          <cell r="BZ34">
            <v>118.5</v>
          </cell>
          <cell r="CA34">
            <v>162.9</v>
          </cell>
          <cell r="CB34">
            <v>195.9</v>
          </cell>
          <cell r="CC34">
            <v>184.1</v>
          </cell>
          <cell r="CD34">
            <v>174.5</v>
          </cell>
          <cell r="CE34">
            <v>142.80000000000001</v>
          </cell>
          <cell r="CF34">
            <v>104.1</v>
          </cell>
          <cell r="CG34">
            <v>108.6</v>
          </cell>
          <cell r="CH34">
            <v>116</v>
          </cell>
          <cell r="CI34">
            <v>119.1</v>
          </cell>
          <cell r="CJ34">
            <v>150.19999999999999</v>
          </cell>
          <cell r="CK34">
            <v>157.9</v>
          </cell>
          <cell r="CL34">
            <v>157.5</v>
          </cell>
          <cell r="CM34">
            <v>190.9</v>
          </cell>
          <cell r="CN34">
            <v>213.1</v>
          </cell>
          <cell r="CO34">
            <v>182.1</v>
          </cell>
          <cell r="CP34">
            <v>192.2</v>
          </cell>
          <cell r="CQ34">
            <v>216.1</v>
          </cell>
          <cell r="CR34">
            <v>193.6</v>
          </cell>
          <cell r="CS34">
            <v>155.1</v>
          </cell>
          <cell r="CT34">
            <v>101.5</v>
          </cell>
          <cell r="CU34">
            <v>79.599999999999994</v>
          </cell>
          <cell r="CV34">
            <v>89.5</v>
          </cell>
          <cell r="CW34">
            <v>92.3</v>
          </cell>
          <cell r="CX34">
            <v>115.7</v>
          </cell>
          <cell r="CY34">
            <v>126.9</v>
          </cell>
          <cell r="CZ34">
            <v>141.30000000000001</v>
          </cell>
          <cell r="DA34">
            <v>186.8</v>
          </cell>
          <cell r="DB34">
            <v>307.60000000000002</v>
          </cell>
          <cell r="DC34">
            <v>252.3</v>
          </cell>
          <cell r="DD34">
            <v>124</v>
          </cell>
          <cell r="DE34">
            <v>92.4</v>
          </cell>
          <cell r="DF34">
            <v>72.099999999999994</v>
          </cell>
          <cell r="DG34">
            <v>68.3</v>
          </cell>
          <cell r="DH34">
            <v>68.2</v>
          </cell>
          <cell r="DI34">
            <v>92</v>
          </cell>
          <cell r="DJ34">
            <v>104.9</v>
          </cell>
          <cell r="DK34">
            <v>136.6</v>
          </cell>
          <cell r="DL34">
            <v>145.9</v>
          </cell>
          <cell r="DM34">
            <v>146.4</v>
          </cell>
          <cell r="DN34">
            <v>163.19999999999999</v>
          </cell>
          <cell r="DO34">
            <v>201.2</v>
          </cell>
          <cell r="DP34">
            <v>262.3</v>
          </cell>
          <cell r="DQ34">
            <v>269</v>
          </cell>
          <cell r="DR34">
            <v>215.9</v>
          </cell>
          <cell r="DS34">
            <v>136.19999999999999</v>
          </cell>
          <cell r="DT34">
            <v>128.4</v>
          </cell>
        </row>
        <row r="35">
          <cell r="A35" t="str">
            <v>Carrot</v>
          </cell>
          <cell r="B35" t="str">
            <v>1101020112</v>
          </cell>
          <cell r="C35">
            <v>1.874E-2</v>
          </cell>
          <cell r="D35">
            <v>133</v>
          </cell>
          <cell r="E35">
            <v>132.80000000000001</v>
          </cell>
          <cell r="F35">
            <v>156.4</v>
          </cell>
          <cell r="G35">
            <v>182</v>
          </cell>
          <cell r="H35">
            <v>155.69999999999999</v>
          </cell>
          <cell r="I35">
            <v>140.5</v>
          </cell>
          <cell r="J35">
            <v>166.2</v>
          </cell>
          <cell r="K35">
            <v>150.1</v>
          </cell>
          <cell r="L35">
            <v>104.3</v>
          </cell>
          <cell r="M35">
            <v>102.7</v>
          </cell>
          <cell r="N35">
            <v>78.599999999999994</v>
          </cell>
          <cell r="O35">
            <v>75.3</v>
          </cell>
          <cell r="P35">
            <v>108</v>
          </cell>
          <cell r="Q35">
            <v>131.6</v>
          </cell>
          <cell r="R35">
            <v>122.9</v>
          </cell>
          <cell r="S35">
            <v>130.80000000000001</v>
          </cell>
          <cell r="T35">
            <v>137.4</v>
          </cell>
          <cell r="U35">
            <v>138.30000000000001</v>
          </cell>
          <cell r="V35">
            <v>160.5</v>
          </cell>
          <cell r="W35">
            <v>222</v>
          </cell>
          <cell r="X35">
            <v>98.5</v>
          </cell>
          <cell r="Y35">
            <v>73.5</v>
          </cell>
          <cell r="Z35">
            <v>81.900000000000006</v>
          </cell>
          <cell r="AA35">
            <v>92</v>
          </cell>
          <cell r="AB35">
            <v>109.1</v>
          </cell>
          <cell r="AC35">
            <v>116.2</v>
          </cell>
          <cell r="AD35">
            <v>149.5</v>
          </cell>
          <cell r="AE35">
            <v>179.5</v>
          </cell>
          <cell r="AF35">
            <v>157.6</v>
          </cell>
          <cell r="AG35">
            <v>230</v>
          </cell>
          <cell r="AH35">
            <v>221.7</v>
          </cell>
          <cell r="AI35">
            <v>209.1</v>
          </cell>
          <cell r="AJ35">
            <v>140.80000000000001</v>
          </cell>
          <cell r="AK35">
            <v>140.4</v>
          </cell>
          <cell r="AL35">
            <v>94.9</v>
          </cell>
          <cell r="AM35">
            <v>121.3</v>
          </cell>
          <cell r="AN35">
            <v>110.8</v>
          </cell>
          <cell r="AO35">
            <v>133.9</v>
          </cell>
          <cell r="AP35">
            <v>135.6</v>
          </cell>
          <cell r="AQ35">
            <v>174.7</v>
          </cell>
          <cell r="AR35">
            <v>174.7</v>
          </cell>
          <cell r="AS35">
            <v>174.7</v>
          </cell>
          <cell r="AT35">
            <v>174.7</v>
          </cell>
          <cell r="AU35">
            <v>174.7</v>
          </cell>
          <cell r="AV35">
            <v>174.7</v>
          </cell>
          <cell r="AW35">
            <v>174.7</v>
          </cell>
          <cell r="AX35">
            <v>174.7</v>
          </cell>
          <cell r="AY35">
            <v>174.7</v>
          </cell>
          <cell r="AZ35">
            <v>136.80000000000001</v>
          </cell>
          <cell r="BA35">
            <v>133.80000000000001</v>
          </cell>
          <cell r="BB35">
            <v>158.80000000000001</v>
          </cell>
          <cell r="BC35">
            <v>179.6</v>
          </cell>
          <cell r="BD35">
            <v>164.4</v>
          </cell>
          <cell r="BE35">
            <v>163.5</v>
          </cell>
          <cell r="BF35">
            <v>162.80000000000001</v>
          </cell>
          <cell r="BG35">
            <v>145.9</v>
          </cell>
          <cell r="BH35">
            <v>115.1</v>
          </cell>
          <cell r="BI35">
            <v>101.7</v>
          </cell>
          <cell r="BJ35">
            <v>85.6</v>
          </cell>
          <cell r="BK35">
            <v>98.5</v>
          </cell>
          <cell r="BL35">
            <v>115.3</v>
          </cell>
          <cell r="BM35">
            <v>138.5</v>
          </cell>
          <cell r="BN35">
            <v>146.5</v>
          </cell>
          <cell r="BO35">
            <v>135.80000000000001</v>
          </cell>
          <cell r="BP35">
            <v>132.30000000000001</v>
          </cell>
          <cell r="BQ35">
            <v>133.19999999999999</v>
          </cell>
          <cell r="BR35">
            <v>149.1</v>
          </cell>
          <cell r="BS35">
            <v>189.5</v>
          </cell>
          <cell r="BT35">
            <v>156.9</v>
          </cell>
          <cell r="BU35">
            <v>136.80000000000001</v>
          </cell>
          <cell r="BV35">
            <v>112.9</v>
          </cell>
          <cell r="BW35">
            <v>102.8</v>
          </cell>
          <cell r="BX35">
            <v>99.1</v>
          </cell>
          <cell r="BY35">
            <v>99.3</v>
          </cell>
          <cell r="BZ35">
            <v>101.8</v>
          </cell>
          <cell r="CA35">
            <v>121.2</v>
          </cell>
          <cell r="CB35">
            <v>125.5</v>
          </cell>
          <cell r="CC35">
            <v>113.6</v>
          </cell>
          <cell r="CD35">
            <v>137.69999999999999</v>
          </cell>
          <cell r="CE35">
            <v>135.5</v>
          </cell>
          <cell r="CF35">
            <v>112.3</v>
          </cell>
          <cell r="CG35">
            <v>96</v>
          </cell>
          <cell r="CH35">
            <v>89.5</v>
          </cell>
          <cell r="CI35">
            <v>94.7</v>
          </cell>
          <cell r="CJ35">
            <v>110.9</v>
          </cell>
          <cell r="CK35">
            <v>123</v>
          </cell>
          <cell r="CL35">
            <v>131.1</v>
          </cell>
          <cell r="CM35">
            <v>154.5</v>
          </cell>
          <cell r="CN35">
            <v>168.4</v>
          </cell>
          <cell r="CO35">
            <v>176.3</v>
          </cell>
          <cell r="CP35">
            <v>214.3</v>
          </cell>
          <cell r="CQ35">
            <v>248.9</v>
          </cell>
          <cell r="CR35">
            <v>202.3</v>
          </cell>
          <cell r="CS35">
            <v>177.8</v>
          </cell>
          <cell r="CT35">
            <v>141.5</v>
          </cell>
          <cell r="CU35">
            <v>140</v>
          </cell>
          <cell r="CV35">
            <v>138.9</v>
          </cell>
          <cell r="CW35">
            <v>139.30000000000001</v>
          </cell>
          <cell r="CX35">
            <v>139.80000000000001</v>
          </cell>
          <cell r="CY35">
            <v>138.80000000000001</v>
          </cell>
          <cell r="CZ35">
            <v>141</v>
          </cell>
          <cell r="DA35">
            <v>167.3</v>
          </cell>
          <cell r="DB35">
            <v>193.4</v>
          </cell>
          <cell r="DC35">
            <v>226</v>
          </cell>
          <cell r="DD35">
            <v>164.4</v>
          </cell>
          <cell r="DE35">
            <v>121</v>
          </cell>
          <cell r="DF35">
            <v>108</v>
          </cell>
          <cell r="DG35">
            <v>113</v>
          </cell>
          <cell r="DH35">
            <v>124</v>
          </cell>
          <cell r="DI35">
            <v>119.1</v>
          </cell>
          <cell r="DJ35">
            <v>144.5</v>
          </cell>
          <cell r="DK35">
            <v>164.7</v>
          </cell>
          <cell r="DL35">
            <v>176.9</v>
          </cell>
          <cell r="DM35">
            <v>183.6</v>
          </cell>
          <cell r="DN35">
            <v>176.6</v>
          </cell>
          <cell r="DO35">
            <v>209.1</v>
          </cell>
          <cell r="DP35">
            <v>198.7</v>
          </cell>
          <cell r="DQ35">
            <v>186.1</v>
          </cell>
          <cell r="DR35">
            <v>170.3</v>
          </cell>
          <cell r="DS35">
            <v>155.19999999999999</v>
          </cell>
          <cell r="DT35">
            <v>180.3</v>
          </cell>
        </row>
        <row r="36">
          <cell r="A36" t="str">
            <v>Radish</v>
          </cell>
          <cell r="B36" t="str">
            <v>1101020113</v>
          </cell>
          <cell r="C36">
            <v>3.9419999999999997E-2</v>
          </cell>
          <cell r="D36">
            <v>107.7</v>
          </cell>
          <cell r="E36">
            <v>103.7</v>
          </cell>
          <cell r="F36">
            <v>118.7</v>
          </cell>
          <cell r="G36">
            <v>163.6</v>
          </cell>
          <cell r="H36">
            <v>145.19999999999999</v>
          </cell>
          <cell r="I36">
            <v>151.6</v>
          </cell>
          <cell r="J36">
            <v>142.4</v>
          </cell>
          <cell r="K36">
            <v>99.9</v>
          </cell>
          <cell r="L36">
            <v>75.599999999999994</v>
          </cell>
          <cell r="M36">
            <v>89.4</v>
          </cell>
          <cell r="N36">
            <v>88.2</v>
          </cell>
          <cell r="O36">
            <v>93.2</v>
          </cell>
          <cell r="P36">
            <v>103.3</v>
          </cell>
          <cell r="Q36">
            <v>101.6</v>
          </cell>
          <cell r="R36">
            <v>132.30000000000001</v>
          </cell>
          <cell r="S36">
            <v>165</v>
          </cell>
          <cell r="T36">
            <v>259.8</v>
          </cell>
          <cell r="U36">
            <v>229.1</v>
          </cell>
          <cell r="V36">
            <v>204.4</v>
          </cell>
          <cell r="W36">
            <v>118.9</v>
          </cell>
          <cell r="X36">
            <v>101</v>
          </cell>
          <cell r="Y36">
            <v>81.8</v>
          </cell>
          <cell r="Z36">
            <v>95.5</v>
          </cell>
          <cell r="AA36">
            <v>78.599999999999994</v>
          </cell>
          <cell r="AB36">
            <v>91.9</v>
          </cell>
          <cell r="AC36">
            <v>94.6</v>
          </cell>
          <cell r="AD36">
            <v>111.2</v>
          </cell>
          <cell r="AE36">
            <v>128.6</v>
          </cell>
          <cell r="AF36">
            <v>179.2</v>
          </cell>
          <cell r="AG36">
            <v>188.1</v>
          </cell>
          <cell r="AH36">
            <v>156.19999999999999</v>
          </cell>
          <cell r="AI36">
            <v>111.7</v>
          </cell>
          <cell r="AJ36">
            <v>97.5</v>
          </cell>
          <cell r="AK36">
            <v>80.3</v>
          </cell>
          <cell r="AL36">
            <v>67.599999999999994</v>
          </cell>
          <cell r="AM36">
            <v>105.1</v>
          </cell>
          <cell r="AN36">
            <v>98.5</v>
          </cell>
          <cell r="AO36">
            <v>86.7</v>
          </cell>
          <cell r="AP36">
            <v>84.1</v>
          </cell>
          <cell r="AQ36">
            <v>121.9</v>
          </cell>
          <cell r="AR36">
            <v>121.9</v>
          </cell>
          <cell r="AS36">
            <v>121.9</v>
          </cell>
          <cell r="AT36">
            <v>121.9</v>
          </cell>
          <cell r="AU36">
            <v>121.9</v>
          </cell>
          <cell r="AV36">
            <v>121.9</v>
          </cell>
          <cell r="AW36">
            <v>121.9</v>
          </cell>
          <cell r="AX36">
            <v>121.9</v>
          </cell>
          <cell r="AY36">
            <v>121.9</v>
          </cell>
          <cell r="AZ36">
            <v>131.5</v>
          </cell>
          <cell r="BA36">
            <v>126.7</v>
          </cell>
          <cell r="BB36">
            <v>139.5</v>
          </cell>
          <cell r="BC36">
            <v>152.6</v>
          </cell>
          <cell r="BD36">
            <v>158.80000000000001</v>
          </cell>
          <cell r="BE36">
            <v>153.69999999999999</v>
          </cell>
          <cell r="BF36">
            <v>160.19999999999999</v>
          </cell>
          <cell r="BG36">
            <v>145.19999999999999</v>
          </cell>
          <cell r="BH36">
            <v>104</v>
          </cell>
          <cell r="BI36">
            <v>102.9</v>
          </cell>
          <cell r="BJ36">
            <v>100.7</v>
          </cell>
          <cell r="BK36">
            <v>109</v>
          </cell>
          <cell r="BL36">
            <v>121.3</v>
          </cell>
          <cell r="BM36">
            <v>119.5</v>
          </cell>
          <cell r="BN36">
            <v>116.5</v>
          </cell>
          <cell r="BO36">
            <v>121.3</v>
          </cell>
          <cell r="BP36">
            <v>133.80000000000001</v>
          </cell>
          <cell r="BQ36">
            <v>124.1</v>
          </cell>
          <cell r="BR36">
            <v>123.9</v>
          </cell>
          <cell r="BS36">
            <v>110.1</v>
          </cell>
          <cell r="BT36">
            <v>105.9</v>
          </cell>
          <cell r="BU36">
            <v>105.6</v>
          </cell>
          <cell r="BV36">
            <v>103.4</v>
          </cell>
          <cell r="BW36">
            <v>102.4</v>
          </cell>
          <cell r="BX36">
            <v>100.7</v>
          </cell>
          <cell r="BY36">
            <v>98.5</v>
          </cell>
          <cell r="BZ36">
            <v>96.6</v>
          </cell>
          <cell r="CA36">
            <v>105.5</v>
          </cell>
          <cell r="CB36">
            <v>107.7</v>
          </cell>
          <cell r="CC36">
            <v>124</v>
          </cell>
          <cell r="CD36">
            <v>112.4</v>
          </cell>
          <cell r="CE36">
            <v>94.8</v>
          </cell>
          <cell r="CF36">
            <v>92.7</v>
          </cell>
          <cell r="CG36">
            <v>92</v>
          </cell>
          <cell r="CH36">
            <v>97.6</v>
          </cell>
          <cell r="CI36">
            <v>121.6</v>
          </cell>
          <cell r="CJ36">
            <v>135.5</v>
          </cell>
          <cell r="CK36">
            <v>154.69999999999999</v>
          </cell>
          <cell r="CL36">
            <v>166.7</v>
          </cell>
          <cell r="CM36">
            <v>164.3</v>
          </cell>
          <cell r="CN36">
            <v>151.80000000000001</v>
          </cell>
          <cell r="CO36">
            <v>158.30000000000001</v>
          </cell>
          <cell r="CP36">
            <v>157.1</v>
          </cell>
          <cell r="CQ36">
            <v>124.8</v>
          </cell>
          <cell r="CR36">
            <v>109.9</v>
          </cell>
          <cell r="CS36">
            <v>96.4</v>
          </cell>
          <cell r="CT36">
            <v>104.3</v>
          </cell>
          <cell r="CU36">
            <v>114.1</v>
          </cell>
          <cell r="CV36">
            <v>121.2</v>
          </cell>
          <cell r="CW36">
            <v>135.6</v>
          </cell>
          <cell r="CX36">
            <v>152.80000000000001</v>
          </cell>
          <cell r="CY36">
            <v>169.3</v>
          </cell>
          <cell r="CZ36">
            <v>188.2</v>
          </cell>
          <cell r="DA36">
            <v>231.5</v>
          </cell>
          <cell r="DB36">
            <v>213.5</v>
          </cell>
          <cell r="DC36">
            <v>122.9</v>
          </cell>
          <cell r="DD36">
            <v>87.9</v>
          </cell>
          <cell r="DE36">
            <v>78.7</v>
          </cell>
          <cell r="DF36">
            <v>90.8</v>
          </cell>
          <cell r="DG36">
            <v>102.2</v>
          </cell>
          <cell r="DH36">
            <v>117.1</v>
          </cell>
          <cell r="DI36">
            <v>135</v>
          </cell>
          <cell r="DJ36">
            <v>146.80000000000001</v>
          </cell>
          <cell r="DK36">
            <v>173.1</v>
          </cell>
          <cell r="DL36">
            <v>175.7</v>
          </cell>
          <cell r="DM36">
            <v>173.6</v>
          </cell>
          <cell r="DN36">
            <v>214.4</v>
          </cell>
          <cell r="DO36">
            <v>220.9</v>
          </cell>
          <cell r="DP36">
            <v>195.6</v>
          </cell>
          <cell r="DQ36">
            <v>166.1</v>
          </cell>
          <cell r="DR36">
            <v>179.3</v>
          </cell>
          <cell r="DS36">
            <v>180.3</v>
          </cell>
          <cell r="DT36">
            <v>208.1</v>
          </cell>
        </row>
        <row r="37">
          <cell r="A37" t="str">
            <v>Cucumber</v>
          </cell>
          <cell r="B37" t="str">
            <v>1101020114</v>
          </cell>
          <cell r="C37">
            <v>9.0600000000000003E-3</v>
          </cell>
          <cell r="D37">
            <v>134.69999999999999</v>
          </cell>
          <cell r="E37">
            <v>74.7</v>
          </cell>
          <cell r="F37">
            <v>95.9</v>
          </cell>
          <cell r="G37">
            <v>105.8</v>
          </cell>
          <cell r="H37">
            <v>104.5</v>
          </cell>
          <cell r="I37">
            <v>87.5</v>
          </cell>
          <cell r="J37">
            <v>85.9</v>
          </cell>
          <cell r="K37">
            <v>102</v>
          </cell>
          <cell r="L37">
            <v>123.8</v>
          </cell>
          <cell r="M37">
            <v>116.6</v>
          </cell>
          <cell r="N37">
            <v>119.6</v>
          </cell>
          <cell r="O37">
            <v>149.5</v>
          </cell>
          <cell r="P37">
            <v>132.5</v>
          </cell>
          <cell r="Q37">
            <v>114.8</v>
          </cell>
          <cell r="R37">
            <v>97.7</v>
          </cell>
          <cell r="S37">
            <v>115.5</v>
          </cell>
          <cell r="T37">
            <v>110.2</v>
          </cell>
          <cell r="U37">
            <v>113</v>
          </cell>
          <cell r="V37">
            <v>107.2</v>
          </cell>
          <cell r="W37">
            <v>117.7</v>
          </cell>
          <cell r="X37">
            <v>136.4</v>
          </cell>
          <cell r="Y37">
            <v>156.9</v>
          </cell>
          <cell r="Z37">
            <v>136.5</v>
          </cell>
          <cell r="AA37">
            <v>137.6</v>
          </cell>
          <cell r="AB37">
            <v>121.8</v>
          </cell>
          <cell r="AC37">
            <v>89.7</v>
          </cell>
          <cell r="AD37">
            <v>119</v>
          </cell>
          <cell r="AE37">
            <v>97.1</v>
          </cell>
          <cell r="AF37">
            <v>86.2</v>
          </cell>
          <cell r="AG37">
            <v>86.6</v>
          </cell>
          <cell r="AH37">
            <v>102.7</v>
          </cell>
          <cell r="AI37">
            <v>106.4</v>
          </cell>
          <cell r="AJ37">
            <v>112</v>
          </cell>
          <cell r="AK37">
            <v>156.5</v>
          </cell>
          <cell r="AL37">
            <v>164.3</v>
          </cell>
          <cell r="AM37">
            <v>120.7</v>
          </cell>
          <cell r="AN37">
            <v>109</v>
          </cell>
          <cell r="AO37">
            <v>112.6</v>
          </cell>
          <cell r="AP37">
            <v>121.2</v>
          </cell>
          <cell r="AQ37">
            <v>120.7</v>
          </cell>
          <cell r="AR37">
            <v>120.7</v>
          </cell>
          <cell r="AS37">
            <v>120.7</v>
          </cell>
          <cell r="AT37">
            <v>120.7</v>
          </cell>
          <cell r="AU37">
            <v>120.7</v>
          </cell>
          <cell r="AV37">
            <v>120.7</v>
          </cell>
          <cell r="AW37">
            <v>120.7</v>
          </cell>
          <cell r="AX37">
            <v>120.7</v>
          </cell>
          <cell r="AY37">
            <v>120.7</v>
          </cell>
          <cell r="AZ37">
            <v>154.80000000000001</v>
          </cell>
          <cell r="BA37">
            <v>144.5</v>
          </cell>
          <cell r="BB37">
            <v>159.5</v>
          </cell>
          <cell r="BC37">
            <v>116.9</v>
          </cell>
          <cell r="BD37">
            <v>104.4</v>
          </cell>
          <cell r="BE37">
            <v>106.6</v>
          </cell>
          <cell r="BF37">
            <v>114.5</v>
          </cell>
          <cell r="BG37">
            <v>142.4</v>
          </cell>
          <cell r="BH37">
            <v>148.6</v>
          </cell>
          <cell r="BI37">
            <v>129.5</v>
          </cell>
          <cell r="BJ37">
            <v>127.3</v>
          </cell>
          <cell r="BK37">
            <v>134.69999999999999</v>
          </cell>
          <cell r="BL37">
            <v>134.4</v>
          </cell>
          <cell r="BM37">
            <v>115.9</v>
          </cell>
          <cell r="BN37">
            <v>126.8</v>
          </cell>
          <cell r="BO37">
            <v>186.3</v>
          </cell>
          <cell r="BP37">
            <v>146.4</v>
          </cell>
          <cell r="BQ37">
            <v>124.9</v>
          </cell>
          <cell r="BR37">
            <v>123.1</v>
          </cell>
          <cell r="BS37">
            <v>136.1</v>
          </cell>
          <cell r="BT37">
            <v>121.8</v>
          </cell>
          <cell r="BU37">
            <v>123.6</v>
          </cell>
          <cell r="BV37">
            <v>131.30000000000001</v>
          </cell>
          <cell r="BW37">
            <v>115.3</v>
          </cell>
          <cell r="BX37">
            <v>117.9</v>
          </cell>
          <cell r="BY37">
            <v>121.4</v>
          </cell>
          <cell r="BZ37">
            <v>133.30000000000001</v>
          </cell>
          <cell r="CA37">
            <v>155.19999999999999</v>
          </cell>
          <cell r="CB37">
            <v>156.19999999999999</v>
          </cell>
          <cell r="CC37">
            <v>146.19999999999999</v>
          </cell>
          <cell r="CD37">
            <v>142.4</v>
          </cell>
          <cell r="CE37">
            <v>143</v>
          </cell>
          <cell r="CF37">
            <v>146.4</v>
          </cell>
          <cell r="CG37">
            <v>164.4</v>
          </cell>
          <cell r="CH37">
            <v>180</v>
          </cell>
          <cell r="CI37">
            <v>170.9</v>
          </cell>
          <cell r="CJ37">
            <v>143.6</v>
          </cell>
          <cell r="CK37">
            <v>136.6</v>
          </cell>
          <cell r="CL37">
            <v>151.69999999999999</v>
          </cell>
          <cell r="CM37">
            <v>185.4</v>
          </cell>
          <cell r="CN37">
            <v>202.6</v>
          </cell>
          <cell r="CO37">
            <v>193.7</v>
          </cell>
          <cell r="CP37">
            <v>184.1</v>
          </cell>
          <cell r="CQ37">
            <v>182.5</v>
          </cell>
          <cell r="CR37">
            <v>181</v>
          </cell>
          <cell r="CS37">
            <v>189.3</v>
          </cell>
          <cell r="CT37">
            <v>145.30000000000001</v>
          </cell>
          <cell r="CU37">
            <v>134.6</v>
          </cell>
          <cell r="CV37">
            <v>146.1</v>
          </cell>
          <cell r="CW37">
            <v>157</v>
          </cell>
          <cell r="CX37">
            <v>171.1</v>
          </cell>
          <cell r="CY37">
            <v>169.1</v>
          </cell>
          <cell r="CZ37">
            <v>152.69999999999999</v>
          </cell>
          <cell r="DA37">
            <v>193.2</v>
          </cell>
          <cell r="DB37">
            <v>193</v>
          </cell>
          <cell r="DC37">
            <v>145.1</v>
          </cell>
          <cell r="DD37">
            <v>127.5</v>
          </cell>
          <cell r="DE37">
            <v>159</v>
          </cell>
          <cell r="DF37">
            <v>170.2</v>
          </cell>
          <cell r="DG37">
            <v>180.6</v>
          </cell>
          <cell r="DH37">
            <v>169</v>
          </cell>
          <cell r="DI37">
            <v>151.1</v>
          </cell>
          <cell r="DJ37">
            <v>165.1</v>
          </cell>
          <cell r="DK37">
            <v>167.1</v>
          </cell>
          <cell r="DL37">
            <v>130.9</v>
          </cell>
          <cell r="DM37">
            <v>131.80000000000001</v>
          </cell>
          <cell r="DN37">
            <v>163.6</v>
          </cell>
          <cell r="DO37">
            <v>205.5</v>
          </cell>
          <cell r="DP37">
            <v>218.3</v>
          </cell>
          <cell r="DQ37">
            <v>181.1</v>
          </cell>
          <cell r="DR37">
            <v>179.8</v>
          </cell>
          <cell r="DS37">
            <v>154.6</v>
          </cell>
          <cell r="DT37">
            <v>163.5</v>
          </cell>
        </row>
        <row r="38">
          <cell r="A38" t="str">
            <v>Pointed gourd</v>
          </cell>
          <cell r="B38" t="str">
            <v>1101020115</v>
          </cell>
          <cell r="C38">
            <v>2.0999999999999999E-3</v>
          </cell>
          <cell r="D38">
            <v>146.5</v>
          </cell>
          <cell r="E38">
            <v>83.3</v>
          </cell>
          <cell r="F38">
            <v>80.2</v>
          </cell>
          <cell r="G38">
            <v>71.3</v>
          </cell>
          <cell r="H38">
            <v>54.1</v>
          </cell>
          <cell r="I38">
            <v>69</v>
          </cell>
          <cell r="J38">
            <v>75.5</v>
          </cell>
          <cell r="K38">
            <v>81.2</v>
          </cell>
          <cell r="L38">
            <v>113.1</v>
          </cell>
          <cell r="M38">
            <v>191.3</v>
          </cell>
          <cell r="N38">
            <v>221.9</v>
          </cell>
          <cell r="O38">
            <v>205.7</v>
          </cell>
          <cell r="P38">
            <v>117.5</v>
          </cell>
          <cell r="Q38">
            <v>85.4</v>
          </cell>
          <cell r="R38">
            <v>98.8</v>
          </cell>
          <cell r="S38">
            <v>86.4</v>
          </cell>
          <cell r="T38">
            <v>139.1</v>
          </cell>
          <cell r="U38">
            <v>134.5</v>
          </cell>
          <cell r="V38">
            <v>179.8</v>
          </cell>
          <cell r="W38">
            <v>169.8</v>
          </cell>
          <cell r="X38">
            <v>185.8</v>
          </cell>
          <cell r="Y38">
            <v>248.1</v>
          </cell>
          <cell r="Z38">
            <v>153.9</v>
          </cell>
          <cell r="AA38">
            <v>120.1</v>
          </cell>
          <cell r="AB38">
            <v>106.2</v>
          </cell>
          <cell r="AC38">
            <v>87.1</v>
          </cell>
          <cell r="AD38">
            <v>118</v>
          </cell>
          <cell r="AE38">
            <v>111</v>
          </cell>
          <cell r="AF38">
            <v>112.9</v>
          </cell>
          <cell r="AG38">
            <v>105.1</v>
          </cell>
          <cell r="AH38">
            <v>116.6</v>
          </cell>
          <cell r="AI38">
            <v>128.9</v>
          </cell>
          <cell r="AJ38">
            <v>163.69999999999999</v>
          </cell>
          <cell r="AK38">
            <v>262.89999999999998</v>
          </cell>
          <cell r="AL38">
            <v>109.4</v>
          </cell>
          <cell r="AM38">
            <v>107.3</v>
          </cell>
          <cell r="AN38">
            <v>101.2</v>
          </cell>
          <cell r="AO38">
            <v>92.5</v>
          </cell>
          <cell r="AP38">
            <v>89.8</v>
          </cell>
          <cell r="AQ38">
            <v>114.7</v>
          </cell>
          <cell r="AR38">
            <v>114.7</v>
          </cell>
          <cell r="AS38">
            <v>114.7</v>
          </cell>
          <cell r="AT38">
            <v>114.7</v>
          </cell>
          <cell r="AU38">
            <v>114.7</v>
          </cell>
          <cell r="AV38">
            <v>114.7</v>
          </cell>
          <cell r="AW38">
            <v>114.7</v>
          </cell>
          <cell r="AX38">
            <v>114.7</v>
          </cell>
          <cell r="AY38">
            <v>114.7</v>
          </cell>
          <cell r="AZ38">
            <v>135</v>
          </cell>
          <cell r="BA38">
            <v>111.6</v>
          </cell>
          <cell r="BB38">
            <v>113.7</v>
          </cell>
          <cell r="BC38">
            <v>82.8</v>
          </cell>
          <cell r="BD38">
            <v>76.599999999999994</v>
          </cell>
          <cell r="BE38">
            <v>70.400000000000006</v>
          </cell>
          <cell r="BF38">
            <v>95.9</v>
          </cell>
          <cell r="BG38">
            <v>108.8</v>
          </cell>
          <cell r="BH38">
            <v>123.6</v>
          </cell>
          <cell r="BI38">
            <v>147.1</v>
          </cell>
          <cell r="BJ38">
            <v>172</v>
          </cell>
          <cell r="BK38">
            <v>168.2</v>
          </cell>
          <cell r="BL38">
            <v>156.80000000000001</v>
          </cell>
          <cell r="BM38">
            <v>106.4</v>
          </cell>
          <cell r="BN38">
            <v>87.4</v>
          </cell>
          <cell r="BO38">
            <v>65.3</v>
          </cell>
          <cell r="BP38">
            <v>81.900000000000006</v>
          </cell>
          <cell r="BQ38">
            <v>81.400000000000006</v>
          </cell>
          <cell r="BR38">
            <v>86.1</v>
          </cell>
          <cell r="BS38">
            <v>105.9</v>
          </cell>
          <cell r="BT38">
            <v>99</v>
          </cell>
          <cell r="BU38">
            <v>115.7</v>
          </cell>
          <cell r="BV38">
            <v>143.6</v>
          </cell>
          <cell r="BW38">
            <v>156.30000000000001</v>
          </cell>
          <cell r="BX38">
            <v>115.8</v>
          </cell>
          <cell r="BY38">
            <v>87.7</v>
          </cell>
          <cell r="BZ38">
            <v>86.5</v>
          </cell>
          <cell r="CA38">
            <v>74.7</v>
          </cell>
          <cell r="CB38">
            <v>108.8</v>
          </cell>
          <cell r="CC38">
            <v>95.7</v>
          </cell>
          <cell r="CD38">
            <v>93.6</v>
          </cell>
          <cell r="CE38">
            <v>99.4</v>
          </cell>
          <cell r="CF38">
            <v>113.6</v>
          </cell>
          <cell r="CG38">
            <v>126.4</v>
          </cell>
          <cell r="CH38">
            <v>150</v>
          </cell>
          <cell r="CI38">
            <v>212.3</v>
          </cell>
          <cell r="CJ38">
            <v>174</v>
          </cell>
          <cell r="CK38">
            <v>147.1</v>
          </cell>
          <cell r="CL38">
            <v>99.8</v>
          </cell>
          <cell r="CM38">
            <v>82.5</v>
          </cell>
          <cell r="CN38">
            <v>99.4</v>
          </cell>
          <cell r="CO38">
            <v>112.3</v>
          </cell>
          <cell r="CP38">
            <v>136</v>
          </cell>
          <cell r="CQ38">
            <v>136.1</v>
          </cell>
          <cell r="CR38">
            <v>126.9</v>
          </cell>
          <cell r="CS38">
            <v>157.9</v>
          </cell>
          <cell r="CT38">
            <v>226.5</v>
          </cell>
          <cell r="CU38">
            <v>195.2</v>
          </cell>
          <cell r="CV38">
            <v>181.9</v>
          </cell>
          <cell r="CW38">
            <v>92.4</v>
          </cell>
          <cell r="CX38">
            <v>78.8</v>
          </cell>
          <cell r="CY38">
            <v>68.2</v>
          </cell>
          <cell r="CZ38">
            <v>85.2</v>
          </cell>
          <cell r="DA38">
            <v>170.2</v>
          </cell>
          <cell r="DB38">
            <v>145.30000000000001</v>
          </cell>
          <cell r="DC38">
            <v>143.69999999999999</v>
          </cell>
          <cell r="DD38">
            <v>114.6</v>
          </cell>
          <cell r="DE38">
            <v>188</v>
          </cell>
          <cell r="DF38">
            <v>245</v>
          </cell>
          <cell r="DG38">
            <v>228.6</v>
          </cell>
          <cell r="DH38">
            <v>168.6</v>
          </cell>
          <cell r="DI38">
            <v>128.19999999999999</v>
          </cell>
          <cell r="DJ38">
            <v>112.2</v>
          </cell>
          <cell r="DK38">
            <v>83.3</v>
          </cell>
          <cell r="DL38">
            <v>75.099999999999994</v>
          </cell>
          <cell r="DM38">
            <v>95.2</v>
          </cell>
          <cell r="DN38">
            <v>153.9</v>
          </cell>
          <cell r="DO38">
            <v>171.2</v>
          </cell>
          <cell r="DP38">
            <v>156.4</v>
          </cell>
          <cell r="DQ38">
            <v>253.8</v>
          </cell>
          <cell r="DR38">
            <v>323.39999999999998</v>
          </cell>
          <cell r="DS38">
            <v>291.3</v>
          </cell>
          <cell r="DT38">
            <v>203.6</v>
          </cell>
        </row>
        <row r="39">
          <cell r="A39" t="str">
            <v>Bitter gourd</v>
          </cell>
          <cell r="B39" t="str">
            <v>1101020116</v>
          </cell>
          <cell r="C39">
            <v>2.2610000000000002E-2</v>
          </cell>
          <cell r="D39">
            <v>137.19999999999999</v>
          </cell>
          <cell r="E39">
            <v>99</v>
          </cell>
          <cell r="F39">
            <v>126.1</v>
          </cell>
          <cell r="G39">
            <v>98.1</v>
          </cell>
          <cell r="H39">
            <v>77.3</v>
          </cell>
          <cell r="I39">
            <v>90.5</v>
          </cell>
          <cell r="J39">
            <v>99.8</v>
          </cell>
          <cell r="K39">
            <v>106.9</v>
          </cell>
          <cell r="L39">
            <v>120</v>
          </cell>
          <cell r="M39">
            <v>157.5</v>
          </cell>
          <cell r="N39">
            <v>166.5</v>
          </cell>
          <cell r="O39">
            <v>174.9</v>
          </cell>
          <cell r="P39">
            <v>131.5</v>
          </cell>
          <cell r="Q39">
            <v>104.8</v>
          </cell>
          <cell r="R39">
            <v>126.2</v>
          </cell>
          <cell r="S39">
            <v>124.1</v>
          </cell>
          <cell r="T39">
            <v>129.9</v>
          </cell>
          <cell r="U39">
            <v>118.9</v>
          </cell>
          <cell r="V39">
            <v>148.4</v>
          </cell>
          <cell r="W39">
            <v>189.6</v>
          </cell>
          <cell r="X39">
            <v>187.9</v>
          </cell>
          <cell r="Y39">
            <v>181.4</v>
          </cell>
          <cell r="Z39">
            <v>191.8</v>
          </cell>
          <cell r="AA39">
            <v>174.4</v>
          </cell>
          <cell r="AB39">
            <v>140.9</v>
          </cell>
          <cell r="AC39">
            <v>105.7</v>
          </cell>
          <cell r="AD39">
            <v>130.80000000000001</v>
          </cell>
          <cell r="AE39">
            <v>128.6</v>
          </cell>
          <cell r="AF39">
            <v>142.80000000000001</v>
          </cell>
          <cell r="AG39">
            <v>143.6</v>
          </cell>
          <cell r="AH39">
            <v>130.9</v>
          </cell>
          <cell r="AI39">
            <v>164.7</v>
          </cell>
          <cell r="AJ39">
            <v>188.6</v>
          </cell>
          <cell r="AK39">
            <v>218.6</v>
          </cell>
          <cell r="AL39">
            <v>224.9</v>
          </cell>
          <cell r="AM39">
            <v>193.9</v>
          </cell>
          <cell r="AN39">
            <v>151</v>
          </cell>
          <cell r="AO39">
            <v>132.4</v>
          </cell>
          <cell r="AP39">
            <v>133.6</v>
          </cell>
          <cell r="AQ39">
            <v>136.4</v>
          </cell>
          <cell r="AR39">
            <v>136.4</v>
          </cell>
          <cell r="AS39">
            <v>136.4</v>
          </cell>
          <cell r="AT39">
            <v>136.4</v>
          </cell>
          <cell r="AU39">
            <v>136.4</v>
          </cell>
          <cell r="AV39">
            <v>136.4</v>
          </cell>
          <cell r="AW39">
            <v>136.4</v>
          </cell>
          <cell r="AX39">
            <v>136.4</v>
          </cell>
          <cell r="AY39">
            <v>136.4</v>
          </cell>
          <cell r="AZ39">
            <v>198.3</v>
          </cell>
          <cell r="BA39">
            <v>155.6</v>
          </cell>
          <cell r="BB39">
            <v>159.6</v>
          </cell>
          <cell r="BC39">
            <v>193.1</v>
          </cell>
          <cell r="BD39">
            <v>184.8</v>
          </cell>
          <cell r="BE39">
            <v>178.6</v>
          </cell>
          <cell r="BF39">
            <v>166.7</v>
          </cell>
          <cell r="BG39">
            <v>157.9</v>
          </cell>
          <cell r="BH39">
            <v>166</v>
          </cell>
          <cell r="BI39">
            <v>205.9</v>
          </cell>
          <cell r="BJ39">
            <v>216.1</v>
          </cell>
          <cell r="BK39">
            <v>214.1</v>
          </cell>
          <cell r="BL39">
            <v>211.7</v>
          </cell>
          <cell r="BM39">
            <v>207.4</v>
          </cell>
          <cell r="BN39">
            <v>218.7</v>
          </cell>
          <cell r="BO39">
            <v>116.4</v>
          </cell>
          <cell r="BP39">
            <v>113.1</v>
          </cell>
          <cell r="BQ39">
            <v>103.2</v>
          </cell>
          <cell r="BR39">
            <v>97.8</v>
          </cell>
          <cell r="BS39">
            <v>103.1</v>
          </cell>
          <cell r="BT39">
            <v>108.6</v>
          </cell>
          <cell r="BU39">
            <v>116.4</v>
          </cell>
          <cell r="BV39">
            <v>111.5</v>
          </cell>
          <cell r="BW39">
            <v>112.7</v>
          </cell>
          <cell r="BX39">
            <v>107.2</v>
          </cell>
          <cell r="BY39">
            <v>101.4</v>
          </cell>
          <cell r="BZ39">
            <v>103.2</v>
          </cell>
          <cell r="CA39">
            <v>107.5</v>
          </cell>
          <cell r="CB39">
            <v>110.2</v>
          </cell>
          <cell r="CC39">
            <v>105.1</v>
          </cell>
          <cell r="CD39">
            <v>93.8</v>
          </cell>
          <cell r="CE39">
            <v>114.5</v>
          </cell>
          <cell r="CF39">
            <v>122.3</v>
          </cell>
          <cell r="CG39">
            <v>147</v>
          </cell>
          <cell r="CH39">
            <v>175.3</v>
          </cell>
          <cell r="CI39">
            <v>175.7</v>
          </cell>
          <cell r="CJ39">
            <v>171.7</v>
          </cell>
          <cell r="CK39">
            <v>153.1</v>
          </cell>
          <cell r="CL39">
            <v>145.5</v>
          </cell>
          <cell r="CM39">
            <v>141.1</v>
          </cell>
          <cell r="CN39">
            <v>132.9</v>
          </cell>
          <cell r="CO39">
            <v>127.9</v>
          </cell>
          <cell r="CP39">
            <v>129.9</v>
          </cell>
          <cell r="CQ39">
            <v>152.19999999999999</v>
          </cell>
          <cell r="CR39">
            <v>154.1</v>
          </cell>
          <cell r="CS39">
            <v>155.30000000000001</v>
          </cell>
          <cell r="CT39">
            <v>162</v>
          </cell>
          <cell r="CU39">
            <v>133.69999999999999</v>
          </cell>
          <cell r="CV39">
            <v>127.6</v>
          </cell>
          <cell r="CW39">
            <v>112.2</v>
          </cell>
          <cell r="CX39">
            <v>113.7</v>
          </cell>
          <cell r="CY39">
            <v>114</v>
          </cell>
          <cell r="CZ39">
            <v>112.5</v>
          </cell>
          <cell r="DA39">
            <v>135.5</v>
          </cell>
          <cell r="DB39">
            <v>140.6</v>
          </cell>
          <cell r="DC39">
            <v>128.69999999999999</v>
          </cell>
          <cell r="DD39">
            <v>119.1</v>
          </cell>
          <cell r="DE39">
            <v>130.19999999999999</v>
          </cell>
          <cell r="DF39">
            <v>135.69999999999999</v>
          </cell>
          <cell r="DG39">
            <v>134.80000000000001</v>
          </cell>
          <cell r="DH39">
            <v>121</v>
          </cell>
          <cell r="DI39">
            <v>113</v>
          </cell>
          <cell r="DJ39">
            <v>124.7</v>
          </cell>
          <cell r="DK39">
            <v>137.80000000000001</v>
          </cell>
          <cell r="DL39">
            <v>118.6</v>
          </cell>
          <cell r="DM39">
            <v>134.5</v>
          </cell>
          <cell r="DN39">
            <v>148.5</v>
          </cell>
          <cell r="DO39">
            <v>209.4</v>
          </cell>
          <cell r="DP39">
            <v>247.9</v>
          </cell>
          <cell r="DQ39">
            <v>289.89999999999998</v>
          </cell>
          <cell r="DR39">
            <v>279.2</v>
          </cell>
          <cell r="DS39">
            <v>231.3</v>
          </cell>
          <cell r="DT39">
            <v>212.2</v>
          </cell>
        </row>
        <row r="40">
          <cell r="A40" t="str">
            <v>Bottle gourd</v>
          </cell>
          <cell r="B40" t="str">
            <v>1101020117</v>
          </cell>
          <cell r="C40">
            <v>2.3230000000000001E-2</v>
          </cell>
          <cell r="D40">
            <v>137.80000000000001</v>
          </cell>
          <cell r="E40">
            <v>74.400000000000006</v>
          </cell>
          <cell r="F40">
            <v>87.4</v>
          </cell>
          <cell r="G40">
            <v>107.3</v>
          </cell>
          <cell r="H40">
            <v>102.8</v>
          </cell>
          <cell r="I40">
            <v>96.5</v>
          </cell>
          <cell r="J40">
            <v>106.3</v>
          </cell>
          <cell r="K40">
            <v>101.2</v>
          </cell>
          <cell r="L40">
            <v>115.3</v>
          </cell>
          <cell r="M40">
            <v>133.80000000000001</v>
          </cell>
          <cell r="N40">
            <v>139.69999999999999</v>
          </cell>
          <cell r="O40">
            <v>166.3</v>
          </cell>
          <cell r="P40">
            <v>154.69999999999999</v>
          </cell>
          <cell r="Q40">
            <v>122.9</v>
          </cell>
          <cell r="R40">
            <v>161.80000000000001</v>
          </cell>
          <cell r="S40">
            <v>193.3</v>
          </cell>
          <cell r="T40">
            <v>267.10000000000002</v>
          </cell>
          <cell r="U40">
            <v>195.9</v>
          </cell>
          <cell r="V40">
            <v>258.89999999999998</v>
          </cell>
          <cell r="W40">
            <v>147.19999999999999</v>
          </cell>
          <cell r="X40">
            <v>111.5</v>
          </cell>
          <cell r="Y40">
            <v>95.6</v>
          </cell>
          <cell r="Z40">
            <v>117</v>
          </cell>
          <cell r="AA40">
            <v>112.3</v>
          </cell>
          <cell r="AB40">
            <v>115.8</v>
          </cell>
          <cell r="AC40">
            <v>96.9</v>
          </cell>
          <cell r="AD40">
            <v>155.69999999999999</v>
          </cell>
          <cell r="AE40">
            <v>207.9</v>
          </cell>
          <cell r="AF40">
            <v>232</v>
          </cell>
          <cell r="AG40">
            <v>214.7</v>
          </cell>
          <cell r="AH40">
            <v>120.6</v>
          </cell>
          <cell r="AI40">
            <v>149.80000000000001</v>
          </cell>
          <cell r="AJ40">
            <v>205</v>
          </cell>
          <cell r="AK40">
            <v>145</v>
          </cell>
          <cell r="AL40">
            <v>156.5</v>
          </cell>
          <cell r="AM40">
            <v>138.9</v>
          </cell>
          <cell r="AN40">
            <v>105.6</v>
          </cell>
          <cell r="AO40">
            <v>97.5</v>
          </cell>
          <cell r="AP40">
            <v>131.5</v>
          </cell>
          <cell r="AQ40">
            <v>147.4</v>
          </cell>
          <cell r="AR40">
            <v>147.4</v>
          </cell>
          <cell r="AS40">
            <v>147.4</v>
          </cell>
          <cell r="AT40">
            <v>147.4</v>
          </cell>
          <cell r="AU40">
            <v>147.4</v>
          </cell>
          <cell r="AV40">
            <v>147.4</v>
          </cell>
          <cell r="AW40">
            <v>147.4</v>
          </cell>
          <cell r="AX40">
            <v>147.4</v>
          </cell>
          <cell r="AY40">
            <v>147.4</v>
          </cell>
          <cell r="AZ40">
            <v>154.1</v>
          </cell>
          <cell r="BA40">
            <v>161.4</v>
          </cell>
          <cell r="BB40">
            <v>200.7</v>
          </cell>
          <cell r="BC40">
            <v>185.2</v>
          </cell>
          <cell r="BD40">
            <v>110.7</v>
          </cell>
          <cell r="BE40">
            <v>100.8</v>
          </cell>
          <cell r="BF40">
            <v>104.3</v>
          </cell>
          <cell r="BG40">
            <v>108.6</v>
          </cell>
          <cell r="BH40">
            <v>105.8</v>
          </cell>
          <cell r="BI40">
            <v>99.9</v>
          </cell>
          <cell r="BJ40">
            <v>103.1</v>
          </cell>
          <cell r="BK40">
            <v>115.8</v>
          </cell>
          <cell r="BL40">
            <v>115.3</v>
          </cell>
          <cell r="BM40">
            <v>105.1</v>
          </cell>
          <cell r="BN40">
            <v>106.4</v>
          </cell>
          <cell r="BO40">
            <v>131.9</v>
          </cell>
          <cell r="BP40">
            <v>140.1</v>
          </cell>
          <cell r="BQ40">
            <v>138.9</v>
          </cell>
          <cell r="BR40">
            <v>144.69999999999999</v>
          </cell>
          <cell r="BS40">
            <v>141.4</v>
          </cell>
          <cell r="BT40">
            <v>138.19999999999999</v>
          </cell>
          <cell r="BU40">
            <v>137.9</v>
          </cell>
          <cell r="BV40">
            <v>132</v>
          </cell>
          <cell r="BW40">
            <v>125.7</v>
          </cell>
          <cell r="BX40">
            <v>121</v>
          </cell>
          <cell r="BY40">
            <v>105.3</v>
          </cell>
          <cell r="BZ40">
            <v>137.6</v>
          </cell>
          <cell r="CA40">
            <v>159.1</v>
          </cell>
          <cell r="CB40">
            <v>155</v>
          </cell>
          <cell r="CC40">
            <v>137.5</v>
          </cell>
          <cell r="CD40">
            <v>124</v>
          </cell>
          <cell r="CE40">
            <v>118.4</v>
          </cell>
          <cell r="CF40">
            <v>117.7</v>
          </cell>
          <cell r="CG40">
            <v>119</v>
          </cell>
          <cell r="CH40">
            <v>133.9</v>
          </cell>
          <cell r="CI40">
            <v>167.5</v>
          </cell>
          <cell r="CJ40">
            <v>151.19999999999999</v>
          </cell>
          <cell r="CK40">
            <v>131.9</v>
          </cell>
          <cell r="CL40">
            <v>127.2</v>
          </cell>
          <cell r="CM40">
            <v>136.5</v>
          </cell>
          <cell r="CN40">
            <v>161.4</v>
          </cell>
          <cell r="CO40">
            <v>168.8</v>
          </cell>
          <cell r="CP40">
            <v>190.7</v>
          </cell>
          <cell r="CQ40">
            <v>192.4</v>
          </cell>
          <cell r="CR40">
            <v>164.1</v>
          </cell>
          <cell r="CS40">
            <v>142.19999999999999</v>
          </cell>
          <cell r="CT40">
            <v>128.19999999999999</v>
          </cell>
          <cell r="CU40">
            <v>130.19999999999999</v>
          </cell>
          <cell r="CV40">
            <v>138.1</v>
          </cell>
          <cell r="CW40">
            <v>138.5</v>
          </cell>
          <cell r="CX40">
            <v>142.80000000000001</v>
          </cell>
          <cell r="CY40">
            <v>134.5</v>
          </cell>
          <cell r="CZ40">
            <v>135.80000000000001</v>
          </cell>
          <cell r="DA40">
            <v>189.8</v>
          </cell>
          <cell r="DB40">
            <v>201.6</v>
          </cell>
          <cell r="DC40">
            <v>160</v>
          </cell>
          <cell r="DD40">
            <v>131.19999999999999</v>
          </cell>
          <cell r="DE40">
            <v>132</v>
          </cell>
          <cell r="DF40">
            <v>128.80000000000001</v>
          </cell>
          <cell r="DG40">
            <v>134.80000000000001</v>
          </cell>
          <cell r="DH40">
            <v>119.4</v>
          </cell>
          <cell r="DI40">
            <v>125.3</v>
          </cell>
          <cell r="DJ40">
            <v>151.5</v>
          </cell>
          <cell r="DK40">
            <v>162.5</v>
          </cell>
          <cell r="DL40">
            <v>141.9</v>
          </cell>
          <cell r="DM40">
            <v>137.80000000000001</v>
          </cell>
          <cell r="DN40">
            <v>180.2</v>
          </cell>
          <cell r="DO40">
            <v>204.5</v>
          </cell>
          <cell r="DP40">
            <v>212.9</v>
          </cell>
          <cell r="DQ40">
            <v>207.3</v>
          </cell>
          <cell r="DR40">
            <v>177.4</v>
          </cell>
          <cell r="DS40">
            <v>156.30000000000001</v>
          </cell>
          <cell r="DT40">
            <v>139.1</v>
          </cell>
        </row>
        <row r="41">
          <cell r="A41" t="str">
            <v>Beans</v>
          </cell>
          <cell r="B41" t="str">
            <v>1101020118</v>
          </cell>
          <cell r="C41">
            <v>8.3089999999999997E-2</v>
          </cell>
          <cell r="D41">
            <v>140.4</v>
          </cell>
          <cell r="E41">
            <v>137.4</v>
          </cell>
          <cell r="F41">
            <v>138.30000000000001</v>
          </cell>
          <cell r="G41">
            <v>111.2</v>
          </cell>
          <cell r="H41">
            <v>113.3</v>
          </cell>
          <cell r="I41">
            <v>90.3</v>
          </cell>
          <cell r="J41">
            <v>96.5</v>
          </cell>
          <cell r="K41">
            <v>113.1</v>
          </cell>
          <cell r="L41">
            <v>113.6</v>
          </cell>
          <cell r="M41">
            <v>106.4</v>
          </cell>
          <cell r="N41">
            <v>108.9</v>
          </cell>
          <cell r="O41">
            <v>136.9</v>
          </cell>
          <cell r="P41">
            <v>172</v>
          </cell>
          <cell r="Q41">
            <v>179.2</v>
          </cell>
          <cell r="R41">
            <v>181.8</v>
          </cell>
          <cell r="S41">
            <v>119.1</v>
          </cell>
          <cell r="T41">
            <v>112.3</v>
          </cell>
          <cell r="U41">
            <v>131.9</v>
          </cell>
          <cell r="V41">
            <v>125.1</v>
          </cell>
          <cell r="W41">
            <v>99.5</v>
          </cell>
          <cell r="X41">
            <v>117</v>
          </cell>
          <cell r="Y41">
            <v>109.2</v>
          </cell>
          <cell r="Z41">
            <v>103.8</v>
          </cell>
          <cell r="AA41">
            <v>109.5</v>
          </cell>
          <cell r="AB41">
            <v>116.7</v>
          </cell>
          <cell r="AC41">
            <v>148.80000000000001</v>
          </cell>
          <cell r="AD41">
            <v>153.1</v>
          </cell>
          <cell r="AE41">
            <v>135.30000000000001</v>
          </cell>
          <cell r="AF41">
            <v>110.5</v>
          </cell>
          <cell r="AG41">
            <v>90.3</v>
          </cell>
          <cell r="AH41">
            <v>127.5</v>
          </cell>
          <cell r="AI41">
            <v>129</v>
          </cell>
          <cell r="AJ41">
            <v>127.9</v>
          </cell>
          <cell r="AK41">
            <v>99.5</v>
          </cell>
          <cell r="AL41">
            <v>112.4</v>
          </cell>
          <cell r="AM41">
            <v>107.6</v>
          </cell>
          <cell r="AN41">
            <v>124.2</v>
          </cell>
          <cell r="AO41">
            <v>176.5</v>
          </cell>
          <cell r="AP41">
            <v>137.30000000000001</v>
          </cell>
          <cell r="AQ41">
            <v>134.80000000000001</v>
          </cell>
          <cell r="AR41">
            <v>134.80000000000001</v>
          </cell>
          <cell r="AS41">
            <v>134.80000000000001</v>
          </cell>
          <cell r="AT41">
            <v>134.80000000000001</v>
          </cell>
          <cell r="AU41">
            <v>134.80000000000001</v>
          </cell>
          <cell r="AV41">
            <v>134.80000000000001</v>
          </cell>
          <cell r="AW41">
            <v>134.80000000000001</v>
          </cell>
          <cell r="AX41">
            <v>134.80000000000001</v>
          </cell>
          <cell r="AY41">
            <v>134.80000000000001</v>
          </cell>
          <cell r="AZ41">
            <v>170.3</v>
          </cell>
          <cell r="BA41">
            <v>203.5</v>
          </cell>
          <cell r="BB41">
            <v>210.2</v>
          </cell>
          <cell r="BC41">
            <v>110.7</v>
          </cell>
          <cell r="BD41">
            <v>88.9</v>
          </cell>
          <cell r="BE41">
            <v>110.9</v>
          </cell>
          <cell r="BF41">
            <v>142</v>
          </cell>
          <cell r="BG41">
            <v>125.3</v>
          </cell>
          <cell r="BH41">
            <v>125.3</v>
          </cell>
          <cell r="BI41">
            <v>116.9</v>
          </cell>
          <cell r="BJ41">
            <v>140.1</v>
          </cell>
          <cell r="BK41">
            <v>175.4</v>
          </cell>
          <cell r="BL41">
            <v>180.2</v>
          </cell>
          <cell r="BM41">
            <v>187.3</v>
          </cell>
          <cell r="BN41">
            <v>182.6</v>
          </cell>
          <cell r="BO41">
            <v>154.69999999999999</v>
          </cell>
          <cell r="BP41">
            <v>136.69999999999999</v>
          </cell>
          <cell r="BQ41">
            <v>143.5</v>
          </cell>
          <cell r="BR41">
            <v>161.5</v>
          </cell>
          <cell r="BS41">
            <v>148.6</v>
          </cell>
          <cell r="BT41">
            <v>110.6</v>
          </cell>
          <cell r="BU41">
            <v>92.6</v>
          </cell>
          <cell r="BV41">
            <v>71.599999999999994</v>
          </cell>
          <cell r="BW41">
            <v>75.400000000000006</v>
          </cell>
          <cell r="BX41">
            <v>83</v>
          </cell>
          <cell r="BY41">
            <v>99.3</v>
          </cell>
          <cell r="BZ41">
            <v>114.2</v>
          </cell>
          <cell r="CA41">
            <v>99</v>
          </cell>
          <cell r="CB41">
            <v>84.5</v>
          </cell>
          <cell r="CC41">
            <v>100.9</v>
          </cell>
          <cell r="CD41">
            <v>119.9</v>
          </cell>
          <cell r="CE41">
            <v>125.7</v>
          </cell>
          <cell r="CF41">
            <v>116.3</v>
          </cell>
          <cell r="CG41">
            <v>113.1</v>
          </cell>
          <cell r="CH41">
            <v>105.3</v>
          </cell>
          <cell r="CI41">
            <v>122</v>
          </cell>
          <cell r="CJ41">
            <v>134.1</v>
          </cell>
          <cell r="CK41">
            <v>142.80000000000001</v>
          </cell>
          <cell r="CL41">
            <v>157.4</v>
          </cell>
          <cell r="CM41">
            <v>150.4</v>
          </cell>
          <cell r="CN41">
            <v>143.1</v>
          </cell>
          <cell r="CO41">
            <v>134</v>
          </cell>
          <cell r="CP41">
            <v>142.1</v>
          </cell>
          <cell r="CQ41">
            <v>134.9</v>
          </cell>
          <cell r="CR41">
            <v>136.1</v>
          </cell>
          <cell r="CS41">
            <v>145.19999999999999</v>
          </cell>
          <cell r="CT41">
            <v>117.8</v>
          </cell>
          <cell r="CU41">
            <v>108.4</v>
          </cell>
          <cell r="CV41">
            <v>146.5</v>
          </cell>
          <cell r="CW41">
            <v>149.30000000000001</v>
          </cell>
          <cell r="CX41">
            <v>143.9</v>
          </cell>
          <cell r="CY41">
            <v>108.4</v>
          </cell>
          <cell r="CZ41">
            <v>124.3</v>
          </cell>
          <cell r="DA41">
            <v>173.1</v>
          </cell>
          <cell r="DB41">
            <v>196</v>
          </cell>
          <cell r="DC41">
            <v>166.5</v>
          </cell>
          <cell r="DD41">
            <v>134.4</v>
          </cell>
          <cell r="DE41">
            <v>137.69999999999999</v>
          </cell>
          <cell r="DF41">
            <v>165.8</v>
          </cell>
          <cell r="DG41">
            <v>147.19999999999999</v>
          </cell>
          <cell r="DH41">
            <v>152.1</v>
          </cell>
          <cell r="DI41">
            <v>152.30000000000001</v>
          </cell>
          <cell r="DJ41">
            <v>181.2</v>
          </cell>
          <cell r="DK41">
            <v>141.1</v>
          </cell>
          <cell r="DL41">
            <v>129.9</v>
          </cell>
          <cell r="DM41">
            <v>130.19999999999999</v>
          </cell>
          <cell r="DN41">
            <v>158.69999999999999</v>
          </cell>
          <cell r="DO41">
            <v>172.5</v>
          </cell>
          <cell r="DP41">
            <v>200.5</v>
          </cell>
          <cell r="DQ41">
            <v>181.3</v>
          </cell>
          <cell r="DR41">
            <v>148.6</v>
          </cell>
          <cell r="DS41">
            <v>133.4</v>
          </cell>
          <cell r="DT41">
            <v>152.9</v>
          </cell>
        </row>
        <row r="42">
          <cell r="A42" t="str">
            <v>Pumpkin</v>
          </cell>
          <cell r="B42" t="str">
            <v>1101020119</v>
          </cell>
          <cell r="C42">
            <v>4.6499999999999996E-3</v>
          </cell>
          <cell r="D42">
            <v>133.6</v>
          </cell>
          <cell r="E42">
            <v>107.6</v>
          </cell>
          <cell r="F42">
            <v>103.3</v>
          </cell>
          <cell r="G42">
            <v>144.69999999999999</v>
          </cell>
          <cell r="H42">
            <v>128.5</v>
          </cell>
          <cell r="I42">
            <v>118.8</v>
          </cell>
          <cell r="J42">
            <v>103.2</v>
          </cell>
          <cell r="K42">
            <v>94.6</v>
          </cell>
          <cell r="L42">
            <v>111</v>
          </cell>
          <cell r="M42">
            <v>133.5</v>
          </cell>
          <cell r="N42">
            <v>142.69999999999999</v>
          </cell>
          <cell r="O42">
            <v>164.2</v>
          </cell>
          <cell r="P42">
            <v>146.19999999999999</v>
          </cell>
          <cell r="Q42">
            <v>113.4</v>
          </cell>
          <cell r="R42">
            <v>118.9</v>
          </cell>
          <cell r="S42">
            <v>152.30000000000001</v>
          </cell>
          <cell r="T42">
            <v>166.5</v>
          </cell>
          <cell r="U42">
            <v>180.7</v>
          </cell>
          <cell r="V42">
            <v>224.3</v>
          </cell>
          <cell r="W42">
            <v>211.3</v>
          </cell>
          <cell r="X42">
            <v>136.69999999999999</v>
          </cell>
          <cell r="Y42">
            <v>169.8</v>
          </cell>
          <cell r="Z42">
            <v>143.5</v>
          </cell>
          <cell r="AA42">
            <v>145.1</v>
          </cell>
          <cell r="AB42">
            <v>119.6</v>
          </cell>
          <cell r="AC42">
            <v>88.3</v>
          </cell>
          <cell r="AD42">
            <v>116.3</v>
          </cell>
          <cell r="AE42">
            <v>142.5</v>
          </cell>
          <cell r="AF42">
            <v>148.1</v>
          </cell>
          <cell r="AG42">
            <v>173.8</v>
          </cell>
          <cell r="AH42">
            <v>159.9</v>
          </cell>
          <cell r="AI42">
            <v>182</v>
          </cell>
          <cell r="AJ42">
            <v>145</v>
          </cell>
          <cell r="AK42">
            <v>167.9</v>
          </cell>
          <cell r="AL42">
            <v>162.6</v>
          </cell>
          <cell r="AM42">
            <v>187.9</v>
          </cell>
          <cell r="AN42">
            <v>135.9</v>
          </cell>
          <cell r="AO42">
            <v>115.3</v>
          </cell>
          <cell r="AP42">
            <v>104.2</v>
          </cell>
          <cell r="AQ42">
            <v>118.5</v>
          </cell>
          <cell r="AR42">
            <v>118.5</v>
          </cell>
          <cell r="AS42">
            <v>118.5</v>
          </cell>
          <cell r="AT42">
            <v>118.5</v>
          </cell>
          <cell r="AU42">
            <v>118.5</v>
          </cell>
          <cell r="AV42">
            <v>118.5</v>
          </cell>
          <cell r="AW42">
            <v>118.5</v>
          </cell>
          <cell r="AX42">
            <v>118.5</v>
          </cell>
          <cell r="AY42">
            <v>118.5</v>
          </cell>
          <cell r="AZ42">
            <v>153.30000000000001</v>
          </cell>
          <cell r="BA42">
            <v>134.19999999999999</v>
          </cell>
          <cell r="BB42">
            <v>130.80000000000001</v>
          </cell>
          <cell r="BC42">
            <v>165.5</v>
          </cell>
          <cell r="BD42">
            <v>161.1</v>
          </cell>
          <cell r="BE42">
            <v>150.9</v>
          </cell>
          <cell r="BF42">
            <v>126.2</v>
          </cell>
          <cell r="BG42">
            <v>133</v>
          </cell>
          <cell r="BH42">
            <v>128</v>
          </cell>
          <cell r="BI42">
            <v>126.9</v>
          </cell>
          <cell r="BJ42">
            <v>132.4</v>
          </cell>
          <cell r="BK42">
            <v>141.1</v>
          </cell>
          <cell r="BL42">
            <v>143.1</v>
          </cell>
          <cell r="BM42">
            <v>131.9</v>
          </cell>
          <cell r="BN42">
            <v>122.1</v>
          </cell>
          <cell r="BO42">
            <v>140.69999999999999</v>
          </cell>
          <cell r="BP42">
            <v>155</v>
          </cell>
          <cell r="BQ42">
            <v>143.80000000000001</v>
          </cell>
          <cell r="BR42">
            <v>137.1</v>
          </cell>
          <cell r="BS42">
            <v>145.4</v>
          </cell>
          <cell r="BT42">
            <v>148.80000000000001</v>
          </cell>
          <cell r="BU42">
            <v>154.5</v>
          </cell>
          <cell r="BV42">
            <v>144.6</v>
          </cell>
          <cell r="BW42">
            <v>134.4</v>
          </cell>
          <cell r="BX42">
            <v>112.9</v>
          </cell>
          <cell r="BY42">
            <v>119.4</v>
          </cell>
          <cell r="BZ42">
            <v>116.7</v>
          </cell>
          <cell r="CA42">
            <v>122.7</v>
          </cell>
          <cell r="CB42">
            <v>144.80000000000001</v>
          </cell>
          <cell r="CC42">
            <v>121</v>
          </cell>
          <cell r="CD42">
            <v>122.6</v>
          </cell>
          <cell r="CE42">
            <v>126.8</v>
          </cell>
          <cell r="CF42">
            <v>125.8</v>
          </cell>
          <cell r="CG42">
            <v>123.9</v>
          </cell>
          <cell r="CH42">
            <v>127.3</v>
          </cell>
          <cell r="CI42">
            <v>151.69999999999999</v>
          </cell>
          <cell r="CJ42">
            <v>165</v>
          </cell>
          <cell r="CK42">
            <v>174.3</v>
          </cell>
          <cell r="CL42">
            <v>156.1</v>
          </cell>
          <cell r="CM42">
            <v>151.80000000000001</v>
          </cell>
          <cell r="CN42">
            <v>134.30000000000001</v>
          </cell>
          <cell r="CO42">
            <v>139.5</v>
          </cell>
          <cell r="CP42">
            <v>154.1</v>
          </cell>
          <cell r="CQ42">
            <v>165.3</v>
          </cell>
          <cell r="CR42">
            <v>196.1</v>
          </cell>
          <cell r="CS42">
            <v>190.5</v>
          </cell>
          <cell r="CT42">
            <v>176.1</v>
          </cell>
          <cell r="CU42">
            <v>167</v>
          </cell>
          <cell r="CV42">
            <v>172.3</v>
          </cell>
          <cell r="CW42">
            <v>150.4</v>
          </cell>
          <cell r="CX42">
            <v>157.6</v>
          </cell>
          <cell r="CY42">
            <v>166.5</v>
          </cell>
          <cell r="CZ42">
            <v>170.4</v>
          </cell>
          <cell r="DA42">
            <v>175.9</v>
          </cell>
          <cell r="DB42">
            <v>190.2</v>
          </cell>
          <cell r="DC42">
            <v>169.8</v>
          </cell>
          <cell r="DD42">
            <v>177.1</v>
          </cell>
          <cell r="DE42">
            <v>153.6</v>
          </cell>
          <cell r="DF42">
            <v>163</v>
          </cell>
          <cell r="DG42">
            <v>158.30000000000001</v>
          </cell>
          <cell r="DH42">
            <v>151.19999999999999</v>
          </cell>
          <cell r="DI42">
            <v>145.69999999999999</v>
          </cell>
          <cell r="DJ42">
            <v>147.9</v>
          </cell>
          <cell r="DK42">
            <v>177.7</v>
          </cell>
          <cell r="DL42">
            <v>167</v>
          </cell>
          <cell r="DM42">
            <v>131.4</v>
          </cell>
          <cell r="DN42">
            <v>129.80000000000001</v>
          </cell>
          <cell r="DO42">
            <v>144.19999999999999</v>
          </cell>
          <cell r="DP42">
            <v>160.1</v>
          </cell>
          <cell r="DQ42">
            <v>189.9</v>
          </cell>
          <cell r="DR42">
            <v>204.7</v>
          </cell>
          <cell r="DS42">
            <v>190.2</v>
          </cell>
          <cell r="DT42">
            <v>158.80000000000001</v>
          </cell>
        </row>
        <row r="43">
          <cell r="A43" t="str">
            <v>Drumstick</v>
          </cell>
          <cell r="B43" t="str">
            <v>1101020120</v>
          </cell>
          <cell r="C43">
            <v>1.823E-2</v>
          </cell>
          <cell r="D43">
            <v>59</v>
          </cell>
          <cell r="E43">
            <v>59.5</v>
          </cell>
          <cell r="F43">
            <v>90.9</v>
          </cell>
          <cell r="G43">
            <v>94.1</v>
          </cell>
          <cell r="H43">
            <v>74.3</v>
          </cell>
          <cell r="I43">
            <v>64.8</v>
          </cell>
          <cell r="J43">
            <v>81.900000000000006</v>
          </cell>
          <cell r="K43">
            <v>114</v>
          </cell>
          <cell r="L43">
            <v>227.1</v>
          </cell>
          <cell r="M43">
            <v>189.2</v>
          </cell>
          <cell r="N43">
            <v>122.5</v>
          </cell>
          <cell r="O43">
            <v>69.3</v>
          </cell>
          <cell r="P43">
            <v>61.5</v>
          </cell>
          <cell r="Q43">
            <v>69.5</v>
          </cell>
          <cell r="R43">
            <v>112</v>
          </cell>
          <cell r="S43">
            <v>134.30000000000001</v>
          </cell>
          <cell r="T43">
            <v>115.8</v>
          </cell>
          <cell r="U43">
            <v>115.3</v>
          </cell>
          <cell r="V43">
            <v>203</v>
          </cell>
          <cell r="W43">
            <v>256.89999999999998</v>
          </cell>
          <cell r="X43">
            <v>276.10000000000002</v>
          </cell>
          <cell r="Y43">
            <v>273.39999999999998</v>
          </cell>
          <cell r="Z43">
            <v>178.7</v>
          </cell>
          <cell r="AA43">
            <v>88.3</v>
          </cell>
          <cell r="AB43">
            <v>89.7</v>
          </cell>
          <cell r="AC43">
            <v>94.4</v>
          </cell>
          <cell r="AD43">
            <v>182.4</v>
          </cell>
          <cell r="AE43">
            <v>133</v>
          </cell>
          <cell r="AF43">
            <v>122.8</v>
          </cell>
          <cell r="AG43">
            <v>147.69999999999999</v>
          </cell>
          <cell r="AH43">
            <v>172.9</v>
          </cell>
          <cell r="AI43">
            <v>276</v>
          </cell>
          <cell r="AJ43">
            <v>352.5</v>
          </cell>
          <cell r="AK43">
            <v>379.2</v>
          </cell>
          <cell r="AL43">
            <v>204.1</v>
          </cell>
          <cell r="AM43">
            <v>121.5</v>
          </cell>
          <cell r="AN43">
            <v>113.3</v>
          </cell>
          <cell r="AO43">
            <v>151.80000000000001</v>
          </cell>
          <cell r="AP43">
            <v>158.19999999999999</v>
          </cell>
          <cell r="AQ43">
            <v>129.69999999999999</v>
          </cell>
          <cell r="AR43">
            <v>129.69999999999999</v>
          </cell>
          <cell r="AS43">
            <v>129.69999999999999</v>
          </cell>
          <cell r="AT43">
            <v>129.69999999999999</v>
          </cell>
          <cell r="AU43">
            <v>129.69999999999999</v>
          </cell>
          <cell r="AV43">
            <v>129.69999999999999</v>
          </cell>
          <cell r="AW43">
            <v>129.69999999999999</v>
          </cell>
          <cell r="AX43">
            <v>129.69999999999999</v>
          </cell>
          <cell r="AY43">
            <v>129.69999999999999</v>
          </cell>
          <cell r="AZ43">
            <v>76.5</v>
          </cell>
          <cell r="BA43">
            <v>102.8</v>
          </cell>
          <cell r="BB43">
            <v>163</v>
          </cell>
          <cell r="BC43">
            <v>139.69999999999999</v>
          </cell>
          <cell r="BD43">
            <v>91</v>
          </cell>
          <cell r="BE43">
            <v>91.9</v>
          </cell>
          <cell r="BF43">
            <v>103</v>
          </cell>
          <cell r="BG43">
            <v>138.6</v>
          </cell>
          <cell r="BH43">
            <v>214</v>
          </cell>
          <cell r="BI43">
            <v>229.6</v>
          </cell>
          <cell r="BJ43">
            <v>131.19999999999999</v>
          </cell>
          <cell r="BK43">
            <v>89</v>
          </cell>
          <cell r="BL43">
            <v>76.2</v>
          </cell>
          <cell r="BM43">
            <v>112.8</v>
          </cell>
          <cell r="BN43">
            <v>125.8</v>
          </cell>
          <cell r="BO43">
            <v>162.9</v>
          </cell>
          <cell r="BP43">
            <v>160.6</v>
          </cell>
          <cell r="BQ43">
            <v>176.8</v>
          </cell>
          <cell r="BR43">
            <v>256.2</v>
          </cell>
          <cell r="BS43">
            <v>254.2</v>
          </cell>
          <cell r="BT43">
            <v>380.2</v>
          </cell>
          <cell r="BU43">
            <v>315.7</v>
          </cell>
          <cell r="BV43">
            <v>218.5</v>
          </cell>
          <cell r="BW43">
            <v>112.5</v>
          </cell>
          <cell r="BX43">
            <v>97.1</v>
          </cell>
          <cell r="BY43">
            <v>103</v>
          </cell>
          <cell r="BZ43">
            <v>134</v>
          </cell>
          <cell r="CA43">
            <v>148.6</v>
          </cell>
          <cell r="CB43">
            <v>117.1</v>
          </cell>
          <cell r="CC43">
            <v>112.7</v>
          </cell>
          <cell r="CD43">
            <v>128.69999999999999</v>
          </cell>
          <cell r="CE43">
            <v>199.1</v>
          </cell>
          <cell r="CF43">
            <v>219.3</v>
          </cell>
          <cell r="CG43">
            <v>269.8</v>
          </cell>
          <cell r="CH43">
            <v>227.5</v>
          </cell>
          <cell r="CI43">
            <v>106.3</v>
          </cell>
          <cell r="CJ43">
            <v>79.5</v>
          </cell>
          <cell r="CK43">
            <v>95.9</v>
          </cell>
          <cell r="CL43">
            <v>120.4</v>
          </cell>
          <cell r="CM43">
            <v>192.5</v>
          </cell>
          <cell r="CN43">
            <v>161.80000000000001</v>
          </cell>
          <cell r="CO43">
            <v>156.80000000000001</v>
          </cell>
          <cell r="CP43">
            <v>178.7</v>
          </cell>
          <cell r="CQ43">
            <v>321.39999999999998</v>
          </cell>
          <cell r="CR43">
            <v>601.4</v>
          </cell>
          <cell r="CS43">
            <v>472</v>
          </cell>
          <cell r="CT43">
            <v>248.9</v>
          </cell>
          <cell r="CU43">
            <v>127.3</v>
          </cell>
          <cell r="CV43">
            <v>105.3</v>
          </cell>
          <cell r="CW43">
            <v>98.7</v>
          </cell>
          <cell r="CX43">
            <v>138.80000000000001</v>
          </cell>
          <cell r="CY43">
            <v>157.1</v>
          </cell>
          <cell r="CZ43">
            <v>173.6</v>
          </cell>
          <cell r="DA43">
            <v>228.7</v>
          </cell>
          <cell r="DB43">
            <v>228.2</v>
          </cell>
          <cell r="DC43">
            <v>255.7</v>
          </cell>
          <cell r="DD43">
            <v>208.2</v>
          </cell>
          <cell r="DE43">
            <v>345.8</v>
          </cell>
          <cell r="DF43">
            <v>307.7</v>
          </cell>
          <cell r="DG43">
            <v>232.5</v>
          </cell>
          <cell r="DH43">
            <v>102.6</v>
          </cell>
          <cell r="DI43">
            <v>103.2</v>
          </cell>
          <cell r="DJ43">
            <v>194</v>
          </cell>
          <cell r="DK43">
            <v>181.9</v>
          </cell>
          <cell r="DL43">
            <v>147.19999999999999</v>
          </cell>
          <cell r="DM43">
            <v>161.5</v>
          </cell>
          <cell r="DN43">
            <v>251.6</v>
          </cell>
          <cell r="DO43">
            <v>335.6</v>
          </cell>
          <cell r="DP43">
            <v>581.4</v>
          </cell>
          <cell r="DQ43">
            <v>698.3</v>
          </cell>
          <cell r="DR43">
            <v>525.5</v>
          </cell>
          <cell r="DS43">
            <v>275.8</v>
          </cell>
          <cell r="DT43">
            <v>129.9</v>
          </cell>
        </row>
        <row r="44">
          <cell r="A44" t="str">
            <v>b2. FRUITS</v>
          </cell>
          <cell r="B44" t="str">
            <v>1101020200</v>
          </cell>
          <cell r="C44">
            <v>1.6006</v>
          </cell>
          <cell r="D44">
            <v>102.2</v>
          </cell>
          <cell r="E44">
            <v>102.6</v>
          </cell>
          <cell r="F44">
            <v>101.2</v>
          </cell>
          <cell r="G44">
            <v>103.2</v>
          </cell>
          <cell r="H44">
            <v>103.5</v>
          </cell>
          <cell r="I44">
            <v>104.1</v>
          </cell>
          <cell r="J44">
            <v>104.9</v>
          </cell>
          <cell r="K44">
            <v>106.7</v>
          </cell>
          <cell r="L44">
            <v>104.5</v>
          </cell>
          <cell r="M44">
            <v>109</v>
          </cell>
          <cell r="N44">
            <v>107.9</v>
          </cell>
          <cell r="O44">
            <v>108.4</v>
          </cell>
          <cell r="P44">
            <v>106.6</v>
          </cell>
          <cell r="Q44">
            <v>106.9</v>
          </cell>
          <cell r="R44">
            <v>106.2</v>
          </cell>
          <cell r="S44">
            <v>104.4</v>
          </cell>
          <cell r="T44">
            <v>107.2</v>
          </cell>
          <cell r="U44">
            <v>119.3</v>
          </cell>
          <cell r="V44">
            <v>120.7</v>
          </cell>
          <cell r="W44">
            <v>117.9</v>
          </cell>
          <cell r="X44">
            <v>113.4</v>
          </cell>
          <cell r="Y44">
            <v>115</v>
          </cell>
          <cell r="Z44">
            <v>117.9</v>
          </cell>
          <cell r="AA44">
            <v>124.5</v>
          </cell>
          <cell r="AB44">
            <v>125.3</v>
          </cell>
          <cell r="AC44">
            <v>126.6</v>
          </cell>
          <cell r="AD44">
            <v>126.9</v>
          </cell>
          <cell r="AE44">
            <v>130.5</v>
          </cell>
          <cell r="AF44">
            <v>132.4</v>
          </cell>
          <cell r="AG44">
            <v>139.30000000000001</v>
          </cell>
          <cell r="AH44">
            <v>139</v>
          </cell>
          <cell r="AI44">
            <v>131.6</v>
          </cell>
          <cell r="AJ44">
            <v>127.3</v>
          </cell>
          <cell r="AK44">
            <v>130</v>
          </cell>
          <cell r="AL44">
            <v>133.4</v>
          </cell>
          <cell r="AM44">
            <v>135.1</v>
          </cell>
          <cell r="AN44">
            <v>135.1</v>
          </cell>
          <cell r="AO44">
            <v>131.1</v>
          </cell>
          <cell r="AP44">
            <v>131.6</v>
          </cell>
          <cell r="AQ44">
            <v>131.30000000000001</v>
          </cell>
          <cell r="AR44">
            <v>132.4</v>
          </cell>
          <cell r="AS44">
            <v>136</v>
          </cell>
          <cell r="AT44">
            <v>135.4</v>
          </cell>
          <cell r="AU44">
            <v>128.80000000000001</v>
          </cell>
          <cell r="AV44">
            <v>127.6</v>
          </cell>
          <cell r="AW44">
            <v>128.30000000000001</v>
          </cell>
          <cell r="AX44">
            <v>130.6</v>
          </cell>
          <cell r="AY44">
            <v>131.4</v>
          </cell>
          <cell r="AZ44">
            <v>138.69999999999999</v>
          </cell>
          <cell r="BA44">
            <v>136.69999999999999</v>
          </cell>
          <cell r="BB44">
            <v>139.5</v>
          </cell>
          <cell r="BC44">
            <v>143.69999999999999</v>
          </cell>
          <cell r="BD44">
            <v>148.19999999999999</v>
          </cell>
          <cell r="BE44">
            <v>153.4</v>
          </cell>
          <cell r="BF44">
            <v>144.1</v>
          </cell>
          <cell r="BG44">
            <v>135.9</v>
          </cell>
          <cell r="BH44">
            <v>128.4</v>
          </cell>
          <cell r="BI44">
            <v>130.69999999999999</v>
          </cell>
          <cell r="BJ44">
            <v>135.30000000000001</v>
          </cell>
          <cell r="BK44">
            <v>139.30000000000001</v>
          </cell>
          <cell r="BL44">
            <v>138.69999999999999</v>
          </cell>
          <cell r="BM44">
            <v>135.69999999999999</v>
          </cell>
          <cell r="BN44">
            <v>139.5</v>
          </cell>
          <cell r="BO44">
            <v>147.6</v>
          </cell>
          <cell r="BP44">
            <v>159.1</v>
          </cell>
          <cell r="BQ44">
            <v>157.9</v>
          </cell>
          <cell r="BR44">
            <v>149.80000000000001</v>
          </cell>
          <cell r="BS44">
            <v>144.69999999999999</v>
          </cell>
          <cell r="BT44">
            <v>143.80000000000001</v>
          </cell>
          <cell r="BU44">
            <v>143.6</v>
          </cell>
          <cell r="BV44">
            <v>145.30000000000001</v>
          </cell>
          <cell r="BW44">
            <v>152.19999999999999</v>
          </cell>
          <cell r="BX44">
            <v>165.6</v>
          </cell>
          <cell r="BY44">
            <v>156.6</v>
          </cell>
          <cell r="BZ44">
            <v>144.69999999999999</v>
          </cell>
          <cell r="CA44">
            <v>134.6</v>
          </cell>
          <cell r="CB44">
            <v>133</v>
          </cell>
          <cell r="CC44">
            <v>146.9</v>
          </cell>
          <cell r="CD44">
            <v>151</v>
          </cell>
          <cell r="CE44">
            <v>141.1</v>
          </cell>
          <cell r="CF44">
            <v>136.80000000000001</v>
          </cell>
          <cell r="CG44">
            <v>137.1</v>
          </cell>
          <cell r="CH44">
            <v>140</v>
          </cell>
          <cell r="CI44">
            <v>140.5</v>
          </cell>
          <cell r="CJ44">
            <v>154.19999999999999</v>
          </cell>
          <cell r="CK44">
            <v>150.9</v>
          </cell>
          <cell r="CL44">
            <v>147.4</v>
          </cell>
          <cell r="CM44">
            <v>155.30000000000001</v>
          </cell>
          <cell r="CN44">
            <v>159.30000000000001</v>
          </cell>
          <cell r="CO44">
            <v>156.69999999999999</v>
          </cell>
          <cell r="CP44">
            <v>155.1</v>
          </cell>
          <cell r="CQ44">
            <v>147.19999999999999</v>
          </cell>
          <cell r="CR44">
            <v>139.9</v>
          </cell>
          <cell r="CS44">
            <v>139.69999999999999</v>
          </cell>
          <cell r="CT44">
            <v>139.30000000000001</v>
          </cell>
          <cell r="CU44">
            <v>137.80000000000001</v>
          </cell>
          <cell r="CV44">
            <v>154.6</v>
          </cell>
          <cell r="CW44">
            <v>152.19999999999999</v>
          </cell>
          <cell r="CX44">
            <v>150.80000000000001</v>
          </cell>
          <cell r="CY44">
            <v>150.6</v>
          </cell>
          <cell r="CZ44">
            <v>158.9</v>
          </cell>
          <cell r="DA44">
            <v>149.5</v>
          </cell>
          <cell r="DB44">
            <v>148.5</v>
          </cell>
          <cell r="DC44">
            <v>145.19999999999999</v>
          </cell>
          <cell r="DD44">
            <v>141.80000000000001</v>
          </cell>
          <cell r="DE44">
            <v>144</v>
          </cell>
          <cell r="DF44">
            <v>152.4</v>
          </cell>
          <cell r="DG44">
            <v>160.1</v>
          </cell>
          <cell r="DH44">
            <v>191</v>
          </cell>
          <cell r="DI44">
            <v>179.3</v>
          </cell>
          <cell r="DJ44">
            <v>161.30000000000001</v>
          </cell>
          <cell r="DK44">
            <v>145.4</v>
          </cell>
          <cell r="DL44">
            <v>155.30000000000001</v>
          </cell>
          <cell r="DM44">
            <v>168.6</v>
          </cell>
          <cell r="DN44">
            <v>173.3</v>
          </cell>
          <cell r="DO44">
            <v>167.7</v>
          </cell>
          <cell r="DP44">
            <v>163.30000000000001</v>
          </cell>
          <cell r="DQ44">
            <v>161.80000000000001</v>
          </cell>
          <cell r="DR44">
            <v>168</v>
          </cell>
          <cell r="DS44">
            <v>177.1</v>
          </cell>
          <cell r="DT44">
            <v>211.8</v>
          </cell>
        </row>
        <row r="45">
          <cell r="A45" t="str">
            <v>Banana</v>
          </cell>
          <cell r="B45" t="str">
            <v>1101020201</v>
          </cell>
          <cell r="C45">
            <v>0.32937</v>
          </cell>
          <cell r="D45">
            <v>101.2</v>
          </cell>
          <cell r="E45">
            <v>109.5</v>
          </cell>
          <cell r="F45">
            <v>109.1</v>
          </cell>
          <cell r="G45">
            <v>113.3</v>
          </cell>
          <cell r="H45">
            <v>117.5</v>
          </cell>
          <cell r="I45">
            <v>108.8</v>
          </cell>
          <cell r="J45">
            <v>111.3</v>
          </cell>
          <cell r="K45">
            <v>121.6</v>
          </cell>
          <cell r="L45">
            <v>115.8</v>
          </cell>
          <cell r="M45">
            <v>116.5</v>
          </cell>
          <cell r="N45">
            <v>115.4</v>
          </cell>
          <cell r="O45">
            <v>118</v>
          </cell>
          <cell r="P45">
            <v>122.5</v>
          </cell>
          <cell r="Q45">
            <v>123.1</v>
          </cell>
          <cell r="R45">
            <v>124.8</v>
          </cell>
          <cell r="S45">
            <v>127.6</v>
          </cell>
          <cell r="T45">
            <v>133.1</v>
          </cell>
          <cell r="U45">
            <v>136.4</v>
          </cell>
          <cell r="V45">
            <v>139.19999999999999</v>
          </cell>
          <cell r="W45">
            <v>140.5</v>
          </cell>
          <cell r="X45">
            <v>134.69999999999999</v>
          </cell>
          <cell r="Y45">
            <v>136.1</v>
          </cell>
          <cell r="Z45">
            <v>136.1</v>
          </cell>
          <cell r="AA45">
            <v>136.30000000000001</v>
          </cell>
          <cell r="AB45">
            <v>141.1</v>
          </cell>
          <cell r="AC45">
            <v>144</v>
          </cell>
          <cell r="AD45">
            <v>148.30000000000001</v>
          </cell>
          <cell r="AE45">
            <v>152.19999999999999</v>
          </cell>
          <cell r="AF45">
            <v>154.19999999999999</v>
          </cell>
          <cell r="AG45">
            <v>151.69999999999999</v>
          </cell>
          <cell r="AH45">
            <v>147.1</v>
          </cell>
          <cell r="AI45">
            <v>146.1</v>
          </cell>
          <cell r="AJ45">
            <v>140.69999999999999</v>
          </cell>
          <cell r="AK45">
            <v>140.5</v>
          </cell>
          <cell r="AL45">
            <v>145.19999999999999</v>
          </cell>
          <cell r="AM45">
            <v>142.9</v>
          </cell>
          <cell r="AN45">
            <v>137.6</v>
          </cell>
          <cell r="AO45">
            <v>136.1</v>
          </cell>
          <cell r="AP45">
            <v>145.6</v>
          </cell>
          <cell r="AQ45">
            <v>144.1</v>
          </cell>
          <cell r="AR45">
            <v>143.30000000000001</v>
          </cell>
          <cell r="AS45">
            <v>141.1</v>
          </cell>
          <cell r="AT45">
            <v>139.4</v>
          </cell>
          <cell r="AU45">
            <v>136.19999999999999</v>
          </cell>
          <cell r="AV45">
            <v>130.6</v>
          </cell>
          <cell r="AW45">
            <v>128.9</v>
          </cell>
          <cell r="AX45">
            <v>133.1</v>
          </cell>
          <cell r="AY45">
            <v>129.30000000000001</v>
          </cell>
          <cell r="AZ45">
            <v>136</v>
          </cell>
          <cell r="BA45">
            <v>140.6</v>
          </cell>
          <cell r="BB45">
            <v>154.19999999999999</v>
          </cell>
          <cell r="BC45">
            <v>153.1</v>
          </cell>
          <cell r="BD45">
            <v>162.80000000000001</v>
          </cell>
          <cell r="BE45">
            <v>156.19999999999999</v>
          </cell>
          <cell r="BF45">
            <v>147</v>
          </cell>
          <cell r="BG45">
            <v>142</v>
          </cell>
          <cell r="BH45">
            <v>127.8</v>
          </cell>
          <cell r="BI45">
            <v>134.30000000000001</v>
          </cell>
          <cell r="BJ45">
            <v>140.19999999999999</v>
          </cell>
          <cell r="BK45">
            <v>145</v>
          </cell>
          <cell r="BL45">
            <v>155.1</v>
          </cell>
          <cell r="BM45">
            <v>159.9</v>
          </cell>
          <cell r="BN45">
            <v>167.2</v>
          </cell>
          <cell r="BO45">
            <v>168.4</v>
          </cell>
          <cell r="BP45">
            <v>177.7</v>
          </cell>
          <cell r="BQ45">
            <v>164.6</v>
          </cell>
          <cell r="BR45">
            <v>152.4</v>
          </cell>
          <cell r="BS45">
            <v>152.6</v>
          </cell>
          <cell r="BT45">
            <v>148.69999999999999</v>
          </cell>
          <cell r="BU45">
            <v>149.1</v>
          </cell>
          <cell r="BV45">
            <v>150.6</v>
          </cell>
          <cell r="BW45">
            <v>152.80000000000001</v>
          </cell>
          <cell r="BX45">
            <v>155.80000000000001</v>
          </cell>
          <cell r="BY45">
            <v>147.6</v>
          </cell>
          <cell r="BZ45">
            <v>148.5</v>
          </cell>
          <cell r="CA45">
            <v>143.5</v>
          </cell>
          <cell r="CB45">
            <v>140.1</v>
          </cell>
          <cell r="CC45">
            <v>139.4</v>
          </cell>
          <cell r="CD45">
            <v>141.69999999999999</v>
          </cell>
          <cell r="CE45">
            <v>140</v>
          </cell>
          <cell r="CF45">
            <v>132.80000000000001</v>
          </cell>
          <cell r="CG45">
            <v>133.1</v>
          </cell>
          <cell r="CH45">
            <v>134.4</v>
          </cell>
          <cell r="CI45">
            <v>130.6</v>
          </cell>
          <cell r="CJ45">
            <v>132.19999999999999</v>
          </cell>
          <cell r="CK45">
            <v>133.80000000000001</v>
          </cell>
          <cell r="CL45">
            <v>137.80000000000001</v>
          </cell>
          <cell r="CM45">
            <v>143.30000000000001</v>
          </cell>
          <cell r="CN45">
            <v>141.19999999999999</v>
          </cell>
          <cell r="CO45">
            <v>138.1</v>
          </cell>
          <cell r="CP45">
            <v>137.30000000000001</v>
          </cell>
          <cell r="CQ45">
            <v>126.4</v>
          </cell>
          <cell r="CR45">
            <v>123.6</v>
          </cell>
          <cell r="CS45">
            <v>127.2</v>
          </cell>
          <cell r="CT45">
            <v>131.9</v>
          </cell>
          <cell r="CU45">
            <v>132.69999999999999</v>
          </cell>
          <cell r="CV45">
            <v>128</v>
          </cell>
          <cell r="CW45">
            <v>130.19999999999999</v>
          </cell>
          <cell r="CX45">
            <v>132.5</v>
          </cell>
          <cell r="CY45">
            <v>134.1</v>
          </cell>
          <cell r="CZ45">
            <v>140.19999999999999</v>
          </cell>
          <cell r="DA45">
            <v>136.69999999999999</v>
          </cell>
          <cell r="DB45">
            <v>130.9</v>
          </cell>
          <cell r="DC45">
            <v>129.9</v>
          </cell>
          <cell r="DD45">
            <v>123.1</v>
          </cell>
          <cell r="DE45">
            <v>124.9</v>
          </cell>
          <cell r="DF45">
            <v>122.4</v>
          </cell>
          <cell r="DG45">
            <v>125.6</v>
          </cell>
          <cell r="DH45">
            <v>129.19999999999999</v>
          </cell>
          <cell r="DI45">
            <v>133.4</v>
          </cell>
          <cell r="DJ45">
            <v>136</v>
          </cell>
          <cell r="DK45">
            <v>135.1</v>
          </cell>
          <cell r="DL45">
            <v>138.9</v>
          </cell>
          <cell r="DM45">
            <v>167.3</v>
          </cell>
          <cell r="DN45">
            <v>163.9</v>
          </cell>
          <cell r="DO45">
            <v>152.5</v>
          </cell>
          <cell r="DP45">
            <v>146.19999999999999</v>
          </cell>
          <cell r="DQ45">
            <v>144.19999999999999</v>
          </cell>
          <cell r="DR45">
            <v>150.19999999999999</v>
          </cell>
          <cell r="DS45">
            <v>159.30000000000001</v>
          </cell>
          <cell r="DT45">
            <v>166</v>
          </cell>
        </row>
        <row r="46">
          <cell r="A46" t="str">
            <v>Mango</v>
          </cell>
          <cell r="B46" t="str">
            <v>1101020202</v>
          </cell>
          <cell r="C46">
            <v>0.46209</v>
          </cell>
          <cell r="D46">
            <v>101.3</v>
          </cell>
          <cell r="E46">
            <v>95.6</v>
          </cell>
          <cell r="F46">
            <v>91.7</v>
          </cell>
          <cell r="G46">
            <v>94.2</v>
          </cell>
          <cell r="H46">
            <v>97.3</v>
          </cell>
          <cell r="I46">
            <v>0</v>
          </cell>
          <cell r="J46">
            <v>0</v>
          </cell>
          <cell r="K46">
            <v>0</v>
          </cell>
          <cell r="L46">
            <v>0</v>
          </cell>
          <cell r="M46">
            <v>0</v>
          </cell>
          <cell r="N46">
            <v>0</v>
          </cell>
          <cell r="O46">
            <v>0</v>
          </cell>
          <cell r="P46">
            <v>95.7</v>
          </cell>
          <cell r="Q46">
            <v>87.6</v>
          </cell>
          <cell r="R46">
            <v>82.2</v>
          </cell>
          <cell r="S46">
            <v>81.099999999999994</v>
          </cell>
          <cell r="T46">
            <v>87.4</v>
          </cell>
          <cell r="U46">
            <v>0</v>
          </cell>
          <cell r="V46">
            <v>0</v>
          </cell>
          <cell r="W46">
            <v>0</v>
          </cell>
          <cell r="X46">
            <v>0</v>
          </cell>
          <cell r="Y46">
            <v>0</v>
          </cell>
          <cell r="Z46">
            <v>0</v>
          </cell>
          <cell r="AA46">
            <v>0</v>
          </cell>
          <cell r="AB46">
            <v>105.3</v>
          </cell>
          <cell r="AC46">
            <v>103.4</v>
          </cell>
          <cell r="AD46">
            <v>102.5</v>
          </cell>
          <cell r="AE46">
            <v>108.2</v>
          </cell>
          <cell r="AF46">
            <v>117.3</v>
          </cell>
          <cell r="AG46">
            <v>0</v>
          </cell>
          <cell r="AH46">
            <v>0</v>
          </cell>
          <cell r="AI46">
            <v>0</v>
          </cell>
          <cell r="AJ46">
            <v>0</v>
          </cell>
          <cell r="AK46">
            <v>0</v>
          </cell>
          <cell r="AL46">
            <v>0</v>
          </cell>
          <cell r="AM46">
            <v>0</v>
          </cell>
          <cell r="AN46">
            <v>136.1</v>
          </cell>
          <cell r="AO46">
            <v>120.6</v>
          </cell>
          <cell r="AP46">
            <v>113.6</v>
          </cell>
          <cell r="AQ46">
            <v>114.7</v>
          </cell>
          <cell r="AR46">
            <v>121.2</v>
          </cell>
          <cell r="AS46">
            <v>0</v>
          </cell>
          <cell r="AT46">
            <v>0</v>
          </cell>
          <cell r="AU46">
            <v>0</v>
          </cell>
          <cell r="AV46">
            <v>0</v>
          </cell>
          <cell r="AW46">
            <v>0</v>
          </cell>
          <cell r="AX46">
            <v>0</v>
          </cell>
          <cell r="AY46">
            <v>0</v>
          </cell>
          <cell r="AZ46">
            <v>142.30000000000001</v>
          </cell>
          <cell r="BA46">
            <v>127.5</v>
          </cell>
          <cell r="BB46">
            <v>120.5</v>
          </cell>
          <cell r="BC46">
            <v>131.4</v>
          </cell>
          <cell r="BD46">
            <v>138.80000000000001</v>
          </cell>
          <cell r="BE46">
            <v>0</v>
          </cell>
          <cell r="BF46">
            <v>0</v>
          </cell>
          <cell r="BG46">
            <v>0</v>
          </cell>
          <cell r="BH46">
            <v>0</v>
          </cell>
          <cell r="BI46">
            <v>0</v>
          </cell>
          <cell r="BJ46">
            <v>0</v>
          </cell>
          <cell r="BK46">
            <v>0</v>
          </cell>
          <cell r="BL46">
            <v>131.1</v>
          </cell>
          <cell r="BM46">
            <v>107.1</v>
          </cell>
          <cell r="BN46">
            <v>111.7</v>
          </cell>
          <cell r="BO46">
            <v>129.30000000000001</v>
          </cell>
          <cell r="BP46">
            <v>154.30000000000001</v>
          </cell>
          <cell r="BQ46">
            <v>0</v>
          </cell>
          <cell r="BR46">
            <v>0</v>
          </cell>
          <cell r="BS46">
            <v>0</v>
          </cell>
          <cell r="BT46">
            <v>0</v>
          </cell>
          <cell r="BU46">
            <v>0</v>
          </cell>
          <cell r="BV46">
            <v>0</v>
          </cell>
          <cell r="BW46">
            <v>0</v>
          </cell>
          <cell r="BX46">
            <v>181.4</v>
          </cell>
          <cell r="BY46">
            <v>147.1</v>
          </cell>
          <cell r="BZ46">
            <v>113.3</v>
          </cell>
          <cell r="CA46">
            <v>100.8</v>
          </cell>
          <cell r="CB46">
            <v>108.2</v>
          </cell>
          <cell r="CC46">
            <v>0</v>
          </cell>
          <cell r="CD46">
            <v>0</v>
          </cell>
          <cell r="CE46">
            <v>0</v>
          </cell>
          <cell r="CF46">
            <v>0</v>
          </cell>
          <cell r="CG46">
            <v>0</v>
          </cell>
          <cell r="CH46">
            <v>0</v>
          </cell>
          <cell r="CI46">
            <v>0</v>
          </cell>
          <cell r="CJ46">
            <v>179.5</v>
          </cell>
          <cell r="CK46">
            <v>155.9</v>
          </cell>
          <cell r="CL46">
            <v>138.19999999999999</v>
          </cell>
          <cell r="CM46">
            <v>142.80000000000001</v>
          </cell>
          <cell r="CN46">
            <v>160.6</v>
          </cell>
          <cell r="CO46">
            <v>0</v>
          </cell>
          <cell r="CP46">
            <v>0</v>
          </cell>
          <cell r="CQ46">
            <v>0</v>
          </cell>
          <cell r="CR46">
            <v>0</v>
          </cell>
          <cell r="CS46">
            <v>0</v>
          </cell>
          <cell r="CT46">
            <v>0</v>
          </cell>
          <cell r="CU46">
            <v>0</v>
          </cell>
          <cell r="CV46">
            <v>196.4</v>
          </cell>
          <cell r="CW46">
            <v>185.8</v>
          </cell>
          <cell r="CX46">
            <v>177</v>
          </cell>
          <cell r="CY46">
            <v>163.1</v>
          </cell>
          <cell r="CZ46">
            <v>181.8</v>
          </cell>
          <cell r="DA46">
            <v>0</v>
          </cell>
          <cell r="DB46">
            <v>0</v>
          </cell>
          <cell r="DC46">
            <v>0</v>
          </cell>
          <cell r="DD46">
            <v>0</v>
          </cell>
          <cell r="DE46">
            <v>0</v>
          </cell>
          <cell r="DF46">
            <v>0</v>
          </cell>
          <cell r="DG46">
            <v>0</v>
          </cell>
          <cell r="DH46">
            <v>227.8</v>
          </cell>
          <cell r="DI46">
            <v>175.7</v>
          </cell>
          <cell r="DJ46">
            <v>126.1</v>
          </cell>
          <cell r="DK46">
            <v>120.8</v>
          </cell>
          <cell r="DL46">
            <v>160.9</v>
          </cell>
          <cell r="DM46">
            <v>0</v>
          </cell>
          <cell r="DN46">
            <v>0</v>
          </cell>
          <cell r="DO46">
            <v>0</v>
          </cell>
          <cell r="DP46">
            <v>0</v>
          </cell>
          <cell r="DQ46">
            <v>0</v>
          </cell>
          <cell r="DR46">
            <v>0</v>
          </cell>
          <cell r="DS46">
            <v>0</v>
          </cell>
          <cell r="DT46">
            <v>245.1</v>
          </cell>
        </row>
        <row r="47">
          <cell r="A47" t="str">
            <v>Apple</v>
          </cell>
          <cell r="B47" t="str">
            <v>1101020203</v>
          </cell>
          <cell r="C47">
            <v>7.5050000000000006E-2</v>
          </cell>
          <cell r="D47">
            <v>107.1</v>
          </cell>
          <cell r="E47">
            <v>118.2</v>
          </cell>
          <cell r="F47">
            <v>118.1</v>
          </cell>
          <cell r="G47">
            <v>118.1</v>
          </cell>
          <cell r="H47">
            <v>105.5</v>
          </cell>
          <cell r="I47">
            <v>97.1</v>
          </cell>
          <cell r="J47">
            <v>97</v>
          </cell>
          <cell r="K47">
            <v>98.5</v>
          </cell>
          <cell r="L47">
            <v>95.8</v>
          </cell>
          <cell r="M47">
            <v>102</v>
          </cell>
          <cell r="N47">
            <v>108.8</v>
          </cell>
          <cell r="O47">
            <v>116.3</v>
          </cell>
          <cell r="P47">
            <v>121.8</v>
          </cell>
          <cell r="Q47">
            <v>127.5</v>
          </cell>
          <cell r="R47">
            <v>126.7</v>
          </cell>
          <cell r="S47">
            <v>115.2</v>
          </cell>
          <cell r="T47">
            <v>105</v>
          </cell>
          <cell r="U47">
            <v>95.4</v>
          </cell>
          <cell r="V47">
            <v>91.7</v>
          </cell>
          <cell r="W47">
            <v>85.2</v>
          </cell>
          <cell r="X47">
            <v>89.2</v>
          </cell>
          <cell r="Y47">
            <v>94.2</v>
          </cell>
          <cell r="Z47">
            <v>84.9</v>
          </cell>
          <cell r="AA47">
            <v>114.5</v>
          </cell>
          <cell r="AB47">
            <v>126.4</v>
          </cell>
          <cell r="AC47">
            <v>129.9</v>
          </cell>
          <cell r="AD47">
            <v>131.5</v>
          </cell>
          <cell r="AE47">
            <v>132.5</v>
          </cell>
          <cell r="AF47">
            <v>124.3</v>
          </cell>
          <cell r="AG47">
            <v>104.6</v>
          </cell>
          <cell r="AH47">
            <v>96.2</v>
          </cell>
          <cell r="AI47">
            <v>93.7</v>
          </cell>
          <cell r="AJ47">
            <v>91.7</v>
          </cell>
          <cell r="AK47">
            <v>92.2</v>
          </cell>
          <cell r="AL47">
            <v>95.9</v>
          </cell>
          <cell r="AM47">
            <v>100.5</v>
          </cell>
          <cell r="AN47">
            <v>107.9</v>
          </cell>
          <cell r="AO47">
            <v>118.4</v>
          </cell>
          <cell r="AP47">
            <v>123.2</v>
          </cell>
          <cell r="AQ47">
            <v>114.8</v>
          </cell>
          <cell r="AR47">
            <v>108.1</v>
          </cell>
          <cell r="AS47">
            <v>94.8</v>
          </cell>
          <cell r="AT47">
            <v>88.1</v>
          </cell>
          <cell r="AU47">
            <v>90.1</v>
          </cell>
          <cell r="AV47">
            <v>88.4</v>
          </cell>
          <cell r="AW47">
            <v>88.5</v>
          </cell>
          <cell r="AX47">
            <v>94.1</v>
          </cell>
          <cell r="AY47">
            <v>95.6</v>
          </cell>
          <cell r="AZ47">
            <v>109.4</v>
          </cell>
          <cell r="BA47">
            <v>115.5</v>
          </cell>
          <cell r="BB47">
            <v>101.8</v>
          </cell>
          <cell r="BC47">
            <v>108.4</v>
          </cell>
          <cell r="BD47">
            <v>94.1</v>
          </cell>
          <cell r="BE47">
            <v>109.5</v>
          </cell>
          <cell r="BF47">
            <v>99.4</v>
          </cell>
          <cell r="BG47">
            <v>96.6</v>
          </cell>
          <cell r="BH47">
            <v>103.1</v>
          </cell>
          <cell r="BI47">
            <v>115</v>
          </cell>
          <cell r="BJ47">
            <v>125.2</v>
          </cell>
          <cell r="BK47">
            <v>131.5</v>
          </cell>
          <cell r="BL47">
            <v>136.69999999999999</v>
          </cell>
          <cell r="BM47">
            <v>140.6</v>
          </cell>
          <cell r="BN47">
            <v>144</v>
          </cell>
          <cell r="BO47">
            <v>139.4</v>
          </cell>
          <cell r="BP47">
            <v>117.9</v>
          </cell>
          <cell r="BQ47">
            <v>107.1</v>
          </cell>
          <cell r="BR47">
            <v>97</v>
          </cell>
          <cell r="BS47">
            <v>92.9</v>
          </cell>
          <cell r="BT47">
            <v>90.8</v>
          </cell>
          <cell r="BU47">
            <v>95.1</v>
          </cell>
          <cell r="BV47">
            <v>100.2</v>
          </cell>
          <cell r="BW47">
            <v>109.9</v>
          </cell>
          <cell r="BX47">
            <v>116.6</v>
          </cell>
          <cell r="BY47">
            <v>129.30000000000001</v>
          </cell>
          <cell r="BZ47">
            <v>144.9</v>
          </cell>
          <cell r="CA47">
            <v>144.1</v>
          </cell>
          <cell r="CB47">
            <v>114.1</v>
          </cell>
          <cell r="CC47">
            <v>93.4</v>
          </cell>
          <cell r="CD47">
            <v>88.9</v>
          </cell>
          <cell r="CE47">
            <v>88.5</v>
          </cell>
          <cell r="CF47">
            <v>90.2</v>
          </cell>
          <cell r="CG47">
            <v>91.1</v>
          </cell>
          <cell r="CH47">
            <v>99.6</v>
          </cell>
          <cell r="CI47">
            <v>103.9</v>
          </cell>
          <cell r="CJ47">
            <v>112.2</v>
          </cell>
          <cell r="CK47">
            <v>116.2</v>
          </cell>
          <cell r="CL47">
            <v>124.7</v>
          </cell>
          <cell r="CM47">
            <v>131</v>
          </cell>
          <cell r="CN47">
            <v>117.5</v>
          </cell>
          <cell r="CO47">
            <v>92.9</v>
          </cell>
          <cell r="CP47">
            <v>90.3</v>
          </cell>
          <cell r="CQ47">
            <v>83.5</v>
          </cell>
          <cell r="CR47">
            <v>87</v>
          </cell>
          <cell r="CS47">
            <v>91.6</v>
          </cell>
          <cell r="CT47">
            <v>98.9</v>
          </cell>
          <cell r="CU47">
            <v>102.9</v>
          </cell>
          <cell r="CV47">
            <v>107.9</v>
          </cell>
          <cell r="CW47">
            <v>109.9</v>
          </cell>
          <cell r="CX47">
            <v>126.9</v>
          </cell>
          <cell r="CY47">
            <v>130.4</v>
          </cell>
          <cell r="CZ47">
            <v>127.3</v>
          </cell>
          <cell r="DA47">
            <v>108.1</v>
          </cell>
          <cell r="DB47">
            <v>95</v>
          </cell>
          <cell r="DC47">
            <v>94.7</v>
          </cell>
          <cell r="DD47">
            <v>103.1</v>
          </cell>
          <cell r="DE47">
            <v>110</v>
          </cell>
          <cell r="DF47">
            <v>121.8</v>
          </cell>
          <cell r="DG47">
            <v>131.19999999999999</v>
          </cell>
          <cell r="DH47">
            <v>149</v>
          </cell>
          <cell r="DI47">
            <v>167</v>
          </cell>
          <cell r="DJ47">
            <v>185.5</v>
          </cell>
          <cell r="DK47">
            <v>173.6</v>
          </cell>
          <cell r="DL47">
            <v>119.2</v>
          </cell>
          <cell r="DM47">
            <v>96.6</v>
          </cell>
          <cell r="DN47">
            <v>99.3</v>
          </cell>
          <cell r="DO47">
            <v>106.4</v>
          </cell>
          <cell r="DP47">
            <v>110.1</v>
          </cell>
          <cell r="DQ47">
            <v>115</v>
          </cell>
          <cell r="DR47">
            <v>118.1</v>
          </cell>
          <cell r="DS47">
            <v>125.1</v>
          </cell>
          <cell r="DT47">
            <v>140.69999999999999</v>
          </cell>
        </row>
        <row r="48">
          <cell r="A48" t="str">
            <v>Orange</v>
          </cell>
          <cell r="B48" t="str">
            <v>1101020204</v>
          </cell>
          <cell r="C48">
            <v>0.12653</v>
          </cell>
          <cell r="D48">
            <v>107.9</v>
          </cell>
          <cell r="E48">
            <v>109.9</v>
          </cell>
          <cell r="F48">
            <v>112.2</v>
          </cell>
          <cell r="G48">
            <v>0</v>
          </cell>
          <cell r="H48">
            <v>0</v>
          </cell>
          <cell r="I48">
            <v>0</v>
          </cell>
          <cell r="J48">
            <v>0</v>
          </cell>
          <cell r="K48">
            <v>113.3</v>
          </cell>
          <cell r="L48">
            <v>109.9</v>
          </cell>
          <cell r="M48">
            <v>109.7</v>
          </cell>
          <cell r="N48">
            <v>111</v>
          </cell>
          <cell r="O48">
            <v>110</v>
          </cell>
          <cell r="P48">
            <v>110.2</v>
          </cell>
          <cell r="Q48">
            <v>120.1</v>
          </cell>
          <cell r="R48">
            <v>120.4</v>
          </cell>
          <cell r="S48">
            <v>0</v>
          </cell>
          <cell r="T48">
            <v>0</v>
          </cell>
          <cell r="U48">
            <v>0</v>
          </cell>
          <cell r="V48">
            <v>0</v>
          </cell>
          <cell r="W48">
            <v>108</v>
          </cell>
          <cell r="X48">
            <v>99.3</v>
          </cell>
          <cell r="Y48">
            <v>95.2</v>
          </cell>
          <cell r="Z48">
            <v>100.1</v>
          </cell>
          <cell r="AA48">
            <v>109.2</v>
          </cell>
          <cell r="AB48">
            <v>114</v>
          </cell>
          <cell r="AC48">
            <v>119.9</v>
          </cell>
          <cell r="AD48">
            <v>121.2</v>
          </cell>
          <cell r="AE48">
            <v>0</v>
          </cell>
          <cell r="AF48">
            <v>0</v>
          </cell>
          <cell r="AG48">
            <v>0</v>
          </cell>
          <cell r="AH48">
            <v>0</v>
          </cell>
          <cell r="AI48">
            <v>106.8</v>
          </cell>
          <cell r="AJ48">
            <v>101.4</v>
          </cell>
          <cell r="AK48">
            <v>106.6</v>
          </cell>
          <cell r="AL48">
            <v>111.8</v>
          </cell>
          <cell r="AM48">
            <v>112.3</v>
          </cell>
          <cell r="AN48">
            <v>113.3</v>
          </cell>
          <cell r="AO48">
            <v>114.7</v>
          </cell>
          <cell r="AP48">
            <v>116.4</v>
          </cell>
          <cell r="AQ48">
            <v>0</v>
          </cell>
          <cell r="AR48">
            <v>0</v>
          </cell>
          <cell r="AS48">
            <v>0</v>
          </cell>
          <cell r="AT48">
            <v>0</v>
          </cell>
          <cell r="AU48">
            <v>94.2</v>
          </cell>
          <cell r="AV48">
            <v>97.4</v>
          </cell>
          <cell r="AW48">
            <v>105.4</v>
          </cell>
          <cell r="AX48">
            <v>105.6</v>
          </cell>
          <cell r="AY48">
            <v>108.1</v>
          </cell>
          <cell r="AZ48">
            <v>124.2</v>
          </cell>
          <cell r="BA48">
            <v>124.6</v>
          </cell>
          <cell r="BB48">
            <v>130.19999999999999</v>
          </cell>
          <cell r="BC48">
            <v>0</v>
          </cell>
          <cell r="BD48">
            <v>0</v>
          </cell>
          <cell r="BE48">
            <v>0</v>
          </cell>
          <cell r="BF48">
            <v>0</v>
          </cell>
          <cell r="BG48">
            <v>124.5</v>
          </cell>
          <cell r="BH48">
            <v>122.2</v>
          </cell>
          <cell r="BI48">
            <v>121.7</v>
          </cell>
          <cell r="BJ48">
            <v>122.2</v>
          </cell>
          <cell r="BK48">
            <v>122.6</v>
          </cell>
          <cell r="BL48">
            <v>122.9</v>
          </cell>
          <cell r="BM48">
            <v>126.5</v>
          </cell>
          <cell r="BN48">
            <v>132.5</v>
          </cell>
          <cell r="BO48">
            <v>0</v>
          </cell>
          <cell r="BP48">
            <v>0</v>
          </cell>
          <cell r="BQ48">
            <v>0</v>
          </cell>
          <cell r="BR48">
            <v>0</v>
          </cell>
          <cell r="BS48">
            <v>125.1</v>
          </cell>
          <cell r="BT48">
            <v>126</v>
          </cell>
          <cell r="BU48">
            <v>123.3</v>
          </cell>
          <cell r="BV48">
            <v>123.7</v>
          </cell>
          <cell r="BW48">
            <v>121.2</v>
          </cell>
          <cell r="BX48">
            <v>123.7</v>
          </cell>
          <cell r="BY48">
            <v>136.1</v>
          </cell>
          <cell r="BZ48">
            <v>145.1</v>
          </cell>
          <cell r="CA48">
            <v>0</v>
          </cell>
          <cell r="CB48">
            <v>0</v>
          </cell>
          <cell r="CC48">
            <v>0</v>
          </cell>
          <cell r="CD48">
            <v>0</v>
          </cell>
          <cell r="CE48">
            <v>108.4</v>
          </cell>
          <cell r="CF48">
            <v>93.9</v>
          </cell>
          <cell r="CG48">
            <v>94.7</v>
          </cell>
          <cell r="CH48">
            <v>99.2</v>
          </cell>
          <cell r="CI48">
            <v>101.3</v>
          </cell>
          <cell r="CJ48">
            <v>112.3</v>
          </cell>
          <cell r="CK48">
            <v>117.7</v>
          </cell>
          <cell r="CL48">
            <v>120.1</v>
          </cell>
          <cell r="CM48">
            <v>0</v>
          </cell>
          <cell r="CN48">
            <v>0</v>
          </cell>
          <cell r="CO48">
            <v>0</v>
          </cell>
          <cell r="CP48">
            <v>0</v>
          </cell>
          <cell r="CQ48">
            <v>120.2</v>
          </cell>
          <cell r="CR48">
            <v>111.4</v>
          </cell>
          <cell r="CS48">
            <v>111.6</v>
          </cell>
          <cell r="CT48">
            <v>99</v>
          </cell>
          <cell r="CU48">
            <v>96.7</v>
          </cell>
          <cell r="CV48">
            <v>104.7</v>
          </cell>
          <cell r="CW48">
            <v>115</v>
          </cell>
          <cell r="CX48">
            <v>121</v>
          </cell>
          <cell r="CY48">
            <v>0</v>
          </cell>
          <cell r="CZ48">
            <v>0</v>
          </cell>
          <cell r="DA48">
            <v>0</v>
          </cell>
          <cell r="DB48">
            <v>0</v>
          </cell>
          <cell r="DC48">
            <v>130.4</v>
          </cell>
          <cell r="DD48">
            <v>110.8</v>
          </cell>
          <cell r="DE48">
            <v>117.7</v>
          </cell>
          <cell r="DF48">
            <v>154.4</v>
          </cell>
          <cell r="DG48">
            <v>186.1</v>
          </cell>
          <cell r="DH48">
            <v>253.8</v>
          </cell>
          <cell r="DI48">
            <v>285.7</v>
          </cell>
          <cell r="DJ48">
            <v>284.89999999999998</v>
          </cell>
          <cell r="DK48">
            <v>0</v>
          </cell>
          <cell r="DL48">
            <v>0</v>
          </cell>
          <cell r="DM48">
            <v>0</v>
          </cell>
          <cell r="DN48">
            <v>0</v>
          </cell>
          <cell r="DO48">
            <v>168.2</v>
          </cell>
          <cell r="DP48">
            <v>177.7</v>
          </cell>
          <cell r="DQ48">
            <v>184.7</v>
          </cell>
          <cell r="DR48">
            <v>201.2</v>
          </cell>
          <cell r="DS48">
            <v>217.3</v>
          </cell>
          <cell r="DT48">
            <v>254</v>
          </cell>
        </row>
        <row r="49">
          <cell r="A49" t="str">
            <v>Cashew nut</v>
          </cell>
          <cell r="B49" t="str">
            <v>1101020205</v>
          </cell>
          <cell r="C49">
            <v>6.583E-2</v>
          </cell>
          <cell r="D49">
            <v>90.3</v>
          </cell>
          <cell r="E49">
            <v>96.1</v>
          </cell>
          <cell r="F49">
            <v>96</v>
          </cell>
          <cell r="G49">
            <v>99.5</v>
          </cell>
          <cell r="H49">
            <v>103.5</v>
          </cell>
          <cell r="I49">
            <v>103.1</v>
          </cell>
          <cell r="J49">
            <v>101.5</v>
          </cell>
          <cell r="K49">
            <v>102.7</v>
          </cell>
          <cell r="L49">
            <v>101.2</v>
          </cell>
          <cell r="M49">
            <v>103</v>
          </cell>
          <cell r="N49">
            <v>104.6</v>
          </cell>
          <cell r="O49">
            <v>98.3</v>
          </cell>
          <cell r="P49">
            <v>95.8</v>
          </cell>
          <cell r="Q49">
            <v>96.7</v>
          </cell>
          <cell r="R49">
            <v>99.1</v>
          </cell>
          <cell r="S49">
            <v>101.9</v>
          </cell>
          <cell r="T49">
            <v>103.9</v>
          </cell>
          <cell r="U49">
            <v>106.6</v>
          </cell>
          <cell r="V49">
            <v>109.8</v>
          </cell>
          <cell r="W49">
            <v>113.5</v>
          </cell>
          <cell r="X49">
            <v>114.3</v>
          </cell>
          <cell r="Y49">
            <v>115.3</v>
          </cell>
          <cell r="Z49">
            <v>116.4</v>
          </cell>
          <cell r="AA49">
            <v>115.3</v>
          </cell>
          <cell r="AB49">
            <v>115.2</v>
          </cell>
          <cell r="AC49">
            <v>107.7</v>
          </cell>
          <cell r="AD49">
            <v>112.8</v>
          </cell>
          <cell r="AE49">
            <v>115.3</v>
          </cell>
          <cell r="AF49">
            <v>112.6</v>
          </cell>
          <cell r="AG49">
            <v>116.5</v>
          </cell>
          <cell r="AH49">
            <v>123.9</v>
          </cell>
          <cell r="AI49">
            <v>124.5</v>
          </cell>
          <cell r="AJ49">
            <v>122.8</v>
          </cell>
          <cell r="AK49">
            <v>127.8</v>
          </cell>
          <cell r="AL49">
            <v>131.4</v>
          </cell>
          <cell r="AM49">
            <v>128.5</v>
          </cell>
          <cell r="AN49">
            <v>126.3</v>
          </cell>
          <cell r="AO49">
            <v>131.69999999999999</v>
          </cell>
          <cell r="AP49">
            <v>132.4</v>
          </cell>
          <cell r="AQ49">
            <v>134.9</v>
          </cell>
          <cell r="AR49">
            <v>136</v>
          </cell>
          <cell r="AS49">
            <v>138.6</v>
          </cell>
          <cell r="AT49">
            <v>145.1</v>
          </cell>
          <cell r="AU49">
            <v>144.19999999999999</v>
          </cell>
          <cell r="AV49">
            <v>145.80000000000001</v>
          </cell>
          <cell r="AW49">
            <v>142.69999999999999</v>
          </cell>
          <cell r="AX49">
            <v>145.19999999999999</v>
          </cell>
          <cell r="AY49">
            <v>144.4</v>
          </cell>
          <cell r="AZ49">
            <v>145.4</v>
          </cell>
          <cell r="BA49">
            <v>148.5</v>
          </cell>
          <cell r="BB49">
            <v>150.80000000000001</v>
          </cell>
          <cell r="BC49">
            <v>150.5</v>
          </cell>
          <cell r="BD49">
            <v>154.1</v>
          </cell>
          <cell r="BE49">
            <v>164.8</v>
          </cell>
          <cell r="BF49">
            <v>166.6</v>
          </cell>
          <cell r="BG49">
            <v>165.6</v>
          </cell>
          <cell r="BH49">
            <v>169.5</v>
          </cell>
          <cell r="BI49">
            <v>171.7</v>
          </cell>
          <cell r="BJ49">
            <v>172.3</v>
          </cell>
          <cell r="BK49">
            <v>171.1</v>
          </cell>
          <cell r="BL49">
            <v>166.8</v>
          </cell>
          <cell r="BM49">
            <v>170.9</v>
          </cell>
          <cell r="BN49">
            <v>173.2</v>
          </cell>
          <cell r="BO49">
            <v>173.8</v>
          </cell>
          <cell r="BP49">
            <v>178.6</v>
          </cell>
          <cell r="BQ49">
            <v>179.9</v>
          </cell>
          <cell r="BR49">
            <v>181.3</v>
          </cell>
          <cell r="BS49">
            <v>177.6</v>
          </cell>
          <cell r="BT49">
            <v>181.6</v>
          </cell>
          <cell r="BU49">
            <v>183.5</v>
          </cell>
          <cell r="BV49">
            <v>182.6</v>
          </cell>
          <cell r="BW49">
            <v>181</v>
          </cell>
          <cell r="BX49">
            <v>177.3</v>
          </cell>
          <cell r="BY49">
            <v>173.7</v>
          </cell>
          <cell r="BZ49">
            <v>171.5</v>
          </cell>
          <cell r="CA49">
            <v>172.9</v>
          </cell>
          <cell r="CB49">
            <v>173.2</v>
          </cell>
          <cell r="CC49">
            <v>170.8</v>
          </cell>
          <cell r="CD49">
            <v>168.6</v>
          </cell>
          <cell r="CE49">
            <v>171.3</v>
          </cell>
          <cell r="CF49">
            <v>170.9</v>
          </cell>
          <cell r="CG49">
            <v>169.7</v>
          </cell>
          <cell r="CH49">
            <v>165.7</v>
          </cell>
          <cell r="CI49">
            <v>163.30000000000001</v>
          </cell>
          <cell r="CJ49">
            <v>159.19999999999999</v>
          </cell>
          <cell r="CK49">
            <v>156.9</v>
          </cell>
          <cell r="CL49">
            <v>158.80000000000001</v>
          </cell>
          <cell r="CM49">
            <v>157.1</v>
          </cell>
          <cell r="CN49">
            <v>155.19999999999999</v>
          </cell>
          <cell r="CO49">
            <v>158</v>
          </cell>
          <cell r="CP49">
            <v>160.30000000000001</v>
          </cell>
          <cell r="CQ49">
            <v>161.69999999999999</v>
          </cell>
          <cell r="CR49">
            <v>163.30000000000001</v>
          </cell>
          <cell r="CS49">
            <v>163.69999999999999</v>
          </cell>
          <cell r="CT49">
            <v>163.1</v>
          </cell>
          <cell r="CU49">
            <v>159.6</v>
          </cell>
          <cell r="CV49">
            <v>160.30000000000001</v>
          </cell>
          <cell r="CW49">
            <v>160.4</v>
          </cell>
          <cell r="CX49">
            <v>159.1</v>
          </cell>
          <cell r="CY49">
            <v>154.80000000000001</v>
          </cell>
          <cell r="CZ49">
            <v>156.80000000000001</v>
          </cell>
          <cell r="DA49">
            <v>156.69999999999999</v>
          </cell>
          <cell r="DB49">
            <v>158.5</v>
          </cell>
          <cell r="DC49">
            <v>161.69999999999999</v>
          </cell>
          <cell r="DD49">
            <v>158.80000000000001</v>
          </cell>
          <cell r="DE49">
            <v>164.7</v>
          </cell>
          <cell r="DF49">
            <v>161.80000000000001</v>
          </cell>
          <cell r="DG49">
            <v>162.1</v>
          </cell>
          <cell r="DH49">
            <v>158.30000000000001</v>
          </cell>
          <cell r="DI49">
            <v>154.4</v>
          </cell>
          <cell r="DJ49">
            <v>152.5</v>
          </cell>
          <cell r="DK49">
            <v>150.4</v>
          </cell>
          <cell r="DL49">
            <v>156.9</v>
          </cell>
          <cell r="DM49">
            <v>163</v>
          </cell>
          <cell r="DN49">
            <v>167.5</v>
          </cell>
          <cell r="DO49">
            <v>168.3</v>
          </cell>
          <cell r="DP49">
            <v>163</v>
          </cell>
          <cell r="DQ49">
            <v>162.30000000000001</v>
          </cell>
          <cell r="DR49">
            <v>160.30000000000001</v>
          </cell>
          <cell r="DS49">
            <v>160.80000000000001</v>
          </cell>
          <cell r="DT49">
            <v>161.6</v>
          </cell>
        </row>
        <row r="50">
          <cell r="A50" t="str">
            <v>Coconut (Fresh)</v>
          </cell>
          <cell r="B50" t="str">
            <v>1101020206</v>
          </cell>
          <cell r="C50">
            <v>7.8729999999999994E-2</v>
          </cell>
          <cell r="D50">
            <v>95.2</v>
          </cell>
          <cell r="E50">
            <v>93.5</v>
          </cell>
          <cell r="F50">
            <v>94.4</v>
          </cell>
          <cell r="G50">
            <v>96.2</v>
          </cell>
          <cell r="H50">
            <v>95.8</v>
          </cell>
          <cell r="I50">
            <v>93.7</v>
          </cell>
          <cell r="J50">
            <v>94.8</v>
          </cell>
          <cell r="K50">
            <v>93.7</v>
          </cell>
          <cell r="L50">
            <v>98.2</v>
          </cell>
          <cell r="M50">
            <v>109.6</v>
          </cell>
          <cell r="N50">
            <v>110.9</v>
          </cell>
          <cell r="O50">
            <v>112.4</v>
          </cell>
          <cell r="P50">
            <v>106.4</v>
          </cell>
          <cell r="Q50">
            <v>109.6</v>
          </cell>
          <cell r="R50">
            <v>108.5</v>
          </cell>
          <cell r="S50">
            <v>107</v>
          </cell>
          <cell r="T50">
            <v>112.6</v>
          </cell>
          <cell r="U50">
            <v>112.8</v>
          </cell>
          <cell r="V50">
            <v>122.8</v>
          </cell>
          <cell r="W50">
            <v>128</v>
          </cell>
          <cell r="X50">
            <v>126</v>
          </cell>
          <cell r="Y50">
            <v>130.5</v>
          </cell>
          <cell r="Z50">
            <v>134.30000000000001</v>
          </cell>
          <cell r="AA50">
            <v>141.6</v>
          </cell>
          <cell r="AB50">
            <v>149.30000000000001</v>
          </cell>
          <cell r="AC50">
            <v>160.6</v>
          </cell>
          <cell r="AD50">
            <v>160.6</v>
          </cell>
          <cell r="AE50">
            <v>162.4</v>
          </cell>
          <cell r="AF50">
            <v>168.2</v>
          </cell>
          <cell r="AG50">
            <v>174.5</v>
          </cell>
          <cell r="AH50">
            <v>171.6</v>
          </cell>
          <cell r="AI50">
            <v>174.2</v>
          </cell>
          <cell r="AJ50">
            <v>170.1</v>
          </cell>
          <cell r="AK50">
            <v>175</v>
          </cell>
          <cell r="AL50">
            <v>177.7</v>
          </cell>
          <cell r="AM50">
            <v>183.2</v>
          </cell>
          <cell r="AN50">
            <v>189.9</v>
          </cell>
          <cell r="AO50">
            <v>186.8</v>
          </cell>
          <cell r="AP50">
            <v>187.7</v>
          </cell>
          <cell r="AQ50">
            <v>177</v>
          </cell>
          <cell r="AR50">
            <v>178.3</v>
          </cell>
          <cell r="AS50">
            <v>184</v>
          </cell>
          <cell r="AT50">
            <v>184.1</v>
          </cell>
          <cell r="AU50">
            <v>179.8</v>
          </cell>
          <cell r="AV50">
            <v>178.1</v>
          </cell>
          <cell r="AW50">
            <v>173.7</v>
          </cell>
          <cell r="AX50">
            <v>161.5</v>
          </cell>
          <cell r="AY50">
            <v>159.9</v>
          </cell>
          <cell r="AZ50">
            <v>157.80000000000001</v>
          </cell>
          <cell r="BA50">
            <v>155.6</v>
          </cell>
          <cell r="BB50">
            <v>149.9</v>
          </cell>
          <cell r="BC50">
            <v>138.69999999999999</v>
          </cell>
          <cell r="BD50">
            <v>141.6</v>
          </cell>
          <cell r="BE50">
            <v>139</v>
          </cell>
          <cell r="BF50">
            <v>142.9</v>
          </cell>
          <cell r="BG50">
            <v>141.19999999999999</v>
          </cell>
          <cell r="BH50">
            <v>143.4</v>
          </cell>
          <cell r="BI50">
            <v>151.69999999999999</v>
          </cell>
          <cell r="BJ50">
            <v>159.80000000000001</v>
          </cell>
          <cell r="BK50">
            <v>161.80000000000001</v>
          </cell>
          <cell r="BL50">
            <v>175.4</v>
          </cell>
          <cell r="BM50">
            <v>184.2</v>
          </cell>
          <cell r="BN50">
            <v>183.2</v>
          </cell>
          <cell r="BO50">
            <v>181.4</v>
          </cell>
          <cell r="BP50">
            <v>193.4</v>
          </cell>
          <cell r="BQ50">
            <v>207.1</v>
          </cell>
          <cell r="BR50">
            <v>206.1</v>
          </cell>
          <cell r="BS50">
            <v>208.6</v>
          </cell>
          <cell r="BT50">
            <v>222.4</v>
          </cell>
          <cell r="BU50">
            <v>230</v>
          </cell>
          <cell r="BV50">
            <v>229.9</v>
          </cell>
          <cell r="BW50">
            <v>222.6</v>
          </cell>
          <cell r="BX50">
            <v>224.2</v>
          </cell>
          <cell r="BY50">
            <v>233.3</v>
          </cell>
          <cell r="BZ50">
            <v>223.4</v>
          </cell>
          <cell r="CA50">
            <v>221.1</v>
          </cell>
          <cell r="CB50">
            <v>222.2</v>
          </cell>
          <cell r="CC50">
            <v>223.5</v>
          </cell>
          <cell r="CD50">
            <v>214.2</v>
          </cell>
          <cell r="CE50">
            <v>200.7</v>
          </cell>
          <cell r="CF50">
            <v>205.7</v>
          </cell>
          <cell r="CG50">
            <v>217.1</v>
          </cell>
          <cell r="CH50">
            <v>216.9</v>
          </cell>
          <cell r="CI50">
            <v>212.1</v>
          </cell>
          <cell r="CJ50">
            <v>205.1</v>
          </cell>
          <cell r="CK50">
            <v>206.7</v>
          </cell>
          <cell r="CL50">
            <v>205.8</v>
          </cell>
          <cell r="CM50">
            <v>206.5</v>
          </cell>
          <cell r="CN50">
            <v>206.7</v>
          </cell>
          <cell r="CO50">
            <v>207.8</v>
          </cell>
          <cell r="CP50">
            <v>204.4</v>
          </cell>
          <cell r="CQ50">
            <v>210.1</v>
          </cell>
          <cell r="CR50">
            <v>207.3</v>
          </cell>
          <cell r="CS50">
            <v>210.7</v>
          </cell>
          <cell r="CT50">
            <v>220.1</v>
          </cell>
          <cell r="CU50">
            <v>221.9</v>
          </cell>
          <cell r="CV50">
            <v>219.4</v>
          </cell>
          <cell r="CW50">
            <v>207.8</v>
          </cell>
          <cell r="CX50">
            <v>210.5</v>
          </cell>
          <cell r="CY50">
            <v>215.1</v>
          </cell>
          <cell r="CZ50">
            <v>207.9</v>
          </cell>
          <cell r="DA50">
            <v>213.8</v>
          </cell>
          <cell r="DB50">
            <v>231.3</v>
          </cell>
          <cell r="DC50">
            <v>232.2</v>
          </cell>
          <cell r="DD50">
            <v>240.6</v>
          </cell>
          <cell r="DE50">
            <v>240.4</v>
          </cell>
          <cell r="DF50">
            <v>237.3</v>
          </cell>
          <cell r="DG50">
            <v>237.5</v>
          </cell>
          <cell r="DH50">
            <v>245</v>
          </cell>
          <cell r="DI50">
            <v>257.10000000000002</v>
          </cell>
          <cell r="DJ50">
            <v>261.10000000000002</v>
          </cell>
          <cell r="DK50">
            <v>262.3</v>
          </cell>
          <cell r="DL50">
            <v>252.8</v>
          </cell>
          <cell r="DM50">
            <v>316.89999999999998</v>
          </cell>
          <cell r="DN50">
            <v>315.3</v>
          </cell>
          <cell r="DO50">
            <v>299.7</v>
          </cell>
          <cell r="DP50">
            <v>294.39999999999998</v>
          </cell>
          <cell r="DQ50">
            <v>290.7</v>
          </cell>
          <cell r="DR50">
            <v>286</v>
          </cell>
          <cell r="DS50">
            <v>283.89999999999998</v>
          </cell>
          <cell r="DT50">
            <v>301.5</v>
          </cell>
        </row>
        <row r="51">
          <cell r="A51" t="str">
            <v>Papaya</v>
          </cell>
          <cell r="B51" t="str">
            <v>1101020207</v>
          </cell>
          <cell r="C51">
            <v>6.368E-2</v>
          </cell>
          <cell r="D51">
            <v>73.2</v>
          </cell>
          <cell r="E51">
            <v>60.2</v>
          </cell>
          <cell r="F51">
            <v>62.3</v>
          </cell>
          <cell r="G51">
            <v>70.5</v>
          </cell>
          <cell r="H51">
            <v>79.900000000000006</v>
          </cell>
          <cell r="I51">
            <v>68.7</v>
          </cell>
          <cell r="J51">
            <v>68.3</v>
          </cell>
          <cell r="K51">
            <v>67.5</v>
          </cell>
          <cell r="L51">
            <v>66.5</v>
          </cell>
          <cell r="M51">
            <v>65</v>
          </cell>
          <cell r="N51">
            <v>66</v>
          </cell>
          <cell r="O51">
            <v>66</v>
          </cell>
          <cell r="P51">
            <v>69.5</v>
          </cell>
          <cell r="Q51">
            <v>78.2</v>
          </cell>
          <cell r="R51">
            <v>77.400000000000006</v>
          </cell>
          <cell r="S51">
            <v>75.8</v>
          </cell>
          <cell r="T51">
            <v>78.3</v>
          </cell>
          <cell r="U51">
            <v>77.5</v>
          </cell>
          <cell r="V51">
            <v>76.5</v>
          </cell>
          <cell r="W51">
            <v>77.3</v>
          </cell>
          <cell r="X51">
            <v>73.900000000000006</v>
          </cell>
          <cell r="Y51">
            <v>68.3</v>
          </cell>
          <cell r="Z51">
            <v>68.2</v>
          </cell>
          <cell r="AA51">
            <v>74.5</v>
          </cell>
          <cell r="AB51">
            <v>69.2</v>
          </cell>
          <cell r="AC51">
            <v>68.900000000000006</v>
          </cell>
          <cell r="AD51">
            <v>64.5</v>
          </cell>
          <cell r="AE51">
            <v>79.400000000000006</v>
          </cell>
          <cell r="AF51">
            <v>71.099999999999994</v>
          </cell>
          <cell r="AG51">
            <v>70.099999999999994</v>
          </cell>
          <cell r="AH51">
            <v>69.599999999999994</v>
          </cell>
          <cell r="AI51">
            <v>67.7</v>
          </cell>
          <cell r="AJ51">
            <v>69.7</v>
          </cell>
          <cell r="AK51">
            <v>70.900000000000006</v>
          </cell>
          <cell r="AL51">
            <v>69.3</v>
          </cell>
          <cell r="AM51">
            <v>69.8</v>
          </cell>
          <cell r="AN51">
            <v>70.400000000000006</v>
          </cell>
          <cell r="AO51">
            <v>71</v>
          </cell>
          <cell r="AP51">
            <v>75.7</v>
          </cell>
          <cell r="AQ51">
            <v>76.099999999999994</v>
          </cell>
          <cell r="AR51">
            <v>75</v>
          </cell>
          <cell r="AS51">
            <v>68.099999999999994</v>
          </cell>
          <cell r="AT51">
            <v>68.8</v>
          </cell>
          <cell r="AU51">
            <v>65.3</v>
          </cell>
          <cell r="AV51">
            <v>68.5</v>
          </cell>
          <cell r="AW51">
            <v>66.900000000000006</v>
          </cell>
          <cell r="AX51">
            <v>70</v>
          </cell>
          <cell r="AY51">
            <v>70.599999999999994</v>
          </cell>
          <cell r="AZ51">
            <v>69.099999999999994</v>
          </cell>
          <cell r="BA51">
            <v>71.5</v>
          </cell>
          <cell r="BB51">
            <v>87.9</v>
          </cell>
          <cell r="BC51">
            <v>82.1</v>
          </cell>
          <cell r="BD51">
            <v>79</v>
          </cell>
          <cell r="BE51">
            <v>82.3</v>
          </cell>
          <cell r="BF51">
            <v>75.099999999999994</v>
          </cell>
          <cell r="BG51">
            <v>74.099999999999994</v>
          </cell>
          <cell r="BH51">
            <v>63.6</v>
          </cell>
          <cell r="BI51">
            <v>66.400000000000006</v>
          </cell>
          <cell r="BJ51">
            <v>66.7</v>
          </cell>
          <cell r="BK51">
            <v>62.1</v>
          </cell>
          <cell r="BL51">
            <v>56.7</v>
          </cell>
          <cell r="BM51">
            <v>56.8</v>
          </cell>
          <cell r="BN51">
            <v>64.099999999999994</v>
          </cell>
          <cell r="BO51">
            <v>64.099999999999994</v>
          </cell>
          <cell r="BP51">
            <v>77.400000000000006</v>
          </cell>
          <cell r="BQ51">
            <v>74.2</v>
          </cell>
          <cell r="BR51">
            <v>75.400000000000006</v>
          </cell>
          <cell r="BS51">
            <v>72.8</v>
          </cell>
          <cell r="BT51">
            <v>67.900000000000006</v>
          </cell>
          <cell r="BU51">
            <v>66.5</v>
          </cell>
          <cell r="BV51">
            <v>67.5</v>
          </cell>
          <cell r="BW51">
            <v>69.3</v>
          </cell>
          <cell r="BX51">
            <v>67.5</v>
          </cell>
          <cell r="BY51">
            <v>82</v>
          </cell>
          <cell r="BZ51">
            <v>95.1</v>
          </cell>
          <cell r="CA51">
            <v>70</v>
          </cell>
          <cell r="CB51">
            <v>70.7</v>
          </cell>
          <cell r="CC51">
            <v>73.7</v>
          </cell>
          <cell r="CD51">
            <v>83</v>
          </cell>
          <cell r="CE51">
            <v>75.900000000000006</v>
          </cell>
          <cell r="CF51">
            <v>66.8</v>
          </cell>
          <cell r="CG51">
            <v>65.099999999999994</v>
          </cell>
          <cell r="CH51">
            <v>67.2</v>
          </cell>
          <cell r="CI51">
            <v>68.3</v>
          </cell>
          <cell r="CJ51">
            <v>58.9</v>
          </cell>
          <cell r="CK51">
            <v>65.900000000000006</v>
          </cell>
          <cell r="CL51">
            <v>60.4</v>
          </cell>
          <cell r="CM51">
            <v>71</v>
          </cell>
          <cell r="CN51">
            <v>86</v>
          </cell>
          <cell r="CO51">
            <v>95.9</v>
          </cell>
          <cell r="CP51">
            <v>102.4</v>
          </cell>
          <cell r="CQ51">
            <v>97.4</v>
          </cell>
          <cell r="CR51">
            <v>91.4</v>
          </cell>
          <cell r="CS51">
            <v>91.8</v>
          </cell>
          <cell r="CT51">
            <v>92</v>
          </cell>
          <cell r="CU51">
            <v>82.6</v>
          </cell>
          <cell r="CV51">
            <v>79.8</v>
          </cell>
          <cell r="CW51">
            <v>67.599999999999994</v>
          </cell>
          <cell r="CX51">
            <v>61.7</v>
          </cell>
          <cell r="CY51">
            <v>62.4</v>
          </cell>
          <cell r="CZ51">
            <v>68.599999999999994</v>
          </cell>
          <cell r="DA51">
            <v>75.7</v>
          </cell>
          <cell r="DB51">
            <v>84.3</v>
          </cell>
          <cell r="DC51">
            <v>111.2</v>
          </cell>
          <cell r="DD51">
            <v>105.8</v>
          </cell>
          <cell r="DE51">
            <v>94.7</v>
          </cell>
          <cell r="DF51">
            <v>99.1</v>
          </cell>
          <cell r="DG51">
            <v>107.7</v>
          </cell>
          <cell r="DH51">
            <v>122.7</v>
          </cell>
          <cell r="DI51">
            <v>127</v>
          </cell>
          <cell r="DJ51">
            <v>119.8</v>
          </cell>
          <cell r="DK51">
            <v>128.6</v>
          </cell>
          <cell r="DL51">
            <v>123.1</v>
          </cell>
          <cell r="DM51">
            <v>124.7</v>
          </cell>
          <cell r="DN51">
            <v>133.30000000000001</v>
          </cell>
          <cell r="DO51">
            <v>132.80000000000001</v>
          </cell>
          <cell r="DP51">
            <v>116.7</v>
          </cell>
          <cell r="DQ51">
            <v>99.3</v>
          </cell>
          <cell r="DR51">
            <v>107.6</v>
          </cell>
          <cell r="DS51">
            <v>111.8</v>
          </cell>
          <cell r="DT51">
            <v>125.7</v>
          </cell>
        </row>
        <row r="52">
          <cell r="A52" t="str">
            <v>Grapes</v>
          </cell>
          <cell r="B52" t="str">
            <v>1101020208</v>
          </cell>
          <cell r="C52">
            <v>4.9320000000000003E-2</v>
          </cell>
          <cell r="D52">
            <v>88.1</v>
          </cell>
          <cell r="E52">
            <v>0</v>
          </cell>
          <cell r="F52">
            <v>0</v>
          </cell>
          <cell r="G52">
            <v>0</v>
          </cell>
          <cell r="H52">
            <v>0</v>
          </cell>
          <cell r="I52">
            <v>0</v>
          </cell>
          <cell r="J52">
            <v>93.5</v>
          </cell>
          <cell r="K52">
            <v>101.3</v>
          </cell>
          <cell r="L52">
            <v>104.1</v>
          </cell>
          <cell r="M52">
            <v>102.4</v>
          </cell>
          <cell r="N52">
            <v>94.8</v>
          </cell>
          <cell r="O52">
            <v>92.2</v>
          </cell>
          <cell r="P52">
            <v>94.2</v>
          </cell>
          <cell r="Q52">
            <v>0</v>
          </cell>
          <cell r="R52">
            <v>0</v>
          </cell>
          <cell r="S52">
            <v>0</v>
          </cell>
          <cell r="T52">
            <v>0</v>
          </cell>
          <cell r="U52">
            <v>0</v>
          </cell>
          <cell r="V52">
            <v>105.4</v>
          </cell>
          <cell r="W52">
            <v>107.7</v>
          </cell>
          <cell r="X52">
            <v>109.1</v>
          </cell>
          <cell r="Y52">
            <v>103.9</v>
          </cell>
          <cell r="Z52">
            <v>99</v>
          </cell>
          <cell r="AA52">
            <v>98</v>
          </cell>
          <cell r="AB52">
            <v>101.6</v>
          </cell>
          <cell r="AC52">
            <v>0</v>
          </cell>
          <cell r="AD52">
            <v>0</v>
          </cell>
          <cell r="AE52">
            <v>0</v>
          </cell>
          <cell r="AF52">
            <v>0</v>
          </cell>
          <cell r="AG52">
            <v>0</v>
          </cell>
          <cell r="AH52">
            <v>118.2</v>
          </cell>
          <cell r="AI52">
            <v>123.8</v>
          </cell>
          <cell r="AJ52">
            <v>121.9</v>
          </cell>
          <cell r="AK52">
            <v>130.5</v>
          </cell>
          <cell r="AL52">
            <v>120.5</v>
          </cell>
          <cell r="AM52">
            <v>108.1</v>
          </cell>
          <cell r="AN52">
            <v>110</v>
          </cell>
          <cell r="AO52">
            <v>0</v>
          </cell>
          <cell r="AP52">
            <v>0</v>
          </cell>
          <cell r="AQ52">
            <v>0</v>
          </cell>
          <cell r="AR52">
            <v>0</v>
          </cell>
          <cell r="AS52">
            <v>0</v>
          </cell>
          <cell r="AT52">
            <v>135.5</v>
          </cell>
          <cell r="AU52">
            <v>128.6</v>
          </cell>
          <cell r="AV52">
            <v>125.1</v>
          </cell>
          <cell r="AW52">
            <v>116.4</v>
          </cell>
          <cell r="AX52">
            <v>128</v>
          </cell>
          <cell r="AY52">
            <v>119.4</v>
          </cell>
          <cell r="AZ52">
            <v>108.7</v>
          </cell>
          <cell r="BA52">
            <v>0</v>
          </cell>
          <cell r="BB52">
            <v>0</v>
          </cell>
          <cell r="BC52">
            <v>0</v>
          </cell>
          <cell r="BD52">
            <v>0</v>
          </cell>
          <cell r="BE52">
            <v>0</v>
          </cell>
          <cell r="BF52">
            <v>111.5</v>
          </cell>
          <cell r="BG52">
            <v>113.8</v>
          </cell>
          <cell r="BH52">
            <v>120</v>
          </cell>
          <cell r="BI52">
            <v>112.8</v>
          </cell>
          <cell r="BJ52">
            <v>115.4</v>
          </cell>
          <cell r="BK52">
            <v>105.2</v>
          </cell>
          <cell r="BL52">
            <v>102.1</v>
          </cell>
          <cell r="BM52">
            <v>0</v>
          </cell>
          <cell r="BN52">
            <v>0</v>
          </cell>
          <cell r="BO52">
            <v>0</v>
          </cell>
          <cell r="BP52">
            <v>0</v>
          </cell>
          <cell r="BQ52">
            <v>0</v>
          </cell>
          <cell r="BR52">
            <v>122</v>
          </cell>
          <cell r="BS52">
            <v>123.5</v>
          </cell>
          <cell r="BT52">
            <v>128.6</v>
          </cell>
          <cell r="BU52">
            <v>119.2</v>
          </cell>
          <cell r="BV52">
            <v>113.7</v>
          </cell>
          <cell r="BW52">
            <v>111.1</v>
          </cell>
          <cell r="BX52">
            <v>119.2</v>
          </cell>
          <cell r="BY52">
            <v>0</v>
          </cell>
          <cell r="BZ52">
            <v>0</v>
          </cell>
          <cell r="CA52">
            <v>0</v>
          </cell>
          <cell r="CB52">
            <v>0</v>
          </cell>
          <cell r="CC52">
            <v>0</v>
          </cell>
          <cell r="CD52">
            <v>119.6</v>
          </cell>
          <cell r="CE52">
            <v>118.5</v>
          </cell>
          <cell r="CF52">
            <v>121.6</v>
          </cell>
          <cell r="CG52">
            <v>118.8</v>
          </cell>
          <cell r="CH52">
            <v>111</v>
          </cell>
          <cell r="CI52">
            <v>109.6</v>
          </cell>
          <cell r="CJ52">
            <v>118.1</v>
          </cell>
          <cell r="CK52">
            <v>0</v>
          </cell>
          <cell r="CL52">
            <v>0</v>
          </cell>
          <cell r="CM52">
            <v>0</v>
          </cell>
          <cell r="CN52">
            <v>0</v>
          </cell>
          <cell r="CO52">
            <v>0</v>
          </cell>
          <cell r="CP52">
            <v>154.5</v>
          </cell>
          <cell r="CQ52">
            <v>176.9</v>
          </cell>
          <cell r="CR52">
            <v>139.5</v>
          </cell>
          <cell r="CS52">
            <v>138.5</v>
          </cell>
          <cell r="CT52">
            <v>143</v>
          </cell>
          <cell r="CU52">
            <v>139.19999999999999</v>
          </cell>
          <cell r="CV52">
            <v>132.19999999999999</v>
          </cell>
          <cell r="CW52">
            <v>0</v>
          </cell>
          <cell r="CX52">
            <v>0</v>
          </cell>
          <cell r="CY52">
            <v>0</v>
          </cell>
          <cell r="CZ52">
            <v>0</v>
          </cell>
          <cell r="DA52">
            <v>0</v>
          </cell>
          <cell r="DB52">
            <v>120.3</v>
          </cell>
          <cell r="DC52">
            <v>123</v>
          </cell>
          <cell r="DD52">
            <v>139.80000000000001</v>
          </cell>
          <cell r="DE52">
            <v>142.69999999999999</v>
          </cell>
          <cell r="DF52">
            <v>145.1</v>
          </cell>
          <cell r="DG52">
            <v>132.80000000000001</v>
          </cell>
          <cell r="DH52">
            <v>143.4</v>
          </cell>
          <cell r="DI52">
            <v>0</v>
          </cell>
          <cell r="DJ52">
            <v>0</v>
          </cell>
          <cell r="DK52">
            <v>0</v>
          </cell>
          <cell r="DL52">
            <v>0</v>
          </cell>
          <cell r="DM52">
            <v>0</v>
          </cell>
          <cell r="DN52">
            <v>169.7</v>
          </cell>
          <cell r="DO52">
            <v>199.3</v>
          </cell>
          <cell r="DP52">
            <v>161.6</v>
          </cell>
          <cell r="DQ52">
            <v>159.9</v>
          </cell>
          <cell r="DR52">
            <v>146.30000000000001</v>
          </cell>
          <cell r="DS52">
            <v>149</v>
          </cell>
          <cell r="DT52">
            <v>159.5</v>
          </cell>
        </row>
        <row r="53">
          <cell r="A53" t="str">
            <v>Pineapple</v>
          </cell>
          <cell r="B53" t="str">
            <v>1101020209</v>
          </cell>
          <cell r="C53">
            <v>3.0890000000000001E-2</v>
          </cell>
          <cell r="D53">
            <v>124.7</v>
          </cell>
          <cell r="E53">
            <v>116.5</v>
          </cell>
          <cell r="F53">
            <v>120.7</v>
          </cell>
          <cell r="G53">
            <v>134.30000000000001</v>
          </cell>
          <cell r="H53">
            <v>114.3</v>
          </cell>
          <cell r="I53">
            <v>123</v>
          </cell>
          <cell r="J53">
            <v>121.8</v>
          </cell>
          <cell r="K53">
            <v>102</v>
          </cell>
          <cell r="L53">
            <v>112.2</v>
          </cell>
          <cell r="M53">
            <v>116</v>
          </cell>
          <cell r="N53">
            <v>124.5</v>
          </cell>
          <cell r="O53">
            <v>130.19999999999999</v>
          </cell>
          <cell r="P53">
            <v>125.9</v>
          </cell>
          <cell r="Q53">
            <v>135.80000000000001</v>
          </cell>
          <cell r="R53">
            <v>138.9</v>
          </cell>
          <cell r="S53">
            <v>126.5</v>
          </cell>
          <cell r="T53">
            <v>149.30000000000001</v>
          </cell>
          <cell r="U53">
            <v>143.5</v>
          </cell>
          <cell r="V53">
            <v>137.6</v>
          </cell>
          <cell r="W53">
            <v>136.19999999999999</v>
          </cell>
          <cell r="X53">
            <v>111</v>
          </cell>
          <cell r="Y53">
            <v>117.4</v>
          </cell>
          <cell r="Z53">
            <v>130.6</v>
          </cell>
          <cell r="AA53">
            <v>126.7</v>
          </cell>
          <cell r="AB53">
            <v>134.69999999999999</v>
          </cell>
          <cell r="AC53">
            <v>125.2</v>
          </cell>
          <cell r="AD53">
            <v>142.80000000000001</v>
          </cell>
          <cell r="AE53">
            <v>149.80000000000001</v>
          </cell>
          <cell r="AF53">
            <v>137.9</v>
          </cell>
          <cell r="AG53">
            <v>127.1</v>
          </cell>
          <cell r="AH53">
            <v>123.8</v>
          </cell>
          <cell r="AI53">
            <v>111.4</v>
          </cell>
          <cell r="AJ53">
            <v>128.80000000000001</v>
          </cell>
          <cell r="AK53">
            <v>123.6</v>
          </cell>
          <cell r="AL53">
            <v>120</v>
          </cell>
          <cell r="AM53">
            <v>130.6</v>
          </cell>
          <cell r="AN53">
            <v>129.80000000000001</v>
          </cell>
          <cell r="AO53">
            <v>126.6</v>
          </cell>
          <cell r="AP53">
            <v>132</v>
          </cell>
          <cell r="AQ53">
            <v>131.69999999999999</v>
          </cell>
          <cell r="AR53">
            <v>138</v>
          </cell>
          <cell r="AS53">
            <v>132.1</v>
          </cell>
          <cell r="AT53">
            <v>125.4</v>
          </cell>
          <cell r="AU53">
            <v>118.1</v>
          </cell>
          <cell r="AV53">
            <v>112.2</v>
          </cell>
          <cell r="AW53">
            <v>118.7</v>
          </cell>
          <cell r="AX53">
            <v>136.1</v>
          </cell>
          <cell r="AY53">
            <v>140.5</v>
          </cell>
          <cell r="AZ53">
            <v>149.30000000000001</v>
          </cell>
          <cell r="BA53">
            <v>132.69999999999999</v>
          </cell>
          <cell r="BB53">
            <v>148.80000000000001</v>
          </cell>
          <cell r="BC53">
            <v>168.6</v>
          </cell>
          <cell r="BD53">
            <v>165.2</v>
          </cell>
          <cell r="BE53">
            <v>165</v>
          </cell>
          <cell r="BF53">
            <v>152.4</v>
          </cell>
          <cell r="BG53">
            <v>144.9</v>
          </cell>
          <cell r="BH53">
            <v>126.3</v>
          </cell>
          <cell r="BI53">
            <v>143</v>
          </cell>
          <cell r="BJ53">
            <v>144.9</v>
          </cell>
          <cell r="BK53">
            <v>137.80000000000001</v>
          </cell>
          <cell r="BL53">
            <v>146.80000000000001</v>
          </cell>
          <cell r="BM53">
            <v>149.6</v>
          </cell>
          <cell r="BN53">
            <v>150.4</v>
          </cell>
          <cell r="BO53">
            <v>156.4</v>
          </cell>
          <cell r="BP53">
            <v>147.69999999999999</v>
          </cell>
          <cell r="BQ53">
            <v>148.1</v>
          </cell>
          <cell r="BR53">
            <v>153.9</v>
          </cell>
          <cell r="BS53">
            <v>144.30000000000001</v>
          </cell>
          <cell r="BT53">
            <v>140</v>
          </cell>
          <cell r="BU53">
            <v>148.80000000000001</v>
          </cell>
          <cell r="BV53">
            <v>146.19999999999999</v>
          </cell>
          <cell r="BW53">
            <v>144.30000000000001</v>
          </cell>
          <cell r="BX53">
            <v>155</v>
          </cell>
          <cell r="BY53">
            <v>163.5</v>
          </cell>
          <cell r="BZ53">
            <v>150.1</v>
          </cell>
          <cell r="CA53">
            <v>162.4</v>
          </cell>
          <cell r="CB53">
            <v>155.1</v>
          </cell>
          <cell r="CC53">
            <v>158.80000000000001</v>
          </cell>
          <cell r="CD53">
            <v>181.3</v>
          </cell>
          <cell r="CE53">
            <v>160.5</v>
          </cell>
          <cell r="CF53">
            <v>144.30000000000001</v>
          </cell>
          <cell r="CG53">
            <v>124.5</v>
          </cell>
          <cell r="CH53">
            <v>125.7</v>
          </cell>
          <cell r="CI53">
            <v>150.9</v>
          </cell>
          <cell r="CJ53">
            <v>169.7</v>
          </cell>
          <cell r="CK53">
            <v>196.7</v>
          </cell>
          <cell r="CL53">
            <v>161.9</v>
          </cell>
          <cell r="CM53">
            <v>185.5</v>
          </cell>
          <cell r="CN53">
            <v>176.4</v>
          </cell>
          <cell r="CO53">
            <v>162.69999999999999</v>
          </cell>
          <cell r="CP53">
            <v>165.4</v>
          </cell>
          <cell r="CQ53">
            <v>151.80000000000001</v>
          </cell>
          <cell r="CR53">
            <v>175.4</v>
          </cell>
          <cell r="CS53">
            <v>173.9</v>
          </cell>
          <cell r="CT53">
            <v>171</v>
          </cell>
          <cell r="CU53">
            <v>161.4</v>
          </cell>
          <cell r="CV53">
            <v>137.80000000000001</v>
          </cell>
          <cell r="CW53">
            <v>129.1</v>
          </cell>
          <cell r="CX53">
            <v>128</v>
          </cell>
          <cell r="CY53">
            <v>126.8</v>
          </cell>
          <cell r="CZ53">
            <v>128.1</v>
          </cell>
          <cell r="DA53">
            <v>160.19999999999999</v>
          </cell>
          <cell r="DB53">
            <v>155</v>
          </cell>
          <cell r="DC53">
            <v>139.4</v>
          </cell>
          <cell r="DD53">
            <v>134.9</v>
          </cell>
          <cell r="DE53">
            <v>116.7</v>
          </cell>
          <cell r="DF53">
            <v>118</v>
          </cell>
          <cell r="DG53">
            <v>127.3</v>
          </cell>
          <cell r="DH53">
            <v>174.7</v>
          </cell>
          <cell r="DI53">
            <v>137.19999999999999</v>
          </cell>
          <cell r="DJ53">
            <v>121.5</v>
          </cell>
          <cell r="DK53">
            <v>138.80000000000001</v>
          </cell>
          <cell r="DL53">
            <v>160.4</v>
          </cell>
          <cell r="DM53">
            <v>166.2</v>
          </cell>
          <cell r="DN53">
            <v>158.9</v>
          </cell>
          <cell r="DO53">
            <v>138.9</v>
          </cell>
          <cell r="DP53">
            <v>152.69999999999999</v>
          </cell>
          <cell r="DQ53">
            <v>145.9</v>
          </cell>
          <cell r="DR53">
            <v>169.2</v>
          </cell>
          <cell r="DS53">
            <v>210.2</v>
          </cell>
          <cell r="DT53">
            <v>210.9</v>
          </cell>
        </row>
        <row r="54">
          <cell r="A54" t="str">
            <v>Guava</v>
          </cell>
          <cell r="B54" t="str">
            <v>1101020210</v>
          </cell>
          <cell r="C54">
            <v>4.5600000000000002E-2</v>
          </cell>
          <cell r="D54">
            <v>77.099999999999994</v>
          </cell>
          <cell r="E54">
            <v>77.099999999999994</v>
          </cell>
          <cell r="F54">
            <v>77.099999999999994</v>
          </cell>
          <cell r="G54">
            <v>77.099999999999994</v>
          </cell>
          <cell r="H54">
            <v>67.8</v>
          </cell>
          <cell r="I54">
            <v>58.9</v>
          </cell>
          <cell r="J54">
            <v>85.3</v>
          </cell>
          <cell r="K54">
            <v>82.4</v>
          </cell>
          <cell r="L54">
            <v>64.599999999999994</v>
          </cell>
          <cell r="M54">
            <v>62.9</v>
          </cell>
          <cell r="N54">
            <v>76</v>
          </cell>
          <cell r="O54">
            <v>82.1</v>
          </cell>
          <cell r="P54">
            <v>80.5</v>
          </cell>
          <cell r="Q54">
            <v>86.5</v>
          </cell>
          <cell r="R54">
            <v>108</v>
          </cell>
          <cell r="S54">
            <v>109.7</v>
          </cell>
          <cell r="T54">
            <v>104.9</v>
          </cell>
          <cell r="U54">
            <v>131.1</v>
          </cell>
          <cell r="V54">
            <v>137.4</v>
          </cell>
          <cell r="W54">
            <v>133.19999999999999</v>
          </cell>
          <cell r="X54">
            <v>111</v>
          </cell>
          <cell r="Y54">
            <v>109.9</v>
          </cell>
          <cell r="Z54">
            <v>108.6</v>
          </cell>
          <cell r="AA54">
            <v>146.30000000000001</v>
          </cell>
          <cell r="AB54">
            <v>208.1</v>
          </cell>
          <cell r="AC54">
            <v>229.1</v>
          </cell>
          <cell r="AD54">
            <v>229.1</v>
          </cell>
          <cell r="AE54">
            <v>229.1</v>
          </cell>
          <cell r="AF54">
            <v>217.5</v>
          </cell>
          <cell r="AG54">
            <v>197.4</v>
          </cell>
          <cell r="AH54">
            <v>214.7</v>
          </cell>
          <cell r="AI54">
            <v>222.5</v>
          </cell>
          <cell r="AJ54">
            <v>220.7</v>
          </cell>
          <cell r="AK54">
            <v>198.4</v>
          </cell>
          <cell r="AL54">
            <v>208.2</v>
          </cell>
          <cell r="AM54">
            <v>209.3</v>
          </cell>
          <cell r="AN54">
            <v>239.6</v>
          </cell>
          <cell r="AO54">
            <v>253.7</v>
          </cell>
          <cell r="AP54">
            <v>259.7</v>
          </cell>
          <cell r="AQ54">
            <v>259.7</v>
          </cell>
          <cell r="AR54">
            <v>267.7</v>
          </cell>
          <cell r="AS54">
            <v>249.7</v>
          </cell>
          <cell r="AT54">
            <v>225.5</v>
          </cell>
          <cell r="AU54">
            <v>217.2</v>
          </cell>
          <cell r="AV54">
            <v>263.3</v>
          </cell>
          <cell r="AW54">
            <v>279.39999999999998</v>
          </cell>
          <cell r="AX54">
            <v>265.3</v>
          </cell>
          <cell r="AY54">
            <v>285.10000000000002</v>
          </cell>
          <cell r="AZ54">
            <v>250.9</v>
          </cell>
          <cell r="BA54">
            <v>272.39999999999998</v>
          </cell>
          <cell r="BB54">
            <v>294.8</v>
          </cell>
          <cell r="BC54">
            <v>297</v>
          </cell>
          <cell r="BD54">
            <v>274.10000000000002</v>
          </cell>
          <cell r="BE54">
            <v>249.4</v>
          </cell>
          <cell r="BF54">
            <v>255.3</v>
          </cell>
          <cell r="BG54">
            <v>220.4</v>
          </cell>
          <cell r="BH54">
            <v>198.6</v>
          </cell>
          <cell r="BI54">
            <v>198.8</v>
          </cell>
          <cell r="BJ54">
            <v>233.6</v>
          </cell>
          <cell r="BK54">
            <v>230.8</v>
          </cell>
          <cell r="BL54">
            <v>196.8</v>
          </cell>
          <cell r="BM54">
            <v>229.4</v>
          </cell>
          <cell r="BN54">
            <v>231.4</v>
          </cell>
          <cell r="BO54">
            <v>240.2</v>
          </cell>
          <cell r="BP54">
            <v>237.8</v>
          </cell>
          <cell r="BQ54">
            <v>241.8</v>
          </cell>
          <cell r="BR54">
            <v>226.1</v>
          </cell>
          <cell r="BS54">
            <v>208.2</v>
          </cell>
          <cell r="BT54">
            <v>223.2</v>
          </cell>
          <cell r="BU54">
            <v>234.8</v>
          </cell>
          <cell r="BV54">
            <v>244.6</v>
          </cell>
          <cell r="BW54">
            <v>297</v>
          </cell>
          <cell r="BX54">
            <v>325.8</v>
          </cell>
          <cell r="BY54">
            <v>367.3</v>
          </cell>
          <cell r="BZ54">
            <v>362.7</v>
          </cell>
          <cell r="CA54">
            <v>303.8</v>
          </cell>
          <cell r="CB54">
            <v>254.5</v>
          </cell>
          <cell r="CC54">
            <v>255.2</v>
          </cell>
          <cell r="CD54">
            <v>265.7</v>
          </cell>
          <cell r="CE54">
            <v>256.8</v>
          </cell>
          <cell r="CF54">
            <v>290.8</v>
          </cell>
          <cell r="CG54">
            <v>324.89999999999998</v>
          </cell>
          <cell r="CH54">
            <v>366.5</v>
          </cell>
          <cell r="CI54">
            <v>360.9</v>
          </cell>
          <cell r="CJ54">
            <v>339.3</v>
          </cell>
          <cell r="CK54">
            <v>339.3</v>
          </cell>
          <cell r="CL54">
            <v>334.1</v>
          </cell>
          <cell r="CM54">
            <v>344.2</v>
          </cell>
          <cell r="CN54">
            <v>320.3</v>
          </cell>
          <cell r="CO54">
            <v>295.5</v>
          </cell>
          <cell r="CP54">
            <v>317.39999999999998</v>
          </cell>
          <cell r="CQ54">
            <v>368.5</v>
          </cell>
          <cell r="CR54">
            <v>343.5</v>
          </cell>
          <cell r="CS54">
            <v>316.39999999999998</v>
          </cell>
          <cell r="CT54">
            <v>296.2</v>
          </cell>
          <cell r="CU54">
            <v>253</v>
          </cell>
          <cell r="CV54">
            <v>262</v>
          </cell>
          <cell r="CW54">
            <v>254.3</v>
          </cell>
          <cell r="CX54">
            <v>250.9</v>
          </cell>
          <cell r="CY54">
            <v>290.89999999999998</v>
          </cell>
          <cell r="CZ54">
            <v>263.10000000000002</v>
          </cell>
          <cell r="DA54">
            <v>271.89999999999998</v>
          </cell>
          <cell r="DB54">
            <v>329.1</v>
          </cell>
          <cell r="DC54">
            <v>285.3</v>
          </cell>
          <cell r="DD54">
            <v>270.2</v>
          </cell>
          <cell r="DE54">
            <v>252.6</v>
          </cell>
          <cell r="DF54">
            <v>316.39999999999998</v>
          </cell>
          <cell r="DG54">
            <v>317.2</v>
          </cell>
          <cell r="DH54">
            <v>299.5</v>
          </cell>
          <cell r="DI54">
            <v>314.10000000000002</v>
          </cell>
          <cell r="DJ54">
            <v>315.10000000000002</v>
          </cell>
          <cell r="DK54">
            <v>291.10000000000002</v>
          </cell>
          <cell r="DL54">
            <v>206.3</v>
          </cell>
          <cell r="DM54">
            <v>194.8</v>
          </cell>
          <cell r="DN54">
            <v>278.2</v>
          </cell>
          <cell r="DO54">
            <v>280.89999999999998</v>
          </cell>
          <cell r="DP54">
            <v>301.7</v>
          </cell>
          <cell r="DQ54">
            <v>280.5</v>
          </cell>
          <cell r="DR54">
            <v>311.10000000000002</v>
          </cell>
          <cell r="DS54">
            <v>252.2</v>
          </cell>
          <cell r="DT54">
            <v>322.89999999999998</v>
          </cell>
        </row>
        <row r="55">
          <cell r="A55" t="str">
            <v>Litchi</v>
          </cell>
          <cell r="B55" t="str">
            <v>1101020211</v>
          </cell>
          <cell r="C55">
            <v>2.955E-2</v>
          </cell>
          <cell r="D55">
            <v>0</v>
          </cell>
          <cell r="E55">
            <v>0</v>
          </cell>
          <cell r="F55">
            <v>125.7</v>
          </cell>
          <cell r="G55">
            <v>156.69999999999999</v>
          </cell>
          <cell r="H55">
            <v>0</v>
          </cell>
          <cell r="I55">
            <v>0</v>
          </cell>
          <cell r="J55">
            <v>0</v>
          </cell>
          <cell r="K55">
            <v>0</v>
          </cell>
          <cell r="L55">
            <v>0</v>
          </cell>
          <cell r="M55">
            <v>0</v>
          </cell>
          <cell r="N55">
            <v>0</v>
          </cell>
          <cell r="O55">
            <v>0</v>
          </cell>
          <cell r="P55">
            <v>0</v>
          </cell>
          <cell r="Q55">
            <v>0</v>
          </cell>
          <cell r="R55">
            <v>129.5</v>
          </cell>
          <cell r="S55">
            <v>147.5</v>
          </cell>
          <cell r="T55">
            <v>0</v>
          </cell>
          <cell r="U55">
            <v>0</v>
          </cell>
          <cell r="V55">
            <v>0</v>
          </cell>
          <cell r="W55">
            <v>0</v>
          </cell>
          <cell r="X55">
            <v>0</v>
          </cell>
          <cell r="Y55">
            <v>0</v>
          </cell>
          <cell r="Z55">
            <v>0</v>
          </cell>
          <cell r="AA55">
            <v>0</v>
          </cell>
          <cell r="AB55">
            <v>0</v>
          </cell>
          <cell r="AC55">
            <v>0</v>
          </cell>
          <cell r="AD55">
            <v>170</v>
          </cell>
          <cell r="AE55">
            <v>159.30000000000001</v>
          </cell>
          <cell r="AF55">
            <v>0</v>
          </cell>
          <cell r="AG55">
            <v>0</v>
          </cell>
          <cell r="AH55">
            <v>0</v>
          </cell>
          <cell r="AI55">
            <v>0</v>
          </cell>
          <cell r="AJ55">
            <v>0</v>
          </cell>
          <cell r="AK55">
            <v>0</v>
          </cell>
          <cell r="AL55">
            <v>0</v>
          </cell>
          <cell r="AM55">
            <v>0</v>
          </cell>
          <cell r="AN55">
            <v>0</v>
          </cell>
          <cell r="AO55">
            <v>0</v>
          </cell>
          <cell r="AP55">
            <v>161</v>
          </cell>
          <cell r="AQ55">
            <v>178.5</v>
          </cell>
          <cell r="AR55">
            <v>0</v>
          </cell>
          <cell r="AS55">
            <v>0</v>
          </cell>
          <cell r="AT55">
            <v>0</v>
          </cell>
          <cell r="AU55">
            <v>0</v>
          </cell>
          <cell r="AV55">
            <v>0</v>
          </cell>
          <cell r="AW55">
            <v>0</v>
          </cell>
          <cell r="AX55">
            <v>0</v>
          </cell>
          <cell r="AY55">
            <v>0</v>
          </cell>
          <cell r="AZ55">
            <v>0</v>
          </cell>
          <cell r="BA55">
            <v>0</v>
          </cell>
          <cell r="BB55">
            <v>181.1</v>
          </cell>
          <cell r="BC55">
            <v>191.2</v>
          </cell>
          <cell r="BD55">
            <v>0</v>
          </cell>
          <cell r="BE55">
            <v>0</v>
          </cell>
          <cell r="BF55">
            <v>0</v>
          </cell>
          <cell r="BG55">
            <v>0</v>
          </cell>
          <cell r="BH55">
            <v>0</v>
          </cell>
          <cell r="BI55">
            <v>0</v>
          </cell>
          <cell r="BJ55">
            <v>0</v>
          </cell>
          <cell r="BK55">
            <v>0</v>
          </cell>
          <cell r="BL55">
            <v>0</v>
          </cell>
          <cell r="BM55">
            <v>0</v>
          </cell>
          <cell r="BN55">
            <v>132.6</v>
          </cell>
          <cell r="BO55">
            <v>194.1</v>
          </cell>
          <cell r="BP55">
            <v>0</v>
          </cell>
          <cell r="BQ55">
            <v>0</v>
          </cell>
          <cell r="BR55">
            <v>0</v>
          </cell>
          <cell r="BS55">
            <v>0</v>
          </cell>
          <cell r="BT55">
            <v>0</v>
          </cell>
          <cell r="BU55">
            <v>0</v>
          </cell>
          <cell r="BV55">
            <v>0</v>
          </cell>
          <cell r="BW55">
            <v>0</v>
          </cell>
          <cell r="BX55">
            <v>0</v>
          </cell>
          <cell r="BY55">
            <v>0</v>
          </cell>
          <cell r="BZ55">
            <v>126.7</v>
          </cell>
          <cell r="CA55">
            <v>132.80000000000001</v>
          </cell>
          <cell r="CB55">
            <v>0</v>
          </cell>
          <cell r="CC55">
            <v>0</v>
          </cell>
          <cell r="CD55">
            <v>0</v>
          </cell>
          <cell r="CE55">
            <v>0</v>
          </cell>
          <cell r="CF55">
            <v>0</v>
          </cell>
          <cell r="CG55">
            <v>0</v>
          </cell>
          <cell r="CH55">
            <v>0</v>
          </cell>
          <cell r="CI55">
            <v>0</v>
          </cell>
          <cell r="CJ55">
            <v>0</v>
          </cell>
          <cell r="CK55">
            <v>0</v>
          </cell>
          <cell r="CL55">
            <v>135.9</v>
          </cell>
          <cell r="CM55">
            <v>127.5</v>
          </cell>
          <cell r="CN55">
            <v>0</v>
          </cell>
          <cell r="CO55">
            <v>0</v>
          </cell>
          <cell r="CP55">
            <v>0</v>
          </cell>
          <cell r="CQ55">
            <v>0</v>
          </cell>
          <cell r="CR55">
            <v>0</v>
          </cell>
          <cell r="CS55">
            <v>0</v>
          </cell>
          <cell r="CT55">
            <v>0</v>
          </cell>
          <cell r="CU55">
            <v>0</v>
          </cell>
          <cell r="CV55">
            <v>0</v>
          </cell>
          <cell r="CW55">
            <v>0</v>
          </cell>
          <cell r="CX55">
            <v>127.5</v>
          </cell>
          <cell r="CY55">
            <v>127.5</v>
          </cell>
          <cell r="CZ55">
            <v>0</v>
          </cell>
          <cell r="DA55">
            <v>0</v>
          </cell>
          <cell r="DB55">
            <v>0</v>
          </cell>
          <cell r="DC55">
            <v>0</v>
          </cell>
          <cell r="DD55">
            <v>0</v>
          </cell>
          <cell r="DE55">
            <v>0</v>
          </cell>
          <cell r="DF55">
            <v>0</v>
          </cell>
          <cell r="DG55">
            <v>0</v>
          </cell>
          <cell r="DH55">
            <v>0</v>
          </cell>
          <cell r="DI55">
            <v>0</v>
          </cell>
          <cell r="DJ55">
            <v>121.8</v>
          </cell>
          <cell r="DK55">
            <v>131.5</v>
          </cell>
          <cell r="DL55">
            <v>0</v>
          </cell>
          <cell r="DM55">
            <v>0</v>
          </cell>
          <cell r="DN55">
            <v>0</v>
          </cell>
          <cell r="DO55">
            <v>0</v>
          </cell>
          <cell r="DP55">
            <v>0</v>
          </cell>
          <cell r="DQ55">
            <v>0</v>
          </cell>
          <cell r="DR55">
            <v>0</v>
          </cell>
          <cell r="DS55">
            <v>0</v>
          </cell>
          <cell r="DT55">
            <v>0</v>
          </cell>
        </row>
        <row r="56">
          <cell r="A56" t="str">
            <v>Lemon</v>
          </cell>
          <cell r="B56" t="str">
            <v>1101020212</v>
          </cell>
          <cell r="C56">
            <v>6.5750000000000003E-2</v>
          </cell>
          <cell r="D56">
            <v>160</v>
          </cell>
          <cell r="E56">
            <v>153.4</v>
          </cell>
          <cell r="F56">
            <v>133.5</v>
          </cell>
          <cell r="G56">
            <v>121.6</v>
          </cell>
          <cell r="H56">
            <v>125.8</v>
          </cell>
          <cell r="I56">
            <v>144.69999999999999</v>
          </cell>
          <cell r="J56">
            <v>127.1</v>
          </cell>
          <cell r="K56">
            <v>85.8</v>
          </cell>
          <cell r="L56">
            <v>82.3</v>
          </cell>
          <cell r="M56">
            <v>98.4</v>
          </cell>
          <cell r="N56">
            <v>100.2</v>
          </cell>
          <cell r="O56">
            <v>103.8</v>
          </cell>
          <cell r="P56">
            <v>124.7</v>
          </cell>
          <cell r="Q56">
            <v>130.5</v>
          </cell>
          <cell r="R56">
            <v>118.8</v>
          </cell>
          <cell r="S56">
            <v>100.6</v>
          </cell>
          <cell r="T56">
            <v>98</v>
          </cell>
          <cell r="U56">
            <v>117</v>
          </cell>
          <cell r="V56">
            <v>116.9</v>
          </cell>
          <cell r="W56">
            <v>92.3</v>
          </cell>
          <cell r="X56">
            <v>74.400000000000006</v>
          </cell>
          <cell r="Y56">
            <v>87.5</v>
          </cell>
          <cell r="Z56">
            <v>126.2</v>
          </cell>
          <cell r="AA56">
            <v>144.1</v>
          </cell>
          <cell r="AB56">
            <v>197.7</v>
          </cell>
          <cell r="AC56">
            <v>171.4</v>
          </cell>
          <cell r="AD56">
            <v>120.6</v>
          </cell>
          <cell r="AE56">
            <v>103.9</v>
          </cell>
          <cell r="AF56">
            <v>111.3</v>
          </cell>
          <cell r="AG56">
            <v>156.69999999999999</v>
          </cell>
          <cell r="AH56">
            <v>197.1</v>
          </cell>
          <cell r="AI56">
            <v>135</v>
          </cell>
          <cell r="AJ56">
            <v>105.1</v>
          </cell>
          <cell r="AK56">
            <v>117</v>
          </cell>
          <cell r="AL56">
            <v>129</v>
          </cell>
          <cell r="AM56">
            <v>147.30000000000001</v>
          </cell>
          <cell r="AN56">
            <v>155.4</v>
          </cell>
          <cell r="AO56">
            <v>143.9</v>
          </cell>
          <cell r="AP56">
            <v>127.2</v>
          </cell>
          <cell r="AQ56">
            <v>99</v>
          </cell>
          <cell r="AR56">
            <v>104.9</v>
          </cell>
          <cell r="AS56">
            <v>115.5</v>
          </cell>
          <cell r="AT56">
            <v>132</v>
          </cell>
          <cell r="AU56">
            <v>136.9</v>
          </cell>
          <cell r="AV56">
            <v>119.6</v>
          </cell>
          <cell r="AW56">
            <v>125.8</v>
          </cell>
          <cell r="AX56">
            <v>144.19999999999999</v>
          </cell>
          <cell r="AY56">
            <v>163.80000000000001</v>
          </cell>
          <cell r="AZ56">
            <v>176.4</v>
          </cell>
          <cell r="BA56">
            <v>183.2</v>
          </cell>
          <cell r="BB56">
            <v>144.69999999999999</v>
          </cell>
          <cell r="BC56">
            <v>142.5</v>
          </cell>
          <cell r="BD56">
            <v>155.5</v>
          </cell>
          <cell r="BE56">
            <v>180.8</v>
          </cell>
          <cell r="BF56">
            <v>138</v>
          </cell>
          <cell r="BG56">
            <v>92.8</v>
          </cell>
          <cell r="BH56">
            <v>73.3</v>
          </cell>
          <cell r="BI56">
            <v>63.5</v>
          </cell>
          <cell r="BJ56">
            <v>67.099999999999994</v>
          </cell>
          <cell r="BK56">
            <v>115.4</v>
          </cell>
          <cell r="BL56">
            <v>128</v>
          </cell>
          <cell r="BM56">
            <v>123.6</v>
          </cell>
          <cell r="BN56">
            <v>104</v>
          </cell>
          <cell r="BO56">
            <v>83</v>
          </cell>
          <cell r="BP56">
            <v>90.2</v>
          </cell>
          <cell r="BQ56">
            <v>113.7</v>
          </cell>
          <cell r="BR56">
            <v>113.2</v>
          </cell>
          <cell r="BS56">
            <v>87.2</v>
          </cell>
          <cell r="BT56">
            <v>76.099999999999994</v>
          </cell>
          <cell r="BU56">
            <v>77</v>
          </cell>
          <cell r="BV56">
            <v>83.4</v>
          </cell>
          <cell r="BW56">
            <v>149.30000000000001</v>
          </cell>
          <cell r="BX56">
            <v>217.3</v>
          </cell>
          <cell r="BY56">
            <v>158.80000000000001</v>
          </cell>
          <cell r="BZ56">
            <v>108.1</v>
          </cell>
          <cell r="CA56">
            <v>90.2</v>
          </cell>
          <cell r="CB56">
            <v>97.5</v>
          </cell>
          <cell r="CC56">
            <v>135.1</v>
          </cell>
          <cell r="CD56">
            <v>164.3</v>
          </cell>
          <cell r="CE56">
            <v>138.6</v>
          </cell>
          <cell r="CF56">
            <v>126.8</v>
          </cell>
          <cell r="CG56">
            <v>120.4</v>
          </cell>
          <cell r="CH56">
            <v>119.8</v>
          </cell>
          <cell r="CI56">
            <v>134.80000000000001</v>
          </cell>
          <cell r="CJ56">
            <v>164.5</v>
          </cell>
          <cell r="CK56">
            <v>174.9</v>
          </cell>
          <cell r="CL56">
            <v>184.8</v>
          </cell>
          <cell r="CM56">
            <v>180.6</v>
          </cell>
          <cell r="CN56">
            <v>172.8</v>
          </cell>
          <cell r="CO56">
            <v>206.7</v>
          </cell>
          <cell r="CP56">
            <v>173.9</v>
          </cell>
          <cell r="CQ56">
            <v>106.5</v>
          </cell>
          <cell r="CR56">
            <v>65.5</v>
          </cell>
          <cell r="CS56">
            <v>66.099999999999994</v>
          </cell>
          <cell r="CT56">
            <v>70.8</v>
          </cell>
          <cell r="CU56">
            <v>88.4</v>
          </cell>
          <cell r="CV56">
            <v>98.5</v>
          </cell>
          <cell r="CW56">
            <v>111.6</v>
          </cell>
          <cell r="CX56">
            <v>98.9</v>
          </cell>
          <cell r="CY56">
            <v>87.6</v>
          </cell>
          <cell r="CZ56">
            <v>83.3</v>
          </cell>
          <cell r="DA56">
            <v>102.1</v>
          </cell>
          <cell r="DB56">
            <v>89.9</v>
          </cell>
          <cell r="DC56">
            <v>80.2</v>
          </cell>
          <cell r="DD56">
            <v>79.2</v>
          </cell>
          <cell r="DE56">
            <v>104.8</v>
          </cell>
          <cell r="DF56">
            <v>126.5</v>
          </cell>
          <cell r="DG56">
            <v>174</v>
          </cell>
          <cell r="DH56">
            <v>222.8</v>
          </cell>
          <cell r="DI56">
            <v>178.8</v>
          </cell>
          <cell r="DJ56">
            <v>107.8</v>
          </cell>
          <cell r="DK56">
            <v>73.7</v>
          </cell>
          <cell r="DL56">
            <v>87.4</v>
          </cell>
          <cell r="DM56">
            <v>110.9</v>
          </cell>
          <cell r="DN56">
            <v>123.1</v>
          </cell>
          <cell r="DO56">
            <v>84.7</v>
          </cell>
          <cell r="DP56">
            <v>71.099999999999994</v>
          </cell>
          <cell r="DQ56">
            <v>71.900000000000006</v>
          </cell>
          <cell r="DR56">
            <v>84.3</v>
          </cell>
          <cell r="DS56">
            <v>163.1</v>
          </cell>
          <cell r="DT56">
            <v>270.39999999999998</v>
          </cell>
        </row>
        <row r="57">
          <cell r="A57" t="str">
            <v>Sapota</v>
          </cell>
          <cell r="B57" t="str">
            <v>1101020213</v>
          </cell>
          <cell r="C57">
            <v>2.8139999999999998E-2</v>
          </cell>
          <cell r="D57">
            <v>105.9</v>
          </cell>
          <cell r="E57">
            <v>103.5</v>
          </cell>
          <cell r="F57">
            <v>104.8</v>
          </cell>
          <cell r="G57">
            <v>112.8</v>
          </cell>
          <cell r="H57">
            <v>114.5</v>
          </cell>
          <cell r="I57">
            <v>113.8</v>
          </cell>
          <cell r="J57">
            <v>114.9</v>
          </cell>
          <cell r="K57">
            <v>133.9</v>
          </cell>
          <cell r="L57">
            <v>133</v>
          </cell>
          <cell r="M57">
            <v>117</v>
          </cell>
          <cell r="N57">
            <v>113.2</v>
          </cell>
          <cell r="O57">
            <v>112.2</v>
          </cell>
          <cell r="P57">
            <v>118.4</v>
          </cell>
          <cell r="Q57">
            <v>92.5</v>
          </cell>
          <cell r="R57">
            <v>79.400000000000006</v>
          </cell>
          <cell r="S57">
            <v>100.3</v>
          </cell>
          <cell r="T57">
            <v>120.6</v>
          </cell>
          <cell r="U57">
            <v>114.8</v>
          </cell>
          <cell r="V57">
            <v>122.8</v>
          </cell>
          <cell r="W57">
            <v>128.19999999999999</v>
          </cell>
          <cell r="X57">
            <v>129.6</v>
          </cell>
          <cell r="Y57">
            <v>119.1</v>
          </cell>
          <cell r="Z57">
            <v>111.6</v>
          </cell>
          <cell r="AA57">
            <v>105.8</v>
          </cell>
          <cell r="AB57">
            <v>105</v>
          </cell>
          <cell r="AC57">
            <v>103.6</v>
          </cell>
          <cell r="AD57">
            <v>99.4</v>
          </cell>
          <cell r="AE57">
            <v>111.8</v>
          </cell>
          <cell r="AF57">
            <v>133.80000000000001</v>
          </cell>
          <cell r="AG57">
            <v>129.80000000000001</v>
          </cell>
          <cell r="AH57">
            <v>129.19999999999999</v>
          </cell>
          <cell r="AI57">
            <v>128</v>
          </cell>
          <cell r="AJ57">
            <v>122.6</v>
          </cell>
          <cell r="AK57">
            <v>97.6</v>
          </cell>
          <cell r="AL57">
            <v>102.1</v>
          </cell>
          <cell r="AM57">
            <v>116.8</v>
          </cell>
          <cell r="AN57">
            <v>103.8</v>
          </cell>
          <cell r="AO57">
            <v>91.8</v>
          </cell>
          <cell r="AP57">
            <v>93.7</v>
          </cell>
          <cell r="AQ57">
            <v>104.5</v>
          </cell>
          <cell r="AR57">
            <v>98.6</v>
          </cell>
          <cell r="AS57">
            <v>101.5</v>
          </cell>
          <cell r="AT57">
            <v>120.1</v>
          </cell>
          <cell r="AU57">
            <v>128</v>
          </cell>
          <cell r="AV57">
            <v>110.7</v>
          </cell>
          <cell r="AW57">
            <v>108.3</v>
          </cell>
          <cell r="AX57">
            <v>92.9</v>
          </cell>
          <cell r="AY57">
            <v>91.1</v>
          </cell>
          <cell r="AZ57">
            <v>96.4</v>
          </cell>
          <cell r="BA57">
            <v>92.5</v>
          </cell>
          <cell r="BB57">
            <v>96.6</v>
          </cell>
          <cell r="BC57">
            <v>100.7</v>
          </cell>
          <cell r="BD57">
            <v>113.1</v>
          </cell>
          <cell r="BE57">
            <v>130.5</v>
          </cell>
          <cell r="BF57">
            <v>138.6</v>
          </cell>
          <cell r="BG57">
            <v>138.19999999999999</v>
          </cell>
          <cell r="BH57">
            <v>101</v>
          </cell>
          <cell r="BI57">
            <v>94.3</v>
          </cell>
          <cell r="BJ57">
            <v>93.3</v>
          </cell>
          <cell r="BK57">
            <v>88.6</v>
          </cell>
          <cell r="BL57">
            <v>90.8</v>
          </cell>
          <cell r="BM57">
            <v>83.7</v>
          </cell>
          <cell r="BN57">
            <v>88.7</v>
          </cell>
          <cell r="BO57">
            <v>120.1</v>
          </cell>
          <cell r="BP57">
            <v>129.19999999999999</v>
          </cell>
          <cell r="BQ57">
            <v>128.30000000000001</v>
          </cell>
          <cell r="BR57">
            <v>134.6</v>
          </cell>
          <cell r="BS57">
            <v>144.1</v>
          </cell>
          <cell r="BT57">
            <v>126.1</v>
          </cell>
          <cell r="BU57">
            <v>120.1</v>
          </cell>
          <cell r="BV57">
            <v>113.1</v>
          </cell>
          <cell r="BW57">
            <v>111</v>
          </cell>
          <cell r="BX57">
            <v>109.7</v>
          </cell>
          <cell r="BY57">
            <v>129.5</v>
          </cell>
          <cell r="BZ57">
            <v>154.9</v>
          </cell>
          <cell r="CA57">
            <v>151.69999999999999</v>
          </cell>
          <cell r="CB57">
            <v>146</v>
          </cell>
          <cell r="CC57">
            <v>161.30000000000001</v>
          </cell>
          <cell r="CD57">
            <v>225.3</v>
          </cell>
          <cell r="CE57">
            <v>186</v>
          </cell>
          <cell r="CF57">
            <v>144.9</v>
          </cell>
          <cell r="CG57">
            <v>122.8</v>
          </cell>
          <cell r="CH57">
            <v>129.6</v>
          </cell>
          <cell r="CI57">
            <v>126.6</v>
          </cell>
          <cell r="CJ57">
            <v>125</v>
          </cell>
          <cell r="CK57">
            <v>132.1</v>
          </cell>
          <cell r="CL57">
            <v>150.6</v>
          </cell>
          <cell r="CM57">
            <v>180.1</v>
          </cell>
          <cell r="CN57">
            <v>178.6</v>
          </cell>
          <cell r="CO57">
            <v>171</v>
          </cell>
          <cell r="CP57">
            <v>187.5</v>
          </cell>
          <cell r="CQ57">
            <v>204</v>
          </cell>
          <cell r="CR57">
            <v>187</v>
          </cell>
          <cell r="CS57">
            <v>158.19999999999999</v>
          </cell>
          <cell r="CT57">
            <v>144.80000000000001</v>
          </cell>
          <cell r="CU57">
            <v>136.30000000000001</v>
          </cell>
          <cell r="CV57">
            <v>131.1</v>
          </cell>
          <cell r="CW57">
            <v>129.5</v>
          </cell>
          <cell r="CX57">
            <v>140.6</v>
          </cell>
          <cell r="CY57">
            <v>137.5</v>
          </cell>
          <cell r="CZ57">
            <v>145.69999999999999</v>
          </cell>
          <cell r="DA57">
            <v>151.19999999999999</v>
          </cell>
          <cell r="DB57">
            <v>155.19999999999999</v>
          </cell>
          <cell r="DC57">
            <v>155.5</v>
          </cell>
          <cell r="DD57">
            <v>159.9</v>
          </cell>
          <cell r="DE57">
            <v>160.5</v>
          </cell>
          <cell r="DF57">
            <v>155.5</v>
          </cell>
          <cell r="DG57">
            <v>149.6</v>
          </cell>
          <cell r="DH57">
            <v>149.19999999999999</v>
          </cell>
          <cell r="DI57">
            <v>145</v>
          </cell>
          <cell r="DJ57">
            <v>151.9</v>
          </cell>
          <cell r="DK57">
            <v>156.5</v>
          </cell>
          <cell r="DL57">
            <v>169.9</v>
          </cell>
          <cell r="DM57">
            <v>176.8</v>
          </cell>
          <cell r="DN57">
            <v>193.1</v>
          </cell>
          <cell r="DO57">
            <v>198.8</v>
          </cell>
          <cell r="DP57">
            <v>158</v>
          </cell>
          <cell r="DQ57">
            <v>167.1</v>
          </cell>
          <cell r="DR57">
            <v>157.5</v>
          </cell>
          <cell r="DS57">
            <v>150.69999999999999</v>
          </cell>
          <cell r="DT57">
            <v>166</v>
          </cell>
        </row>
        <row r="58">
          <cell r="A58" t="str">
            <v>Mosambi (Sweet Orange)</v>
          </cell>
          <cell r="B58" t="str">
            <v>1101020214</v>
          </cell>
          <cell r="C58">
            <v>2.521E-2</v>
          </cell>
          <cell r="D58">
            <v>106.6</v>
          </cell>
          <cell r="E58">
            <v>116.9</v>
          </cell>
          <cell r="F58">
            <v>111.2</v>
          </cell>
          <cell r="G58">
            <v>109.8</v>
          </cell>
          <cell r="H58">
            <v>84.5</v>
          </cell>
          <cell r="I58">
            <v>92.1</v>
          </cell>
          <cell r="J58">
            <v>107.9</v>
          </cell>
          <cell r="K58">
            <v>107.2</v>
          </cell>
          <cell r="L58">
            <v>104.6</v>
          </cell>
          <cell r="M58">
            <v>93.7</v>
          </cell>
          <cell r="N58">
            <v>73.8</v>
          </cell>
          <cell r="O58">
            <v>95.6</v>
          </cell>
          <cell r="P58">
            <v>107.7</v>
          </cell>
          <cell r="Q58">
            <v>125.2</v>
          </cell>
          <cell r="R58">
            <v>135.6</v>
          </cell>
          <cell r="S58">
            <v>125.9</v>
          </cell>
          <cell r="T58">
            <v>102.6</v>
          </cell>
          <cell r="U58">
            <v>100.4</v>
          </cell>
          <cell r="V58">
            <v>110.1</v>
          </cell>
          <cell r="W58">
            <v>108.8</v>
          </cell>
          <cell r="X58">
            <v>103.8</v>
          </cell>
          <cell r="Y58">
            <v>93.4</v>
          </cell>
          <cell r="Z58">
            <v>84.8</v>
          </cell>
          <cell r="AA58">
            <v>94.2</v>
          </cell>
          <cell r="AB58">
            <v>112.2</v>
          </cell>
          <cell r="AC58">
            <v>129.1</v>
          </cell>
          <cell r="AD58">
            <v>142.5</v>
          </cell>
          <cell r="AE58">
            <v>134.80000000000001</v>
          </cell>
          <cell r="AF58">
            <v>115.2</v>
          </cell>
          <cell r="AG58">
            <v>109.9</v>
          </cell>
          <cell r="AH58">
            <v>115.2</v>
          </cell>
          <cell r="AI58">
            <v>99.3</v>
          </cell>
          <cell r="AJ58">
            <v>97.1</v>
          </cell>
          <cell r="AK58">
            <v>109.4</v>
          </cell>
          <cell r="AL58">
            <v>108.1</v>
          </cell>
          <cell r="AM58">
            <v>113.6</v>
          </cell>
          <cell r="AN58">
            <v>108</v>
          </cell>
          <cell r="AO58">
            <v>122.3</v>
          </cell>
          <cell r="AP58">
            <v>116.3</v>
          </cell>
          <cell r="AQ58">
            <v>112.2</v>
          </cell>
          <cell r="AR58">
            <v>112.2</v>
          </cell>
          <cell r="AS58">
            <v>112.2</v>
          </cell>
          <cell r="AT58">
            <v>112.2</v>
          </cell>
          <cell r="AU58">
            <v>112.2</v>
          </cell>
          <cell r="AV58">
            <v>112.2</v>
          </cell>
          <cell r="AW58">
            <v>112.2</v>
          </cell>
          <cell r="AX58">
            <v>112.2</v>
          </cell>
          <cell r="AY58">
            <v>112.2</v>
          </cell>
          <cell r="AZ58">
            <v>146.4</v>
          </cell>
          <cell r="BA58">
            <v>133</v>
          </cell>
          <cell r="BB58">
            <v>156.9</v>
          </cell>
          <cell r="BC58">
            <v>131.4</v>
          </cell>
          <cell r="BD58">
            <v>126.6</v>
          </cell>
          <cell r="BE58">
            <v>134.30000000000001</v>
          </cell>
          <cell r="BF58">
            <v>151.1</v>
          </cell>
          <cell r="BG58">
            <v>163.9</v>
          </cell>
          <cell r="BH58">
            <v>156.9</v>
          </cell>
          <cell r="BI58">
            <v>143.4</v>
          </cell>
          <cell r="BJ58">
            <v>134.30000000000001</v>
          </cell>
          <cell r="BK58">
            <v>133</v>
          </cell>
          <cell r="BL58">
            <v>125.3</v>
          </cell>
          <cell r="BM58">
            <v>119.9</v>
          </cell>
          <cell r="BN58">
            <v>116.9</v>
          </cell>
          <cell r="BO58">
            <v>115.2</v>
          </cell>
          <cell r="BP58">
            <v>110.5</v>
          </cell>
          <cell r="BQ58">
            <v>111.5</v>
          </cell>
          <cell r="BR58">
            <v>115.8</v>
          </cell>
          <cell r="BS58">
            <v>110.7</v>
          </cell>
          <cell r="BT58">
            <v>110.6</v>
          </cell>
          <cell r="BU58">
            <v>104</v>
          </cell>
          <cell r="BV58">
            <v>109.3</v>
          </cell>
          <cell r="BW58">
            <v>114.9</v>
          </cell>
          <cell r="BX58">
            <v>127.9</v>
          </cell>
          <cell r="BY58">
            <v>142.4</v>
          </cell>
          <cell r="BZ58">
            <v>154.9</v>
          </cell>
          <cell r="CA58">
            <v>142.6</v>
          </cell>
          <cell r="CB58">
            <v>121.9</v>
          </cell>
          <cell r="CC58">
            <v>109</v>
          </cell>
          <cell r="CD58">
            <v>109.2</v>
          </cell>
          <cell r="CE58">
            <v>113.3</v>
          </cell>
          <cell r="CF58">
            <v>118</v>
          </cell>
          <cell r="CG58">
            <v>117.3</v>
          </cell>
          <cell r="CH58">
            <v>119.9</v>
          </cell>
          <cell r="CI58">
            <v>125.9</v>
          </cell>
          <cell r="CJ58">
            <v>146.30000000000001</v>
          </cell>
          <cell r="CK58">
            <v>160.80000000000001</v>
          </cell>
          <cell r="CL58">
            <v>160.69999999999999</v>
          </cell>
          <cell r="CM58">
            <v>160.6</v>
          </cell>
          <cell r="CN58">
            <v>152.5</v>
          </cell>
          <cell r="CO58">
            <v>165.8</v>
          </cell>
          <cell r="CP58">
            <v>171.3</v>
          </cell>
          <cell r="CQ58">
            <v>191.4</v>
          </cell>
          <cell r="CR58">
            <v>179.8</v>
          </cell>
          <cell r="CS58">
            <v>159.80000000000001</v>
          </cell>
          <cell r="CT58">
            <v>134.80000000000001</v>
          </cell>
          <cell r="CU58">
            <v>127</v>
          </cell>
          <cell r="CV58">
            <v>128</v>
          </cell>
          <cell r="CW58">
            <v>125.8</v>
          </cell>
          <cell r="CX58">
            <v>134.4</v>
          </cell>
          <cell r="CY58">
            <v>135.6</v>
          </cell>
          <cell r="CZ58">
            <v>137.5</v>
          </cell>
          <cell r="DA58">
            <v>138.80000000000001</v>
          </cell>
          <cell r="DB58">
            <v>138.5</v>
          </cell>
          <cell r="DC58">
            <v>146.9</v>
          </cell>
          <cell r="DD58">
            <v>143.30000000000001</v>
          </cell>
          <cell r="DE58">
            <v>155.4</v>
          </cell>
          <cell r="DF58">
            <v>167.4</v>
          </cell>
          <cell r="DG58">
            <v>177.4</v>
          </cell>
          <cell r="DH58">
            <v>187.8</v>
          </cell>
          <cell r="DI58">
            <v>188.8</v>
          </cell>
          <cell r="DJ58">
            <v>205.5</v>
          </cell>
          <cell r="DK58">
            <v>171.1</v>
          </cell>
          <cell r="DL58">
            <v>156.9</v>
          </cell>
          <cell r="DM58">
            <v>145</v>
          </cell>
          <cell r="DN58">
            <v>150</v>
          </cell>
          <cell r="DO58">
            <v>147.6</v>
          </cell>
          <cell r="DP58">
            <v>149.4</v>
          </cell>
          <cell r="DQ58">
            <v>140.1</v>
          </cell>
          <cell r="DR58">
            <v>150.6</v>
          </cell>
          <cell r="DS58">
            <v>165.1</v>
          </cell>
          <cell r="DT58">
            <v>187.2</v>
          </cell>
        </row>
        <row r="59">
          <cell r="A59" t="str">
            <v>Pomengranate</v>
          </cell>
          <cell r="B59" t="str">
            <v>1101020215</v>
          </cell>
          <cell r="C59">
            <v>2.1219999999999999E-2</v>
          </cell>
          <cell r="D59">
            <v>99</v>
          </cell>
          <cell r="E59">
            <v>92.6</v>
          </cell>
          <cell r="F59">
            <v>90.5</v>
          </cell>
          <cell r="G59">
            <v>97.4</v>
          </cell>
          <cell r="H59">
            <v>94.1</v>
          </cell>
          <cell r="I59">
            <v>92.9</v>
          </cell>
          <cell r="J59">
            <v>104.5</v>
          </cell>
          <cell r="K59">
            <v>106.8</v>
          </cell>
          <cell r="L59">
            <v>94.4</v>
          </cell>
          <cell r="M59">
            <v>96.7</v>
          </cell>
          <cell r="N59">
            <v>113.2</v>
          </cell>
          <cell r="O59">
            <v>104.9</v>
          </cell>
          <cell r="P59">
            <v>102.3</v>
          </cell>
          <cell r="Q59">
            <v>103.2</v>
          </cell>
          <cell r="R59">
            <v>100.1</v>
          </cell>
          <cell r="S59">
            <v>95.9</v>
          </cell>
          <cell r="T59">
            <v>86.5</v>
          </cell>
          <cell r="U59">
            <v>91.5</v>
          </cell>
          <cell r="V59">
            <v>106.4</v>
          </cell>
          <cell r="W59">
            <v>101.1</v>
          </cell>
          <cell r="X59">
            <v>102.2</v>
          </cell>
          <cell r="Y59">
            <v>110.6</v>
          </cell>
          <cell r="Z59">
            <v>120.5</v>
          </cell>
          <cell r="AA59">
            <v>114.4</v>
          </cell>
          <cell r="AB59">
            <v>102.7</v>
          </cell>
          <cell r="AC59">
            <v>98</v>
          </cell>
          <cell r="AD59">
            <v>94.3</v>
          </cell>
          <cell r="AE59">
            <v>93.3</v>
          </cell>
          <cell r="AF59">
            <v>80.8</v>
          </cell>
          <cell r="AG59">
            <v>76.099999999999994</v>
          </cell>
          <cell r="AH59">
            <v>92.7</v>
          </cell>
          <cell r="AI59">
            <v>97.6</v>
          </cell>
          <cell r="AJ59">
            <v>96.3</v>
          </cell>
          <cell r="AK59">
            <v>90.8</v>
          </cell>
          <cell r="AL59">
            <v>99</v>
          </cell>
          <cell r="AM59">
            <v>105.4</v>
          </cell>
          <cell r="AN59">
            <v>99.5</v>
          </cell>
          <cell r="AO59">
            <v>88.4</v>
          </cell>
          <cell r="AP59">
            <v>82.4</v>
          </cell>
          <cell r="AQ59">
            <v>73.7</v>
          </cell>
          <cell r="AR59">
            <v>73.7</v>
          </cell>
          <cell r="AS59">
            <v>74.5</v>
          </cell>
          <cell r="AT59">
            <v>73.7</v>
          </cell>
          <cell r="AU59">
            <v>70.2</v>
          </cell>
          <cell r="AV59">
            <v>72.099999999999994</v>
          </cell>
          <cell r="AW59">
            <v>76.400000000000006</v>
          </cell>
          <cell r="AX59">
            <v>72.099999999999994</v>
          </cell>
          <cell r="AY59">
            <v>72.099999999999994</v>
          </cell>
          <cell r="AZ59">
            <v>73.3</v>
          </cell>
          <cell r="BA59">
            <v>72.599999999999994</v>
          </cell>
          <cell r="BB59">
            <v>76.5</v>
          </cell>
          <cell r="BC59">
            <v>71.5</v>
          </cell>
          <cell r="BD59">
            <v>71.8</v>
          </cell>
          <cell r="BE59">
            <v>74</v>
          </cell>
          <cell r="BF59">
            <v>79.5</v>
          </cell>
          <cell r="BG59">
            <v>81.2</v>
          </cell>
          <cell r="BH59">
            <v>74.8</v>
          </cell>
          <cell r="BI59">
            <v>71.8</v>
          </cell>
          <cell r="BJ59">
            <v>80.400000000000006</v>
          </cell>
          <cell r="BK59">
            <v>82.7</v>
          </cell>
          <cell r="BL59">
            <v>73.8</v>
          </cell>
          <cell r="BM59">
            <v>67.3</v>
          </cell>
          <cell r="BN59">
            <v>63.9</v>
          </cell>
          <cell r="BO59">
            <v>65</v>
          </cell>
          <cell r="BP59">
            <v>68.7</v>
          </cell>
          <cell r="BQ59">
            <v>70.599999999999994</v>
          </cell>
          <cell r="BR59">
            <v>74.3</v>
          </cell>
          <cell r="BS59">
            <v>77.400000000000006</v>
          </cell>
          <cell r="BT59">
            <v>68.400000000000006</v>
          </cell>
          <cell r="BU59">
            <v>70.2</v>
          </cell>
          <cell r="BV59">
            <v>72.2</v>
          </cell>
          <cell r="BW59">
            <v>78.7</v>
          </cell>
          <cell r="BX59">
            <v>88.6</v>
          </cell>
          <cell r="BY59">
            <v>93.6</v>
          </cell>
          <cell r="BZ59">
            <v>82.9</v>
          </cell>
          <cell r="CA59">
            <v>68.900000000000006</v>
          </cell>
          <cell r="CB59">
            <v>62.2</v>
          </cell>
          <cell r="CC59">
            <v>65.3</v>
          </cell>
          <cell r="CD59">
            <v>72.5</v>
          </cell>
          <cell r="CE59">
            <v>76.2</v>
          </cell>
          <cell r="CF59">
            <v>65.7</v>
          </cell>
          <cell r="CG59">
            <v>64</v>
          </cell>
          <cell r="CH59">
            <v>64.8</v>
          </cell>
          <cell r="CI59">
            <v>63.8</v>
          </cell>
          <cell r="CJ59">
            <v>66.3</v>
          </cell>
          <cell r="CK59">
            <v>63.3</v>
          </cell>
          <cell r="CL59">
            <v>65</v>
          </cell>
          <cell r="CM59">
            <v>69</v>
          </cell>
          <cell r="CN59">
            <v>74.3</v>
          </cell>
          <cell r="CO59">
            <v>81.400000000000006</v>
          </cell>
          <cell r="CP59">
            <v>88.5</v>
          </cell>
          <cell r="CQ59">
            <v>85.1</v>
          </cell>
          <cell r="CR59">
            <v>74.599999999999994</v>
          </cell>
          <cell r="CS59">
            <v>67.099999999999994</v>
          </cell>
          <cell r="CT59">
            <v>66.900000000000006</v>
          </cell>
          <cell r="CU59">
            <v>73.900000000000006</v>
          </cell>
          <cell r="CV59">
            <v>67.599999999999994</v>
          </cell>
          <cell r="CW59">
            <v>69.400000000000006</v>
          </cell>
          <cell r="CX59">
            <v>80</v>
          </cell>
          <cell r="CY59">
            <v>78.7</v>
          </cell>
          <cell r="CZ59">
            <v>76</v>
          </cell>
          <cell r="DA59">
            <v>76.099999999999994</v>
          </cell>
          <cell r="DB59">
            <v>88</v>
          </cell>
          <cell r="DC59">
            <v>92.9</v>
          </cell>
          <cell r="DD59">
            <v>102.2</v>
          </cell>
          <cell r="DE59">
            <v>112</v>
          </cell>
          <cell r="DF59">
            <v>120.2</v>
          </cell>
          <cell r="DG59">
            <v>111.1</v>
          </cell>
          <cell r="DH59">
            <v>108.4</v>
          </cell>
          <cell r="DI59">
            <v>107.8</v>
          </cell>
          <cell r="DJ59">
            <v>101.9</v>
          </cell>
          <cell r="DK59">
            <v>87.2</v>
          </cell>
          <cell r="DL59">
            <v>87.2</v>
          </cell>
          <cell r="DM59">
            <v>94.1</v>
          </cell>
          <cell r="DN59">
            <v>100.5</v>
          </cell>
          <cell r="DO59">
            <v>116.1</v>
          </cell>
          <cell r="DP59">
            <v>107.4</v>
          </cell>
          <cell r="DQ59">
            <v>95.7</v>
          </cell>
          <cell r="DR59">
            <v>103</v>
          </cell>
          <cell r="DS59">
            <v>100.1</v>
          </cell>
          <cell r="DT59">
            <v>105.9</v>
          </cell>
        </row>
        <row r="60">
          <cell r="A60" t="str">
            <v>Amla</v>
          </cell>
          <cell r="B60" t="str">
            <v>1101020216</v>
          </cell>
          <cell r="C60">
            <v>1.8370000000000001E-2</v>
          </cell>
          <cell r="D60">
            <v>100</v>
          </cell>
          <cell r="E60">
            <v>108.6</v>
          </cell>
          <cell r="F60">
            <v>107.4</v>
          </cell>
          <cell r="G60">
            <v>107.1</v>
          </cell>
          <cell r="H60">
            <v>144.4</v>
          </cell>
          <cell r="I60">
            <v>142.5</v>
          </cell>
          <cell r="J60">
            <v>121.1</v>
          </cell>
          <cell r="K60">
            <v>99.4</v>
          </cell>
          <cell r="L60">
            <v>86.9</v>
          </cell>
          <cell r="M60">
            <v>99.8</v>
          </cell>
          <cell r="N60">
            <v>107.6</v>
          </cell>
          <cell r="O60">
            <v>110.1</v>
          </cell>
          <cell r="P60">
            <v>117.7</v>
          </cell>
          <cell r="Q60">
            <v>131.19999999999999</v>
          </cell>
          <cell r="R60">
            <v>151.80000000000001</v>
          </cell>
          <cell r="S60">
            <v>163.30000000000001</v>
          </cell>
          <cell r="T60">
            <v>174</v>
          </cell>
          <cell r="U60">
            <v>131.9</v>
          </cell>
          <cell r="V60">
            <v>101.9</v>
          </cell>
          <cell r="W60">
            <v>86.7</v>
          </cell>
          <cell r="X60">
            <v>87.5</v>
          </cell>
          <cell r="Y60">
            <v>92.5</v>
          </cell>
          <cell r="Z60">
            <v>102.7</v>
          </cell>
          <cell r="AA60">
            <v>123.1</v>
          </cell>
          <cell r="AB60">
            <v>141.1</v>
          </cell>
          <cell r="AC60">
            <v>158.4</v>
          </cell>
          <cell r="AD60">
            <v>198.9</v>
          </cell>
          <cell r="AE60">
            <v>219.4</v>
          </cell>
          <cell r="AF60">
            <v>214.1</v>
          </cell>
          <cell r="AG60">
            <v>181.8</v>
          </cell>
          <cell r="AH60">
            <v>113</v>
          </cell>
          <cell r="AI60">
            <v>95.8</v>
          </cell>
          <cell r="AJ60">
            <v>90.5</v>
          </cell>
          <cell r="AK60">
            <v>106.7</v>
          </cell>
          <cell r="AL60">
            <v>121.1</v>
          </cell>
          <cell r="AM60">
            <v>157.19999999999999</v>
          </cell>
          <cell r="AN60">
            <v>160.80000000000001</v>
          </cell>
          <cell r="AO60">
            <v>151.6</v>
          </cell>
          <cell r="AP60">
            <v>145.4</v>
          </cell>
          <cell r="AQ60">
            <v>162.19999999999999</v>
          </cell>
          <cell r="AR60">
            <v>153.1</v>
          </cell>
          <cell r="AS60">
            <v>144.5</v>
          </cell>
          <cell r="AT60">
            <v>133.30000000000001</v>
          </cell>
          <cell r="AU60">
            <v>125.3</v>
          </cell>
          <cell r="AV60">
            <v>125.3</v>
          </cell>
          <cell r="AW60">
            <v>121.6</v>
          </cell>
          <cell r="AX60">
            <v>131.4</v>
          </cell>
          <cell r="AY60">
            <v>131.4</v>
          </cell>
          <cell r="AZ60">
            <v>153.1</v>
          </cell>
          <cell r="BA60">
            <v>158.4</v>
          </cell>
          <cell r="BB60">
            <v>236.6</v>
          </cell>
          <cell r="BC60">
            <v>258.89999999999998</v>
          </cell>
          <cell r="BD60">
            <v>276.2</v>
          </cell>
          <cell r="BE60">
            <v>245.7</v>
          </cell>
          <cell r="BF60">
            <v>173.6</v>
          </cell>
          <cell r="BG60">
            <v>150.4</v>
          </cell>
          <cell r="BH60">
            <v>133.9</v>
          </cell>
          <cell r="BI60">
            <v>124.7</v>
          </cell>
          <cell r="BJ60">
            <v>123.7</v>
          </cell>
          <cell r="BK60">
            <v>136.9</v>
          </cell>
          <cell r="BL60">
            <v>142.30000000000001</v>
          </cell>
          <cell r="BM60">
            <v>189.3</v>
          </cell>
          <cell r="BN60">
            <v>250.4</v>
          </cell>
          <cell r="BO60">
            <v>295.89999999999998</v>
          </cell>
          <cell r="BP60">
            <v>345.2</v>
          </cell>
          <cell r="BQ60">
            <v>276.10000000000002</v>
          </cell>
          <cell r="BR60">
            <v>153.9</v>
          </cell>
          <cell r="BS60">
            <v>124.4</v>
          </cell>
          <cell r="BT60">
            <v>137.4</v>
          </cell>
          <cell r="BU60">
            <v>155.4</v>
          </cell>
          <cell r="BV60">
            <v>184.6</v>
          </cell>
          <cell r="BW60">
            <v>200.1</v>
          </cell>
          <cell r="BX60">
            <v>194.8</v>
          </cell>
          <cell r="BY60">
            <v>196</v>
          </cell>
          <cell r="BZ60">
            <v>185.2</v>
          </cell>
          <cell r="CA60">
            <v>145.69999999999999</v>
          </cell>
          <cell r="CB60">
            <v>170.1</v>
          </cell>
          <cell r="CC60">
            <v>175.3</v>
          </cell>
          <cell r="CD60">
            <v>169.3</v>
          </cell>
          <cell r="CE60">
            <v>151.30000000000001</v>
          </cell>
          <cell r="CF60">
            <v>140.4</v>
          </cell>
          <cell r="CG60">
            <v>132</v>
          </cell>
          <cell r="CH60">
            <v>150.5</v>
          </cell>
          <cell r="CI60">
            <v>167.4</v>
          </cell>
          <cell r="CJ60">
            <v>174.7</v>
          </cell>
          <cell r="CK60">
            <v>191.7</v>
          </cell>
          <cell r="CL60">
            <v>254.2</v>
          </cell>
          <cell r="CM60">
            <v>323.5</v>
          </cell>
          <cell r="CN60">
            <v>307.7</v>
          </cell>
          <cell r="CO60">
            <v>253.1</v>
          </cell>
          <cell r="CP60">
            <v>178.7</v>
          </cell>
          <cell r="CQ60">
            <v>155.6</v>
          </cell>
          <cell r="CR60">
            <v>147</v>
          </cell>
          <cell r="CS60">
            <v>155.9</v>
          </cell>
          <cell r="CT60">
            <v>177.2</v>
          </cell>
          <cell r="CU60">
            <v>191.9</v>
          </cell>
          <cell r="CV60">
            <v>192.7</v>
          </cell>
          <cell r="CW60">
            <v>177.7</v>
          </cell>
          <cell r="CX60">
            <v>187.3</v>
          </cell>
          <cell r="CY60">
            <v>202</v>
          </cell>
          <cell r="CZ60">
            <v>245.3</v>
          </cell>
          <cell r="DA60">
            <v>261.10000000000002</v>
          </cell>
          <cell r="DB60">
            <v>193.2</v>
          </cell>
          <cell r="DC60">
            <v>171.1</v>
          </cell>
          <cell r="DD60">
            <v>180</v>
          </cell>
          <cell r="DE60">
            <v>183.6</v>
          </cell>
          <cell r="DF60">
            <v>201.1</v>
          </cell>
          <cell r="DG60">
            <v>198.6</v>
          </cell>
          <cell r="DH60">
            <v>229.8</v>
          </cell>
          <cell r="DI60">
            <v>231.3</v>
          </cell>
          <cell r="DJ60">
            <v>215.1</v>
          </cell>
          <cell r="DK60">
            <v>199.8</v>
          </cell>
          <cell r="DL60">
            <v>210.8</v>
          </cell>
          <cell r="DM60">
            <v>215.1</v>
          </cell>
          <cell r="DN60">
            <v>190.8</v>
          </cell>
          <cell r="DO60">
            <v>166.4</v>
          </cell>
          <cell r="DP60">
            <v>169.1</v>
          </cell>
          <cell r="DQ60">
            <v>173.5</v>
          </cell>
          <cell r="DR60">
            <v>177.3</v>
          </cell>
          <cell r="DS60">
            <v>206.6</v>
          </cell>
          <cell r="DT60">
            <v>240.2</v>
          </cell>
        </row>
        <row r="61">
          <cell r="A61" t="str">
            <v>Jackfruit</v>
          </cell>
          <cell r="B61" t="str">
            <v>1101020217</v>
          </cell>
          <cell r="C61">
            <v>2.4580000000000001E-2</v>
          </cell>
          <cell r="D61">
            <v>113.8</v>
          </cell>
          <cell r="E61">
            <v>104</v>
          </cell>
          <cell r="F61">
            <v>96.5</v>
          </cell>
          <cell r="G61">
            <v>102.3</v>
          </cell>
          <cell r="H61">
            <v>108.4</v>
          </cell>
          <cell r="I61">
            <v>139.69999999999999</v>
          </cell>
          <cell r="J61">
            <v>140.80000000000001</v>
          </cell>
          <cell r="K61">
            <v>141.5</v>
          </cell>
          <cell r="L61">
            <v>164.8</v>
          </cell>
          <cell r="M61">
            <v>269.7</v>
          </cell>
          <cell r="N61">
            <v>188.9</v>
          </cell>
          <cell r="O61">
            <v>130.80000000000001</v>
          </cell>
          <cell r="P61">
            <v>119.8</v>
          </cell>
          <cell r="Q61">
            <v>112.4</v>
          </cell>
          <cell r="R61">
            <v>107.8</v>
          </cell>
          <cell r="S61">
            <v>118.1</v>
          </cell>
          <cell r="T61">
            <v>114.5</v>
          </cell>
          <cell r="U61">
            <v>114.5</v>
          </cell>
          <cell r="V61">
            <v>114.5</v>
          </cell>
          <cell r="W61">
            <v>113.9</v>
          </cell>
          <cell r="X61">
            <v>128.4</v>
          </cell>
          <cell r="Y61">
            <v>140.4</v>
          </cell>
          <cell r="Z61">
            <v>153.4</v>
          </cell>
          <cell r="AA61">
            <v>147.1</v>
          </cell>
          <cell r="AB61">
            <v>128.30000000000001</v>
          </cell>
          <cell r="AC61">
            <v>103.6</v>
          </cell>
          <cell r="AD61">
            <v>102.1</v>
          </cell>
          <cell r="AE61">
            <v>106.5</v>
          </cell>
          <cell r="AF61">
            <v>118</v>
          </cell>
          <cell r="AG61">
            <v>118</v>
          </cell>
          <cell r="AH61">
            <v>118</v>
          </cell>
          <cell r="AI61">
            <v>131.1</v>
          </cell>
          <cell r="AJ61">
            <v>131.1</v>
          </cell>
          <cell r="AK61">
            <v>184</v>
          </cell>
          <cell r="AL61">
            <v>174.4</v>
          </cell>
          <cell r="AM61">
            <v>159.1</v>
          </cell>
          <cell r="AN61">
            <v>144.9</v>
          </cell>
          <cell r="AO61">
            <v>119.6</v>
          </cell>
          <cell r="AP61">
            <v>117.4</v>
          </cell>
          <cell r="AQ61">
            <v>107.8</v>
          </cell>
          <cell r="AR61">
            <v>107.8</v>
          </cell>
          <cell r="AS61">
            <v>107.8</v>
          </cell>
          <cell r="AT61">
            <v>107.8</v>
          </cell>
          <cell r="AU61">
            <v>107.8</v>
          </cell>
          <cell r="AV61">
            <v>107.8</v>
          </cell>
          <cell r="AW61">
            <v>107.8</v>
          </cell>
          <cell r="AX61">
            <v>107.8</v>
          </cell>
          <cell r="AY61">
            <v>107.8</v>
          </cell>
          <cell r="AZ61">
            <v>137.30000000000001</v>
          </cell>
          <cell r="BA61">
            <v>134.80000000000001</v>
          </cell>
          <cell r="BB61">
            <v>130.9</v>
          </cell>
          <cell r="BC61">
            <v>155.9</v>
          </cell>
          <cell r="BD61">
            <v>198.4</v>
          </cell>
          <cell r="BE61">
            <v>198.4</v>
          </cell>
          <cell r="BF61">
            <v>198.4</v>
          </cell>
          <cell r="BG61">
            <v>198.4</v>
          </cell>
          <cell r="BH61">
            <v>225.3</v>
          </cell>
          <cell r="BI61">
            <v>208.3</v>
          </cell>
          <cell r="BJ61">
            <v>193.8</v>
          </cell>
          <cell r="BK61">
            <v>198</v>
          </cell>
          <cell r="BL61">
            <v>185.2</v>
          </cell>
          <cell r="BM61">
            <v>179.6</v>
          </cell>
          <cell r="BN61">
            <v>174.1</v>
          </cell>
          <cell r="BO61">
            <v>185.5</v>
          </cell>
          <cell r="BP61">
            <v>194.4</v>
          </cell>
          <cell r="BQ61">
            <v>195.7</v>
          </cell>
          <cell r="BR61">
            <v>198.4</v>
          </cell>
          <cell r="BS61">
            <v>241.2</v>
          </cell>
          <cell r="BT61">
            <v>235.4</v>
          </cell>
          <cell r="BU61">
            <v>236.4</v>
          </cell>
          <cell r="BV61">
            <v>234.7</v>
          </cell>
          <cell r="BW61">
            <v>228.8</v>
          </cell>
          <cell r="BX61">
            <v>191.3</v>
          </cell>
          <cell r="BY61">
            <v>164.9</v>
          </cell>
          <cell r="BZ61">
            <v>116.6</v>
          </cell>
          <cell r="CA61">
            <v>99.2</v>
          </cell>
          <cell r="CB61">
            <v>102.3</v>
          </cell>
          <cell r="CC61">
            <v>109.8</v>
          </cell>
          <cell r="CD61">
            <v>118.9</v>
          </cell>
          <cell r="CE61">
            <v>129.5</v>
          </cell>
          <cell r="CF61">
            <v>140.5</v>
          </cell>
          <cell r="CG61">
            <v>136.9</v>
          </cell>
          <cell r="CH61">
            <v>124</v>
          </cell>
          <cell r="CI61">
            <v>121.7</v>
          </cell>
          <cell r="CJ61">
            <v>112.8</v>
          </cell>
          <cell r="CK61">
            <v>103.8</v>
          </cell>
          <cell r="CL61">
            <v>102.5</v>
          </cell>
          <cell r="CM61">
            <v>102.7</v>
          </cell>
          <cell r="CN61">
            <v>101.7</v>
          </cell>
          <cell r="CO61">
            <v>104.3</v>
          </cell>
          <cell r="CP61">
            <v>106.9</v>
          </cell>
          <cell r="CQ61">
            <v>110</v>
          </cell>
          <cell r="CR61">
            <v>121.3</v>
          </cell>
          <cell r="CS61">
            <v>139</v>
          </cell>
          <cell r="CT61">
            <v>117.6</v>
          </cell>
          <cell r="CU61">
            <v>131.6</v>
          </cell>
          <cell r="CV61">
            <v>135</v>
          </cell>
          <cell r="CW61">
            <v>124.2</v>
          </cell>
          <cell r="CX61">
            <v>131</v>
          </cell>
          <cell r="CY61">
            <v>145.9</v>
          </cell>
          <cell r="CZ61">
            <v>151.30000000000001</v>
          </cell>
          <cell r="DA61">
            <v>152.30000000000001</v>
          </cell>
          <cell r="DB61">
            <v>167.5</v>
          </cell>
          <cell r="DC61">
            <v>167.9</v>
          </cell>
          <cell r="DD61">
            <v>170.9</v>
          </cell>
          <cell r="DE61">
            <v>158.5</v>
          </cell>
          <cell r="DF61">
            <v>150.69999999999999</v>
          </cell>
          <cell r="DG61">
            <v>142.5</v>
          </cell>
          <cell r="DH61">
            <v>130</v>
          </cell>
          <cell r="DI61">
            <v>120.6</v>
          </cell>
          <cell r="DJ61">
            <v>113.6</v>
          </cell>
          <cell r="DK61">
            <v>105.6</v>
          </cell>
          <cell r="DL61">
            <v>109.6</v>
          </cell>
          <cell r="DM61">
            <v>112.2</v>
          </cell>
          <cell r="DN61">
            <v>121</v>
          </cell>
          <cell r="DO61">
            <v>137.80000000000001</v>
          </cell>
          <cell r="DP61">
            <v>136.6</v>
          </cell>
          <cell r="DQ61">
            <v>136.5</v>
          </cell>
          <cell r="DR61">
            <v>137.30000000000001</v>
          </cell>
          <cell r="DS61">
            <v>133</v>
          </cell>
          <cell r="DT61">
            <v>138.80000000000001</v>
          </cell>
        </row>
        <row r="62">
          <cell r="A62" t="str">
            <v>Pear</v>
          </cell>
          <cell r="B62" t="str">
            <v>1101020218</v>
          </cell>
          <cell r="C62">
            <v>1.001E-2</v>
          </cell>
          <cell r="D62">
            <v>115.6</v>
          </cell>
          <cell r="E62">
            <v>115.6</v>
          </cell>
          <cell r="F62">
            <v>99.7</v>
          </cell>
          <cell r="G62">
            <v>86</v>
          </cell>
          <cell r="H62">
            <v>63.9</v>
          </cell>
          <cell r="I62">
            <v>74.2</v>
          </cell>
          <cell r="J62">
            <v>84.5</v>
          </cell>
          <cell r="K62">
            <v>95.6</v>
          </cell>
          <cell r="L62">
            <v>90.2</v>
          </cell>
          <cell r="M62">
            <v>82.1</v>
          </cell>
          <cell r="N62">
            <v>85</v>
          </cell>
          <cell r="O62">
            <v>83.2</v>
          </cell>
          <cell r="P62">
            <v>72.900000000000006</v>
          </cell>
          <cell r="Q62">
            <v>72.900000000000006</v>
          </cell>
          <cell r="R62">
            <v>63.4</v>
          </cell>
          <cell r="S62">
            <v>50.6</v>
          </cell>
          <cell r="T62">
            <v>55.5</v>
          </cell>
          <cell r="U62">
            <v>58.5</v>
          </cell>
          <cell r="V62">
            <v>62.5</v>
          </cell>
          <cell r="W62">
            <v>64.2</v>
          </cell>
          <cell r="X62">
            <v>82.7</v>
          </cell>
          <cell r="Y62">
            <v>149.4</v>
          </cell>
          <cell r="Z62">
            <v>146.80000000000001</v>
          </cell>
          <cell r="AA62">
            <v>146.80000000000001</v>
          </cell>
          <cell r="AB62">
            <v>146.80000000000001</v>
          </cell>
          <cell r="AC62">
            <v>158.9</v>
          </cell>
          <cell r="AD62">
            <v>158.9</v>
          </cell>
          <cell r="AE62">
            <v>122.9</v>
          </cell>
          <cell r="AF62">
            <v>107.8</v>
          </cell>
          <cell r="AG62">
            <v>128.19999999999999</v>
          </cell>
          <cell r="AH62">
            <v>119.3</v>
          </cell>
          <cell r="AI62">
            <v>147.5</v>
          </cell>
          <cell r="AJ62">
            <v>146.19999999999999</v>
          </cell>
          <cell r="AK62">
            <v>154.1</v>
          </cell>
          <cell r="AL62">
            <v>154.1</v>
          </cell>
          <cell r="AM62">
            <v>158.5</v>
          </cell>
          <cell r="AN62">
            <v>129.30000000000001</v>
          </cell>
          <cell r="AO62">
            <v>129.30000000000001</v>
          </cell>
          <cell r="AP62">
            <v>129.30000000000001</v>
          </cell>
          <cell r="AQ62">
            <v>131.5</v>
          </cell>
          <cell r="AR62">
            <v>131.5</v>
          </cell>
          <cell r="AS62">
            <v>131.5</v>
          </cell>
          <cell r="AT62">
            <v>131.5</v>
          </cell>
          <cell r="AU62">
            <v>131.5</v>
          </cell>
          <cell r="AV62">
            <v>131.5</v>
          </cell>
          <cell r="AW62">
            <v>131.5</v>
          </cell>
          <cell r="AX62">
            <v>131.5</v>
          </cell>
          <cell r="AY62">
            <v>131.5</v>
          </cell>
          <cell r="AZ62">
            <v>131.5</v>
          </cell>
          <cell r="BA62">
            <v>131.5</v>
          </cell>
          <cell r="BB62">
            <v>179.3</v>
          </cell>
          <cell r="BC62">
            <v>153.19999999999999</v>
          </cell>
          <cell r="BD62">
            <v>150.9</v>
          </cell>
          <cell r="BE62">
            <v>159.4</v>
          </cell>
          <cell r="BF62">
            <v>162.9</v>
          </cell>
          <cell r="BG62">
            <v>181.8</v>
          </cell>
          <cell r="BH62">
            <v>170.1</v>
          </cell>
          <cell r="BI62">
            <v>153</v>
          </cell>
          <cell r="BJ62">
            <v>145</v>
          </cell>
          <cell r="BK62">
            <v>142.6</v>
          </cell>
          <cell r="BL62">
            <v>139.19999999999999</v>
          </cell>
          <cell r="BM62">
            <v>137.4</v>
          </cell>
          <cell r="BN62">
            <v>146.4</v>
          </cell>
          <cell r="BO62">
            <v>135.69999999999999</v>
          </cell>
          <cell r="BP62">
            <v>127.8</v>
          </cell>
          <cell r="BQ62">
            <v>124.2</v>
          </cell>
          <cell r="BR62">
            <v>126.9</v>
          </cell>
          <cell r="BS62">
            <v>133.5</v>
          </cell>
          <cell r="BT62">
            <v>140.6</v>
          </cell>
          <cell r="BU62">
            <v>128.30000000000001</v>
          </cell>
          <cell r="BV62">
            <v>128.30000000000001</v>
          </cell>
          <cell r="BW62">
            <v>134.69999999999999</v>
          </cell>
          <cell r="BX62">
            <v>138.69999999999999</v>
          </cell>
          <cell r="BY62">
            <v>146.1</v>
          </cell>
          <cell r="BZ62">
            <v>145.80000000000001</v>
          </cell>
          <cell r="CA62">
            <v>130.1</v>
          </cell>
          <cell r="CB62">
            <v>116</v>
          </cell>
          <cell r="CC62">
            <v>114</v>
          </cell>
          <cell r="CD62">
            <v>113.9</v>
          </cell>
          <cell r="CE62">
            <v>114.6</v>
          </cell>
          <cell r="CF62">
            <v>125.8</v>
          </cell>
          <cell r="CG62">
            <v>126.1</v>
          </cell>
          <cell r="CH62">
            <v>127.5</v>
          </cell>
          <cell r="CI62">
            <v>126.9</v>
          </cell>
          <cell r="CJ62">
            <v>137.19999999999999</v>
          </cell>
          <cell r="CK62">
            <v>144.1</v>
          </cell>
          <cell r="CL62">
            <v>164.5</v>
          </cell>
          <cell r="CM62">
            <v>159.5</v>
          </cell>
          <cell r="CN62">
            <v>123.7</v>
          </cell>
          <cell r="CO62">
            <v>125.3</v>
          </cell>
          <cell r="CP62">
            <v>133.6</v>
          </cell>
          <cell r="CQ62">
            <v>144.5</v>
          </cell>
          <cell r="CR62">
            <v>130.5</v>
          </cell>
          <cell r="CS62">
            <v>126.5</v>
          </cell>
          <cell r="CT62">
            <v>120.9</v>
          </cell>
          <cell r="CU62">
            <v>110</v>
          </cell>
          <cell r="CV62">
            <v>110</v>
          </cell>
          <cell r="CW62">
            <v>111.9</v>
          </cell>
          <cell r="CX62">
            <v>120</v>
          </cell>
          <cell r="CY62">
            <v>111.6</v>
          </cell>
          <cell r="CZ62">
            <v>106.7</v>
          </cell>
          <cell r="DA62">
            <v>116</v>
          </cell>
          <cell r="DB62">
            <v>126.8</v>
          </cell>
          <cell r="DC62">
            <v>133.30000000000001</v>
          </cell>
          <cell r="DD62">
            <v>133.5</v>
          </cell>
          <cell r="DE62">
            <v>133.5</v>
          </cell>
          <cell r="DF62">
            <v>133.5</v>
          </cell>
          <cell r="DG62">
            <v>133.5</v>
          </cell>
          <cell r="DH62">
            <v>133.5</v>
          </cell>
          <cell r="DI62">
            <v>133.5</v>
          </cell>
          <cell r="DJ62">
            <v>130.30000000000001</v>
          </cell>
          <cell r="DK62">
            <v>120</v>
          </cell>
          <cell r="DL62">
            <v>104.1</v>
          </cell>
          <cell r="DM62">
            <v>114</v>
          </cell>
          <cell r="DN62">
            <v>116.6</v>
          </cell>
          <cell r="DO62">
            <v>112</v>
          </cell>
          <cell r="DP62">
            <v>113</v>
          </cell>
          <cell r="DQ62">
            <v>113</v>
          </cell>
          <cell r="DR62">
            <v>113</v>
          </cell>
          <cell r="DS62">
            <v>113</v>
          </cell>
          <cell r="DT62">
            <v>113</v>
          </cell>
        </row>
        <row r="63">
          <cell r="A63" t="str">
            <v>Almonds</v>
          </cell>
          <cell r="B63" t="str">
            <v>1101020219</v>
          </cell>
          <cell r="C63">
            <v>2.469E-2</v>
          </cell>
          <cell r="D63">
            <v>91.8</v>
          </cell>
          <cell r="E63">
            <v>94.3</v>
          </cell>
          <cell r="F63">
            <v>98.1</v>
          </cell>
          <cell r="G63">
            <v>99</v>
          </cell>
          <cell r="H63">
            <v>98.5</v>
          </cell>
          <cell r="I63">
            <v>102</v>
          </cell>
          <cell r="J63">
            <v>101.7</v>
          </cell>
          <cell r="K63">
            <v>104.1</v>
          </cell>
          <cell r="L63">
            <v>103.9</v>
          </cell>
          <cell r="M63">
            <v>112.2</v>
          </cell>
          <cell r="N63">
            <v>105.2</v>
          </cell>
          <cell r="O63">
            <v>104.1</v>
          </cell>
          <cell r="P63">
            <v>104.7</v>
          </cell>
          <cell r="Q63">
            <v>112.3</v>
          </cell>
          <cell r="R63">
            <v>110.5</v>
          </cell>
          <cell r="S63">
            <v>110.2</v>
          </cell>
          <cell r="T63">
            <v>112.6</v>
          </cell>
          <cell r="U63">
            <v>120.3</v>
          </cell>
          <cell r="V63">
            <v>124.5</v>
          </cell>
          <cell r="W63">
            <v>129</v>
          </cell>
          <cell r="X63">
            <v>131</v>
          </cell>
          <cell r="Y63">
            <v>125.6</v>
          </cell>
          <cell r="Z63">
            <v>126</v>
          </cell>
          <cell r="AA63">
            <v>127.8</v>
          </cell>
          <cell r="AB63">
            <v>127.8</v>
          </cell>
          <cell r="AC63">
            <v>126.8</v>
          </cell>
          <cell r="AD63">
            <v>132.19999999999999</v>
          </cell>
          <cell r="AE63">
            <v>134.69999999999999</v>
          </cell>
          <cell r="AF63">
            <v>135.80000000000001</v>
          </cell>
          <cell r="AG63">
            <v>136.9</v>
          </cell>
          <cell r="AH63">
            <v>141</v>
          </cell>
          <cell r="AI63">
            <v>141.4</v>
          </cell>
          <cell r="AJ63">
            <v>144.5</v>
          </cell>
          <cell r="AK63">
            <v>154</v>
          </cell>
          <cell r="AL63">
            <v>154</v>
          </cell>
          <cell r="AM63">
            <v>152.80000000000001</v>
          </cell>
          <cell r="AN63">
            <v>154.5</v>
          </cell>
          <cell r="AO63">
            <v>155</v>
          </cell>
          <cell r="AP63">
            <v>153.69999999999999</v>
          </cell>
          <cell r="AQ63">
            <v>158.80000000000001</v>
          </cell>
          <cell r="AR63">
            <v>158.80000000000001</v>
          </cell>
          <cell r="AS63">
            <v>158.80000000000001</v>
          </cell>
          <cell r="AT63">
            <v>158.80000000000001</v>
          </cell>
          <cell r="AU63">
            <v>158.80000000000001</v>
          </cell>
          <cell r="AV63">
            <v>158.80000000000001</v>
          </cell>
          <cell r="AW63">
            <v>158.80000000000001</v>
          </cell>
          <cell r="AX63">
            <v>158.80000000000001</v>
          </cell>
          <cell r="AY63">
            <v>158.80000000000001</v>
          </cell>
          <cell r="AZ63">
            <v>168.6</v>
          </cell>
          <cell r="BA63">
            <v>160.5</v>
          </cell>
          <cell r="BB63">
            <v>156.19999999999999</v>
          </cell>
          <cell r="BC63">
            <v>158.4</v>
          </cell>
          <cell r="BD63">
            <v>168.6</v>
          </cell>
          <cell r="BE63">
            <v>171.8</v>
          </cell>
          <cell r="BF63">
            <v>174.6</v>
          </cell>
          <cell r="BG63">
            <v>172.8</v>
          </cell>
          <cell r="BH63">
            <v>171.8</v>
          </cell>
          <cell r="BI63">
            <v>175.3</v>
          </cell>
          <cell r="BJ63">
            <v>178.1</v>
          </cell>
          <cell r="BK63">
            <v>178</v>
          </cell>
          <cell r="BL63">
            <v>177.8</v>
          </cell>
          <cell r="BM63">
            <v>171.6</v>
          </cell>
          <cell r="BN63">
            <v>172.1</v>
          </cell>
          <cell r="BO63">
            <v>166.5</v>
          </cell>
          <cell r="BP63">
            <v>169</v>
          </cell>
          <cell r="BQ63">
            <v>181</v>
          </cell>
          <cell r="BR63">
            <v>194.7</v>
          </cell>
          <cell r="BS63">
            <v>191.8</v>
          </cell>
          <cell r="BT63">
            <v>188.2</v>
          </cell>
          <cell r="BU63">
            <v>188.5</v>
          </cell>
          <cell r="BV63">
            <v>187.3</v>
          </cell>
          <cell r="BW63">
            <v>189.1</v>
          </cell>
          <cell r="BX63">
            <v>186.5</v>
          </cell>
          <cell r="BY63">
            <v>186.3</v>
          </cell>
          <cell r="BZ63">
            <v>184.5</v>
          </cell>
          <cell r="CA63">
            <v>189.9</v>
          </cell>
          <cell r="CB63">
            <v>187.1</v>
          </cell>
          <cell r="CC63">
            <v>185.2</v>
          </cell>
          <cell r="CD63">
            <v>190.8</v>
          </cell>
          <cell r="CE63">
            <v>194</v>
          </cell>
          <cell r="CF63">
            <v>199.3</v>
          </cell>
          <cell r="CG63">
            <v>197.6</v>
          </cell>
          <cell r="CH63">
            <v>192.5</v>
          </cell>
          <cell r="CI63">
            <v>191.6</v>
          </cell>
          <cell r="CJ63">
            <v>191.3</v>
          </cell>
          <cell r="CK63">
            <v>192.3</v>
          </cell>
          <cell r="CL63">
            <v>193.2</v>
          </cell>
          <cell r="CM63">
            <v>193.8</v>
          </cell>
          <cell r="CN63">
            <v>194.2</v>
          </cell>
          <cell r="CO63">
            <v>189.7</v>
          </cell>
          <cell r="CP63">
            <v>198.3</v>
          </cell>
          <cell r="CQ63">
            <v>197.6</v>
          </cell>
          <cell r="CR63">
            <v>201.3</v>
          </cell>
          <cell r="CS63">
            <v>201</v>
          </cell>
          <cell r="CT63">
            <v>200</v>
          </cell>
          <cell r="CU63">
            <v>194.2</v>
          </cell>
          <cell r="CV63">
            <v>192.4</v>
          </cell>
          <cell r="CW63">
            <v>194</v>
          </cell>
          <cell r="CX63">
            <v>194.8</v>
          </cell>
          <cell r="CY63">
            <v>193.5</v>
          </cell>
          <cell r="CZ63">
            <v>209.7</v>
          </cell>
          <cell r="DA63">
            <v>210.8</v>
          </cell>
          <cell r="DB63">
            <v>214.4</v>
          </cell>
          <cell r="DC63">
            <v>215.9</v>
          </cell>
          <cell r="DD63">
            <v>206.5</v>
          </cell>
          <cell r="DE63">
            <v>210.4</v>
          </cell>
          <cell r="DF63">
            <v>206.8</v>
          </cell>
          <cell r="DG63">
            <v>202.4</v>
          </cell>
          <cell r="DH63">
            <v>202.3</v>
          </cell>
          <cell r="DI63">
            <v>201.9</v>
          </cell>
          <cell r="DJ63">
            <v>198.6</v>
          </cell>
          <cell r="DK63">
            <v>203.5</v>
          </cell>
          <cell r="DL63">
            <v>224.8</v>
          </cell>
          <cell r="DM63">
            <v>234.6</v>
          </cell>
          <cell r="DN63">
            <v>232.7</v>
          </cell>
          <cell r="DO63">
            <v>234</v>
          </cell>
          <cell r="DP63">
            <v>234.5</v>
          </cell>
          <cell r="DQ63">
            <v>238.3</v>
          </cell>
          <cell r="DR63">
            <v>244.1</v>
          </cell>
          <cell r="DS63">
            <v>242.3</v>
          </cell>
          <cell r="DT63">
            <v>242.3</v>
          </cell>
        </row>
        <row r="64">
          <cell r="A64" t="str">
            <v>Walnut</v>
          </cell>
          <cell r="B64" t="str">
            <v>1101020220</v>
          </cell>
          <cell r="C64">
            <v>2.5989999999999999E-2</v>
          </cell>
          <cell r="D64">
            <v>99.3</v>
          </cell>
          <cell r="E64">
            <v>99.8</v>
          </cell>
          <cell r="F64">
            <v>101.9</v>
          </cell>
          <cell r="G64">
            <v>102.6</v>
          </cell>
          <cell r="H64">
            <v>106.9</v>
          </cell>
          <cell r="I64">
            <v>103.3</v>
          </cell>
          <cell r="J64">
            <v>107.2</v>
          </cell>
          <cell r="K64">
            <v>114.5</v>
          </cell>
          <cell r="L64">
            <v>138.69999999999999</v>
          </cell>
          <cell r="M64">
            <v>140.9</v>
          </cell>
          <cell r="N64">
            <v>136.6</v>
          </cell>
          <cell r="O64">
            <v>140.4</v>
          </cell>
          <cell r="P64">
            <v>140.19999999999999</v>
          </cell>
          <cell r="Q64">
            <v>139.9</v>
          </cell>
          <cell r="R64">
            <v>136.6</v>
          </cell>
          <cell r="S64">
            <v>137</v>
          </cell>
          <cell r="T64">
            <v>142.4</v>
          </cell>
          <cell r="U64">
            <v>145.5</v>
          </cell>
          <cell r="V64">
            <v>145.19999999999999</v>
          </cell>
          <cell r="W64">
            <v>136.5</v>
          </cell>
          <cell r="X64">
            <v>149.9</v>
          </cell>
          <cell r="Y64">
            <v>155</v>
          </cell>
          <cell r="Z64">
            <v>154.6</v>
          </cell>
          <cell r="AA64">
            <v>155.80000000000001</v>
          </cell>
          <cell r="AB64">
            <v>156</v>
          </cell>
          <cell r="AC64">
            <v>172</v>
          </cell>
          <cell r="AD64">
            <v>155.9</v>
          </cell>
          <cell r="AE64">
            <v>155.9</v>
          </cell>
          <cell r="AF64">
            <v>157.4</v>
          </cell>
          <cell r="AG64">
            <v>156.5</v>
          </cell>
          <cell r="AH64">
            <v>162.5</v>
          </cell>
          <cell r="AI64">
            <v>167.8</v>
          </cell>
          <cell r="AJ64">
            <v>168.9</v>
          </cell>
          <cell r="AK64">
            <v>174.6</v>
          </cell>
          <cell r="AL64">
            <v>174.6</v>
          </cell>
          <cell r="AM64">
            <v>172.7</v>
          </cell>
          <cell r="AN64">
            <v>150</v>
          </cell>
          <cell r="AO64">
            <v>166.9</v>
          </cell>
          <cell r="AP64">
            <v>168</v>
          </cell>
          <cell r="AQ64">
            <v>171.1</v>
          </cell>
          <cell r="AR64">
            <v>171.1</v>
          </cell>
          <cell r="AS64">
            <v>171.1</v>
          </cell>
          <cell r="AT64">
            <v>171.1</v>
          </cell>
          <cell r="AU64">
            <v>171.1</v>
          </cell>
          <cell r="AV64">
            <v>171.1</v>
          </cell>
          <cell r="AW64">
            <v>171.1</v>
          </cell>
          <cell r="AX64">
            <v>171.1</v>
          </cell>
          <cell r="AY64">
            <v>171.1</v>
          </cell>
          <cell r="AZ64">
            <v>167.6</v>
          </cell>
          <cell r="BA64">
            <v>162.4</v>
          </cell>
          <cell r="BB64">
            <v>155.30000000000001</v>
          </cell>
          <cell r="BC64">
            <v>154.80000000000001</v>
          </cell>
          <cell r="BD64">
            <v>161.80000000000001</v>
          </cell>
          <cell r="BE64">
            <v>162.5</v>
          </cell>
          <cell r="BF64">
            <v>166.9</v>
          </cell>
          <cell r="BG64">
            <v>174.8</v>
          </cell>
          <cell r="BH64">
            <v>177.3</v>
          </cell>
          <cell r="BI64">
            <v>187.7</v>
          </cell>
          <cell r="BJ64">
            <v>191.5</v>
          </cell>
          <cell r="BK64">
            <v>192</v>
          </cell>
          <cell r="BL64">
            <v>190.1</v>
          </cell>
          <cell r="BM64">
            <v>185.4</v>
          </cell>
          <cell r="BN64">
            <v>185.3</v>
          </cell>
          <cell r="BO64">
            <v>178.6</v>
          </cell>
          <cell r="BP64">
            <v>180.2</v>
          </cell>
          <cell r="BQ64">
            <v>181.4</v>
          </cell>
          <cell r="BR64">
            <v>190.8</v>
          </cell>
          <cell r="BS64">
            <v>183.4</v>
          </cell>
          <cell r="BT64">
            <v>176.2</v>
          </cell>
          <cell r="BU64">
            <v>177.1</v>
          </cell>
          <cell r="BV64">
            <v>176.8</v>
          </cell>
          <cell r="BW64">
            <v>180.8</v>
          </cell>
          <cell r="BX64">
            <v>181.7</v>
          </cell>
          <cell r="BY64">
            <v>179.7</v>
          </cell>
          <cell r="BZ64">
            <v>177.6</v>
          </cell>
          <cell r="CA64">
            <v>181</v>
          </cell>
          <cell r="CB64">
            <v>184.2</v>
          </cell>
          <cell r="CC64">
            <v>188.1</v>
          </cell>
          <cell r="CD64">
            <v>186.1</v>
          </cell>
          <cell r="CE64">
            <v>187.9</v>
          </cell>
          <cell r="CF64">
            <v>187.8</v>
          </cell>
          <cell r="CG64">
            <v>185.1</v>
          </cell>
          <cell r="CH64">
            <v>184.9</v>
          </cell>
          <cell r="CI64">
            <v>186.3</v>
          </cell>
          <cell r="CJ64">
            <v>184</v>
          </cell>
          <cell r="CK64">
            <v>178.9</v>
          </cell>
          <cell r="CL64">
            <v>178.2</v>
          </cell>
          <cell r="CM64">
            <v>176.4</v>
          </cell>
          <cell r="CN64">
            <v>181.8</v>
          </cell>
          <cell r="CO64">
            <v>188.9</v>
          </cell>
          <cell r="CP64">
            <v>190.7</v>
          </cell>
          <cell r="CQ64">
            <v>201</v>
          </cell>
          <cell r="CR64">
            <v>206</v>
          </cell>
          <cell r="CS64">
            <v>207.1</v>
          </cell>
          <cell r="CT64">
            <v>208.5</v>
          </cell>
          <cell r="CU64">
            <v>207.9</v>
          </cell>
          <cell r="CV64">
            <v>208.3</v>
          </cell>
          <cell r="CW64">
            <v>211.7</v>
          </cell>
          <cell r="CX64">
            <v>201.2</v>
          </cell>
          <cell r="CY64">
            <v>204.9</v>
          </cell>
          <cell r="CZ64">
            <v>225.8</v>
          </cell>
          <cell r="DA64">
            <v>231.3</v>
          </cell>
          <cell r="DB64">
            <v>233.5</v>
          </cell>
          <cell r="DC64">
            <v>232.5</v>
          </cell>
          <cell r="DD64">
            <v>232.6</v>
          </cell>
          <cell r="DE64">
            <v>229.9</v>
          </cell>
          <cell r="DF64">
            <v>226</v>
          </cell>
          <cell r="DG64">
            <v>219</v>
          </cell>
          <cell r="DH64">
            <v>216.1</v>
          </cell>
          <cell r="DI64">
            <v>215.9</v>
          </cell>
          <cell r="DJ64">
            <v>218.1</v>
          </cell>
          <cell r="DK64">
            <v>218.1</v>
          </cell>
          <cell r="DL64">
            <v>219.6</v>
          </cell>
          <cell r="DM64">
            <v>223.4</v>
          </cell>
          <cell r="DN64">
            <v>220.4</v>
          </cell>
          <cell r="DO64">
            <v>221.5</v>
          </cell>
          <cell r="DP64">
            <v>225.3</v>
          </cell>
          <cell r="DQ64">
            <v>242.4</v>
          </cell>
          <cell r="DR64">
            <v>240</v>
          </cell>
          <cell r="DS64">
            <v>240.7</v>
          </cell>
          <cell r="DT64">
            <v>240.5</v>
          </cell>
        </row>
        <row r="65">
          <cell r="A65" t="str">
            <v>c.  MILK</v>
          </cell>
          <cell r="B65" t="str">
            <v>1101030000</v>
          </cell>
          <cell r="C65">
            <v>4.4399899999999999</v>
          </cell>
          <cell r="D65">
            <v>105.1</v>
          </cell>
          <cell r="E65">
            <v>105.4</v>
          </cell>
          <cell r="F65">
            <v>106.2</v>
          </cell>
          <cell r="G65">
            <v>107.2</v>
          </cell>
          <cell r="H65">
            <v>106.7</v>
          </cell>
          <cell r="I65">
            <v>107.5</v>
          </cell>
          <cell r="J65">
            <v>108.3</v>
          </cell>
          <cell r="K65">
            <v>108.5</v>
          </cell>
          <cell r="L65">
            <v>108</v>
          </cell>
          <cell r="M65">
            <v>108.7</v>
          </cell>
          <cell r="N65">
            <v>109.8</v>
          </cell>
          <cell r="O65">
            <v>109.8</v>
          </cell>
          <cell r="P65">
            <v>110.3</v>
          </cell>
          <cell r="Q65">
            <v>111.8</v>
          </cell>
          <cell r="R65">
            <v>112.6</v>
          </cell>
          <cell r="S65">
            <v>113.5</v>
          </cell>
          <cell r="T65">
            <v>114.4</v>
          </cell>
          <cell r="U65">
            <v>115.4</v>
          </cell>
          <cell r="V65">
            <v>116.6</v>
          </cell>
          <cell r="W65">
            <v>117.4</v>
          </cell>
          <cell r="X65">
            <v>118.6</v>
          </cell>
          <cell r="Y65">
            <v>118.6</v>
          </cell>
          <cell r="Z65">
            <v>120.9</v>
          </cell>
          <cell r="AA65">
            <v>121.6</v>
          </cell>
          <cell r="AB65">
            <v>120.9</v>
          </cell>
          <cell r="AC65">
            <v>123.4</v>
          </cell>
          <cell r="AD65">
            <v>124.8</v>
          </cell>
          <cell r="AE65">
            <v>125.2</v>
          </cell>
          <cell r="AF65">
            <v>126.5</v>
          </cell>
          <cell r="AG65">
            <v>126.6</v>
          </cell>
          <cell r="AH65">
            <v>127</v>
          </cell>
          <cell r="AI65">
            <v>128.5</v>
          </cell>
          <cell r="AJ65">
            <v>129</v>
          </cell>
          <cell r="AK65">
            <v>129.19999999999999</v>
          </cell>
          <cell r="AL65">
            <v>129.1</v>
          </cell>
          <cell r="AM65">
            <v>129.19999999999999</v>
          </cell>
          <cell r="AN65">
            <v>129.69999999999999</v>
          </cell>
          <cell r="AO65">
            <v>130.19999999999999</v>
          </cell>
          <cell r="AP65">
            <v>130.4</v>
          </cell>
          <cell r="AQ65">
            <v>130.30000000000001</v>
          </cell>
          <cell r="AR65">
            <v>130.30000000000001</v>
          </cell>
          <cell r="AS65">
            <v>130.30000000000001</v>
          </cell>
          <cell r="AT65">
            <v>130.30000000000001</v>
          </cell>
          <cell r="AU65">
            <v>130.30000000000001</v>
          </cell>
          <cell r="AV65">
            <v>130.4</v>
          </cell>
          <cell r="AW65">
            <v>131.1</v>
          </cell>
          <cell r="AX65">
            <v>131.30000000000001</v>
          </cell>
          <cell r="AY65">
            <v>131.69999999999999</v>
          </cell>
          <cell r="AZ65">
            <v>131.9</v>
          </cell>
          <cell r="BA65">
            <v>132.1</v>
          </cell>
          <cell r="BB65">
            <v>133.4</v>
          </cell>
          <cell r="BC65">
            <v>134.19999999999999</v>
          </cell>
          <cell r="BD65">
            <v>134.4</v>
          </cell>
          <cell r="BE65">
            <v>134.6</v>
          </cell>
          <cell r="BF65">
            <v>134.80000000000001</v>
          </cell>
          <cell r="BG65">
            <v>134.69999999999999</v>
          </cell>
          <cell r="BH65">
            <v>135</v>
          </cell>
          <cell r="BI65">
            <v>135</v>
          </cell>
          <cell r="BJ65">
            <v>135.4</v>
          </cell>
          <cell r="BK65">
            <v>136.5</v>
          </cell>
          <cell r="BL65">
            <v>137.69999999999999</v>
          </cell>
          <cell r="BM65">
            <v>138.5</v>
          </cell>
          <cell r="BN65">
            <v>139.19999999999999</v>
          </cell>
          <cell r="BO65">
            <v>139.19999999999999</v>
          </cell>
          <cell r="BP65">
            <v>139.69999999999999</v>
          </cell>
          <cell r="BQ65">
            <v>140.4</v>
          </cell>
          <cell r="BR65">
            <v>140.19999999999999</v>
          </cell>
          <cell r="BS65">
            <v>140.19999999999999</v>
          </cell>
          <cell r="BT65">
            <v>140.19999999999999</v>
          </cell>
          <cell r="BU65">
            <v>140.30000000000001</v>
          </cell>
          <cell r="BV65">
            <v>140.6</v>
          </cell>
          <cell r="BW65">
            <v>140.69999999999999</v>
          </cell>
          <cell r="BX65">
            <v>141.19999999999999</v>
          </cell>
          <cell r="BY65">
            <v>141.80000000000001</v>
          </cell>
          <cell r="BZ65">
            <v>142.5</v>
          </cell>
          <cell r="CA65">
            <v>143.19999999999999</v>
          </cell>
          <cell r="CB65">
            <v>143.69999999999999</v>
          </cell>
          <cell r="CC65">
            <v>143.5</v>
          </cell>
          <cell r="CD65">
            <v>144.1</v>
          </cell>
          <cell r="CE65">
            <v>144.1</v>
          </cell>
          <cell r="CF65">
            <v>143.69999999999999</v>
          </cell>
          <cell r="CG65">
            <v>143.4</v>
          </cell>
          <cell r="CH65">
            <v>142.9</v>
          </cell>
          <cell r="CI65">
            <v>143.19999999999999</v>
          </cell>
          <cell r="CJ65">
            <v>143.19999999999999</v>
          </cell>
          <cell r="CK65">
            <v>143.4</v>
          </cell>
          <cell r="CL65">
            <v>145.5</v>
          </cell>
          <cell r="CM65">
            <v>145.30000000000001</v>
          </cell>
          <cell r="CN65">
            <v>145.9</v>
          </cell>
          <cell r="CO65">
            <v>145.69999999999999</v>
          </cell>
          <cell r="CP65">
            <v>146.19999999999999</v>
          </cell>
          <cell r="CQ65">
            <v>146.6</v>
          </cell>
          <cell r="CR65">
            <v>148.5</v>
          </cell>
          <cell r="CS65">
            <v>149</v>
          </cell>
          <cell r="CT65">
            <v>149.6</v>
          </cell>
          <cell r="CU65">
            <v>151.19999999999999</v>
          </cell>
          <cell r="CV65">
            <v>151.6</v>
          </cell>
          <cell r="CW65">
            <v>151.4</v>
          </cell>
          <cell r="CX65">
            <v>151.9</v>
          </cell>
          <cell r="CY65">
            <v>152.1</v>
          </cell>
          <cell r="CZ65">
            <v>152.30000000000001</v>
          </cell>
          <cell r="DA65">
            <v>153.80000000000001</v>
          </cell>
          <cell r="DB65">
            <v>154.6</v>
          </cell>
          <cell r="DC65">
            <v>154.69999999999999</v>
          </cell>
          <cell r="DD65">
            <v>154.1</v>
          </cell>
          <cell r="DE65">
            <v>154</v>
          </cell>
          <cell r="DF65">
            <v>154.9</v>
          </cell>
          <cell r="DG65">
            <v>155.19999999999999</v>
          </cell>
          <cell r="DH65">
            <v>154.69999999999999</v>
          </cell>
          <cell r="DI65">
            <v>154.9</v>
          </cell>
          <cell r="DJ65">
            <v>154.4</v>
          </cell>
          <cell r="DK65">
            <v>155.9</v>
          </cell>
          <cell r="DL65">
            <v>157</v>
          </cell>
          <cell r="DM65">
            <v>156.80000000000001</v>
          </cell>
          <cell r="DN65">
            <v>157.30000000000001</v>
          </cell>
          <cell r="DO65">
            <v>157.5</v>
          </cell>
          <cell r="DP65">
            <v>157.30000000000001</v>
          </cell>
          <cell r="DQ65">
            <v>157.4</v>
          </cell>
          <cell r="DR65">
            <v>157.80000000000001</v>
          </cell>
          <cell r="DS65">
            <v>159.69999999999999</v>
          </cell>
          <cell r="DT65">
            <v>162.6</v>
          </cell>
        </row>
        <row r="66">
          <cell r="A66" t="str">
            <v>Milk</v>
          </cell>
          <cell r="B66" t="str">
            <v>1101030001</v>
          </cell>
          <cell r="C66">
            <v>4.4399899999999999</v>
          </cell>
          <cell r="D66">
            <v>105.1</v>
          </cell>
          <cell r="E66">
            <v>105.4</v>
          </cell>
          <cell r="F66">
            <v>106.2</v>
          </cell>
          <cell r="G66">
            <v>107.2</v>
          </cell>
          <cell r="H66">
            <v>106.7</v>
          </cell>
          <cell r="I66">
            <v>107.5</v>
          </cell>
          <cell r="J66">
            <v>108.3</v>
          </cell>
          <cell r="K66">
            <v>108.5</v>
          </cell>
          <cell r="L66">
            <v>108</v>
          </cell>
          <cell r="M66">
            <v>108.7</v>
          </cell>
          <cell r="N66">
            <v>109.8</v>
          </cell>
          <cell r="O66">
            <v>109.8</v>
          </cell>
          <cell r="P66">
            <v>110.3</v>
          </cell>
          <cell r="Q66">
            <v>111.8</v>
          </cell>
          <cell r="R66">
            <v>112.6</v>
          </cell>
          <cell r="S66">
            <v>113.5</v>
          </cell>
          <cell r="T66">
            <v>114.4</v>
          </cell>
          <cell r="U66">
            <v>115.4</v>
          </cell>
          <cell r="V66">
            <v>116.6</v>
          </cell>
          <cell r="W66">
            <v>117.4</v>
          </cell>
          <cell r="X66">
            <v>118.6</v>
          </cell>
          <cell r="Y66">
            <v>118.6</v>
          </cell>
          <cell r="Z66">
            <v>120.9</v>
          </cell>
          <cell r="AA66">
            <v>121.6</v>
          </cell>
          <cell r="AB66">
            <v>120.9</v>
          </cell>
          <cell r="AC66">
            <v>123.4</v>
          </cell>
          <cell r="AD66">
            <v>124.8</v>
          </cell>
          <cell r="AE66">
            <v>125.2</v>
          </cell>
          <cell r="AF66">
            <v>126.5</v>
          </cell>
          <cell r="AG66">
            <v>126.6</v>
          </cell>
          <cell r="AH66">
            <v>127</v>
          </cell>
          <cell r="AI66">
            <v>128.5</v>
          </cell>
          <cell r="AJ66">
            <v>129</v>
          </cell>
          <cell r="AK66">
            <v>129.19999999999999</v>
          </cell>
          <cell r="AL66">
            <v>129.1</v>
          </cell>
          <cell r="AM66">
            <v>129.19999999999999</v>
          </cell>
          <cell r="AN66">
            <v>129.69999999999999</v>
          </cell>
          <cell r="AO66">
            <v>130.19999999999999</v>
          </cell>
          <cell r="AP66">
            <v>130.4</v>
          </cell>
          <cell r="AQ66">
            <v>130.30000000000001</v>
          </cell>
          <cell r="AR66">
            <v>130.30000000000001</v>
          </cell>
          <cell r="AS66">
            <v>130.30000000000001</v>
          </cell>
          <cell r="AT66">
            <v>130.30000000000001</v>
          </cell>
          <cell r="AU66">
            <v>130.30000000000001</v>
          </cell>
          <cell r="AV66">
            <v>130.4</v>
          </cell>
          <cell r="AW66">
            <v>131.1</v>
          </cell>
          <cell r="AX66">
            <v>131.30000000000001</v>
          </cell>
          <cell r="AY66">
            <v>131.69999999999999</v>
          </cell>
          <cell r="AZ66">
            <v>131.9</v>
          </cell>
          <cell r="BA66">
            <v>132.1</v>
          </cell>
          <cell r="BB66">
            <v>133.4</v>
          </cell>
          <cell r="BC66">
            <v>134.19999999999999</v>
          </cell>
          <cell r="BD66">
            <v>134.4</v>
          </cell>
          <cell r="BE66">
            <v>134.6</v>
          </cell>
          <cell r="BF66">
            <v>134.80000000000001</v>
          </cell>
          <cell r="BG66">
            <v>134.69999999999999</v>
          </cell>
          <cell r="BH66">
            <v>135</v>
          </cell>
          <cell r="BI66">
            <v>135</v>
          </cell>
          <cell r="BJ66">
            <v>135.4</v>
          </cell>
          <cell r="BK66">
            <v>136.5</v>
          </cell>
          <cell r="BL66">
            <v>137.69999999999999</v>
          </cell>
          <cell r="BM66">
            <v>138.5</v>
          </cell>
          <cell r="BN66">
            <v>139.19999999999999</v>
          </cell>
          <cell r="BO66">
            <v>139.19999999999999</v>
          </cell>
          <cell r="BP66">
            <v>139.69999999999999</v>
          </cell>
          <cell r="BQ66">
            <v>140.4</v>
          </cell>
          <cell r="BR66">
            <v>140.19999999999999</v>
          </cell>
          <cell r="BS66">
            <v>140.19999999999999</v>
          </cell>
          <cell r="BT66">
            <v>140.19999999999999</v>
          </cell>
          <cell r="BU66">
            <v>140.30000000000001</v>
          </cell>
          <cell r="BV66">
            <v>140.6</v>
          </cell>
          <cell r="BW66">
            <v>140.69999999999999</v>
          </cell>
          <cell r="BX66">
            <v>141.19999999999999</v>
          </cell>
          <cell r="BY66">
            <v>141.80000000000001</v>
          </cell>
          <cell r="BZ66">
            <v>142.5</v>
          </cell>
          <cell r="CA66">
            <v>143.19999999999999</v>
          </cell>
          <cell r="CB66">
            <v>143.69999999999999</v>
          </cell>
          <cell r="CC66">
            <v>143.5</v>
          </cell>
          <cell r="CD66">
            <v>144.1</v>
          </cell>
          <cell r="CE66">
            <v>144.1</v>
          </cell>
          <cell r="CF66">
            <v>143.69999999999999</v>
          </cell>
          <cell r="CG66">
            <v>143.4</v>
          </cell>
          <cell r="CH66">
            <v>142.9</v>
          </cell>
          <cell r="CI66">
            <v>143.19999999999999</v>
          </cell>
          <cell r="CJ66">
            <v>143.19999999999999</v>
          </cell>
          <cell r="CK66">
            <v>143.4</v>
          </cell>
          <cell r="CL66">
            <v>145.5</v>
          </cell>
          <cell r="CM66">
            <v>145.30000000000001</v>
          </cell>
          <cell r="CN66">
            <v>145.9</v>
          </cell>
          <cell r="CO66">
            <v>145.69999999999999</v>
          </cell>
          <cell r="CP66">
            <v>146.19999999999999</v>
          </cell>
          <cell r="CQ66">
            <v>146.6</v>
          </cell>
          <cell r="CR66">
            <v>148.5</v>
          </cell>
          <cell r="CS66">
            <v>149</v>
          </cell>
          <cell r="CT66">
            <v>149.6</v>
          </cell>
          <cell r="CU66">
            <v>151.19999999999999</v>
          </cell>
          <cell r="CV66">
            <v>151.6</v>
          </cell>
          <cell r="CW66">
            <v>151.4</v>
          </cell>
          <cell r="CX66">
            <v>151.9</v>
          </cell>
          <cell r="CY66">
            <v>152.1</v>
          </cell>
          <cell r="CZ66">
            <v>152.30000000000001</v>
          </cell>
          <cell r="DA66">
            <v>153.80000000000001</v>
          </cell>
          <cell r="DB66">
            <v>154.6</v>
          </cell>
          <cell r="DC66">
            <v>154.69999999999999</v>
          </cell>
          <cell r="DD66">
            <v>154.1</v>
          </cell>
          <cell r="DE66">
            <v>154</v>
          </cell>
          <cell r="DF66">
            <v>154.9</v>
          </cell>
          <cell r="DG66">
            <v>155.19999999999999</v>
          </cell>
          <cell r="DH66">
            <v>154.69999999999999</v>
          </cell>
          <cell r="DI66">
            <v>154.9</v>
          </cell>
          <cell r="DJ66">
            <v>154.4</v>
          </cell>
          <cell r="DK66">
            <v>155.9</v>
          </cell>
          <cell r="DL66">
            <v>157</v>
          </cell>
          <cell r="DM66">
            <v>156.80000000000001</v>
          </cell>
          <cell r="DN66">
            <v>157.30000000000001</v>
          </cell>
          <cell r="DO66">
            <v>157.5</v>
          </cell>
          <cell r="DP66">
            <v>157.30000000000001</v>
          </cell>
          <cell r="DQ66">
            <v>157.4</v>
          </cell>
          <cell r="DR66">
            <v>157.80000000000001</v>
          </cell>
          <cell r="DS66">
            <v>159.69999999999999</v>
          </cell>
          <cell r="DT66">
            <v>162.6</v>
          </cell>
        </row>
        <row r="67">
          <cell r="A67" t="str">
            <v>d.  EGGS,MEAT &amp; FISH</v>
          </cell>
          <cell r="B67" t="str">
            <v>1101040000</v>
          </cell>
          <cell r="C67">
            <v>2.4015599999999999</v>
          </cell>
          <cell r="D67">
            <v>105.8</v>
          </cell>
          <cell r="E67">
            <v>108.3</v>
          </cell>
          <cell r="F67">
            <v>111.3</v>
          </cell>
          <cell r="G67">
            <v>111.2</v>
          </cell>
          <cell r="H67">
            <v>111.4</v>
          </cell>
          <cell r="I67">
            <v>114</v>
          </cell>
          <cell r="J67">
            <v>111.7</v>
          </cell>
          <cell r="K67">
            <v>110.9</v>
          </cell>
          <cell r="L67">
            <v>112.4</v>
          </cell>
          <cell r="M67">
            <v>119.4</v>
          </cell>
          <cell r="N67">
            <v>122.8</v>
          </cell>
          <cell r="O67">
            <v>120.2</v>
          </cell>
          <cell r="P67">
            <v>119.1</v>
          </cell>
          <cell r="Q67">
            <v>121.8</v>
          </cell>
          <cell r="R67">
            <v>127.7</v>
          </cell>
          <cell r="S67">
            <v>124.9</v>
          </cell>
          <cell r="T67">
            <v>126.5</v>
          </cell>
          <cell r="U67">
            <v>123.6</v>
          </cell>
          <cell r="V67">
            <v>125.6</v>
          </cell>
          <cell r="W67">
            <v>125.4</v>
          </cell>
          <cell r="X67">
            <v>127.9</v>
          </cell>
          <cell r="Y67">
            <v>132.80000000000001</v>
          </cell>
          <cell r="Z67">
            <v>130</v>
          </cell>
          <cell r="AA67">
            <v>127.6</v>
          </cell>
          <cell r="AB67">
            <v>124.2</v>
          </cell>
          <cell r="AC67">
            <v>130.69999999999999</v>
          </cell>
          <cell r="AD67">
            <v>133.4</v>
          </cell>
          <cell r="AE67">
            <v>131.5</v>
          </cell>
          <cell r="AF67">
            <v>131.19999999999999</v>
          </cell>
          <cell r="AG67">
            <v>130.69999999999999</v>
          </cell>
          <cell r="AH67">
            <v>132.5</v>
          </cell>
          <cell r="AI67">
            <v>133</v>
          </cell>
          <cell r="AJ67">
            <v>127.9</v>
          </cell>
          <cell r="AK67">
            <v>127.7</v>
          </cell>
          <cell r="AL67">
            <v>128.30000000000001</v>
          </cell>
          <cell r="AM67">
            <v>129.30000000000001</v>
          </cell>
          <cell r="AN67">
            <v>129.80000000000001</v>
          </cell>
          <cell r="AO67">
            <v>133.80000000000001</v>
          </cell>
          <cell r="AP67">
            <v>132.30000000000001</v>
          </cell>
          <cell r="AQ67">
            <v>131.19999999999999</v>
          </cell>
          <cell r="AR67">
            <v>128.5</v>
          </cell>
          <cell r="AS67">
            <v>127.6</v>
          </cell>
          <cell r="AT67">
            <v>128.6</v>
          </cell>
          <cell r="AU67">
            <v>130.1</v>
          </cell>
          <cell r="AV67">
            <v>135.69999999999999</v>
          </cell>
          <cell r="AW67">
            <v>135.80000000000001</v>
          </cell>
          <cell r="AX67">
            <v>134.30000000000001</v>
          </cell>
          <cell r="AY67">
            <v>135.1</v>
          </cell>
          <cell r="AZ67">
            <v>136.30000000000001</v>
          </cell>
          <cell r="BA67">
            <v>137.80000000000001</v>
          </cell>
          <cell r="BB67">
            <v>135.30000000000001</v>
          </cell>
          <cell r="BC67">
            <v>133.19999999999999</v>
          </cell>
          <cell r="BD67">
            <v>129.69999999999999</v>
          </cell>
          <cell r="BE67">
            <v>127.9</v>
          </cell>
          <cell r="BF67">
            <v>128.5</v>
          </cell>
          <cell r="BG67">
            <v>131.19999999999999</v>
          </cell>
          <cell r="BH67">
            <v>132</v>
          </cell>
          <cell r="BI67">
            <v>134.69999999999999</v>
          </cell>
          <cell r="BJ67">
            <v>135</v>
          </cell>
          <cell r="BK67">
            <v>134.19999999999999</v>
          </cell>
          <cell r="BL67">
            <v>135.19999999999999</v>
          </cell>
          <cell r="BM67">
            <v>136.4</v>
          </cell>
          <cell r="BN67">
            <v>138.30000000000001</v>
          </cell>
          <cell r="BO67">
            <v>138.1</v>
          </cell>
          <cell r="BP67">
            <v>134.9</v>
          </cell>
          <cell r="BQ67">
            <v>134.9</v>
          </cell>
          <cell r="BR67">
            <v>135.9</v>
          </cell>
          <cell r="BS67">
            <v>137.4</v>
          </cell>
          <cell r="BT67">
            <v>134.19999999999999</v>
          </cell>
          <cell r="BU67">
            <v>135.19999999999999</v>
          </cell>
          <cell r="BV67">
            <v>134.69999999999999</v>
          </cell>
          <cell r="BW67">
            <v>133.1</v>
          </cell>
          <cell r="BX67">
            <v>132.5</v>
          </cell>
          <cell r="BY67">
            <v>136.6</v>
          </cell>
          <cell r="BZ67">
            <v>138.19999999999999</v>
          </cell>
          <cell r="CA67">
            <v>139.30000000000001</v>
          </cell>
          <cell r="CB67">
            <v>134.9</v>
          </cell>
          <cell r="CC67">
            <v>134.30000000000001</v>
          </cell>
          <cell r="CD67">
            <v>135.30000000000001</v>
          </cell>
          <cell r="CE67">
            <v>137.4</v>
          </cell>
          <cell r="CF67">
            <v>140.1</v>
          </cell>
          <cell r="CG67">
            <v>142.6</v>
          </cell>
          <cell r="CH67">
            <v>143.80000000000001</v>
          </cell>
          <cell r="CI67">
            <v>140.9</v>
          </cell>
          <cell r="CJ67">
            <v>142.9</v>
          </cell>
          <cell r="CK67">
            <v>144.30000000000001</v>
          </cell>
          <cell r="CL67">
            <v>146</v>
          </cell>
          <cell r="CM67">
            <v>144.30000000000001</v>
          </cell>
          <cell r="CN67">
            <v>144.4</v>
          </cell>
          <cell r="CO67">
            <v>144.69999999999999</v>
          </cell>
          <cell r="CP67">
            <v>145.6</v>
          </cell>
          <cell r="CQ67">
            <v>148.69999999999999</v>
          </cell>
          <cell r="CR67">
            <v>149.19999999999999</v>
          </cell>
          <cell r="CS67">
            <v>153.1</v>
          </cell>
          <cell r="CT67">
            <v>153.69999999999999</v>
          </cell>
          <cell r="CU67">
            <v>146.80000000000001</v>
          </cell>
          <cell r="CV67">
            <v>146.19999999999999</v>
          </cell>
          <cell r="CW67">
            <v>147.30000000000001</v>
          </cell>
          <cell r="CX67">
            <v>152.5</v>
          </cell>
          <cell r="CY67">
            <v>151.9</v>
          </cell>
          <cell r="CZ67">
            <v>153.4</v>
          </cell>
          <cell r="DA67">
            <v>150.69999999999999</v>
          </cell>
          <cell r="DB67">
            <v>151.69999999999999</v>
          </cell>
          <cell r="DC67">
            <v>149</v>
          </cell>
          <cell r="DD67">
            <v>151.19999999999999</v>
          </cell>
          <cell r="DE67">
            <v>150.30000000000001</v>
          </cell>
          <cell r="DF67">
            <v>154.69999999999999</v>
          </cell>
          <cell r="DG67">
            <v>155</v>
          </cell>
          <cell r="DH67">
            <v>162.1</v>
          </cell>
          <cell r="DI67">
            <v>163.19999999999999</v>
          </cell>
          <cell r="DJ67">
            <v>165.8</v>
          </cell>
          <cell r="DK67">
            <v>164</v>
          </cell>
          <cell r="DL67">
            <v>158.69999999999999</v>
          </cell>
          <cell r="DM67">
            <v>165.3</v>
          </cell>
          <cell r="DN67">
            <v>161.4</v>
          </cell>
          <cell r="DO67">
            <v>163</v>
          </cell>
          <cell r="DP67">
            <v>161.5</v>
          </cell>
          <cell r="DQ67">
            <v>165.6</v>
          </cell>
          <cell r="DR67">
            <v>167.3</v>
          </cell>
          <cell r="DS67">
            <v>169.6</v>
          </cell>
          <cell r="DT67">
            <v>169.4</v>
          </cell>
        </row>
        <row r="68">
          <cell r="A68" t="str">
            <v>Egg</v>
          </cell>
          <cell r="B68" t="str">
            <v>1101040001</v>
          </cell>
          <cell r="C68">
            <v>0.23264000000000001</v>
          </cell>
          <cell r="D68">
            <v>98.1</v>
          </cell>
          <cell r="E68">
            <v>99.6</v>
          </cell>
          <cell r="F68">
            <v>106.4</v>
          </cell>
          <cell r="G68">
            <v>106.5</v>
          </cell>
          <cell r="H68">
            <v>113.8</v>
          </cell>
          <cell r="I68">
            <v>117</v>
          </cell>
          <cell r="J68">
            <v>115.3</v>
          </cell>
          <cell r="K68">
            <v>110.9</v>
          </cell>
          <cell r="L68">
            <v>115.1</v>
          </cell>
          <cell r="M68">
            <v>116.6</v>
          </cell>
          <cell r="N68">
            <v>119.3</v>
          </cell>
          <cell r="O68">
            <v>108.3</v>
          </cell>
          <cell r="P68">
            <v>107.4</v>
          </cell>
          <cell r="Q68">
            <v>108.4</v>
          </cell>
          <cell r="R68">
            <v>116.3</v>
          </cell>
          <cell r="S68">
            <v>114</v>
          </cell>
          <cell r="T68">
            <v>113.5</v>
          </cell>
          <cell r="U68">
            <v>118.2</v>
          </cell>
          <cell r="V68">
            <v>122.3</v>
          </cell>
          <cell r="W68">
            <v>133.6</v>
          </cell>
          <cell r="X68">
            <v>138.4</v>
          </cell>
          <cell r="Y68">
            <v>137.9</v>
          </cell>
          <cell r="Z68">
            <v>133.30000000000001</v>
          </cell>
          <cell r="AA68">
            <v>121.9</v>
          </cell>
          <cell r="AB68">
            <v>113.2</v>
          </cell>
          <cell r="AC68">
            <v>115.2</v>
          </cell>
          <cell r="AD68">
            <v>119.9</v>
          </cell>
          <cell r="AE68">
            <v>116.8</v>
          </cell>
          <cell r="AF68">
            <v>117.2</v>
          </cell>
          <cell r="AG68">
            <v>124.9</v>
          </cell>
          <cell r="AH68">
            <v>124.5</v>
          </cell>
          <cell r="AI68">
            <v>134.30000000000001</v>
          </cell>
          <cell r="AJ68">
            <v>137.1</v>
          </cell>
          <cell r="AK68">
            <v>131.30000000000001</v>
          </cell>
          <cell r="AL68">
            <v>120.1</v>
          </cell>
          <cell r="AM68">
            <v>118.4</v>
          </cell>
          <cell r="AN68">
            <v>113.5</v>
          </cell>
          <cell r="AO68">
            <v>119.8</v>
          </cell>
          <cell r="AP68">
            <v>129.9</v>
          </cell>
          <cell r="AQ68">
            <v>126.1</v>
          </cell>
          <cell r="AR68">
            <v>122.1</v>
          </cell>
          <cell r="AS68">
            <v>122</v>
          </cell>
          <cell r="AT68">
            <v>124.4</v>
          </cell>
          <cell r="AU68">
            <v>129.69999999999999</v>
          </cell>
          <cell r="AV68">
            <v>136.1</v>
          </cell>
          <cell r="AW68">
            <v>139.5</v>
          </cell>
          <cell r="AX68">
            <v>127.9</v>
          </cell>
          <cell r="AY68">
            <v>124.7</v>
          </cell>
          <cell r="AZ68">
            <v>117.4</v>
          </cell>
          <cell r="BA68">
            <v>133</v>
          </cell>
          <cell r="BB68">
            <v>135.5</v>
          </cell>
          <cell r="BC68">
            <v>139.4</v>
          </cell>
          <cell r="BD68">
            <v>133.19999999999999</v>
          </cell>
          <cell r="BE68">
            <v>133.19999999999999</v>
          </cell>
          <cell r="BF68">
            <v>133.69999999999999</v>
          </cell>
          <cell r="BG68">
            <v>135.5</v>
          </cell>
          <cell r="BH68">
            <v>138</v>
          </cell>
          <cell r="BI68">
            <v>132</v>
          </cell>
          <cell r="BJ68">
            <v>129.30000000000001</v>
          </cell>
          <cell r="BK68">
            <v>132.80000000000001</v>
          </cell>
          <cell r="BL68">
            <v>125.3</v>
          </cell>
          <cell r="BM68">
            <v>130.69999999999999</v>
          </cell>
          <cell r="BN68">
            <v>132.5</v>
          </cell>
          <cell r="BO68">
            <v>132.9</v>
          </cell>
          <cell r="BP68">
            <v>132.30000000000001</v>
          </cell>
          <cell r="BQ68">
            <v>133.5</v>
          </cell>
          <cell r="BR68">
            <v>136.4</v>
          </cell>
          <cell r="BS68">
            <v>150.9</v>
          </cell>
          <cell r="BT68">
            <v>143.6</v>
          </cell>
          <cell r="BU68">
            <v>146.6</v>
          </cell>
          <cell r="BV68">
            <v>143.30000000000001</v>
          </cell>
          <cell r="BW68">
            <v>136.5</v>
          </cell>
          <cell r="BX68">
            <v>131</v>
          </cell>
          <cell r="BY68">
            <v>135.1</v>
          </cell>
          <cell r="BZ68">
            <v>141.30000000000001</v>
          </cell>
          <cell r="CA68">
            <v>144.5</v>
          </cell>
          <cell r="CB68">
            <v>135.6</v>
          </cell>
          <cell r="CC68">
            <v>131.4</v>
          </cell>
          <cell r="CD68">
            <v>133.69999999999999</v>
          </cell>
          <cell r="CE68">
            <v>142</v>
          </cell>
          <cell r="CF68">
            <v>142.6</v>
          </cell>
          <cell r="CG68">
            <v>147.9</v>
          </cell>
          <cell r="CH68">
            <v>148.80000000000001</v>
          </cell>
          <cell r="CI68">
            <v>141.1</v>
          </cell>
          <cell r="CJ68">
            <v>133.19999999999999</v>
          </cell>
          <cell r="CK68">
            <v>137.80000000000001</v>
          </cell>
          <cell r="CL68">
            <v>138.1</v>
          </cell>
          <cell r="CM68">
            <v>144.1</v>
          </cell>
          <cell r="CN68">
            <v>134.19999999999999</v>
          </cell>
          <cell r="CO68">
            <v>136.80000000000001</v>
          </cell>
          <cell r="CP68">
            <v>142.4</v>
          </cell>
          <cell r="CQ68">
            <v>146.9</v>
          </cell>
          <cell r="CR68">
            <v>153.9</v>
          </cell>
          <cell r="CS68">
            <v>157</v>
          </cell>
          <cell r="CT68">
            <v>146</v>
          </cell>
          <cell r="CU68">
            <v>121.7</v>
          </cell>
          <cell r="CV68">
            <v>113.7</v>
          </cell>
          <cell r="CW68">
            <v>118</v>
          </cell>
          <cell r="CX68">
            <v>136.19999999999999</v>
          </cell>
          <cell r="CY68">
            <v>139.9</v>
          </cell>
          <cell r="CZ68">
            <v>143.9</v>
          </cell>
          <cell r="DA68">
            <v>155.9</v>
          </cell>
          <cell r="DB68">
            <v>173.7</v>
          </cell>
          <cell r="DC68">
            <v>168.5</v>
          </cell>
          <cell r="DD68">
            <v>170.4</v>
          </cell>
          <cell r="DE68">
            <v>158.80000000000001</v>
          </cell>
          <cell r="DF68">
            <v>152.19999999999999</v>
          </cell>
          <cell r="DG68">
            <v>145.9</v>
          </cell>
          <cell r="DH68">
            <v>155.19999999999999</v>
          </cell>
          <cell r="DI68">
            <v>163.5</v>
          </cell>
          <cell r="DJ68">
            <v>176.7</v>
          </cell>
          <cell r="DK68">
            <v>171.8</v>
          </cell>
          <cell r="DL68">
            <v>156.9</v>
          </cell>
          <cell r="DM68">
            <v>185.7</v>
          </cell>
          <cell r="DN68">
            <v>182.3</v>
          </cell>
          <cell r="DO68">
            <v>193.2</v>
          </cell>
          <cell r="DP68">
            <v>202.2</v>
          </cell>
          <cell r="DQ68">
            <v>197.9</v>
          </cell>
          <cell r="DR68">
            <v>189.3</v>
          </cell>
          <cell r="DS68">
            <v>173.6</v>
          </cell>
          <cell r="DT68">
            <v>172.3</v>
          </cell>
        </row>
        <row r="69">
          <cell r="A69" t="str">
            <v>Fish-Inland</v>
          </cell>
          <cell r="B69" t="str">
            <v>1101040002</v>
          </cell>
          <cell r="C69">
            <v>0.52500000000000002</v>
          </cell>
          <cell r="D69">
            <v>102.1</v>
          </cell>
          <cell r="E69">
            <v>103.9</v>
          </cell>
          <cell r="F69">
            <v>106.3</v>
          </cell>
          <cell r="G69">
            <v>107.9</v>
          </cell>
          <cell r="H69">
            <v>109.9</v>
          </cell>
          <cell r="I69">
            <v>111.8</v>
          </cell>
          <cell r="J69">
            <v>114.1</v>
          </cell>
          <cell r="K69">
            <v>114.4</v>
          </cell>
          <cell r="L69">
            <v>115.6</v>
          </cell>
          <cell r="M69">
            <v>129.30000000000001</v>
          </cell>
          <cell r="N69">
            <v>134.19999999999999</v>
          </cell>
          <cell r="O69">
            <v>131.19999999999999</v>
          </cell>
          <cell r="P69">
            <v>131.6</v>
          </cell>
          <cell r="Q69">
            <v>130.19999999999999</v>
          </cell>
          <cell r="R69">
            <v>133.5</v>
          </cell>
          <cell r="S69">
            <v>133.6</v>
          </cell>
          <cell r="T69">
            <v>138.80000000000001</v>
          </cell>
          <cell r="U69">
            <v>131.5</v>
          </cell>
          <cell r="V69">
            <v>141.1</v>
          </cell>
          <cell r="W69">
            <v>137.30000000000001</v>
          </cell>
          <cell r="X69">
            <v>137</v>
          </cell>
          <cell r="Y69">
            <v>142.30000000000001</v>
          </cell>
          <cell r="Z69">
            <v>143.69999999999999</v>
          </cell>
          <cell r="AA69">
            <v>142.30000000000001</v>
          </cell>
          <cell r="AB69">
            <v>137.9</v>
          </cell>
          <cell r="AC69">
            <v>139.80000000000001</v>
          </cell>
          <cell r="AD69">
            <v>140.1</v>
          </cell>
          <cell r="AE69">
            <v>133.9</v>
          </cell>
          <cell r="AF69">
            <v>132.1</v>
          </cell>
          <cell r="AG69">
            <v>137.6</v>
          </cell>
          <cell r="AH69">
            <v>141.6</v>
          </cell>
          <cell r="AI69">
            <v>140.1</v>
          </cell>
          <cell r="AJ69">
            <v>139.19999999999999</v>
          </cell>
          <cell r="AK69">
            <v>133.80000000000001</v>
          </cell>
          <cell r="AL69">
            <v>135.30000000000001</v>
          </cell>
          <cell r="AM69">
            <v>136.4</v>
          </cell>
          <cell r="AN69">
            <v>139.4</v>
          </cell>
          <cell r="AO69">
            <v>134.4</v>
          </cell>
          <cell r="AP69">
            <v>134.1</v>
          </cell>
          <cell r="AQ69">
            <v>132.9</v>
          </cell>
          <cell r="AR69">
            <v>131.30000000000001</v>
          </cell>
          <cell r="AS69">
            <v>138.6</v>
          </cell>
          <cell r="AT69">
            <v>143.6</v>
          </cell>
          <cell r="AU69">
            <v>143.9</v>
          </cell>
          <cell r="AV69">
            <v>146.4</v>
          </cell>
          <cell r="AW69">
            <v>147.6</v>
          </cell>
          <cell r="AX69">
            <v>147.6</v>
          </cell>
          <cell r="AY69">
            <v>145.9</v>
          </cell>
          <cell r="AZ69">
            <v>148.1</v>
          </cell>
          <cell r="BA69">
            <v>149.9</v>
          </cell>
          <cell r="BB69">
            <v>140.9</v>
          </cell>
          <cell r="BC69">
            <v>135.5</v>
          </cell>
          <cell r="BD69">
            <v>132.1</v>
          </cell>
          <cell r="BE69">
            <v>134</v>
          </cell>
          <cell r="BF69">
            <v>132.4</v>
          </cell>
          <cell r="BG69">
            <v>135.80000000000001</v>
          </cell>
          <cell r="BH69">
            <v>137.30000000000001</v>
          </cell>
          <cell r="BI69">
            <v>143.6</v>
          </cell>
          <cell r="BJ69">
            <v>144.4</v>
          </cell>
          <cell r="BK69">
            <v>143</v>
          </cell>
          <cell r="BL69">
            <v>143.1</v>
          </cell>
          <cell r="BM69">
            <v>141.4</v>
          </cell>
          <cell r="BN69">
            <v>143.1</v>
          </cell>
          <cell r="BO69">
            <v>140.80000000000001</v>
          </cell>
          <cell r="BP69">
            <v>142.30000000000001</v>
          </cell>
          <cell r="BQ69">
            <v>144.4</v>
          </cell>
          <cell r="BR69">
            <v>144.30000000000001</v>
          </cell>
          <cell r="BS69">
            <v>144.19999999999999</v>
          </cell>
          <cell r="BT69">
            <v>139.4</v>
          </cell>
          <cell r="BU69">
            <v>142.4</v>
          </cell>
          <cell r="BV69">
            <v>143.4</v>
          </cell>
          <cell r="BW69">
            <v>141.6</v>
          </cell>
          <cell r="BX69">
            <v>140.4</v>
          </cell>
          <cell r="BY69">
            <v>143.6</v>
          </cell>
          <cell r="BZ69">
            <v>143.6</v>
          </cell>
          <cell r="CA69">
            <v>145.69999999999999</v>
          </cell>
          <cell r="CB69">
            <v>141.19999999999999</v>
          </cell>
          <cell r="CC69">
            <v>144.6</v>
          </cell>
          <cell r="CD69">
            <v>144.6</v>
          </cell>
          <cell r="CE69">
            <v>147.30000000000001</v>
          </cell>
          <cell r="CF69">
            <v>148.9</v>
          </cell>
          <cell r="CG69">
            <v>149.1</v>
          </cell>
          <cell r="CH69">
            <v>149.80000000000001</v>
          </cell>
          <cell r="CI69">
            <v>150.1</v>
          </cell>
          <cell r="CJ69">
            <v>150</v>
          </cell>
          <cell r="CK69">
            <v>150.80000000000001</v>
          </cell>
          <cell r="CL69">
            <v>150.69999999999999</v>
          </cell>
          <cell r="CM69">
            <v>149.80000000000001</v>
          </cell>
          <cell r="CN69">
            <v>152.9</v>
          </cell>
          <cell r="CO69">
            <v>154.6</v>
          </cell>
          <cell r="CP69">
            <v>154.80000000000001</v>
          </cell>
          <cell r="CQ69">
            <v>156.69999999999999</v>
          </cell>
          <cell r="CR69">
            <v>154.69999999999999</v>
          </cell>
          <cell r="CS69">
            <v>156.5</v>
          </cell>
          <cell r="CT69">
            <v>154.4</v>
          </cell>
          <cell r="CU69">
            <v>152.1</v>
          </cell>
          <cell r="CV69">
            <v>151</v>
          </cell>
          <cell r="CW69">
            <v>150.1</v>
          </cell>
          <cell r="CX69">
            <v>151.19999999999999</v>
          </cell>
          <cell r="CY69">
            <v>149.5</v>
          </cell>
          <cell r="CZ69">
            <v>150.30000000000001</v>
          </cell>
          <cell r="DA69">
            <v>150.6</v>
          </cell>
          <cell r="DB69">
            <v>143.80000000000001</v>
          </cell>
          <cell r="DC69">
            <v>131.80000000000001</v>
          </cell>
          <cell r="DD69">
            <v>134.1</v>
          </cell>
          <cell r="DE69">
            <v>136.6</v>
          </cell>
          <cell r="DF69">
            <v>139.6</v>
          </cell>
          <cell r="DG69">
            <v>132.9</v>
          </cell>
          <cell r="DH69">
            <v>135.30000000000001</v>
          </cell>
          <cell r="DI69">
            <v>134.69999999999999</v>
          </cell>
          <cell r="DJ69">
            <v>135.80000000000001</v>
          </cell>
          <cell r="DK69">
            <v>138.5</v>
          </cell>
          <cell r="DL69">
            <v>139.1</v>
          </cell>
          <cell r="DM69">
            <v>154.69999999999999</v>
          </cell>
          <cell r="DN69">
            <v>155.6</v>
          </cell>
          <cell r="DO69">
            <v>155.80000000000001</v>
          </cell>
          <cell r="DP69">
            <v>155.80000000000001</v>
          </cell>
          <cell r="DQ69">
            <v>163.80000000000001</v>
          </cell>
          <cell r="DR69">
            <v>164.1</v>
          </cell>
          <cell r="DS69">
            <v>164.5</v>
          </cell>
          <cell r="DT69">
            <v>162.5</v>
          </cell>
        </row>
        <row r="70">
          <cell r="A70" t="str">
            <v>Fish-Marine</v>
          </cell>
          <cell r="B70" t="str">
            <v>1101040003</v>
          </cell>
          <cell r="C70">
            <v>0.42181999999999997</v>
          </cell>
          <cell r="D70">
            <v>112.9</v>
          </cell>
          <cell r="E70">
            <v>113.9</v>
          </cell>
          <cell r="F70">
            <v>115.3</v>
          </cell>
          <cell r="G70">
            <v>116.7</v>
          </cell>
          <cell r="H70">
            <v>116.4</v>
          </cell>
          <cell r="I70">
            <v>116.4</v>
          </cell>
          <cell r="J70">
            <v>109.9</v>
          </cell>
          <cell r="K70">
            <v>116.9</v>
          </cell>
          <cell r="L70">
            <v>112.8</v>
          </cell>
          <cell r="M70">
            <v>112.5</v>
          </cell>
          <cell r="N70">
            <v>115.6</v>
          </cell>
          <cell r="O70">
            <v>115.9</v>
          </cell>
          <cell r="P70">
            <v>118.6</v>
          </cell>
          <cell r="Q70">
            <v>119.3</v>
          </cell>
          <cell r="R70">
            <v>117.5</v>
          </cell>
          <cell r="S70">
            <v>120.7</v>
          </cell>
          <cell r="T70">
            <v>120.8</v>
          </cell>
          <cell r="U70">
            <v>120.4</v>
          </cell>
          <cell r="V70">
            <v>118.9</v>
          </cell>
          <cell r="W70">
            <v>122.2</v>
          </cell>
          <cell r="X70">
            <v>121.8</v>
          </cell>
          <cell r="Y70">
            <v>123.1</v>
          </cell>
          <cell r="Z70">
            <v>122.6</v>
          </cell>
          <cell r="AA70">
            <v>119.5</v>
          </cell>
          <cell r="AB70">
            <v>122.3</v>
          </cell>
          <cell r="AC70">
            <v>125.7</v>
          </cell>
          <cell r="AD70">
            <v>128.1</v>
          </cell>
          <cell r="AE70">
            <v>128.9</v>
          </cell>
          <cell r="AF70">
            <v>127.4</v>
          </cell>
          <cell r="AG70">
            <v>121.2</v>
          </cell>
          <cell r="AH70">
            <v>122.1</v>
          </cell>
          <cell r="AI70">
            <v>122</v>
          </cell>
          <cell r="AJ70">
            <v>125.3</v>
          </cell>
          <cell r="AK70">
            <v>127.7</v>
          </cell>
          <cell r="AL70">
            <v>128.6</v>
          </cell>
          <cell r="AM70">
            <v>128.9</v>
          </cell>
          <cell r="AN70">
            <v>130.1</v>
          </cell>
          <cell r="AO70">
            <v>133.6</v>
          </cell>
          <cell r="AP70">
            <v>133.19999999999999</v>
          </cell>
          <cell r="AQ70">
            <v>135.1</v>
          </cell>
          <cell r="AR70">
            <v>132.19999999999999</v>
          </cell>
          <cell r="AS70">
            <v>126.3</v>
          </cell>
          <cell r="AT70">
            <v>124.3</v>
          </cell>
          <cell r="AU70">
            <v>125.2</v>
          </cell>
          <cell r="AV70">
            <v>128.80000000000001</v>
          </cell>
          <cell r="AW70">
            <v>131.19999999999999</v>
          </cell>
          <cell r="AX70">
            <v>132.9</v>
          </cell>
          <cell r="AY70">
            <v>133.69999999999999</v>
          </cell>
          <cell r="AZ70">
            <v>132.19999999999999</v>
          </cell>
          <cell r="BA70">
            <v>121.2</v>
          </cell>
          <cell r="BB70">
            <v>118.9</v>
          </cell>
          <cell r="BC70">
            <v>117.9</v>
          </cell>
          <cell r="BD70">
            <v>113.7</v>
          </cell>
          <cell r="BE70">
            <v>112.9</v>
          </cell>
          <cell r="BF70">
            <v>112.8</v>
          </cell>
          <cell r="BG70">
            <v>112.9</v>
          </cell>
          <cell r="BH70">
            <v>114.7</v>
          </cell>
          <cell r="BI70">
            <v>119.8</v>
          </cell>
          <cell r="BJ70">
            <v>119.3</v>
          </cell>
          <cell r="BK70">
            <v>118.8</v>
          </cell>
          <cell r="BL70">
            <v>118.9</v>
          </cell>
          <cell r="BM70">
            <v>118.4</v>
          </cell>
          <cell r="BN70">
            <v>124</v>
          </cell>
          <cell r="BO70">
            <v>123.5</v>
          </cell>
          <cell r="BP70">
            <v>122.7</v>
          </cell>
          <cell r="BQ70">
            <v>122.2</v>
          </cell>
          <cell r="BR70">
            <v>121.9</v>
          </cell>
          <cell r="BS70">
            <v>123.5</v>
          </cell>
          <cell r="BT70">
            <v>123.2</v>
          </cell>
          <cell r="BU70">
            <v>124.6</v>
          </cell>
          <cell r="BV70">
            <v>121.7</v>
          </cell>
          <cell r="BW70">
            <v>123.9</v>
          </cell>
          <cell r="BX70">
            <v>128.6</v>
          </cell>
          <cell r="BY70">
            <v>138.80000000000001</v>
          </cell>
          <cell r="BZ70">
            <v>143</v>
          </cell>
          <cell r="CA70">
            <v>143.19999999999999</v>
          </cell>
          <cell r="CB70">
            <v>137.9</v>
          </cell>
          <cell r="CC70">
            <v>126.2</v>
          </cell>
          <cell r="CD70">
            <v>124.1</v>
          </cell>
          <cell r="CE70">
            <v>125.6</v>
          </cell>
          <cell r="CF70">
            <v>129.69999999999999</v>
          </cell>
          <cell r="CG70">
            <v>138</v>
          </cell>
          <cell r="CH70">
            <v>140.80000000000001</v>
          </cell>
          <cell r="CI70">
            <v>133.1</v>
          </cell>
          <cell r="CJ70">
            <v>139.69999999999999</v>
          </cell>
          <cell r="CK70">
            <v>142.6</v>
          </cell>
          <cell r="CL70">
            <v>150.4</v>
          </cell>
          <cell r="CM70">
            <v>143</v>
          </cell>
          <cell r="CN70">
            <v>144.9</v>
          </cell>
          <cell r="CO70">
            <v>141.5</v>
          </cell>
          <cell r="CP70">
            <v>141.6</v>
          </cell>
          <cell r="CQ70">
            <v>150.30000000000001</v>
          </cell>
          <cell r="CR70">
            <v>147.4</v>
          </cell>
          <cell r="CS70">
            <v>161.4</v>
          </cell>
          <cell r="CT70">
            <v>163.30000000000001</v>
          </cell>
          <cell r="CU70">
            <v>153.6</v>
          </cell>
          <cell r="CV70">
            <v>148.80000000000001</v>
          </cell>
          <cell r="CW70">
            <v>146.1</v>
          </cell>
          <cell r="CX70">
            <v>148.69999999999999</v>
          </cell>
          <cell r="CY70">
            <v>147.1</v>
          </cell>
          <cell r="CZ70">
            <v>152.80000000000001</v>
          </cell>
          <cell r="DA70">
            <v>150.6</v>
          </cell>
          <cell r="DB70">
            <v>147.19999999999999</v>
          </cell>
          <cell r="DC70">
            <v>147.6</v>
          </cell>
          <cell r="DD70">
            <v>148.5</v>
          </cell>
          <cell r="DE70">
            <v>145.6</v>
          </cell>
          <cell r="DF70">
            <v>155.6</v>
          </cell>
          <cell r="DG70">
            <v>145.6</v>
          </cell>
          <cell r="DH70">
            <v>159.80000000000001</v>
          </cell>
          <cell r="DI70">
            <v>172.3</v>
          </cell>
          <cell r="DJ70">
            <v>174.1</v>
          </cell>
          <cell r="DK70">
            <v>162.6</v>
          </cell>
          <cell r="DL70">
            <v>164</v>
          </cell>
          <cell r="DM70">
            <v>164.2</v>
          </cell>
          <cell r="DN70">
            <v>149.6</v>
          </cell>
          <cell r="DO70">
            <v>153.4</v>
          </cell>
          <cell r="DP70">
            <v>146.9</v>
          </cell>
          <cell r="DQ70">
            <v>159.19999999999999</v>
          </cell>
          <cell r="DR70">
            <v>165.8</v>
          </cell>
          <cell r="DS70">
            <v>163.5</v>
          </cell>
          <cell r="DT70">
            <v>174.4</v>
          </cell>
        </row>
        <row r="71">
          <cell r="A71" t="str">
            <v>Mutton</v>
          </cell>
          <cell r="B71" t="str">
            <v>1101040004</v>
          </cell>
          <cell r="C71">
            <v>0.44094</v>
          </cell>
          <cell r="D71">
            <v>104.8</v>
          </cell>
          <cell r="E71">
            <v>105.6</v>
          </cell>
          <cell r="F71">
            <v>107.9</v>
          </cell>
          <cell r="G71">
            <v>107.9</v>
          </cell>
          <cell r="H71">
            <v>107.9</v>
          </cell>
          <cell r="I71">
            <v>108.6</v>
          </cell>
          <cell r="J71">
            <v>110.2</v>
          </cell>
          <cell r="K71">
            <v>111</v>
          </cell>
          <cell r="L71">
            <v>111.7</v>
          </cell>
          <cell r="M71">
            <v>112.5</v>
          </cell>
          <cell r="N71">
            <v>113</v>
          </cell>
          <cell r="O71">
            <v>115.5</v>
          </cell>
          <cell r="P71">
            <v>117.1</v>
          </cell>
          <cell r="Q71">
            <v>117.8</v>
          </cell>
          <cell r="R71">
            <v>118.6</v>
          </cell>
          <cell r="S71">
            <v>118.4</v>
          </cell>
          <cell r="T71">
            <v>119.4</v>
          </cell>
          <cell r="U71">
            <v>120.9</v>
          </cell>
          <cell r="V71">
            <v>121.9</v>
          </cell>
          <cell r="W71">
            <v>123.2</v>
          </cell>
          <cell r="X71">
            <v>122.5</v>
          </cell>
          <cell r="Y71">
            <v>122.5</v>
          </cell>
          <cell r="Z71">
            <v>123</v>
          </cell>
          <cell r="AA71">
            <v>123.9</v>
          </cell>
          <cell r="AB71">
            <v>124.5</v>
          </cell>
          <cell r="AC71">
            <v>125.6</v>
          </cell>
          <cell r="AD71">
            <v>127.2</v>
          </cell>
          <cell r="AE71">
            <v>126.7</v>
          </cell>
          <cell r="AF71">
            <v>126.9</v>
          </cell>
          <cell r="AG71">
            <v>127</v>
          </cell>
          <cell r="AH71">
            <v>127.9</v>
          </cell>
          <cell r="AI71">
            <v>130.69999999999999</v>
          </cell>
          <cell r="AJ71">
            <v>131</v>
          </cell>
          <cell r="AK71">
            <v>129.19999999999999</v>
          </cell>
          <cell r="AL71">
            <v>134.80000000000001</v>
          </cell>
          <cell r="AM71">
            <v>137.69999999999999</v>
          </cell>
          <cell r="AN71">
            <v>135.1</v>
          </cell>
          <cell r="AO71">
            <v>135.1</v>
          </cell>
          <cell r="AP71">
            <v>135.1</v>
          </cell>
          <cell r="AQ71">
            <v>134.6</v>
          </cell>
          <cell r="AR71">
            <v>134.69999999999999</v>
          </cell>
          <cell r="AS71">
            <v>135.1</v>
          </cell>
          <cell r="AT71">
            <v>136.6</v>
          </cell>
          <cell r="AU71">
            <v>135.80000000000001</v>
          </cell>
          <cell r="AV71">
            <v>134.80000000000001</v>
          </cell>
          <cell r="AW71">
            <v>134.4</v>
          </cell>
          <cell r="AX71">
            <v>134.1</v>
          </cell>
          <cell r="AY71">
            <v>133.6</v>
          </cell>
          <cell r="AZ71">
            <v>133.6</v>
          </cell>
          <cell r="BA71">
            <v>134.80000000000001</v>
          </cell>
          <cell r="BB71">
            <v>135.69999999999999</v>
          </cell>
          <cell r="BC71">
            <v>133</v>
          </cell>
          <cell r="BD71">
            <v>138.5</v>
          </cell>
          <cell r="BE71">
            <v>135.4</v>
          </cell>
          <cell r="BF71">
            <v>132.5</v>
          </cell>
          <cell r="BG71">
            <v>132.6</v>
          </cell>
          <cell r="BH71">
            <v>133</v>
          </cell>
          <cell r="BI71">
            <v>132.9</v>
          </cell>
          <cell r="BJ71">
            <v>132.1</v>
          </cell>
          <cell r="BK71">
            <v>132.1</v>
          </cell>
          <cell r="BL71">
            <v>131.9</v>
          </cell>
          <cell r="BM71">
            <v>131.9</v>
          </cell>
          <cell r="BN71">
            <v>131.9</v>
          </cell>
          <cell r="BO71">
            <v>131.9</v>
          </cell>
          <cell r="BP71">
            <v>131.9</v>
          </cell>
          <cell r="BQ71">
            <v>131.9</v>
          </cell>
          <cell r="BR71">
            <v>131.9</v>
          </cell>
          <cell r="BS71">
            <v>131.9</v>
          </cell>
          <cell r="BT71">
            <v>131.9</v>
          </cell>
          <cell r="BU71">
            <v>131.9</v>
          </cell>
          <cell r="BV71">
            <v>131.9</v>
          </cell>
          <cell r="BW71">
            <v>131.9</v>
          </cell>
          <cell r="BX71">
            <v>131.9</v>
          </cell>
          <cell r="BY71">
            <v>131.9</v>
          </cell>
          <cell r="BZ71">
            <v>131.9</v>
          </cell>
          <cell r="CA71">
            <v>131.9</v>
          </cell>
          <cell r="CB71">
            <v>132.6</v>
          </cell>
          <cell r="CC71">
            <v>133.5</v>
          </cell>
          <cell r="CD71">
            <v>133.19999999999999</v>
          </cell>
          <cell r="CE71">
            <v>130.30000000000001</v>
          </cell>
          <cell r="CF71">
            <v>129.80000000000001</v>
          </cell>
          <cell r="CG71">
            <v>130.30000000000001</v>
          </cell>
          <cell r="CH71">
            <v>129.1</v>
          </cell>
          <cell r="CI71">
            <v>126.1</v>
          </cell>
          <cell r="CJ71">
            <v>127.3</v>
          </cell>
          <cell r="CK71">
            <v>127.8</v>
          </cell>
          <cell r="CL71">
            <v>129.5</v>
          </cell>
          <cell r="CM71">
            <v>129.5</v>
          </cell>
          <cell r="CN71">
            <v>130.30000000000001</v>
          </cell>
          <cell r="CO71">
            <v>129.5</v>
          </cell>
          <cell r="CP71">
            <v>129.5</v>
          </cell>
          <cell r="CQ71">
            <v>130.1</v>
          </cell>
          <cell r="CR71">
            <v>135.6</v>
          </cell>
          <cell r="CS71">
            <v>136.9</v>
          </cell>
          <cell r="CT71">
            <v>139</v>
          </cell>
          <cell r="CU71">
            <v>138.69999999999999</v>
          </cell>
          <cell r="CV71">
            <v>146.19999999999999</v>
          </cell>
          <cell r="CW71">
            <v>147.9</v>
          </cell>
          <cell r="CX71">
            <v>147.9</v>
          </cell>
          <cell r="CY71">
            <v>145.6</v>
          </cell>
          <cell r="CZ71">
            <v>143.30000000000001</v>
          </cell>
          <cell r="DA71">
            <v>141.4</v>
          </cell>
          <cell r="DB71">
            <v>156.19999999999999</v>
          </cell>
          <cell r="DC71">
            <v>170.4</v>
          </cell>
          <cell r="DD71">
            <v>169.8</v>
          </cell>
          <cell r="DE71">
            <v>171.2</v>
          </cell>
          <cell r="DF71">
            <v>171.5</v>
          </cell>
          <cell r="DG71">
            <v>171.5</v>
          </cell>
          <cell r="DH71">
            <v>171.5</v>
          </cell>
          <cell r="DI71">
            <v>171.5</v>
          </cell>
          <cell r="DJ71">
            <v>171.9</v>
          </cell>
          <cell r="DK71">
            <v>172</v>
          </cell>
          <cell r="DL71">
            <v>172.3</v>
          </cell>
          <cell r="DM71">
            <v>172.7</v>
          </cell>
          <cell r="DN71">
            <v>172.9</v>
          </cell>
          <cell r="DO71">
            <v>173.5</v>
          </cell>
          <cell r="DP71">
            <v>172.9</v>
          </cell>
          <cell r="DQ71">
            <v>172.9</v>
          </cell>
          <cell r="DR71">
            <v>173.7</v>
          </cell>
          <cell r="DS71">
            <v>173.7</v>
          </cell>
          <cell r="DT71">
            <v>173.7</v>
          </cell>
        </row>
        <row r="72">
          <cell r="A72" t="str">
            <v>Beef and Buffalo Meat</v>
          </cell>
          <cell r="B72" t="str">
            <v>1101040005</v>
          </cell>
          <cell r="C72">
            <v>0.16159000000000001</v>
          </cell>
          <cell r="D72">
            <v>103.5</v>
          </cell>
          <cell r="E72">
            <v>103.6</v>
          </cell>
          <cell r="F72">
            <v>103.4</v>
          </cell>
          <cell r="G72">
            <v>103.2</v>
          </cell>
          <cell r="H72">
            <v>103.2</v>
          </cell>
          <cell r="I72">
            <v>103.2</v>
          </cell>
          <cell r="J72">
            <v>103.2</v>
          </cell>
          <cell r="K72">
            <v>103.2</v>
          </cell>
          <cell r="L72">
            <v>103.2</v>
          </cell>
          <cell r="M72">
            <v>103.6</v>
          </cell>
          <cell r="N72">
            <v>103.6</v>
          </cell>
          <cell r="O72">
            <v>105.5</v>
          </cell>
          <cell r="P72">
            <v>105.5</v>
          </cell>
          <cell r="Q72">
            <v>108</v>
          </cell>
          <cell r="R72">
            <v>107.6</v>
          </cell>
          <cell r="S72">
            <v>112.3</v>
          </cell>
          <cell r="T72">
            <v>113.1</v>
          </cell>
          <cell r="U72">
            <v>112.6</v>
          </cell>
          <cell r="V72">
            <v>112.7</v>
          </cell>
          <cell r="W72">
            <v>115.6</v>
          </cell>
          <cell r="X72">
            <v>116.4</v>
          </cell>
          <cell r="Y72">
            <v>116.7</v>
          </cell>
          <cell r="Z72">
            <v>116.3</v>
          </cell>
          <cell r="AA72">
            <v>115.9</v>
          </cell>
          <cell r="AB72">
            <v>116.3</v>
          </cell>
          <cell r="AC72">
            <v>117.7</v>
          </cell>
          <cell r="AD72">
            <v>117.7</v>
          </cell>
          <cell r="AE72">
            <v>119.4</v>
          </cell>
          <cell r="AF72">
            <v>123.1</v>
          </cell>
          <cell r="AG72">
            <v>122.8</v>
          </cell>
          <cell r="AH72">
            <v>122.9</v>
          </cell>
          <cell r="AI72">
            <v>121.9</v>
          </cell>
          <cell r="AJ72">
            <v>120.2</v>
          </cell>
          <cell r="AK72">
            <v>119.5</v>
          </cell>
          <cell r="AL72">
            <v>119.7</v>
          </cell>
          <cell r="AM72">
            <v>119.7</v>
          </cell>
          <cell r="AN72">
            <v>118.5</v>
          </cell>
          <cell r="AO72">
            <v>117.5</v>
          </cell>
          <cell r="AP72">
            <v>115.5</v>
          </cell>
          <cell r="AQ72">
            <v>118.3</v>
          </cell>
          <cell r="AR72">
            <v>119.6</v>
          </cell>
          <cell r="AS72">
            <v>118.8</v>
          </cell>
          <cell r="AT72">
            <v>118.6</v>
          </cell>
          <cell r="AU72">
            <v>118.1</v>
          </cell>
          <cell r="AV72">
            <v>123.7</v>
          </cell>
          <cell r="AW72">
            <v>124.2</v>
          </cell>
          <cell r="AX72">
            <v>124.1</v>
          </cell>
          <cell r="AY72">
            <v>124.4</v>
          </cell>
          <cell r="AZ72">
            <v>126.1</v>
          </cell>
          <cell r="BA72">
            <v>125.5</v>
          </cell>
          <cell r="BB72">
            <v>126.5</v>
          </cell>
          <cell r="BC72">
            <v>127</v>
          </cell>
          <cell r="BD72">
            <v>127</v>
          </cell>
          <cell r="BE72">
            <v>127</v>
          </cell>
          <cell r="BF72">
            <v>127.1</v>
          </cell>
          <cell r="BG72">
            <v>127.3</v>
          </cell>
          <cell r="BH72">
            <v>126.9</v>
          </cell>
          <cell r="BI72">
            <v>128</v>
          </cell>
          <cell r="BJ72">
            <v>128.19999999999999</v>
          </cell>
          <cell r="BK72">
            <v>128.1</v>
          </cell>
          <cell r="BL72">
            <v>142.6</v>
          </cell>
          <cell r="BM72">
            <v>146.4</v>
          </cell>
          <cell r="BN72">
            <v>146.4</v>
          </cell>
          <cell r="BO72">
            <v>146.80000000000001</v>
          </cell>
          <cell r="BP72">
            <v>148.30000000000001</v>
          </cell>
          <cell r="BQ72">
            <v>148.1</v>
          </cell>
          <cell r="BR72">
            <v>148.19999999999999</v>
          </cell>
          <cell r="BS72">
            <v>149.69999999999999</v>
          </cell>
          <cell r="BT72">
            <v>149.30000000000001</v>
          </cell>
          <cell r="BU72">
            <v>149.69999999999999</v>
          </cell>
          <cell r="BV72">
            <v>149.4</v>
          </cell>
          <cell r="BW72">
            <v>148.6</v>
          </cell>
          <cell r="BX72">
            <v>146.9</v>
          </cell>
          <cell r="BY72">
            <v>146.30000000000001</v>
          </cell>
          <cell r="BZ72">
            <v>147.9</v>
          </cell>
          <cell r="CA72">
            <v>147.4</v>
          </cell>
          <cell r="CB72">
            <v>145.5</v>
          </cell>
          <cell r="CC72">
            <v>150.5</v>
          </cell>
          <cell r="CD72">
            <v>151.4</v>
          </cell>
          <cell r="CE72">
            <v>152.9</v>
          </cell>
          <cell r="CF72">
            <v>152.9</v>
          </cell>
          <cell r="CG72">
            <v>152.9</v>
          </cell>
          <cell r="CH72">
            <v>152.9</v>
          </cell>
          <cell r="CI72">
            <v>152.9</v>
          </cell>
          <cell r="CJ72">
            <v>150.69999999999999</v>
          </cell>
          <cell r="CK72">
            <v>150.30000000000001</v>
          </cell>
          <cell r="CL72">
            <v>153.9</v>
          </cell>
          <cell r="CM72">
            <v>157.4</v>
          </cell>
          <cell r="CN72">
            <v>159.69999999999999</v>
          </cell>
          <cell r="CO72">
            <v>161.5</v>
          </cell>
          <cell r="CP72">
            <v>161.5</v>
          </cell>
          <cell r="CQ72">
            <v>159.19999999999999</v>
          </cell>
          <cell r="CR72">
            <v>156.80000000000001</v>
          </cell>
          <cell r="CS72">
            <v>155.9</v>
          </cell>
          <cell r="CT72">
            <v>164.3</v>
          </cell>
          <cell r="CU72">
            <v>177.7</v>
          </cell>
          <cell r="CV72">
            <v>174.7</v>
          </cell>
          <cell r="CW72">
            <v>174.9</v>
          </cell>
          <cell r="CX72">
            <v>166.6</v>
          </cell>
          <cell r="CY72">
            <v>166.6</v>
          </cell>
          <cell r="CZ72">
            <v>165.1</v>
          </cell>
          <cell r="DA72">
            <v>152.80000000000001</v>
          </cell>
          <cell r="DB72">
            <v>140.6</v>
          </cell>
          <cell r="DC72">
            <v>145.30000000000001</v>
          </cell>
          <cell r="DD72">
            <v>159.6</v>
          </cell>
          <cell r="DE72">
            <v>166.5</v>
          </cell>
          <cell r="DF72">
            <v>174.6</v>
          </cell>
          <cell r="DG72">
            <v>170</v>
          </cell>
          <cell r="DH72">
            <v>165.9</v>
          </cell>
          <cell r="DI72">
            <v>169.5</v>
          </cell>
          <cell r="DJ72">
            <v>169.3</v>
          </cell>
          <cell r="DK72">
            <v>163.9</v>
          </cell>
          <cell r="DL72">
            <v>164.1</v>
          </cell>
          <cell r="DM72">
            <v>163.30000000000001</v>
          </cell>
          <cell r="DN72">
            <v>166.9</v>
          </cell>
          <cell r="DO72">
            <v>166.3</v>
          </cell>
          <cell r="DP72">
            <v>159.4</v>
          </cell>
          <cell r="DQ72">
            <v>161.69999999999999</v>
          </cell>
          <cell r="DR72">
            <v>160.4</v>
          </cell>
          <cell r="DS72">
            <v>155.5</v>
          </cell>
          <cell r="DT72">
            <v>156.30000000000001</v>
          </cell>
        </row>
        <row r="73">
          <cell r="A73" t="str">
            <v>Poultry Chicken</v>
          </cell>
          <cell r="B73" t="str">
            <v>1101040006</v>
          </cell>
          <cell r="C73">
            <v>0.55906</v>
          </cell>
          <cell r="D73">
            <v>108.8</v>
          </cell>
          <cell r="E73">
            <v>115.5</v>
          </cell>
          <cell r="F73">
            <v>120.5</v>
          </cell>
          <cell r="G73">
            <v>117.5</v>
          </cell>
          <cell r="H73">
            <v>113.5</v>
          </cell>
          <cell r="I73">
            <v>121.4</v>
          </cell>
          <cell r="J73">
            <v>113.6</v>
          </cell>
          <cell r="K73">
            <v>105.6</v>
          </cell>
          <cell r="L73">
            <v>112</v>
          </cell>
          <cell r="M73">
            <v>127.9</v>
          </cell>
          <cell r="N73">
            <v>133.9</v>
          </cell>
          <cell r="O73">
            <v>127.3</v>
          </cell>
          <cell r="P73">
            <v>119.1</v>
          </cell>
          <cell r="Q73">
            <v>129.69999999999999</v>
          </cell>
          <cell r="R73">
            <v>149.69999999999999</v>
          </cell>
          <cell r="S73">
            <v>134.80000000000001</v>
          </cell>
          <cell r="T73">
            <v>135.69999999999999</v>
          </cell>
          <cell r="U73">
            <v>127.1</v>
          </cell>
          <cell r="V73">
            <v>125.1</v>
          </cell>
          <cell r="W73">
            <v>118.7</v>
          </cell>
          <cell r="X73">
            <v>127.8</v>
          </cell>
          <cell r="Y73">
            <v>143.30000000000001</v>
          </cell>
          <cell r="Z73">
            <v>131.69999999999999</v>
          </cell>
          <cell r="AA73">
            <v>129</v>
          </cell>
          <cell r="AB73">
            <v>119.5</v>
          </cell>
          <cell r="AC73">
            <v>140.6</v>
          </cell>
          <cell r="AD73">
            <v>146.80000000000001</v>
          </cell>
          <cell r="AE73">
            <v>145.1</v>
          </cell>
          <cell r="AF73">
            <v>145.1</v>
          </cell>
          <cell r="AG73">
            <v>139.4</v>
          </cell>
          <cell r="AH73">
            <v>142.19999999999999</v>
          </cell>
          <cell r="AI73">
            <v>140</v>
          </cell>
          <cell r="AJ73">
            <v>115.8</v>
          </cell>
          <cell r="AK73">
            <v>122.1</v>
          </cell>
          <cell r="AL73">
            <v>123</v>
          </cell>
          <cell r="AM73">
            <v>124.5</v>
          </cell>
          <cell r="AN73">
            <v>128</v>
          </cell>
          <cell r="AO73">
            <v>144.5</v>
          </cell>
          <cell r="AP73">
            <v>135.30000000000001</v>
          </cell>
          <cell r="AQ73">
            <v>131.4</v>
          </cell>
          <cell r="AR73">
            <v>124.3</v>
          </cell>
          <cell r="AS73">
            <v>117.8</v>
          </cell>
          <cell r="AT73">
            <v>116.9</v>
          </cell>
          <cell r="AU73">
            <v>120.3</v>
          </cell>
          <cell r="AV73">
            <v>135.5</v>
          </cell>
          <cell r="AW73">
            <v>132</v>
          </cell>
          <cell r="AX73">
            <v>128.80000000000001</v>
          </cell>
          <cell r="AY73">
            <v>134.9</v>
          </cell>
          <cell r="AZ73">
            <v>141.6</v>
          </cell>
          <cell r="BA73">
            <v>147.6</v>
          </cell>
          <cell r="BB73">
            <v>144.9</v>
          </cell>
          <cell r="BC73">
            <v>141.9</v>
          </cell>
          <cell r="BD73">
            <v>131.6</v>
          </cell>
          <cell r="BE73">
            <v>125.3</v>
          </cell>
          <cell r="BF73">
            <v>131.30000000000001</v>
          </cell>
          <cell r="BG73">
            <v>138.9</v>
          </cell>
          <cell r="BH73">
            <v>137.80000000000001</v>
          </cell>
          <cell r="BI73">
            <v>141.80000000000001</v>
          </cell>
          <cell r="BJ73">
            <v>144.5</v>
          </cell>
          <cell r="BK73">
            <v>141.1</v>
          </cell>
          <cell r="BL73">
            <v>144.4</v>
          </cell>
          <cell r="BM73">
            <v>148</v>
          </cell>
          <cell r="BN73">
            <v>149.9</v>
          </cell>
          <cell r="BO73">
            <v>150.9</v>
          </cell>
          <cell r="BP73">
            <v>136.30000000000001</v>
          </cell>
          <cell r="BQ73">
            <v>134.4</v>
          </cell>
          <cell r="BR73">
            <v>138.5</v>
          </cell>
          <cell r="BS73">
            <v>136.9</v>
          </cell>
          <cell r="BT73">
            <v>131.19999999999999</v>
          </cell>
          <cell r="BU73">
            <v>130</v>
          </cell>
          <cell r="BV73">
            <v>130.69999999999999</v>
          </cell>
          <cell r="BW73">
            <v>126.8</v>
          </cell>
          <cell r="BX73">
            <v>124.6</v>
          </cell>
          <cell r="BY73">
            <v>129.80000000000001</v>
          </cell>
          <cell r="BZ73">
            <v>130.5</v>
          </cell>
          <cell r="CA73">
            <v>132.19999999999999</v>
          </cell>
          <cell r="CB73">
            <v>125.2</v>
          </cell>
          <cell r="CC73">
            <v>127.1</v>
          </cell>
          <cell r="CD73">
            <v>131.69999999999999</v>
          </cell>
          <cell r="CE73">
            <v>135.30000000000001</v>
          </cell>
          <cell r="CF73">
            <v>142.69999999999999</v>
          </cell>
          <cell r="CG73">
            <v>143.69999999999999</v>
          </cell>
          <cell r="CH73">
            <v>146.69999999999999</v>
          </cell>
          <cell r="CI73">
            <v>145.6</v>
          </cell>
          <cell r="CJ73">
            <v>151.69999999999999</v>
          </cell>
          <cell r="CK73">
            <v>152.4</v>
          </cell>
          <cell r="CL73">
            <v>150.4</v>
          </cell>
          <cell r="CM73">
            <v>145.9</v>
          </cell>
          <cell r="CN73">
            <v>144.19999999999999</v>
          </cell>
          <cell r="CO73">
            <v>145.30000000000001</v>
          </cell>
          <cell r="CP73">
            <v>146.5</v>
          </cell>
          <cell r="CQ73">
            <v>149.69999999999999</v>
          </cell>
          <cell r="CR73">
            <v>149.1</v>
          </cell>
          <cell r="CS73">
            <v>151.80000000000001</v>
          </cell>
          <cell r="CT73">
            <v>155.69999999999999</v>
          </cell>
          <cell r="CU73">
            <v>142.30000000000001</v>
          </cell>
          <cell r="CV73">
            <v>141.9</v>
          </cell>
          <cell r="CW73">
            <v>146.4</v>
          </cell>
          <cell r="CX73">
            <v>160.30000000000001</v>
          </cell>
          <cell r="CY73">
            <v>160.30000000000001</v>
          </cell>
          <cell r="CZ73">
            <v>161.9</v>
          </cell>
          <cell r="DA73">
            <v>150.30000000000001</v>
          </cell>
          <cell r="DB73">
            <v>149</v>
          </cell>
          <cell r="DC73">
            <v>137.80000000000001</v>
          </cell>
          <cell r="DD73">
            <v>140.30000000000001</v>
          </cell>
          <cell r="DE73">
            <v>138.19999999999999</v>
          </cell>
          <cell r="DF73">
            <v>146.30000000000001</v>
          </cell>
          <cell r="DG73">
            <v>165.1</v>
          </cell>
          <cell r="DH73">
            <v>179.2</v>
          </cell>
          <cell r="DI73">
            <v>170.6</v>
          </cell>
          <cell r="DJ73">
            <v>173.5</v>
          </cell>
          <cell r="DK73">
            <v>175</v>
          </cell>
          <cell r="DL73">
            <v>156.5</v>
          </cell>
          <cell r="DM73">
            <v>158.19999999999999</v>
          </cell>
          <cell r="DN73">
            <v>152.1</v>
          </cell>
          <cell r="DO73">
            <v>150.1</v>
          </cell>
          <cell r="DP73">
            <v>149.19999999999999</v>
          </cell>
          <cell r="DQ73">
            <v>151.80000000000001</v>
          </cell>
          <cell r="DR73">
            <v>157.6</v>
          </cell>
          <cell r="DS73">
            <v>177.3</v>
          </cell>
          <cell r="DT73">
            <v>169.8</v>
          </cell>
        </row>
        <row r="74">
          <cell r="A74" t="str">
            <v>Pork</v>
          </cell>
          <cell r="B74" t="str">
            <v>1101040007</v>
          </cell>
          <cell r="C74">
            <v>6.0510000000000001E-2</v>
          </cell>
          <cell r="D74">
            <v>105.3</v>
          </cell>
          <cell r="E74">
            <v>106</v>
          </cell>
          <cell r="F74">
            <v>107</v>
          </cell>
          <cell r="G74">
            <v>107.1</v>
          </cell>
          <cell r="H74">
            <v>107.1</v>
          </cell>
          <cell r="I74">
            <v>107.1</v>
          </cell>
          <cell r="J74">
            <v>107.1</v>
          </cell>
          <cell r="K74">
            <v>107.1</v>
          </cell>
          <cell r="L74">
            <v>107.1</v>
          </cell>
          <cell r="M74">
            <v>107.1</v>
          </cell>
          <cell r="N74">
            <v>107.2</v>
          </cell>
          <cell r="O74">
            <v>108.7</v>
          </cell>
          <cell r="P74">
            <v>109.2</v>
          </cell>
          <cell r="Q74">
            <v>110.1</v>
          </cell>
          <cell r="R74">
            <v>111.1</v>
          </cell>
          <cell r="S74">
            <v>111</v>
          </cell>
          <cell r="T74">
            <v>111.5</v>
          </cell>
          <cell r="U74">
            <v>113.9</v>
          </cell>
          <cell r="V74">
            <v>115.6</v>
          </cell>
          <cell r="W74">
            <v>118.1</v>
          </cell>
          <cell r="X74">
            <v>119.2</v>
          </cell>
          <cell r="Y74">
            <v>121</v>
          </cell>
          <cell r="Z74">
            <v>121.2</v>
          </cell>
          <cell r="AA74">
            <v>123</v>
          </cell>
          <cell r="AB74">
            <v>124.2</v>
          </cell>
          <cell r="AC74">
            <v>125.6</v>
          </cell>
          <cell r="AD74">
            <v>127.8</v>
          </cell>
          <cell r="AE74">
            <v>128.6</v>
          </cell>
          <cell r="AF74">
            <v>126.6</v>
          </cell>
          <cell r="AG74">
            <v>126</v>
          </cell>
          <cell r="AH74">
            <v>126.4</v>
          </cell>
          <cell r="AI74">
            <v>125.2</v>
          </cell>
          <cell r="AJ74">
            <v>121.7</v>
          </cell>
          <cell r="AK74">
            <v>123.4</v>
          </cell>
          <cell r="AL74">
            <v>120.5</v>
          </cell>
          <cell r="AM74">
            <v>119.5</v>
          </cell>
          <cell r="AN74">
            <v>117.2</v>
          </cell>
          <cell r="AO74">
            <v>117.8</v>
          </cell>
          <cell r="AP74">
            <v>117.8</v>
          </cell>
          <cell r="AQ74">
            <v>116.8</v>
          </cell>
          <cell r="AR74">
            <v>119.1</v>
          </cell>
          <cell r="AS74">
            <v>120.7</v>
          </cell>
          <cell r="AT74">
            <v>121.8</v>
          </cell>
          <cell r="AU74">
            <v>126.1</v>
          </cell>
          <cell r="AV74">
            <v>129.4</v>
          </cell>
          <cell r="AW74">
            <v>129.69999999999999</v>
          </cell>
          <cell r="AX74">
            <v>131.9</v>
          </cell>
          <cell r="AY74">
            <v>132.4</v>
          </cell>
          <cell r="AZ74">
            <v>134.6</v>
          </cell>
          <cell r="BA74">
            <v>132.6</v>
          </cell>
          <cell r="BB74">
            <v>131.4</v>
          </cell>
          <cell r="BC74">
            <v>132.19999999999999</v>
          </cell>
          <cell r="BD74">
            <v>132.30000000000001</v>
          </cell>
          <cell r="BE74">
            <v>132.30000000000001</v>
          </cell>
          <cell r="BF74">
            <v>132.30000000000001</v>
          </cell>
          <cell r="BG74">
            <v>132.30000000000001</v>
          </cell>
          <cell r="BH74">
            <v>134.69999999999999</v>
          </cell>
          <cell r="BI74">
            <v>136</v>
          </cell>
          <cell r="BJ74">
            <v>136.30000000000001</v>
          </cell>
          <cell r="BK74">
            <v>136.30000000000001</v>
          </cell>
          <cell r="BL74">
            <v>138.5</v>
          </cell>
          <cell r="BM74">
            <v>139.1</v>
          </cell>
          <cell r="BN74">
            <v>139.1</v>
          </cell>
          <cell r="BO74">
            <v>139.1</v>
          </cell>
          <cell r="BP74">
            <v>139.1</v>
          </cell>
          <cell r="BQ74">
            <v>136.1</v>
          </cell>
          <cell r="BR74">
            <v>133.19999999999999</v>
          </cell>
          <cell r="BS74">
            <v>134.5</v>
          </cell>
          <cell r="BT74">
            <v>135.6</v>
          </cell>
          <cell r="BU74">
            <v>135.9</v>
          </cell>
          <cell r="BV74">
            <v>135.69999999999999</v>
          </cell>
          <cell r="BW74">
            <v>136.6</v>
          </cell>
          <cell r="BX74">
            <v>137.9</v>
          </cell>
          <cell r="BY74">
            <v>137</v>
          </cell>
          <cell r="BZ74">
            <v>136.9</v>
          </cell>
          <cell r="CA74">
            <v>135.6</v>
          </cell>
          <cell r="CB74">
            <v>134.4</v>
          </cell>
          <cell r="CC74">
            <v>139.9</v>
          </cell>
          <cell r="CD74">
            <v>142.5</v>
          </cell>
          <cell r="CE74">
            <v>144.19999999999999</v>
          </cell>
          <cell r="CF74">
            <v>146</v>
          </cell>
          <cell r="CG74">
            <v>147.80000000000001</v>
          </cell>
          <cell r="CH74">
            <v>149</v>
          </cell>
          <cell r="CI74">
            <v>148.9</v>
          </cell>
          <cell r="CJ74">
            <v>153</v>
          </cell>
          <cell r="CK74">
            <v>155.5</v>
          </cell>
          <cell r="CL74">
            <v>161.80000000000001</v>
          </cell>
          <cell r="CM74">
            <v>166</v>
          </cell>
          <cell r="CN74">
            <v>170.1</v>
          </cell>
          <cell r="CO74">
            <v>172.6</v>
          </cell>
          <cell r="CP74">
            <v>172.2</v>
          </cell>
          <cell r="CQ74">
            <v>173.1</v>
          </cell>
          <cell r="CR74">
            <v>174.6</v>
          </cell>
          <cell r="CS74">
            <v>173.7</v>
          </cell>
          <cell r="CT74">
            <v>171.9</v>
          </cell>
          <cell r="CU74">
            <v>169.5</v>
          </cell>
          <cell r="CV74">
            <v>173.7</v>
          </cell>
          <cell r="CW74">
            <v>174.4</v>
          </cell>
          <cell r="CX74">
            <v>175.2</v>
          </cell>
          <cell r="CY74">
            <v>182.6</v>
          </cell>
          <cell r="CZ74">
            <v>186.6</v>
          </cell>
          <cell r="DA74">
            <v>196.1</v>
          </cell>
          <cell r="DB74">
            <v>189.8</v>
          </cell>
          <cell r="DC74">
            <v>189.8</v>
          </cell>
          <cell r="DD74">
            <v>187.9</v>
          </cell>
          <cell r="DE74">
            <v>185.1</v>
          </cell>
          <cell r="DF74">
            <v>191.1</v>
          </cell>
          <cell r="DG74">
            <v>193.3</v>
          </cell>
          <cell r="DH74">
            <v>199.6</v>
          </cell>
          <cell r="DI74">
            <v>198.7</v>
          </cell>
          <cell r="DJ74">
            <v>202.9</v>
          </cell>
          <cell r="DK74">
            <v>207</v>
          </cell>
          <cell r="DL74">
            <v>204.9</v>
          </cell>
          <cell r="DM74">
            <v>202.1</v>
          </cell>
          <cell r="DN74">
            <v>202.3</v>
          </cell>
          <cell r="DO74">
            <v>209.1</v>
          </cell>
          <cell r="DP74">
            <v>194.2</v>
          </cell>
          <cell r="DQ74">
            <v>187.1</v>
          </cell>
          <cell r="DR74">
            <v>181.7</v>
          </cell>
          <cell r="DS74">
            <v>177.7</v>
          </cell>
          <cell r="DT74">
            <v>185.2</v>
          </cell>
        </row>
        <row r="75">
          <cell r="A75" t="str">
            <v>e.  CONDIMENTS &amp; SPICES</v>
          </cell>
          <cell r="B75" t="str">
            <v>1101050000</v>
          </cell>
          <cell r="C75">
            <v>0.52885000000000004</v>
          </cell>
          <cell r="D75">
            <v>84.4</v>
          </cell>
          <cell r="E75">
            <v>81.8</v>
          </cell>
          <cell r="F75">
            <v>81.2</v>
          </cell>
          <cell r="G75">
            <v>84.8</v>
          </cell>
          <cell r="H75">
            <v>87.5</v>
          </cell>
          <cell r="I75">
            <v>87</v>
          </cell>
          <cell r="J75">
            <v>86.6</v>
          </cell>
          <cell r="K75">
            <v>86.5</v>
          </cell>
          <cell r="L75">
            <v>88.7</v>
          </cell>
          <cell r="M75">
            <v>91.2</v>
          </cell>
          <cell r="N75">
            <v>92.4</v>
          </cell>
          <cell r="O75">
            <v>93.1</v>
          </cell>
          <cell r="P75">
            <v>96.8</v>
          </cell>
          <cell r="Q75">
            <v>98.5</v>
          </cell>
          <cell r="R75">
            <v>97.1</v>
          </cell>
          <cell r="S75">
            <v>98</v>
          </cell>
          <cell r="T75">
            <v>98</v>
          </cell>
          <cell r="U75">
            <v>99.4</v>
          </cell>
          <cell r="V75">
            <v>101.9</v>
          </cell>
          <cell r="W75">
            <v>106.1</v>
          </cell>
          <cell r="X75">
            <v>108.4</v>
          </cell>
          <cell r="Y75">
            <v>109.2</v>
          </cell>
          <cell r="Z75">
            <v>110.2</v>
          </cell>
          <cell r="AA75">
            <v>109.2</v>
          </cell>
          <cell r="AB75">
            <v>109.6</v>
          </cell>
          <cell r="AC75">
            <v>112.2</v>
          </cell>
          <cell r="AD75">
            <v>114.2</v>
          </cell>
          <cell r="AE75">
            <v>121.2</v>
          </cell>
          <cell r="AF75">
            <v>122.7</v>
          </cell>
          <cell r="AG75">
            <v>122.3</v>
          </cell>
          <cell r="AH75">
            <v>121.6</v>
          </cell>
          <cell r="AI75">
            <v>121.7</v>
          </cell>
          <cell r="AJ75">
            <v>123.3</v>
          </cell>
          <cell r="AK75">
            <v>125.5</v>
          </cell>
          <cell r="AL75">
            <v>128.1</v>
          </cell>
          <cell r="AM75">
            <v>126.9</v>
          </cell>
          <cell r="AN75">
            <v>127.2</v>
          </cell>
          <cell r="AO75">
            <v>129.80000000000001</v>
          </cell>
          <cell r="AP75">
            <v>133.30000000000001</v>
          </cell>
          <cell r="AQ75">
            <v>137.1</v>
          </cell>
          <cell r="AR75">
            <v>136.4</v>
          </cell>
          <cell r="AS75">
            <v>139.1</v>
          </cell>
          <cell r="AT75">
            <v>140.9</v>
          </cell>
          <cell r="AU75">
            <v>146.19999999999999</v>
          </cell>
          <cell r="AV75">
            <v>148.5</v>
          </cell>
          <cell r="AW75">
            <v>145.30000000000001</v>
          </cell>
          <cell r="AX75">
            <v>143.4</v>
          </cell>
          <cell r="AY75">
            <v>139.4</v>
          </cell>
          <cell r="AZ75">
            <v>140.1</v>
          </cell>
          <cell r="BA75">
            <v>142</v>
          </cell>
          <cell r="BB75">
            <v>142.19999999999999</v>
          </cell>
          <cell r="BC75">
            <v>142.4</v>
          </cell>
          <cell r="BD75">
            <v>145.9</v>
          </cell>
          <cell r="BE75">
            <v>144.6</v>
          </cell>
          <cell r="BF75">
            <v>142</v>
          </cell>
          <cell r="BG75">
            <v>140.80000000000001</v>
          </cell>
          <cell r="BH75">
            <v>140.6</v>
          </cell>
          <cell r="BI75">
            <v>141.80000000000001</v>
          </cell>
          <cell r="BJ75">
            <v>135.30000000000001</v>
          </cell>
          <cell r="BK75">
            <v>128.30000000000001</v>
          </cell>
          <cell r="BL75">
            <v>126.6</v>
          </cell>
          <cell r="BM75">
            <v>121.6</v>
          </cell>
          <cell r="BN75">
            <v>118.3</v>
          </cell>
          <cell r="BO75">
            <v>119.6</v>
          </cell>
          <cell r="BP75">
            <v>122.9</v>
          </cell>
          <cell r="BQ75">
            <v>124</v>
          </cell>
          <cell r="BR75">
            <v>124.9</v>
          </cell>
          <cell r="BS75">
            <v>126.1</v>
          </cell>
          <cell r="BT75">
            <v>128.19999999999999</v>
          </cell>
          <cell r="BU75">
            <v>130.69999999999999</v>
          </cell>
          <cell r="BV75">
            <v>131.69999999999999</v>
          </cell>
          <cell r="BW75">
            <v>128</v>
          </cell>
          <cell r="BX75">
            <v>127.2</v>
          </cell>
          <cell r="BY75">
            <v>128.4</v>
          </cell>
          <cell r="BZ75">
            <v>129.6</v>
          </cell>
          <cell r="CA75">
            <v>130.5</v>
          </cell>
          <cell r="CB75">
            <v>131.30000000000001</v>
          </cell>
          <cell r="CC75">
            <v>133.30000000000001</v>
          </cell>
          <cell r="CD75">
            <v>131.69999999999999</v>
          </cell>
          <cell r="CE75">
            <v>131.6</v>
          </cell>
          <cell r="CF75">
            <v>129.1</v>
          </cell>
          <cell r="CG75">
            <v>129.1</v>
          </cell>
          <cell r="CH75">
            <v>127.7</v>
          </cell>
          <cell r="CI75">
            <v>125.7</v>
          </cell>
          <cell r="CJ75">
            <v>127.4</v>
          </cell>
          <cell r="CK75">
            <v>132.30000000000001</v>
          </cell>
          <cell r="CL75">
            <v>133.9</v>
          </cell>
          <cell r="CM75">
            <v>136</v>
          </cell>
          <cell r="CN75">
            <v>141.6</v>
          </cell>
          <cell r="CO75">
            <v>145.1</v>
          </cell>
          <cell r="CP75">
            <v>148.80000000000001</v>
          </cell>
          <cell r="CQ75">
            <v>153</v>
          </cell>
          <cell r="CR75">
            <v>154.1</v>
          </cell>
          <cell r="CS75">
            <v>156.9</v>
          </cell>
          <cell r="CT75">
            <v>150</v>
          </cell>
          <cell r="CU75">
            <v>147.69999999999999</v>
          </cell>
          <cell r="CV75">
            <v>147.1</v>
          </cell>
          <cell r="CW75">
            <v>147.5</v>
          </cell>
          <cell r="CX75">
            <v>145.6</v>
          </cell>
          <cell r="CY75">
            <v>143</v>
          </cell>
          <cell r="CZ75">
            <v>143.80000000000001</v>
          </cell>
          <cell r="DA75">
            <v>149.1</v>
          </cell>
          <cell r="DB75">
            <v>152.9</v>
          </cell>
          <cell r="DC75">
            <v>156.5</v>
          </cell>
          <cell r="DD75">
            <v>153.19999999999999</v>
          </cell>
          <cell r="DE75">
            <v>151.5</v>
          </cell>
          <cell r="DF75">
            <v>151.5</v>
          </cell>
          <cell r="DG75">
            <v>151.9</v>
          </cell>
          <cell r="DH75">
            <v>151.6</v>
          </cell>
          <cell r="DI75">
            <v>150.30000000000001</v>
          </cell>
          <cell r="DJ75">
            <v>151.1</v>
          </cell>
          <cell r="DK75">
            <v>150.1</v>
          </cell>
          <cell r="DL75">
            <v>151.5</v>
          </cell>
          <cell r="DM75">
            <v>161.69999999999999</v>
          </cell>
          <cell r="DN75">
            <v>161.6</v>
          </cell>
          <cell r="DO75">
            <v>161.69999999999999</v>
          </cell>
          <cell r="DP75">
            <v>165.9</v>
          </cell>
          <cell r="DQ75">
            <v>168.5</v>
          </cell>
          <cell r="DR75">
            <v>170.3</v>
          </cell>
          <cell r="DS75">
            <v>172.9</v>
          </cell>
          <cell r="DT75">
            <v>173.8</v>
          </cell>
        </row>
        <row r="76">
          <cell r="A76" t="str">
            <v>Black Pepper</v>
          </cell>
          <cell r="B76" t="str">
            <v>1101050001</v>
          </cell>
          <cell r="C76">
            <v>2.0979999999999999E-2</v>
          </cell>
          <cell r="D76">
            <v>120.8</v>
          </cell>
          <cell r="E76">
            <v>122.4</v>
          </cell>
          <cell r="F76">
            <v>124.6</v>
          </cell>
          <cell r="G76">
            <v>133.30000000000001</v>
          </cell>
          <cell r="H76">
            <v>133.19999999999999</v>
          </cell>
          <cell r="I76">
            <v>133.30000000000001</v>
          </cell>
          <cell r="J76">
            <v>133.30000000000001</v>
          </cell>
          <cell r="K76">
            <v>131.9</v>
          </cell>
          <cell r="L76">
            <v>130.4</v>
          </cell>
          <cell r="M76">
            <v>131.80000000000001</v>
          </cell>
          <cell r="N76">
            <v>134.9</v>
          </cell>
          <cell r="O76">
            <v>125.5</v>
          </cell>
          <cell r="P76">
            <v>124.1</v>
          </cell>
          <cell r="Q76">
            <v>122.6</v>
          </cell>
          <cell r="R76">
            <v>125.4</v>
          </cell>
          <cell r="S76">
            <v>130.4</v>
          </cell>
          <cell r="T76">
            <v>133.69999999999999</v>
          </cell>
          <cell r="U76">
            <v>134.19999999999999</v>
          </cell>
          <cell r="V76">
            <v>139.1</v>
          </cell>
          <cell r="W76">
            <v>145.80000000000001</v>
          </cell>
          <cell r="X76">
            <v>150.4</v>
          </cell>
          <cell r="Y76">
            <v>152.9</v>
          </cell>
          <cell r="Z76">
            <v>154.19999999999999</v>
          </cell>
          <cell r="AA76">
            <v>156</v>
          </cell>
          <cell r="AB76">
            <v>170.3</v>
          </cell>
          <cell r="AC76">
            <v>179.4</v>
          </cell>
          <cell r="AD76">
            <v>182.7</v>
          </cell>
          <cell r="AE76">
            <v>188.9</v>
          </cell>
          <cell r="AF76">
            <v>190.3</v>
          </cell>
          <cell r="AG76">
            <v>183.1</v>
          </cell>
          <cell r="AH76">
            <v>189.4</v>
          </cell>
          <cell r="AI76">
            <v>190.9</v>
          </cell>
          <cell r="AJ76">
            <v>190.2</v>
          </cell>
          <cell r="AK76">
            <v>184.9</v>
          </cell>
          <cell r="AL76">
            <v>179.3</v>
          </cell>
          <cell r="AM76">
            <v>172.8</v>
          </cell>
          <cell r="AN76">
            <v>175.9</v>
          </cell>
          <cell r="AO76">
            <v>177.7</v>
          </cell>
          <cell r="AP76">
            <v>181.1</v>
          </cell>
          <cell r="AQ76">
            <v>185.3</v>
          </cell>
          <cell r="AR76">
            <v>185.4</v>
          </cell>
          <cell r="AS76">
            <v>184.8</v>
          </cell>
          <cell r="AT76">
            <v>186.6</v>
          </cell>
          <cell r="AU76">
            <v>191.9</v>
          </cell>
          <cell r="AV76">
            <v>187.3</v>
          </cell>
          <cell r="AW76">
            <v>181.7</v>
          </cell>
          <cell r="AX76">
            <v>179.7</v>
          </cell>
          <cell r="AY76">
            <v>185.4</v>
          </cell>
          <cell r="AZ76">
            <v>193.8</v>
          </cell>
          <cell r="BA76">
            <v>195.5</v>
          </cell>
          <cell r="BB76">
            <v>192.3</v>
          </cell>
          <cell r="BC76">
            <v>190.3</v>
          </cell>
          <cell r="BD76">
            <v>189.7</v>
          </cell>
          <cell r="BE76">
            <v>188</v>
          </cell>
          <cell r="BF76">
            <v>186.9</v>
          </cell>
          <cell r="BG76">
            <v>182.8</v>
          </cell>
          <cell r="BH76">
            <v>185.6</v>
          </cell>
          <cell r="BI76">
            <v>183.8</v>
          </cell>
          <cell r="BJ76">
            <v>176.1</v>
          </cell>
          <cell r="BK76">
            <v>175.7</v>
          </cell>
          <cell r="BL76">
            <v>171.2</v>
          </cell>
          <cell r="BM76">
            <v>167.4</v>
          </cell>
          <cell r="BN76">
            <v>165.4</v>
          </cell>
          <cell r="BO76">
            <v>159.5</v>
          </cell>
          <cell r="BP76">
            <v>162.19999999999999</v>
          </cell>
          <cell r="BQ76">
            <v>157.80000000000001</v>
          </cell>
          <cell r="BR76">
            <v>154</v>
          </cell>
          <cell r="BS76">
            <v>150.9</v>
          </cell>
          <cell r="BT76">
            <v>154.4</v>
          </cell>
          <cell r="BU76">
            <v>154.6</v>
          </cell>
          <cell r="BV76">
            <v>153</v>
          </cell>
          <cell r="BW76">
            <v>145.1</v>
          </cell>
          <cell r="BX76">
            <v>136.30000000000001</v>
          </cell>
          <cell r="BY76">
            <v>136.30000000000001</v>
          </cell>
          <cell r="BZ76">
            <v>130.69999999999999</v>
          </cell>
          <cell r="CA76">
            <v>124.8</v>
          </cell>
          <cell r="CB76">
            <v>135.1</v>
          </cell>
          <cell r="CC76">
            <v>142</v>
          </cell>
          <cell r="CD76">
            <v>139.5</v>
          </cell>
          <cell r="CE76">
            <v>139.80000000000001</v>
          </cell>
          <cell r="CF76">
            <v>139.69999999999999</v>
          </cell>
          <cell r="CG76">
            <v>136.6</v>
          </cell>
          <cell r="CH76">
            <v>136.4</v>
          </cell>
          <cell r="CI76">
            <v>130.80000000000001</v>
          </cell>
          <cell r="CJ76">
            <v>131.69999999999999</v>
          </cell>
          <cell r="CK76">
            <v>136.30000000000001</v>
          </cell>
          <cell r="CL76">
            <v>134.30000000000001</v>
          </cell>
          <cell r="CM76">
            <v>130.80000000000001</v>
          </cell>
          <cell r="CN76">
            <v>131.1</v>
          </cell>
          <cell r="CO76">
            <v>129.1</v>
          </cell>
          <cell r="CP76">
            <v>123.8</v>
          </cell>
          <cell r="CQ76">
            <v>124.8</v>
          </cell>
          <cell r="CR76">
            <v>126.5</v>
          </cell>
          <cell r="CS76">
            <v>124.8</v>
          </cell>
          <cell r="CT76">
            <v>123.8</v>
          </cell>
          <cell r="CU76">
            <v>121.9</v>
          </cell>
          <cell r="CV76">
            <v>122.3</v>
          </cell>
          <cell r="CW76">
            <v>124</v>
          </cell>
          <cell r="CX76">
            <v>124.8</v>
          </cell>
          <cell r="CY76">
            <v>123.4</v>
          </cell>
          <cell r="CZ76">
            <v>123.7</v>
          </cell>
          <cell r="DA76">
            <v>123.5</v>
          </cell>
          <cell r="DB76">
            <v>123.2</v>
          </cell>
          <cell r="DC76">
            <v>124.3</v>
          </cell>
          <cell r="DD76">
            <v>125.2</v>
          </cell>
          <cell r="DE76">
            <v>122.2</v>
          </cell>
          <cell r="DF76">
            <v>121.5</v>
          </cell>
          <cell r="DG76">
            <v>126.9</v>
          </cell>
          <cell r="DH76">
            <v>130.30000000000001</v>
          </cell>
          <cell r="DI76">
            <v>130.6</v>
          </cell>
          <cell r="DJ76">
            <v>136.5</v>
          </cell>
          <cell r="DK76">
            <v>136</v>
          </cell>
          <cell r="DL76">
            <v>135.19999999999999</v>
          </cell>
          <cell r="DM76">
            <v>137.9</v>
          </cell>
          <cell r="DN76">
            <v>145</v>
          </cell>
          <cell r="DO76">
            <v>159.69999999999999</v>
          </cell>
          <cell r="DP76">
            <v>163.80000000000001</v>
          </cell>
          <cell r="DQ76">
            <v>165</v>
          </cell>
          <cell r="DR76">
            <v>166.1</v>
          </cell>
          <cell r="DS76">
            <v>167.9</v>
          </cell>
          <cell r="DT76">
            <v>168.7</v>
          </cell>
        </row>
        <row r="77">
          <cell r="A77" t="str">
            <v>Chillies (Dry)</v>
          </cell>
          <cell r="B77" t="str">
            <v>1101050002</v>
          </cell>
          <cell r="C77">
            <v>0.14055999999999999</v>
          </cell>
          <cell r="D77">
            <v>85</v>
          </cell>
          <cell r="E77">
            <v>80.2</v>
          </cell>
          <cell r="F77">
            <v>79.900000000000006</v>
          </cell>
          <cell r="G77">
            <v>82</v>
          </cell>
          <cell r="H77">
            <v>84.3</v>
          </cell>
          <cell r="I77">
            <v>81.2</v>
          </cell>
          <cell r="J77">
            <v>80.599999999999994</v>
          </cell>
          <cell r="K77">
            <v>81.900000000000006</v>
          </cell>
          <cell r="L77">
            <v>83.8</v>
          </cell>
          <cell r="M77">
            <v>85.4</v>
          </cell>
          <cell r="N77">
            <v>89.3</v>
          </cell>
          <cell r="O77">
            <v>89.7</v>
          </cell>
          <cell r="P77">
            <v>89.4</v>
          </cell>
          <cell r="Q77">
            <v>87.4</v>
          </cell>
          <cell r="R77">
            <v>86</v>
          </cell>
          <cell r="S77">
            <v>88</v>
          </cell>
          <cell r="T77">
            <v>90.6</v>
          </cell>
          <cell r="U77">
            <v>92.3</v>
          </cell>
          <cell r="V77">
            <v>93.1</v>
          </cell>
          <cell r="W77">
            <v>97.6</v>
          </cell>
          <cell r="X77">
            <v>102</v>
          </cell>
          <cell r="Y77">
            <v>103.7</v>
          </cell>
          <cell r="Z77">
            <v>104.3</v>
          </cell>
          <cell r="AA77">
            <v>98.3</v>
          </cell>
          <cell r="AB77">
            <v>95.1</v>
          </cell>
          <cell r="AC77">
            <v>94.5</v>
          </cell>
          <cell r="AD77">
            <v>102.6</v>
          </cell>
          <cell r="AE77">
            <v>108.4</v>
          </cell>
          <cell r="AF77">
            <v>106.9</v>
          </cell>
          <cell r="AG77">
            <v>110</v>
          </cell>
          <cell r="AH77">
            <v>111.7</v>
          </cell>
          <cell r="AI77">
            <v>113.4</v>
          </cell>
          <cell r="AJ77">
            <v>119</v>
          </cell>
          <cell r="AK77">
            <v>116.3</v>
          </cell>
          <cell r="AL77">
            <v>115.4</v>
          </cell>
          <cell r="AM77">
            <v>114.4</v>
          </cell>
          <cell r="AN77">
            <v>115.1</v>
          </cell>
          <cell r="AO77">
            <v>119.3</v>
          </cell>
          <cell r="AP77">
            <v>120.3</v>
          </cell>
          <cell r="AQ77">
            <v>123.3</v>
          </cell>
          <cell r="AR77">
            <v>120.7</v>
          </cell>
          <cell r="AS77">
            <v>127.3</v>
          </cell>
          <cell r="AT77">
            <v>132.69999999999999</v>
          </cell>
          <cell r="AU77">
            <v>140.5</v>
          </cell>
          <cell r="AV77">
            <v>140.6</v>
          </cell>
          <cell r="AW77">
            <v>138.69999999999999</v>
          </cell>
          <cell r="AX77">
            <v>143.19999999999999</v>
          </cell>
          <cell r="AY77">
            <v>142.6</v>
          </cell>
          <cell r="AZ77">
            <v>147.1</v>
          </cell>
          <cell r="BA77">
            <v>146.5</v>
          </cell>
          <cell r="BB77">
            <v>142.9</v>
          </cell>
          <cell r="BC77">
            <v>139.4</v>
          </cell>
          <cell r="BD77">
            <v>140.5</v>
          </cell>
          <cell r="BE77">
            <v>139</v>
          </cell>
          <cell r="BF77">
            <v>137.4</v>
          </cell>
          <cell r="BG77">
            <v>136.30000000000001</v>
          </cell>
          <cell r="BH77">
            <v>133.1</v>
          </cell>
          <cell r="BI77">
            <v>132</v>
          </cell>
          <cell r="BJ77">
            <v>120.8</v>
          </cell>
          <cell r="BK77">
            <v>113.5</v>
          </cell>
          <cell r="BL77">
            <v>108.6</v>
          </cell>
          <cell r="BM77">
            <v>101.8</v>
          </cell>
          <cell r="BN77">
            <v>100.1</v>
          </cell>
          <cell r="BO77">
            <v>102.7</v>
          </cell>
          <cell r="BP77">
            <v>106.9</v>
          </cell>
          <cell r="BQ77">
            <v>107.2</v>
          </cell>
          <cell r="BR77">
            <v>109</v>
          </cell>
          <cell r="BS77">
            <v>114</v>
          </cell>
          <cell r="BT77">
            <v>116.7</v>
          </cell>
          <cell r="BU77">
            <v>120.8</v>
          </cell>
          <cell r="BV77">
            <v>125.8</v>
          </cell>
          <cell r="BW77">
            <v>125.4</v>
          </cell>
          <cell r="BX77">
            <v>125.1</v>
          </cell>
          <cell r="BY77">
            <v>131.5</v>
          </cell>
          <cell r="BZ77">
            <v>135.6</v>
          </cell>
          <cell r="CA77">
            <v>135.30000000000001</v>
          </cell>
          <cell r="CB77">
            <v>134.69999999999999</v>
          </cell>
          <cell r="CC77">
            <v>132.6</v>
          </cell>
          <cell r="CD77">
            <v>128.5</v>
          </cell>
          <cell r="CE77">
            <v>125</v>
          </cell>
          <cell r="CF77">
            <v>120.1</v>
          </cell>
          <cell r="CG77">
            <v>119.3</v>
          </cell>
          <cell r="CH77">
            <v>117.4</v>
          </cell>
          <cell r="CI77">
            <v>115.1</v>
          </cell>
          <cell r="CJ77">
            <v>113.9</v>
          </cell>
          <cell r="CK77">
            <v>120.6</v>
          </cell>
          <cell r="CL77">
            <v>123.3</v>
          </cell>
          <cell r="CM77">
            <v>127.2</v>
          </cell>
          <cell r="CN77">
            <v>134.4</v>
          </cell>
          <cell r="CO77">
            <v>143.69999999999999</v>
          </cell>
          <cell r="CP77">
            <v>147.69999999999999</v>
          </cell>
          <cell r="CQ77">
            <v>155.4</v>
          </cell>
          <cell r="CR77">
            <v>158.9</v>
          </cell>
          <cell r="CS77">
            <v>171.9</v>
          </cell>
          <cell r="CT77">
            <v>159.4</v>
          </cell>
          <cell r="CU77">
            <v>162</v>
          </cell>
          <cell r="CV77">
            <v>163.30000000000001</v>
          </cell>
          <cell r="CW77">
            <v>164.3</v>
          </cell>
          <cell r="CX77">
            <v>158.1</v>
          </cell>
          <cell r="CY77">
            <v>147</v>
          </cell>
          <cell r="CZ77">
            <v>136.19999999999999</v>
          </cell>
          <cell r="DA77">
            <v>149.69999999999999</v>
          </cell>
          <cell r="DB77">
            <v>164.3</v>
          </cell>
          <cell r="DC77">
            <v>168.6</v>
          </cell>
          <cell r="DD77">
            <v>161.19999999999999</v>
          </cell>
          <cell r="DE77">
            <v>162.4</v>
          </cell>
          <cell r="DF77">
            <v>159.19999999999999</v>
          </cell>
          <cell r="DG77">
            <v>160</v>
          </cell>
          <cell r="DH77">
            <v>156.80000000000001</v>
          </cell>
          <cell r="DI77">
            <v>156.5</v>
          </cell>
          <cell r="DJ77">
            <v>153.5</v>
          </cell>
          <cell r="DK77">
            <v>153.30000000000001</v>
          </cell>
          <cell r="DL77">
            <v>154.69999999999999</v>
          </cell>
          <cell r="DM77">
            <v>162.30000000000001</v>
          </cell>
          <cell r="DN77">
            <v>158.80000000000001</v>
          </cell>
          <cell r="DO77">
            <v>157.6</v>
          </cell>
          <cell r="DP77">
            <v>170.5</v>
          </cell>
          <cell r="DQ77">
            <v>183.1</v>
          </cell>
          <cell r="DR77">
            <v>188.6</v>
          </cell>
          <cell r="DS77">
            <v>199.5</v>
          </cell>
          <cell r="DT77">
            <v>197.4</v>
          </cell>
        </row>
        <row r="78">
          <cell r="A78" t="str">
            <v>Turmeric</v>
          </cell>
          <cell r="B78" t="str">
            <v>1101050003</v>
          </cell>
          <cell r="C78">
            <v>0.10015</v>
          </cell>
          <cell r="D78">
            <v>66.8</v>
          </cell>
          <cell r="E78">
            <v>67.3</v>
          </cell>
          <cell r="F78">
            <v>65.900000000000006</v>
          </cell>
          <cell r="G78">
            <v>76</v>
          </cell>
          <cell r="H78">
            <v>84</v>
          </cell>
          <cell r="I78">
            <v>83.5</v>
          </cell>
          <cell r="J78">
            <v>81.2</v>
          </cell>
          <cell r="K78">
            <v>80</v>
          </cell>
          <cell r="L78">
            <v>82.2</v>
          </cell>
          <cell r="M78">
            <v>85.4</v>
          </cell>
          <cell r="N78">
            <v>89.3</v>
          </cell>
          <cell r="O78">
            <v>96.2</v>
          </cell>
          <cell r="P78">
            <v>104.2</v>
          </cell>
          <cell r="Q78">
            <v>107.6</v>
          </cell>
          <cell r="R78">
            <v>105.1</v>
          </cell>
          <cell r="S78">
            <v>104.5</v>
          </cell>
          <cell r="T78">
            <v>100.4</v>
          </cell>
          <cell r="U78">
            <v>99</v>
          </cell>
          <cell r="V78">
            <v>100</v>
          </cell>
          <cell r="W78">
            <v>101.4</v>
          </cell>
          <cell r="X78">
            <v>101.4</v>
          </cell>
          <cell r="Y78">
            <v>103</v>
          </cell>
          <cell r="Z78">
            <v>104.6</v>
          </cell>
          <cell r="AA78">
            <v>105.3</v>
          </cell>
          <cell r="AB78">
            <v>104.2</v>
          </cell>
          <cell r="AC78">
            <v>103.1</v>
          </cell>
          <cell r="AD78">
            <v>103.3</v>
          </cell>
          <cell r="AE78">
            <v>104.1</v>
          </cell>
          <cell r="AF78">
            <v>105.7</v>
          </cell>
          <cell r="AG78">
            <v>106.3</v>
          </cell>
          <cell r="AH78">
            <v>106.6</v>
          </cell>
          <cell r="AI78">
            <v>108.6</v>
          </cell>
          <cell r="AJ78">
            <v>113.6</v>
          </cell>
          <cell r="AK78">
            <v>116.1</v>
          </cell>
          <cell r="AL78">
            <v>120.7</v>
          </cell>
          <cell r="AM78">
            <v>119.7</v>
          </cell>
          <cell r="AN78">
            <v>119.7</v>
          </cell>
          <cell r="AO78">
            <v>119.3</v>
          </cell>
          <cell r="AP78">
            <v>117.9</v>
          </cell>
          <cell r="AQ78">
            <v>117.4</v>
          </cell>
          <cell r="AR78">
            <v>115.5</v>
          </cell>
          <cell r="AS78">
            <v>117</v>
          </cell>
          <cell r="AT78">
            <v>118.8</v>
          </cell>
          <cell r="AU78">
            <v>127.2</v>
          </cell>
          <cell r="AV78">
            <v>129</v>
          </cell>
          <cell r="AW78">
            <v>126.5</v>
          </cell>
          <cell r="AX78">
            <v>125.2</v>
          </cell>
          <cell r="AY78">
            <v>125</v>
          </cell>
          <cell r="AZ78">
            <v>124.5</v>
          </cell>
          <cell r="BA78">
            <v>121.8</v>
          </cell>
          <cell r="BB78">
            <v>120.5</v>
          </cell>
          <cell r="BC78">
            <v>121</v>
          </cell>
          <cell r="BD78">
            <v>118.9</v>
          </cell>
          <cell r="BE78">
            <v>115.8</v>
          </cell>
          <cell r="BF78">
            <v>115</v>
          </cell>
          <cell r="BG78">
            <v>116.4</v>
          </cell>
          <cell r="BH78">
            <v>115.7</v>
          </cell>
          <cell r="BI78">
            <v>113.8</v>
          </cell>
          <cell r="BJ78">
            <v>112.3</v>
          </cell>
          <cell r="BK78">
            <v>111.5</v>
          </cell>
          <cell r="BL78">
            <v>110.1</v>
          </cell>
          <cell r="BM78">
            <v>107</v>
          </cell>
          <cell r="BN78">
            <v>108</v>
          </cell>
          <cell r="BO78">
            <v>110.5</v>
          </cell>
          <cell r="BP78">
            <v>116.8</v>
          </cell>
          <cell r="BQ78">
            <v>122.6</v>
          </cell>
          <cell r="BR78">
            <v>129.30000000000001</v>
          </cell>
          <cell r="BS78">
            <v>128.69999999999999</v>
          </cell>
          <cell r="BT78">
            <v>128.30000000000001</v>
          </cell>
          <cell r="BU78">
            <v>125.5</v>
          </cell>
          <cell r="BV78">
            <v>125</v>
          </cell>
          <cell r="BW78">
            <v>124.7</v>
          </cell>
          <cell r="BX78">
            <v>122.4</v>
          </cell>
          <cell r="BY78">
            <v>124.6</v>
          </cell>
          <cell r="BZ78">
            <v>124.2</v>
          </cell>
          <cell r="CA78">
            <v>124.2</v>
          </cell>
          <cell r="CB78">
            <v>122.5</v>
          </cell>
          <cell r="CC78">
            <v>119.1</v>
          </cell>
          <cell r="CD78">
            <v>115.3</v>
          </cell>
          <cell r="CE78">
            <v>117.4</v>
          </cell>
          <cell r="CF78">
            <v>117.2</v>
          </cell>
          <cell r="CG78">
            <v>115.6</v>
          </cell>
          <cell r="CH78">
            <v>111.9</v>
          </cell>
          <cell r="CI78">
            <v>110.5</v>
          </cell>
          <cell r="CJ78">
            <v>111.5</v>
          </cell>
          <cell r="CK78">
            <v>114.7</v>
          </cell>
          <cell r="CL78">
            <v>115</v>
          </cell>
          <cell r="CM78">
            <v>113.4</v>
          </cell>
          <cell r="CN78">
            <v>116.5</v>
          </cell>
          <cell r="CO78">
            <v>118.3</v>
          </cell>
          <cell r="CP78">
            <v>114.9</v>
          </cell>
          <cell r="CQ78">
            <v>114.7</v>
          </cell>
          <cell r="CR78">
            <v>112.9</v>
          </cell>
          <cell r="CS78">
            <v>109.7</v>
          </cell>
          <cell r="CT78">
            <v>109.3</v>
          </cell>
          <cell r="CU78">
            <v>117</v>
          </cell>
          <cell r="CV78">
            <v>116.7</v>
          </cell>
          <cell r="CW78">
            <v>116.5</v>
          </cell>
          <cell r="CX78">
            <v>114.9</v>
          </cell>
          <cell r="CY78">
            <v>113.2</v>
          </cell>
          <cell r="CZ78">
            <v>115.4</v>
          </cell>
          <cell r="DA78">
            <v>113.5</v>
          </cell>
          <cell r="DB78">
            <v>111.5</v>
          </cell>
          <cell r="DC78">
            <v>112.2</v>
          </cell>
          <cell r="DD78">
            <v>113</v>
          </cell>
          <cell r="DE78">
            <v>113.7</v>
          </cell>
          <cell r="DF78">
            <v>118.6</v>
          </cell>
          <cell r="DG78">
            <v>126.3</v>
          </cell>
          <cell r="DH78">
            <v>132.6</v>
          </cell>
          <cell r="DI78">
            <v>128.5</v>
          </cell>
          <cell r="DJ78">
            <v>127.4</v>
          </cell>
          <cell r="DK78">
            <v>121.4</v>
          </cell>
          <cell r="DL78">
            <v>120.8</v>
          </cell>
          <cell r="DM78">
            <v>118.5</v>
          </cell>
          <cell r="DN78">
            <v>117.2</v>
          </cell>
          <cell r="DO78">
            <v>117.3</v>
          </cell>
          <cell r="DP78">
            <v>123.1</v>
          </cell>
          <cell r="DQ78">
            <v>127.1</v>
          </cell>
          <cell r="DR78">
            <v>127.2</v>
          </cell>
          <cell r="DS78">
            <v>126.6</v>
          </cell>
          <cell r="DT78">
            <v>120.7</v>
          </cell>
        </row>
        <row r="79">
          <cell r="A79" t="str">
            <v>Cardamom</v>
          </cell>
          <cell r="B79" t="str">
            <v>1101050004</v>
          </cell>
          <cell r="C79">
            <v>1.434E-2</v>
          </cell>
          <cell r="D79">
            <v>118.5</v>
          </cell>
          <cell r="E79">
            <v>119.3</v>
          </cell>
          <cell r="F79">
            <v>113.6</v>
          </cell>
          <cell r="G79">
            <v>112.1</v>
          </cell>
          <cell r="H79">
            <v>112.7</v>
          </cell>
          <cell r="I79">
            <v>105.2</v>
          </cell>
          <cell r="J79">
            <v>101.6</v>
          </cell>
          <cell r="K79">
            <v>101.8</v>
          </cell>
          <cell r="L79">
            <v>108.9</v>
          </cell>
          <cell r="M79">
            <v>109.6</v>
          </cell>
          <cell r="N79">
            <v>110.2</v>
          </cell>
          <cell r="O79">
            <v>102.3</v>
          </cell>
          <cell r="P79">
            <v>100.6</v>
          </cell>
          <cell r="Q79">
            <v>97.4</v>
          </cell>
          <cell r="R79">
            <v>97.2</v>
          </cell>
          <cell r="S79">
            <v>96.4</v>
          </cell>
          <cell r="T79">
            <v>100.8</v>
          </cell>
          <cell r="U79">
            <v>104.7</v>
          </cell>
          <cell r="V79">
            <v>104.2</v>
          </cell>
          <cell r="W79">
            <v>103</v>
          </cell>
          <cell r="X79">
            <v>103.2</v>
          </cell>
          <cell r="Y79">
            <v>103.6</v>
          </cell>
          <cell r="Z79">
            <v>105.7</v>
          </cell>
          <cell r="AA79">
            <v>108.5</v>
          </cell>
          <cell r="AB79">
            <v>113.6</v>
          </cell>
          <cell r="AC79">
            <v>118.8</v>
          </cell>
          <cell r="AD79">
            <v>115</v>
          </cell>
          <cell r="AE79">
            <v>113.8</v>
          </cell>
          <cell r="AF79">
            <v>113.5</v>
          </cell>
          <cell r="AG79">
            <v>121.3</v>
          </cell>
          <cell r="AH79">
            <v>119.9</v>
          </cell>
          <cell r="AI79">
            <v>119.1</v>
          </cell>
          <cell r="AJ79">
            <v>122.2</v>
          </cell>
          <cell r="AK79">
            <v>133</v>
          </cell>
          <cell r="AL79">
            <v>138.30000000000001</v>
          </cell>
          <cell r="AM79">
            <v>132.80000000000001</v>
          </cell>
          <cell r="AN79">
            <v>129.5</v>
          </cell>
          <cell r="AO79">
            <v>127</v>
          </cell>
          <cell r="AP79">
            <v>124.4</v>
          </cell>
          <cell r="AQ79">
            <v>124.1</v>
          </cell>
          <cell r="AR79">
            <v>122.3</v>
          </cell>
          <cell r="AS79">
            <v>121.4</v>
          </cell>
          <cell r="AT79">
            <v>120.6</v>
          </cell>
          <cell r="AU79">
            <v>119.9</v>
          </cell>
          <cell r="AV79">
            <v>120.3</v>
          </cell>
          <cell r="AW79">
            <v>122</v>
          </cell>
          <cell r="AX79">
            <v>119</v>
          </cell>
          <cell r="AY79">
            <v>116.9</v>
          </cell>
          <cell r="AZ79">
            <v>119.5</v>
          </cell>
          <cell r="BA79">
            <v>126.2</v>
          </cell>
          <cell r="BB79">
            <v>128.30000000000001</v>
          </cell>
          <cell r="BC79">
            <v>128</v>
          </cell>
          <cell r="BD79">
            <v>137.30000000000001</v>
          </cell>
          <cell r="BE79">
            <v>140.4</v>
          </cell>
          <cell r="BF79">
            <v>138.19999999999999</v>
          </cell>
          <cell r="BG79">
            <v>142</v>
          </cell>
          <cell r="BH79">
            <v>148.9</v>
          </cell>
          <cell r="BI79">
            <v>154.30000000000001</v>
          </cell>
          <cell r="BJ79">
            <v>157</v>
          </cell>
          <cell r="BK79">
            <v>151</v>
          </cell>
          <cell r="BL79">
            <v>143.80000000000001</v>
          </cell>
          <cell r="BM79">
            <v>134.4</v>
          </cell>
          <cell r="BN79">
            <v>128.4</v>
          </cell>
          <cell r="BO79">
            <v>130.80000000000001</v>
          </cell>
          <cell r="BP79">
            <v>136.6</v>
          </cell>
          <cell r="BQ79">
            <v>141.5</v>
          </cell>
          <cell r="BR79">
            <v>125.6</v>
          </cell>
          <cell r="BS79">
            <v>114.8</v>
          </cell>
          <cell r="BT79">
            <v>114.9</v>
          </cell>
          <cell r="BU79">
            <v>125.9</v>
          </cell>
          <cell r="BV79">
            <v>128.9</v>
          </cell>
          <cell r="BW79">
            <v>126.9</v>
          </cell>
          <cell r="BX79">
            <v>125.7</v>
          </cell>
          <cell r="BY79">
            <v>122.1</v>
          </cell>
          <cell r="BZ79">
            <v>120.8</v>
          </cell>
          <cell r="CA79">
            <v>123.4</v>
          </cell>
          <cell r="CB79">
            <v>126.5</v>
          </cell>
          <cell r="CC79">
            <v>134.69999999999999</v>
          </cell>
          <cell r="CD79">
            <v>130.6</v>
          </cell>
          <cell r="CE79">
            <v>131.69999999999999</v>
          </cell>
          <cell r="CF79">
            <v>132.19999999999999</v>
          </cell>
          <cell r="CG79">
            <v>134.30000000000001</v>
          </cell>
          <cell r="CH79">
            <v>138.5</v>
          </cell>
          <cell r="CI79">
            <v>134.9</v>
          </cell>
          <cell r="CJ79">
            <v>145.69999999999999</v>
          </cell>
          <cell r="CK79">
            <v>169</v>
          </cell>
          <cell r="CL79">
            <v>180.6</v>
          </cell>
          <cell r="CM79">
            <v>196.7</v>
          </cell>
          <cell r="CN79">
            <v>203.9</v>
          </cell>
          <cell r="CO79">
            <v>189.3</v>
          </cell>
          <cell r="CP79">
            <v>180.5</v>
          </cell>
          <cell r="CQ79">
            <v>178.5</v>
          </cell>
          <cell r="CR79">
            <v>185.5</v>
          </cell>
          <cell r="CS79">
            <v>207.7</v>
          </cell>
          <cell r="CT79">
            <v>197.6</v>
          </cell>
          <cell r="CU79">
            <v>179.9</v>
          </cell>
          <cell r="CV79">
            <v>178.2</v>
          </cell>
          <cell r="CW79">
            <v>174.1</v>
          </cell>
          <cell r="CX79">
            <v>158.19999999999999</v>
          </cell>
          <cell r="CY79">
            <v>157.19999999999999</v>
          </cell>
          <cell r="CZ79">
            <v>157.5</v>
          </cell>
          <cell r="DA79">
            <v>155</v>
          </cell>
          <cell r="DB79">
            <v>136.69999999999999</v>
          </cell>
          <cell r="DC79">
            <v>137.30000000000001</v>
          </cell>
          <cell r="DD79">
            <v>148.9</v>
          </cell>
          <cell r="DE79">
            <v>146.19999999999999</v>
          </cell>
          <cell r="DF79">
            <v>138.4</v>
          </cell>
          <cell r="DG79">
            <v>137.5</v>
          </cell>
          <cell r="DH79">
            <v>132.30000000000001</v>
          </cell>
          <cell r="DI79">
            <v>119.1</v>
          </cell>
          <cell r="DJ79">
            <v>120.9</v>
          </cell>
          <cell r="DK79">
            <v>120.7</v>
          </cell>
          <cell r="DL79">
            <v>125.3</v>
          </cell>
          <cell r="DM79">
            <v>127.9</v>
          </cell>
          <cell r="DN79">
            <v>128.69999999999999</v>
          </cell>
          <cell r="DO79">
            <v>134.6</v>
          </cell>
          <cell r="DP79">
            <v>130.4</v>
          </cell>
          <cell r="DQ79">
            <v>120.2</v>
          </cell>
          <cell r="DR79">
            <v>120</v>
          </cell>
          <cell r="DS79">
            <v>119.3</v>
          </cell>
          <cell r="DT79">
            <v>120.8</v>
          </cell>
        </row>
        <row r="80">
          <cell r="A80" t="str">
            <v>Ginger (Dry)</v>
          </cell>
          <cell r="B80" t="str">
            <v>1101050005</v>
          </cell>
          <cell r="C80">
            <v>2.0979999999999999E-2</v>
          </cell>
          <cell r="D80">
            <v>72.400000000000006</v>
          </cell>
          <cell r="E80">
            <v>67</v>
          </cell>
          <cell r="F80">
            <v>69</v>
          </cell>
          <cell r="G80">
            <v>77.3</v>
          </cell>
          <cell r="H80">
            <v>82.5</v>
          </cell>
          <cell r="I80">
            <v>82.4</v>
          </cell>
          <cell r="J80">
            <v>83.1</v>
          </cell>
          <cell r="K80">
            <v>95.3</v>
          </cell>
          <cell r="L80">
            <v>102.3</v>
          </cell>
          <cell r="M80">
            <v>102.4</v>
          </cell>
          <cell r="N80">
            <v>102.5</v>
          </cell>
          <cell r="O80">
            <v>104.7</v>
          </cell>
          <cell r="P80">
            <v>111.8</v>
          </cell>
          <cell r="Q80">
            <v>116.1</v>
          </cell>
          <cell r="R80">
            <v>120.5</v>
          </cell>
          <cell r="S80">
            <v>126.2</v>
          </cell>
          <cell r="T80">
            <v>130.19999999999999</v>
          </cell>
          <cell r="U80">
            <v>131.9</v>
          </cell>
          <cell r="V80">
            <v>132.1</v>
          </cell>
          <cell r="W80">
            <v>138.9</v>
          </cell>
          <cell r="X80">
            <v>147.6</v>
          </cell>
          <cell r="Y80">
            <v>152.5</v>
          </cell>
          <cell r="Z80">
            <v>158.80000000000001</v>
          </cell>
          <cell r="AA80">
            <v>164.7</v>
          </cell>
          <cell r="AB80">
            <v>184</v>
          </cell>
          <cell r="AC80">
            <v>197.9</v>
          </cell>
          <cell r="AD80">
            <v>186.7</v>
          </cell>
          <cell r="AE80">
            <v>181.4</v>
          </cell>
          <cell r="AF80">
            <v>175.2</v>
          </cell>
          <cell r="AG80">
            <v>162.30000000000001</v>
          </cell>
          <cell r="AH80">
            <v>154.4</v>
          </cell>
          <cell r="AI80">
            <v>158.4</v>
          </cell>
          <cell r="AJ80">
            <v>147.4</v>
          </cell>
          <cell r="AK80">
            <v>146</v>
          </cell>
          <cell r="AL80">
            <v>152.9</v>
          </cell>
          <cell r="AM80">
            <v>164.6</v>
          </cell>
          <cell r="AN80">
            <v>167.4</v>
          </cell>
          <cell r="AO80">
            <v>163.5</v>
          </cell>
          <cell r="AP80">
            <v>167.8</v>
          </cell>
          <cell r="AQ80">
            <v>172.1</v>
          </cell>
          <cell r="AR80">
            <v>165.9</v>
          </cell>
          <cell r="AS80">
            <v>161.30000000000001</v>
          </cell>
          <cell r="AT80">
            <v>157.19999999999999</v>
          </cell>
          <cell r="AU80">
            <v>158.5</v>
          </cell>
          <cell r="AV80">
            <v>159.80000000000001</v>
          </cell>
          <cell r="AW80">
            <v>154.19999999999999</v>
          </cell>
          <cell r="AX80">
            <v>153</v>
          </cell>
          <cell r="AY80">
            <v>151.80000000000001</v>
          </cell>
          <cell r="AZ80">
            <v>145.5</v>
          </cell>
          <cell r="BA80">
            <v>139.6</v>
          </cell>
          <cell r="BB80">
            <v>142.19999999999999</v>
          </cell>
          <cell r="BC80">
            <v>141.1</v>
          </cell>
          <cell r="BD80">
            <v>135.1</v>
          </cell>
          <cell r="BE80">
            <v>131.1</v>
          </cell>
          <cell r="BF80">
            <v>129.19999999999999</v>
          </cell>
          <cell r="BG80">
            <v>130.4</v>
          </cell>
          <cell r="BH80">
            <v>133.1</v>
          </cell>
          <cell r="BI80">
            <v>133.4</v>
          </cell>
          <cell r="BJ80">
            <v>129.80000000000001</v>
          </cell>
          <cell r="BK80">
            <v>126.4</v>
          </cell>
          <cell r="BL80">
            <v>121.1</v>
          </cell>
          <cell r="BM80">
            <v>114.9</v>
          </cell>
          <cell r="BN80">
            <v>111.1</v>
          </cell>
          <cell r="BO80">
            <v>109.2</v>
          </cell>
          <cell r="BP80">
            <v>114</v>
          </cell>
          <cell r="BQ80">
            <v>116.7</v>
          </cell>
          <cell r="BR80">
            <v>118.6</v>
          </cell>
          <cell r="BS80">
            <v>116.7</v>
          </cell>
          <cell r="BT80">
            <v>114.7</v>
          </cell>
          <cell r="BU80">
            <v>117.1</v>
          </cell>
          <cell r="BV80">
            <v>118.5</v>
          </cell>
          <cell r="BW80">
            <v>119.9</v>
          </cell>
          <cell r="BX80">
            <v>124.5</v>
          </cell>
          <cell r="BY80">
            <v>129.69999999999999</v>
          </cell>
          <cell r="BZ80">
            <v>129.19999999999999</v>
          </cell>
          <cell r="CA80">
            <v>133.4</v>
          </cell>
          <cell r="CB80">
            <v>135.30000000000001</v>
          </cell>
          <cell r="CC80">
            <v>151.19999999999999</v>
          </cell>
          <cell r="CD80">
            <v>149.30000000000001</v>
          </cell>
          <cell r="CE80">
            <v>153.4</v>
          </cell>
          <cell r="CF80">
            <v>154</v>
          </cell>
          <cell r="CG80">
            <v>164.8</v>
          </cell>
          <cell r="CH80">
            <v>174.8</v>
          </cell>
          <cell r="CI80">
            <v>174.2</v>
          </cell>
          <cell r="CJ80">
            <v>169.4</v>
          </cell>
          <cell r="CK80">
            <v>172.3</v>
          </cell>
          <cell r="CL80">
            <v>178.2</v>
          </cell>
          <cell r="CM80">
            <v>187.9</v>
          </cell>
          <cell r="CN80">
            <v>209.2</v>
          </cell>
          <cell r="CO80">
            <v>206.9</v>
          </cell>
          <cell r="CP80">
            <v>200.6</v>
          </cell>
          <cell r="CQ80">
            <v>209.8</v>
          </cell>
          <cell r="CR80">
            <v>213.1</v>
          </cell>
          <cell r="CS80">
            <v>208.8</v>
          </cell>
          <cell r="CT80">
            <v>214</v>
          </cell>
          <cell r="CU80">
            <v>209.1</v>
          </cell>
          <cell r="CV80">
            <v>212.5</v>
          </cell>
          <cell r="CW80">
            <v>213.5</v>
          </cell>
          <cell r="CX80">
            <v>212.1</v>
          </cell>
          <cell r="CY80">
            <v>213.7</v>
          </cell>
          <cell r="CZ80">
            <v>210.2</v>
          </cell>
          <cell r="DA80">
            <v>215.1</v>
          </cell>
          <cell r="DB80">
            <v>219.3</v>
          </cell>
          <cell r="DC80">
            <v>221.1</v>
          </cell>
          <cell r="DD80">
            <v>222.8</v>
          </cell>
          <cell r="DE80">
            <v>188.8</v>
          </cell>
          <cell r="DF80">
            <v>172.1</v>
          </cell>
          <cell r="DG80">
            <v>164.6</v>
          </cell>
          <cell r="DH80">
            <v>163.6</v>
          </cell>
          <cell r="DI80">
            <v>164.1</v>
          </cell>
          <cell r="DJ80">
            <v>169.3</v>
          </cell>
          <cell r="DK80">
            <v>165.3</v>
          </cell>
          <cell r="DL80">
            <v>161.30000000000001</v>
          </cell>
          <cell r="DM80">
            <v>299.39999999999998</v>
          </cell>
          <cell r="DN80">
            <v>294.60000000000002</v>
          </cell>
          <cell r="DO80">
            <v>282.7</v>
          </cell>
          <cell r="DP80">
            <v>282.3</v>
          </cell>
          <cell r="DQ80">
            <v>281.8</v>
          </cell>
          <cell r="DR80">
            <v>260.89999999999998</v>
          </cell>
          <cell r="DS80">
            <v>241.8</v>
          </cell>
          <cell r="DT80">
            <v>241.8</v>
          </cell>
        </row>
        <row r="81">
          <cell r="A81" t="str">
            <v>Betelnut/Arecanut</v>
          </cell>
          <cell r="B81" t="str">
            <v>1101050006</v>
          </cell>
          <cell r="C81">
            <v>8.4870000000000001E-2</v>
          </cell>
          <cell r="D81">
            <v>104.7</v>
          </cell>
          <cell r="E81">
            <v>100.2</v>
          </cell>
          <cell r="F81">
            <v>98.2</v>
          </cell>
          <cell r="G81">
            <v>100.9</v>
          </cell>
          <cell r="H81">
            <v>99.4</v>
          </cell>
          <cell r="I81">
            <v>104.5</v>
          </cell>
          <cell r="J81">
            <v>105.6</v>
          </cell>
          <cell r="K81">
            <v>104.1</v>
          </cell>
          <cell r="L81">
            <v>106</v>
          </cell>
          <cell r="M81">
            <v>112</v>
          </cell>
          <cell r="N81">
            <v>107.3</v>
          </cell>
          <cell r="O81">
            <v>103.8</v>
          </cell>
          <cell r="P81">
            <v>102.7</v>
          </cell>
          <cell r="Q81">
            <v>105.6</v>
          </cell>
          <cell r="R81">
            <v>102.2</v>
          </cell>
          <cell r="S81">
            <v>101.7</v>
          </cell>
          <cell r="T81">
            <v>102.7</v>
          </cell>
          <cell r="U81">
            <v>107.6</v>
          </cell>
          <cell r="V81">
            <v>117.3</v>
          </cell>
          <cell r="W81">
            <v>117.1</v>
          </cell>
          <cell r="X81">
            <v>118.2</v>
          </cell>
          <cell r="Y81">
            <v>118.2</v>
          </cell>
          <cell r="Z81">
            <v>118.4</v>
          </cell>
          <cell r="AA81">
            <v>120.3</v>
          </cell>
          <cell r="AB81">
            <v>122.8</v>
          </cell>
          <cell r="AC81">
            <v>129.6</v>
          </cell>
          <cell r="AD81">
            <v>136.30000000000001</v>
          </cell>
          <cell r="AE81">
            <v>156.6</v>
          </cell>
          <cell r="AF81">
            <v>157.19999999999999</v>
          </cell>
          <cell r="AG81">
            <v>150.1</v>
          </cell>
          <cell r="AH81">
            <v>148.1</v>
          </cell>
          <cell r="AI81">
            <v>148.5</v>
          </cell>
          <cell r="AJ81">
            <v>146.1</v>
          </cell>
          <cell r="AK81">
            <v>156.4</v>
          </cell>
          <cell r="AL81">
            <v>169</v>
          </cell>
          <cell r="AM81">
            <v>169.1</v>
          </cell>
          <cell r="AN81">
            <v>169.8</v>
          </cell>
          <cell r="AO81">
            <v>168.4</v>
          </cell>
          <cell r="AP81">
            <v>170.8</v>
          </cell>
          <cell r="AQ81">
            <v>174.1</v>
          </cell>
          <cell r="AR81">
            <v>171.7</v>
          </cell>
          <cell r="AS81">
            <v>177.5</v>
          </cell>
          <cell r="AT81">
            <v>182.7</v>
          </cell>
          <cell r="AU81">
            <v>183.7</v>
          </cell>
          <cell r="AV81">
            <v>183.8</v>
          </cell>
          <cell r="AW81">
            <v>184.3</v>
          </cell>
          <cell r="AX81">
            <v>181.3</v>
          </cell>
          <cell r="AY81">
            <v>180.5</v>
          </cell>
          <cell r="AZ81">
            <v>176.2</v>
          </cell>
          <cell r="BA81">
            <v>175.2</v>
          </cell>
          <cell r="BB81">
            <v>173.2</v>
          </cell>
          <cell r="BC81">
            <v>171.9</v>
          </cell>
          <cell r="BD81">
            <v>169.1</v>
          </cell>
          <cell r="BE81">
            <v>167.8</v>
          </cell>
          <cell r="BF81">
            <v>160.19999999999999</v>
          </cell>
          <cell r="BG81">
            <v>156.1</v>
          </cell>
          <cell r="BH81">
            <v>157.30000000000001</v>
          </cell>
          <cell r="BI81">
            <v>164.2</v>
          </cell>
          <cell r="BJ81">
            <v>163.6</v>
          </cell>
          <cell r="BK81">
            <v>165.5</v>
          </cell>
          <cell r="BL81">
            <v>173.2</v>
          </cell>
          <cell r="BM81">
            <v>166.7</v>
          </cell>
          <cell r="BN81">
            <v>156.19999999999999</v>
          </cell>
          <cell r="BO81">
            <v>159.1</v>
          </cell>
          <cell r="BP81">
            <v>161.69999999999999</v>
          </cell>
          <cell r="BQ81">
            <v>166.3</v>
          </cell>
          <cell r="BR81">
            <v>165.2</v>
          </cell>
          <cell r="BS81">
            <v>167.5</v>
          </cell>
          <cell r="BT81">
            <v>171.2</v>
          </cell>
          <cell r="BU81">
            <v>184.5</v>
          </cell>
          <cell r="BV81">
            <v>183.3</v>
          </cell>
          <cell r="BW81">
            <v>178.7</v>
          </cell>
          <cell r="BX81">
            <v>179.9</v>
          </cell>
          <cell r="BY81">
            <v>178.8</v>
          </cell>
          <cell r="BZ81">
            <v>182.9</v>
          </cell>
          <cell r="CA81">
            <v>176.6</v>
          </cell>
          <cell r="CB81">
            <v>180</v>
          </cell>
          <cell r="CC81">
            <v>194.5</v>
          </cell>
          <cell r="CD81">
            <v>199.3</v>
          </cell>
          <cell r="CE81">
            <v>197.9</v>
          </cell>
          <cell r="CF81">
            <v>193</v>
          </cell>
          <cell r="CG81">
            <v>194.1</v>
          </cell>
          <cell r="CH81">
            <v>190.6</v>
          </cell>
          <cell r="CI81">
            <v>185.1</v>
          </cell>
          <cell r="CJ81">
            <v>185.2</v>
          </cell>
          <cell r="CK81">
            <v>187.1</v>
          </cell>
          <cell r="CL81">
            <v>187</v>
          </cell>
          <cell r="CM81">
            <v>188.8</v>
          </cell>
          <cell r="CN81">
            <v>192.5</v>
          </cell>
          <cell r="CO81">
            <v>194.5</v>
          </cell>
          <cell r="CP81">
            <v>197.5</v>
          </cell>
          <cell r="CQ81">
            <v>198</v>
          </cell>
          <cell r="CR81">
            <v>202.1</v>
          </cell>
          <cell r="CS81">
            <v>198.9</v>
          </cell>
          <cell r="CT81">
            <v>195.2</v>
          </cell>
          <cell r="CU81">
            <v>187.8</v>
          </cell>
          <cell r="CV81">
            <v>185.4</v>
          </cell>
          <cell r="CW81">
            <v>189.6</v>
          </cell>
          <cell r="CX81">
            <v>198.5</v>
          </cell>
          <cell r="CY81">
            <v>207.7</v>
          </cell>
          <cell r="CZ81">
            <v>217.7</v>
          </cell>
          <cell r="DA81">
            <v>220.6</v>
          </cell>
          <cell r="DB81">
            <v>229</v>
          </cell>
          <cell r="DC81">
            <v>241.3</v>
          </cell>
          <cell r="DD81">
            <v>230.3</v>
          </cell>
          <cell r="DE81">
            <v>226</v>
          </cell>
          <cell r="DF81">
            <v>239.4</v>
          </cell>
          <cell r="DG81">
            <v>235.2</v>
          </cell>
          <cell r="DH81">
            <v>235</v>
          </cell>
          <cell r="DI81">
            <v>234.6</v>
          </cell>
          <cell r="DJ81">
            <v>239.1</v>
          </cell>
          <cell r="DK81">
            <v>242.4</v>
          </cell>
          <cell r="DL81">
            <v>253.2</v>
          </cell>
          <cell r="DM81">
            <v>269.2</v>
          </cell>
          <cell r="DN81">
            <v>279.89999999999998</v>
          </cell>
          <cell r="DO81">
            <v>280.5</v>
          </cell>
          <cell r="DP81">
            <v>285.60000000000002</v>
          </cell>
          <cell r="DQ81">
            <v>279.10000000000002</v>
          </cell>
          <cell r="DR81">
            <v>266.5</v>
          </cell>
          <cell r="DS81">
            <v>260.8</v>
          </cell>
          <cell r="DT81">
            <v>266</v>
          </cell>
        </row>
        <row r="82">
          <cell r="A82" t="str">
            <v>Cumin</v>
          </cell>
          <cell r="B82" t="str">
            <v>1101050007</v>
          </cell>
          <cell r="C82">
            <v>6.2560000000000004E-2</v>
          </cell>
          <cell r="D82">
            <v>99.3</v>
          </cell>
          <cell r="E82">
            <v>99.2</v>
          </cell>
          <cell r="F82">
            <v>99.1</v>
          </cell>
          <cell r="G82">
            <v>99.2</v>
          </cell>
          <cell r="H82">
            <v>100.9</v>
          </cell>
          <cell r="I82">
            <v>102.7</v>
          </cell>
          <cell r="J82">
            <v>105.8</v>
          </cell>
          <cell r="K82">
            <v>104.7</v>
          </cell>
          <cell r="L82">
            <v>108.9</v>
          </cell>
          <cell r="M82">
            <v>106.4</v>
          </cell>
          <cell r="N82">
            <v>104.4</v>
          </cell>
          <cell r="O82">
            <v>99.4</v>
          </cell>
          <cell r="P82">
            <v>102.2</v>
          </cell>
          <cell r="Q82">
            <v>101.4</v>
          </cell>
          <cell r="R82">
            <v>99.1</v>
          </cell>
          <cell r="S82">
            <v>101.4</v>
          </cell>
          <cell r="T82">
            <v>100.2</v>
          </cell>
          <cell r="U82">
            <v>101.8</v>
          </cell>
          <cell r="V82">
            <v>101.9</v>
          </cell>
          <cell r="W82">
            <v>101.9</v>
          </cell>
          <cell r="X82">
            <v>101.7</v>
          </cell>
          <cell r="Y82">
            <v>102.6</v>
          </cell>
          <cell r="Z82">
            <v>101.2</v>
          </cell>
          <cell r="AA82">
            <v>97</v>
          </cell>
          <cell r="AB82">
            <v>93.6</v>
          </cell>
          <cell r="AC82">
            <v>93.4</v>
          </cell>
          <cell r="AD82">
            <v>89.9</v>
          </cell>
          <cell r="AE82">
            <v>89.4</v>
          </cell>
          <cell r="AF82">
            <v>89.8</v>
          </cell>
          <cell r="AG82">
            <v>89.7</v>
          </cell>
          <cell r="AH82">
            <v>90.1</v>
          </cell>
          <cell r="AI82">
            <v>89.2</v>
          </cell>
          <cell r="AJ82">
            <v>89.1</v>
          </cell>
          <cell r="AK82">
            <v>90.8</v>
          </cell>
          <cell r="AL82">
            <v>94.9</v>
          </cell>
          <cell r="AM82">
            <v>99.2</v>
          </cell>
          <cell r="AN82">
            <v>104.3</v>
          </cell>
          <cell r="AO82">
            <v>108.1</v>
          </cell>
          <cell r="AP82">
            <v>111.2</v>
          </cell>
          <cell r="AQ82">
            <v>114.7</v>
          </cell>
          <cell r="AR82">
            <v>112</v>
          </cell>
          <cell r="AS82">
            <v>109.5</v>
          </cell>
          <cell r="AT82">
            <v>110</v>
          </cell>
          <cell r="AU82">
            <v>107.9</v>
          </cell>
          <cell r="AV82">
            <v>107.1</v>
          </cell>
          <cell r="AW82">
            <v>105.2</v>
          </cell>
          <cell r="AX82">
            <v>104.5</v>
          </cell>
          <cell r="AY82">
            <v>102.1</v>
          </cell>
          <cell r="AZ82">
            <v>111.1</v>
          </cell>
          <cell r="BA82">
            <v>116.5</v>
          </cell>
          <cell r="BB82">
            <v>115.9</v>
          </cell>
          <cell r="BC82">
            <v>118.7</v>
          </cell>
          <cell r="BD82">
            <v>127.4</v>
          </cell>
          <cell r="BE82">
            <v>127.3</v>
          </cell>
          <cell r="BF82">
            <v>127.7</v>
          </cell>
          <cell r="BG82">
            <v>128.69999999999999</v>
          </cell>
          <cell r="BH82">
            <v>131.4</v>
          </cell>
          <cell r="BI82">
            <v>131.69999999999999</v>
          </cell>
          <cell r="BJ82">
            <v>128.19999999999999</v>
          </cell>
          <cell r="BK82">
            <v>123.2</v>
          </cell>
          <cell r="BL82">
            <v>131.5</v>
          </cell>
          <cell r="BM82">
            <v>130.80000000000001</v>
          </cell>
          <cell r="BN82">
            <v>129.6</v>
          </cell>
          <cell r="BO82">
            <v>132.1</v>
          </cell>
          <cell r="BP82">
            <v>133.1</v>
          </cell>
          <cell r="BQ82">
            <v>132.19999999999999</v>
          </cell>
          <cell r="BR82">
            <v>133.1</v>
          </cell>
          <cell r="BS82">
            <v>133.5</v>
          </cell>
          <cell r="BT82">
            <v>140.4</v>
          </cell>
          <cell r="BU82">
            <v>137.19999999999999</v>
          </cell>
          <cell r="BV82">
            <v>133.30000000000001</v>
          </cell>
          <cell r="BW82">
            <v>120.7</v>
          </cell>
          <cell r="BX82">
            <v>121</v>
          </cell>
          <cell r="BY82">
            <v>119.3</v>
          </cell>
          <cell r="BZ82">
            <v>120.9</v>
          </cell>
          <cell r="CA82">
            <v>130.30000000000001</v>
          </cell>
          <cell r="CB82">
            <v>132</v>
          </cell>
          <cell r="CC82">
            <v>131.19999999999999</v>
          </cell>
          <cell r="CD82">
            <v>131.5</v>
          </cell>
          <cell r="CE82">
            <v>134.30000000000001</v>
          </cell>
          <cell r="CF82">
            <v>127.9</v>
          </cell>
          <cell r="CG82">
            <v>127.5</v>
          </cell>
          <cell r="CH82">
            <v>123.5</v>
          </cell>
          <cell r="CI82">
            <v>119.4</v>
          </cell>
          <cell r="CJ82">
            <v>121</v>
          </cell>
          <cell r="CK82">
            <v>123</v>
          </cell>
          <cell r="CL82">
            <v>123.2</v>
          </cell>
          <cell r="CM82">
            <v>123</v>
          </cell>
          <cell r="CN82">
            <v>121.8</v>
          </cell>
          <cell r="CO82">
            <v>119.9</v>
          </cell>
          <cell r="CP82">
            <v>119.5</v>
          </cell>
          <cell r="CQ82">
            <v>119.7</v>
          </cell>
          <cell r="CR82">
            <v>119.8</v>
          </cell>
          <cell r="CS82">
            <v>119.6</v>
          </cell>
          <cell r="CT82">
            <v>116.2</v>
          </cell>
          <cell r="CU82">
            <v>113.3</v>
          </cell>
          <cell r="CV82">
            <v>111</v>
          </cell>
          <cell r="CW82">
            <v>112.8</v>
          </cell>
          <cell r="CX82">
            <v>109.9</v>
          </cell>
          <cell r="CY82">
            <v>108.1</v>
          </cell>
          <cell r="CZ82">
            <v>106.2</v>
          </cell>
          <cell r="DA82">
            <v>107.6</v>
          </cell>
          <cell r="DB82">
            <v>103.2</v>
          </cell>
          <cell r="DC82">
            <v>102</v>
          </cell>
          <cell r="DD82">
            <v>104.6</v>
          </cell>
          <cell r="DE82">
            <v>103.1</v>
          </cell>
          <cell r="DF82">
            <v>101.2</v>
          </cell>
          <cell r="DG82">
            <v>105.5</v>
          </cell>
          <cell r="DH82">
            <v>103.9</v>
          </cell>
          <cell r="DI82">
            <v>100</v>
          </cell>
          <cell r="DJ82">
            <v>93.9</v>
          </cell>
          <cell r="DK82">
            <v>93.1</v>
          </cell>
          <cell r="DL82">
            <v>94.6</v>
          </cell>
          <cell r="DM82">
            <v>103.3</v>
          </cell>
          <cell r="DN82">
            <v>99.5</v>
          </cell>
          <cell r="DO82">
            <v>103.5</v>
          </cell>
          <cell r="DP82">
            <v>107.4</v>
          </cell>
          <cell r="DQ82">
            <v>113.4</v>
          </cell>
          <cell r="DR82">
            <v>123</v>
          </cell>
          <cell r="DS82">
            <v>128.5</v>
          </cell>
          <cell r="DT82">
            <v>136.80000000000001</v>
          </cell>
        </row>
        <row r="83">
          <cell r="A83" t="str">
            <v>Garlic</v>
          </cell>
          <cell r="B83" t="str">
            <v>1101050008</v>
          </cell>
          <cell r="C83">
            <v>5.323E-2</v>
          </cell>
          <cell r="D83">
            <v>44.4</v>
          </cell>
          <cell r="E83">
            <v>39.700000000000003</v>
          </cell>
          <cell r="F83">
            <v>40.799999999999997</v>
          </cell>
          <cell r="G83">
            <v>40.9</v>
          </cell>
          <cell r="H83">
            <v>42.3</v>
          </cell>
          <cell r="I83">
            <v>40</v>
          </cell>
          <cell r="J83">
            <v>37.1</v>
          </cell>
          <cell r="K83">
            <v>33.200000000000003</v>
          </cell>
          <cell r="L83">
            <v>32</v>
          </cell>
          <cell r="M83">
            <v>33.700000000000003</v>
          </cell>
          <cell r="N83">
            <v>35.5</v>
          </cell>
          <cell r="O83">
            <v>39.9</v>
          </cell>
          <cell r="P83">
            <v>54.1</v>
          </cell>
          <cell r="Q83">
            <v>64.099999999999994</v>
          </cell>
          <cell r="R83">
            <v>64</v>
          </cell>
          <cell r="S83">
            <v>63.3</v>
          </cell>
          <cell r="T83">
            <v>60.9</v>
          </cell>
          <cell r="U83">
            <v>61.7</v>
          </cell>
          <cell r="V83">
            <v>63.1</v>
          </cell>
          <cell r="W83">
            <v>83.1</v>
          </cell>
          <cell r="X83">
            <v>86.9</v>
          </cell>
          <cell r="Y83">
            <v>81.599999999999994</v>
          </cell>
          <cell r="Z83">
            <v>77.900000000000006</v>
          </cell>
          <cell r="AA83">
            <v>82.2</v>
          </cell>
          <cell r="AB83">
            <v>78.7</v>
          </cell>
          <cell r="AC83">
            <v>86.4</v>
          </cell>
          <cell r="AD83">
            <v>85</v>
          </cell>
          <cell r="AE83">
            <v>95.2</v>
          </cell>
          <cell r="AF83">
            <v>104.8</v>
          </cell>
          <cell r="AG83">
            <v>107.3</v>
          </cell>
          <cell r="AH83">
            <v>101.3</v>
          </cell>
          <cell r="AI83">
            <v>94.5</v>
          </cell>
          <cell r="AJ83">
            <v>93.1</v>
          </cell>
          <cell r="AK83">
            <v>99.4</v>
          </cell>
          <cell r="AL83">
            <v>105.2</v>
          </cell>
          <cell r="AM83">
            <v>98.5</v>
          </cell>
          <cell r="AN83">
            <v>85.6</v>
          </cell>
          <cell r="AO83">
            <v>91</v>
          </cell>
          <cell r="AP83">
            <v>112.1</v>
          </cell>
          <cell r="AQ83">
            <v>130.4</v>
          </cell>
          <cell r="AR83">
            <v>143.9</v>
          </cell>
          <cell r="AS83">
            <v>143.19999999999999</v>
          </cell>
          <cell r="AT83">
            <v>134.1</v>
          </cell>
          <cell r="AU83">
            <v>151</v>
          </cell>
          <cell r="AV83">
            <v>176.4</v>
          </cell>
          <cell r="AW83">
            <v>167</v>
          </cell>
          <cell r="AX83">
            <v>153.6</v>
          </cell>
          <cell r="AY83">
            <v>120.7</v>
          </cell>
          <cell r="AZ83">
            <v>103.7</v>
          </cell>
          <cell r="BA83">
            <v>122.5</v>
          </cell>
          <cell r="BB83">
            <v>141.5</v>
          </cell>
          <cell r="BC83">
            <v>151.69999999999999</v>
          </cell>
          <cell r="BD83">
            <v>178.7</v>
          </cell>
          <cell r="BE83">
            <v>180.1</v>
          </cell>
          <cell r="BF83">
            <v>174.3</v>
          </cell>
          <cell r="BG83">
            <v>171.8</v>
          </cell>
          <cell r="BH83">
            <v>171.9</v>
          </cell>
          <cell r="BI83">
            <v>181.4</v>
          </cell>
          <cell r="BJ83">
            <v>160.9</v>
          </cell>
          <cell r="BK83">
            <v>119.7</v>
          </cell>
          <cell r="BL83">
            <v>96.1</v>
          </cell>
          <cell r="BM83">
            <v>89.8</v>
          </cell>
          <cell r="BN83">
            <v>86.6</v>
          </cell>
          <cell r="BO83">
            <v>84.7</v>
          </cell>
          <cell r="BP83">
            <v>84</v>
          </cell>
          <cell r="BQ83">
            <v>74.900000000000006</v>
          </cell>
          <cell r="BR83">
            <v>73.099999999999994</v>
          </cell>
          <cell r="BS83">
            <v>72.7</v>
          </cell>
          <cell r="BT83">
            <v>65.2</v>
          </cell>
          <cell r="BU83">
            <v>61.6</v>
          </cell>
          <cell r="BV83">
            <v>63.5</v>
          </cell>
          <cell r="BW83">
            <v>55</v>
          </cell>
          <cell r="BX83">
            <v>53.2</v>
          </cell>
          <cell r="BY83">
            <v>47.7</v>
          </cell>
          <cell r="BZ83">
            <v>45.9</v>
          </cell>
          <cell r="CA83">
            <v>50.7</v>
          </cell>
          <cell r="CB83">
            <v>50.4</v>
          </cell>
          <cell r="CC83">
            <v>47.1</v>
          </cell>
          <cell r="CD83">
            <v>43.9</v>
          </cell>
          <cell r="CE83">
            <v>41.9</v>
          </cell>
          <cell r="CF83">
            <v>42.5</v>
          </cell>
          <cell r="CG83">
            <v>41.9</v>
          </cell>
          <cell r="CH83">
            <v>48.4</v>
          </cell>
          <cell r="CI83">
            <v>56</v>
          </cell>
          <cell r="CJ83">
            <v>67.599999999999994</v>
          </cell>
          <cell r="CK83">
            <v>79.8</v>
          </cell>
          <cell r="CL83">
            <v>83.5</v>
          </cell>
          <cell r="CM83">
            <v>86</v>
          </cell>
          <cell r="CN83">
            <v>103</v>
          </cell>
          <cell r="CO83">
            <v>115.2</v>
          </cell>
          <cell r="CP83">
            <v>150.9</v>
          </cell>
          <cell r="CQ83">
            <v>166.8</v>
          </cell>
          <cell r="CR83">
            <v>159.30000000000001</v>
          </cell>
          <cell r="CS83">
            <v>159.19999999999999</v>
          </cell>
          <cell r="CT83">
            <v>139.19999999999999</v>
          </cell>
          <cell r="CU83">
            <v>113</v>
          </cell>
          <cell r="CV83">
            <v>111.4</v>
          </cell>
          <cell r="CW83">
            <v>100.2</v>
          </cell>
          <cell r="CX83">
            <v>97</v>
          </cell>
          <cell r="CY83">
            <v>93.6</v>
          </cell>
          <cell r="CZ83">
            <v>109.7</v>
          </cell>
          <cell r="DA83">
            <v>120.8</v>
          </cell>
          <cell r="DB83">
            <v>118.4</v>
          </cell>
          <cell r="DC83">
            <v>121.6</v>
          </cell>
          <cell r="DD83">
            <v>119.5</v>
          </cell>
          <cell r="DE83">
            <v>120.9</v>
          </cell>
          <cell r="DF83">
            <v>107</v>
          </cell>
          <cell r="DG83">
            <v>96.4</v>
          </cell>
          <cell r="DH83">
            <v>92.8</v>
          </cell>
          <cell r="DI83">
            <v>94.1</v>
          </cell>
          <cell r="DJ83">
            <v>106.6</v>
          </cell>
          <cell r="DK83">
            <v>108.5</v>
          </cell>
          <cell r="DL83">
            <v>102.7</v>
          </cell>
          <cell r="DM83">
            <v>97.4</v>
          </cell>
          <cell r="DN83">
            <v>95.7</v>
          </cell>
          <cell r="DO83">
            <v>84.4</v>
          </cell>
          <cell r="DP83">
            <v>67.400000000000006</v>
          </cell>
          <cell r="DQ83">
            <v>58.6</v>
          </cell>
          <cell r="DR83">
            <v>70.8</v>
          </cell>
          <cell r="DS83">
            <v>71.099999999999994</v>
          </cell>
          <cell r="DT83">
            <v>67.400000000000006</v>
          </cell>
        </row>
        <row r="84">
          <cell r="A84" t="str">
            <v>Coriander</v>
          </cell>
          <cell r="B84" t="str">
            <v>1101050009</v>
          </cell>
          <cell r="C84">
            <v>2.154E-2</v>
          </cell>
          <cell r="D84">
            <v>93.6</v>
          </cell>
          <cell r="E84">
            <v>92.8</v>
          </cell>
          <cell r="F84">
            <v>93.6</v>
          </cell>
          <cell r="G84">
            <v>94.3</v>
          </cell>
          <cell r="H84">
            <v>99.1</v>
          </cell>
          <cell r="I84">
            <v>95.7</v>
          </cell>
          <cell r="J84">
            <v>97</v>
          </cell>
          <cell r="K84">
            <v>100.1</v>
          </cell>
          <cell r="L84">
            <v>104.6</v>
          </cell>
          <cell r="M84">
            <v>114.8</v>
          </cell>
          <cell r="N84">
            <v>117</v>
          </cell>
          <cell r="O84">
            <v>127.4</v>
          </cell>
          <cell r="P84">
            <v>139.4</v>
          </cell>
          <cell r="Q84">
            <v>143.69999999999999</v>
          </cell>
          <cell r="R84">
            <v>139.4</v>
          </cell>
          <cell r="S84">
            <v>138.1</v>
          </cell>
          <cell r="T84">
            <v>135.1</v>
          </cell>
          <cell r="U84">
            <v>135.9</v>
          </cell>
          <cell r="V84">
            <v>140.6</v>
          </cell>
          <cell r="W84">
            <v>146.5</v>
          </cell>
          <cell r="X84">
            <v>148.4</v>
          </cell>
          <cell r="Y84">
            <v>150.1</v>
          </cell>
          <cell r="Z84">
            <v>167.3</v>
          </cell>
          <cell r="AA84">
            <v>165.7</v>
          </cell>
          <cell r="AB84">
            <v>171.2</v>
          </cell>
          <cell r="AC84">
            <v>173.1</v>
          </cell>
          <cell r="AD84">
            <v>169.2</v>
          </cell>
          <cell r="AE84">
            <v>188.4</v>
          </cell>
          <cell r="AF84">
            <v>204.8</v>
          </cell>
          <cell r="AG84">
            <v>208.8</v>
          </cell>
          <cell r="AH84">
            <v>204.3</v>
          </cell>
          <cell r="AI84">
            <v>202.6</v>
          </cell>
          <cell r="AJ84">
            <v>200.9</v>
          </cell>
          <cell r="AK84">
            <v>195.5</v>
          </cell>
          <cell r="AL84">
            <v>163.69999999999999</v>
          </cell>
          <cell r="AM84">
            <v>147.80000000000001</v>
          </cell>
          <cell r="AN84">
            <v>163.80000000000001</v>
          </cell>
          <cell r="AO84">
            <v>181.4</v>
          </cell>
          <cell r="AP84">
            <v>198.9</v>
          </cell>
          <cell r="AQ84">
            <v>200</v>
          </cell>
          <cell r="AR84">
            <v>198.4</v>
          </cell>
          <cell r="AS84">
            <v>207.6</v>
          </cell>
          <cell r="AT84">
            <v>211.6</v>
          </cell>
          <cell r="AU84">
            <v>205.5</v>
          </cell>
          <cell r="AV84">
            <v>195.4</v>
          </cell>
          <cell r="AW84">
            <v>177.2</v>
          </cell>
          <cell r="AX84">
            <v>159.1</v>
          </cell>
          <cell r="AY84">
            <v>156</v>
          </cell>
          <cell r="AZ84">
            <v>163.19999999999999</v>
          </cell>
          <cell r="BA84">
            <v>165.4</v>
          </cell>
          <cell r="BB84">
            <v>164.4</v>
          </cell>
          <cell r="BC84">
            <v>166.9</v>
          </cell>
          <cell r="BD84">
            <v>164.7</v>
          </cell>
          <cell r="BE84">
            <v>162.80000000000001</v>
          </cell>
          <cell r="BF84">
            <v>162.69999999999999</v>
          </cell>
          <cell r="BG84">
            <v>156.80000000000001</v>
          </cell>
          <cell r="BH84">
            <v>154.69999999999999</v>
          </cell>
          <cell r="BI84">
            <v>147.9</v>
          </cell>
          <cell r="BJ84">
            <v>143</v>
          </cell>
          <cell r="BK84">
            <v>137.30000000000001</v>
          </cell>
          <cell r="BL84">
            <v>146</v>
          </cell>
          <cell r="BM84">
            <v>140</v>
          </cell>
          <cell r="BN84">
            <v>130.1</v>
          </cell>
          <cell r="BO84">
            <v>125.6</v>
          </cell>
          <cell r="BP84">
            <v>124.2</v>
          </cell>
          <cell r="BQ84">
            <v>125.1</v>
          </cell>
          <cell r="BR84">
            <v>121.4</v>
          </cell>
          <cell r="BS84">
            <v>120.5</v>
          </cell>
          <cell r="BT84">
            <v>128.4</v>
          </cell>
          <cell r="BU84">
            <v>131.6</v>
          </cell>
          <cell r="BV84">
            <v>125.8</v>
          </cell>
          <cell r="BW84">
            <v>124</v>
          </cell>
          <cell r="BX84">
            <v>124.5</v>
          </cell>
          <cell r="BY84">
            <v>123.1</v>
          </cell>
          <cell r="BZ84">
            <v>120.3</v>
          </cell>
          <cell r="CA84">
            <v>125</v>
          </cell>
          <cell r="CB84">
            <v>127.9</v>
          </cell>
          <cell r="CC84">
            <v>131.19999999999999</v>
          </cell>
          <cell r="CD84">
            <v>133.5</v>
          </cell>
          <cell r="CE84">
            <v>141.80000000000001</v>
          </cell>
          <cell r="CF84">
            <v>148.69999999999999</v>
          </cell>
          <cell r="CG84">
            <v>151.69999999999999</v>
          </cell>
          <cell r="CH84">
            <v>149.30000000000001</v>
          </cell>
          <cell r="CI84">
            <v>145.30000000000001</v>
          </cell>
          <cell r="CJ84">
            <v>155.1</v>
          </cell>
          <cell r="CK84">
            <v>155.9</v>
          </cell>
          <cell r="CL84">
            <v>156.9</v>
          </cell>
          <cell r="CM84">
            <v>156.4</v>
          </cell>
          <cell r="CN84">
            <v>151.69999999999999</v>
          </cell>
          <cell r="CO84">
            <v>148.19999999999999</v>
          </cell>
          <cell r="CP84">
            <v>149.5</v>
          </cell>
          <cell r="CQ84">
            <v>154.19999999999999</v>
          </cell>
          <cell r="CR84">
            <v>158.80000000000001</v>
          </cell>
          <cell r="CS84">
            <v>159.69999999999999</v>
          </cell>
          <cell r="CT84">
            <v>152</v>
          </cell>
          <cell r="CU84">
            <v>145.80000000000001</v>
          </cell>
          <cell r="CV84">
            <v>145.1</v>
          </cell>
          <cell r="CW84">
            <v>156.1</v>
          </cell>
          <cell r="CX84">
            <v>163.69999999999999</v>
          </cell>
          <cell r="CY84">
            <v>161.80000000000001</v>
          </cell>
          <cell r="CZ84">
            <v>162.69999999999999</v>
          </cell>
          <cell r="DA84">
            <v>166.6</v>
          </cell>
          <cell r="DB84">
            <v>172</v>
          </cell>
          <cell r="DC84">
            <v>174.2</v>
          </cell>
          <cell r="DD84">
            <v>167.4</v>
          </cell>
          <cell r="DE84">
            <v>166.7</v>
          </cell>
          <cell r="DF84">
            <v>167.6</v>
          </cell>
          <cell r="DG84">
            <v>174.9</v>
          </cell>
          <cell r="DH84">
            <v>180.9</v>
          </cell>
          <cell r="DI84">
            <v>191.8</v>
          </cell>
          <cell r="DJ84">
            <v>193.6</v>
          </cell>
          <cell r="DK84">
            <v>186.7</v>
          </cell>
          <cell r="DL84">
            <v>183.2</v>
          </cell>
          <cell r="DM84">
            <v>181.7</v>
          </cell>
          <cell r="DN84">
            <v>179.5</v>
          </cell>
          <cell r="DO84">
            <v>197.1</v>
          </cell>
          <cell r="DP84">
            <v>199.7</v>
          </cell>
          <cell r="DQ84">
            <v>202.8</v>
          </cell>
          <cell r="DR84">
            <v>218.1</v>
          </cell>
          <cell r="DS84">
            <v>234.9</v>
          </cell>
          <cell r="DT84">
            <v>267.8</v>
          </cell>
        </row>
        <row r="85">
          <cell r="A85" t="str">
            <v>Tamarind</v>
          </cell>
          <cell r="B85" t="str">
            <v>1101050010</v>
          </cell>
          <cell r="C85">
            <v>9.6399999999999993E-3</v>
          </cell>
          <cell r="D85">
            <v>80.599999999999994</v>
          </cell>
          <cell r="E85">
            <v>78.7</v>
          </cell>
          <cell r="F85">
            <v>72</v>
          </cell>
          <cell r="G85">
            <v>72.400000000000006</v>
          </cell>
          <cell r="H85">
            <v>73.7</v>
          </cell>
          <cell r="I85">
            <v>73.7</v>
          </cell>
          <cell r="J85">
            <v>74.099999999999994</v>
          </cell>
          <cell r="K85">
            <v>71.3</v>
          </cell>
          <cell r="L85">
            <v>71.599999999999994</v>
          </cell>
          <cell r="M85">
            <v>76.8</v>
          </cell>
          <cell r="N85">
            <v>76.7</v>
          </cell>
          <cell r="O85">
            <v>81.599999999999994</v>
          </cell>
          <cell r="P85">
            <v>84.6</v>
          </cell>
          <cell r="Q85">
            <v>86.5</v>
          </cell>
          <cell r="R85">
            <v>90.7</v>
          </cell>
          <cell r="S85">
            <v>93.6</v>
          </cell>
          <cell r="T85">
            <v>94.9</v>
          </cell>
          <cell r="U85">
            <v>93.1</v>
          </cell>
          <cell r="V85">
            <v>93.2</v>
          </cell>
          <cell r="W85">
            <v>92</v>
          </cell>
          <cell r="X85">
            <v>94.8</v>
          </cell>
          <cell r="Y85">
            <v>96.6</v>
          </cell>
          <cell r="Z85">
            <v>97.8</v>
          </cell>
          <cell r="AA85">
            <v>92.4</v>
          </cell>
          <cell r="AB85">
            <v>95.3</v>
          </cell>
          <cell r="AC85">
            <v>100.3</v>
          </cell>
          <cell r="AD85">
            <v>92.5</v>
          </cell>
          <cell r="AE85">
            <v>106.2</v>
          </cell>
          <cell r="AF85">
            <v>107</v>
          </cell>
          <cell r="AG85">
            <v>105.6</v>
          </cell>
          <cell r="AH85">
            <v>105.6</v>
          </cell>
          <cell r="AI85">
            <v>99.5</v>
          </cell>
          <cell r="AJ85">
            <v>107.6</v>
          </cell>
          <cell r="AK85">
            <v>115.8</v>
          </cell>
          <cell r="AL85">
            <v>114.1</v>
          </cell>
          <cell r="AM85">
            <v>111.8</v>
          </cell>
          <cell r="AN85">
            <v>108</v>
          </cell>
          <cell r="AO85">
            <v>119.2</v>
          </cell>
          <cell r="AP85">
            <v>99.6</v>
          </cell>
          <cell r="AQ85">
            <v>98</v>
          </cell>
          <cell r="AR85">
            <v>98</v>
          </cell>
          <cell r="AS85">
            <v>98</v>
          </cell>
          <cell r="AT85">
            <v>98</v>
          </cell>
          <cell r="AU85">
            <v>98</v>
          </cell>
          <cell r="AV85">
            <v>98</v>
          </cell>
          <cell r="AW85">
            <v>98</v>
          </cell>
          <cell r="AX85">
            <v>98</v>
          </cell>
          <cell r="AY85">
            <v>98</v>
          </cell>
          <cell r="AZ85">
            <v>123.5</v>
          </cell>
          <cell r="BA85">
            <v>128.30000000000001</v>
          </cell>
          <cell r="BB85">
            <v>120.9</v>
          </cell>
          <cell r="BC85">
            <v>118.5</v>
          </cell>
          <cell r="BD85">
            <v>139.9</v>
          </cell>
          <cell r="BE85">
            <v>139.1</v>
          </cell>
          <cell r="BF85">
            <v>135.4</v>
          </cell>
          <cell r="BG85">
            <v>125.1</v>
          </cell>
          <cell r="BH85">
            <v>123.3</v>
          </cell>
          <cell r="BI85">
            <v>119.7</v>
          </cell>
          <cell r="BJ85">
            <v>112.8</v>
          </cell>
          <cell r="BK85">
            <v>120.4</v>
          </cell>
          <cell r="BL85">
            <v>133.69999999999999</v>
          </cell>
          <cell r="BM85">
            <v>135</v>
          </cell>
          <cell r="BN85">
            <v>129.30000000000001</v>
          </cell>
          <cell r="BO85">
            <v>132.30000000000001</v>
          </cell>
          <cell r="BP85">
            <v>137.9</v>
          </cell>
          <cell r="BQ85">
            <v>140.30000000000001</v>
          </cell>
          <cell r="BR85">
            <v>147.9</v>
          </cell>
          <cell r="BS85">
            <v>154</v>
          </cell>
          <cell r="BT85">
            <v>175.7</v>
          </cell>
          <cell r="BU85">
            <v>180.1</v>
          </cell>
          <cell r="BV85">
            <v>199.3</v>
          </cell>
          <cell r="BW85">
            <v>192.8</v>
          </cell>
          <cell r="BX85">
            <v>187.6</v>
          </cell>
          <cell r="BY85">
            <v>186.2</v>
          </cell>
          <cell r="BZ85">
            <v>178</v>
          </cell>
          <cell r="CA85">
            <v>190.3</v>
          </cell>
          <cell r="CB85">
            <v>184.2</v>
          </cell>
          <cell r="CC85">
            <v>189.9</v>
          </cell>
          <cell r="CD85">
            <v>184.8</v>
          </cell>
          <cell r="CE85">
            <v>183.7</v>
          </cell>
          <cell r="CF85">
            <v>182</v>
          </cell>
          <cell r="CG85">
            <v>177.5</v>
          </cell>
          <cell r="CH85">
            <v>168</v>
          </cell>
          <cell r="CI85">
            <v>166.1</v>
          </cell>
          <cell r="CJ85">
            <v>161</v>
          </cell>
          <cell r="CK85">
            <v>149.69999999999999</v>
          </cell>
          <cell r="CL85">
            <v>149.30000000000001</v>
          </cell>
          <cell r="CM85">
            <v>158.19999999999999</v>
          </cell>
          <cell r="CN85">
            <v>159.9</v>
          </cell>
          <cell r="CO85">
            <v>164.4</v>
          </cell>
          <cell r="CP85">
            <v>160.5</v>
          </cell>
          <cell r="CQ85">
            <v>156.4</v>
          </cell>
          <cell r="CR85">
            <v>156.4</v>
          </cell>
          <cell r="CS85">
            <v>161.69999999999999</v>
          </cell>
          <cell r="CT85">
            <v>161.6</v>
          </cell>
          <cell r="CU85">
            <v>195.7</v>
          </cell>
          <cell r="CV85">
            <v>192.7</v>
          </cell>
          <cell r="CW85">
            <v>191.1</v>
          </cell>
          <cell r="CX85">
            <v>159.9</v>
          </cell>
          <cell r="CY85">
            <v>151.6</v>
          </cell>
          <cell r="CZ85">
            <v>169.9</v>
          </cell>
          <cell r="DA85">
            <v>171.9</v>
          </cell>
          <cell r="DB85">
            <v>163.30000000000001</v>
          </cell>
          <cell r="DC85">
            <v>161.1</v>
          </cell>
          <cell r="DD85">
            <v>159.80000000000001</v>
          </cell>
          <cell r="DE85">
            <v>170.2</v>
          </cell>
          <cell r="DF85">
            <v>184.7</v>
          </cell>
          <cell r="DG85">
            <v>170.3</v>
          </cell>
          <cell r="DH85">
            <v>155.69999999999999</v>
          </cell>
          <cell r="DI85">
            <v>149.1</v>
          </cell>
          <cell r="DJ85">
            <v>146.1</v>
          </cell>
          <cell r="DK85">
            <v>149.69999999999999</v>
          </cell>
          <cell r="DL85">
            <v>148.5</v>
          </cell>
          <cell r="DM85">
            <v>146.9</v>
          </cell>
          <cell r="DN85">
            <v>144.4</v>
          </cell>
          <cell r="DO85">
            <v>141</v>
          </cell>
          <cell r="DP85">
            <v>139.30000000000001</v>
          </cell>
          <cell r="DQ85">
            <v>135</v>
          </cell>
          <cell r="DR85">
            <v>143</v>
          </cell>
          <cell r="DS85">
            <v>145.6</v>
          </cell>
          <cell r="DT85">
            <v>127.8</v>
          </cell>
        </row>
        <row r="86">
          <cell r="A86" t="str">
            <v>f.  OTHER FOOD ARTICLES</v>
          </cell>
          <cell r="B86" t="str">
            <v>1101060000</v>
          </cell>
          <cell r="C86">
            <v>0.94799</v>
          </cell>
          <cell r="D86">
            <v>98.5</v>
          </cell>
          <cell r="E86">
            <v>98.5</v>
          </cell>
          <cell r="F86">
            <v>100.5</v>
          </cell>
          <cell r="G86">
            <v>99.2</v>
          </cell>
          <cell r="H86">
            <v>100.8</v>
          </cell>
          <cell r="I86">
            <v>101.8</v>
          </cell>
          <cell r="J86">
            <v>101.5</v>
          </cell>
          <cell r="K86">
            <v>101.7</v>
          </cell>
          <cell r="L86">
            <v>104.9</v>
          </cell>
          <cell r="M86">
            <v>107.8</v>
          </cell>
          <cell r="N86">
            <v>109.7</v>
          </cell>
          <cell r="O86">
            <v>109.9</v>
          </cell>
          <cell r="P86">
            <v>111.8</v>
          </cell>
          <cell r="Q86">
            <v>111.3</v>
          </cell>
          <cell r="R86">
            <v>110.3</v>
          </cell>
          <cell r="S86">
            <v>108</v>
          </cell>
          <cell r="T86">
            <v>106.9</v>
          </cell>
          <cell r="U86">
            <v>108.1</v>
          </cell>
          <cell r="V86">
            <v>110.3</v>
          </cell>
          <cell r="W86">
            <v>119.3</v>
          </cell>
          <cell r="X86">
            <v>119.2</v>
          </cell>
          <cell r="Y86">
            <v>125</v>
          </cell>
          <cell r="Z86">
            <v>122.2</v>
          </cell>
          <cell r="AA86">
            <v>118.7</v>
          </cell>
          <cell r="AB86">
            <v>120.4</v>
          </cell>
          <cell r="AC86">
            <v>123.4</v>
          </cell>
          <cell r="AD86">
            <v>122.9</v>
          </cell>
          <cell r="AE86">
            <v>120.3</v>
          </cell>
          <cell r="AF86">
            <v>119</v>
          </cell>
          <cell r="AG86">
            <v>118</v>
          </cell>
          <cell r="AH86">
            <v>118</v>
          </cell>
          <cell r="AI86">
            <v>118.2</v>
          </cell>
          <cell r="AJ86">
            <v>118</v>
          </cell>
          <cell r="AK86">
            <v>123.9</v>
          </cell>
          <cell r="AL86">
            <v>124.5</v>
          </cell>
          <cell r="AM86">
            <v>119.9</v>
          </cell>
          <cell r="AN86">
            <v>138.5</v>
          </cell>
          <cell r="AO86">
            <v>136.5</v>
          </cell>
          <cell r="AP86">
            <v>136.1</v>
          </cell>
          <cell r="AQ86">
            <v>133.6</v>
          </cell>
          <cell r="AR86">
            <v>133.1</v>
          </cell>
          <cell r="AS86">
            <v>132.9</v>
          </cell>
          <cell r="AT86">
            <v>133.19999999999999</v>
          </cell>
          <cell r="AU86">
            <v>133.5</v>
          </cell>
          <cell r="AV86">
            <v>133.80000000000001</v>
          </cell>
          <cell r="AW86">
            <v>139.9</v>
          </cell>
          <cell r="AX86">
            <v>139.80000000000001</v>
          </cell>
          <cell r="AY86">
            <v>138.5</v>
          </cell>
          <cell r="AZ86">
            <v>150.9</v>
          </cell>
          <cell r="BA86">
            <v>153.4</v>
          </cell>
          <cell r="BB86">
            <v>145.80000000000001</v>
          </cell>
          <cell r="BC86">
            <v>145.69999999999999</v>
          </cell>
          <cell r="BD86">
            <v>144.80000000000001</v>
          </cell>
          <cell r="BE86">
            <v>144.69999999999999</v>
          </cell>
          <cell r="BF86">
            <v>147.9</v>
          </cell>
          <cell r="BG86">
            <v>152.30000000000001</v>
          </cell>
          <cell r="BH86">
            <v>153.1</v>
          </cell>
          <cell r="BI86">
            <v>154.30000000000001</v>
          </cell>
          <cell r="BJ86">
            <v>155.80000000000001</v>
          </cell>
          <cell r="BK86">
            <v>157</v>
          </cell>
          <cell r="BL86">
            <v>157</v>
          </cell>
          <cell r="BM86">
            <v>154.6</v>
          </cell>
          <cell r="BN86">
            <v>143.69999999999999</v>
          </cell>
          <cell r="BO86">
            <v>140</v>
          </cell>
          <cell r="BP86">
            <v>140.30000000000001</v>
          </cell>
          <cell r="BQ86">
            <v>139.4</v>
          </cell>
          <cell r="BR86">
            <v>139</v>
          </cell>
          <cell r="BS86">
            <v>141.19999999999999</v>
          </cell>
          <cell r="BT86">
            <v>142.6</v>
          </cell>
          <cell r="BU86">
            <v>143.1</v>
          </cell>
          <cell r="BV86">
            <v>144</v>
          </cell>
          <cell r="BW86">
            <v>143.4</v>
          </cell>
          <cell r="BX86">
            <v>145.69999999999999</v>
          </cell>
          <cell r="BY86">
            <v>144.19999999999999</v>
          </cell>
          <cell r="BZ86">
            <v>142.19999999999999</v>
          </cell>
          <cell r="CA86">
            <v>140.9</v>
          </cell>
          <cell r="CB86">
            <v>141.30000000000001</v>
          </cell>
          <cell r="CC86">
            <v>143.69999999999999</v>
          </cell>
          <cell r="CD86">
            <v>143.1</v>
          </cell>
          <cell r="CE86">
            <v>144.1</v>
          </cell>
          <cell r="CF86">
            <v>145.9</v>
          </cell>
          <cell r="CG86">
            <v>146.1</v>
          </cell>
          <cell r="CH86">
            <v>147.69999999999999</v>
          </cell>
          <cell r="CI86">
            <v>147.69999999999999</v>
          </cell>
          <cell r="CJ86">
            <v>149.6</v>
          </cell>
          <cell r="CK86">
            <v>148.5</v>
          </cell>
          <cell r="CL86">
            <v>144.19999999999999</v>
          </cell>
          <cell r="CM86">
            <v>142.6</v>
          </cell>
          <cell r="CN86">
            <v>142.80000000000001</v>
          </cell>
          <cell r="CO86">
            <v>143</v>
          </cell>
          <cell r="CP86">
            <v>142.9</v>
          </cell>
          <cell r="CQ86">
            <v>142.19999999999999</v>
          </cell>
          <cell r="CR86">
            <v>143.5</v>
          </cell>
          <cell r="CS86">
            <v>143.5</v>
          </cell>
          <cell r="CT86">
            <v>142.69999999999999</v>
          </cell>
          <cell r="CU86">
            <v>142.4</v>
          </cell>
          <cell r="CV86">
            <v>141.80000000000001</v>
          </cell>
          <cell r="CW86">
            <v>146.80000000000001</v>
          </cell>
          <cell r="CX86">
            <v>147.9</v>
          </cell>
          <cell r="CY86">
            <v>164.7</v>
          </cell>
          <cell r="CZ86">
            <v>169.9</v>
          </cell>
          <cell r="DA86">
            <v>172.1</v>
          </cell>
          <cell r="DB86">
            <v>167.5</v>
          </cell>
          <cell r="DC86">
            <v>165.7</v>
          </cell>
          <cell r="DD86">
            <v>164.4</v>
          </cell>
          <cell r="DE86">
            <v>166</v>
          </cell>
          <cell r="DF86">
            <v>169.3</v>
          </cell>
          <cell r="DG86">
            <v>168.4</v>
          </cell>
          <cell r="DH86">
            <v>169.7</v>
          </cell>
          <cell r="DI86">
            <v>169.4</v>
          </cell>
          <cell r="DJ86">
            <v>167.2</v>
          </cell>
          <cell r="DK86">
            <v>162.80000000000001</v>
          </cell>
          <cell r="DL86">
            <v>163.4</v>
          </cell>
          <cell r="DM86">
            <v>163.9</v>
          </cell>
          <cell r="DN86">
            <v>164.5</v>
          </cell>
          <cell r="DO86">
            <v>168.6</v>
          </cell>
          <cell r="DP86">
            <v>170.3</v>
          </cell>
          <cell r="DQ86">
            <v>172.6</v>
          </cell>
          <cell r="DR86">
            <v>173.8</v>
          </cell>
          <cell r="DS86">
            <v>173</v>
          </cell>
          <cell r="DT86">
            <v>177.3</v>
          </cell>
        </row>
        <row r="87">
          <cell r="A87" t="str">
            <v>Tea</v>
          </cell>
          <cell r="B87" t="str">
            <v>1101060001</v>
          </cell>
          <cell r="C87">
            <v>0.12359000000000001</v>
          </cell>
          <cell r="D87">
            <v>120.7</v>
          </cell>
          <cell r="E87">
            <v>134.69999999999999</v>
          </cell>
          <cell r="F87">
            <v>136</v>
          </cell>
          <cell r="G87">
            <v>128</v>
          </cell>
          <cell r="H87">
            <v>132</v>
          </cell>
          <cell r="I87">
            <v>132.5</v>
          </cell>
          <cell r="J87">
            <v>130.80000000000001</v>
          </cell>
          <cell r="K87">
            <v>130.5</v>
          </cell>
          <cell r="L87">
            <v>136.69999999999999</v>
          </cell>
          <cell r="M87">
            <v>133.69999999999999</v>
          </cell>
          <cell r="N87">
            <v>130.4</v>
          </cell>
          <cell r="O87">
            <v>141.30000000000001</v>
          </cell>
          <cell r="P87">
            <v>148.5</v>
          </cell>
          <cell r="Q87">
            <v>140</v>
          </cell>
          <cell r="R87">
            <v>140.9</v>
          </cell>
          <cell r="S87">
            <v>139.9</v>
          </cell>
          <cell r="T87">
            <v>135.69999999999999</v>
          </cell>
          <cell r="U87">
            <v>137.4</v>
          </cell>
          <cell r="V87">
            <v>131.5</v>
          </cell>
          <cell r="W87">
            <v>124.8</v>
          </cell>
          <cell r="X87">
            <v>120.4</v>
          </cell>
          <cell r="Y87">
            <v>120.7</v>
          </cell>
          <cell r="Z87">
            <v>117.5</v>
          </cell>
          <cell r="AA87">
            <v>112.7</v>
          </cell>
          <cell r="AB87">
            <v>127.4</v>
          </cell>
          <cell r="AC87">
            <v>132.19999999999999</v>
          </cell>
          <cell r="AD87">
            <v>129.6</v>
          </cell>
          <cell r="AE87">
            <v>126.5</v>
          </cell>
          <cell r="AF87">
            <v>115.8</v>
          </cell>
          <cell r="AG87">
            <v>115.3</v>
          </cell>
          <cell r="AH87">
            <v>116.4</v>
          </cell>
          <cell r="AI87">
            <v>112.1</v>
          </cell>
          <cell r="AJ87">
            <v>113.3</v>
          </cell>
          <cell r="AK87">
            <v>112.7</v>
          </cell>
          <cell r="AL87">
            <v>107</v>
          </cell>
          <cell r="AM87">
            <v>103.2</v>
          </cell>
          <cell r="AN87">
            <v>115.4</v>
          </cell>
          <cell r="AO87">
            <v>118.6</v>
          </cell>
          <cell r="AP87">
            <v>117.2</v>
          </cell>
          <cell r="AQ87">
            <v>119.9</v>
          </cell>
          <cell r="AR87">
            <v>117.5</v>
          </cell>
          <cell r="AS87">
            <v>116.1</v>
          </cell>
          <cell r="AT87">
            <v>118.6</v>
          </cell>
          <cell r="AU87">
            <v>122.5</v>
          </cell>
          <cell r="AV87">
            <v>126</v>
          </cell>
          <cell r="AW87">
            <v>129.9</v>
          </cell>
          <cell r="AX87">
            <v>128.6</v>
          </cell>
          <cell r="AY87">
            <v>120.8</v>
          </cell>
          <cell r="AZ87">
            <v>141.19999999999999</v>
          </cell>
          <cell r="BA87">
            <v>141.19999999999999</v>
          </cell>
          <cell r="BB87">
            <v>145.9</v>
          </cell>
          <cell r="BC87">
            <v>141.9</v>
          </cell>
          <cell r="BD87">
            <v>137.4</v>
          </cell>
          <cell r="BE87">
            <v>140.69999999999999</v>
          </cell>
          <cell r="BF87">
            <v>140.5</v>
          </cell>
          <cell r="BG87">
            <v>142.19999999999999</v>
          </cell>
          <cell r="BH87">
            <v>142.80000000000001</v>
          </cell>
          <cell r="BI87">
            <v>139.80000000000001</v>
          </cell>
          <cell r="BJ87">
            <v>134.4</v>
          </cell>
          <cell r="BK87">
            <v>133</v>
          </cell>
          <cell r="BL87">
            <v>147</v>
          </cell>
          <cell r="BM87">
            <v>140.1</v>
          </cell>
          <cell r="BN87">
            <v>136.5</v>
          </cell>
          <cell r="BO87">
            <v>130.4</v>
          </cell>
          <cell r="BP87">
            <v>126.7</v>
          </cell>
          <cell r="BQ87">
            <v>124.5</v>
          </cell>
          <cell r="BR87">
            <v>130.4</v>
          </cell>
          <cell r="BS87">
            <v>130.80000000000001</v>
          </cell>
          <cell r="BT87">
            <v>128.80000000000001</v>
          </cell>
          <cell r="BU87">
            <v>127.5</v>
          </cell>
          <cell r="BV87">
            <v>123.6</v>
          </cell>
          <cell r="BW87">
            <v>119.7</v>
          </cell>
          <cell r="BX87">
            <v>140.6</v>
          </cell>
          <cell r="BY87">
            <v>137.1</v>
          </cell>
          <cell r="BZ87">
            <v>136.6</v>
          </cell>
          <cell r="CA87">
            <v>138.30000000000001</v>
          </cell>
          <cell r="CB87">
            <v>141.69999999999999</v>
          </cell>
          <cell r="CC87">
            <v>147.9</v>
          </cell>
          <cell r="CD87">
            <v>145.1</v>
          </cell>
          <cell r="CE87">
            <v>148.6</v>
          </cell>
          <cell r="CF87">
            <v>149.30000000000001</v>
          </cell>
          <cell r="CG87">
            <v>139.19999999999999</v>
          </cell>
          <cell r="CH87">
            <v>132.9</v>
          </cell>
          <cell r="CI87">
            <v>133.30000000000001</v>
          </cell>
          <cell r="CJ87">
            <v>153</v>
          </cell>
          <cell r="CK87">
            <v>150.80000000000001</v>
          </cell>
          <cell r="CL87">
            <v>147.9</v>
          </cell>
          <cell r="CM87">
            <v>139.5</v>
          </cell>
          <cell r="CN87">
            <v>137.1</v>
          </cell>
          <cell r="CO87">
            <v>136.1</v>
          </cell>
          <cell r="CP87">
            <v>138.19999999999999</v>
          </cell>
          <cell r="CQ87">
            <v>134</v>
          </cell>
          <cell r="CR87">
            <v>131.80000000000001</v>
          </cell>
          <cell r="CS87">
            <v>123.1</v>
          </cell>
          <cell r="CT87">
            <v>112.6</v>
          </cell>
          <cell r="CU87">
            <v>105.6</v>
          </cell>
          <cell r="CV87">
            <v>111.2</v>
          </cell>
          <cell r="CW87">
            <v>148.1</v>
          </cell>
          <cell r="CX87">
            <v>161</v>
          </cell>
          <cell r="CY87">
            <v>203.4</v>
          </cell>
          <cell r="CZ87">
            <v>245.4</v>
          </cell>
          <cell r="DA87">
            <v>262.8</v>
          </cell>
          <cell r="DB87">
            <v>221.8</v>
          </cell>
          <cell r="DC87">
            <v>203.4</v>
          </cell>
          <cell r="DD87">
            <v>174.2</v>
          </cell>
          <cell r="DE87">
            <v>183.2</v>
          </cell>
          <cell r="DF87">
            <v>175.8</v>
          </cell>
          <cell r="DG87">
            <v>168.3</v>
          </cell>
          <cell r="DH87">
            <v>183.2</v>
          </cell>
          <cell r="DI87">
            <v>189.7</v>
          </cell>
          <cell r="DJ87">
            <v>187.1</v>
          </cell>
          <cell r="DK87">
            <v>164.9</v>
          </cell>
          <cell r="DL87">
            <v>156.19999999999999</v>
          </cell>
          <cell r="DM87">
            <v>155.19999999999999</v>
          </cell>
          <cell r="DN87">
            <v>151.19999999999999</v>
          </cell>
          <cell r="DO87">
            <v>157.9</v>
          </cell>
          <cell r="DP87">
            <v>160</v>
          </cell>
          <cell r="DQ87">
            <v>154.9</v>
          </cell>
          <cell r="DR87">
            <v>146.80000000000001</v>
          </cell>
          <cell r="DS87">
            <v>137.4</v>
          </cell>
          <cell r="DT87">
            <v>169.1</v>
          </cell>
        </row>
        <row r="88">
          <cell r="A88" t="str">
            <v>Coffee</v>
          </cell>
          <cell r="B88" t="str">
            <v>1101060002</v>
          </cell>
          <cell r="C88">
            <v>9.8790000000000003E-2</v>
          </cell>
          <cell r="D88">
            <v>92.6</v>
          </cell>
          <cell r="E88">
            <v>93.6</v>
          </cell>
          <cell r="F88">
            <v>95.8</v>
          </cell>
          <cell r="G88">
            <v>97.6</v>
          </cell>
          <cell r="H88">
            <v>107.1</v>
          </cell>
          <cell r="I88">
            <v>109.2</v>
          </cell>
          <cell r="J88">
            <v>100.9</v>
          </cell>
          <cell r="K88">
            <v>98.1</v>
          </cell>
          <cell r="L88">
            <v>97</v>
          </cell>
          <cell r="M88">
            <v>90.5</v>
          </cell>
          <cell r="N88">
            <v>91.5</v>
          </cell>
          <cell r="O88">
            <v>90</v>
          </cell>
          <cell r="P88">
            <v>91.5</v>
          </cell>
          <cell r="Q88">
            <v>89.9</v>
          </cell>
          <cell r="R88">
            <v>88.3</v>
          </cell>
          <cell r="S88">
            <v>88.3</v>
          </cell>
          <cell r="T88">
            <v>88.3</v>
          </cell>
          <cell r="U88">
            <v>90.6</v>
          </cell>
          <cell r="V88">
            <v>88.1</v>
          </cell>
          <cell r="W88">
            <v>83.7</v>
          </cell>
          <cell r="X88">
            <v>84.4</v>
          </cell>
          <cell r="Y88">
            <v>84.9</v>
          </cell>
          <cell r="Z88">
            <v>84.9</v>
          </cell>
          <cell r="AA88">
            <v>97.1</v>
          </cell>
          <cell r="AB88">
            <v>107.8</v>
          </cell>
          <cell r="AC88">
            <v>107.8</v>
          </cell>
          <cell r="AD88">
            <v>111</v>
          </cell>
          <cell r="AE88">
            <v>112.4</v>
          </cell>
          <cell r="AF88">
            <v>114.2</v>
          </cell>
          <cell r="AG88">
            <v>115.5</v>
          </cell>
          <cell r="AH88">
            <v>118.1</v>
          </cell>
          <cell r="AI88">
            <v>116.1</v>
          </cell>
          <cell r="AJ88">
            <v>112.4</v>
          </cell>
          <cell r="AK88">
            <v>111.9</v>
          </cell>
          <cell r="AL88">
            <v>108.9</v>
          </cell>
          <cell r="AM88">
            <v>108.4</v>
          </cell>
          <cell r="AN88">
            <v>110.5</v>
          </cell>
          <cell r="AO88">
            <v>109.5</v>
          </cell>
          <cell r="AP88">
            <v>109.9</v>
          </cell>
          <cell r="AQ88">
            <v>109.9</v>
          </cell>
          <cell r="AR88">
            <v>108.3</v>
          </cell>
          <cell r="AS88">
            <v>107.8</v>
          </cell>
          <cell r="AT88">
            <v>107.8</v>
          </cell>
          <cell r="AU88">
            <v>105.4</v>
          </cell>
          <cell r="AV88">
            <v>104</v>
          </cell>
          <cell r="AW88">
            <v>102.8</v>
          </cell>
          <cell r="AX88">
            <v>102.8</v>
          </cell>
          <cell r="AY88">
            <v>100.4</v>
          </cell>
          <cell r="AZ88">
            <v>95.9</v>
          </cell>
          <cell r="BA88">
            <v>93.1</v>
          </cell>
          <cell r="BB88">
            <v>94.8</v>
          </cell>
          <cell r="BC88">
            <v>94.6</v>
          </cell>
          <cell r="BD88">
            <v>96.2</v>
          </cell>
          <cell r="BE88">
            <v>97.2</v>
          </cell>
          <cell r="BF88">
            <v>102.1</v>
          </cell>
          <cell r="BG88">
            <v>104.6</v>
          </cell>
          <cell r="BH88">
            <v>102.7</v>
          </cell>
          <cell r="BI88">
            <v>103.9</v>
          </cell>
          <cell r="BJ88">
            <v>104.3</v>
          </cell>
          <cell r="BK88">
            <v>104</v>
          </cell>
          <cell r="BL88">
            <v>103.7</v>
          </cell>
          <cell r="BM88">
            <v>102.5</v>
          </cell>
          <cell r="BN88">
            <v>102.3</v>
          </cell>
          <cell r="BO88">
            <v>99.3</v>
          </cell>
          <cell r="BP88">
            <v>99.1</v>
          </cell>
          <cell r="BQ88">
            <v>98.8</v>
          </cell>
          <cell r="BR88">
            <v>96.1</v>
          </cell>
          <cell r="BS88">
            <v>95.2</v>
          </cell>
          <cell r="BT88">
            <v>95.5</v>
          </cell>
          <cell r="BU88">
            <v>97</v>
          </cell>
          <cell r="BV88">
            <v>96.1</v>
          </cell>
          <cell r="BW88">
            <v>93.3</v>
          </cell>
          <cell r="BX88">
            <v>92</v>
          </cell>
          <cell r="BY88">
            <v>89.9</v>
          </cell>
          <cell r="BZ88">
            <v>90.8</v>
          </cell>
          <cell r="CA88">
            <v>91.7</v>
          </cell>
          <cell r="CB88">
            <v>92.6</v>
          </cell>
          <cell r="CC88">
            <v>92.6</v>
          </cell>
          <cell r="CD88">
            <v>94.1</v>
          </cell>
          <cell r="CE88">
            <v>95.6</v>
          </cell>
          <cell r="CF88">
            <v>97.3</v>
          </cell>
          <cell r="CG88">
            <v>97.3</v>
          </cell>
          <cell r="CH88">
            <v>97.3</v>
          </cell>
          <cell r="CI88">
            <v>97.3</v>
          </cell>
          <cell r="CJ88">
            <v>97.3</v>
          </cell>
          <cell r="CK88">
            <v>97.3</v>
          </cell>
          <cell r="CL88">
            <v>97.3</v>
          </cell>
          <cell r="CM88">
            <v>97.3</v>
          </cell>
          <cell r="CN88">
            <v>97.3</v>
          </cell>
          <cell r="CO88">
            <v>97.3</v>
          </cell>
          <cell r="CP88">
            <v>94.6</v>
          </cell>
          <cell r="CQ88">
            <v>93.6</v>
          </cell>
          <cell r="CR88">
            <v>95.1</v>
          </cell>
          <cell r="CS88">
            <v>95.1</v>
          </cell>
          <cell r="CT88">
            <v>95.1</v>
          </cell>
          <cell r="CU88">
            <v>103.5</v>
          </cell>
          <cell r="CV88">
            <v>105</v>
          </cell>
          <cell r="CW88">
            <v>105</v>
          </cell>
          <cell r="CX88">
            <v>105.6</v>
          </cell>
          <cell r="CY88">
            <v>103.9</v>
          </cell>
          <cell r="CZ88">
            <v>103.6</v>
          </cell>
          <cell r="DA88">
            <v>103.3</v>
          </cell>
          <cell r="DB88">
            <v>108</v>
          </cell>
          <cell r="DC88">
            <v>104.5</v>
          </cell>
          <cell r="DD88">
            <v>102.6</v>
          </cell>
          <cell r="DE88">
            <v>98.7</v>
          </cell>
          <cell r="DF88">
            <v>95</v>
          </cell>
          <cell r="DG88">
            <v>94.7</v>
          </cell>
          <cell r="DH88">
            <v>94.7</v>
          </cell>
          <cell r="DI88">
            <v>101.5</v>
          </cell>
          <cell r="DJ88">
            <v>103.8</v>
          </cell>
          <cell r="DK88">
            <v>103.8</v>
          </cell>
          <cell r="DL88">
            <v>118.2</v>
          </cell>
          <cell r="DM88">
            <v>118.2</v>
          </cell>
          <cell r="DN88">
            <v>120.2</v>
          </cell>
          <cell r="DO88">
            <v>124.6</v>
          </cell>
          <cell r="DP88">
            <v>128.6</v>
          </cell>
          <cell r="DQ88">
            <v>134.6</v>
          </cell>
          <cell r="DR88">
            <v>138.30000000000001</v>
          </cell>
          <cell r="DS88">
            <v>138.30000000000001</v>
          </cell>
          <cell r="DT88">
            <v>138.30000000000001</v>
          </cell>
        </row>
        <row r="89">
          <cell r="A89" t="str">
            <v>Betel Leaves</v>
          </cell>
          <cell r="B89" t="str">
            <v>1101060003</v>
          </cell>
          <cell r="C89">
            <v>0.14419000000000001</v>
          </cell>
          <cell r="D89">
            <v>77.7</v>
          </cell>
          <cell r="E89">
            <v>65</v>
          </cell>
          <cell r="F89">
            <v>59.9</v>
          </cell>
          <cell r="G89">
            <v>67.599999999999994</v>
          </cell>
          <cell r="H89">
            <v>53.2</v>
          </cell>
          <cell r="I89">
            <v>58</v>
          </cell>
          <cell r="J89">
            <v>63.3</v>
          </cell>
          <cell r="K89">
            <v>66.8</v>
          </cell>
          <cell r="L89">
            <v>83.3</v>
          </cell>
          <cell r="M89">
            <v>109.1</v>
          </cell>
          <cell r="N89">
            <v>123.7</v>
          </cell>
          <cell r="O89">
            <v>117</v>
          </cell>
          <cell r="P89">
            <v>122.4</v>
          </cell>
          <cell r="Q89">
            <v>127.6</v>
          </cell>
          <cell r="R89">
            <v>121.3</v>
          </cell>
          <cell r="S89">
            <v>107</v>
          </cell>
          <cell r="T89">
            <v>103</v>
          </cell>
          <cell r="U89">
            <v>108.3</v>
          </cell>
          <cell r="V89">
            <v>111.3</v>
          </cell>
          <cell r="W89">
            <v>118.7</v>
          </cell>
          <cell r="X89">
            <v>121.5</v>
          </cell>
          <cell r="Y89">
            <v>159.4</v>
          </cell>
          <cell r="Z89">
            <v>143.5</v>
          </cell>
          <cell r="AA89">
            <v>115.9</v>
          </cell>
          <cell r="AB89">
            <v>107.1</v>
          </cell>
          <cell r="AC89">
            <v>123</v>
          </cell>
          <cell r="AD89">
            <v>120.1</v>
          </cell>
          <cell r="AE89">
            <v>104</v>
          </cell>
          <cell r="AF89">
            <v>103.6</v>
          </cell>
          <cell r="AG89">
            <v>96.5</v>
          </cell>
          <cell r="AH89">
            <v>93.9</v>
          </cell>
          <cell r="AI89">
            <v>100.4</v>
          </cell>
          <cell r="AJ89">
            <v>100.4</v>
          </cell>
          <cell r="AK89">
            <v>140.4</v>
          </cell>
          <cell r="AL89">
            <v>150.9</v>
          </cell>
          <cell r="AM89">
            <v>124.4</v>
          </cell>
          <cell r="AN89">
            <v>129.6</v>
          </cell>
          <cell r="AO89">
            <v>114.3</v>
          </cell>
          <cell r="AP89">
            <v>112.9</v>
          </cell>
          <cell r="AQ89">
            <v>94.3</v>
          </cell>
          <cell r="AR89">
            <v>94.3</v>
          </cell>
          <cell r="AS89">
            <v>94.3</v>
          </cell>
          <cell r="AT89">
            <v>94.3</v>
          </cell>
          <cell r="AU89">
            <v>94.3</v>
          </cell>
          <cell r="AV89">
            <v>94.3</v>
          </cell>
          <cell r="AW89">
            <v>94.3</v>
          </cell>
          <cell r="AX89">
            <v>94.3</v>
          </cell>
          <cell r="AY89">
            <v>94.3</v>
          </cell>
          <cell r="AZ89">
            <v>161.19999999999999</v>
          </cell>
          <cell r="BA89">
            <v>179.9</v>
          </cell>
          <cell r="BB89">
            <v>124.5</v>
          </cell>
          <cell r="BC89">
            <v>127.6</v>
          </cell>
          <cell r="BD89">
            <v>124.6</v>
          </cell>
          <cell r="BE89">
            <v>120.2</v>
          </cell>
          <cell r="BF89">
            <v>119</v>
          </cell>
          <cell r="BG89">
            <v>131.69999999999999</v>
          </cell>
          <cell r="BH89">
            <v>137.9</v>
          </cell>
          <cell r="BI89">
            <v>147.9</v>
          </cell>
          <cell r="BJ89">
            <v>161.9</v>
          </cell>
          <cell r="BK89">
            <v>171.4</v>
          </cell>
          <cell r="BL89">
            <v>159.4</v>
          </cell>
          <cell r="BM89">
            <v>150.1</v>
          </cell>
          <cell r="BN89">
            <v>81.7</v>
          </cell>
          <cell r="BO89">
            <v>64.7</v>
          </cell>
          <cell r="BP89">
            <v>70.400000000000006</v>
          </cell>
          <cell r="BQ89">
            <v>66.400000000000006</v>
          </cell>
          <cell r="BR89">
            <v>60.3</v>
          </cell>
          <cell r="BS89">
            <v>67.7</v>
          </cell>
          <cell r="BT89">
            <v>78.400000000000006</v>
          </cell>
          <cell r="BU89">
            <v>81.5</v>
          </cell>
          <cell r="BV89">
            <v>91.8</v>
          </cell>
          <cell r="BW89">
            <v>92.7</v>
          </cell>
          <cell r="BX89">
            <v>90.9</v>
          </cell>
          <cell r="BY89">
            <v>85.4</v>
          </cell>
          <cell r="BZ89">
            <v>72.099999999999994</v>
          </cell>
          <cell r="CA89">
            <v>61.8</v>
          </cell>
          <cell r="CB89">
            <v>60.4</v>
          </cell>
          <cell r="CC89">
            <v>71</v>
          </cell>
          <cell r="CD89">
            <v>68.7</v>
          </cell>
          <cell r="CE89">
            <v>71.3</v>
          </cell>
          <cell r="CF89">
            <v>81.2</v>
          </cell>
          <cell r="CG89">
            <v>91.4</v>
          </cell>
          <cell r="CH89">
            <v>106.9</v>
          </cell>
          <cell r="CI89">
            <v>107</v>
          </cell>
          <cell r="CJ89">
            <v>102.4</v>
          </cell>
          <cell r="CK89">
            <v>97</v>
          </cell>
          <cell r="CL89">
            <v>71.5</v>
          </cell>
          <cell r="CM89">
            <v>68.2</v>
          </cell>
          <cell r="CN89">
            <v>71.099999999999994</v>
          </cell>
          <cell r="CO89">
            <v>73.5</v>
          </cell>
          <cell r="CP89">
            <v>73.2</v>
          </cell>
          <cell r="CQ89">
            <v>72.7</v>
          </cell>
          <cell r="CR89">
            <v>82.2</v>
          </cell>
          <cell r="CS89">
            <v>89.6</v>
          </cell>
          <cell r="CT89">
            <v>92.8</v>
          </cell>
          <cell r="CU89">
            <v>91.3</v>
          </cell>
          <cell r="CV89">
            <v>81.5</v>
          </cell>
          <cell r="CW89">
            <v>83.2</v>
          </cell>
          <cell r="CX89">
            <v>78.7</v>
          </cell>
          <cell r="CY89">
            <v>73.7</v>
          </cell>
          <cell r="CZ89">
            <v>71.599999999999994</v>
          </cell>
          <cell r="DA89">
            <v>71.3</v>
          </cell>
          <cell r="DB89">
            <v>73.400000000000006</v>
          </cell>
          <cell r="DC89">
            <v>79.5</v>
          </cell>
          <cell r="DD89">
            <v>97.2</v>
          </cell>
          <cell r="DE89">
            <v>103</v>
          </cell>
          <cell r="DF89">
            <v>105.4</v>
          </cell>
          <cell r="DG89">
            <v>106.6</v>
          </cell>
          <cell r="DH89">
            <v>101.9</v>
          </cell>
          <cell r="DI89">
            <v>89.8</v>
          </cell>
          <cell r="DJ89">
            <v>75.900000000000006</v>
          </cell>
          <cell r="DK89">
            <v>65.900000000000006</v>
          </cell>
          <cell r="DL89">
            <v>67.7</v>
          </cell>
          <cell r="DM89">
            <v>71.8</v>
          </cell>
          <cell r="DN89">
            <v>78.099999999999994</v>
          </cell>
          <cell r="DO89">
            <v>81.900000000000006</v>
          </cell>
          <cell r="DP89">
            <v>89.1</v>
          </cell>
          <cell r="DQ89">
            <v>103.9</v>
          </cell>
          <cell r="DR89">
            <v>116.4</v>
          </cell>
          <cell r="DS89">
            <v>119.2</v>
          </cell>
          <cell r="DT89">
            <v>120.4</v>
          </cell>
        </row>
        <row r="90">
          <cell r="A90" t="str">
            <v>Sugarcane</v>
          </cell>
          <cell r="B90" t="str">
            <v>1101060004</v>
          </cell>
          <cell r="C90">
            <v>0.58142000000000005</v>
          </cell>
          <cell r="D90">
            <v>100</v>
          </cell>
          <cell r="E90">
            <v>100</v>
          </cell>
          <cell r="F90">
            <v>103.9</v>
          </cell>
          <cell r="G90">
            <v>101.2</v>
          </cell>
          <cell r="H90">
            <v>104.9</v>
          </cell>
          <cell r="I90">
            <v>104.9</v>
          </cell>
          <cell r="J90">
            <v>104.9</v>
          </cell>
          <cell r="K90">
            <v>104.9</v>
          </cell>
          <cell r="L90">
            <v>104.9</v>
          </cell>
          <cell r="M90">
            <v>104.9</v>
          </cell>
          <cell r="N90">
            <v>104.9</v>
          </cell>
          <cell r="O90">
            <v>104.9</v>
          </cell>
          <cell r="P90">
            <v>104.9</v>
          </cell>
          <cell r="Q90">
            <v>104.9</v>
          </cell>
          <cell r="R90">
            <v>104.9</v>
          </cell>
          <cell r="S90">
            <v>104.9</v>
          </cell>
          <cell r="T90">
            <v>104.9</v>
          </cell>
          <cell r="U90">
            <v>104.9</v>
          </cell>
          <cell r="V90">
            <v>109.4</v>
          </cell>
          <cell r="W90">
            <v>124.3</v>
          </cell>
          <cell r="X90">
            <v>124.3</v>
          </cell>
          <cell r="Y90">
            <v>124.3</v>
          </cell>
          <cell r="Z90">
            <v>124.3</v>
          </cell>
          <cell r="AA90">
            <v>124.3</v>
          </cell>
          <cell r="AB90">
            <v>124.3</v>
          </cell>
          <cell r="AC90">
            <v>124.3</v>
          </cell>
          <cell r="AD90">
            <v>124.3</v>
          </cell>
          <cell r="AE90">
            <v>124.3</v>
          </cell>
          <cell r="AF90">
            <v>124.3</v>
          </cell>
          <cell r="AG90">
            <v>124.3</v>
          </cell>
          <cell r="AH90">
            <v>124.3</v>
          </cell>
          <cell r="AI90">
            <v>124.3</v>
          </cell>
          <cell r="AJ90">
            <v>124.3</v>
          </cell>
          <cell r="AK90">
            <v>124.3</v>
          </cell>
          <cell r="AL90">
            <v>124.3</v>
          </cell>
          <cell r="AM90">
            <v>124.3</v>
          </cell>
          <cell r="AN90">
            <v>150.30000000000001</v>
          </cell>
          <cell r="AO90">
            <v>150.30000000000001</v>
          </cell>
          <cell r="AP90">
            <v>150.30000000000001</v>
          </cell>
          <cell r="AQ90">
            <v>150.30000000000001</v>
          </cell>
          <cell r="AR90">
            <v>150.30000000000001</v>
          </cell>
          <cell r="AS90">
            <v>150.30000000000001</v>
          </cell>
          <cell r="AT90">
            <v>150.30000000000001</v>
          </cell>
          <cell r="AU90">
            <v>150.30000000000001</v>
          </cell>
          <cell r="AV90">
            <v>150.30000000000001</v>
          </cell>
          <cell r="AW90">
            <v>159.69999999999999</v>
          </cell>
          <cell r="AX90">
            <v>159.69999999999999</v>
          </cell>
          <cell r="AY90">
            <v>159.69999999999999</v>
          </cell>
          <cell r="AZ90">
            <v>159.69999999999999</v>
          </cell>
          <cell r="BA90">
            <v>159.69999999999999</v>
          </cell>
          <cell r="BB90">
            <v>159.69999999999999</v>
          </cell>
          <cell r="BC90">
            <v>159.69999999999999</v>
          </cell>
          <cell r="BD90">
            <v>159.69999999999999</v>
          </cell>
          <cell r="BE90">
            <v>159.69999999999999</v>
          </cell>
          <cell r="BF90">
            <v>164.4</v>
          </cell>
          <cell r="BG90">
            <v>167.6</v>
          </cell>
          <cell r="BH90">
            <v>167.6</v>
          </cell>
          <cell r="BI90">
            <v>167.6</v>
          </cell>
          <cell r="BJ90">
            <v>167.6</v>
          </cell>
          <cell r="BK90">
            <v>167.6</v>
          </cell>
          <cell r="BL90">
            <v>167.6</v>
          </cell>
          <cell r="BM90">
            <v>167.6</v>
          </cell>
          <cell r="BN90">
            <v>167.6</v>
          </cell>
          <cell r="BO90">
            <v>167.6</v>
          </cell>
          <cell r="BP90">
            <v>167.6</v>
          </cell>
          <cell r="BQ90">
            <v>167.6</v>
          </cell>
          <cell r="BR90">
            <v>167.6</v>
          </cell>
          <cell r="BS90">
            <v>169.5</v>
          </cell>
          <cell r="BT90">
            <v>169.5</v>
          </cell>
          <cell r="BU90">
            <v>169.5</v>
          </cell>
          <cell r="BV90">
            <v>169.5</v>
          </cell>
          <cell r="BW90">
            <v>169.5</v>
          </cell>
          <cell r="BX90">
            <v>169.5</v>
          </cell>
          <cell r="BY90">
            <v>169.5</v>
          </cell>
          <cell r="BZ90">
            <v>169.5</v>
          </cell>
          <cell r="CA90">
            <v>169.5</v>
          </cell>
          <cell r="CB90">
            <v>169.5</v>
          </cell>
          <cell r="CC90">
            <v>169.5</v>
          </cell>
          <cell r="CD90">
            <v>169.5</v>
          </cell>
          <cell r="CE90">
            <v>169.5</v>
          </cell>
          <cell r="CF90">
            <v>169.5</v>
          </cell>
          <cell r="CG90">
            <v>169.5</v>
          </cell>
          <cell r="CH90">
            <v>169.5</v>
          </cell>
          <cell r="CI90">
            <v>169.5</v>
          </cell>
          <cell r="CJ90">
            <v>169.5</v>
          </cell>
          <cell r="CK90">
            <v>169.5</v>
          </cell>
          <cell r="CL90">
            <v>169.5</v>
          </cell>
          <cell r="CM90">
            <v>169.5</v>
          </cell>
          <cell r="CN90">
            <v>169.5</v>
          </cell>
          <cell r="CO90">
            <v>169.5</v>
          </cell>
          <cell r="CP90">
            <v>169.5</v>
          </cell>
          <cell r="CQ90">
            <v>169.5</v>
          </cell>
          <cell r="CR90">
            <v>169.5</v>
          </cell>
          <cell r="CS90">
            <v>169.5</v>
          </cell>
          <cell r="CT90">
            <v>169.5</v>
          </cell>
          <cell r="CU90">
            <v>169.5</v>
          </cell>
          <cell r="CV90">
            <v>169.5</v>
          </cell>
          <cell r="CW90">
            <v>169.5</v>
          </cell>
          <cell r="CX90">
            <v>169.5</v>
          </cell>
          <cell r="CY90">
            <v>189.4</v>
          </cell>
          <cell r="CZ90">
            <v>189.4</v>
          </cell>
          <cell r="DA90">
            <v>189.4</v>
          </cell>
          <cell r="DB90">
            <v>189.4</v>
          </cell>
          <cell r="DC90">
            <v>189.4</v>
          </cell>
          <cell r="DD90">
            <v>189.4</v>
          </cell>
          <cell r="DE90">
            <v>189.4</v>
          </cell>
          <cell r="DF90">
            <v>196.3</v>
          </cell>
          <cell r="DG90">
            <v>196.3</v>
          </cell>
          <cell r="DH90">
            <v>196.3</v>
          </cell>
          <cell r="DI90">
            <v>196.3</v>
          </cell>
          <cell r="DJ90">
            <v>196.3</v>
          </cell>
          <cell r="DK90">
            <v>196.3</v>
          </cell>
          <cell r="DL90">
            <v>196.3</v>
          </cell>
          <cell r="DM90">
            <v>196.3</v>
          </cell>
          <cell r="DN90">
            <v>196.3</v>
          </cell>
          <cell r="DO90">
            <v>199.8</v>
          </cell>
          <cell r="DP90">
            <v>199.8</v>
          </cell>
          <cell r="DQ90">
            <v>199.8</v>
          </cell>
          <cell r="DR90">
            <v>199.8</v>
          </cell>
          <cell r="DS90">
            <v>199.8</v>
          </cell>
          <cell r="DT90">
            <v>199.8</v>
          </cell>
        </row>
        <row r="91">
          <cell r="A91" t="str">
            <v>(B).  NON-FOOD ARTICLES</v>
          </cell>
          <cell r="B91" t="str">
            <v>1102000000</v>
          </cell>
          <cell r="C91">
            <v>4.1189400000000003</v>
          </cell>
          <cell r="D91">
            <v>107.6</v>
          </cell>
          <cell r="E91">
            <v>107.8</v>
          </cell>
          <cell r="F91">
            <v>106.9</v>
          </cell>
          <cell r="G91">
            <v>113.9</v>
          </cell>
          <cell r="H91">
            <v>115.7</v>
          </cell>
          <cell r="I91">
            <v>113.3</v>
          </cell>
          <cell r="J91">
            <v>111.7</v>
          </cell>
          <cell r="K91">
            <v>113.4</v>
          </cell>
          <cell r="L91">
            <v>115</v>
          </cell>
          <cell r="M91">
            <v>115.5</v>
          </cell>
          <cell r="N91">
            <v>119.5</v>
          </cell>
          <cell r="O91">
            <v>119.7</v>
          </cell>
          <cell r="P91">
            <v>120.5</v>
          </cell>
          <cell r="Q91">
            <v>120.7</v>
          </cell>
          <cell r="R91">
            <v>121.2</v>
          </cell>
          <cell r="S91">
            <v>120.3</v>
          </cell>
          <cell r="T91">
            <v>117.4</v>
          </cell>
          <cell r="U91">
            <v>119.2</v>
          </cell>
          <cell r="V91">
            <v>117.8</v>
          </cell>
          <cell r="W91">
            <v>115.1</v>
          </cell>
          <cell r="X91">
            <v>115.4</v>
          </cell>
          <cell r="Y91">
            <v>116.7</v>
          </cell>
          <cell r="Z91">
            <v>118.1</v>
          </cell>
          <cell r="AA91">
            <v>118.2</v>
          </cell>
          <cell r="AB91">
            <v>117.3</v>
          </cell>
          <cell r="AC91">
            <v>117.6</v>
          </cell>
          <cell r="AD91">
            <v>116.9</v>
          </cell>
          <cell r="AE91">
            <v>117.3</v>
          </cell>
          <cell r="AF91">
            <v>117.1</v>
          </cell>
          <cell r="AG91">
            <v>114.8</v>
          </cell>
          <cell r="AH91">
            <v>113.7</v>
          </cell>
          <cell r="AI91">
            <v>113.1</v>
          </cell>
          <cell r="AJ91">
            <v>114.1</v>
          </cell>
          <cell r="AK91">
            <v>113.9</v>
          </cell>
          <cell r="AL91">
            <v>113.1</v>
          </cell>
          <cell r="AM91">
            <v>111.7</v>
          </cell>
          <cell r="AN91">
            <v>112.2</v>
          </cell>
          <cell r="AO91">
            <v>116.2</v>
          </cell>
          <cell r="AP91">
            <v>117</v>
          </cell>
          <cell r="AQ91">
            <v>116.1</v>
          </cell>
          <cell r="AR91">
            <v>118.2</v>
          </cell>
          <cell r="AS91">
            <v>118.6</v>
          </cell>
          <cell r="AT91">
            <v>120.2</v>
          </cell>
          <cell r="AU91">
            <v>121.1</v>
          </cell>
          <cell r="AV91">
            <v>122.2</v>
          </cell>
          <cell r="AW91">
            <v>121.3</v>
          </cell>
          <cell r="AX91">
            <v>118.4</v>
          </cell>
          <cell r="AY91">
            <v>117.4</v>
          </cell>
          <cell r="AZ91">
            <v>121.4</v>
          </cell>
          <cell r="BA91">
            <v>120.9</v>
          </cell>
          <cell r="BB91">
            <v>124.2</v>
          </cell>
          <cell r="BC91">
            <v>126.5</v>
          </cell>
          <cell r="BD91">
            <v>125.1</v>
          </cell>
          <cell r="BE91">
            <v>123</v>
          </cell>
          <cell r="BF91">
            <v>120</v>
          </cell>
          <cell r="BG91">
            <v>117.7</v>
          </cell>
          <cell r="BH91">
            <v>119.4</v>
          </cell>
          <cell r="BI91">
            <v>122.2</v>
          </cell>
          <cell r="BJ91">
            <v>123.9</v>
          </cell>
          <cell r="BK91">
            <v>121.9</v>
          </cell>
          <cell r="BL91">
            <v>121.3</v>
          </cell>
          <cell r="BM91">
            <v>119.8</v>
          </cell>
          <cell r="BN91">
            <v>118</v>
          </cell>
          <cell r="BO91">
            <v>118.8</v>
          </cell>
          <cell r="BP91">
            <v>120.8</v>
          </cell>
          <cell r="BQ91">
            <v>119.8</v>
          </cell>
          <cell r="BR91">
            <v>118.5</v>
          </cell>
          <cell r="BS91">
            <v>117.1</v>
          </cell>
          <cell r="BT91">
            <v>119.2</v>
          </cell>
          <cell r="BU91">
            <v>120.6</v>
          </cell>
          <cell r="BV91">
            <v>120.7</v>
          </cell>
          <cell r="BW91">
            <v>120.1</v>
          </cell>
          <cell r="BX91">
            <v>120.4</v>
          </cell>
          <cell r="BY91">
            <v>120.3</v>
          </cell>
          <cell r="BZ91">
            <v>122.5</v>
          </cell>
          <cell r="CA91">
            <v>123.5</v>
          </cell>
          <cell r="CB91">
            <v>124</v>
          </cell>
          <cell r="CC91">
            <v>124</v>
          </cell>
          <cell r="CD91">
            <v>123.4</v>
          </cell>
          <cell r="CE91">
            <v>124.6</v>
          </cell>
          <cell r="CF91">
            <v>124.4</v>
          </cell>
          <cell r="CG91">
            <v>123.4</v>
          </cell>
          <cell r="CH91">
            <v>123.2</v>
          </cell>
          <cell r="CI91">
            <v>123.7</v>
          </cell>
          <cell r="CJ91">
            <v>127.7</v>
          </cell>
          <cell r="CK91">
            <v>127.5</v>
          </cell>
          <cell r="CL91">
            <v>128.69999999999999</v>
          </cell>
          <cell r="CM91">
            <v>128.69999999999999</v>
          </cell>
          <cell r="CN91">
            <v>129.80000000000001</v>
          </cell>
          <cell r="CO91">
            <v>126.8</v>
          </cell>
          <cell r="CP91">
            <v>126.1</v>
          </cell>
          <cell r="CQ91">
            <v>127</v>
          </cell>
          <cell r="CR91">
            <v>134</v>
          </cell>
          <cell r="CS91">
            <v>132.1</v>
          </cell>
          <cell r="CT91">
            <v>131.69999999999999</v>
          </cell>
          <cell r="CU91">
            <v>124.8</v>
          </cell>
          <cell r="CV91">
            <v>123.9</v>
          </cell>
          <cell r="CW91">
            <v>122.5</v>
          </cell>
          <cell r="CX91">
            <v>125.1</v>
          </cell>
          <cell r="CY91">
            <v>123.8</v>
          </cell>
          <cell r="CZ91">
            <v>125.5</v>
          </cell>
          <cell r="DA91">
            <v>124.5</v>
          </cell>
          <cell r="DB91">
            <v>129.80000000000001</v>
          </cell>
          <cell r="DC91">
            <v>138</v>
          </cell>
          <cell r="DD91">
            <v>138</v>
          </cell>
          <cell r="DE91">
            <v>137.69999999999999</v>
          </cell>
          <cell r="DF91">
            <v>137</v>
          </cell>
          <cell r="DG91">
            <v>139.69999999999999</v>
          </cell>
          <cell r="DH91">
            <v>143.19999999999999</v>
          </cell>
          <cell r="DI91">
            <v>145</v>
          </cell>
          <cell r="DJ91">
            <v>148.4</v>
          </cell>
          <cell r="DK91">
            <v>152.19999999999999</v>
          </cell>
          <cell r="DL91">
            <v>161.5</v>
          </cell>
          <cell r="DM91">
            <v>161.19999999999999</v>
          </cell>
          <cell r="DN91">
            <v>153.69999999999999</v>
          </cell>
          <cell r="DO91">
            <v>156.5</v>
          </cell>
          <cell r="DP91">
            <v>164.6</v>
          </cell>
          <cell r="DQ91">
            <v>165.9</v>
          </cell>
          <cell r="DR91">
            <v>170.2</v>
          </cell>
          <cell r="DS91">
            <v>175.2</v>
          </cell>
          <cell r="DT91">
            <v>177.3</v>
          </cell>
        </row>
        <row r="92">
          <cell r="A92" t="str">
            <v>a.  FIBRES</v>
          </cell>
          <cell r="B92" t="str">
            <v>1102010000</v>
          </cell>
          <cell r="C92">
            <v>0.83931</v>
          </cell>
          <cell r="D92">
            <v>92.3</v>
          </cell>
          <cell r="E92">
            <v>94.3</v>
          </cell>
          <cell r="F92">
            <v>95.4</v>
          </cell>
          <cell r="G92">
            <v>103.7</v>
          </cell>
          <cell r="H92">
            <v>106.8</v>
          </cell>
          <cell r="I92">
            <v>101.9</v>
          </cell>
          <cell r="J92">
            <v>97</v>
          </cell>
          <cell r="K92">
            <v>97.2</v>
          </cell>
          <cell r="L92">
            <v>97.6</v>
          </cell>
          <cell r="M92">
            <v>97.5</v>
          </cell>
          <cell r="N92">
            <v>99.4</v>
          </cell>
          <cell r="O92">
            <v>105</v>
          </cell>
          <cell r="P92">
            <v>104.4</v>
          </cell>
          <cell r="Q92">
            <v>105.7</v>
          </cell>
          <cell r="R92">
            <v>110.1</v>
          </cell>
          <cell r="S92">
            <v>114.9</v>
          </cell>
          <cell r="T92">
            <v>118.8</v>
          </cell>
          <cell r="U92">
            <v>120.1</v>
          </cell>
          <cell r="V92">
            <v>117.7</v>
          </cell>
          <cell r="W92">
            <v>113.7</v>
          </cell>
          <cell r="X92">
            <v>112</v>
          </cell>
          <cell r="Y92">
            <v>116.2</v>
          </cell>
          <cell r="Z92">
            <v>117.4</v>
          </cell>
          <cell r="AA92">
            <v>113.3</v>
          </cell>
          <cell r="AB92">
            <v>112.7</v>
          </cell>
          <cell r="AC92">
            <v>112.5</v>
          </cell>
          <cell r="AD92">
            <v>114</v>
          </cell>
          <cell r="AE92">
            <v>111.4</v>
          </cell>
          <cell r="AF92">
            <v>109.3</v>
          </cell>
          <cell r="AG92">
            <v>103</v>
          </cell>
          <cell r="AH92">
            <v>98.1</v>
          </cell>
          <cell r="AI92">
            <v>96.8</v>
          </cell>
          <cell r="AJ92">
            <v>97.3</v>
          </cell>
          <cell r="AK92">
            <v>95.1</v>
          </cell>
          <cell r="AL92">
            <v>92.5</v>
          </cell>
          <cell r="AM92">
            <v>93.1</v>
          </cell>
          <cell r="AN92">
            <v>97.7</v>
          </cell>
          <cell r="AO92">
            <v>99.5</v>
          </cell>
          <cell r="AP92">
            <v>99.1</v>
          </cell>
          <cell r="AQ92">
            <v>98.5</v>
          </cell>
          <cell r="AR92">
            <v>97.9</v>
          </cell>
          <cell r="AS92">
            <v>98.8</v>
          </cell>
          <cell r="AT92">
            <v>95.8</v>
          </cell>
          <cell r="AU92">
            <v>96.8</v>
          </cell>
          <cell r="AV92">
            <v>100.5</v>
          </cell>
          <cell r="AW92">
            <v>102.6</v>
          </cell>
          <cell r="AX92">
            <v>101.3</v>
          </cell>
          <cell r="AY92">
            <v>100.6</v>
          </cell>
          <cell r="AZ92">
            <v>103.7</v>
          </cell>
          <cell r="BA92">
            <v>106.9</v>
          </cell>
          <cell r="BB92">
            <v>116.8</v>
          </cell>
          <cell r="BC92">
            <v>126.1</v>
          </cell>
          <cell r="BD92">
            <v>122.9</v>
          </cell>
          <cell r="BE92">
            <v>119.3</v>
          </cell>
          <cell r="BF92">
            <v>115</v>
          </cell>
          <cell r="BG92">
            <v>112.3</v>
          </cell>
          <cell r="BH92">
            <v>113.4</v>
          </cell>
          <cell r="BI92">
            <v>121.3</v>
          </cell>
          <cell r="BJ92">
            <v>123</v>
          </cell>
          <cell r="BK92">
            <v>124.9</v>
          </cell>
          <cell r="BL92">
            <v>122.1</v>
          </cell>
          <cell r="BM92">
            <v>119.5</v>
          </cell>
          <cell r="BN92">
            <v>120.3</v>
          </cell>
          <cell r="BO92">
            <v>119.6</v>
          </cell>
          <cell r="BP92">
            <v>119</v>
          </cell>
          <cell r="BQ92">
            <v>117.5</v>
          </cell>
          <cell r="BR92">
            <v>112.8</v>
          </cell>
          <cell r="BS92">
            <v>113.7</v>
          </cell>
          <cell r="BT92">
            <v>119.4</v>
          </cell>
          <cell r="BU92">
            <v>123.2</v>
          </cell>
          <cell r="BV92">
            <v>121.4</v>
          </cell>
          <cell r="BW92">
            <v>119.1</v>
          </cell>
          <cell r="BX92">
            <v>117.8</v>
          </cell>
          <cell r="BY92">
            <v>118.5</v>
          </cell>
          <cell r="BZ92">
            <v>127.3</v>
          </cell>
          <cell r="CA92">
            <v>129.9</v>
          </cell>
          <cell r="CB92">
            <v>130.80000000000001</v>
          </cell>
          <cell r="CC92">
            <v>130.19999999999999</v>
          </cell>
          <cell r="CD92">
            <v>130.1</v>
          </cell>
          <cell r="CE92">
            <v>130.9</v>
          </cell>
          <cell r="CF92">
            <v>128.6</v>
          </cell>
          <cell r="CG92">
            <v>127.2</v>
          </cell>
          <cell r="CH92">
            <v>125</v>
          </cell>
          <cell r="CI92">
            <v>127.6</v>
          </cell>
          <cell r="CJ92">
            <v>133.4</v>
          </cell>
          <cell r="CK92">
            <v>134.19999999999999</v>
          </cell>
          <cell r="CL92">
            <v>133.9</v>
          </cell>
          <cell r="CM92">
            <v>131.9</v>
          </cell>
          <cell r="CN92">
            <v>130.1</v>
          </cell>
          <cell r="CO92">
            <v>129.4</v>
          </cell>
          <cell r="CP92">
            <v>126.4</v>
          </cell>
          <cell r="CQ92">
            <v>123.5</v>
          </cell>
          <cell r="CR92">
            <v>123.7</v>
          </cell>
          <cell r="CS92">
            <v>124.1</v>
          </cell>
          <cell r="CT92">
            <v>124.4</v>
          </cell>
          <cell r="CU92">
            <v>122.9</v>
          </cell>
          <cell r="CV92">
            <v>121.4</v>
          </cell>
          <cell r="CW92">
            <v>118</v>
          </cell>
          <cell r="CX92">
            <v>116.9</v>
          </cell>
          <cell r="CY92">
            <v>116</v>
          </cell>
          <cell r="CZ92">
            <v>106.9</v>
          </cell>
          <cell r="DA92">
            <v>110.6</v>
          </cell>
          <cell r="DB92">
            <v>114.5</v>
          </cell>
          <cell r="DC92">
            <v>120.3</v>
          </cell>
          <cell r="DD92">
            <v>123.5</v>
          </cell>
          <cell r="DE92">
            <v>126.1</v>
          </cell>
          <cell r="DF92">
            <v>130.6</v>
          </cell>
          <cell r="DG92">
            <v>133.19999999999999</v>
          </cell>
          <cell r="DH92">
            <v>133.1</v>
          </cell>
          <cell r="DI92">
            <v>134.6</v>
          </cell>
          <cell r="DJ92">
            <v>142.5</v>
          </cell>
          <cell r="DK92">
            <v>146.30000000000001</v>
          </cell>
          <cell r="DL92">
            <v>147.1</v>
          </cell>
          <cell r="DM92">
            <v>147.6</v>
          </cell>
          <cell r="DN92">
            <v>156.1</v>
          </cell>
          <cell r="DO92">
            <v>161.1</v>
          </cell>
          <cell r="DP92">
            <v>164.6</v>
          </cell>
          <cell r="DQ92">
            <v>177.4</v>
          </cell>
          <cell r="DR92">
            <v>190.4</v>
          </cell>
          <cell r="DS92">
            <v>201.1</v>
          </cell>
          <cell r="DT92">
            <v>214.8</v>
          </cell>
        </row>
        <row r="93">
          <cell r="A93" t="str">
            <v>Raw Cotton</v>
          </cell>
          <cell r="B93" t="str">
            <v>1102010001</v>
          </cell>
          <cell r="C93">
            <v>0.66334000000000004</v>
          </cell>
          <cell r="D93">
            <v>89.9</v>
          </cell>
          <cell r="E93">
            <v>92.1</v>
          </cell>
          <cell r="F93">
            <v>92.7</v>
          </cell>
          <cell r="G93">
            <v>102</v>
          </cell>
          <cell r="H93">
            <v>103.6</v>
          </cell>
          <cell r="I93">
            <v>97.5</v>
          </cell>
          <cell r="J93">
            <v>91.8</v>
          </cell>
          <cell r="K93">
            <v>92.4</v>
          </cell>
          <cell r="L93">
            <v>92.5</v>
          </cell>
          <cell r="M93">
            <v>91.8</v>
          </cell>
          <cell r="N93">
            <v>93.9</v>
          </cell>
          <cell r="O93">
            <v>100.2</v>
          </cell>
          <cell r="P93">
            <v>98.8</v>
          </cell>
          <cell r="Q93">
            <v>100.2</v>
          </cell>
          <cell r="R93">
            <v>105.7</v>
          </cell>
          <cell r="S93">
            <v>111.6</v>
          </cell>
          <cell r="T93">
            <v>116.3</v>
          </cell>
          <cell r="U93">
            <v>115.5</v>
          </cell>
          <cell r="V93">
            <v>111.9</v>
          </cell>
          <cell r="W93">
            <v>107.5</v>
          </cell>
          <cell r="X93">
            <v>105</v>
          </cell>
          <cell r="Y93">
            <v>111.7</v>
          </cell>
          <cell r="Z93">
            <v>111.8</v>
          </cell>
          <cell r="AA93">
            <v>107.4</v>
          </cell>
          <cell r="AB93">
            <v>106.3</v>
          </cell>
          <cell r="AC93">
            <v>106.1</v>
          </cell>
          <cell r="AD93">
            <v>108.2</v>
          </cell>
          <cell r="AE93">
            <v>106.4</v>
          </cell>
          <cell r="AF93">
            <v>104.8</v>
          </cell>
          <cell r="AG93">
            <v>95.9</v>
          </cell>
          <cell r="AH93">
            <v>90.6</v>
          </cell>
          <cell r="AI93">
            <v>88.3</v>
          </cell>
          <cell r="AJ93">
            <v>89.5</v>
          </cell>
          <cell r="AK93">
            <v>86.5</v>
          </cell>
          <cell r="AL93">
            <v>83.4</v>
          </cell>
          <cell r="AM93">
            <v>83.6</v>
          </cell>
          <cell r="AN93">
            <v>89.5</v>
          </cell>
          <cell r="AO93">
            <v>93</v>
          </cell>
          <cell r="AP93">
            <v>91.8</v>
          </cell>
          <cell r="AQ93">
            <v>91.5</v>
          </cell>
          <cell r="AR93">
            <v>90.8</v>
          </cell>
          <cell r="AS93">
            <v>91.3</v>
          </cell>
          <cell r="AT93">
            <v>86.7</v>
          </cell>
          <cell r="AU93">
            <v>86.2</v>
          </cell>
          <cell r="AV93">
            <v>89.4</v>
          </cell>
          <cell r="AW93">
            <v>90.4</v>
          </cell>
          <cell r="AX93">
            <v>87.7</v>
          </cell>
          <cell r="AY93">
            <v>85.7</v>
          </cell>
          <cell r="AZ93">
            <v>89.9</v>
          </cell>
          <cell r="BA93">
            <v>93.5</v>
          </cell>
          <cell r="BB93">
            <v>104.5</v>
          </cell>
          <cell r="BC93">
            <v>116.4</v>
          </cell>
          <cell r="BD93">
            <v>115.6</v>
          </cell>
          <cell r="BE93">
            <v>111</v>
          </cell>
          <cell r="BF93">
            <v>105.9</v>
          </cell>
          <cell r="BG93">
            <v>102.1</v>
          </cell>
          <cell r="BH93">
            <v>103.6</v>
          </cell>
          <cell r="BI93">
            <v>111.4</v>
          </cell>
          <cell r="BJ93">
            <v>113.9</v>
          </cell>
          <cell r="BK93">
            <v>114.3</v>
          </cell>
          <cell r="BL93">
            <v>111.5</v>
          </cell>
          <cell r="BM93">
            <v>109.4</v>
          </cell>
          <cell r="BN93">
            <v>110.7</v>
          </cell>
          <cell r="BO93">
            <v>110.7</v>
          </cell>
          <cell r="BP93">
            <v>110.1</v>
          </cell>
          <cell r="BQ93">
            <v>106.5</v>
          </cell>
          <cell r="BR93">
            <v>100.8</v>
          </cell>
          <cell r="BS93">
            <v>101.7</v>
          </cell>
          <cell r="BT93">
            <v>107.6</v>
          </cell>
          <cell r="BU93">
            <v>110.6</v>
          </cell>
          <cell r="BV93">
            <v>106.9</v>
          </cell>
          <cell r="BW93">
            <v>103.3</v>
          </cell>
          <cell r="BX93">
            <v>102.9</v>
          </cell>
          <cell r="BY93">
            <v>105</v>
          </cell>
          <cell r="BZ93">
            <v>116.7</v>
          </cell>
          <cell r="CA93">
            <v>121.9</v>
          </cell>
          <cell r="CB93">
            <v>122.6</v>
          </cell>
          <cell r="CC93">
            <v>120.9</v>
          </cell>
          <cell r="CD93">
            <v>121.1</v>
          </cell>
          <cell r="CE93">
            <v>122.6</v>
          </cell>
          <cell r="CF93">
            <v>119.3</v>
          </cell>
          <cell r="CG93">
            <v>115.5</v>
          </cell>
          <cell r="CH93">
            <v>113.1</v>
          </cell>
          <cell r="CI93">
            <v>117.1</v>
          </cell>
          <cell r="CJ93">
            <v>125</v>
          </cell>
          <cell r="CK93">
            <v>125.2</v>
          </cell>
          <cell r="CL93">
            <v>124.9</v>
          </cell>
          <cell r="CM93">
            <v>123.2</v>
          </cell>
          <cell r="CN93">
            <v>120.7</v>
          </cell>
          <cell r="CO93">
            <v>117.7</v>
          </cell>
          <cell r="CP93">
            <v>113.6</v>
          </cell>
          <cell r="CQ93">
            <v>109.6</v>
          </cell>
          <cell r="CR93">
            <v>108.9</v>
          </cell>
          <cell r="CS93">
            <v>109</v>
          </cell>
          <cell r="CT93">
            <v>107.5</v>
          </cell>
          <cell r="CU93">
            <v>107</v>
          </cell>
          <cell r="CV93">
            <v>106.8</v>
          </cell>
          <cell r="CW93">
            <v>104.4</v>
          </cell>
          <cell r="CX93">
            <v>106.1</v>
          </cell>
          <cell r="CY93">
            <v>106.4</v>
          </cell>
          <cell r="CZ93">
            <v>92</v>
          </cell>
          <cell r="DA93">
            <v>94.8</v>
          </cell>
          <cell r="DB93">
            <v>99.6</v>
          </cell>
          <cell r="DC93">
            <v>105.4</v>
          </cell>
          <cell r="DD93">
            <v>107.9</v>
          </cell>
          <cell r="DE93">
            <v>109.9</v>
          </cell>
          <cell r="DF93">
            <v>113.9</v>
          </cell>
          <cell r="DG93">
            <v>116.1</v>
          </cell>
          <cell r="DH93">
            <v>114.9</v>
          </cell>
          <cell r="DI93">
            <v>116.6</v>
          </cell>
          <cell r="DJ93">
            <v>125.6</v>
          </cell>
          <cell r="DK93">
            <v>131.19999999999999</v>
          </cell>
          <cell r="DL93">
            <v>134</v>
          </cell>
          <cell r="DM93">
            <v>132.6</v>
          </cell>
          <cell r="DN93">
            <v>141.5</v>
          </cell>
          <cell r="DO93">
            <v>147.9</v>
          </cell>
          <cell r="DP93">
            <v>146.6</v>
          </cell>
          <cell r="DQ93">
            <v>159.1</v>
          </cell>
          <cell r="DR93">
            <v>173.3</v>
          </cell>
          <cell r="DS93">
            <v>185</v>
          </cell>
          <cell r="DT93">
            <v>208.2</v>
          </cell>
        </row>
        <row r="94">
          <cell r="A94" t="str">
            <v>Raw Jute</v>
          </cell>
          <cell r="B94" t="str">
            <v>1102010002</v>
          </cell>
          <cell r="C94">
            <v>5.4530000000000002E-2</v>
          </cell>
          <cell r="D94">
            <v>101.6</v>
          </cell>
          <cell r="E94">
            <v>99.3</v>
          </cell>
          <cell r="F94">
            <v>104</v>
          </cell>
          <cell r="G94">
            <v>111.6</v>
          </cell>
          <cell r="H94">
            <v>114.2</v>
          </cell>
          <cell r="I94">
            <v>116.1</v>
          </cell>
          <cell r="J94">
            <v>110.8</v>
          </cell>
          <cell r="K94">
            <v>108.1</v>
          </cell>
          <cell r="L94">
            <v>106.5</v>
          </cell>
          <cell r="M94">
            <v>111.5</v>
          </cell>
          <cell r="N94">
            <v>116.3</v>
          </cell>
          <cell r="O94">
            <v>123.8</v>
          </cell>
          <cell r="P94">
            <v>124</v>
          </cell>
          <cell r="Q94">
            <v>122.7</v>
          </cell>
          <cell r="R94">
            <v>119.3</v>
          </cell>
          <cell r="S94">
            <v>117.7</v>
          </cell>
          <cell r="T94">
            <v>113.5</v>
          </cell>
          <cell r="U94">
            <v>113.7</v>
          </cell>
          <cell r="V94">
            <v>119.9</v>
          </cell>
          <cell r="W94">
            <v>117.8</v>
          </cell>
          <cell r="X94">
            <v>124.9</v>
          </cell>
          <cell r="Y94">
            <v>126.3</v>
          </cell>
          <cell r="Z94">
            <v>126.2</v>
          </cell>
          <cell r="AA94">
            <v>124.8</v>
          </cell>
          <cell r="AB94">
            <v>127.6</v>
          </cell>
          <cell r="AC94">
            <v>133</v>
          </cell>
          <cell r="AD94">
            <v>134.1</v>
          </cell>
          <cell r="AE94">
            <v>128.6</v>
          </cell>
          <cell r="AF94">
            <v>123.7</v>
          </cell>
          <cell r="AG94">
            <v>124.3</v>
          </cell>
          <cell r="AH94">
            <v>128</v>
          </cell>
          <cell r="AI94">
            <v>133.80000000000001</v>
          </cell>
          <cell r="AJ94">
            <v>137.1</v>
          </cell>
          <cell r="AK94">
            <v>136.80000000000001</v>
          </cell>
          <cell r="AL94">
            <v>140.80000000000001</v>
          </cell>
          <cell r="AM94">
            <v>141.6</v>
          </cell>
          <cell r="AN94">
            <v>141.1</v>
          </cell>
          <cell r="AO94">
            <v>142</v>
          </cell>
          <cell r="AP94">
            <v>159.69999999999999</v>
          </cell>
          <cell r="AQ94">
            <v>161.9</v>
          </cell>
          <cell r="AR94">
            <v>160.1</v>
          </cell>
          <cell r="AS94">
            <v>167.2</v>
          </cell>
          <cell r="AT94">
            <v>181</v>
          </cell>
          <cell r="AU94">
            <v>195.9</v>
          </cell>
          <cell r="AV94">
            <v>204.5</v>
          </cell>
          <cell r="AW94">
            <v>217.3</v>
          </cell>
          <cell r="AX94">
            <v>221.7</v>
          </cell>
          <cell r="AY94">
            <v>225.8</v>
          </cell>
          <cell r="AZ94">
            <v>229.4</v>
          </cell>
          <cell r="BA94">
            <v>231.5</v>
          </cell>
          <cell r="BB94">
            <v>251</v>
          </cell>
          <cell r="BC94">
            <v>242.9</v>
          </cell>
          <cell r="BD94">
            <v>196.8</v>
          </cell>
          <cell r="BE94">
            <v>194</v>
          </cell>
          <cell r="BF94">
            <v>194.2</v>
          </cell>
          <cell r="BG94">
            <v>196.7</v>
          </cell>
          <cell r="BH94">
            <v>190.2</v>
          </cell>
          <cell r="BI94">
            <v>190.2</v>
          </cell>
          <cell r="BJ94">
            <v>190.6</v>
          </cell>
          <cell r="BK94">
            <v>188.3</v>
          </cell>
          <cell r="BL94">
            <v>168.9</v>
          </cell>
          <cell r="BM94">
            <v>163.5</v>
          </cell>
          <cell r="BN94">
            <v>163.30000000000001</v>
          </cell>
          <cell r="BO94">
            <v>158.1</v>
          </cell>
          <cell r="BP94">
            <v>154.6</v>
          </cell>
          <cell r="BQ94">
            <v>159.9</v>
          </cell>
          <cell r="BR94">
            <v>158</v>
          </cell>
          <cell r="BS94">
            <v>152.4</v>
          </cell>
          <cell r="BT94">
            <v>154.4</v>
          </cell>
          <cell r="BU94">
            <v>159.5</v>
          </cell>
          <cell r="BV94">
            <v>166.8</v>
          </cell>
          <cell r="BW94">
            <v>165.8</v>
          </cell>
          <cell r="BX94">
            <v>166.1</v>
          </cell>
          <cell r="BY94">
            <v>166.3</v>
          </cell>
          <cell r="BZ94">
            <v>166.9</v>
          </cell>
          <cell r="CA94">
            <v>170.2</v>
          </cell>
          <cell r="CB94">
            <v>172.7</v>
          </cell>
          <cell r="CC94">
            <v>181.7</v>
          </cell>
          <cell r="CD94">
            <v>182.8</v>
          </cell>
          <cell r="CE94">
            <v>184.8</v>
          </cell>
          <cell r="CF94">
            <v>189.3</v>
          </cell>
          <cell r="CG94">
            <v>198.5</v>
          </cell>
          <cell r="CH94">
            <v>201.3</v>
          </cell>
          <cell r="CI94">
            <v>202.6</v>
          </cell>
          <cell r="CJ94">
            <v>197.3</v>
          </cell>
          <cell r="CK94">
            <v>199.8</v>
          </cell>
          <cell r="CL94">
            <v>197.2</v>
          </cell>
          <cell r="CM94">
            <v>191.4</v>
          </cell>
          <cell r="CN94">
            <v>191</v>
          </cell>
          <cell r="CO94">
            <v>194.6</v>
          </cell>
          <cell r="CP94">
            <v>199.3</v>
          </cell>
          <cell r="CQ94">
            <v>204.1</v>
          </cell>
          <cell r="CR94">
            <v>203.4</v>
          </cell>
          <cell r="CS94">
            <v>207.1</v>
          </cell>
          <cell r="CT94">
            <v>212.4</v>
          </cell>
          <cell r="CU94">
            <v>210.2</v>
          </cell>
          <cell r="CV94">
            <v>209.1</v>
          </cell>
          <cell r="CW94">
            <v>210.9</v>
          </cell>
          <cell r="CX94">
            <v>206.6</v>
          </cell>
          <cell r="CY94">
            <v>208.4</v>
          </cell>
          <cell r="CZ94">
            <v>213.9</v>
          </cell>
          <cell r="DA94">
            <v>230.6</v>
          </cell>
          <cell r="DB94">
            <v>238.5</v>
          </cell>
          <cell r="DC94">
            <v>252.5</v>
          </cell>
          <cell r="DD94">
            <v>253.1</v>
          </cell>
          <cell r="DE94">
            <v>253.8</v>
          </cell>
          <cell r="DF94">
            <v>263</v>
          </cell>
          <cell r="DG94">
            <v>282.60000000000002</v>
          </cell>
          <cell r="DH94">
            <v>289.89999999999998</v>
          </cell>
          <cell r="DI94">
            <v>298.60000000000002</v>
          </cell>
          <cell r="DJ94">
            <v>309.3</v>
          </cell>
          <cell r="DK94">
            <v>295.8</v>
          </cell>
          <cell r="DL94">
            <v>262.39999999999998</v>
          </cell>
          <cell r="DM94">
            <v>270.39999999999998</v>
          </cell>
          <cell r="DN94">
            <v>279.3</v>
          </cell>
          <cell r="DO94">
            <v>284</v>
          </cell>
          <cell r="DP94">
            <v>282.7</v>
          </cell>
          <cell r="DQ94">
            <v>289.39999999999998</v>
          </cell>
          <cell r="DR94">
            <v>291.2</v>
          </cell>
          <cell r="DS94">
            <v>291.60000000000002</v>
          </cell>
          <cell r="DT94">
            <v>291.39999999999998</v>
          </cell>
        </row>
        <row r="95">
          <cell r="A95" t="str">
            <v>Mesta</v>
          </cell>
          <cell r="B95" t="str">
            <v>1102010003</v>
          </cell>
          <cell r="C95">
            <v>2.2499999999999998E-3</v>
          </cell>
          <cell r="D95">
            <v>97.7</v>
          </cell>
          <cell r="E95">
            <v>96.9</v>
          </cell>
          <cell r="F95">
            <v>97.9</v>
          </cell>
          <cell r="G95">
            <v>104.8</v>
          </cell>
          <cell r="H95">
            <v>102.7</v>
          </cell>
          <cell r="I95">
            <v>104.8</v>
          </cell>
          <cell r="J95">
            <v>105.2</v>
          </cell>
          <cell r="K95">
            <v>110.5</v>
          </cell>
          <cell r="L95">
            <v>108.9</v>
          </cell>
          <cell r="M95">
            <v>109</v>
          </cell>
          <cell r="N95">
            <v>111.5</v>
          </cell>
          <cell r="O95">
            <v>119.3</v>
          </cell>
          <cell r="P95">
            <v>120</v>
          </cell>
          <cell r="Q95">
            <v>120</v>
          </cell>
          <cell r="R95">
            <v>117.4</v>
          </cell>
          <cell r="S95">
            <v>118.1</v>
          </cell>
          <cell r="T95">
            <v>117.4</v>
          </cell>
          <cell r="U95">
            <v>117.4</v>
          </cell>
          <cell r="V95">
            <v>117.4</v>
          </cell>
          <cell r="W95">
            <v>117.8</v>
          </cell>
          <cell r="X95">
            <v>119.5</v>
          </cell>
          <cell r="Y95">
            <v>122</v>
          </cell>
          <cell r="Z95">
            <v>121.3</v>
          </cell>
          <cell r="AA95">
            <v>120.7</v>
          </cell>
          <cell r="AB95">
            <v>120.5</v>
          </cell>
          <cell r="AC95">
            <v>122.5</v>
          </cell>
          <cell r="AD95">
            <v>122.9</v>
          </cell>
          <cell r="AE95">
            <v>124.2</v>
          </cell>
          <cell r="AF95">
            <v>123.4</v>
          </cell>
          <cell r="AG95">
            <v>119.3</v>
          </cell>
          <cell r="AH95">
            <v>121</v>
          </cell>
          <cell r="AI95">
            <v>122.5</v>
          </cell>
          <cell r="AJ95">
            <v>128.1</v>
          </cell>
          <cell r="AK95">
            <v>129.80000000000001</v>
          </cell>
          <cell r="AL95">
            <v>130</v>
          </cell>
          <cell r="AM95">
            <v>133.1</v>
          </cell>
          <cell r="AN95">
            <v>135.6</v>
          </cell>
          <cell r="AO95">
            <v>136.80000000000001</v>
          </cell>
          <cell r="AP95">
            <v>138.19999999999999</v>
          </cell>
          <cell r="AQ95">
            <v>138.6</v>
          </cell>
          <cell r="AR95">
            <v>139.9</v>
          </cell>
          <cell r="AS95">
            <v>139.9</v>
          </cell>
          <cell r="AT95">
            <v>140.5</v>
          </cell>
          <cell r="AU95">
            <v>144.69999999999999</v>
          </cell>
          <cell r="AV95">
            <v>158</v>
          </cell>
          <cell r="AW95">
            <v>173.2</v>
          </cell>
          <cell r="AX95">
            <v>173.9</v>
          </cell>
          <cell r="AY95">
            <v>170.7</v>
          </cell>
          <cell r="AZ95">
            <v>170.7</v>
          </cell>
          <cell r="BA95">
            <v>172.3</v>
          </cell>
          <cell r="BB95">
            <v>170.7</v>
          </cell>
          <cell r="BC95">
            <v>168.1</v>
          </cell>
          <cell r="BD95">
            <v>159.30000000000001</v>
          </cell>
          <cell r="BE95">
            <v>153.6</v>
          </cell>
          <cell r="BF95">
            <v>153.1</v>
          </cell>
          <cell r="BG95">
            <v>147.6</v>
          </cell>
          <cell r="BH95">
            <v>147.4</v>
          </cell>
          <cell r="BI95">
            <v>127.9</v>
          </cell>
          <cell r="BJ95">
            <v>126</v>
          </cell>
          <cell r="BK95">
            <v>129.1</v>
          </cell>
          <cell r="BL95">
            <v>130.6</v>
          </cell>
          <cell r="BM95">
            <v>128.1</v>
          </cell>
          <cell r="BN95">
            <v>128.6</v>
          </cell>
          <cell r="BO95">
            <v>129.9</v>
          </cell>
          <cell r="BP95">
            <v>129.1</v>
          </cell>
          <cell r="BQ95">
            <v>130.19999999999999</v>
          </cell>
          <cell r="BR95">
            <v>126.6</v>
          </cell>
          <cell r="BS95">
            <v>124</v>
          </cell>
          <cell r="BT95">
            <v>113.6</v>
          </cell>
          <cell r="BU95">
            <v>107.9</v>
          </cell>
          <cell r="BV95">
            <v>116.9</v>
          </cell>
          <cell r="BW95">
            <v>122.9</v>
          </cell>
          <cell r="BX95">
            <v>123.2</v>
          </cell>
          <cell r="BY95">
            <v>118.3</v>
          </cell>
          <cell r="BZ95">
            <v>120.1</v>
          </cell>
          <cell r="CA95">
            <v>122.1</v>
          </cell>
          <cell r="CB95">
            <v>124</v>
          </cell>
          <cell r="CC95">
            <v>121.4</v>
          </cell>
          <cell r="CD95">
            <v>122.6</v>
          </cell>
          <cell r="CE95">
            <v>122.6</v>
          </cell>
          <cell r="CF95">
            <v>128.1</v>
          </cell>
          <cell r="CG95">
            <v>128.5</v>
          </cell>
          <cell r="CH95">
            <v>132.80000000000001</v>
          </cell>
          <cell r="CI95">
            <v>133.9</v>
          </cell>
          <cell r="CJ95">
            <v>130.6</v>
          </cell>
          <cell r="CK95">
            <v>132.30000000000001</v>
          </cell>
          <cell r="CL95">
            <v>135.30000000000001</v>
          </cell>
          <cell r="CM95">
            <v>131.5</v>
          </cell>
          <cell r="CN95">
            <v>132.9</v>
          </cell>
          <cell r="CO95">
            <v>133.30000000000001</v>
          </cell>
          <cell r="CP95">
            <v>133.30000000000001</v>
          </cell>
          <cell r="CQ95">
            <v>133.30000000000001</v>
          </cell>
          <cell r="CR95">
            <v>136.6</v>
          </cell>
          <cell r="CS95">
            <v>138.6</v>
          </cell>
          <cell r="CT95">
            <v>137.19999999999999</v>
          </cell>
          <cell r="CU95">
            <v>136.6</v>
          </cell>
          <cell r="CV95">
            <v>136.6</v>
          </cell>
          <cell r="CW95">
            <v>136.6</v>
          </cell>
          <cell r="CX95">
            <v>136.19999999999999</v>
          </cell>
          <cell r="CY95">
            <v>135</v>
          </cell>
          <cell r="CZ95">
            <v>133.30000000000001</v>
          </cell>
          <cell r="DA95">
            <v>132.6</v>
          </cell>
          <cell r="DB95">
            <v>133.5</v>
          </cell>
          <cell r="DC95">
            <v>133.9</v>
          </cell>
          <cell r="DD95">
            <v>157.19999999999999</v>
          </cell>
          <cell r="DE95">
            <v>183.2</v>
          </cell>
          <cell r="DF95">
            <v>181.5</v>
          </cell>
          <cell r="DG95">
            <v>186.8</v>
          </cell>
          <cell r="DH95">
            <v>189.7</v>
          </cell>
          <cell r="DI95">
            <v>188.9</v>
          </cell>
          <cell r="DJ95">
            <v>185.9</v>
          </cell>
          <cell r="DK95">
            <v>179.4</v>
          </cell>
          <cell r="DL95">
            <v>181.2</v>
          </cell>
          <cell r="DM95">
            <v>182</v>
          </cell>
          <cell r="DN95">
            <v>183.4</v>
          </cell>
          <cell r="DO95">
            <v>181.1</v>
          </cell>
          <cell r="DP95">
            <v>183.2</v>
          </cell>
          <cell r="DQ95">
            <v>187.9</v>
          </cell>
          <cell r="DR95">
            <v>192</v>
          </cell>
          <cell r="DS95">
            <v>187.6</v>
          </cell>
          <cell r="DT95">
            <v>195.2</v>
          </cell>
        </row>
        <row r="96">
          <cell r="A96" t="str">
            <v>Raw Wool</v>
          </cell>
          <cell r="B96" t="str">
            <v>1102010004</v>
          </cell>
          <cell r="C96">
            <v>2.6290000000000001E-2</v>
          </cell>
          <cell r="D96">
            <v>100</v>
          </cell>
          <cell r="E96">
            <v>100</v>
          </cell>
          <cell r="F96">
            <v>100</v>
          </cell>
          <cell r="G96">
            <v>100</v>
          </cell>
          <cell r="H96">
            <v>100</v>
          </cell>
          <cell r="I96">
            <v>100</v>
          </cell>
          <cell r="J96">
            <v>100</v>
          </cell>
          <cell r="K96">
            <v>100</v>
          </cell>
          <cell r="L96">
            <v>100</v>
          </cell>
          <cell r="M96">
            <v>100</v>
          </cell>
          <cell r="N96">
            <v>100</v>
          </cell>
          <cell r="O96">
            <v>100</v>
          </cell>
          <cell r="P96">
            <v>100</v>
          </cell>
          <cell r="Q96">
            <v>100</v>
          </cell>
          <cell r="R96">
            <v>100</v>
          </cell>
          <cell r="S96">
            <v>100</v>
          </cell>
          <cell r="T96">
            <v>100</v>
          </cell>
          <cell r="U96">
            <v>100</v>
          </cell>
          <cell r="V96">
            <v>100</v>
          </cell>
          <cell r="W96">
            <v>100</v>
          </cell>
          <cell r="X96">
            <v>100</v>
          </cell>
          <cell r="Y96">
            <v>100</v>
          </cell>
          <cell r="Z96">
            <v>100</v>
          </cell>
          <cell r="AA96">
            <v>100</v>
          </cell>
          <cell r="AB96">
            <v>100</v>
          </cell>
          <cell r="AC96">
            <v>100</v>
          </cell>
          <cell r="AD96">
            <v>100</v>
          </cell>
          <cell r="AE96">
            <v>100</v>
          </cell>
          <cell r="AF96">
            <v>100</v>
          </cell>
          <cell r="AG96">
            <v>100</v>
          </cell>
          <cell r="AH96">
            <v>100</v>
          </cell>
          <cell r="AI96">
            <v>99.5</v>
          </cell>
          <cell r="AJ96">
            <v>97.5</v>
          </cell>
          <cell r="AK96">
            <v>97.5</v>
          </cell>
          <cell r="AL96">
            <v>97.5</v>
          </cell>
          <cell r="AM96">
            <v>97.5</v>
          </cell>
          <cell r="AN96">
            <v>97.5</v>
          </cell>
          <cell r="AO96">
            <v>103.9</v>
          </cell>
          <cell r="AP96">
            <v>108.4</v>
          </cell>
          <cell r="AQ96">
            <v>108.8</v>
          </cell>
          <cell r="AR96">
            <v>108.6</v>
          </cell>
          <cell r="AS96">
            <v>108.8</v>
          </cell>
          <cell r="AT96">
            <v>109.5</v>
          </cell>
          <cell r="AU96">
            <v>117.8</v>
          </cell>
          <cell r="AV96">
            <v>125</v>
          </cell>
          <cell r="AW96">
            <v>125.5</v>
          </cell>
          <cell r="AX96">
            <v>125.5</v>
          </cell>
          <cell r="AY96">
            <v>125.2</v>
          </cell>
          <cell r="AZ96">
            <v>125.4</v>
          </cell>
          <cell r="BA96">
            <v>131.80000000000001</v>
          </cell>
          <cell r="BB96">
            <v>132.6</v>
          </cell>
          <cell r="BC96">
            <v>136.4</v>
          </cell>
          <cell r="BD96">
            <v>137.5</v>
          </cell>
          <cell r="BE96">
            <v>137.9</v>
          </cell>
          <cell r="BF96">
            <v>135.5</v>
          </cell>
          <cell r="BG96">
            <v>134.30000000000001</v>
          </cell>
          <cell r="BH96">
            <v>133.30000000000001</v>
          </cell>
          <cell r="BI96">
            <v>131.5</v>
          </cell>
          <cell r="BJ96">
            <v>130.4</v>
          </cell>
          <cell r="BK96">
            <v>130.1</v>
          </cell>
          <cell r="BL96">
            <v>130</v>
          </cell>
          <cell r="BM96">
            <v>129.80000000000001</v>
          </cell>
          <cell r="BN96">
            <v>129.5</v>
          </cell>
          <cell r="BO96">
            <v>129.5</v>
          </cell>
          <cell r="BP96">
            <v>131.6</v>
          </cell>
          <cell r="BQ96">
            <v>133.9</v>
          </cell>
          <cell r="BR96">
            <v>136.69999999999999</v>
          </cell>
          <cell r="BS96">
            <v>139.69999999999999</v>
          </cell>
          <cell r="BT96">
            <v>146.30000000000001</v>
          </cell>
          <cell r="BU96">
            <v>166.9</v>
          </cell>
          <cell r="BV96">
            <v>170.8</v>
          </cell>
          <cell r="BW96">
            <v>172.8</v>
          </cell>
          <cell r="BX96">
            <v>175.1</v>
          </cell>
          <cell r="BY96">
            <v>179.8</v>
          </cell>
          <cell r="BZ96">
            <v>182</v>
          </cell>
          <cell r="CA96">
            <v>183.8</v>
          </cell>
          <cell r="CB96">
            <v>185.8</v>
          </cell>
          <cell r="CC96">
            <v>187.6</v>
          </cell>
          <cell r="CD96">
            <v>198.7</v>
          </cell>
          <cell r="CE96">
            <v>200.7</v>
          </cell>
          <cell r="CF96">
            <v>202.8</v>
          </cell>
          <cell r="CG96">
            <v>204.4</v>
          </cell>
          <cell r="CH96">
            <v>206.4</v>
          </cell>
          <cell r="CI96">
            <v>207.3</v>
          </cell>
          <cell r="CJ96">
            <v>207.3</v>
          </cell>
          <cell r="CK96">
            <v>207.3</v>
          </cell>
          <cell r="CL96">
            <v>207.3</v>
          </cell>
          <cell r="CM96">
            <v>207.3</v>
          </cell>
          <cell r="CN96">
            <v>207.3</v>
          </cell>
          <cell r="CO96">
            <v>207.3</v>
          </cell>
          <cell r="CP96">
            <v>207.3</v>
          </cell>
          <cell r="CQ96">
            <v>207.3</v>
          </cell>
          <cell r="CR96">
            <v>207.3</v>
          </cell>
          <cell r="CS96">
            <v>207.3</v>
          </cell>
          <cell r="CT96">
            <v>207.3</v>
          </cell>
          <cell r="CU96">
            <v>207.3</v>
          </cell>
          <cell r="CV96">
            <v>207.3</v>
          </cell>
          <cell r="CW96">
            <v>207.3</v>
          </cell>
          <cell r="CX96">
            <v>207.3</v>
          </cell>
          <cell r="CY96">
            <v>207.3</v>
          </cell>
          <cell r="CZ96">
            <v>207.3</v>
          </cell>
          <cell r="DA96">
            <v>207.3</v>
          </cell>
          <cell r="DB96">
            <v>207.3</v>
          </cell>
          <cell r="DC96">
            <v>207.3</v>
          </cell>
          <cell r="DD96">
            <v>207.3</v>
          </cell>
          <cell r="DE96">
            <v>207.3</v>
          </cell>
          <cell r="DF96">
            <v>207.3</v>
          </cell>
          <cell r="DG96">
            <v>207.3</v>
          </cell>
          <cell r="DH96">
            <v>207.3</v>
          </cell>
          <cell r="DI96">
            <v>207.3</v>
          </cell>
          <cell r="DJ96">
            <v>207.3</v>
          </cell>
          <cell r="DK96">
            <v>207.3</v>
          </cell>
          <cell r="DL96">
            <v>207.3</v>
          </cell>
          <cell r="DM96">
            <v>207.3</v>
          </cell>
          <cell r="DN96">
            <v>207.3</v>
          </cell>
          <cell r="DO96">
            <v>207.3</v>
          </cell>
          <cell r="DP96">
            <v>207.3</v>
          </cell>
          <cell r="DQ96">
            <v>207.3</v>
          </cell>
          <cell r="DR96">
            <v>207.3</v>
          </cell>
          <cell r="DS96">
            <v>207.3</v>
          </cell>
          <cell r="DT96">
            <v>207.3</v>
          </cell>
        </row>
        <row r="97">
          <cell r="A97" t="str">
            <v>Raw Silk</v>
          </cell>
          <cell r="B97" t="str">
            <v>1102010005</v>
          </cell>
          <cell r="C97">
            <v>7.7350000000000002E-2</v>
          </cell>
          <cell r="D97">
            <v>103</v>
          </cell>
          <cell r="E97">
            <v>107.4</v>
          </cell>
          <cell r="F97">
            <v>111.3</v>
          </cell>
          <cell r="G97">
            <v>115.8</v>
          </cell>
          <cell r="H97">
            <v>131.19999999999999</v>
          </cell>
          <cell r="I97">
            <v>129</v>
          </cell>
          <cell r="J97">
            <v>127</v>
          </cell>
          <cell r="K97">
            <v>124.8</v>
          </cell>
          <cell r="L97">
            <v>129.5</v>
          </cell>
          <cell r="M97">
            <v>132.19999999999999</v>
          </cell>
          <cell r="N97">
            <v>131.1</v>
          </cell>
          <cell r="O97">
            <v>131.80000000000001</v>
          </cell>
          <cell r="P97">
            <v>137.6</v>
          </cell>
          <cell r="Q97">
            <v>139.80000000000001</v>
          </cell>
          <cell r="R97">
            <v>142.4</v>
          </cell>
          <cell r="S97">
            <v>145.5</v>
          </cell>
          <cell r="T97">
            <v>149.6</v>
          </cell>
          <cell r="U97">
            <v>170.3</v>
          </cell>
          <cell r="V97">
            <v>169.9</v>
          </cell>
          <cell r="W97">
            <v>165.5</v>
          </cell>
          <cell r="X97">
            <v>162.9</v>
          </cell>
          <cell r="Y97">
            <v>150.69999999999999</v>
          </cell>
          <cell r="Z97">
            <v>162.80000000000001</v>
          </cell>
          <cell r="AA97">
            <v>156.5</v>
          </cell>
          <cell r="AB97">
            <v>157.80000000000001</v>
          </cell>
          <cell r="AC97">
            <v>153.6</v>
          </cell>
          <cell r="AD97">
            <v>150.19999999999999</v>
          </cell>
          <cell r="AE97">
            <v>142.4</v>
          </cell>
          <cell r="AF97">
            <v>136.19999999999999</v>
          </cell>
          <cell r="AG97">
            <v>144.6</v>
          </cell>
          <cell r="AH97">
            <v>134.4</v>
          </cell>
          <cell r="AI97">
            <v>135.9</v>
          </cell>
          <cell r="AJ97">
            <v>129.19999999999999</v>
          </cell>
          <cell r="AK97">
            <v>131.1</v>
          </cell>
          <cell r="AL97">
            <v>126.6</v>
          </cell>
          <cell r="AM97">
            <v>131.19999999999999</v>
          </cell>
          <cell r="AN97">
            <v>130.69999999999999</v>
          </cell>
          <cell r="AO97">
            <v>117.4</v>
          </cell>
          <cell r="AP97">
            <v>109.8</v>
          </cell>
          <cell r="AQ97">
            <v>103.2</v>
          </cell>
          <cell r="AR97">
            <v>105.3</v>
          </cell>
          <cell r="AS97">
            <v>105</v>
          </cell>
          <cell r="AT97">
            <v>101.5</v>
          </cell>
          <cell r="AU97">
            <v>103.4</v>
          </cell>
          <cell r="AV97">
            <v>108.4</v>
          </cell>
          <cell r="AW97">
            <v>113.4</v>
          </cell>
          <cell r="AX97">
            <v>119.9</v>
          </cell>
          <cell r="AY97">
            <v>126.6</v>
          </cell>
          <cell r="AZ97">
            <v>122.1</v>
          </cell>
          <cell r="BA97">
            <v>121.1</v>
          </cell>
          <cell r="BB97">
            <v>120.1</v>
          </cell>
          <cell r="BC97">
            <v>124.2</v>
          </cell>
          <cell r="BD97">
            <v>128.69999999999999</v>
          </cell>
          <cell r="BE97">
            <v>130.4</v>
          </cell>
          <cell r="BF97">
            <v>127.8</v>
          </cell>
          <cell r="BG97">
            <v>130.30000000000001</v>
          </cell>
          <cell r="BH97">
            <v>135.5</v>
          </cell>
          <cell r="BI97">
            <v>155.9</v>
          </cell>
          <cell r="BJ97">
            <v>152.6</v>
          </cell>
          <cell r="BK97">
            <v>170.7</v>
          </cell>
          <cell r="BL97">
            <v>177.9</v>
          </cell>
          <cell r="BM97">
            <v>171.3</v>
          </cell>
          <cell r="BN97">
            <v>170.7</v>
          </cell>
          <cell r="BO97">
            <v>166.3</v>
          </cell>
          <cell r="BP97">
            <v>167</v>
          </cell>
          <cell r="BQ97">
            <v>176</v>
          </cell>
          <cell r="BR97">
            <v>174.1</v>
          </cell>
          <cell r="BS97">
            <v>180.4</v>
          </cell>
          <cell r="BT97">
            <v>188.4</v>
          </cell>
          <cell r="BU97">
            <v>192</v>
          </cell>
          <cell r="BV97">
            <v>198.9</v>
          </cell>
          <cell r="BW97">
            <v>203.8</v>
          </cell>
          <cell r="BX97">
            <v>191.8</v>
          </cell>
          <cell r="BY97">
            <v>180</v>
          </cell>
          <cell r="BZ97">
            <v>173.2</v>
          </cell>
          <cell r="CA97">
            <v>153.9</v>
          </cell>
          <cell r="CB97">
            <v>154.19999999999999</v>
          </cell>
          <cell r="CC97">
            <v>155.5</v>
          </cell>
          <cell r="CD97">
            <v>148.6</v>
          </cell>
          <cell r="CE97">
            <v>142.1</v>
          </cell>
          <cell r="CF97">
            <v>141.4</v>
          </cell>
          <cell r="CG97">
            <v>151.30000000000001</v>
          </cell>
          <cell r="CH97">
            <v>146</v>
          </cell>
          <cell r="CI97">
            <v>138.4</v>
          </cell>
          <cell r="CJ97">
            <v>137.69999999999999</v>
          </cell>
          <cell r="CK97">
            <v>142.30000000000001</v>
          </cell>
          <cell r="CL97">
            <v>144</v>
          </cell>
          <cell r="CM97">
            <v>141.4</v>
          </cell>
          <cell r="CN97">
            <v>143.6</v>
          </cell>
          <cell r="CO97">
            <v>158.5</v>
          </cell>
          <cell r="CP97">
            <v>157.9</v>
          </cell>
          <cell r="CQ97">
            <v>158.69999999999999</v>
          </cell>
          <cell r="CR97">
            <v>167.6</v>
          </cell>
          <cell r="CS97">
            <v>167.2</v>
          </cell>
          <cell r="CT97">
            <v>180.3</v>
          </cell>
          <cell r="CU97">
            <v>169.4</v>
          </cell>
          <cell r="CV97">
            <v>156.1</v>
          </cell>
          <cell r="CW97">
            <v>138.80000000000001</v>
          </cell>
          <cell r="CX97">
            <v>115.4</v>
          </cell>
          <cell r="CY97">
            <v>101.4</v>
          </cell>
          <cell r="CZ97">
            <v>122.4</v>
          </cell>
          <cell r="DA97">
            <v>125.7</v>
          </cell>
          <cell r="DB97">
            <v>120.6</v>
          </cell>
          <cell r="DC97">
            <v>124.7</v>
          </cell>
          <cell r="DD97">
            <v>136.6</v>
          </cell>
          <cell r="DE97">
            <v>145.69999999999999</v>
          </cell>
          <cell r="DF97">
            <v>153.9</v>
          </cell>
          <cell r="DG97">
            <v>149.30000000000001</v>
          </cell>
          <cell r="DH97">
            <v>153.1</v>
          </cell>
          <cell r="DI97">
            <v>149.19999999999999</v>
          </cell>
          <cell r="DJ97">
            <v>149</v>
          </cell>
          <cell r="DK97">
            <v>153</v>
          </cell>
          <cell r="DL97">
            <v>161.5</v>
          </cell>
          <cell r="DM97">
            <v>173.3</v>
          </cell>
          <cell r="DN97">
            <v>183.4</v>
          </cell>
          <cell r="DO97">
            <v>179.5</v>
          </cell>
          <cell r="DP97">
            <v>229.8</v>
          </cell>
          <cell r="DQ97">
            <v>257.39999999999998</v>
          </cell>
          <cell r="DR97">
            <v>275.2</v>
          </cell>
          <cell r="DS97">
            <v>290.60000000000002</v>
          </cell>
          <cell r="DT97">
            <v>239.8</v>
          </cell>
        </row>
        <row r="98">
          <cell r="A98" t="str">
            <v>Coir Fibre</v>
          </cell>
          <cell r="B98" t="str">
            <v>1102010006</v>
          </cell>
          <cell r="C98">
            <v>1.555E-2</v>
          </cell>
          <cell r="D98">
            <v>96.9</v>
          </cell>
          <cell r="E98">
            <v>94.6</v>
          </cell>
          <cell r="F98">
            <v>94.2</v>
          </cell>
          <cell r="G98">
            <v>96.6</v>
          </cell>
          <cell r="H98">
            <v>107.4</v>
          </cell>
          <cell r="I98">
            <v>111</v>
          </cell>
          <cell r="J98">
            <v>115.5</v>
          </cell>
          <cell r="K98">
            <v>116.7</v>
          </cell>
          <cell r="L98">
            <v>117.1</v>
          </cell>
          <cell r="M98">
            <v>116.8</v>
          </cell>
          <cell r="N98">
            <v>116.3</v>
          </cell>
          <cell r="O98">
            <v>116.4</v>
          </cell>
          <cell r="P98">
            <v>116.6</v>
          </cell>
          <cell r="Q98">
            <v>116.8</v>
          </cell>
          <cell r="R98">
            <v>117.5</v>
          </cell>
          <cell r="S98">
            <v>118.1</v>
          </cell>
          <cell r="T98">
            <v>121</v>
          </cell>
          <cell r="U98">
            <v>125.4</v>
          </cell>
          <cell r="V98">
            <v>127.7</v>
          </cell>
          <cell r="W98">
            <v>130.1</v>
          </cell>
          <cell r="X98">
            <v>130</v>
          </cell>
          <cell r="Y98">
            <v>130.19999999999999</v>
          </cell>
          <cell r="Z98">
            <v>129.19999999999999</v>
          </cell>
          <cell r="AA98">
            <v>130.19999999999999</v>
          </cell>
          <cell r="AB98">
            <v>130.6</v>
          </cell>
          <cell r="AC98">
            <v>131.1</v>
          </cell>
          <cell r="AD98">
            <v>131.5</v>
          </cell>
          <cell r="AE98">
            <v>131.30000000000001</v>
          </cell>
          <cell r="AF98">
            <v>131</v>
          </cell>
          <cell r="AG98">
            <v>129.5</v>
          </cell>
          <cell r="AH98">
            <v>128</v>
          </cell>
          <cell r="AI98">
            <v>127.4</v>
          </cell>
          <cell r="AJ98">
            <v>127.6</v>
          </cell>
          <cell r="AK98">
            <v>128.30000000000001</v>
          </cell>
          <cell r="AL98">
            <v>128</v>
          </cell>
          <cell r="AM98">
            <v>125.5</v>
          </cell>
          <cell r="AN98">
            <v>126.1</v>
          </cell>
          <cell r="AO98">
            <v>125.7</v>
          </cell>
          <cell r="AP98">
            <v>125.6</v>
          </cell>
          <cell r="AQ98">
            <v>126.1</v>
          </cell>
          <cell r="AR98">
            <v>125.4</v>
          </cell>
          <cell r="AS98">
            <v>125.6</v>
          </cell>
          <cell r="AT98">
            <v>125.5</v>
          </cell>
          <cell r="AU98">
            <v>123.4</v>
          </cell>
          <cell r="AV98">
            <v>120</v>
          </cell>
          <cell r="AW98">
            <v>115.6</v>
          </cell>
          <cell r="AX98">
            <v>114.8</v>
          </cell>
          <cell r="AY98">
            <v>115.9</v>
          </cell>
          <cell r="AZ98">
            <v>116.7</v>
          </cell>
          <cell r="BA98">
            <v>117.5</v>
          </cell>
          <cell r="BB98">
            <v>118.3</v>
          </cell>
          <cell r="BC98">
            <v>118</v>
          </cell>
          <cell r="BD98">
            <v>116.7</v>
          </cell>
          <cell r="BE98">
            <v>118.6</v>
          </cell>
          <cell r="BF98">
            <v>117.4</v>
          </cell>
          <cell r="BG98">
            <v>115.1</v>
          </cell>
          <cell r="BH98">
            <v>113.8</v>
          </cell>
          <cell r="BI98">
            <v>111.3</v>
          </cell>
          <cell r="BJ98">
            <v>113.4</v>
          </cell>
          <cell r="BK98">
            <v>116.4</v>
          </cell>
          <cell r="BL98">
            <v>115.8</v>
          </cell>
          <cell r="BM98">
            <v>115.7</v>
          </cell>
          <cell r="BN98">
            <v>113.7</v>
          </cell>
          <cell r="BO98">
            <v>113.5</v>
          </cell>
          <cell r="BP98">
            <v>114</v>
          </cell>
          <cell r="BQ98">
            <v>114.9</v>
          </cell>
          <cell r="BR98">
            <v>115.5</v>
          </cell>
          <cell r="BS98">
            <v>113.4</v>
          </cell>
          <cell r="BT98">
            <v>114.4</v>
          </cell>
          <cell r="BU98">
            <v>115.8</v>
          </cell>
          <cell r="BV98">
            <v>115.4</v>
          </cell>
          <cell r="BW98">
            <v>116.8</v>
          </cell>
          <cell r="BX98">
            <v>118.4</v>
          </cell>
          <cell r="BY98">
            <v>119.6</v>
          </cell>
          <cell r="BZ98">
            <v>120.9</v>
          </cell>
          <cell r="CA98">
            <v>123.5</v>
          </cell>
          <cell r="CB98">
            <v>123.8</v>
          </cell>
          <cell r="CC98">
            <v>123.2</v>
          </cell>
          <cell r="CD98">
            <v>123.4</v>
          </cell>
          <cell r="CE98">
            <v>123.4</v>
          </cell>
          <cell r="CF98">
            <v>124.8</v>
          </cell>
          <cell r="CG98">
            <v>125.2</v>
          </cell>
          <cell r="CH98">
            <v>124.1</v>
          </cell>
          <cell r="CI98">
            <v>123.4</v>
          </cell>
          <cell r="CJ98">
            <v>122.5</v>
          </cell>
          <cell r="CK98">
            <v>120.7</v>
          </cell>
          <cell r="CL98">
            <v>121.2</v>
          </cell>
          <cell r="CM98">
            <v>121.4</v>
          </cell>
          <cell r="CN98">
            <v>121</v>
          </cell>
          <cell r="CO98">
            <v>119.8</v>
          </cell>
          <cell r="CP98">
            <v>119.2</v>
          </cell>
          <cell r="CQ98">
            <v>115.7</v>
          </cell>
          <cell r="CR98">
            <v>115.4</v>
          </cell>
          <cell r="CS98">
            <v>116.9</v>
          </cell>
          <cell r="CT98">
            <v>117.8</v>
          </cell>
          <cell r="CU98">
            <v>115.5</v>
          </cell>
          <cell r="CV98">
            <v>115.4</v>
          </cell>
          <cell r="CW98">
            <v>116.2</v>
          </cell>
          <cell r="CX98">
            <v>116.9</v>
          </cell>
          <cell r="CY98">
            <v>118.8</v>
          </cell>
          <cell r="CZ98">
            <v>119.6</v>
          </cell>
          <cell r="DA98">
            <v>120.6</v>
          </cell>
          <cell r="DB98">
            <v>124.3</v>
          </cell>
          <cell r="DC98">
            <v>124.5</v>
          </cell>
          <cell r="DD98">
            <v>125.3</v>
          </cell>
          <cell r="DE98">
            <v>126</v>
          </cell>
          <cell r="DF98">
            <v>127.2</v>
          </cell>
          <cell r="DG98">
            <v>127.7</v>
          </cell>
          <cell r="DH98">
            <v>128.9</v>
          </cell>
          <cell r="DI98">
            <v>128.30000000000001</v>
          </cell>
          <cell r="DJ98">
            <v>127.2</v>
          </cell>
          <cell r="DK98">
            <v>125.7</v>
          </cell>
          <cell r="DL98">
            <v>125.3</v>
          </cell>
          <cell r="DM98">
            <v>123.6</v>
          </cell>
          <cell r="DN98">
            <v>120.6</v>
          </cell>
          <cell r="DO98">
            <v>117.2</v>
          </cell>
          <cell r="DP98">
            <v>117.2</v>
          </cell>
          <cell r="DQ98">
            <v>115.2</v>
          </cell>
          <cell r="DR98">
            <v>113.6</v>
          </cell>
          <cell r="DS98">
            <v>115.6</v>
          </cell>
          <cell r="DT98">
            <v>118.4</v>
          </cell>
        </row>
        <row r="99">
          <cell r="A99" t="str">
            <v>b.  OIL SEEDS</v>
          </cell>
          <cell r="B99" t="str">
            <v>1102020000</v>
          </cell>
          <cell r="C99">
            <v>1.1153</v>
          </cell>
          <cell r="D99">
            <v>115.3</v>
          </cell>
          <cell r="E99">
            <v>118.1</v>
          </cell>
          <cell r="F99">
            <v>120.2</v>
          </cell>
          <cell r="G99">
            <v>136.69999999999999</v>
          </cell>
          <cell r="H99">
            <v>140.69999999999999</v>
          </cell>
          <cell r="I99">
            <v>134.4</v>
          </cell>
          <cell r="J99">
            <v>124.2</v>
          </cell>
          <cell r="K99">
            <v>126.6</v>
          </cell>
          <cell r="L99">
            <v>128.6</v>
          </cell>
          <cell r="M99">
            <v>127.3</v>
          </cell>
          <cell r="N99">
            <v>124.6</v>
          </cell>
          <cell r="O99">
            <v>125.4</v>
          </cell>
          <cell r="P99">
            <v>129.4</v>
          </cell>
          <cell r="Q99">
            <v>128.9</v>
          </cell>
          <cell r="R99">
            <v>125.2</v>
          </cell>
          <cell r="S99">
            <v>122.7</v>
          </cell>
          <cell r="T99">
            <v>120.8</v>
          </cell>
          <cell r="U99">
            <v>121.6</v>
          </cell>
          <cell r="V99">
            <v>122.3</v>
          </cell>
          <cell r="W99">
            <v>127.2</v>
          </cell>
          <cell r="X99">
            <v>127.2</v>
          </cell>
          <cell r="Y99">
            <v>125.7</v>
          </cell>
          <cell r="Z99">
            <v>126.7</v>
          </cell>
          <cell r="AA99">
            <v>129.4</v>
          </cell>
          <cell r="AB99">
            <v>132.19999999999999</v>
          </cell>
          <cell r="AC99">
            <v>137.5</v>
          </cell>
          <cell r="AD99">
            <v>133.5</v>
          </cell>
          <cell r="AE99">
            <v>135</v>
          </cell>
          <cell r="AF99">
            <v>132.80000000000001</v>
          </cell>
          <cell r="AG99">
            <v>126.5</v>
          </cell>
          <cell r="AH99">
            <v>122.6</v>
          </cell>
          <cell r="AI99">
            <v>123.1</v>
          </cell>
          <cell r="AJ99">
            <v>125.4</v>
          </cell>
          <cell r="AK99">
            <v>127.9</v>
          </cell>
          <cell r="AL99">
            <v>126.9</v>
          </cell>
          <cell r="AM99">
            <v>127.1</v>
          </cell>
          <cell r="AN99">
            <v>129.9</v>
          </cell>
          <cell r="AO99">
            <v>141.30000000000001</v>
          </cell>
          <cell r="AP99">
            <v>140.4</v>
          </cell>
          <cell r="AQ99">
            <v>136.4</v>
          </cell>
          <cell r="AR99">
            <v>135.19999999999999</v>
          </cell>
          <cell r="AS99">
            <v>136.19999999999999</v>
          </cell>
          <cell r="AT99">
            <v>141</v>
          </cell>
          <cell r="AU99">
            <v>141.9</v>
          </cell>
          <cell r="AV99">
            <v>139.1</v>
          </cell>
          <cell r="AW99">
            <v>135.4</v>
          </cell>
          <cell r="AX99">
            <v>130.80000000000001</v>
          </cell>
          <cell r="AY99">
            <v>131.19999999999999</v>
          </cell>
          <cell r="AZ99">
            <v>142</v>
          </cell>
          <cell r="BA99">
            <v>141.9</v>
          </cell>
          <cell r="BB99">
            <v>144.19999999999999</v>
          </cell>
          <cell r="BC99">
            <v>144.4</v>
          </cell>
          <cell r="BD99">
            <v>143.1</v>
          </cell>
          <cell r="BE99">
            <v>139.69999999999999</v>
          </cell>
          <cell r="BF99">
            <v>131.4</v>
          </cell>
          <cell r="BG99">
            <v>128</v>
          </cell>
          <cell r="BH99">
            <v>130</v>
          </cell>
          <cell r="BI99">
            <v>130.1</v>
          </cell>
          <cell r="BJ99">
            <v>128.80000000000001</v>
          </cell>
          <cell r="BK99">
            <v>128.69999999999999</v>
          </cell>
          <cell r="BL99">
            <v>129.9</v>
          </cell>
          <cell r="BM99">
            <v>127.4</v>
          </cell>
          <cell r="BN99">
            <v>126.2</v>
          </cell>
          <cell r="BO99">
            <v>125.7</v>
          </cell>
          <cell r="BP99">
            <v>127.1</v>
          </cell>
          <cell r="BQ99">
            <v>128</v>
          </cell>
          <cell r="BR99">
            <v>128</v>
          </cell>
          <cell r="BS99">
            <v>127.1</v>
          </cell>
          <cell r="BT99">
            <v>129.30000000000001</v>
          </cell>
          <cell r="BU99">
            <v>132.69999999999999</v>
          </cell>
          <cell r="BV99">
            <v>138.19999999999999</v>
          </cell>
          <cell r="BW99">
            <v>138.69999999999999</v>
          </cell>
          <cell r="BX99">
            <v>138.4</v>
          </cell>
          <cell r="BY99">
            <v>137.80000000000001</v>
          </cell>
          <cell r="BZ99">
            <v>137.30000000000001</v>
          </cell>
          <cell r="CA99">
            <v>138.1</v>
          </cell>
          <cell r="CB99">
            <v>140.1</v>
          </cell>
          <cell r="CC99">
            <v>138.5</v>
          </cell>
          <cell r="CD99">
            <v>137.6</v>
          </cell>
          <cell r="CE99">
            <v>140.69999999999999</v>
          </cell>
          <cell r="CF99">
            <v>140.9</v>
          </cell>
          <cell r="CG99">
            <v>144.1</v>
          </cell>
          <cell r="CH99">
            <v>146.9</v>
          </cell>
          <cell r="CI99">
            <v>145.5</v>
          </cell>
          <cell r="CJ99">
            <v>147.80000000000001</v>
          </cell>
          <cell r="CK99">
            <v>147.80000000000001</v>
          </cell>
          <cell r="CL99">
            <v>150</v>
          </cell>
          <cell r="CM99">
            <v>150.1</v>
          </cell>
          <cell r="CN99">
            <v>151.69999999999999</v>
          </cell>
          <cell r="CO99">
            <v>154.5</v>
          </cell>
          <cell r="CP99">
            <v>151.4</v>
          </cell>
          <cell r="CQ99">
            <v>149.6</v>
          </cell>
          <cell r="CR99">
            <v>152.9</v>
          </cell>
          <cell r="CS99">
            <v>157.1</v>
          </cell>
          <cell r="CT99">
            <v>153.69999999999999</v>
          </cell>
          <cell r="CU99">
            <v>149.69999999999999</v>
          </cell>
          <cell r="CV99">
            <v>150.6</v>
          </cell>
          <cell r="CW99">
            <v>153.6</v>
          </cell>
          <cell r="CX99">
            <v>154.80000000000001</v>
          </cell>
          <cell r="CY99">
            <v>154.1</v>
          </cell>
          <cell r="CZ99">
            <v>155.80000000000001</v>
          </cell>
          <cell r="DA99">
            <v>155.5</v>
          </cell>
          <cell r="DB99">
            <v>158</v>
          </cell>
          <cell r="DC99">
            <v>162</v>
          </cell>
          <cell r="DD99">
            <v>164.4</v>
          </cell>
          <cell r="DE99">
            <v>171</v>
          </cell>
          <cell r="DF99">
            <v>175.3</v>
          </cell>
          <cell r="DG99">
            <v>185</v>
          </cell>
          <cell r="DH99">
            <v>195.7</v>
          </cell>
          <cell r="DI99">
            <v>208.9</v>
          </cell>
          <cell r="DJ99">
            <v>211.7</v>
          </cell>
          <cell r="DK99">
            <v>216.9</v>
          </cell>
          <cell r="DL99">
            <v>239.6</v>
          </cell>
          <cell r="DM99">
            <v>235</v>
          </cell>
          <cell r="DN99">
            <v>199.7</v>
          </cell>
          <cell r="DO99">
            <v>202.3</v>
          </cell>
          <cell r="DP99">
            <v>210.1</v>
          </cell>
          <cell r="DQ99">
            <v>210.8</v>
          </cell>
          <cell r="DR99">
            <v>215.4</v>
          </cell>
          <cell r="DS99">
            <v>226.6</v>
          </cell>
          <cell r="DT99">
            <v>227.2</v>
          </cell>
        </row>
        <row r="100">
          <cell r="A100" t="str">
            <v>Groundnut Seed</v>
          </cell>
          <cell r="B100" t="str">
            <v>1102020001</v>
          </cell>
          <cell r="C100">
            <v>0.26876</v>
          </cell>
          <cell r="D100">
            <v>112.5</v>
          </cell>
          <cell r="E100">
            <v>114</v>
          </cell>
          <cell r="F100">
            <v>113.9</v>
          </cell>
          <cell r="G100">
            <v>116.7</v>
          </cell>
          <cell r="H100">
            <v>122.9</v>
          </cell>
          <cell r="I100">
            <v>122</v>
          </cell>
          <cell r="J100">
            <v>121.5</v>
          </cell>
          <cell r="K100">
            <v>121.9</v>
          </cell>
          <cell r="L100">
            <v>125.8</v>
          </cell>
          <cell r="M100">
            <v>128.69999999999999</v>
          </cell>
          <cell r="N100">
            <v>125.3</v>
          </cell>
          <cell r="O100">
            <v>121.1</v>
          </cell>
          <cell r="P100">
            <v>124.7</v>
          </cell>
          <cell r="Q100">
            <v>122.2</v>
          </cell>
          <cell r="R100">
            <v>115.8</v>
          </cell>
          <cell r="S100">
            <v>110.3</v>
          </cell>
          <cell r="T100">
            <v>106.2</v>
          </cell>
          <cell r="U100">
            <v>107.1</v>
          </cell>
          <cell r="V100">
            <v>107.6</v>
          </cell>
          <cell r="W100">
            <v>104.7</v>
          </cell>
          <cell r="X100">
            <v>100.4</v>
          </cell>
          <cell r="Y100">
            <v>100.7</v>
          </cell>
          <cell r="Z100">
            <v>99.4</v>
          </cell>
          <cell r="AA100">
            <v>99.3</v>
          </cell>
          <cell r="AB100">
            <v>100.4</v>
          </cell>
          <cell r="AC100">
            <v>103.9</v>
          </cell>
          <cell r="AD100">
            <v>102.5</v>
          </cell>
          <cell r="AE100">
            <v>103.5</v>
          </cell>
          <cell r="AF100">
            <v>106.3</v>
          </cell>
          <cell r="AG100">
            <v>109.8</v>
          </cell>
          <cell r="AH100">
            <v>109</v>
          </cell>
          <cell r="AI100">
            <v>106.5</v>
          </cell>
          <cell r="AJ100">
            <v>105</v>
          </cell>
          <cell r="AK100">
            <v>110</v>
          </cell>
          <cell r="AL100">
            <v>111.1</v>
          </cell>
          <cell r="AM100">
            <v>115</v>
          </cell>
          <cell r="AN100">
            <v>119.7</v>
          </cell>
          <cell r="AO100">
            <v>127.3</v>
          </cell>
          <cell r="AP100">
            <v>135.69999999999999</v>
          </cell>
          <cell r="AQ100">
            <v>133.1</v>
          </cell>
          <cell r="AR100">
            <v>134.80000000000001</v>
          </cell>
          <cell r="AS100">
            <v>136.1</v>
          </cell>
          <cell r="AT100">
            <v>122.3</v>
          </cell>
          <cell r="AU100">
            <v>122.4</v>
          </cell>
          <cell r="AV100">
            <v>126</v>
          </cell>
          <cell r="AW100">
            <v>123.3</v>
          </cell>
          <cell r="AX100">
            <v>124.6</v>
          </cell>
          <cell r="AY100">
            <v>128.9</v>
          </cell>
          <cell r="AZ100">
            <v>139.1</v>
          </cell>
          <cell r="BA100">
            <v>143.4</v>
          </cell>
          <cell r="BB100">
            <v>146.1</v>
          </cell>
          <cell r="BC100">
            <v>150</v>
          </cell>
          <cell r="BD100">
            <v>145.5</v>
          </cell>
          <cell r="BE100">
            <v>140.30000000000001</v>
          </cell>
          <cell r="BF100">
            <v>132.30000000000001</v>
          </cell>
          <cell r="BG100">
            <v>126.4</v>
          </cell>
          <cell r="BH100">
            <v>131.5</v>
          </cell>
          <cell r="BI100">
            <v>134.1</v>
          </cell>
          <cell r="BJ100">
            <v>132.4</v>
          </cell>
          <cell r="BK100">
            <v>137.69999999999999</v>
          </cell>
          <cell r="BL100">
            <v>139.80000000000001</v>
          </cell>
          <cell r="BM100">
            <v>136.19999999999999</v>
          </cell>
          <cell r="BN100">
            <v>133.19999999999999</v>
          </cell>
          <cell r="BO100">
            <v>127.6</v>
          </cell>
          <cell r="BP100">
            <v>124.3</v>
          </cell>
          <cell r="BQ100">
            <v>118</v>
          </cell>
          <cell r="BR100">
            <v>116.9</v>
          </cell>
          <cell r="BS100">
            <v>117</v>
          </cell>
          <cell r="BT100">
            <v>113.9</v>
          </cell>
          <cell r="BU100">
            <v>113.4</v>
          </cell>
          <cell r="BV100">
            <v>114.9</v>
          </cell>
          <cell r="BW100">
            <v>114.3</v>
          </cell>
          <cell r="BX100">
            <v>109.6</v>
          </cell>
          <cell r="BY100">
            <v>107.5</v>
          </cell>
          <cell r="BZ100">
            <v>109.7</v>
          </cell>
          <cell r="CA100">
            <v>112.4</v>
          </cell>
          <cell r="CB100">
            <v>119.9</v>
          </cell>
          <cell r="CC100">
            <v>118.2</v>
          </cell>
          <cell r="CD100">
            <v>118.8</v>
          </cell>
          <cell r="CE100">
            <v>125.3</v>
          </cell>
          <cell r="CF100">
            <v>122.6</v>
          </cell>
          <cell r="CG100">
            <v>123.8</v>
          </cell>
          <cell r="CH100">
            <v>125.2</v>
          </cell>
          <cell r="CI100">
            <v>126.8</v>
          </cell>
          <cell r="CJ100">
            <v>129.5</v>
          </cell>
          <cell r="CK100">
            <v>134.5</v>
          </cell>
          <cell r="CL100">
            <v>140.30000000000001</v>
          </cell>
          <cell r="CM100">
            <v>147.1</v>
          </cell>
          <cell r="CN100">
            <v>149.6</v>
          </cell>
          <cell r="CO100">
            <v>150.19999999999999</v>
          </cell>
          <cell r="CP100">
            <v>148.80000000000001</v>
          </cell>
          <cell r="CQ100">
            <v>140.6</v>
          </cell>
          <cell r="CR100">
            <v>137.30000000000001</v>
          </cell>
          <cell r="CS100">
            <v>139</v>
          </cell>
          <cell r="CT100">
            <v>142.69999999999999</v>
          </cell>
          <cell r="CU100">
            <v>149.80000000000001</v>
          </cell>
          <cell r="CV100">
            <v>155.80000000000001</v>
          </cell>
          <cell r="CW100">
            <v>157.69999999999999</v>
          </cell>
          <cell r="CX100">
            <v>158.80000000000001</v>
          </cell>
          <cell r="CY100">
            <v>156.5</v>
          </cell>
          <cell r="CZ100">
            <v>154.19999999999999</v>
          </cell>
          <cell r="DA100">
            <v>145.5</v>
          </cell>
          <cell r="DB100">
            <v>145.1</v>
          </cell>
          <cell r="DC100">
            <v>146.30000000000001</v>
          </cell>
          <cell r="DD100">
            <v>149.1</v>
          </cell>
          <cell r="DE100">
            <v>156.4</v>
          </cell>
          <cell r="DF100">
            <v>162.1</v>
          </cell>
          <cell r="DG100">
            <v>170.4</v>
          </cell>
          <cell r="DH100">
            <v>167.7</v>
          </cell>
          <cell r="DI100">
            <v>163.4</v>
          </cell>
          <cell r="DJ100">
            <v>163.30000000000001</v>
          </cell>
          <cell r="DK100">
            <v>160</v>
          </cell>
          <cell r="DL100">
            <v>161.9</v>
          </cell>
          <cell r="DM100">
            <v>162.9</v>
          </cell>
          <cell r="DN100">
            <v>160.4</v>
          </cell>
          <cell r="DO100">
            <v>163.6</v>
          </cell>
          <cell r="DP100">
            <v>165.3</v>
          </cell>
          <cell r="DQ100">
            <v>167.3</v>
          </cell>
          <cell r="DR100">
            <v>165.7</v>
          </cell>
          <cell r="DS100">
            <v>169.1</v>
          </cell>
          <cell r="DT100">
            <v>171.2</v>
          </cell>
        </row>
        <row r="101">
          <cell r="A101" t="str">
            <v>Rape &amp; Mustard Seed</v>
          </cell>
          <cell r="B101" t="str">
            <v>1102020002</v>
          </cell>
          <cell r="C101">
            <v>0.24914</v>
          </cell>
          <cell r="D101">
            <v>117.9</v>
          </cell>
          <cell r="E101">
            <v>118.4</v>
          </cell>
          <cell r="F101">
            <v>119.3</v>
          </cell>
          <cell r="G101">
            <v>129.5</v>
          </cell>
          <cell r="H101">
            <v>134.6</v>
          </cell>
          <cell r="I101">
            <v>136.69999999999999</v>
          </cell>
          <cell r="J101">
            <v>141</v>
          </cell>
          <cell r="K101">
            <v>142.19999999999999</v>
          </cell>
          <cell r="L101">
            <v>141.19999999999999</v>
          </cell>
          <cell r="M101">
            <v>138</v>
          </cell>
          <cell r="N101">
            <v>132.6</v>
          </cell>
          <cell r="O101">
            <v>121.6</v>
          </cell>
          <cell r="P101">
            <v>117.7</v>
          </cell>
          <cell r="Q101">
            <v>117.4</v>
          </cell>
          <cell r="R101">
            <v>117.4</v>
          </cell>
          <cell r="S101">
            <v>116.5</v>
          </cell>
          <cell r="T101">
            <v>116.9</v>
          </cell>
          <cell r="U101">
            <v>119</v>
          </cell>
          <cell r="V101">
            <v>120.1</v>
          </cell>
          <cell r="W101">
            <v>122.9</v>
          </cell>
          <cell r="X101">
            <v>122.7</v>
          </cell>
          <cell r="Y101">
            <v>120.4</v>
          </cell>
          <cell r="Z101">
            <v>119.3</v>
          </cell>
          <cell r="AA101">
            <v>118.5</v>
          </cell>
          <cell r="AB101">
            <v>116.9</v>
          </cell>
          <cell r="AC101">
            <v>115.9</v>
          </cell>
          <cell r="AD101">
            <v>117.7</v>
          </cell>
          <cell r="AE101">
            <v>121.1</v>
          </cell>
          <cell r="AF101">
            <v>121</v>
          </cell>
          <cell r="AG101">
            <v>122</v>
          </cell>
          <cell r="AH101">
            <v>122.3</v>
          </cell>
          <cell r="AI101">
            <v>124.3</v>
          </cell>
          <cell r="AJ101">
            <v>129.1</v>
          </cell>
          <cell r="AK101">
            <v>127.1</v>
          </cell>
          <cell r="AL101">
            <v>128</v>
          </cell>
          <cell r="AM101">
            <v>126.7</v>
          </cell>
          <cell r="AN101">
            <v>127.5</v>
          </cell>
          <cell r="AO101">
            <v>138.6</v>
          </cell>
          <cell r="AP101">
            <v>143</v>
          </cell>
          <cell r="AQ101">
            <v>143.80000000000001</v>
          </cell>
          <cell r="AR101">
            <v>145.1</v>
          </cell>
          <cell r="AS101">
            <v>148</v>
          </cell>
          <cell r="AT101">
            <v>158.80000000000001</v>
          </cell>
          <cell r="AU101">
            <v>163.19999999999999</v>
          </cell>
          <cell r="AV101">
            <v>161.30000000000001</v>
          </cell>
          <cell r="AW101">
            <v>154.30000000000001</v>
          </cell>
          <cell r="AX101">
            <v>135.30000000000001</v>
          </cell>
          <cell r="AY101">
            <v>132.30000000000001</v>
          </cell>
          <cell r="AZ101">
            <v>144.19999999999999</v>
          </cell>
          <cell r="BA101">
            <v>147.4</v>
          </cell>
          <cell r="BB101">
            <v>150.80000000000001</v>
          </cell>
          <cell r="BC101">
            <v>155</v>
          </cell>
          <cell r="BD101">
            <v>155.9</v>
          </cell>
          <cell r="BE101">
            <v>155.5</v>
          </cell>
          <cell r="BF101">
            <v>152.80000000000001</v>
          </cell>
          <cell r="BG101">
            <v>153.5</v>
          </cell>
          <cell r="BH101">
            <v>151.19999999999999</v>
          </cell>
          <cell r="BI101">
            <v>147.69999999999999</v>
          </cell>
          <cell r="BJ101">
            <v>143.4</v>
          </cell>
          <cell r="BK101">
            <v>135.30000000000001</v>
          </cell>
          <cell r="BL101">
            <v>130.6</v>
          </cell>
          <cell r="BM101">
            <v>130.69999999999999</v>
          </cell>
          <cell r="BN101">
            <v>129.9</v>
          </cell>
          <cell r="BO101">
            <v>131</v>
          </cell>
          <cell r="BP101">
            <v>133.30000000000001</v>
          </cell>
          <cell r="BQ101">
            <v>134.6</v>
          </cell>
          <cell r="BR101">
            <v>134.19999999999999</v>
          </cell>
          <cell r="BS101">
            <v>135.6</v>
          </cell>
          <cell r="BT101">
            <v>138.19999999999999</v>
          </cell>
          <cell r="BU101">
            <v>137.6</v>
          </cell>
          <cell r="BV101">
            <v>136.80000000000001</v>
          </cell>
          <cell r="BW101">
            <v>136.1</v>
          </cell>
          <cell r="BX101">
            <v>136.80000000000001</v>
          </cell>
          <cell r="BY101">
            <v>136.9</v>
          </cell>
          <cell r="BZ101">
            <v>137.4</v>
          </cell>
          <cell r="CA101">
            <v>140.80000000000001</v>
          </cell>
          <cell r="CB101">
            <v>143.80000000000001</v>
          </cell>
          <cell r="CC101">
            <v>145.6</v>
          </cell>
          <cell r="CD101">
            <v>145.80000000000001</v>
          </cell>
          <cell r="CE101">
            <v>146.6</v>
          </cell>
          <cell r="CF101">
            <v>145.69999999999999</v>
          </cell>
          <cell r="CG101">
            <v>144.5</v>
          </cell>
          <cell r="CH101">
            <v>143.30000000000001</v>
          </cell>
          <cell r="CI101">
            <v>139.4</v>
          </cell>
          <cell r="CJ101">
            <v>138.19999999999999</v>
          </cell>
          <cell r="CK101">
            <v>139.19999999999999</v>
          </cell>
          <cell r="CL101">
            <v>141.5</v>
          </cell>
          <cell r="CM101">
            <v>141.9</v>
          </cell>
          <cell r="CN101">
            <v>143.19999999999999</v>
          </cell>
          <cell r="CO101">
            <v>144</v>
          </cell>
          <cell r="CP101">
            <v>144.9</v>
          </cell>
          <cell r="CQ101">
            <v>146.5</v>
          </cell>
          <cell r="CR101">
            <v>150.1</v>
          </cell>
          <cell r="CS101">
            <v>152.9</v>
          </cell>
          <cell r="CT101">
            <v>150.5</v>
          </cell>
          <cell r="CU101">
            <v>148.19999999999999</v>
          </cell>
          <cell r="CV101">
            <v>147.30000000000001</v>
          </cell>
          <cell r="CW101">
            <v>148.6</v>
          </cell>
          <cell r="CX101">
            <v>151.9</v>
          </cell>
          <cell r="CY101">
            <v>154.6</v>
          </cell>
          <cell r="CZ101">
            <v>159.30000000000001</v>
          </cell>
          <cell r="DA101">
            <v>164</v>
          </cell>
          <cell r="DB101">
            <v>166.4</v>
          </cell>
          <cell r="DC101">
            <v>171.9</v>
          </cell>
          <cell r="DD101">
            <v>171.3</v>
          </cell>
          <cell r="DE101">
            <v>177.5</v>
          </cell>
          <cell r="DF101">
            <v>178.9</v>
          </cell>
          <cell r="DG101">
            <v>172.9</v>
          </cell>
          <cell r="DH101">
            <v>181.1</v>
          </cell>
          <cell r="DI101">
            <v>196</v>
          </cell>
          <cell r="DJ101">
            <v>200.2</v>
          </cell>
          <cell r="DK101">
            <v>202.3</v>
          </cell>
          <cell r="DL101">
            <v>210.9</v>
          </cell>
          <cell r="DM101">
            <v>219.1</v>
          </cell>
          <cell r="DN101">
            <v>224</v>
          </cell>
          <cell r="DO101">
            <v>225.1</v>
          </cell>
          <cell r="DP101">
            <v>222.8</v>
          </cell>
          <cell r="DQ101">
            <v>216.8</v>
          </cell>
          <cell r="DR101">
            <v>216.6</v>
          </cell>
          <cell r="DS101">
            <v>210.9</v>
          </cell>
          <cell r="DT101">
            <v>208.3</v>
          </cell>
        </row>
        <row r="102">
          <cell r="A102" t="str">
            <v>Cotton Seed</v>
          </cell>
          <cell r="B102" t="str">
            <v>1102020003</v>
          </cell>
          <cell r="C102">
            <v>1.106E-2</v>
          </cell>
          <cell r="D102">
            <v>101.2</v>
          </cell>
          <cell r="E102">
            <v>101.5</v>
          </cell>
          <cell r="F102">
            <v>102.5</v>
          </cell>
          <cell r="G102">
            <v>110.7</v>
          </cell>
          <cell r="H102">
            <v>115</v>
          </cell>
          <cell r="I102">
            <v>112.5</v>
          </cell>
          <cell r="J102">
            <v>114</v>
          </cell>
          <cell r="K102">
            <v>111.9</v>
          </cell>
          <cell r="L102">
            <v>110.8</v>
          </cell>
          <cell r="M102">
            <v>106.5</v>
          </cell>
          <cell r="N102">
            <v>106.1</v>
          </cell>
          <cell r="O102">
            <v>112</v>
          </cell>
          <cell r="P102">
            <v>112</v>
          </cell>
          <cell r="Q102">
            <v>114.4</v>
          </cell>
          <cell r="R102">
            <v>115.9</v>
          </cell>
          <cell r="S102">
            <v>119.1</v>
          </cell>
          <cell r="T102">
            <v>123.6</v>
          </cell>
          <cell r="U102">
            <v>120.4</v>
          </cell>
          <cell r="V102">
            <v>118.7</v>
          </cell>
          <cell r="W102">
            <v>115.7</v>
          </cell>
          <cell r="X102">
            <v>112.9</v>
          </cell>
          <cell r="Y102">
            <v>115.7</v>
          </cell>
          <cell r="Z102">
            <v>114.2</v>
          </cell>
          <cell r="AA102">
            <v>111.7</v>
          </cell>
          <cell r="AB102">
            <v>114.9</v>
          </cell>
          <cell r="AC102">
            <v>115.5</v>
          </cell>
          <cell r="AD102">
            <v>120.9</v>
          </cell>
          <cell r="AE102">
            <v>122.8</v>
          </cell>
          <cell r="AF102">
            <v>132.6</v>
          </cell>
          <cell r="AG102">
            <v>125.2</v>
          </cell>
          <cell r="AH102">
            <v>120.7</v>
          </cell>
          <cell r="AI102">
            <v>114.5</v>
          </cell>
          <cell r="AJ102">
            <v>111.2</v>
          </cell>
          <cell r="AK102">
            <v>107.7</v>
          </cell>
          <cell r="AL102">
            <v>108.5</v>
          </cell>
          <cell r="AM102">
            <v>113.8</v>
          </cell>
          <cell r="AN102">
            <v>119.4</v>
          </cell>
          <cell r="AO102">
            <v>122.6</v>
          </cell>
          <cell r="AP102">
            <v>125</v>
          </cell>
          <cell r="AQ102">
            <v>129.80000000000001</v>
          </cell>
          <cell r="AR102">
            <v>131.1</v>
          </cell>
          <cell r="AS102">
            <v>141.4</v>
          </cell>
          <cell r="AT102">
            <v>146.19999999999999</v>
          </cell>
          <cell r="AU102">
            <v>136.80000000000001</v>
          </cell>
          <cell r="AV102">
            <v>140.69999999999999</v>
          </cell>
          <cell r="AW102">
            <v>145.30000000000001</v>
          </cell>
          <cell r="AX102">
            <v>148.19999999999999</v>
          </cell>
          <cell r="AY102">
            <v>150.30000000000001</v>
          </cell>
          <cell r="AZ102">
            <v>157.19999999999999</v>
          </cell>
          <cell r="BA102">
            <v>156.80000000000001</v>
          </cell>
          <cell r="BB102">
            <v>164</v>
          </cell>
          <cell r="BC102">
            <v>167.8</v>
          </cell>
          <cell r="BD102">
            <v>166.6</v>
          </cell>
          <cell r="BE102">
            <v>164.4</v>
          </cell>
          <cell r="BF102">
            <v>161.80000000000001</v>
          </cell>
          <cell r="BG102">
            <v>154</v>
          </cell>
          <cell r="BH102">
            <v>156.30000000000001</v>
          </cell>
          <cell r="BI102">
            <v>159</v>
          </cell>
          <cell r="BJ102">
            <v>157.9</v>
          </cell>
          <cell r="BK102">
            <v>156.5</v>
          </cell>
          <cell r="BL102">
            <v>154.5</v>
          </cell>
          <cell r="BM102">
            <v>148.1</v>
          </cell>
          <cell r="BN102">
            <v>145.4</v>
          </cell>
          <cell r="BO102">
            <v>143.5</v>
          </cell>
          <cell r="BP102">
            <v>142.6</v>
          </cell>
          <cell r="BQ102">
            <v>142.9</v>
          </cell>
          <cell r="BR102">
            <v>138.9</v>
          </cell>
          <cell r="BS102">
            <v>141.4</v>
          </cell>
          <cell r="BT102">
            <v>144.80000000000001</v>
          </cell>
          <cell r="BU102">
            <v>143.4</v>
          </cell>
          <cell r="BV102">
            <v>141.9</v>
          </cell>
          <cell r="BW102">
            <v>137.69999999999999</v>
          </cell>
          <cell r="BX102">
            <v>134.4</v>
          </cell>
          <cell r="BY102">
            <v>133.9</v>
          </cell>
          <cell r="BZ102">
            <v>136.6</v>
          </cell>
          <cell r="CA102">
            <v>138.5</v>
          </cell>
          <cell r="CB102">
            <v>140.30000000000001</v>
          </cell>
          <cell r="CC102">
            <v>141.1</v>
          </cell>
          <cell r="CD102">
            <v>141.80000000000001</v>
          </cell>
          <cell r="CE102">
            <v>139.5</v>
          </cell>
          <cell r="CF102">
            <v>140.19999999999999</v>
          </cell>
          <cell r="CG102">
            <v>140.80000000000001</v>
          </cell>
          <cell r="CH102">
            <v>143.4</v>
          </cell>
          <cell r="CI102">
            <v>142.80000000000001</v>
          </cell>
          <cell r="CJ102">
            <v>146.5</v>
          </cell>
          <cell r="CK102">
            <v>148</v>
          </cell>
          <cell r="CL102">
            <v>149.19999999999999</v>
          </cell>
          <cell r="CM102">
            <v>153.1</v>
          </cell>
          <cell r="CN102">
            <v>153</v>
          </cell>
          <cell r="CO102">
            <v>152.4</v>
          </cell>
          <cell r="CP102">
            <v>152.69999999999999</v>
          </cell>
          <cell r="CQ102">
            <v>147</v>
          </cell>
          <cell r="CR102">
            <v>149.4</v>
          </cell>
          <cell r="CS102">
            <v>149</v>
          </cell>
          <cell r="CT102">
            <v>143.5</v>
          </cell>
          <cell r="CU102">
            <v>152.6</v>
          </cell>
          <cell r="CV102">
            <v>152.9</v>
          </cell>
          <cell r="CW102">
            <v>154.30000000000001</v>
          </cell>
          <cell r="CX102">
            <v>160.19999999999999</v>
          </cell>
          <cell r="CY102">
            <v>158.69999999999999</v>
          </cell>
          <cell r="CZ102">
            <v>159.19999999999999</v>
          </cell>
          <cell r="DA102">
            <v>159.69999999999999</v>
          </cell>
          <cell r="DB102">
            <v>159.5</v>
          </cell>
          <cell r="DC102">
            <v>159.5</v>
          </cell>
          <cell r="DD102">
            <v>159.30000000000001</v>
          </cell>
          <cell r="DE102">
            <v>159.5</v>
          </cell>
          <cell r="DF102">
            <v>159.69999999999999</v>
          </cell>
          <cell r="DG102">
            <v>162.69999999999999</v>
          </cell>
          <cell r="DH102">
            <v>163.19999999999999</v>
          </cell>
          <cell r="DI102">
            <v>162.80000000000001</v>
          </cell>
          <cell r="DJ102">
            <v>164.5</v>
          </cell>
          <cell r="DK102">
            <v>172</v>
          </cell>
          <cell r="DL102">
            <v>177.3</v>
          </cell>
          <cell r="DM102">
            <v>182.3</v>
          </cell>
          <cell r="DN102">
            <v>182.3</v>
          </cell>
          <cell r="DO102">
            <v>181.1</v>
          </cell>
          <cell r="DP102">
            <v>182.9</v>
          </cell>
          <cell r="DQ102">
            <v>187.5</v>
          </cell>
          <cell r="DR102">
            <v>193.8</v>
          </cell>
          <cell r="DS102">
            <v>192.9</v>
          </cell>
          <cell r="DT102">
            <v>194</v>
          </cell>
        </row>
        <row r="103">
          <cell r="A103" t="str">
            <v>Copra (Coconut)</v>
          </cell>
          <cell r="B103" t="str">
            <v>1102020004</v>
          </cell>
          <cell r="C103">
            <v>7.3099999999999998E-2</v>
          </cell>
          <cell r="D103">
            <v>84.3</v>
          </cell>
          <cell r="E103">
            <v>79.5</v>
          </cell>
          <cell r="F103">
            <v>80.2</v>
          </cell>
          <cell r="G103">
            <v>78.8</v>
          </cell>
          <cell r="H103">
            <v>78.099999999999994</v>
          </cell>
          <cell r="I103">
            <v>79.3</v>
          </cell>
          <cell r="J103">
            <v>78.3</v>
          </cell>
          <cell r="K103">
            <v>79.3</v>
          </cell>
          <cell r="L103">
            <v>82.1</v>
          </cell>
          <cell r="M103">
            <v>85.5</v>
          </cell>
          <cell r="N103">
            <v>82.5</v>
          </cell>
          <cell r="O103">
            <v>81.5</v>
          </cell>
          <cell r="P103">
            <v>81</v>
          </cell>
          <cell r="Q103">
            <v>79.7</v>
          </cell>
          <cell r="R103">
            <v>83.5</v>
          </cell>
          <cell r="S103">
            <v>85.3</v>
          </cell>
          <cell r="T103">
            <v>91.7</v>
          </cell>
          <cell r="U103">
            <v>94.8</v>
          </cell>
          <cell r="V103">
            <v>109.6</v>
          </cell>
          <cell r="W103">
            <v>112.4</v>
          </cell>
          <cell r="X103">
            <v>112.8</v>
          </cell>
          <cell r="Y103">
            <v>116.8</v>
          </cell>
          <cell r="Z103">
            <v>121.6</v>
          </cell>
          <cell r="AA103">
            <v>127.6</v>
          </cell>
          <cell r="AB103">
            <v>141.80000000000001</v>
          </cell>
          <cell r="AC103">
            <v>150</v>
          </cell>
          <cell r="AD103">
            <v>147.9</v>
          </cell>
          <cell r="AE103">
            <v>152</v>
          </cell>
          <cell r="AF103">
            <v>172.1</v>
          </cell>
          <cell r="AG103">
            <v>170</v>
          </cell>
          <cell r="AH103">
            <v>160.9</v>
          </cell>
          <cell r="AI103">
            <v>153.19999999999999</v>
          </cell>
          <cell r="AJ103">
            <v>148.5</v>
          </cell>
          <cell r="AK103">
            <v>162.69999999999999</v>
          </cell>
          <cell r="AL103">
            <v>161.9</v>
          </cell>
          <cell r="AM103">
            <v>162</v>
          </cell>
          <cell r="AN103">
            <v>161.9</v>
          </cell>
          <cell r="AO103">
            <v>154.4</v>
          </cell>
          <cell r="AP103">
            <v>145.5</v>
          </cell>
          <cell r="AQ103">
            <v>134.4</v>
          </cell>
          <cell r="AR103">
            <v>143.80000000000001</v>
          </cell>
          <cell r="AS103">
            <v>139.6</v>
          </cell>
          <cell r="AT103">
            <v>135.1</v>
          </cell>
          <cell r="AU103">
            <v>130.19999999999999</v>
          </cell>
          <cell r="AV103">
            <v>118.7</v>
          </cell>
          <cell r="AW103">
            <v>112.3</v>
          </cell>
          <cell r="AX103">
            <v>109.7</v>
          </cell>
          <cell r="AY103">
            <v>103.9</v>
          </cell>
          <cell r="AZ103">
            <v>103.9</v>
          </cell>
          <cell r="BA103">
            <v>102.3</v>
          </cell>
          <cell r="BB103">
            <v>100.6</v>
          </cell>
          <cell r="BC103">
            <v>99.5</v>
          </cell>
          <cell r="BD103">
            <v>105.2</v>
          </cell>
          <cell r="BE103">
            <v>107.6</v>
          </cell>
          <cell r="BF103">
            <v>109.1</v>
          </cell>
          <cell r="BG103">
            <v>110</v>
          </cell>
          <cell r="BH103">
            <v>114.6</v>
          </cell>
          <cell r="BI103">
            <v>121.6</v>
          </cell>
          <cell r="BJ103">
            <v>130.30000000000001</v>
          </cell>
          <cell r="BK103">
            <v>128.30000000000001</v>
          </cell>
          <cell r="BL103">
            <v>134.6</v>
          </cell>
          <cell r="BM103">
            <v>132.1</v>
          </cell>
          <cell r="BN103">
            <v>145.80000000000001</v>
          </cell>
          <cell r="BO103">
            <v>152</v>
          </cell>
          <cell r="BP103">
            <v>168.5</v>
          </cell>
          <cell r="BQ103">
            <v>188.6</v>
          </cell>
          <cell r="BR103">
            <v>189.8</v>
          </cell>
          <cell r="BS103">
            <v>195.4</v>
          </cell>
          <cell r="BT103">
            <v>210.1</v>
          </cell>
          <cell r="BU103">
            <v>215.5</v>
          </cell>
          <cell r="BV103">
            <v>214.4</v>
          </cell>
          <cell r="BW103">
            <v>209.4</v>
          </cell>
          <cell r="BX103">
            <v>215.3</v>
          </cell>
          <cell r="BY103">
            <v>226.1</v>
          </cell>
          <cell r="BZ103">
            <v>222.2</v>
          </cell>
          <cell r="CA103">
            <v>218.1</v>
          </cell>
          <cell r="CB103">
            <v>218.7</v>
          </cell>
          <cell r="CC103">
            <v>212.2</v>
          </cell>
          <cell r="CD103">
            <v>199</v>
          </cell>
          <cell r="CE103">
            <v>191.2</v>
          </cell>
          <cell r="CF103">
            <v>198.3</v>
          </cell>
          <cell r="CG103">
            <v>209.6</v>
          </cell>
          <cell r="CH103">
            <v>206.7</v>
          </cell>
          <cell r="CI103">
            <v>204.2</v>
          </cell>
          <cell r="CJ103">
            <v>198.6</v>
          </cell>
          <cell r="CK103">
            <v>192.3</v>
          </cell>
          <cell r="CL103">
            <v>187.3</v>
          </cell>
          <cell r="CM103">
            <v>186.6</v>
          </cell>
          <cell r="CN103">
            <v>190.8</v>
          </cell>
          <cell r="CO103">
            <v>191.2</v>
          </cell>
          <cell r="CP103">
            <v>191.2</v>
          </cell>
          <cell r="CQ103">
            <v>189.1</v>
          </cell>
          <cell r="CR103">
            <v>186.4</v>
          </cell>
          <cell r="CS103">
            <v>186</v>
          </cell>
          <cell r="CT103">
            <v>186.3</v>
          </cell>
          <cell r="CU103">
            <v>184.1</v>
          </cell>
          <cell r="CV103">
            <v>184.2</v>
          </cell>
          <cell r="CW103">
            <v>181.4</v>
          </cell>
          <cell r="CX103">
            <v>179.1</v>
          </cell>
          <cell r="CY103">
            <v>180.7</v>
          </cell>
          <cell r="CZ103">
            <v>184.7</v>
          </cell>
          <cell r="DA103">
            <v>187.8</v>
          </cell>
          <cell r="DB103">
            <v>192.4</v>
          </cell>
          <cell r="DC103">
            <v>195.9</v>
          </cell>
          <cell r="DD103">
            <v>205.9</v>
          </cell>
          <cell r="DE103">
            <v>206.4</v>
          </cell>
          <cell r="DF103">
            <v>210.2</v>
          </cell>
          <cell r="DG103">
            <v>219.6</v>
          </cell>
          <cell r="DH103">
            <v>218.5</v>
          </cell>
          <cell r="DI103">
            <v>215.2</v>
          </cell>
          <cell r="DJ103">
            <v>217.2</v>
          </cell>
          <cell r="DK103">
            <v>211.5</v>
          </cell>
          <cell r="DL103">
            <v>209</v>
          </cell>
          <cell r="DM103">
            <v>208.4</v>
          </cell>
          <cell r="DN103">
            <v>207.3</v>
          </cell>
          <cell r="DO103">
            <v>206.5</v>
          </cell>
          <cell r="DP103">
            <v>206.9</v>
          </cell>
          <cell r="DQ103">
            <v>205.7</v>
          </cell>
          <cell r="DR103">
            <v>204.9</v>
          </cell>
          <cell r="DS103">
            <v>202.6</v>
          </cell>
          <cell r="DT103">
            <v>200</v>
          </cell>
        </row>
        <row r="104">
          <cell r="A104" t="str">
            <v>Gingelly Seed (Sesamum)</v>
          </cell>
          <cell r="B104" t="str">
            <v>1102020005</v>
          </cell>
          <cell r="C104">
            <v>1.201E-2</v>
          </cell>
          <cell r="D104">
            <v>123.7</v>
          </cell>
          <cell r="E104">
            <v>122.1</v>
          </cell>
          <cell r="F104">
            <v>120.4</v>
          </cell>
          <cell r="G104">
            <v>125.6</v>
          </cell>
          <cell r="H104">
            <v>134.80000000000001</v>
          </cell>
          <cell r="I104">
            <v>137.9</v>
          </cell>
          <cell r="J104">
            <v>138.1</v>
          </cell>
          <cell r="K104">
            <v>143.30000000000001</v>
          </cell>
          <cell r="L104">
            <v>149.69999999999999</v>
          </cell>
          <cell r="M104">
            <v>159.30000000000001</v>
          </cell>
          <cell r="N104">
            <v>161.19999999999999</v>
          </cell>
          <cell r="O104">
            <v>161.6</v>
          </cell>
          <cell r="P104">
            <v>160.5</v>
          </cell>
          <cell r="Q104">
            <v>155.19999999999999</v>
          </cell>
          <cell r="R104">
            <v>155</v>
          </cell>
          <cell r="S104">
            <v>157.19999999999999</v>
          </cell>
          <cell r="T104">
            <v>157.19999999999999</v>
          </cell>
          <cell r="U104">
            <v>159.6</v>
          </cell>
          <cell r="V104">
            <v>149.69999999999999</v>
          </cell>
          <cell r="W104">
            <v>159.69999999999999</v>
          </cell>
          <cell r="X104">
            <v>164.5</v>
          </cell>
          <cell r="Y104">
            <v>147.80000000000001</v>
          </cell>
          <cell r="Z104">
            <v>142.5</v>
          </cell>
          <cell r="AA104">
            <v>145.4</v>
          </cell>
          <cell r="AB104">
            <v>147.1</v>
          </cell>
          <cell r="AC104">
            <v>140.80000000000001</v>
          </cell>
          <cell r="AD104">
            <v>138.69999999999999</v>
          </cell>
          <cell r="AE104">
            <v>138.5</v>
          </cell>
          <cell r="AF104">
            <v>141.9</v>
          </cell>
          <cell r="AG104">
            <v>136.80000000000001</v>
          </cell>
          <cell r="AH104">
            <v>136</v>
          </cell>
          <cell r="AI104">
            <v>130.19999999999999</v>
          </cell>
          <cell r="AJ104">
            <v>127.6</v>
          </cell>
          <cell r="AK104">
            <v>125.5</v>
          </cell>
          <cell r="AL104">
            <v>121.9</v>
          </cell>
          <cell r="AM104">
            <v>119.8</v>
          </cell>
          <cell r="AN104">
            <v>116.3</v>
          </cell>
          <cell r="AO104">
            <v>112.9</v>
          </cell>
          <cell r="AP104">
            <v>116.1</v>
          </cell>
          <cell r="AQ104">
            <v>116.1</v>
          </cell>
          <cell r="AR104">
            <v>114.6</v>
          </cell>
          <cell r="AS104">
            <v>110.5</v>
          </cell>
          <cell r="AT104">
            <v>110.1</v>
          </cell>
          <cell r="AU104">
            <v>109.5</v>
          </cell>
          <cell r="AV104">
            <v>108</v>
          </cell>
          <cell r="AW104">
            <v>108.5</v>
          </cell>
          <cell r="AX104">
            <v>105.7</v>
          </cell>
          <cell r="AY104">
            <v>104.7</v>
          </cell>
          <cell r="AZ104">
            <v>119.2</v>
          </cell>
          <cell r="BA104">
            <v>119.6</v>
          </cell>
          <cell r="BB104">
            <v>117.2</v>
          </cell>
          <cell r="BC104">
            <v>116</v>
          </cell>
          <cell r="BD104">
            <v>123.7</v>
          </cell>
          <cell r="BE104">
            <v>122.6</v>
          </cell>
          <cell r="BF104">
            <v>118.5</v>
          </cell>
          <cell r="BG104">
            <v>118.8</v>
          </cell>
          <cell r="BH104">
            <v>117.3</v>
          </cell>
          <cell r="BI104">
            <v>116.4</v>
          </cell>
          <cell r="BJ104">
            <v>117.8</v>
          </cell>
          <cell r="BK104">
            <v>115.6</v>
          </cell>
          <cell r="BL104">
            <v>116.4</v>
          </cell>
          <cell r="BM104">
            <v>116.3</v>
          </cell>
          <cell r="BN104">
            <v>114.3</v>
          </cell>
          <cell r="BO104">
            <v>113.2</v>
          </cell>
          <cell r="BP104">
            <v>115.9</v>
          </cell>
          <cell r="BQ104">
            <v>119.7</v>
          </cell>
          <cell r="BR104">
            <v>118.5</v>
          </cell>
          <cell r="BS104">
            <v>120.4</v>
          </cell>
          <cell r="BT104">
            <v>128.30000000000001</v>
          </cell>
          <cell r="BU104">
            <v>132.19999999999999</v>
          </cell>
          <cell r="BV104">
            <v>133.4</v>
          </cell>
          <cell r="BW104">
            <v>130.1</v>
          </cell>
          <cell r="BX104">
            <v>128.1</v>
          </cell>
          <cell r="BY104">
            <v>126.8</v>
          </cell>
          <cell r="BZ104">
            <v>128.1</v>
          </cell>
          <cell r="CA104">
            <v>130</v>
          </cell>
          <cell r="CB104">
            <v>133.9</v>
          </cell>
          <cell r="CC104">
            <v>141.30000000000001</v>
          </cell>
          <cell r="CD104">
            <v>150.1</v>
          </cell>
          <cell r="CE104">
            <v>160.80000000000001</v>
          </cell>
          <cell r="CF104">
            <v>168.8</v>
          </cell>
          <cell r="CG104">
            <v>171</v>
          </cell>
          <cell r="CH104">
            <v>174.4</v>
          </cell>
          <cell r="CI104">
            <v>170.3</v>
          </cell>
          <cell r="CJ104">
            <v>167.3</v>
          </cell>
          <cell r="CK104">
            <v>165.6</v>
          </cell>
          <cell r="CL104">
            <v>160.69999999999999</v>
          </cell>
          <cell r="CM104">
            <v>165</v>
          </cell>
          <cell r="CN104">
            <v>169</v>
          </cell>
          <cell r="CO104">
            <v>173.2</v>
          </cell>
          <cell r="CP104">
            <v>177.8</v>
          </cell>
          <cell r="CQ104">
            <v>178.8</v>
          </cell>
          <cell r="CR104">
            <v>182</v>
          </cell>
          <cell r="CS104">
            <v>184.7</v>
          </cell>
          <cell r="CT104">
            <v>188.7</v>
          </cell>
          <cell r="CU104">
            <v>189.8</v>
          </cell>
          <cell r="CV104">
            <v>191.6</v>
          </cell>
          <cell r="CW104">
            <v>193.8</v>
          </cell>
          <cell r="CX104">
            <v>194</v>
          </cell>
          <cell r="CY104">
            <v>191.7</v>
          </cell>
          <cell r="CZ104">
            <v>188.6</v>
          </cell>
          <cell r="DA104">
            <v>182.3</v>
          </cell>
          <cell r="DB104">
            <v>176.2</v>
          </cell>
          <cell r="DC104">
            <v>171.3</v>
          </cell>
          <cell r="DD104">
            <v>175</v>
          </cell>
          <cell r="DE104">
            <v>173</v>
          </cell>
          <cell r="DF104">
            <v>174.1</v>
          </cell>
          <cell r="DG104">
            <v>176</v>
          </cell>
          <cell r="DH104">
            <v>178.6</v>
          </cell>
          <cell r="DI104">
            <v>175.9</v>
          </cell>
          <cell r="DJ104">
            <v>179</v>
          </cell>
          <cell r="DK104">
            <v>177.4</v>
          </cell>
          <cell r="DL104">
            <v>182.1</v>
          </cell>
          <cell r="DM104">
            <v>183</v>
          </cell>
          <cell r="DN104">
            <v>184.9</v>
          </cell>
          <cell r="DO104">
            <v>187.4</v>
          </cell>
          <cell r="DP104">
            <v>187.4</v>
          </cell>
          <cell r="DQ104">
            <v>184.5</v>
          </cell>
          <cell r="DR104">
            <v>184.4</v>
          </cell>
          <cell r="DS104">
            <v>186.3</v>
          </cell>
          <cell r="DT104">
            <v>187.2</v>
          </cell>
        </row>
        <row r="105">
          <cell r="A105" t="str">
            <v>Linseed</v>
          </cell>
          <cell r="B105" t="str">
            <v>1102020006</v>
          </cell>
          <cell r="C105">
            <v>6.4000000000000003E-3</v>
          </cell>
          <cell r="D105">
            <v>114.7</v>
          </cell>
          <cell r="E105">
            <v>115.1</v>
          </cell>
          <cell r="F105">
            <v>114.8</v>
          </cell>
          <cell r="G105">
            <v>117.7</v>
          </cell>
          <cell r="H105">
            <v>122.9</v>
          </cell>
          <cell r="I105">
            <v>126.6</v>
          </cell>
          <cell r="J105">
            <v>128.80000000000001</v>
          </cell>
          <cell r="K105">
            <v>131.9</v>
          </cell>
          <cell r="L105">
            <v>133.69999999999999</v>
          </cell>
          <cell r="M105">
            <v>133.6</v>
          </cell>
          <cell r="N105">
            <v>134</v>
          </cell>
          <cell r="O105">
            <v>130.6</v>
          </cell>
          <cell r="P105">
            <v>126.5</v>
          </cell>
          <cell r="Q105">
            <v>125.9</v>
          </cell>
          <cell r="R105">
            <v>125.6</v>
          </cell>
          <cell r="S105">
            <v>127.7</v>
          </cell>
          <cell r="T105">
            <v>126.5</v>
          </cell>
          <cell r="U105">
            <v>126.7</v>
          </cell>
          <cell r="V105">
            <v>126.1</v>
          </cell>
          <cell r="W105">
            <v>126</v>
          </cell>
          <cell r="X105">
            <v>126.2</v>
          </cell>
          <cell r="Y105">
            <v>127</v>
          </cell>
          <cell r="Z105">
            <v>126.4</v>
          </cell>
          <cell r="AA105">
            <v>126.7</v>
          </cell>
          <cell r="AB105">
            <v>127</v>
          </cell>
          <cell r="AC105">
            <v>126.4</v>
          </cell>
          <cell r="AD105">
            <v>125.2</v>
          </cell>
          <cell r="AE105">
            <v>124.9</v>
          </cell>
          <cell r="AF105">
            <v>126.4</v>
          </cell>
          <cell r="AG105">
            <v>125.6</v>
          </cell>
          <cell r="AH105">
            <v>127.5</v>
          </cell>
          <cell r="AI105">
            <v>127.7</v>
          </cell>
          <cell r="AJ105">
            <v>128.19999999999999</v>
          </cell>
          <cell r="AK105">
            <v>129</v>
          </cell>
          <cell r="AL105">
            <v>129.9</v>
          </cell>
          <cell r="AM105">
            <v>129.69999999999999</v>
          </cell>
          <cell r="AN105">
            <v>129</v>
          </cell>
          <cell r="AO105">
            <v>129.1</v>
          </cell>
          <cell r="AP105">
            <v>129.69999999999999</v>
          </cell>
          <cell r="AQ105">
            <v>130.69999999999999</v>
          </cell>
          <cell r="AR105">
            <v>129.5</v>
          </cell>
          <cell r="AS105">
            <v>132.6</v>
          </cell>
          <cell r="AT105">
            <v>133.30000000000001</v>
          </cell>
          <cell r="AU105">
            <v>133.1</v>
          </cell>
          <cell r="AV105">
            <v>137.5</v>
          </cell>
          <cell r="AW105">
            <v>136.1</v>
          </cell>
          <cell r="AX105">
            <v>133.80000000000001</v>
          </cell>
          <cell r="AY105">
            <v>135</v>
          </cell>
          <cell r="AZ105">
            <v>140.1</v>
          </cell>
          <cell r="BA105">
            <v>155.19999999999999</v>
          </cell>
          <cell r="BB105">
            <v>166.1</v>
          </cell>
          <cell r="BC105">
            <v>171.5</v>
          </cell>
          <cell r="BD105">
            <v>174.8</v>
          </cell>
          <cell r="BE105">
            <v>175.6</v>
          </cell>
          <cell r="BF105">
            <v>177.4</v>
          </cell>
          <cell r="BG105">
            <v>173.2</v>
          </cell>
          <cell r="BH105">
            <v>174.1</v>
          </cell>
          <cell r="BI105">
            <v>171.5</v>
          </cell>
          <cell r="BJ105">
            <v>169.7</v>
          </cell>
          <cell r="BK105">
            <v>162.30000000000001</v>
          </cell>
          <cell r="BL105">
            <v>162</v>
          </cell>
          <cell r="BM105">
            <v>161</v>
          </cell>
          <cell r="BN105">
            <v>159.6</v>
          </cell>
          <cell r="BO105">
            <v>160</v>
          </cell>
          <cell r="BP105">
            <v>155.9</v>
          </cell>
          <cell r="BQ105">
            <v>154.80000000000001</v>
          </cell>
          <cell r="BR105">
            <v>155.4</v>
          </cell>
          <cell r="BS105">
            <v>155.4</v>
          </cell>
          <cell r="BT105">
            <v>154.5</v>
          </cell>
          <cell r="BU105">
            <v>152.5</v>
          </cell>
          <cell r="BV105">
            <v>148.6</v>
          </cell>
          <cell r="BW105">
            <v>146.5</v>
          </cell>
          <cell r="BX105">
            <v>141.1</v>
          </cell>
          <cell r="BY105">
            <v>138.80000000000001</v>
          </cell>
          <cell r="BZ105">
            <v>141</v>
          </cell>
          <cell r="CA105">
            <v>143.4</v>
          </cell>
          <cell r="CB105">
            <v>145.6</v>
          </cell>
          <cell r="CC105">
            <v>146.5</v>
          </cell>
          <cell r="CD105">
            <v>147</v>
          </cell>
          <cell r="CE105">
            <v>146.5</v>
          </cell>
          <cell r="CF105">
            <v>150.30000000000001</v>
          </cell>
          <cell r="CG105">
            <v>151.9</v>
          </cell>
          <cell r="CH105">
            <v>150.80000000000001</v>
          </cell>
          <cell r="CI105">
            <v>151.5</v>
          </cell>
          <cell r="CJ105">
            <v>153</v>
          </cell>
          <cell r="CK105">
            <v>157.30000000000001</v>
          </cell>
          <cell r="CL105">
            <v>155.4</v>
          </cell>
          <cell r="CM105">
            <v>154</v>
          </cell>
          <cell r="CN105">
            <v>159.9</v>
          </cell>
          <cell r="CO105">
            <v>161.69999999999999</v>
          </cell>
          <cell r="CP105">
            <v>161.5</v>
          </cell>
          <cell r="CQ105">
            <v>163.5</v>
          </cell>
          <cell r="CR105">
            <v>167.2</v>
          </cell>
          <cell r="CS105">
            <v>172</v>
          </cell>
          <cell r="CT105">
            <v>167.7</v>
          </cell>
          <cell r="CU105">
            <v>164.4</v>
          </cell>
          <cell r="CV105">
            <v>165.6</v>
          </cell>
          <cell r="CW105">
            <v>169.4</v>
          </cell>
          <cell r="CX105">
            <v>168.1</v>
          </cell>
          <cell r="CY105">
            <v>162</v>
          </cell>
          <cell r="CZ105">
            <v>162.6</v>
          </cell>
          <cell r="DA105">
            <v>166.4</v>
          </cell>
          <cell r="DB105">
            <v>172.5</v>
          </cell>
          <cell r="DC105">
            <v>175</v>
          </cell>
          <cell r="DD105">
            <v>178.8</v>
          </cell>
          <cell r="DE105">
            <v>176.9</v>
          </cell>
          <cell r="DF105">
            <v>179.9</v>
          </cell>
          <cell r="DG105">
            <v>181.9</v>
          </cell>
          <cell r="DH105">
            <v>186.3</v>
          </cell>
          <cell r="DI105">
            <v>195.2</v>
          </cell>
          <cell r="DJ105">
            <v>189.5</v>
          </cell>
          <cell r="DK105">
            <v>183.2</v>
          </cell>
          <cell r="DL105">
            <v>189</v>
          </cell>
          <cell r="DM105">
            <v>209.8</v>
          </cell>
          <cell r="DN105">
            <v>230.7</v>
          </cell>
          <cell r="DO105">
            <v>246.4</v>
          </cell>
          <cell r="DP105">
            <v>257</v>
          </cell>
          <cell r="DQ105">
            <v>251.4</v>
          </cell>
          <cell r="DR105">
            <v>248</v>
          </cell>
          <cell r="DS105">
            <v>259.3</v>
          </cell>
          <cell r="DT105">
            <v>254.8</v>
          </cell>
        </row>
        <row r="106">
          <cell r="A106" t="str">
            <v>Castor Seed</v>
          </cell>
          <cell r="B106" t="str">
            <v>1102020007</v>
          </cell>
          <cell r="C106">
            <v>9.7629999999999995E-2</v>
          </cell>
          <cell r="D106">
            <v>81.900000000000006</v>
          </cell>
          <cell r="E106">
            <v>78.900000000000006</v>
          </cell>
          <cell r="F106">
            <v>79.7</v>
          </cell>
          <cell r="G106">
            <v>87.6</v>
          </cell>
          <cell r="H106">
            <v>96.1</v>
          </cell>
          <cell r="I106">
            <v>88.7</v>
          </cell>
          <cell r="J106">
            <v>85.7</v>
          </cell>
          <cell r="K106">
            <v>85.1</v>
          </cell>
          <cell r="L106">
            <v>87.1</v>
          </cell>
          <cell r="M106">
            <v>83.7</v>
          </cell>
          <cell r="N106">
            <v>81.599999999999994</v>
          </cell>
          <cell r="O106">
            <v>80.7</v>
          </cell>
          <cell r="P106">
            <v>80.8</v>
          </cell>
          <cell r="Q106">
            <v>79.3</v>
          </cell>
          <cell r="R106">
            <v>80.099999999999994</v>
          </cell>
          <cell r="S106">
            <v>80.3</v>
          </cell>
          <cell r="T106">
            <v>83</v>
          </cell>
          <cell r="U106">
            <v>81.900000000000006</v>
          </cell>
          <cell r="V106">
            <v>80.7</v>
          </cell>
          <cell r="W106">
            <v>84.2</v>
          </cell>
          <cell r="X106">
            <v>96.6</v>
          </cell>
          <cell r="Y106">
            <v>93</v>
          </cell>
          <cell r="Z106">
            <v>90.9</v>
          </cell>
          <cell r="AA106">
            <v>90.7</v>
          </cell>
          <cell r="AB106">
            <v>88.9</v>
          </cell>
          <cell r="AC106">
            <v>87.7</v>
          </cell>
          <cell r="AD106">
            <v>93</v>
          </cell>
          <cell r="AE106">
            <v>94.2</v>
          </cell>
          <cell r="AF106">
            <v>96.7</v>
          </cell>
          <cell r="AG106">
            <v>95.8</v>
          </cell>
          <cell r="AH106">
            <v>98.6</v>
          </cell>
          <cell r="AI106">
            <v>100.5</v>
          </cell>
          <cell r="AJ106">
            <v>100.6</v>
          </cell>
          <cell r="AK106">
            <v>94.9</v>
          </cell>
          <cell r="AL106">
            <v>88.6</v>
          </cell>
          <cell r="AM106">
            <v>86.5</v>
          </cell>
          <cell r="AN106">
            <v>87.1</v>
          </cell>
          <cell r="AO106">
            <v>92.7</v>
          </cell>
          <cell r="AP106">
            <v>94.4</v>
          </cell>
          <cell r="AQ106">
            <v>94.1</v>
          </cell>
          <cell r="AR106">
            <v>94.9</v>
          </cell>
          <cell r="AS106">
            <v>97</v>
          </cell>
          <cell r="AT106">
            <v>96.2</v>
          </cell>
          <cell r="AU106">
            <v>93.2</v>
          </cell>
          <cell r="AV106">
            <v>89</v>
          </cell>
          <cell r="AW106">
            <v>79.900000000000006</v>
          </cell>
          <cell r="AX106">
            <v>78.2</v>
          </cell>
          <cell r="AY106">
            <v>77.8</v>
          </cell>
          <cell r="AZ106">
            <v>78.900000000000006</v>
          </cell>
          <cell r="BA106">
            <v>78.400000000000006</v>
          </cell>
          <cell r="BB106">
            <v>78.400000000000006</v>
          </cell>
          <cell r="BC106">
            <v>83.6</v>
          </cell>
          <cell r="BD106">
            <v>83.7</v>
          </cell>
          <cell r="BE106">
            <v>85.4</v>
          </cell>
          <cell r="BF106">
            <v>84.6</v>
          </cell>
          <cell r="BG106">
            <v>84.7</v>
          </cell>
          <cell r="BH106">
            <v>85.7</v>
          </cell>
          <cell r="BI106">
            <v>87.9</v>
          </cell>
          <cell r="BJ106">
            <v>88.6</v>
          </cell>
          <cell r="BK106">
            <v>100.5</v>
          </cell>
          <cell r="BL106">
            <v>109.3</v>
          </cell>
          <cell r="BM106">
            <v>105.6</v>
          </cell>
          <cell r="BN106">
            <v>102</v>
          </cell>
          <cell r="BO106">
            <v>102.6</v>
          </cell>
          <cell r="BP106">
            <v>105.4</v>
          </cell>
          <cell r="BQ106">
            <v>106.6</v>
          </cell>
          <cell r="BR106">
            <v>104.9</v>
          </cell>
          <cell r="BS106">
            <v>101.6</v>
          </cell>
          <cell r="BT106">
            <v>103.4</v>
          </cell>
          <cell r="BU106">
            <v>97.9</v>
          </cell>
          <cell r="BV106">
            <v>99.2</v>
          </cell>
          <cell r="BW106">
            <v>98.4</v>
          </cell>
          <cell r="BX106">
            <v>96.7</v>
          </cell>
          <cell r="BY106">
            <v>95.2</v>
          </cell>
          <cell r="BZ106">
            <v>96.2</v>
          </cell>
          <cell r="CA106">
            <v>102.5</v>
          </cell>
          <cell r="CB106">
            <v>106.8</v>
          </cell>
          <cell r="CC106">
            <v>107</v>
          </cell>
          <cell r="CD106">
            <v>112.5</v>
          </cell>
          <cell r="CE106">
            <v>127.1</v>
          </cell>
          <cell r="CF106">
            <v>123.8</v>
          </cell>
          <cell r="CG106">
            <v>121.8</v>
          </cell>
          <cell r="CH106">
            <v>121.4</v>
          </cell>
          <cell r="CI106">
            <v>122.8</v>
          </cell>
          <cell r="CJ106">
            <v>129.6</v>
          </cell>
          <cell r="CK106">
            <v>129.9</v>
          </cell>
          <cell r="CL106">
            <v>127.4</v>
          </cell>
          <cell r="CM106">
            <v>128</v>
          </cell>
          <cell r="CN106">
            <v>128.1</v>
          </cell>
          <cell r="CO106">
            <v>128.1</v>
          </cell>
          <cell r="CP106">
            <v>108.9</v>
          </cell>
          <cell r="CQ106">
            <v>104.2</v>
          </cell>
          <cell r="CR106">
            <v>102.1</v>
          </cell>
          <cell r="CS106">
            <v>101.5</v>
          </cell>
          <cell r="CT106">
            <v>98.7</v>
          </cell>
          <cell r="CU106">
            <v>97.7</v>
          </cell>
          <cell r="CV106">
            <v>96.8</v>
          </cell>
          <cell r="CW106">
            <v>95.4</v>
          </cell>
          <cell r="CX106">
            <v>98</v>
          </cell>
          <cell r="CY106">
            <v>100.6</v>
          </cell>
          <cell r="CZ106">
            <v>100.6</v>
          </cell>
          <cell r="DA106">
            <v>101.3</v>
          </cell>
          <cell r="DB106">
            <v>104.6</v>
          </cell>
          <cell r="DC106">
            <v>109.6</v>
          </cell>
          <cell r="DD106">
            <v>107.4</v>
          </cell>
          <cell r="DE106">
            <v>107.5</v>
          </cell>
          <cell r="DF106">
            <v>106.6</v>
          </cell>
          <cell r="DG106">
            <v>109.8</v>
          </cell>
          <cell r="DH106">
            <v>114.9</v>
          </cell>
          <cell r="DI106">
            <v>116.9</v>
          </cell>
          <cell r="DJ106">
            <v>116.5</v>
          </cell>
          <cell r="DK106">
            <v>118.4</v>
          </cell>
          <cell r="DL106">
            <v>120.3</v>
          </cell>
          <cell r="DM106">
            <v>126</v>
          </cell>
          <cell r="DN106">
            <v>126.2</v>
          </cell>
          <cell r="DO106">
            <v>129.4</v>
          </cell>
          <cell r="DP106">
            <v>126.7</v>
          </cell>
          <cell r="DQ106">
            <v>124.6</v>
          </cell>
          <cell r="DR106">
            <v>133.80000000000001</v>
          </cell>
          <cell r="DS106">
            <v>138.80000000000001</v>
          </cell>
          <cell r="DT106">
            <v>137.1</v>
          </cell>
        </row>
        <row r="107">
          <cell r="A107" t="str">
            <v>Niger Seed</v>
          </cell>
          <cell r="B107" t="str">
            <v>1102020008</v>
          </cell>
          <cell r="C107">
            <v>2.3400000000000001E-3</v>
          </cell>
          <cell r="D107">
            <v>116.4</v>
          </cell>
          <cell r="E107">
            <v>120.2</v>
          </cell>
          <cell r="F107">
            <v>124.4</v>
          </cell>
          <cell r="G107">
            <v>114</v>
          </cell>
          <cell r="H107">
            <v>125.2</v>
          </cell>
          <cell r="I107">
            <v>124.7</v>
          </cell>
          <cell r="J107">
            <v>119</v>
          </cell>
          <cell r="K107">
            <v>114.7</v>
          </cell>
          <cell r="L107">
            <v>112.5</v>
          </cell>
          <cell r="M107">
            <v>116.1</v>
          </cell>
          <cell r="N107">
            <v>116.1</v>
          </cell>
          <cell r="O107">
            <v>117.9</v>
          </cell>
          <cell r="P107">
            <v>117.9</v>
          </cell>
          <cell r="Q107">
            <v>119.6</v>
          </cell>
          <cell r="R107">
            <v>117.4</v>
          </cell>
          <cell r="S107">
            <v>117.1</v>
          </cell>
          <cell r="T107">
            <v>116.5</v>
          </cell>
          <cell r="U107">
            <v>114.6</v>
          </cell>
          <cell r="V107">
            <v>115.5</v>
          </cell>
          <cell r="W107">
            <v>116.1</v>
          </cell>
          <cell r="X107">
            <v>116.6</v>
          </cell>
          <cell r="Y107">
            <v>114.6</v>
          </cell>
          <cell r="Z107">
            <v>112.6</v>
          </cell>
          <cell r="AA107">
            <v>112.6</v>
          </cell>
          <cell r="AB107">
            <v>114.3</v>
          </cell>
          <cell r="AC107">
            <v>116.1</v>
          </cell>
          <cell r="AD107">
            <v>119.2</v>
          </cell>
          <cell r="AE107">
            <v>120.9</v>
          </cell>
          <cell r="AF107">
            <v>123.8</v>
          </cell>
          <cell r="AG107">
            <v>128.30000000000001</v>
          </cell>
          <cell r="AH107">
            <v>128.30000000000001</v>
          </cell>
          <cell r="AI107">
            <v>122.7</v>
          </cell>
          <cell r="AJ107">
            <v>125.7</v>
          </cell>
          <cell r="AK107">
            <v>138.80000000000001</v>
          </cell>
          <cell r="AL107">
            <v>143.30000000000001</v>
          </cell>
          <cell r="AM107">
            <v>146.69999999999999</v>
          </cell>
          <cell r="AN107">
            <v>165.2</v>
          </cell>
          <cell r="AO107">
            <v>154.5</v>
          </cell>
          <cell r="AP107">
            <v>192.6</v>
          </cell>
          <cell r="AQ107">
            <v>220.3</v>
          </cell>
          <cell r="AR107">
            <v>227.6</v>
          </cell>
          <cell r="AS107">
            <v>234</v>
          </cell>
          <cell r="AT107">
            <v>244.2</v>
          </cell>
          <cell r="AU107">
            <v>260.39999999999998</v>
          </cell>
          <cell r="AV107">
            <v>251.3</v>
          </cell>
          <cell r="AW107">
            <v>238.3</v>
          </cell>
          <cell r="AX107">
            <v>243.5</v>
          </cell>
          <cell r="AY107">
            <v>241.2</v>
          </cell>
          <cell r="AZ107">
            <v>221.2</v>
          </cell>
          <cell r="BA107">
            <v>215.9</v>
          </cell>
          <cell r="BB107">
            <v>210.6</v>
          </cell>
          <cell r="BC107">
            <v>212.8</v>
          </cell>
          <cell r="BD107">
            <v>208</v>
          </cell>
          <cell r="BE107">
            <v>207.6</v>
          </cell>
          <cell r="BF107">
            <v>207.6</v>
          </cell>
          <cell r="BG107">
            <v>207.6</v>
          </cell>
          <cell r="BH107">
            <v>199.7</v>
          </cell>
          <cell r="BI107">
            <v>198</v>
          </cell>
          <cell r="BJ107">
            <v>200.4</v>
          </cell>
          <cell r="BK107">
            <v>202.3</v>
          </cell>
          <cell r="BL107">
            <v>201.6</v>
          </cell>
          <cell r="BM107">
            <v>204.7</v>
          </cell>
          <cell r="BN107">
            <v>206.7</v>
          </cell>
          <cell r="BO107">
            <v>207.2</v>
          </cell>
          <cell r="BP107">
            <v>205.4</v>
          </cell>
          <cell r="BQ107">
            <v>204.8</v>
          </cell>
          <cell r="BR107">
            <v>205.9</v>
          </cell>
          <cell r="BS107">
            <v>205.5</v>
          </cell>
          <cell r="BT107">
            <v>203</v>
          </cell>
          <cell r="BU107">
            <v>200.8</v>
          </cell>
          <cell r="BV107">
            <v>190.2</v>
          </cell>
          <cell r="BW107">
            <v>179.4</v>
          </cell>
          <cell r="BX107">
            <v>169.5</v>
          </cell>
          <cell r="BY107">
            <v>153.69999999999999</v>
          </cell>
          <cell r="BZ107">
            <v>141.69999999999999</v>
          </cell>
          <cell r="CA107">
            <v>132.80000000000001</v>
          </cell>
          <cell r="CB107">
            <v>130.9</v>
          </cell>
          <cell r="CC107">
            <v>139.69999999999999</v>
          </cell>
          <cell r="CD107">
            <v>140.80000000000001</v>
          </cell>
          <cell r="CE107">
            <v>141.1</v>
          </cell>
          <cell r="CF107">
            <v>141.1</v>
          </cell>
          <cell r="CG107">
            <v>140.80000000000001</v>
          </cell>
          <cell r="CH107">
            <v>143.5</v>
          </cell>
          <cell r="CI107">
            <v>165.3</v>
          </cell>
          <cell r="CJ107">
            <v>174.7</v>
          </cell>
          <cell r="CK107">
            <v>173.1</v>
          </cell>
          <cell r="CL107">
            <v>170.7</v>
          </cell>
          <cell r="CM107">
            <v>168</v>
          </cell>
          <cell r="CN107">
            <v>163.80000000000001</v>
          </cell>
          <cell r="CO107">
            <v>166.1</v>
          </cell>
          <cell r="CP107">
            <v>174.6</v>
          </cell>
          <cell r="CQ107">
            <v>175.4</v>
          </cell>
          <cell r="CR107">
            <v>169.4</v>
          </cell>
          <cell r="CS107">
            <v>171.5</v>
          </cell>
          <cell r="CT107">
            <v>166.9</v>
          </cell>
          <cell r="CU107">
            <v>164.5</v>
          </cell>
          <cell r="CV107">
            <v>163.6</v>
          </cell>
          <cell r="CW107">
            <v>160.4</v>
          </cell>
          <cell r="CX107">
            <v>153.1</v>
          </cell>
          <cell r="CY107">
            <v>152.5</v>
          </cell>
          <cell r="CZ107">
            <v>187.9</v>
          </cell>
          <cell r="DA107">
            <v>214.5</v>
          </cell>
          <cell r="DB107">
            <v>215.2</v>
          </cell>
          <cell r="DC107">
            <v>216.6</v>
          </cell>
          <cell r="DD107">
            <v>205.2</v>
          </cell>
          <cell r="DE107">
            <v>206.7</v>
          </cell>
          <cell r="DF107">
            <v>204.4</v>
          </cell>
          <cell r="DG107">
            <v>211.5</v>
          </cell>
          <cell r="DH107">
            <v>233.1</v>
          </cell>
          <cell r="DI107">
            <v>247.1</v>
          </cell>
          <cell r="DJ107">
            <v>249</v>
          </cell>
          <cell r="DK107">
            <v>247.5</v>
          </cell>
          <cell r="DL107">
            <v>241.8</v>
          </cell>
          <cell r="DM107">
            <v>241</v>
          </cell>
          <cell r="DN107">
            <v>251.9</v>
          </cell>
          <cell r="DO107">
            <v>252.9</v>
          </cell>
          <cell r="DP107">
            <v>253.9</v>
          </cell>
          <cell r="DQ107">
            <v>254.5</v>
          </cell>
          <cell r="DR107">
            <v>256.89999999999998</v>
          </cell>
          <cell r="DS107">
            <v>259.89999999999998</v>
          </cell>
          <cell r="DT107">
            <v>239.8</v>
          </cell>
        </row>
        <row r="108">
          <cell r="A108" t="str">
            <v>Safflower (Kardi Seed)</v>
          </cell>
          <cell r="B108" t="str">
            <v>1102020009</v>
          </cell>
          <cell r="C108">
            <v>2.2100000000000002E-3</v>
          </cell>
          <cell r="D108">
            <v>103.9</v>
          </cell>
          <cell r="E108">
            <v>110.9</v>
          </cell>
          <cell r="F108">
            <v>112.7</v>
          </cell>
          <cell r="G108">
            <v>116.1</v>
          </cell>
          <cell r="H108">
            <v>118.1</v>
          </cell>
          <cell r="I108">
            <v>120.3</v>
          </cell>
          <cell r="J108">
            <v>117.8</v>
          </cell>
          <cell r="K108">
            <v>114.8</v>
          </cell>
          <cell r="L108">
            <v>114.8</v>
          </cell>
          <cell r="M108">
            <v>112.8</v>
          </cell>
          <cell r="N108">
            <v>115.7</v>
          </cell>
          <cell r="O108">
            <v>115.2</v>
          </cell>
          <cell r="P108">
            <v>119.4</v>
          </cell>
          <cell r="Q108">
            <v>115.9</v>
          </cell>
          <cell r="R108">
            <v>118.9</v>
          </cell>
          <cell r="S108">
            <v>118.9</v>
          </cell>
          <cell r="T108">
            <v>114.6</v>
          </cell>
          <cell r="U108">
            <v>112.8</v>
          </cell>
          <cell r="V108">
            <v>112.3</v>
          </cell>
          <cell r="W108">
            <v>112.7</v>
          </cell>
          <cell r="X108">
            <v>112.1</v>
          </cell>
          <cell r="Y108">
            <v>108.2</v>
          </cell>
          <cell r="Z108">
            <v>107.1</v>
          </cell>
          <cell r="AA108">
            <v>112</v>
          </cell>
          <cell r="AB108">
            <v>125.4</v>
          </cell>
          <cell r="AC108">
            <v>124.5</v>
          </cell>
          <cell r="AD108">
            <v>93.2</v>
          </cell>
          <cell r="AE108">
            <v>94.8</v>
          </cell>
          <cell r="AF108">
            <v>94.1</v>
          </cell>
          <cell r="AG108">
            <v>94.3</v>
          </cell>
          <cell r="AH108">
            <v>93</v>
          </cell>
          <cell r="AI108">
            <v>92.3</v>
          </cell>
          <cell r="AJ108">
            <v>93.4</v>
          </cell>
          <cell r="AK108">
            <v>93.7</v>
          </cell>
          <cell r="AL108">
            <v>94.8</v>
          </cell>
          <cell r="AM108">
            <v>94.5</v>
          </cell>
          <cell r="AN108">
            <v>104.2</v>
          </cell>
          <cell r="AO108">
            <v>110.1</v>
          </cell>
          <cell r="AP108">
            <v>108.1</v>
          </cell>
          <cell r="AQ108">
            <v>105.8</v>
          </cell>
          <cell r="AR108">
            <v>107.4</v>
          </cell>
          <cell r="AS108">
            <v>105.3</v>
          </cell>
          <cell r="AT108">
            <v>105</v>
          </cell>
          <cell r="AU108">
            <v>105.9</v>
          </cell>
          <cell r="AV108">
            <v>106.4</v>
          </cell>
          <cell r="AW108">
            <v>109</v>
          </cell>
          <cell r="AX108">
            <v>111.1</v>
          </cell>
          <cell r="AY108">
            <v>110.1</v>
          </cell>
          <cell r="AZ108">
            <v>108.9</v>
          </cell>
          <cell r="BA108">
            <v>115.5</v>
          </cell>
          <cell r="BB108">
            <v>111.8</v>
          </cell>
          <cell r="BC108">
            <v>111.4</v>
          </cell>
          <cell r="BD108">
            <v>112</v>
          </cell>
          <cell r="BE108">
            <v>112.9</v>
          </cell>
          <cell r="BF108">
            <v>113.5</v>
          </cell>
          <cell r="BG108">
            <v>112.3</v>
          </cell>
          <cell r="BH108">
            <v>113.9</v>
          </cell>
          <cell r="BI108">
            <v>114.1</v>
          </cell>
          <cell r="BJ108">
            <v>117</v>
          </cell>
          <cell r="BK108">
            <v>124.8</v>
          </cell>
          <cell r="BL108">
            <v>126</v>
          </cell>
          <cell r="BM108">
            <v>127.8</v>
          </cell>
          <cell r="BN108">
            <v>129.30000000000001</v>
          </cell>
          <cell r="BO108">
            <v>134.1</v>
          </cell>
          <cell r="BP108">
            <v>139.30000000000001</v>
          </cell>
          <cell r="BQ108">
            <v>140.19999999999999</v>
          </cell>
          <cell r="BR108">
            <v>137.19999999999999</v>
          </cell>
          <cell r="BS108">
            <v>135.6</v>
          </cell>
          <cell r="BT108">
            <v>133.19999999999999</v>
          </cell>
          <cell r="BU108">
            <v>138.80000000000001</v>
          </cell>
          <cell r="BV108">
            <v>139.19999999999999</v>
          </cell>
          <cell r="BW108">
            <v>139</v>
          </cell>
          <cell r="BX108">
            <v>137.80000000000001</v>
          </cell>
          <cell r="BY108">
            <v>134.6</v>
          </cell>
          <cell r="BZ108">
            <v>137.80000000000001</v>
          </cell>
          <cell r="CA108">
            <v>134.80000000000001</v>
          </cell>
          <cell r="CB108">
            <v>136</v>
          </cell>
          <cell r="CC108">
            <v>139.30000000000001</v>
          </cell>
          <cell r="CD108">
            <v>143.5</v>
          </cell>
          <cell r="CE108">
            <v>150.5</v>
          </cell>
          <cell r="CF108">
            <v>155.5</v>
          </cell>
          <cell r="CG108">
            <v>155.30000000000001</v>
          </cell>
          <cell r="CH108">
            <v>157.5</v>
          </cell>
          <cell r="CI108">
            <v>156.80000000000001</v>
          </cell>
          <cell r="CJ108">
            <v>167.6</v>
          </cell>
          <cell r="CK108">
            <v>178.1</v>
          </cell>
          <cell r="CL108">
            <v>183</v>
          </cell>
          <cell r="CM108">
            <v>181.2</v>
          </cell>
          <cell r="CN108">
            <v>187.2</v>
          </cell>
          <cell r="CO108">
            <v>187.9</v>
          </cell>
          <cell r="CP108">
            <v>194.8</v>
          </cell>
          <cell r="CQ108">
            <v>196</v>
          </cell>
          <cell r="CR108">
            <v>196.3</v>
          </cell>
          <cell r="CS108">
            <v>200.3</v>
          </cell>
          <cell r="CT108">
            <v>186.7</v>
          </cell>
          <cell r="CU108">
            <v>164.5</v>
          </cell>
          <cell r="CV108">
            <v>155.6</v>
          </cell>
          <cell r="CW108">
            <v>157.19999999999999</v>
          </cell>
          <cell r="CX108">
            <v>160.19999999999999</v>
          </cell>
          <cell r="CY108">
            <v>162.4</v>
          </cell>
          <cell r="CZ108">
            <v>162.69999999999999</v>
          </cell>
          <cell r="DA108">
            <v>157.4</v>
          </cell>
          <cell r="DB108">
            <v>161.6</v>
          </cell>
          <cell r="DC108">
            <v>163.4</v>
          </cell>
          <cell r="DD108">
            <v>164.9</v>
          </cell>
          <cell r="DE108">
            <v>167.2</v>
          </cell>
          <cell r="DF108">
            <v>169.4</v>
          </cell>
          <cell r="DG108">
            <v>164.9</v>
          </cell>
          <cell r="DH108">
            <v>177</v>
          </cell>
          <cell r="DI108">
            <v>179.8</v>
          </cell>
          <cell r="DJ108">
            <v>181.8</v>
          </cell>
          <cell r="DK108">
            <v>183.8</v>
          </cell>
          <cell r="DL108">
            <v>188.4</v>
          </cell>
          <cell r="DM108">
            <v>193.8</v>
          </cell>
          <cell r="DN108">
            <v>193.9</v>
          </cell>
          <cell r="DO108">
            <v>203.9</v>
          </cell>
          <cell r="DP108">
            <v>206.4</v>
          </cell>
          <cell r="DQ108">
            <v>217.6</v>
          </cell>
          <cell r="DR108">
            <v>209.9</v>
          </cell>
          <cell r="DS108">
            <v>225.4</v>
          </cell>
          <cell r="DT108">
            <v>229.6</v>
          </cell>
        </row>
        <row r="109">
          <cell r="A109" t="str">
            <v>Sunflower</v>
          </cell>
          <cell r="B109" t="str">
            <v>1102020010</v>
          </cell>
          <cell r="C109">
            <v>1.6590000000000001E-2</v>
          </cell>
          <cell r="D109">
            <v>101.9</v>
          </cell>
          <cell r="E109">
            <v>101.7</v>
          </cell>
          <cell r="F109">
            <v>104.8</v>
          </cell>
          <cell r="G109">
            <v>112.8</v>
          </cell>
          <cell r="H109">
            <v>118.4</v>
          </cell>
          <cell r="I109">
            <v>113.7</v>
          </cell>
          <cell r="J109">
            <v>115.3</v>
          </cell>
          <cell r="K109">
            <v>117.4</v>
          </cell>
          <cell r="L109">
            <v>116</v>
          </cell>
          <cell r="M109">
            <v>115</v>
          </cell>
          <cell r="N109">
            <v>116.1</v>
          </cell>
          <cell r="O109">
            <v>111.1</v>
          </cell>
          <cell r="P109">
            <v>111.9</v>
          </cell>
          <cell r="Q109">
            <v>111.8</v>
          </cell>
          <cell r="R109">
            <v>118</v>
          </cell>
          <cell r="S109">
            <v>112.3</v>
          </cell>
          <cell r="T109">
            <v>121.9</v>
          </cell>
          <cell r="U109">
            <v>117.6</v>
          </cell>
          <cell r="V109">
            <v>114.4</v>
          </cell>
          <cell r="W109">
            <v>112.1</v>
          </cell>
          <cell r="X109">
            <v>114.5</v>
          </cell>
          <cell r="Y109">
            <v>110.4</v>
          </cell>
          <cell r="Z109">
            <v>112.2</v>
          </cell>
          <cell r="AA109">
            <v>114.5</v>
          </cell>
          <cell r="AB109">
            <v>109.9</v>
          </cell>
          <cell r="AC109">
            <v>108.8</v>
          </cell>
          <cell r="AD109">
            <v>111.1</v>
          </cell>
          <cell r="AE109">
            <v>106.6</v>
          </cell>
          <cell r="AF109">
            <v>110.4</v>
          </cell>
          <cell r="AG109">
            <v>108.2</v>
          </cell>
          <cell r="AH109">
            <v>110.1</v>
          </cell>
          <cell r="AI109">
            <v>107.3</v>
          </cell>
          <cell r="AJ109">
            <v>107.2</v>
          </cell>
          <cell r="AK109">
            <v>108</v>
          </cell>
          <cell r="AL109">
            <v>109.8</v>
          </cell>
          <cell r="AM109">
            <v>106.9</v>
          </cell>
          <cell r="AN109">
            <v>105.8</v>
          </cell>
          <cell r="AO109">
            <v>110.2</v>
          </cell>
          <cell r="AP109">
            <v>109.4</v>
          </cell>
          <cell r="AQ109">
            <v>109</v>
          </cell>
          <cell r="AR109">
            <v>112.6</v>
          </cell>
          <cell r="AS109">
            <v>116.4</v>
          </cell>
          <cell r="AT109">
            <v>117.1</v>
          </cell>
          <cell r="AU109">
            <v>119.1</v>
          </cell>
          <cell r="AV109">
            <v>119.7</v>
          </cell>
          <cell r="AW109">
            <v>118.5</v>
          </cell>
          <cell r="AX109">
            <v>118.1</v>
          </cell>
          <cell r="AY109">
            <v>118.1</v>
          </cell>
          <cell r="AZ109">
            <v>115.5</v>
          </cell>
          <cell r="BA109">
            <v>114.3</v>
          </cell>
          <cell r="BB109">
            <v>112.7</v>
          </cell>
          <cell r="BC109">
            <v>112.5</v>
          </cell>
          <cell r="BD109">
            <v>112</v>
          </cell>
          <cell r="BE109">
            <v>113.5</v>
          </cell>
          <cell r="BF109">
            <v>113</v>
          </cell>
          <cell r="BG109">
            <v>110.1</v>
          </cell>
          <cell r="BH109">
            <v>109.4</v>
          </cell>
          <cell r="BI109">
            <v>110</v>
          </cell>
          <cell r="BJ109">
            <v>108.5</v>
          </cell>
          <cell r="BK109">
            <v>106.8</v>
          </cell>
          <cell r="BL109">
            <v>104.2</v>
          </cell>
          <cell r="BM109">
            <v>102.6</v>
          </cell>
          <cell r="BN109">
            <v>98.3</v>
          </cell>
          <cell r="BO109">
            <v>96.8</v>
          </cell>
          <cell r="BP109">
            <v>94.5</v>
          </cell>
          <cell r="BQ109">
            <v>98.4</v>
          </cell>
          <cell r="BR109">
            <v>99.1</v>
          </cell>
          <cell r="BS109">
            <v>99.2</v>
          </cell>
          <cell r="BT109">
            <v>100.2</v>
          </cell>
          <cell r="BU109">
            <v>99.8</v>
          </cell>
          <cell r="BV109">
            <v>100.6</v>
          </cell>
          <cell r="BW109">
            <v>104.4</v>
          </cell>
          <cell r="BX109">
            <v>107.2</v>
          </cell>
          <cell r="BY109">
            <v>98.9</v>
          </cell>
          <cell r="BZ109">
            <v>101.3</v>
          </cell>
          <cell r="CA109">
            <v>104.8</v>
          </cell>
          <cell r="CB109">
            <v>105.9</v>
          </cell>
          <cell r="CC109">
            <v>111.4</v>
          </cell>
          <cell r="CD109">
            <v>116.6</v>
          </cell>
          <cell r="CE109">
            <v>117.5</v>
          </cell>
          <cell r="CF109">
            <v>118.2</v>
          </cell>
          <cell r="CG109">
            <v>119.7</v>
          </cell>
          <cell r="CH109">
            <v>127.4</v>
          </cell>
          <cell r="CI109">
            <v>122.9</v>
          </cell>
          <cell r="CJ109">
            <v>120.8</v>
          </cell>
          <cell r="CK109">
            <v>121.9</v>
          </cell>
          <cell r="CL109">
            <v>120.9</v>
          </cell>
          <cell r="CM109">
            <v>117.5</v>
          </cell>
          <cell r="CN109">
            <v>121.5</v>
          </cell>
          <cell r="CO109">
            <v>120.5</v>
          </cell>
          <cell r="CP109">
            <v>121.6</v>
          </cell>
          <cell r="CQ109">
            <v>121.5</v>
          </cell>
          <cell r="CR109">
            <v>124.3</v>
          </cell>
          <cell r="CS109">
            <v>124.2</v>
          </cell>
          <cell r="CT109">
            <v>123.6</v>
          </cell>
          <cell r="CU109">
            <v>114.8</v>
          </cell>
          <cell r="CV109">
            <v>109.8</v>
          </cell>
          <cell r="CW109">
            <v>107.6</v>
          </cell>
          <cell r="CX109">
            <v>115.1</v>
          </cell>
          <cell r="CY109">
            <v>116</v>
          </cell>
          <cell r="CZ109">
            <v>120.1</v>
          </cell>
          <cell r="DA109">
            <v>126</v>
          </cell>
          <cell r="DB109">
            <v>129.30000000000001</v>
          </cell>
          <cell r="DC109">
            <v>125.7</v>
          </cell>
          <cell r="DD109">
            <v>127</v>
          </cell>
          <cell r="DE109">
            <v>142.5</v>
          </cell>
          <cell r="DF109">
            <v>161.5</v>
          </cell>
          <cell r="DG109">
            <v>174</v>
          </cell>
          <cell r="DH109">
            <v>169.8</v>
          </cell>
          <cell r="DI109">
            <v>176.4</v>
          </cell>
          <cell r="DJ109">
            <v>160.19999999999999</v>
          </cell>
          <cell r="DK109">
            <v>169.5</v>
          </cell>
          <cell r="DL109">
            <v>184.1</v>
          </cell>
          <cell r="DM109">
            <v>174.9</v>
          </cell>
          <cell r="DN109">
            <v>171.5</v>
          </cell>
          <cell r="DO109">
            <v>163.80000000000001</v>
          </cell>
          <cell r="DP109">
            <v>169.4</v>
          </cell>
          <cell r="DQ109">
            <v>169.5</v>
          </cell>
          <cell r="DR109">
            <v>182.6</v>
          </cell>
          <cell r="DS109">
            <v>202.6</v>
          </cell>
          <cell r="DT109">
            <v>198.9</v>
          </cell>
        </row>
        <row r="110">
          <cell r="A110" t="str">
            <v>Soyabean</v>
          </cell>
          <cell r="B110" t="str">
            <v>1102020011</v>
          </cell>
          <cell r="C110">
            <v>0.37606000000000001</v>
          </cell>
          <cell r="D110">
            <v>131</v>
          </cell>
          <cell r="E110">
            <v>139.6</v>
          </cell>
          <cell r="F110">
            <v>144.80000000000001</v>
          </cell>
          <cell r="G110">
            <v>182.7</v>
          </cell>
          <cell r="H110">
            <v>183.8</v>
          </cell>
          <cell r="I110">
            <v>166.2</v>
          </cell>
          <cell r="J110">
            <v>134.19999999999999</v>
          </cell>
          <cell r="K110">
            <v>140.1</v>
          </cell>
          <cell r="L110">
            <v>142.6</v>
          </cell>
          <cell r="M110">
            <v>139</v>
          </cell>
          <cell r="N110">
            <v>137.69999999999999</v>
          </cell>
          <cell r="O110">
            <v>150.9</v>
          </cell>
          <cell r="P110">
            <v>163</v>
          </cell>
          <cell r="Q110">
            <v>164.4</v>
          </cell>
          <cell r="R110">
            <v>156.69999999999999</v>
          </cell>
          <cell r="S110">
            <v>153.5</v>
          </cell>
          <cell r="T110">
            <v>148</v>
          </cell>
          <cell r="U110">
            <v>148.1</v>
          </cell>
          <cell r="V110">
            <v>147</v>
          </cell>
          <cell r="W110">
            <v>160.30000000000001</v>
          </cell>
          <cell r="X110">
            <v>160.1</v>
          </cell>
          <cell r="Y110">
            <v>157.80000000000001</v>
          </cell>
          <cell r="Z110">
            <v>162</v>
          </cell>
          <cell r="AA110">
            <v>169.5</v>
          </cell>
          <cell r="AB110">
            <v>175.6</v>
          </cell>
          <cell r="AC110">
            <v>188.5</v>
          </cell>
          <cell r="AD110">
            <v>175.5</v>
          </cell>
          <cell r="AE110">
            <v>175.9</v>
          </cell>
          <cell r="AF110">
            <v>162.4</v>
          </cell>
          <cell r="AG110">
            <v>141.80000000000001</v>
          </cell>
          <cell r="AH110">
            <v>131.6</v>
          </cell>
          <cell r="AI110">
            <v>135</v>
          </cell>
          <cell r="AJ110">
            <v>140.80000000000001</v>
          </cell>
          <cell r="AK110">
            <v>144.6</v>
          </cell>
          <cell r="AL110">
            <v>142.19999999999999</v>
          </cell>
          <cell r="AM110">
            <v>141.30000000000001</v>
          </cell>
          <cell r="AN110">
            <v>145.5</v>
          </cell>
          <cell r="AO110">
            <v>166.2</v>
          </cell>
          <cell r="AP110">
            <v>155.6</v>
          </cell>
          <cell r="AQ110">
            <v>147.1</v>
          </cell>
          <cell r="AR110">
            <v>139.19999999999999</v>
          </cell>
          <cell r="AS110">
            <v>139.19999999999999</v>
          </cell>
          <cell r="AT110">
            <v>156.9</v>
          </cell>
          <cell r="AU110">
            <v>158.30000000000001</v>
          </cell>
          <cell r="AV110">
            <v>152.19999999999999</v>
          </cell>
          <cell r="AW110">
            <v>151.30000000000001</v>
          </cell>
          <cell r="AX110">
            <v>150.19999999999999</v>
          </cell>
          <cell r="AY110">
            <v>151.4</v>
          </cell>
          <cell r="AZ110">
            <v>167.5</v>
          </cell>
          <cell r="BA110">
            <v>162.4</v>
          </cell>
          <cell r="BB110">
            <v>165.1</v>
          </cell>
          <cell r="BC110">
            <v>158.69999999999999</v>
          </cell>
          <cell r="BD110">
            <v>156.30000000000001</v>
          </cell>
          <cell r="BE110">
            <v>149.30000000000001</v>
          </cell>
          <cell r="BF110">
            <v>132.30000000000001</v>
          </cell>
          <cell r="BG110">
            <v>126.2</v>
          </cell>
          <cell r="BH110">
            <v>128.9</v>
          </cell>
          <cell r="BI110">
            <v>127.8</v>
          </cell>
          <cell r="BJ110">
            <v>126</v>
          </cell>
          <cell r="BK110">
            <v>124.9</v>
          </cell>
          <cell r="BL110">
            <v>126.8</v>
          </cell>
          <cell r="BM110">
            <v>123.4</v>
          </cell>
          <cell r="BN110">
            <v>121.2</v>
          </cell>
          <cell r="BO110">
            <v>121.6</v>
          </cell>
          <cell r="BP110">
            <v>122.8</v>
          </cell>
          <cell r="BQ110">
            <v>124.8</v>
          </cell>
          <cell r="BR110">
            <v>126</v>
          </cell>
          <cell r="BS110">
            <v>122.2</v>
          </cell>
          <cell r="BT110">
            <v>125.3</v>
          </cell>
          <cell r="BU110">
            <v>136.6</v>
          </cell>
          <cell r="BV110">
            <v>152.19999999999999</v>
          </cell>
          <cell r="BW110">
            <v>156</v>
          </cell>
          <cell r="BX110">
            <v>157.5</v>
          </cell>
          <cell r="BY110">
            <v>155.9</v>
          </cell>
          <cell r="BZ110">
            <v>153.1</v>
          </cell>
          <cell r="CA110">
            <v>150.1</v>
          </cell>
          <cell r="CB110">
            <v>147.1</v>
          </cell>
          <cell r="CC110">
            <v>142.9</v>
          </cell>
          <cell r="CD110">
            <v>140.19999999999999</v>
          </cell>
          <cell r="CE110">
            <v>141.6</v>
          </cell>
          <cell r="CF110">
            <v>143.9</v>
          </cell>
          <cell r="CG110">
            <v>151.5</v>
          </cell>
          <cell r="CH110">
            <v>159.80000000000001</v>
          </cell>
          <cell r="CI110">
            <v>157.5</v>
          </cell>
          <cell r="CJ110">
            <v>162.30000000000001</v>
          </cell>
          <cell r="CK110">
            <v>159.1</v>
          </cell>
          <cell r="CL110">
            <v>161.80000000000001</v>
          </cell>
          <cell r="CM110">
            <v>156.9</v>
          </cell>
          <cell r="CN110">
            <v>157.80000000000001</v>
          </cell>
          <cell r="CO110">
            <v>164.9</v>
          </cell>
          <cell r="CP110">
            <v>160.80000000000001</v>
          </cell>
          <cell r="CQ110">
            <v>161.80000000000001</v>
          </cell>
          <cell r="CR110">
            <v>172.5</v>
          </cell>
          <cell r="CS110">
            <v>181.8</v>
          </cell>
          <cell r="CT110">
            <v>171.6</v>
          </cell>
          <cell r="CU110">
            <v>157.19999999999999</v>
          </cell>
          <cell r="CV110">
            <v>156.5</v>
          </cell>
          <cell r="CW110">
            <v>164.1</v>
          </cell>
          <cell r="CX110">
            <v>164.1</v>
          </cell>
          <cell r="CY110">
            <v>160.9</v>
          </cell>
          <cell r="CZ110">
            <v>163.5</v>
          </cell>
          <cell r="DA110">
            <v>164.5</v>
          </cell>
          <cell r="DB110">
            <v>168.7</v>
          </cell>
          <cell r="DC110">
            <v>174.6</v>
          </cell>
          <cell r="DD110">
            <v>178.3</v>
          </cell>
          <cell r="DE110">
            <v>188</v>
          </cell>
          <cell r="DF110">
            <v>194.4</v>
          </cell>
          <cell r="DG110">
            <v>217.7</v>
          </cell>
          <cell r="DH110">
            <v>244.6</v>
          </cell>
          <cell r="DI110">
            <v>276.5</v>
          </cell>
          <cell r="DJ110">
            <v>282.60000000000002</v>
          </cell>
          <cell r="DK110">
            <v>299</v>
          </cell>
          <cell r="DL110">
            <v>358.4</v>
          </cell>
          <cell r="DM110">
            <v>337.1</v>
          </cell>
          <cell r="DN110">
            <v>230.6</v>
          </cell>
          <cell r="DO110">
            <v>234.6</v>
          </cell>
          <cell r="DP110">
            <v>258.10000000000002</v>
          </cell>
          <cell r="DQ110">
            <v>263.7</v>
          </cell>
          <cell r="DR110">
            <v>275.7</v>
          </cell>
          <cell r="DS110">
            <v>308.2</v>
          </cell>
          <cell r="DT110">
            <v>311.3</v>
          </cell>
        </row>
        <row r="111">
          <cell r="A111" t="str">
            <v>c.  OTHER NON-FOOD ARTICLES</v>
          </cell>
          <cell r="B111" t="str">
            <v>1102030000</v>
          </cell>
          <cell r="C111">
            <v>1.9604299999999999</v>
          </cell>
          <cell r="D111">
            <v>110.9</v>
          </cell>
          <cell r="E111">
            <v>108.7</v>
          </cell>
          <cell r="F111">
            <v>105.2</v>
          </cell>
          <cell r="G111">
            <v>107.1</v>
          </cell>
          <cell r="H111">
            <v>106.3</v>
          </cell>
          <cell r="I111">
            <v>107.6</v>
          </cell>
          <cell r="J111">
            <v>111.1</v>
          </cell>
          <cell r="K111">
            <v>111.3</v>
          </cell>
          <cell r="L111">
            <v>113.3</v>
          </cell>
          <cell r="M111">
            <v>116.3</v>
          </cell>
          <cell r="N111">
            <v>122.5</v>
          </cell>
          <cell r="O111">
            <v>123.8</v>
          </cell>
          <cell r="P111">
            <v>122.6</v>
          </cell>
          <cell r="Q111">
            <v>122.1</v>
          </cell>
          <cell r="R111">
            <v>123.7</v>
          </cell>
          <cell r="S111">
            <v>121.8</v>
          </cell>
          <cell r="T111">
            <v>113.5</v>
          </cell>
          <cell r="U111">
            <v>115.4</v>
          </cell>
          <cell r="V111">
            <v>112.5</v>
          </cell>
          <cell r="W111">
            <v>105.7</v>
          </cell>
          <cell r="X111">
            <v>105</v>
          </cell>
          <cell r="Y111">
            <v>108</v>
          </cell>
          <cell r="Z111">
            <v>109.7</v>
          </cell>
          <cell r="AA111">
            <v>111.3</v>
          </cell>
          <cell r="AB111">
            <v>108.5</v>
          </cell>
          <cell r="AC111">
            <v>107.4</v>
          </cell>
          <cell r="AD111">
            <v>108.1</v>
          </cell>
          <cell r="AE111">
            <v>108.1</v>
          </cell>
          <cell r="AF111">
            <v>108.4</v>
          </cell>
          <cell r="AG111">
            <v>110.9</v>
          </cell>
          <cell r="AH111">
            <v>110.7</v>
          </cell>
          <cell r="AI111">
            <v>110.4</v>
          </cell>
          <cell r="AJ111">
            <v>110</v>
          </cell>
          <cell r="AK111">
            <v>110.1</v>
          </cell>
          <cell r="AL111">
            <v>108.3</v>
          </cell>
          <cell r="AM111">
            <v>109.5</v>
          </cell>
          <cell r="AN111">
            <v>108.1</v>
          </cell>
          <cell r="AO111">
            <v>108.7</v>
          </cell>
          <cell r="AP111">
            <v>110.3</v>
          </cell>
          <cell r="AQ111">
            <v>111.6</v>
          </cell>
          <cell r="AR111">
            <v>114.6</v>
          </cell>
          <cell r="AS111">
            <v>114.6</v>
          </cell>
          <cell r="AT111">
            <v>115.3</v>
          </cell>
          <cell r="AU111">
            <v>115.8</v>
          </cell>
          <cell r="AV111">
            <v>115.8</v>
          </cell>
          <cell r="AW111">
            <v>114.6</v>
          </cell>
          <cell r="AX111">
            <v>113.3</v>
          </cell>
          <cell r="AY111">
            <v>114.6</v>
          </cell>
          <cell r="AZ111">
            <v>115.2</v>
          </cell>
          <cell r="BA111">
            <v>113.6</v>
          </cell>
          <cell r="BB111">
            <v>116.1</v>
          </cell>
          <cell r="BC111">
            <v>117.1</v>
          </cell>
          <cell r="BD111">
            <v>114.8</v>
          </cell>
          <cell r="BE111">
            <v>113.5</v>
          </cell>
          <cell r="BF111">
            <v>113.8</v>
          </cell>
          <cell r="BG111">
            <v>113.5</v>
          </cell>
          <cell r="BH111">
            <v>114.2</v>
          </cell>
          <cell r="BI111">
            <v>115</v>
          </cell>
          <cell r="BJ111">
            <v>116.5</v>
          </cell>
          <cell r="BK111">
            <v>115</v>
          </cell>
          <cell r="BL111">
            <v>114.7</v>
          </cell>
          <cell r="BM111">
            <v>112.9</v>
          </cell>
          <cell r="BN111">
            <v>112</v>
          </cell>
          <cell r="BO111">
            <v>114</v>
          </cell>
          <cell r="BP111">
            <v>114.3</v>
          </cell>
          <cell r="BQ111">
            <v>113.9</v>
          </cell>
          <cell r="BR111">
            <v>112.1</v>
          </cell>
          <cell r="BS111">
            <v>108.8</v>
          </cell>
          <cell r="BT111">
            <v>106.6</v>
          </cell>
          <cell r="BU111">
            <v>106.6</v>
          </cell>
          <cell r="BV111">
            <v>107.3</v>
          </cell>
          <cell r="BW111">
            <v>107.6</v>
          </cell>
          <cell r="BX111">
            <v>109.8</v>
          </cell>
          <cell r="BY111">
            <v>109.4</v>
          </cell>
          <cell r="BZ111">
            <v>110.6</v>
          </cell>
          <cell r="CA111">
            <v>109.6</v>
          </cell>
          <cell r="CB111">
            <v>108.7</v>
          </cell>
          <cell r="CC111">
            <v>108.7</v>
          </cell>
          <cell r="CD111">
            <v>108.1</v>
          </cell>
          <cell r="CE111">
            <v>108.1</v>
          </cell>
          <cell r="CF111">
            <v>107.8</v>
          </cell>
          <cell r="CG111">
            <v>102.9</v>
          </cell>
          <cell r="CH111">
            <v>102</v>
          </cell>
          <cell r="CI111">
            <v>102.3</v>
          </cell>
          <cell r="CJ111">
            <v>102.8</v>
          </cell>
          <cell r="CK111">
            <v>103</v>
          </cell>
          <cell r="CL111">
            <v>106.1</v>
          </cell>
          <cell r="CM111">
            <v>106.6</v>
          </cell>
          <cell r="CN111">
            <v>105.8</v>
          </cell>
          <cell r="CO111">
            <v>104.2</v>
          </cell>
          <cell r="CP111">
            <v>103.1</v>
          </cell>
          <cell r="CQ111">
            <v>104.1</v>
          </cell>
          <cell r="CR111">
            <v>105.4</v>
          </cell>
          <cell r="CS111">
            <v>105.8</v>
          </cell>
          <cell r="CT111">
            <v>105.4</v>
          </cell>
          <cell r="CU111">
            <v>105</v>
          </cell>
          <cell r="CV111">
            <v>105</v>
          </cell>
          <cell r="CW111">
            <v>103.8</v>
          </cell>
          <cell r="CX111">
            <v>103.8</v>
          </cell>
          <cell r="CY111">
            <v>104.8</v>
          </cell>
          <cell r="CZ111">
            <v>104.8</v>
          </cell>
          <cell r="DA111">
            <v>104.6</v>
          </cell>
          <cell r="DB111">
            <v>109.8</v>
          </cell>
          <cell r="DC111">
            <v>114</v>
          </cell>
          <cell r="DD111">
            <v>113.8</v>
          </cell>
          <cell r="DE111">
            <v>114.2</v>
          </cell>
          <cell r="DF111">
            <v>113.9</v>
          </cell>
          <cell r="DG111">
            <v>115.2</v>
          </cell>
          <cell r="DH111">
            <v>115.5</v>
          </cell>
          <cell r="DI111">
            <v>115.8</v>
          </cell>
          <cell r="DJ111">
            <v>115.9</v>
          </cell>
          <cell r="DK111">
            <v>116.3</v>
          </cell>
          <cell r="DL111">
            <v>118.2</v>
          </cell>
          <cell r="DM111">
            <v>119.8</v>
          </cell>
          <cell r="DN111">
            <v>119.9</v>
          </cell>
          <cell r="DO111">
            <v>121</v>
          </cell>
          <cell r="DP111">
            <v>123.8</v>
          </cell>
          <cell r="DQ111">
            <v>122.3</v>
          </cell>
          <cell r="DR111">
            <v>123.3</v>
          </cell>
          <cell r="DS111">
            <v>126.7</v>
          </cell>
          <cell r="DT111">
            <v>127.3</v>
          </cell>
        </row>
        <row r="112">
          <cell r="A112" t="str">
            <v>Hides (Raw)</v>
          </cell>
          <cell r="B112" t="str">
            <v>1102030001</v>
          </cell>
          <cell r="C112">
            <v>3.0620000000000001E-2</v>
          </cell>
          <cell r="D112">
            <v>102.8</v>
          </cell>
          <cell r="E112">
            <v>99.8</v>
          </cell>
          <cell r="F112">
            <v>101.2</v>
          </cell>
          <cell r="G112">
            <v>103.3</v>
          </cell>
          <cell r="H112">
            <v>103.6</v>
          </cell>
          <cell r="I112">
            <v>103.5</v>
          </cell>
          <cell r="J112">
            <v>103.7</v>
          </cell>
          <cell r="K112">
            <v>103.7</v>
          </cell>
          <cell r="L112">
            <v>103.6</v>
          </cell>
          <cell r="M112">
            <v>103.5</v>
          </cell>
          <cell r="N112">
            <v>104</v>
          </cell>
          <cell r="O112">
            <v>104.3</v>
          </cell>
          <cell r="P112">
            <v>104.1</v>
          </cell>
          <cell r="Q112">
            <v>104.1</v>
          </cell>
          <cell r="R112">
            <v>105</v>
          </cell>
          <cell r="S112">
            <v>105.5</v>
          </cell>
          <cell r="T112">
            <v>105.5</v>
          </cell>
          <cell r="U112">
            <v>111.1</v>
          </cell>
          <cell r="V112">
            <v>111.1</v>
          </cell>
          <cell r="W112">
            <v>117</v>
          </cell>
          <cell r="X112">
            <v>109.1</v>
          </cell>
          <cell r="Y112">
            <v>108.8</v>
          </cell>
          <cell r="Z112">
            <v>108.4</v>
          </cell>
          <cell r="AA112">
            <v>108.4</v>
          </cell>
          <cell r="AB112">
            <v>108.4</v>
          </cell>
          <cell r="AC112">
            <v>108.4</v>
          </cell>
          <cell r="AD112">
            <v>108.8</v>
          </cell>
          <cell r="AE112">
            <v>108.8</v>
          </cell>
          <cell r="AF112">
            <v>107.7</v>
          </cell>
          <cell r="AG112">
            <v>108.4</v>
          </cell>
          <cell r="AH112">
            <v>108.6</v>
          </cell>
          <cell r="AI112">
            <v>108.4</v>
          </cell>
          <cell r="AJ112">
            <v>108.4</v>
          </cell>
          <cell r="AK112">
            <v>108.6</v>
          </cell>
          <cell r="AL112">
            <v>108.5</v>
          </cell>
          <cell r="AM112">
            <v>108.5</v>
          </cell>
          <cell r="AN112">
            <v>108.5</v>
          </cell>
          <cell r="AO112">
            <v>108.5</v>
          </cell>
          <cell r="AP112">
            <v>108.5</v>
          </cell>
          <cell r="AQ112">
            <v>108.5</v>
          </cell>
          <cell r="AR112">
            <v>108.5</v>
          </cell>
          <cell r="AS112">
            <v>108.5</v>
          </cell>
          <cell r="AT112">
            <v>108.5</v>
          </cell>
          <cell r="AU112">
            <v>108.5</v>
          </cell>
          <cell r="AV112">
            <v>108.5</v>
          </cell>
          <cell r="AW112">
            <v>108.5</v>
          </cell>
          <cell r="AX112">
            <v>108.5</v>
          </cell>
          <cell r="AY112">
            <v>108.5</v>
          </cell>
          <cell r="AZ112">
            <v>109.1</v>
          </cell>
          <cell r="BA112">
            <v>110.4</v>
          </cell>
          <cell r="BB112">
            <v>110.4</v>
          </cell>
          <cell r="BC112">
            <v>105.6</v>
          </cell>
          <cell r="BD112">
            <v>97.5</v>
          </cell>
          <cell r="BE112">
            <v>96.9</v>
          </cell>
          <cell r="BF112">
            <v>96</v>
          </cell>
          <cell r="BG112">
            <v>96.7</v>
          </cell>
          <cell r="BH112">
            <v>96.8</v>
          </cell>
          <cell r="BI112">
            <v>95.9</v>
          </cell>
          <cell r="BJ112">
            <v>95.7</v>
          </cell>
          <cell r="BK112">
            <v>96.1</v>
          </cell>
          <cell r="BL112">
            <v>96.4</v>
          </cell>
          <cell r="BM112">
            <v>96.3</v>
          </cell>
          <cell r="BN112">
            <v>96.1</v>
          </cell>
          <cell r="BO112">
            <v>96.4</v>
          </cell>
          <cell r="BP112">
            <v>95.1</v>
          </cell>
          <cell r="BQ112">
            <v>95.3</v>
          </cell>
          <cell r="BR112">
            <v>94</v>
          </cell>
          <cell r="BS112">
            <v>94.5</v>
          </cell>
          <cell r="BT112">
            <v>101.2</v>
          </cell>
          <cell r="BU112">
            <v>102</v>
          </cell>
          <cell r="BV112">
            <v>112.3</v>
          </cell>
          <cell r="BW112">
            <v>118</v>
          </cell>
          <cell r="BX112">
            <v>116.4</v>
          </cell>
          <cell r="BY112">
            <v>114.9</v>
          </cell>
          <cell r="BZ112">
            <v>116.6</v>
          </cell>
          <cell r="CA112">
            <v>116.6</v>
          </cell>
          <cell r="CB112">
            <v>115.2</v>
          </cell>
          <cell r="CC112">
            <v>110.1</v>
          </cell>
          <cell r="CD112">
            <v>106.9</v>
          </cell>
          <cell r="CE112">
            <v>108.6</v>
          </cell>
          <cell r="CF112">
            <v>109.2</v>
          </cell>
          <cell r="CG112">
            <v>110.4</v>
          </cell>
          <cell r="CH112">
            <v>110.5</v>
          </cell>
          <cell r="CI112">
            <v>111.3</v>
          </cell>
          <cell r="CJ112">
            <v>111.5</v>
          </cell>
          <cell r="CK112">
            <v>115.2</v>
          </cell>
          <cell r="CL112">
            <v>117.3</v>
          </cell>
          <cell r="CM112">
            <v>120</v>
          </cell>
          <cell r="CN112">
            <v>114.7</v>
          </cell>
          <cell r="CO112">
            <v>110.4</v>
          </cell>
          <cell r="CP112">
            <v>108.6</v>
          </cell>
          <cell r="CQ112">
            <v>111.2</v>
          </cell>
          <cell r="CR112">
            <v>110.2</v>
          </cell>
          <cell r="CS112">
            <v>111.5</v>
          </cell>
          <cell r="CT112">
            <v>111.5</v>
          </cell>
          <cell r="CU112">
            <v>109.8</v>
          </cell>
          <cell r="CV112">
            <v>110.6</v>
          </cell>
          <cell r="CW112">
            <v>110</v>
          </cell>
          <cell r="CX112">
            <v>111.9</v>
          </cell>
          <cell r="CY112">
            <v>113.5</v>
          </cell>
          <cell r="CZ112">
            <v>114.8</v>
          </cell>
          <cell r="DA112">
            <v>113.2</v>
          </cell>
          <cell r="DB112">
            <v>104.2</v>
          </cell>
          <cell r="DC112">
            <v>103.8</v>
          </cell>
          <cell r="DD112">
            <v>106.1</v>
          </cell>
          <cell r="DE112">
            <v>105</v>
          </cell>
          <cell r="DF112">
            <v>103.5</v>
          </cell>
          <cell r="DG112">
            <v>104.4</v>
          </cell>
          <cell r="DH112">
            <v>99.6</v>
          </cell>
          <cell r="DI112">
            <v>98.7</v>
          </cell>
          <cell r="DJ112">
            <v>96.4</v>
          </cell>
          <cell r="DK112">
            <v>99.5</v>
          </cell>
          <cell r="DL112">
            <v>105.6</v>
          </cell>
          <cell r="DM112">
            <v>105.8</v>
          </cell>
          <cell r="DN112">
            <v>102.1</v>
          </cell>
          <cell r="DO112">
            <v>99.7</v>
          </cell>
          <cell r="DP112">
            <v>101.2</v>
          </cell>
          <cell r="DQ112">
            <v>102.3</v>
          </cell>
          <cell r="DR112">
            <v>103.8</v>
          </cell>
          <cell r="DS112">
            <v>105</v>
          </cell>
          <cell r="DT112">
            <v>104.3</v>
          </cell>
        </row>
        <row r="113">
          <cell r="A113" t="str">
            <v>Skins (Raw)</v>
          </cell>
          <cell r="B113" t="str">
            <v>1102030002</v>
          </cell>
          <cell r="C113">
            <v>2.29E-2</v>
          </cell>
          <cell r="D113">
            <v>96</v>
          </cell>
          <cell r="E113">
            <v>96</v>
          </cell>
          <cell r="F113">
            <v>96</v>
          </cell>
          <cell r="G113">
            <v>96</v>
          </cell>
          <cell r="H113">
            <v>96</v>
          </cell>
          <cell r="I113">
            <v>96</v>
          </cell>
          <cell r="J113">
            <v>96</v>
          </cell>
          <cell r="K113">
            <v>96</v>
          </cell>
          <cell r="L113">
            <v>96</v>
          </cell>
          <cell r="M113">
            <v>96</v>
          </cell>
          <cell r="N113">
            <v>96</v>
          </cell>
          <cell r="O113">
            <v>96</v>
          </cell>
          <cell r="P113">
            <v>96</v>
          </cell>
          <cell r="Q113">
            <v>96</v>
          </cell>
          <cell r="R113">
            <v>94.7</v>
          </cell>
          <cell r="S113">
            <v>96</v>
          </cell>
          <cell r="T113">
            <v>100.7</v>
          </cell>
          <cell r="U113">
            <v>105.2</v>
          </cell>
          <cell r="V113">
            <v>106</v>
          </cell>
          <cell r="W113">
            <v>106.9</v>
          </cell>
          <cell r="X113">
            <v>106.9</v>
          </cell>
          <cell r="Y113">
            <v>106.9</v>
          </cell>
          <cell r="Z113">
            <v>106.9</v>
          </cell>
          <cell r="AA113">
            <v>106.9</v>
          </cell>
          <cell r="AB113">
            <v>106.9</v>
          </cell>
          <cell r="AC113">
            <v>110</v>
          </cell>
          <cell r="AD113">
            <v>110</v>
          </cell>
          <cell r="AE113">
            <v>110</v>
          </cell>
          <cell r="AF113">
            <v>110</v>
          </cell>
          <cell r="AG113">
            <v>110</v>
          </cell>
          <cell r="AH113">
            <v>111.7</v>
          </cell>
          <cell r="AI113">
            <v>111.7</v>
          </cell>
          <cell r="AJ113">
            <v>111.7</v>
          </cell>
          <cell r="AK113">
            <v>110.1</v>
          </cell>
          <cell r="AL113">
            <v>110.1</v>
          </cell>
          <cell r="AM113">
            <v>110.1</v>
          </cell>
          <cell r="AN113">
            <v>110.2</v>
          </cell>
          <cell r="AO113">
            <v>111.6</v>
          </cell>
          <cell r="AP113">
            <v>110.2</v>
          </cell>
          <cell r="AQ113">
            <v>110.2</v>
          </cell>
          <cell r="AR113">
            <v>112.5</v>
          </cell>
          <cell r="AS113">
            <v>112.5</v>
          </cell>
          <cell r="AT113">
            <v>112.5</v>
          </cell>
          <cell r="AU113">
            <v>112.5</v>
          </cell>
          <cell r="AV113">
            <v>112.5</v>
          </cell>
          <cell r="AW113">
            <v>112.5</v>
          </cell>
          <cell r="AX113">
            <v>112.5</v>
          </cell>
          <cell r="AY113">
            <v>112.5</v>
          </cell>
          <cell r="AZ113">
            <v>114.8</v>
          </cell>
          <cell r="BA113">
            <v>114.8</v>
          </cell>
          <cell r="BB113">
            <v>114.8</v>
          </cell>
          <cell r="BC113">
            <v>114.4</v>
          </cell>
          <cell r="BD113">
            <v>113.9</v>
          </cell>
          <cell r="BE113">
            <v>113.6</v>
          </cell>
          <cell r="BF113">
            <v>113.5</v>
          </cell>
          <cell r="BG113">
            <v>115.2</v>
          </cell>
          <cell r="BH113">
            <v>115.2</v>
          </cell>
          <cell r="BI113">
            <v>115</v>
          </cell>
          <cell r="BJ113">
            <v>114.9</v>
          </cell>
          <cell r="BK113">
            <v>113.6</v>
          </cell>
          <cell r="BL113">
            <v>113.9</v>
          </cell>
          <cell r="BM113">
            <v>113.9</v>
          </cell>
          <cell r="BN113">
            <v>113.9</v>
          </cell>
          <cell r="BO113">
            <v>113.9</v>
          </cell>
          <cell r="BP113">
            <v>114.9</v>
          </cell>
          <cell r="BQ113">
            <v>111.3</v>
          </cell>
          <cell r="BR113">
            <v>111.3</v>
          </cell>
          <cell r="BS113">
            <v>112.3</v>
          </cell>
          <cell r="BT113">
            <v>113.5</v>
          </cell>
          <cell r="BU113">
            <v>110.8</v>
          </cell>
          <cell r="BV113">
            <v>108.6</v>
          </cell>
          <cell r="BW113">
            <v>108.5</v>
          </cell>
          <cell r="BX113">
            <v>109.4</v>
          </cell>
          <cell r="BY113">
            <v>109.9</v>
          </cell>
          <cell r="BZ113">
            <v>110.3</v>
          </cell>
          <cell r="CA113">
            <v>110.3</v>
          </cell>
          <cell r="CB113">
            <v>112.1</v>
          </cell>
          <cell r="CC113">
            <v>106.5</v>
          </cell>
          <cell r="CD113">
            <v>97.6</v>
          </cell>
          <cell r="CE113">
            <v>99.4</v>
          </cell>
          <cell r="CF113">
            <v>101.3</v>
          </cell>
          <cell r="CG113">
            <v>102.5</v>
          </cell>
          <cell r="CH113">
            <v>100.4</v>
          </cell>
          <cell r="CI113">
            <v>102.1</v>
          </cell>
          <cell r="CJ113">
            <v>103.1</v>
          </cell>
          <cell r="CK113">
            <v>100</v>
          </cell>
          <cell r="CL113">
            <v>99.8</v>
          </cell>
          <cell r="CM113">
            <v>101.7</v>
          </cell>
          <cell r="CN113">
            <v>101.9</v>
          </cell>
          <cell r="CO113">
            <v>98.8</v>
          </cell>
          <cell r="CP113">
            <v>96</v>
          </cell>
          <cell r="CQ113">
            <v>96</v>
          </cell>
          <cell r="CR113">
            <v>96.5</v>
          </cell>
          <cell r="CS113">
            <v>96</v>
          </cell>
          <cell r="CT113">
            <v>96.9</v>
          </cell>
          <cell r="CU113">
            <v>100.2</v>
          </cell>
          <cell r="CV113">
            <v>99.3</v>
          </cell>
          <cell r="CW113">
            <v>98.4</v>
          </cell>
          <cell r="CX113">
            <v>100</v>
          </cell>
          <cell r="CY113">
            <v>102</v>
          </cell>
          <cell r="CZ113">
            <v>102.2</v>
          </cell>
          <cell r="DA113">
            <v>99.8</v>
          </cell>
          <cell r="DB113">
            <v>97.2</v>
          </cell>
          <cell r="DC113">
            <v>94.9</v>
          </cell>
          <cell r="DD113">
            <v>96.7</v>
          </cell>
          <cell r="DE113">
            <v>96.6</v>
          </cell>
          <cell r="DF113">
            <v>98</v>
          </cell>
          <cell r="DG113">
            <v>97.9</v>
          </cell>
          <cell r="DH113">
            <v>92.5</v>
          </cell>
          <cell r="DI113">
            <v>90.5</v>
          </cell>
          <cell r="DJ113">
            <v>89</v>
          </cell>
          <cell r="DK113">
            <v>90.7</v>
          </cell>
          <cell r="DL113">
            <v>91.2</v>
          </cell>
          <cell r="DM113">
            <v>90.4</v>
          </cell>
          <cell r="DN113">
            <v>88.5</v>
          </cell>
          <cell r="DO113">
            <v>87.7</v>
          </cell>
          <cell r="DP113">
            <v>90.1</v>
          </cell>
          <cell r="DQ113">
            <v>91.8</v>
          </cell>
          <cell r="DR113">
            <v>91.8</v>
          </cell>
          <cell r="DS113">
            <v>91.6</v>
          </cell>
          <cell r="DT113">
            <v>91.6</v>
          </cell>
        </row>
        <row r="114">
          <cell r="A114" t="str">
            <v>Tanning Materials</v>
          </cell>
          <cell r="B114" t="str">
            <v>1102030003</v>
          </cell>
          <cell r="C114">
            <v>4.1799999999999997E-3</v>
          </cell>
          <cell r="D114">
            <v>100</v>
          </cell>
          <cell r="E114">
            <v>100</v>
          </cell>
          <cell r="F114">
            <v>100</v>
          </cell>
          <cell r="G114">
            <v>100</v>
          </cell>
          <cell r="H114">
            <v>100</v>
          </cell>
          <cell r="I114">
            <v>100</v>
          </cell>
          <cell r="J114">
            <v>100</v>
          </cell>
          <cell r="K114">
            <v>100</v>
          </cell>
          <cell r="L114">
            <v>100</v>
          </cell>
          <cell r="M114">
            <v>100</v>
          </cell>
          <cell r="N114">
            <v>100</v>
          </cell>
          <cell r="O114">
            <v>100</v>
          </cell>
          <cell r="P114">
            <v>100</v>
          </cell>
          <cell r="Q114">
            <v>100</v>
          </cell>
          <cell r="R114">
            <v>100</v>
          </cell>
          <cell r="S114">
            <v>100</v>
          </cell>
          <cell r="T114">
            <v>100</v>
          </cell>
          <cell r="U114">
            <v>100</v>
          </cell>
          <cell r="V114">
            <v>100</v>
          </cell>
          <cell r="W114">
            <v>100</v>
          </cell>
          <cell r="X114">
            <v>100</v>
          </cell>
          <cell r="Y114">
            <v>100</v>
          </cell>
          <cell r="Z114">
            <v>100</v>
          </cell>
          <cell r="AA114">
            <v>100</v>
          </cell>
          <cell r="AB114">
            <v>100</v>
          </cell>
          <cell r="AC114">
            <v>100</v>
          </cell>
          <cell r="AD114">
            <v>100</v>
          </cell>
          <cell r="AE114">
            <v>100</v>
          </cell>
          <cell r="AF114">
            <v>100</v>
          </cell>
          <cell r="AG114">
            <v>100</v>
          </cell>
          <cell r="AH114">
            <v>100</v>
          </cell>
          <cell r="AI114">
            <v>100</v>
          </cell>
          <cell r="AJ114">
            <v>100</v>
          </cell>
          <cell r="AK114">
            <v>100</v>
          </cell>
          <cell r="AL114">
            <v>100</v>
          </cell>
          <cell r="AM114">
            <v>100</v>
          </cell>
          <cell r="AN114">
            <v>100</v>
          </cell>
          <cell r="AO114">
            <v>100</v>
          </cell>
          <cell r="AP114">
            <v>100</v>
          </cell>
          <cell r="AQ114">
            <v>100</v>
          </cell>
          <cell r="AR114">
            <v>100</v>
          </cell>
          <cell r="AS114">
            <v>100</v>
          </cell>
          <cell r="AT114">
            <v>100</v>
          </cell>
          <cell r="AU114">
            <v>100</v>
          </cell>
          <cell r="AV114">
            <v>100</v>
          </cell>
          <cell r="AW114">
            <v>100</v>
          </cell>
          <cell r="AX114">
            <v>100</v>
          </cell>
          <cell r="AY114">
            <v>100</v>
          </cell>
          <cell r="AZ114">
            <v>100</v>
          </cell>
          <cell r="BA114">
            <v>100</v>
          </cell>
          <cell r="BB114">
            <v>100</v>
          </cell>
          <cell r="BC114">
            <v>100</v>
          </cell>
          <cell r="BD114">
            <v>100</v>
          </cell>
          <cell r="BE114">
            <v>100</v>
          </cell>
          <cell r="BF114">
            <v>100</v>
          </cell>
          <cell r="BG114">
            <v>100</v>
          </cell>
          <cell r="BH114">
            <v>100</v>
          </cell>
          <cell r="BI114">
            <v>100</v>
          </cell>
          <cell r="BJ114">
            <v>100</v>
          </cell>
          <cell r="BK114">
            <v>100</v>
          </cell>
          <cell r="BL114">
            <v>100</v>
          </cell>
          <cell r="BM114">
            <v>100</v>
          </cell>
          <cell r="BN114">
            <v>100</v>
          </cell>
          <cell r="BO114">
            <v>100</v>
          </cell>
          <cell r="BP114">
            <v>100</v>
          </cell>
          <cell r="BQ114">
            <v>65.5</v>
          </cell>
          <cell r="BR114">
            <v>65.5</v>
          </cell>
          <cell r="BS114">
            <v>65.5</v>
          </cell>
          <cell r="BT114">
            <v>65.5</v>
          </cell>
          <cell r="BU114">
            <v>65.5</v>
          </cell>
          <cell r="BV114">
            <v>65.5</v>
          </cell>
          <cell r="BW114">
            <v>65.5</v>
          </cell>
          <cell r="BX114">
            <v>65.5</v>
          </cell>
          <cell r="BY114">
            <v>65.5</v>
          </cell>
          <cell r="BZ114">
            <v>65.5</v>
          </cell>
          <cell r="CA114">
            <v>65.5</v>
          </cell>
          <cell r="CB114">
            <v>65.5</v>
          </cell>
          <cell r="CC114">
            <v>65.5</v>
          </cell>
          <cell r="CD114">
            <v>65.5</v>
          </cell>
          <cell r="CE114">
            <v>65.5</v>
          </cell>
          <cell r="CF114">
            <v>65.5</v>
          </cell>
          <cell r="CG114">
            <v>65.5</v>
          </cell>
          <cell r="CH114">
            <v>73.3</v>
          </cell>
          <cell r="CI114">
            <v>73.3</v>
          </cell>
          <cell r="CJ114">
            <v>73.3</v>
          </cell>
          <cell r="CK114">
            <v>73.3</v>
          </cell>
          <cell r="CL114">
            <v>73.3</v>
          </cell>
          <cell r="CM114">
            <v>73.3</v>
          </cell>
          <cell r="CN114">
            <v>73.3</v>
          </cell>
          <cell r="CO114">
            <v>73.3</v>
          </cell>
          <cell r="CP114">
            <v>73.3</v>
          </cell>
          <cell r="CQ114">
            <v>73.3</v>
          </cell>
          <cell r="CR114">
            <v>73.3</v>
          </cell>
          <cell r="CS114">
            <v>73.3</v>
          </cell>
          <cell r="CT114">
            <v>73.3</v>
          </cell>
          <cell r="CU114">
            <v>73.3</v>
          </cell>
          <cell r="CV114">
            <v>73.3</v>
          </cell>
          <cell r="CW114">
            <v>73.3</v>
          </cell>
          <cell r="CX114">
            <v>73.3</v>
          </cell>
          <cell r="CY114">
            <v>73.3</v>
          </cell>
          <cell r="CZ114">
            <v>73.3</v>
          </cell>
          <cell r="DA114">
            <v>73.3</v>
          </cell>
          <cell r="DB114">
            <v>73.3</v>
          </cell>
          <cell r="DC114">
            <v>73.3</v>
          </cell>
          <cell r="DD114">
            <v>73.3</v>
          </cell>
          <cell r="DE114">
            <v>73.3</v>
          </cell>
          <cell r="DF114">
            <v>73.3</v>
          </cell>
          <cell r="DG114">
            <v>73.3</v>
          </cell>
          <cell r="DH114">
            <v>73.3</v>
          </cell>
          <cell r="DI114">
            <v>73.3</v>
          </cell>
          <cell r="DJ114">
            <v>73.3</v>
          </cell>
          <cell r="DK114">
            <v>73.3</v>
          </cell>
          <cell r="DL114">
            <v>73.3</v>
          </cell>
          <cell r="DM114">
            <v>73.3</v>
          </cell>
          <cell r="DN114">
            <v>73.3</v>
          </cell>
          <cell r="DO114">
            <v>73.3</v>
          </cell>
          <cell r="DP114">
            <v>73.3</v>
          </cell>
          <cell r="DQ114">
            <v>73.3</v>
          </cell>
          <cell r="DR114">
            <v>73.3</v>
          </cell>
          <cell r="DS114">
            <v>73.3</v>
          </cell>
          <cell r="DT114">
            <v>73.3</v>
          </cell>
        </row>
        <row r="115">
          <cell r="A115" t="str">
            <v>Tobacco</v>
          </cell>
          <cell r="B115" t="str">
            <v>1102030004</v>
          </cell>
          <cell r="C115">
            <v>9.3740000000000004E-2</v>
          </cell>
          <cell r="D115">
            <v>100</v>
          </cell>
          <cell r="E115">
            <v>100</v>
          </cell>
          <cell r="F115">
            <v>100</v>
          </cell>
          <cell r="G115">
            <v>100</v>
          </cell>
          <cell r="H115">
            <v>100</v>
          </cell>
          <cell r="I115">
            <v>100</v>
          </cell>
          <cell r="J115">
            <v>100</v>
          </cell>
          <cell r="K115">
            <v>102</v>
          </cell>
          <cell r="L115">
            <v>104</v>
          </cell>
          <cell r="M115">
            <v>104</v>
          </cell>
          <cell r="N115">
            <v>104</v>
          </cell>
          <cell r="O115">
            <v>104</v>
          </cell>
          <cell r="P115">
            <v>104</v>
          </cell>
          <cell r="Q115">
            <v>104</v>
          </cell>
          <cell r="R115">
            <v>105.8</v>
          </cell>
          <cell r="S115">
            <v>104</v>
          </cell>
          <cell r="T115">
            <v>104</v>
          </cell>
          <cell r="U115">
            <v>104</v>
          </cell>
          <cell r="V115">
            <v>104</v>
          </cell>
          <cell r="W115">
            <v>110.9</v>
          </cell>
          <cell r="X115">
            <v>108.5</v>
          </cell>
          <cell r="Y115">
            <v>108.5</v>
          </cell>
          <cell r="Z115">
            <v>109.4</v>
          </cell>
          <cell r="AA115">
            <v>110</v>
          </cell>
          <cell r="AB115">
            <v>110</v>
          </cell>
          <cell r="AC115">
            <v>117.1</v>
          </cell>
          <cell r="AD115">
            <v>112.2</v>
          </cell>
          <cell r="AE115">
            <v>112.9</v>
          </cell>
          <cell r="AF115">
            <v>112.9</v>
          </cell>
          <cell r="AG115">
            <v>113.6</v>
          </cell>
          <cell r="AH115">
            <v>113.6</v>
          </cell>
          <cell r="AI115">
            <v>113.6</v>
          </cell>
          <cell r="AJ115">
            <v>113.6</v>
          </cell>
          <cell r="AK115">
            <v>113.6</v>
          </cell>
          <cell r="AL115">
            <v>113.6</v>
          </cell>
          <cell r="AM115">
            <v>112.7</v>
          </cell>
          <cell r="AN115">
            <v>113.6</v>
          </cell>
          <cell r="AO115">
            <v>113.6</v>
          </cell>
          <cell r="AP115">
            <v>113.6</v>
          </cell>
          <cell r="AQ115">
            <v>113.6</v>
          </cell>
          <cell r="AR115">
            <v>113.6</v>
          </cell>
          <cell r="AS115">
            <v>113.6</v>
          </cell>
          <cell r="AT115">
            <v>113.6</v>
          </cell>
          <cell r="AU115">
            <v>113.6</v>
          </cell>
          <cell r="AV115">
            <v>113.6</v>
          </cell>
          <cell r="AW115">
            <v>113.6</v>
          </cell>
          <cell r="AX115">
            <v>113.6</v>
          </cell>
          <cell r="AY115">
            <v>113.6</v>
          </cell>
          <cell r="AZ115">
            <v>113.6</v>
          </cell>
          <cell r="BA115">
            <v>113.6</v>
          </cell>
          <cell r="BB115">
            <v>113.6</v>
          </cell>
          <cell r="BC115">
            <v>113.6</v>
          </cell>
          <cell r="BD115">
            <v>113.6</v>
          </cell>
          <cell r="BE115">
            <v>113.6</v>
          </cell>
          <cell r="BF115">
            <v>113.6</v>
          </cell>
          <cell r="BG115">
            <v>113.6</v>
          </cell>
          <cell r="BH115">
            <v>113.6</v>
          </cell>
          <cell r="BI115">
            <v>113.6</v>
          </cell>
          <cell r="BJ115">
            <v>113.6</v>
          </cell>
          <cell r="BK115">
            <v>113.6</v>
          </cell>
          <cell r="BL115">
            <v>113.6</v>
          </cell>
          <cell r="BM115">
            <v>113.6</v>
          </cell>
          <cell r="BN115">
            <v>113.6</v>
          </cell>
          <cell r="BO115">
            <v>113.6</v>
          </cell>
          <cell r="BP115">
            <v>113.6</v>
          </cell>
          <cell r="BQ115">
            <v>113.6</v>
          </cell>
          <cell r="BR115">
            <v>113.6</v>
          </cell>
          <cell r="BS115">
            <v>113.6</v>
          </cell>
          <cell r="BT115">
            <v>113.6</v>
          </cell>
          <cell r="BU115">
            <v>113.6</v>
          </cell>
          <cell r="BV115">
            <v>113.6</v>
          </cell>
          <cell r="BW115">
            <v>113.6</v>
          </cell>
          <cell r="BX115">
            <v>113.6</v>
          </cell>
          <cell r="BY115">
            <v>113.6</v>
          </cell>
          <cell r="BZ115">
            <v>113.6</v>
          </cell>
          <cell r="CA115">
            <v>113.6</v>
          </cell>
          <cell r="CB115">
            <v>113.6</v>
          </cell>
          <cell r="CC115">
            <v>117.2</v>
          </cell>
          <cell r="CD115">
            <v>113.6</v>
          </cell>
          <cell r="CE115">
            <v>113.6</v>
          </cell>
          <cell r="CF115">
            <v>113.6</v>
          </cell>
          <cell r="CG115">
            <v>113.6</v>
          </cell>
          <cell r="CH115">
            <v>113.6</v>
          </cell>
          <cell r="CI115">
            <v>113.6</v>
          </cell>
          <cell r="CJ115">
            <v>113.6</v>
          </cell>
          <cell r="CK115">
            <v>113.6</v>
          </cell>
          <cell r="CL115">
            <v>113.6</v>
          </cell>
          <cell r="CM115">
            <v>113.6</v>
          </cell>
          <cell r="CN115">
            <v>113.6</v>
          </cell>
          <cell r="CO115">
            <v>113.6</v>
          </cell>
          <cell r="CP115">
            <v>113.6</v>
          </cell>
          <cell r="CQ115">
            <v>113.6</v>
          </cell>
          <cell r="CR115">
            <v>113.6</v>
          </cell>
          <cell r="CS115">
            <v>113.6</v>
          </cell>
          <cell r="CT115">
            <v>113.6</v>
          </cell>
          <cell r="CU115">
            <v>113.6</v>
          </cell>
          <cell r="CV115">
            <v>113.6</v>
          </cell>
          <cell r="CW115">
            <v>113.6</v>
          </cell>
          <cell r="CX115">
            <v>113.6</v>
          </cell>
          <cell r="CY115">
            <v>113.6</v>
          </cell>
          <cell r="CZ115">
            <v>113.6</v>
          </cell>
          <cell r="DA115">
            <v>113.6</v>
          </cell>
          <cell r="DB115">
            <v>113.6</v>
          </cell>
          <cell r="DC115">
            <v>113.6</v>
          </cell>
          <cell r="DD115">
            <v>113.6</v>
          </cell>
          <cell r="DE115">
            <v>113.6</v>
          </cell>
          <cell r="DF115">
            <v>113.6</v>
          </cell>
          <cell r="DG115">
            <v>113.6</v>
          </cell>
          <cell r="DH115">
            <v>113.6</v>
          </cell>
          <cell r="DI115">
            <v>113.6</v>
          </cell>
          <cell r="DJ115">
            <v>113.6</v>
          </cell>
          <cell r="DK115">
            <v>113.6</v>
          </cell>
          <cell r="DL115">
            <v>113.6</v>
          </cell>
          <cell r="DM115">
            <v>113.6</v>
          </cell>
          <cell r="DN115">
            <v>113.6</v>
          </cell>
          <cell r="DO115">
            <v>113.6</v>
          </cell>
          <cell r="DP115">
            <v>113.6</v>
          </cell>
          <cell r="DQ115">
            <v>113.6</v>
          </cell>
          <cell r="DR115">
            <v>113.6</v>
          </cell>
          <cell r="DS115">
            <v>113.6</v>
          </cell>
          <cell r="DT115">
            <v>113.6</v>
          </cell>
        </row>
        <row r="116">
          <cell r="A116" t="str">
            <v>Gaur Seed</v>
          </cell>
          <cell r="B116" t="str">
            <v>1102030005</v>
          </cell>
          <cell r="C116">
            <v>0.10347000000000001</v>
          </cell>
          <cell r="D116">
            <v>245.2</v>
          </cell>
          <cell r="E116">
            <v>253.4</v>
          </cell>
          <cell r="F116">
            <v>206.8</v>
          </cell>
          <cell r="G116">
            <v>173.2</v>
          </cell>
          <cell r="H116">
            <v>175.9</v>
          </cell>
          <cell r="I116">
            <v>127.4</v>
          </cell>
          <cell r="J116">
            <v>139</v>
          </cell>
          <cell r="K116">
            <v>134.80000000000001</v>
          </cell>
          <cell r="L116">
            <v>171.5</v>
          </cell>
          <cell r="M116">
            <v>225.2</v>
          </cell>
          <cell r="N116">
            <v>195.9</v>
          </cell>
          <cell r="O116">
            <v>192.7</v>
          </cell>
          <cell r="P116">
            <v>185.9</v>
          </cell>
          <cell r="Q116">
            <v>175.2</v>
          </cell>
          <cell r="R116">
            <v>158.80000000000001</v>
          </cell>
          <cell r="S116">
            <v>138.19999999999999</v>
          </cell>
          <cell r="T116">
            <v>121.1</v>
          </cell>
          <cell r="U116">
            <v>162</v>
          </cell>
          <cell r="V116">
            <v>129.5</v>
          </cell>
          <cell r="W116">
            <v>116.8</v>
          </cell>
          <cell r="X116">
            <v>101.7</v>
          </cell>
          <cell r="Y116">
            <v>110</v>
          </cell>
          <cell r="Z116">
            <v>108.9</v>
          </cell>
          <cell r="AA116">
            <v>102.5</v>
          </cell>
          <cell r="AB116">
            <v>101.1</v>
          </cell>
          <cell r="AC116">
            <v>113.7</v>
          </cell>
          <cell r="AD116">
            <v>114.5</v>
          </cell>
          <cell r="AE116">
            <v>122.8</v>
          </cell>
          <cell r="AF116">
            <v>122</v>
          </cell>
          <cell r="AG116">
            <v>128.30000000000001</v>
          </cell>
          <cell r="AH116">
            <v>121.1</v>
          </cell>
          <cell r="AI116">
            <v>113.9</v>
          </cell>
          <cell r="AJ116">
            <v>103.9</v>
          </cell>
          <cell r="AK116">
            <v>103.8</v>
          </cell>
          <cell r="AL116">
            <v>91.1</v>
          </cell>
          <cell r="AM116">
            <v>91.4</v>
          </cell>
          <cell r="AN116">
            <v>98.2</v>
          </cell>
          <cell r="AO116">
            <v>105.4</v>
          </cell>
          <cell r="AP116">
            <v>105.9</v>
          </cell>
          <cell r="AQ116">
            <v>98.1</v>
          </cell>
          <cell r="AR116">
            <v>87.7</v>
          </cell>
          <cell r="AS116">
            <v>90.8</v>
          </cell>
          <cell r="AT116">
            <v>89.8</v>
          </cell>
          <cell r="AU116">
            <v>84.1</v>
          </cell>
          <cell r="AV116">
            <v>75.3</v>
          </cell>
          <cell r="AW116">
            <v>75.599999999999994</v>
          </cell>
          <cell r="AX116">
            <v>71.5</v>
          </cell>
          <cell r="AY116">
            <v>69.400000000000006</v>
          </cell>
          <cell r="AZ116">
            <v>73.8</v>
          </cell>
          <cell r="BA116">
            <v>73.3</v>
          </cell>
          <cell r="BB116">
            <v>72.099999999999994</v>
          </cell>
          <cell r="BC116">
            <v>79.3</v>
          </cell>
          <cell r="BD116">
            <v>82.6</v>
          </cell>
          <cell r="BE116">
            <v>81.5</v>
          </cell>
          <cell r="BF116">
            <v>78.7</v>
          </cell>
          <cell r="BG116">
            <v>74.5</v>
          </cell>
          <cell r="BH116">
            <v>74.2</v>
          </cell>
          <cell r="BI116">
            <v>75</v>
          </cell>
          <cell r="BJ116">
            <v>74.8</v>
          </cell>
          <cell r="BK116">
            <v>86.6</v>
          </cell>
          <cell r="BL116">
            <v>90.1</v>
          </cell>
          <cell r="BM116">
            <v>84.9</v>
          </cell>
          <cell r="BN116">
            <v>78.8</v>
          </cell>
          <cell r="BO116">
            <v>76.8</v>
          </cell>
          <cell r="BP116">
            <v>82.7</v>
          </cell>
          <cell r="BQ116">
            <v>85.7</v>
          </cell>
          <cell r="BR116">
            <v>85.1</v>
          </cell>
          <cell r="BS116">
            <v>84.7</v>
          </cell>
          <cell r="BT116">
            <v>90</v>
          </cell>
          <cell r="BU116">
            <v>99</v>
          </cell>
          <cell r="BV116">
            <v>102.7</v>
          </cell>
          <cell r="BW116">
            <v>95.7</v>
          </cell>
          <cell r="BX116">
            <v>91.3</v>
          </cell>
          <cell r="BY116">
            <v>88.6</v>
          </cell>
          <cell r="BZ116">
            <v>85.1</v>
          </cell>
          <cell r="CA116">
            <v>92.6</v>
          </cell>
          <cell r="CB116">
            <v>98.6</v>
          </cell>
          <cell r="CC116">
            <v>97</v>
          </cell>
          <cell r="CD116">
            <v>100.3</v>
          </cell>
          <cell r="CE116">
            <v>108.4</v>
          </cell>
          <cell r="CF116">
            <v>101.7</v>
          </cell>
          <cell r="CG116">
            <v>100.1</v>
          </cell>
          <cell r="CH116">
            <v>97.3</v>
          </cell>
          <cell r="CI116">
            <v>97.3</v>
          </cell>
          <cell r="CJ116">
            <v>100.6</v>
          </cell>
          <cell r="CK116">
            <v>100</v>
          </cell>
          <cell r="CL116">
            <v>98.5</v>
          </cell>
          <cell r="CM116">
            <v>97.3</v>
          </cell>
          <cell r="CN116">
            <v>97.4</v>
          </cell>
          <cell r="CO116">
            <v>93.7</v>
          </cell>
          <cell r="CP116">
            <v>89.5</v>
          </cell>
          <cell r="CQ116">
            <v>93.6</v>
          </cell>
          <cell r="CR116">
            <v>89.7</v>
          </cell>
          <cell r="CS116">
            <v>91.2</v>
          </cell>
          <cell r="CT116">
            <v>89.2</v>
          </cell>
          <cell r="CU116">
            <v>82</v>
          </cell>
          <cell r="CV116">
            <v>79.3</v>
          </cell>
          <cell r="CW116">
            <v>79.400000000000006</v>
          </cell>
          <cell r="CX116">
            <v>82.4</v>
          </cell>
          <cell r="CY116">
            <v>84</v>
          </cell>
          <cell r="CZ116">
            <v>86.8</v>
          </cell>
          <cell r="DA116">
            <v>91.3</v>
          </cell>
          <cell r="DB116">
            <v>91.1</v>
          </cell>
          <cell r="DC116">
            <v>92.3</v>
          </cell>
          <cell r="DD116">
            <v>90.3</v>
          </cell>
          <cell r="DE116">
            <v>90.5</v>
          </cell>
          <cell r="DF116">
            <v>89.1</v>
          </cell>
          <cell r="DG116">
            <v>88</v>
          </cell>
          <cell r="DH116">
            <v>90.7</v>
          </cell>
          <cell r="DI116">
            <v>94.5</v>
          </cell>
          <cell r="DJ116">
            <v>93.4</v>
          </cell>
          <cell r="DK116">
            <v>95</v>
          </cell>
          <cell r="DL116">
            <v>112.3</v>
          </cell>
          <cell r="DM116">
            <v>138.1</v>
          </cell>
          <cell r="DN116">
            <v>136.1</v>
          </cell>
          <cell r="DO116">
            <v>145.6</v>
          </cell>
          <cell r="DP116">
            <v>134.1</v>
          </cell>
          <cell r="DQ116">
            <v>138.80000000000001</v>
          </cell>
          <cell r="DR116">
            <v>139.19999999999999</v>
          </cell>
          <cell r="DS116">
            <v>137.80000000000001</v>
          </cell>
          <cell r="DT116">
            <v>146.30000000000001</v>
          </cell>
        </row>
        <row r="117">
          <cell r="A117" t="str">
            <v>Raw Rubber</v>
          </cell>
          <cell r="B117" t="str">
            <v>1102030006</v>
          </cell>
          <cell r="C117">
            <v>0.28850999999999999</v>
          </cell>
          <cell r="D117">
            <v>95.6</v>
          </cell>
          <cell r="E117">
            <v>94.4</v>
          </cell>
          <cell r="F117">
            <v>91.6</v>
          </cell>
          <cell r="G117">
            <v>88.7</v>
          </cell>
          <cell r="H117">
            <v>83.1</v>
          </cell>
          <cell r="I117">
            <v>87.1</v>
          </cell>
          <cell r="J117">
            <v>88.9</v>
          </cell>
          <cell r="K117">
            <v>83.3</v>
          </cell>
          <cell r="L117">
            <v>77.5</v>
          </cell>
          <cell r="M117">
            <v>77.3</v>
          </cell>
          <cell r="N117">
            <v>75.3</v>
          </cell>
          <cell r="O117">
            <v>78.7</v>
          </cell>
          <cell r="P117">
            <v>77.900000000000006</v>
          </cell>
          <cell r="Q117">
            <v>81</v>
          </cell>
          <cell r="R117">
            <v>84</v>
          </cell>
          <cell r="S117">
            <v>92.3</v>
          </cell>
          <cell r="T117">
            <v>91.6</v>
          </cell>
          <cell r="U117">
            <v>86.8</v>
          </cell>
          <cell r="V117">
            <v>77.8</v>
          </cell>
          <cell r="W117">
            <v>73.900000000000006</v>
          </cell>
          <cell r="X117">
            <v>73.5</v>
          </cell>
          <cell r="Y117">
            <v>73</v>
          </cell>
          <cell r="Z117">
            <v>70.8</v>
          </cell>
          <cell r="AA117">
            <v>71.599999999999994</v>
          </cell>
          <cell r="AB117">
            <v>69</v>
          </cell>
          <cell r="AC117">
            <v>69.2</v>
          </cell>
          <cell r="AD117">
            <v>69.599999999999994</v>
          </cell>
          <cell r="AE117">
            <v>67.3</v>
          </cell>
          <cell r="AF117">
            <v>63.5</v>
          </cell>
          <cell r="AG117">
            <v>58.5</v>
          </cell>
          <cell r="AH117">
            <v>58.5</v>
          </cell>
          <cell r="AI117">
            <v>56.9</v>
          </cell>
          <cell r="AJ117">
            <v>56.2</v>
          </cell>
          <cell r="AK117">
            <v>59.1</v>
          </cell>
          <cell r="AL117">
            <v>60.2</v>
          </cell>
          <cell r="AM117">
            <v>62.3</v>
          </cell>
          <cell r="AN117">
            <v>56.8</v>
          </cell>
          <cell r="AO117">
            <v>60</v>
          </cell>
          <cell r="AP117">
            <v>62.9</v>
          </cell>
          <cell r="AQ117">
            <v>60.8</v>
          </cell>
          <cell r="AR117">
            <v>56</v>
          </cell>
          <cell r="AS117">
            <v>53.6</v>
          </cell>
          <cell r="AT117">
            <v>55</v>
          </cell>
          <cell r="AU117">
            <v>52.7</v>
          </cell>
          <cell r="AV117">
            <v>49.3</v>
          </cell>
          <cell r="AW117">
            <v>46.7</v>
          </cell>
          <cell r="AX117">
            <v>44.7</v>
          </cell>
          <cell r="AY117">
            <v>52.1</v>
          </cell>
          <cell r="AZ117">
            <v>62.6</v>
          </cell>
          <cell r="BA117">
            <v>62.5</v>
          </cell>
          <cell r="BB117">
            <v>63.8</v>
          </cell>
          <cell r="BC117">
            <v>68.2</v>
          </cell>
          <cell r="BD117">
            <v>66.2</v>
          </cell>
          <cell r="BE117">
            <v>57.7</v>
          </cell>
          <cell r="BF117">
            <v>55.7</v>
          </cell>
          <cell r="BG117">
            <v>58.5</v>
          </cell>
          <cell r="BH117">
            <v>63.7</v>
          </cell>
          <cell r="BI117">
            <v>69.8</v>
          </cell>
          <cell r="BJ117">
            <v>75.099999999999994</v>
          </cell>
          <cell r="BK117">
            <v>71.3</v>
          </cell>
          <cell r="BL117">
            <v>69</v>
          </cell>
          <cell r="BM117">
            <v>62.4</v>
          </cell>
          <cell r="BN117">
            <v>59</v>
          </cell>
          <cell r="BO117">
            <v>63.4</v>
          </cell>
          <cell r="BP117">
            <v>62.4</v>
          </cell>
          <cell r="BQ117">
            <v>64.400000000000006</v>
          </cell>
          <cell r="BR117">
            <v>63</v>
          </cell>
          <cell r="BS117">
            <v>60.5</v>
          </cell>
          <cell r="BT117">
            <v>62.9</v>
          </cell>
          <cell r="BU117">
            <v>60.8</v>
          </cell>
          <cell r="BV117">
            <v>59.4</v>
          </cell>
          <cell r="BW117">
            <v>59.8</v>
          </cell>
          <cell r="BX117">
            <v>58.1</v>
          </cell>
          <cell r="BY117">
            <v>59.6</v>
          </cell>
          <cell r="BZ117">
            <v>60.8</v>
          </cell>
          <cell r="CA117">
            <v>62.3</v>
          </cell>
          <cell r="CB117">
            <v>64</v>
          </cell>
          <cell r="CC117">
            <v>63.1</v>
          </cell>
          <cell r="CD117">
            <v>61.3</v>
          </cell>
          <cell r="CE117">
            <v>58.6</v>
          </cell>
          <cell r="CF117">
            <v>58.2</v>
          </cell>
          <cell r="CG117">
            <v>59.8</v>
          </cell>
          <cell r="CH117">
            <v>58.8</v>
          </cell>
          <cell r="CI117">
            <v>61.4</v>
          </cell>
          <cell r="CJ117">
            <v>61.9</v>
          </cell>
          <cell r="CK117">
            <v>64.5</v>
          </cell>
          <cell r="CL117">
            <v>71.900000000000006</v>
          </cell>
          <cell r="CM117">
            <v>72.400000000000006</v>
          </cell>
          <cell r="CN117">
            <v>69.3</v>
          </cell>
          <cell r="CO117">
            <v>64.099999999999994</v>
          </cell>
          <cell r="CP117">
            <v>58.5</v>
          </cell>
          <cell r="CQ117">
            <v>61.6</v>
          </cell>
          <cell r="CR117">
            <v>63.1</v>
          </cell>
          <cell r="CS117">
            <v>64.3</v>
          </cell>
          <cell r="CT117">
            <v>64.7</v>
          </cell>
          <cell r="CU117">
            <v>61.8</v>
          </cell>
          <cell r="CV117">
            <v>59.7</v>
          </cell>
          <cell r="CW117">
            <v>56.8</v>
          </cell>
          <cell r="CX117">
            <v>57.6</v>
          </cell>
          <cell r="CY117">
            <v>60.2</v>
          </cell>
          <cell r="CZ117">
            <v>63.4</v>
          </cell>
          <cell r="DA117">
            <v>64.3</v>
          </cell>
          <cell r="DB117">
            <v>67.5</v>
          </cell>
          <cell r="DC117">
            <v>74.2</v>
          </cell>
          <cell r="DD117">
            <v>75.2</v>
          </cell>
          <cell r="DE117">
            <v>71.900000000000006</v>
          </cell>
          <cell r="DF117">
            <v>74.8</v>
          </cell>
          <cell r="DG117">
            <v>80</v>
          </cell>
          <cell r="DH117">
            <v>80.900000000000006</v>
          </cell>
          <cell r="DI117">
            <v>81.7</v>
          </cell>
          <cell r="DJ117">
            <v>82.1</v>
          </cell>
          <cell r="DK117">
            <v>81.400000000000006</v>
          </cell>
          <cell r="DL117">
            <v>85.8</v>
          </cell>
          <cell r="DM117">
            <v>84.8</v>
          </cell>
          <cell r="DN117">
            <v>82.6</v>
          </cell>
          <cell r="DO117">
            <v>88.2</v>
          </cell>
          <cell r="DP117">
            <v>86.7</v>
          </cell>
          <cell r="DQ117">
            <v>78.099999999999994</v>
          </cell>
          <cell r="DR117">
            <v>79.3</v>
          </cell>
          <cell r="DS117">
            <v>82.3</v>
          </cell>
          <cell r="DT117">
            <v>82.8</v>
          </cell>
        </row>
        <row r="118">
          <cell r="A118" t="str">
            <v>Industrial wood</v>
          </cell>
          <cell r="B118" t="str">
            <v>1102030007</v>
          </cell>
          <cell r="C118">
            <v>0.88561000000000001</v>
          </cell>
          <cell r="D118">
            <v>104</v>
          </cell>
          <cell r="E118">
            <v>100</v>
          </cell>
          <cell r="F118">
            <v>100.8</v>
          </cell>
          <cell r="G118">
            <v>106.6</v>
          </cell>
          <cell r="H118">
            <v>103.9</v>
          </cell>
          <cell r="I118">
            <v>106.6</v>
          </cell>
          <cell r="J118">
            <v>109.9</v>
          </cell>
          <cell r="K118">
            <v>111.1</v>
          </cell>
          <cell r="L118">
            <v>113.1</v>
          </cell>
          <cell r="M118">
            <v>115.3</v>
          </cell>
          <cell r="N118">
            <v>129.69999999999999</v>
          </cell>
          <cell r="O118">
            <v>131</v>
          </cell>
          <cell r="P118">
            <v>131</v>
          </cell>
          <cell r="Q118">
            <v>131</v>
          </cell>
          <cell r="R118">
            <v>131</v>
          </cell>
          <cell r="S118">
            <v>124.1</v>
          </cell>
          <cell r="T118">
            <v>107.3</v>
          </cell>
          <cell r="U118">
            <v>107.3</v>
          </cell>
          <cell r="V118">
            <v>107.3</v>
          </cell>
          <cell r="W118">
            <v>93.1</v>
          </cell>
          <cell r="X118">
            <v>93.1</v>
          </cell>
          <cell r="Y118">
            <v>97.4</v>
          </cell>
          <cell r="Z118">
            <v>98.8</v>
          </cell>
          <cell r="AA118">
            <v>98.8</v>
          </cell>
          <cell r="AB118">
            <v>98.8</v>
          </cell>
          <cell r="AC118">
            <v>98.8</v>
          </cell>
          <cell r="AD118">
            <v>98.8</v>
          </cell>
          <cell r="AE118">
            <v>98.8</v>
          </cell>
          <cell r="AF118">
            <v>98.8</v>
          </cell>
          <cell r="AG118">
            <v>99.8</v>
          </cell>
          <cell r="AH118">
            <v>99.8</v>
          </cell>
          <cell r="AI118">
            <v>99.8</v>
          </cell>
          <cell r="AJ118">
            <v>99.8</v>
          </cell>
          <cell r="AK118">
            <v>99.8</v>
          </cell>
          <cell r="AL118">
            <v>99.8</v>
          </cell>
          <cell r="AM118">
            <v>106.5</v>
          </cell>
          <cell r="AN118">
            <v>106.5</v>
          </cell>
          <cell r="AO118">
            <v>106.5</v>
          </cell>
          <cell r="AP118">
            <v>106.5</v>
          </cell>
          <cell r="AQ118">
            <v>106.5</v>
          </cell>
          <cell r="AR118">
            <v>106.5</v>
          </cell>
          <cell r="AS118">
            <v>106.5</v>
          </cell>
          <cell r="AT118">
            <v>106.5</v>
          </cell>
          <cell r="AU118">
            <v>106.5</v>
          </cell>
          <cell r="AV118">
            <v>106.5</v>
          </cell>
          <cell r="AW118">
            <v>106.5</v>
          </cell>
          <cell r="AX118">
            <v>106.5</v>
          </cell>
          <cell r="AY118">
            <v>106.5</v>
          </cell>
          <cell r="AZ118">
            <v>106.5</v>
          </cell>
          <cell r="BA118">
            <v>106.5</v>
          </cell>
          <cell r="BB118">
            <v>106.5</v>
          </cell>
          <cell r="BC118">
            <v>106.5</v>
          </cell>
          <cell r="BD118">
            <v>106.5</v>
          </cell>
          <cell r="BE118">
            <v>106.5</v>
          </cell>
          <cell r="BF118">
            <v>106.5</v>
          </cell>
          <cell r="BG118">
            <v>106.5</v>
          </cell>
          <cell r="BH118">
            <v>106.5</v>
          </cell>
          <cell r="BI118">
            <v>106.5</v>
          </cell>
          <cell r="BJ118">
            <v>106.5</v>
          </cell>
          <cell r="BK118">
            <v>106.5</v>
          </cell>
          <cell r="BL118">
            <v>106.5</v>
          </cell>
          <cell r="BM118">
            <v>106.5</v>
          </cell>
          <cell r="BN118">
            <v>106.5</v>
          </cell>
          <cell r="BO118">
            <v>106.5</v>
          </cell>
          <cell r="BP118">
            <v>106.5</v>
          </cell>
          <cell r="BQ118">
            <v>106.5</v>
          </cell>
          <cell r="BR118">
            <v>106.5</v>
          </cell>
          <cell r="BS118">
            <v>106.5</v>
          </cell>
          <cell r="BT118">
            <v>106.5</v>
          </cell>
          <cell r="BU118">
            <v>106.5</v>
          </cell>
          <cell r="BV118">
            <v>106.5</v>
          </cell>
          <cell r="BW118">
            <v>106.4</v>
          </cell>
          <cell r="BX118">
            <v>112</v>
          </cell>
          <cell r="BY118">
            <v>112</v>
          </cell>
          <cell r="BZ118">
            <v>115.1</v>
          </cell>
          <cell r="CA118">
            <v>115.1</v>
          </cell>
          <cell r="CB118">
            <v>110.5</v>
          </cell>
          <cell r="CC118">
            <v>110.5</v>
          </cell>
          <cell r="CD118">
            <v>110.5</v>
          </cell>
          <cell r="CE118">
            <v>110.5</v>
          </cell>
          <cell r="CF118">
            <v>110.5</v>
          </cell>
          <cell r="CG118">
            <v>98.2</v>
          </cell>
          <cell r="CH118">
            <v>94.7</v>
          </cell>
          <cell r="CI118">
            <v>93.3</v>
          </cell>
          <cell r="CJ118">
            <v>93.3</v>
          </cell>
          <cell r="CK118">
            <v>91.9</v>
          </cell>
          <cell r="CL118">
            <v>92.3</v>
          </cell>
          <cell r="CM118">
            <v>92.3</v>
          </cell>
          <cell r="CN118">
            <v>92.3</v>
          </cell>
          <cell r="CO118">
            <v>92.3</v>
          </cell>
          <cell r="CP118">
            <v>92.3</v>
          </cell>
          <cell r="CQ118">
            <v>92.3</v>
          </cell>
          <cell r="CR118">
            <v>92.3</v>
          </cell>
          <cell r="CS118">
            <v>92.3</v>
          </cell>
          <cell r="CT118">
            <v>92.9</v>
          </cell>
          <cell r="CU118">
            <v>93.3</v>
          </cell>
          <cell r="CV118">
            <v>93.3</v>
          </cell>
          <cell r="CW118">
            <v>93.3</v>
          </cell>
          <cell r="CX118">
            <v>93.3</v>
          </cell>
          <cell r="CY118">
            <v>93.3</v>
          </cell>
          <cell r="CZ118">
            <v>93.3</v>
          </cell>
          <cell r="DA118">
            <v>93.3</v>
          </cell>
          <cell r="DB118">
            <v>93.6</v>
          </cell>
          <cell r="DC118">
            <v>93.6</v>
          </cell>
          <cell r="DD118">
            <v>92.5</v>
          </cell>
          <cell r="DE118">
            <v>94.5</v>
          </cell>
          <cell r="DF118">
            <v>95.5</v>
          </cell>
          <cell r="DG118">
            <v>96.5</v>
          </cell>
          <cell r="DH118">
            <v>96.5</v>
          </cell>
          <cell r="DI118">
            <v>97.2</v>
          </cell>
          <cell r="DJ118">
            <v>97.3</v>
          </cell>
          <cell r="DK118">
            <v>97.3</v>
          </cell>
          <cell r="DL118">
            <v>97.3</v>
          </cell>
          <cell r="DM118">
            <v>97.3</v>
          </cell>
          <cell r="DN118">
            <v>97.3</v>
          </cell>
          <cell r="DO118">
            <v>98</v>
          </cell>
          <cell r="DP118">
            <v>101.5</v>
          </cell>
          <cell r="DQ118">
            <v>97.3</v>
          </cell>
          <cell r="DR118">
            <v>97.3</v>
          </cell>
          <cell r="DS118">
            <v>97.3</v>
          </cell>
          <cell r="DT118">
            <v>97.3</v>
          </cell>
        </row>
        <row r="119">
          <cell r="A119" t="str">
            <v>Fodder</v>
          </cell>
          <cell r="B119" t="str">
            <v>1102030008</v>
          </cell>
          <cell r="C119">
            <v>0.53139999999999998</v>
          </cell>
          <cell r="D119">
            <v>107.9</v>
          </cell>
          <cell r="E119">
            <v>105.3</v>
          </cell>
          <cell r="F119">
            <v>101.7</v>
          </cell>
          <cell r="G119">
            <v>107</v>
          </cell>
          <cell r="H119">
            <v>111.3</v>
          </cell>
          <cell r="I119">
            <v>118.6</v>
          </cell>
          <cell r="J119">
            <v>122.8</v>
          </cell>
          <cell r="K119">
            <v>125</v>
          </cell>
          <cell r="L119">
            <v>124.9</v>
          </cell>
          <cell r="M119">
            <v>121.9</v>
          </cell>
          <cell r="N119">
            <v>127.4</v>
          </cell>
          <cell r="O119">
            <v>128.9</v>
          </cell>
          <cell r="P119">
            <v>126.3</v>
          </cell>
          <cell r="Q119">
            <v>124.7</v>
          </cell>
          <cell r="R119">
            <v>131.9</v>
          </cell>
          <cell r="S119">
            <v>136.19999999999999</v>
          </cell>
          <cell r="T119">
            <v>137.1</v>
          </cell>
          <cell r="U119">
            <v>138.19999999999999</v>
          </cell>
          <cell r="V119">
            <v>138.6</v>
          </cell>
          <cell r="W119">
            <v>140.19999999999999</v>
          </cell>
          <cell r="X119">
            <v>141.6</v>
          </cell>
          <cell r="Y119">
            <v>144.30000000000001</v>
          </cell>
          <cell r="Z119">
            <v>149.5</v>
          </cell>
          <cell r="AA119">
            <v>156</v>
          </cell>
          <cell r="AB119">
            <v>147.5</v>
          </cell>
          <cell r="AC119">
            <v>139.30000000000001</v>
          </cell>
          <cell r="AD119">
            <v>142.30000000000001</v>
          </cell>
          <cell r="AE119">
            <v>142</v>
          </cell>
          <cell r="AF119">
            <v>145.5</v>
          </cell>
          <cell r="AG119">
            <v>154.1</v>
          </cell>
          <cell r="AH119">
            <v>155</v>
          </cell>
          <cell r="AI119">
            <v>156.1</v>
          </cell>
          <cell r="AJ119">
            <v>156.9</v>
          </cell>
          <cell r="AK119">
            <v>155.80000000000001</v>
          </cell>
          <cell r="AL119">
            <v>150.80000000000001</v>
          </cell>
          <cell r="AM119">
            <v>143.1</v>
          </cell>
          <cell r="AN119">
            <v>139.5</v>
          </cell>
          <cell r="AO119">
            <v>138.4</v>
          </cell>
          <cell r="AP119">
            <v>142.80000000000001</v>
          </cell>
          <cell r="AQ119">
            <v>150.5</v>
          </cell>
          <cell r="AR119">
            <v>165.9</v>
          </cell>
          <cell r="AS119">
            <v>166.6</v>
          </cell>
          <cell r="AT119">
            <v>168.7</v>
          </cell>
          <cell r="AU119">
            <v>172.9</v>
          </cell>
          <cell r="AV119">
            <v>176.2</v>
          </cell>
          <cell r="AW119">
            <v>173.3</v>
          </cell>
          <cell r="AX119">
            <v>170.3</v>
          </cell>
          <cell r="AY119">
            <v>171.6</v>
          </cell>
          <cell r="AZ119">
            <v>167.1</v>
          </cell>
          <cell r="BA119">
            <v>161.4</v>
          </cell>
          <cell r="BB119">
            <v>170.2</v>
          </cell>
          <cell r="BC119">
            <v>170.1</v>
          </cell>
          <cell r="BD119">
            <v>162.69999999999999</v>
          </cell>
          <cell r="BE119">
            <v>162.9</v>
          </cell>
          <cell r="BF119">
            <v>165.4</v>
          </cell>
          <cell r="BG119">
            <v>163.5</v>
          </cell>
          <cell r="BH119">
            <v>163.5</v>
          </cell>
          <cell r="BI119">
            <v>163</v>
          </cell>
          <cell r="BJ119">
            <v>165.9</v>
          </cell>
          <cell r="BK119">
            <v>159.80000000000001</v>
          </cell>
          <cell r="BL119">
            <v>159.5</v>
          </cell>
          <cell r="BM119">
            <v>157.4</v>
          </cell>
          <cell r="BN119">
            <v>157.19999999999999</v>
          </cell>
          <cell r="BO119">
            <v>162.4</v>
          </cell>
          <cell r="BP119">
            <v>163.1</v>
          </cell>
          <cell r="BQ119">
            <v>160.19999999999999</v>
          </cell>
          <cell r="BR119">
            <v>154.69999999999999</v>
          </cell>
          <cell r="BS119">
            <v>143.9</v>
          </cell>
          <cell r="BT119">
            <v>132.69999999999999</v>
          </cell>
          <cell r="BU119">
            <v>132.30000000000001</v>
          </cell>
          <cell r="BV119">
            <v>134.30000000000001</v>
          </cell>
          <cell r="BW119">
            <v>136.30000000000001</v>
          </cell>
          <cell r="BX119">
            <v>137</v>
          </cell>
          <cell r="BY119">
            <v>135.19999999999999</v>
          </cell>
          <cell r="BZ119">
            <v>134.6</v>
          </cell>
          <cell r="CA119">
            <v>128.80000000000001</v>
          </cell>
          <cell r="CB119">
            <v>131</v>
          </cell>
          <cell r="CC119">
            <v>131.69999999999999</v>
          </cell>
          <cell r="CD119">
            <v>130.80000000000001</v>
          </cell>
          <cell r="CE119">
            <v>130.5</v>
          </cell>
          <cell r="CF119">
            <v>131</v>
          </cell>
          <cell r="CG119">
            <v>132.69999999999999</v>
          </cell>
          <cell r="CH119">
            <v>136.30000000000001</v>
          </cell>
          <cell r="CI119">
            <v>138.1</v>
          </cell>
          <cell r="CJ119">
            <v>139</v>
          </cell>
          <cell r="CK119">
            <v>140.69999999999999</v>
          </cell>
          <cell r="CL119">
            <v>147.5</v>
          </cell>
          <cell r="CM119">
            <v>149.19999999999999</v>
          </cell>
          <cell r="CN119">
            <v>148.4</v>
          </cell>
          <cell r="CO119">
            <v>146.1</v>
          </cell>
          <cell r="CP119">
            <v>146.30000000000001</v>
          </cell>
          <cell r="CQ119">
            <v>147.5</v>
          </cell>
          <cell r="CR119">
            <v>152.1</v>
          </cell>
          <cell r="CS119">
            <v>152.5</v>
          </cell>
          <cell r="CT119">
            <v>150.19999999999999</v>
          </cell>
          <cell r="CU119">
            <v>151.1</v>
          </cell>
          <cell r="CV119">
            <v>152.80000000000001</v>
          </cell>
          <cell r="CW119">
            <v>150</v>
          </cell>
          <cell r="CX119">
            <v>148.6</v>
          </cell>
          <cell r="CY119">
            <v>150.4</v>
          </cell>
          <cell r="CZ119">
            <v>148.1</v>
          </cell>
          <cell r="DA119">
            <v>146.30000000000001</v>
          </cell>
          <cell r="DB119">
            <v>163.80000000000001</v>
          </cell>
          <cell r="DC119">
            <v>175.6</v>
          </cell>
          <cell r="DD119">
            <v>176.4</v>
          </cell>
          <cell r="DE119">
            <v>176.5</v>
          </cell>
          <cell r="DF119">
            <v>172.2</v>
          </cell>
          <cell r="DG119">
            <v>172.6</v>
          </cell>
          <cell r="DH119">
            <v>173.2</v>
          </cell>
          <cell r="DI119">
            <v>172.3</v>
          </cell>
          <cell r="DJ119">
            <v>172.8</v>
          </cell>
          <cell r="DK119">
            <v>173.8</v>
          </cell>
          <cell r="DL119">
            <v>174.6</v>
          </cell>
          <cell r="DM119">
            <v>176.4</v>
          </cell>
          <cell r="DN119">
            <v>178.3</v>
          </cell>
          <cell r="DO119">
            <v>176.8</v>
          </cell>
          <cell r="DP119">
            <v>183.9</v>
          </cell>
          <cell r="DQ119">
            <v>189.1</v>
          </cell>
          <cell r="DR119">
            <v>192.1</v>
          </cell>
          <cell r="DS119">
            <v>203.1</v>
          </cell>
          <cell r="DT119">
            <v>203.4</v>
          </cell>
        </row>
        <row r="120">
          <cell r="A120" t="str">
            <v>d.   FLORICULTURE</v>
          </cell>
          <cell r="B120" t="str">
            <v>1102040000</v>
          </cell>
          <cell r="C120">
            <v>0.2039</v>
          </cell>
          <cell r="D120">
            <v>96.3</v>
          </cell>
          <cell r="E120">
            <v>99</v>
          </cell>
          <cell r="F120">
            <v>98.7</v>
          </cell>
          <cell r="G120">
            <v>96.9</v>
          </cell>
          <cell r="H120">
            <v>104.7</v>
          </cell>
          <cell r="I120">
            <v>100.3</v>
          </cell>
          <cell r="J120">
            <v>110.2</v>
          </cell>
          <cell r="K120">
            <v>127.5</v>
          </cell>
          <cell r="L120">
            <v>127.3</v>
          </cell>
          <cell r="M120">
            <v>116.5</v>
          </cell>
          <cell r="N120">
            <v>147</v>
          </cell>
          <cell r="O120">
            <v>110.4</v>
          </cell>
          <cell r="P120">
            <v>116.9</v>
          </cell>
          <cell r="Q120">
            <v>124.4</v>
          </cell>
          <cell r="R120">
            <v>120.8</v>
          </cell>
          <cell r="S120">
            <v>115.1</v>
          </cell>
          <cell r="T120">
            <v>130.19999999999999</v>
          </cell>
          <cell r="U120">
            <v>138.6</v>
          </cell>
          <cell r="V120">
            <v>145</v>
          </cell>
          <cell r="W120">
            <v>144.6</v>
          </cell>
          <cell r="X120">
            <v>166.1</v>
          </cell>
          <cell r="Y120">
            <v>152</v>
          </cell>
          <cell r="Z120">
            <v>155.19999999999999</v>
          </cell>
          <cell r="AA120">
            <v>144.19999999999999</v>
          </cell>
          <cell r="AB120">
            <v>138.1</v>
          </cell>
          <cell r="AC120">
            <v>128.1</v>
          </cell>
          <cell r="AD120">
            <v>123.3</v>
          </cell>
          <cell r="AE120">
            <v>134.30000000000001</v>
          </cell>
          <cell r="AF120">
            <v>146.4</v>
          </cell>
          <cell r="AG120">
            <v>135.80000000000001</v>
          </cell>
          <cell r="AH120">
            <v>157.80000000000001</v>
          </cell>
          <cell r="AI120">
            <v>151.9</v>
          </cell>
          <cell r="AJ120">
            <v>160.4</v>
          </cell>
          <cell r="AK120">
            <v>150.4</v>
          </cell>
          <cell r="AL120">
            <v>167.7</v>
          </cell>
          <cell r="AM120">
            <v>125.4</v>
          </cell>
          <cell r="AN120">
            <v>114.6</v>
          </cell>
          <cell r="AO120">
            <v>119.5</v>
          </cell>
          <cell r="AP120">
            <v>127.1</v>
          </cell>
          <cell r="AQ120">
            <v>120.9</v>
          </cell>
          <cell r="AR120">
            <v>144.30000000000001</v>
          </cell>
          <cell r="AS120">
            <v>143.19999999999999</v>
          </cell>
          <cell r="AT120">
            <v>154.80000000000001</v>
          </cell>
          <cell r="AU120">
            <v>157.69999999999999</v>
          </cell>
          <cell r="AV120">
            <v>181.4</v>
          </cell>
          <cell r="AW120">
            <v>185.3</v>
          </cell>
          <cell r="AX120">
            <v>169.5</v>
          </cell>
          <cell r="AY120">
            <v>139</v>
          </cell>
          <cell r="AZ120">
            <v>140.1</v>
          </cell>
          <cell r="BA120">
            <v>133.1</v>
          </cell>
          <cell r="BB120">
            <v>121.7</v>
          </cell>
          <cell r="BC120">
            <v>120.9</v>
          </cell>
          <cell r="BD120">
            <v>134.30000000000001</v>
          </cell>
          <cell r="BE120">
            <v>138.5</v>
          </cell>
          <cell r="BF120">
            <v>137.6</v>
          </cell>
          <cell r="BG120">
            <v>125.1</v>
          </cell>
          <cell r="BH120">
            <v>135.1</v>
          </cell>
          <cell r="BI120">
            <v>152.19999999999999</v>
          </cell>
          <cell r="BJ120">
            <v>171</v>
          </cell>
          <cell r="BK120">
            <v>139</v>
          </cell>
          <cell r="BL120">
            <v>134.4</v>
          </cell>
          <cell r="BM120">
            <v>145.4</v>
          </cell>
          <cell r="BN120">
            <v>120.3</v>
          </cell>
          <cell r="BO120">
            <v>124.3</v>
          </cell>
          <cell r="BP120">
            <v>155.19999999999999</v>
          </cell>
          <cell r="BQ120">
            <v>140.4</v>
          </cell>
          <cell r="BR120">
            <v>151.80000000000001</v>
          </cell>
          <cell r="BS120">
            <v>154.80000000000001</v>
          </cell>
          <cell r="BT120">
            <v>184</v>
          </cell>
          <cell r="BU120">
            <v>178.6</v>
          </cell>
          <cell r="BV120">
            <v>151.30000000000001</v>
          </cell>
          <cell r="BW120">
            <v>143.69999999999999</v>
          </cell>
          <cell r="BX120">
            <v>134</v>
          </cell>
          <cell r="BY120">
            <v>137.6</v>
          </cell>
          <cell r="BZ120">
            <v>136.1</v>
          </cell>
          <cell r="CA120">
            <v>151.4</v>
          </cell>
          <cell r="CB120">
            <v>155.30000000000001</v>
          </cell>
          <cell r="CC120">
            <v>166.9</v>
          </cell>
          <cell r="CD120">
            <v>166.7</v>
          </cell>
          <cell r="CE120">
            <v>169.3</v>
          </cell>
          <cell r="CF120">
            <v>176.4</v>
          </cell>
          <cell r="CG120">
            <v>191.4</v>
          </cell>
          <cell r="CH120">
            <v>189.3</v>
          </cell>
          <cell r="CI120">
            <v>194.9</v>
          </cell>
          <cell r="CJ120">
            <v>234.2</v>
          </cell>
          <cell r="CK120">
            <v>225.1</v>
          </cell>
          <cell r="CL120">
            <v>208.3</v>
          </cell>
          <cell r="CM120">
            <v>211.8</v>
          </cell>
          <cell r="CN120">
            <v>239.2</v>
          </cell>
          <cell r="CO120">
            <v>181.7</v>
          </cell>
          <cell r="CP120">
            <v>207.4</v>
          </cell>
          <cell r="CQ120">
            <v>238.5</v>
          </cell>
          <cell r="CR120">
            <v>348.3</v>
          </cell>
          <cell r="CS120">
            <v>280.7</v>
          </cell>
          <cell r="CT120">
            <v>294.60000000000002</v>
          </cell>
          <cell r="CU120">
            <v>186.6</v>
          </cell>
          <cell r="CV120">
            <v>169.9</v>
          </cell>
          <cell r="CW120">
            <v>150.69999999999999</v>
          </cell>
          <cell r="CX120">
            <v>200.5</v>
          </cell>
          <cell r="CY120">
            <v>173.3</v>
          </cell>
          <cell r="CZ120">
            <v>235.2</v>
          </cell>
          <cell r="DA120">
            <v>203.4</v>
          </cell>
          <cell r="DB120">
            <v>231.7</v>
          </cell>
          <cell r="DC120">
            <v>310.39999999999998</v>
          </cell>
          <cell r="DD120">
            <v>285</v>
          </cell>
          <cell r="DE120">
            <v>228.7</v>
          </cell>
          <cell r="DF120">
            <v>176.7</v>
          </cell>
          <cell r="DG120">
            <v>154.19999999999999</v>
          </cell>
          <cell r="DH120">
            <v>163</v>
          </cell>
          <cell r="DI120">
            <v>119.5</v>
          </cell>
          <cell r="DJ120">
            <v>138.69999999999999</v>
          </cell>
          <cell r="DK120">
            <v>168.2</v>
          </cell>
          <cell r="DL120">
            <v>210.5</v>
          </cell>
          <cell r="DM120">
            <v>211.2</v>
          </cell>
          <cell r="DN120">
            <v>217.9</v>
          </cell>
          <cell r="DO120">
            <v>228.7</v>
          </cell>
          <cell r="DP120">
            <v>309.8</v>
          </cell>
          <cell r="DQ120">
            <v>292.2</v>
          </cell>
          <cell r="DR120">
            <v>290.2</v>
          </cell>
          <cell r="DS120">
            <v>253.9</v>
          </cell>
          <cell r="DT120">
            <v>230.8</v>
          </cell>
        </row>
        <row r="121">
          <cell r="A121" t="str">
            <v>Rose</v>
          </cell>
          <cell r="B121" t="str">
            <v>1102040001</v>
          </cell>
          <cell r="C121">
            <v>0.14263999999999999</v>
          </cell>
          <cell r="D121">
            <v>99.8</v>
          </cell>
          <cell r="E121">
            <v>105.3</v>
          </cell>
          <cell r="F121">
            <v>103.9</v>
          </cell>
          <cell r="G121">
            <v>97.7</v>
          </cell>
          <cell r="H121">
            <v>105.6</v>
          </cell>
          <cell r="I121">
            <v>108.6</v>
          </cell>
          <cell r="J121">
            <v>122.9</v>
          </cell>
          <cell r="K121">
            <v>133.9</v>
          </cell>
          <cell r="L121">
            <v>127.4</v>
          </cell>
          <cell r="M121">
            <v>117</v>
          </cell>
          <cell r="N121">
            <v>147</v>
          </cell>
          <cell r="O121">
            <v>112.1</v>
          </cell>
          <cell r="P121">
            <v>120.3</v>
          </cell>
          <cell r="Q121">
            <v>136.1</v>
          </cell>
          <cell r="R121">
            <v>121.3</v>
          </cell>
          <cell r="S121">
            <v>119.6</v>
          </cell>
          <cell r="T121">
            <v>132.19999999999999</v>
          </cell>
          <cell r="U121">
            <v>145.6</v>
          </cell>
          <cell r="V121">
            <v>155.1</v>
          </cell>
          <cell r="W121">
            <v>151.69999999999999</v>
          </cell>
          <cell r="X121">
            <v>168.4</v>
          </cell>
          <cell r="Y121">
            <v>148.80000000000001</v>
          </cell>
          <cell r="Z121">
            <v>156.30000000000001</v>
          </cell>
          <cell r="AA121">
            <v>153</v>
          </cell>
          <cell r="AB121">
            <v>147.6</v>
          </cell>
          <cell r="AC121">
            <v>136.6</v>
          </cell>
          <cell r="AD121">
            <v>125.4</v>
          </cell>
          <cell r="AE121">
            <v>130.6</v>
          </cell>
          <cell r="AF121">
            <v>144.6</v>
          </cell>
          <cell r="AG121">
            <v>146.19999999999999</v>
          </cell>
          <cell r="AH121">
            <v>173.4</v>
          </cell>
          <cell r="AI121">
            <v>154.19999999999999</v>
          </cell>
          <cell r="AJ121">
            <v>158.9</v>
          </cell>
          <cell r="AK121">
            <v>143.9</v>
          </cell>
          <cell r="AL121">
            <v>180.3</v>
          </cell>
          <cell r="AM121">
            <v>128.30000000000001</v>
          </cell>
          <cell r="AN121">
            <v>126.5</v>
          </cell>
          <cell r="AO121">
            <v>134.80000000000001</v>
          </cell>
          <cell r="AP121">
            <v>139.4</v>
          </cell>
          <cell r="AQ121">
            <v>124.3</v>
          </cell>
          <cell r="AR121">
            <v>152.4</v>
          </cell>
          <cell r="AS121">
            <v>148.6</v>
          </cell>
          <cell r="AT121">
            <v>167.7</v>
          </cell>
          <cell r="AU121">
            <v>161.80000000000001</v>
          </cell>
          <cell r="AV121">
            <v>187.9</v>
          </cell>
          <cell r="AW121">
            <v>184</v>
          </cell>
          <cell r="AX121">
            <v>169.6</v>
          </cell>
          <cell r="AY121">
            <v>148.1</v>
          </cell>
          <cell r="AZ121">
            <v>148.6</v>
          </cell>
          <cell r="BA121">
            <v>141.6</v>
          </cell>
          <cell r="BB121">
            <v>123.2</v>
          </cell>
          <cell r="BC121">
            <v>121.9</v>
          </cell>
          <cell r="BD121">
            <v>135.80000000000001</v>
          </cell>
          <cell r="BE121">
            <v>139.1</v>
          </cell>
          <cell r="BF121">
            <v>141.4</v>
          </cell>
          <cell r="BG121">
            <v>125.1</v>
          </cell>
          <cell r="BH121">
            <v>133</v>
          </cell>
          <cell r="BI121">
            <v>141.4</v>
          </cell>
          <cell r="BJ121">
            <v>164.3</v>
          </cell>
          <cell r="BK121">
            <v>133.30000000000001</v>
          </cell>
          <cell r="BL121">
            <v>131.9</v>
          </cell>
          <cell r="BM121">
            <v>157.1</v>
          </cell>
          <cell r="BN121">
            <v>121.9</v>
          </cell>
          <cell r="BO121">
            <v>123.5</v>
          </cell>
          <cell r="BP121">
            <v>151.6</v>
          </cell>
          <cell r="BQ121">
            <v>144</v>
          </cell>
          <cell r="BR121">
            <v>155.19999999999999</v>
          </cell>
          <cell r="BS121">
            <v>153.30000000000001</v>
          </cell>
          <cell r="BT121">
            <v>177.1</v>
          </cell>
          <cell r="BU121">
            <v>175</v>
          </cell>
          <cell r="BV121">
            <v>145.80000000000001</v>
          </cell>
          <cell r="BW121">
            <v>148.4</v>
          </cell>
          <cell r="BX121">
            <v>138.5</v>
          </cell>
          <cell r="BY121">
            <v>146.80000000000001</v>
          </cell>
          <cell r="BZ121">
            <v>144.4</v>
          </cell>
          <cell r="CA121">
            <v>164.3</v>
          </cell>
          <cell r="CB121">
            <v>164.4</v>
          </cell>
          <cell r="CC121">
            <v>180.7</v>
          </cell>
          <cell r="CD121">
            <v>180.6</v>
          </cell>
          <cell r="CE121">
            <v>169.4</v>
          </cell>
          <cell r="CF121">
            <v>170.2</v>
          </cell>
          <cell r="CG121">
            <v>190.3</v>
          </cell>
          <cell r="CH121">
            <v>202.6</v>
          </cell>
          <cell r="CI121">
            <v>210.6</v>
          </cell>
          <cell r="CJ121">
            <v>258.8</v>
          </cell>
          <cell r="CK121">
            <v>251.5</v>
          </cell>
          <cell r="CL121">
            <v>225.5</v>
          </cell>
          <cell r="CM121">
            <v>221.2</v>
          </cell>
          <cell r="CN121">
            <v>249.1</v>
          </cell>
          <cell r="CO121">
            <v>192.6</v>
          </cell>
          <cell r="CP121">
            <v>198.4</v>
          </cell>
          <cell r="CQ121">
            <v>214.6</v>
          </cell>
          <cell r="CR121">
            <v>334.6</v>
          </cell>
          <cell r="CS121">
            <v>243.1</v>
          </cell>
          <cell r="CT121">
            <v>290.39999999999998</v>
          </cell>
          <cell r="CU121">
            <v>164.9</v>
          </cell>
          <cell r="CV121">
            <v>141.19999999999999</v>
          </cell>
          <cell r="CW121">
            <v>126.9</v>
          </cell>
          <cell r="CX121">
            <v>177.3</v>
          </cell>
          <cell r="CY121">
            <v>146.1</v>
          </cell>
          <cell r="CZ121">
            <v>219.2</v>
          </cell>
          <cell r="DA121">
            <v>199.1</v>
          </cell>
          <cell r="DB121">
            <v>240.3</v>
          </cell>
          <cell r="DC121">
            <v>335.2</v>
          </cell>
          <cell r="DD121">
            <v>290.39999999999998</v>
          </cell>
          <cell r="DE121">
            <v>195.4</v>
          </cell>
          <cell r="DF121">
            <v>147.69999999999999</v>
          </cell>
          <cell r="DG121">
            <v>142.5</v>
          </cell>
          <cell r="DH121">
            <v>163.19999999999999</v>
          </cell>
          <cell r="DI121">
            <v>122.4</v>
          </cell>
          <cell r="DJ121">
            <v>138.19999999999999</v>
          </cell>
          <cell r="DK121">
            <v>159.69999999999999</v>
          </cell>
          <cell r="DL121">
            <v>203.1</v>
          </cell>
          <cell r="DM121">
            <v>213.5</v>
          </cell>
          <cell r="DN121">
            <v>218.7</v>
          </cell>
          <cell r="DO121">
            <v>219</v>
          </cell>
          <cell r="DP121">
            <v>271</v>
          </cell>
          <cell r="DQ121">
            <v>245.5</v>
          </cell>
          <cell r="DR121">
            <v>267.7</v>
          </cell>
          <cell r="DS121">
            <v>236.9</v>
          </cell>
          <cell r="DT121">
            <v>227.6</v>
          </cell>
        </row>
        <row r="122">
          <cell r="A122" t="str">
            <v>Jasmine</v>
          </cell>
          <cell r="B122" t="str">
            <v>1102040002</v>
          </cell>
          <cell r="C122">
            <v>3.0630000000000001E-2</v>
          </cell>
          <cell r="D122">
            <v>71.400000000000006</v>
          </cell>
          <cell r="E122">
            <v>75.7</v>
          </cell>
          <cell r="F122">
            <v>64.400000000000006</v>
          </cell>
          <cell r="G122">
            <v>76.7</v>
          </cell>
          <cell r="H122">
            <v>72.2</v>
          </cell>
          <cell r="I122">
            <v>75.2</v>
          </cell>
          <cell r="J122">
            <v>75.099999999999994</v>
          </cell>
          <cell r="K122">
            <v>109.7</v>
          </cell>
          <cell r="L122">
            <v>164.6</v>
          </cell>
          <cell r="M122">
            <v>128.19999999999999</v>
          </cell>
          <cell r="N122">
            <v>182.8</v>
          </cell>
          <cell r="O122">
            <v>110.6</v>
          </cell>
          <cell r="P122">
            <v>90.5</v>
          </cell>
          <cell r="Q122">
            <v>73.7</v>
          </cell>
          <cell r="R122">
            <v>84.6</v>
          </cell>
          <cell r="S122">
            <v>87.7</v>
          </cell>
          <cell r="T122">
            <v>116.8</v>
          </cell>
          <cell r="U122">
            <v>115.6</v>
          </cell>
          <cell r="V122">
            <v>119.2</v>
          </cell>
          <cell r="W122">
            <v>132.69999999999999</v>
          </cell>
          <cell r="X122">
            <v>199.2</v>
          </cell>
          <cell r="Y122">
            <v>203.5</v>
          </cell>
          <cell r="Z122">
            <v>183.6</v>
          </cell>
          <cell r="AA122">
            <v>135.1</v>
          </cell>
          <cell r="AB122">
            <v>103.8</v>
          </cell>
          <cell r="AC122">
            <v>82</v>
          </cell>
          <cell r="AD122">
            <v>80.900000000000006</v>
          </cell>
          <cell r="AE122">
            <v>100.8</v>
          </cell>
          <cell r="AF122">
            <v>131.6</v>
          </cell>
          <cell r="AG122">
            <v>110.3</v>
          </cell>
          <cell r="AH122">
            <v>126.9</v>
          </cell>
          <cell r="AI122">
            <v>150.4</v>
          </cell>
          <cell r="AJ122">
            <v>185.3</v>
          </cell>
          <cell r="AK122">
            <v>190.3</v>
          </cell>
          <cell r="AL122">
            <v>158.30000000000001</v>
          </cell>
          <cell r="AM122">
            <v>113.1</v>
          </cell>
          <cell r="AN122">
            <v>75.900000000000006</v>
          </cell>
          <cell r="AO122">
            <v>67.2</v>
          </cell>
          <cell r="AP122">
            <v>75</v>
          </cell>
          <cell r="AQ122">
            <v>86.7</v>
          </cell>
          <cell r="AR122">
            <v>102.4</v>
          </cell>
          <cell r="AS122">
            <v>119.8</v>
          </cell>
          <cell r="AT122">
            <v>124.3</v>
          </cell>
          <cell r="AU122">
            <v>182.4</v>
          </cell>
          <cell r="AV122">
            <v>205.8</v>
          </cell>
          <cell r="AW122">
            <v>204.8</v>
          </cell>
          <cell r="AX122">
            <v>207</v>
          </cell>
          <cell r="AY122">
            <v>116</v>
          </cell>
          <cell r="AZ122">
            <v>109.1</v>
          </cell>
          <cell r="BA122">
            <v>86.1</v>
          </cell>
          <cell r="BB122">
            <v>90.6</v>
          </cell>
          <cell r="BC122">
            <v>98</v>
          </cell>
          <cell r="BD122">
            <v>123</v>
          </cell>
          <cell r="BE122">
            <v>135.69999999999999</v>
          </cell>
          <cell r="BF122">
            <v>129.19999999999999</v>
          </cell>
          <cell r="BG122">
            <v>137.5</v>
          </cell>
          <cell r="BH122">
            <v>182.1</v>
          </cell>
          <cell r="BI122">
            <v>233.8</v>
          </cell>
          <cell r="BJ122">
            <v>228.2</v>
          </cell>
          <cell r="BK122">
            <v>159.6</v>
          </cell>
          <cell r="BL122">
            <v>153</v>
          </cell>
          <cell r="BM122">
            <v>102.8</v>
          </cell>
          <cell r="BN122">
            <v>93.2</v>
          </cell>
          <cell r="BO122">
            <v>100.5</v>
          </cell>
          <cell r="BP122">
            <v>125.7</v>
          </cell>
          <cell r="BQ122">
            <v>134.6</v>
          </cell>
          <cell r="BR122">
            <v>138.9</v>
          </cell>
          <cell r="BS122">
            <v>180.1</v>
          </cell>
          <cell r="BT122">
            <v>249.5</v>
          </cell>
          <cell r="BU122">
            <v>238.9</v>
          </cell>
          <cell r="BV122">
            <v>221.6</v>
          </cell>
          <cell r="BW122">
            <v>146</v>
          </cell>
          <cell r="BX122">
            <v>129.6</v>
          </cell>
          <cell r="BY122">
            <v>104.1</v>
          </cell>
          <cell r="BZ122">
            <v>98.6</v>
          </cell>
          <cell r="CA122">
            <v>106.7</v>
          </cell>
          <cell r="CB122">
            <v>127.1</v>
          </cell>
          <cell r="CC122">
            <v>139.69999999999999</v>
          </cell>
          <cell r="CD122">
            <v>145.6</v>
          </cell>
          <cell r="CE122">
            <v>197.6</v>
          </cell>
          <cell r="CF122">
            <v>243.6</v>
          </cell>
          <cell r="CG122">
            <v>240.2</v>
          </cell>
          <cell r="CH122">
            <v>178.7</v>
          </cell>
          <cell r="CI122">
            <v>178.7</v>
          </cell>
          <cell r="CJ122">
            <v>210.1</v>
          </cell>
          <cell r="CK122">
            <v>198.8</v>
          </cell>
          <cell r="CL122">
            <v>175.4</v>
          </cell>
          <cell r="CM122">
            <v>190.6</v>
          </cell>
          <cell r="CN122">
            <v>259.89999999999998</v>
          </cell>
          <cell r="CO122">
            <v>211.2</v>
          </cell>
          <cell r="CP122">
            <v>324.8</v>
          </cell>
          <cell r="CQ122">
            <v>473.9</v>
          </cell>
          <cell r="CR122">
            <v>652.29999999999995</v>
          </cell>
          <cell r="CS122">
            <v>632.5</v>
          </cell>
          <cell r="CT122">
            <v>502.2</v>
          </cell>
          <cell r="CU122">
            <v>378.2</v>
          </cell>
          <cell r="CV122">
            <v>382.2</v>
          </cell>
          <cell r="CW122">
            <v>317</v>
          </cell>
          <cell r="CX122">
            <v>388.6</v>
          </cell>
          <cell r="CY122">
            <v>372.5</v>
          </cell>
          <cell r="CZ122">
            <v>388.9</v>
          </cell>
          <cell r="DA122">
            <v>324.39999999999998</v>
          </cell>
          <cell r="DB122">
            <v>318.89999999999998</v>
          </cell>
          <cell r="DC122">
            <v>375.2</v>
          </cell>
          <cell r="DD122">
            <v>426</v>
          </cell>
          <cell r="DE122">
            <v>507.8</v>
          </cell>
          <cell r="DF122">
            <v>385.3</v>
          </cell>
          <cell r="DG122">
            <v>272.89999999999998</v>
          </cell>
          <cell r="DH122">
            <v>228.8</v>
          </cell>
          <cell r="DI122">
            <v>137.5</v>
          </cell>
          <cell r="DJ122">
            <v>185.1</v>
          </cell>
          <cell r="DK122">
            <v>252.1</v>
          </cell>
          <cell r="DL122">
            <v>319.2</v>
          </cell>
          <cell r="DM122">
            <v>308.3</v>
          </cell>
          <cell r="DN122">
            <v>313.2</v>
          </cell>
          <cell r="DO122">
            <v>384.8</v>
          </cell>
          <cell r="DP122">
            <v>628.5</v>
          </cell>
          <cell r="DQ122">
            <v>668.2</v>
          </cell>
          <cell r="DR122">
            <v>559.20000000000005</v>
          </cell>
          <cell r="DS122">
            <v>481.7</v>
          </cell>
          <cell r="DT122">
            <v>330.3</v>
          </cell>
        </row>
        <row r="123">
          <cell r="A123" t="str">
            <v>Marigold</v>
          </cell>
          <cell r="B123" t="str">
            <v>1102040003</v>
          </cell>
          <cell r="C123">
            <v>3.0630000000000001E-2</v>
          </cell>
          <cell r="D123">
            <v>104.7</v>
          </cell>
          <cell r="E123">
            <v>92.7</v>
          </cell>
          <cell r="F123">
            <v>108.9</v>
          </cell>
          <cell r="G123">
            <v>113.3</v>
          </cell>
          <cell r="H123">
            <v>133.1</v>
          </cell>
          <cell r="I123">
            <v>86.9</v>
          </cell>
          <cell r="J123">
            <v>85.9</v>
          </cell>
          <cell r="K123">
            <v>115.5</v>
          </cell>
          <cell r="L123">
            <v>90</v>
          </cell>
          <cell r="M123">
            <v>102.3</v>
          </cell>
          <cell r="N123">
            <v>111.2</v>
          </cell>
          <cell r="O123">
            <v>102.2</v>
          </cell>
          <cell r="P123">
            <v>127.3</v>
          </cell>
          <cell r="Q123">
            <v>120.3</v>
          </cell>
          <cell r="R123">
            <v>154.19999999999999</v>
          </cell>
          <cell r="S123">
            <v>121.4</v>
          </cell>
          <cell r="T123">
            <v>134.5</v>
          </cell>
          <cell r="U123">
            <v>128.9</v>
          </cell>
          <cell r="V123">
            <v>123.7</v>
          </cell>
          <cell r="W123">
            <v>123.6</v>
          </cell>
          <cell r="X123">
            <v>122</v>
          </cell>
          <cell r="Y123">
            <v>115.6</v>
          </cell>
          <cell r="Z123">
            <v>121.6</v>
          </cell>
          <cell r="AA123">
            <v>112.2</v>
          </cell>
          <cell r="AB123">
            <v>128.5</v>
          </cell>
          <cell r="AC123">
            <v>134.19999999999999</v>
          </cell>
          <cell r="AD123">
            <v>155.5</v>
          </cell>
          <cell r="AE123">
            <v>184.8</v>
          </cell>
          <cell r="AF123">
            <v>169.5</v>
          </cell>
          <cell r="AG123">
            <v>112.8</v>
          </cell>
          <cell r="AH123">
            <v>115.9</v>
          </cell>
          <cell r="AI123">
            <v>142.4</v>
          </cell>
          <cell r="AJ123">
            <v>142.30000000000001</v>
          </cell>
          <cell r="AK123">
            <v>140.4</v>
          </cell>
          <cell r="AL123">
            <v>118.8</v>
          </cell>
          <cell r="AM123">
            <v>124.1</v>
          </cell>
          <cell r="AN123">
            <v>97.7</v>
          </cell>
          <cell r="AO123">
            <v>101</v>
          </cell>
          <cell r="AP123">
            <v>122.2</v>
          </cell>
          <cell r="AQ123">
            <v>139.30000000000001</v>
          </cell>
          <cell r="AR123">
            <v>148.5</v>
          </cell>
          <cell r="AS123">
            <v>141.6</v>
          </cell>
          <cell r="AT123">
            <v>125</v>
          </cell>
          <cell r="AU123">
            <v>113.6</v>
          </cell>
          <cell r="AV123">
            <v>127.1</v>
          </cell>
          <cell r="AW123">
            <v>172.3</v>
          </cell>
          <cell r="AX123">
            <v>131.19999999999999</v>
          </cell>
          <cell r="AY123">
            <v>120</v>
          </cell>
          <cell r="AZ123">
            <v>131.6</v>
          </cell>
          <cell r="BA123">
            <v>140.80000000000001</v>
          </cell>
          <cell r="BB123">
            <v>146.30000000000001</v>
          </cell>
          <cell r="BC123">
            <v>139.4</v>
          </cell>
          <cell r="BD123">
            <v>138.5</v>
          </cell>
          <cell r="BE123">
            <v>138.5</v>
          </cell>
          <cell r="BF123">
            <v>128.19999999999999</v>
          </cell>
          <cell r="BG123">
            <v>112.9</v>
          </cell>
          <cell r="BH123">
            <v>97.9</v>
          </cell>
          <cell r="BI123">
            <v>120.9</v>
          </cell>
          <cell r="BJ123">
            <v>145.30000000000001</v>
          </cell>
          <cell r="BK123">
            <v>144.69999999999999</v>
          </cell>
          <cell r="BL123">
            <v>127.6</v>
          </cell>
          <cell r="BM123">
            <v>133.5</v>
          </cell>
          <cell r="BN123">
            <v>140.19999999999999</v>
          </cell>
          <cell r="BO123">
            <v>152</v>
          </cell>
          <cell r="BP123">
            <v>201.1</v>
          </cell>
          <cell r="BQ123">
            <v>129.4</v>
          </cell>
          <cell r="BR123">
            <v>149</v>
          </cell>
          <cell r="BS123">
            <v>136.1</v>
          </cell>
          <cell r="BT123">
            <v>150.5</v>
          </cell>
          <cell r="BU123">
            <v>135.19999999999999</v>
          </cell>
          <cell r="BV123">
            <v>106.7</v>
          </cell>
          <cell r="BW123">
            <v>119.2</v>
          </cell>
          <cell r="BX123">
            <v>117.1</v>
          </cell>
          <cell r="BY123">
            <v>128.5</v>
          </cell>
          <cell r="BZ123">
            <v>135.30000000000001</v>
          </cell>
          <cell r="CA123">
            <v>135.9</v>
          </cell>
          <cell r="CB123">
            <v>140.9</v>
          </cell>
          <cell r="CC123">
            <v>130.19999999999999</v>
          </cell>
          <cell r="CD123">
            <v>123.4</v>
          </cell>
          <cell r="CE123">
            <v>140.6</v>
          </cell>
          <cell r="CF123">
            <v>138</v>
          </cell>
          <cell r="CG123">
            <v>147.80000000000001</v>
          </cell>
          <cell r="CH123">
            <v>138.5</v>
          </cell>
          <cell r="CI123">
            <v>138.5</v>
          </cell>
          <cell r="CJ123">
            <v>143.30000000000001</v>
          </cell>
          <cell r="CK123">
            <v>128.30000000000001</v>
          </cell>
          <cell r="CL123">
            <v>160.69999999999999</v>
          </cell>
          <cell r="CM123">
            <v>189.5</v>
          </cell>
          <cell r="CN123">
            <v>172.2</v>
          </cell>
          <cell r="CO123">
            <v>101.6</v>
          </cell>
          <cell r="CP123">
            <v>131.9</v>
          </cell>
          <cell r="CQ123">
            <v>114.4</v>
          </cell>
          <cell r="CR123">
            <v>108.3</v>
          </cell>
          <cell r="CS123">
            <v>104.1</v>
          </cell>
          <cell r="CT123">
            <v>106.5</v>
          </cell>
          <cell r="CU123">
            <v>95.8</v>
          </cell>
          <cell r="CV123">
            <v>91.1</v>
          </cell>
          <cell r="CW123">
            <v>95.5</v>
          </cell>
          <cell r="CX123">
            <v>120.4</v>
          </cell>
          <cell r="CY123">
            <v>100.9</v>
          </cell>
          <cell r="CZ123">
            <v>156.19999999999999</v>
          </cell>
          <cell r="DA123">
            <v>102.3</v>
          </cell>
          <cell r="DB123">
            <v>104.4</v>
          </cell>
          <cell r="DC123">
            <v>129.80000000000001</v>
          </cell>
          <cell r="DD123">
            <v>119</v>
          </cell>
          <cell r="DE123">
            <v>104.7</v>
          </cell>
          <cell r="DF123">
            <v>103.2</v>
          </cell>
          <cell r="DG123">
            <v>89.7</v>
          </cell>
          <cell r="DH123">
            <v>96.7</v>
          </cell>
          <cell r="DI123">
            <v>87.9</v>
          </cell>
          <cell r="DJ123">
            <v>94.2</v>
          </cell>
          <cell r="DK123">
            <v>123.8</v>
          </cell>
          <cell r="DL123">
            <v>136.5</v>
          </cell>
          <cell r="DM123">
            <v>103.3</v>
          </cell>
          <cell r="DN123">
            <v>118.6</v>
          </cell>
          <cell r="DO123">
            <v>117.6</v>
          </cell>
          <cell r="DP123">
            <v>171.4</v>
          </cell>
          <cell r="DQ123">
            <v>133.9</v>
          </cell>
          <cell r="DR123">
            <v>125.7</v>
          </cell>
          <cell r="DS123">
            <v>105.4</v>
          </cell>
          <cell r="DT123">
            <v>146.6</v>
          </cell>
        </row>
        <row r="124">
          <cell r="A124" t="str">
            <v>(C).  MINERALS</v>
          </cell>
          <cell r="B124" t="str">
            <v>1103000000</v>
          </cell>
          <cell r="C124">
            <v>0.83316999999999997</v>
          </cell>
          <cell r="D124">
            <v>103.3</v>
          </cell>
          <cell r="E124">
            <v>114.3</v>
          </cell>
          <cell r="F124">
            <v>108.9</v>
          </cell>
          <cell r="G124">
            <v>119.7</v>
          </cell>
          <cell r="H124">
            <v>123.4</v>
          </cell>
          <cell r="I124">
            <v>118.3</v>
          </cell>
          <cell r="J124">
            <v>118.5</v>
          </cell>
          <cell r="K124">
            <v>118.2</v>
          </cell>
          <cell r="L124">
            <v>124</v>
          </cell>
          <cell r="M124">
            <v>123.1</v>
          </cell>
          <cell r="N124">
            <v>124.6</v>
          </cell>
          <cell r="O124">
            <v>121.9</v>
          </cell>
          <cell r="P124">
            <v>111.9</v>
          </cell>
          <cell r="Q124">
            <v>111.2</v>
          </cell>
          <cell r="R124">
            <v>111.2</v>
          </cell>
          <cell r="S124">
            <v>114.9</v>
          </cell>
          <cell r="T124">
            <v>113.4</v>
          </cell>
          <cell r="U124">
            <v>109.8</v>
          </cell>
          <cell r="V124">
            <v>114.6</v>
          </cell>
          <cell r="W124">
            <v>118.4</v>
          </cell>
          <cell r="X124">
            <v>119.8</v>
          </cell>
          <cell r="Y124">
            <v>118</v>
          </cell>
          <cell r="Z124">
            <v>114.7</v>
          </cell>
          <cell r="AA124">
            <v>115.4</v>
          </cell>
          <cell r="AB124">
            <v>116.2</v>
          </cell>
          <cell r="AC124">
            <v>126</v>
          </cell>
          <cell r="AD124">
            <v>111</v>
          </cell>
          <cell r="AE124">
            <v>108.7</v>
          </cell>
          <cell r="AF124">
            <v>121.7</v>
          </cell>
          <cell r="AG124">
            <v>131.6</v>
          </cell>
          <cell r="AH124">
            <v>124.4</v>
          </cell>
          <cell r="AI124">
            <v>118.6</v>
          </cell>
          <cell r="AJ124">
            <v>125.7</v>
          </cell>
          <cell r="AK124">
            <v>114.5</v>
          </cell>
          <cell r="AL124">
            <v>112.6</v>
          </cell>
          <cell r="AM124">
            <v>111.8</v>
          </cell>
          <cell r="AN124">
            <v>107.1</v>
          </cell>
          <cell r="AO124">
            <v>102.5</v>
          </cell>
          <cell r="AP124">
            <v>108.4</v>
          </cell>
          <cell r="AQ124">
            <v>105</v>
          </cell>
          <cell r="AR124">
            <v>104.8</v>
          </cell>
          <cell r="AS124">
            <v>108.2</v>
          </cell>
          <cell r="AT124">
            <v>95</v>
          </cell>
          <cell r="AU124">
            <v>99.8</v>
          </cell>
          <cell r="AV124">
            <v>119.9</v>
          </cell>
          <cell r="AW124">
            <v>98.8</v>
          </cell>
          <cell r="AX124">
            <v>101.5</v>
          </cell>
          <cell r="AY124">
            <v>115.6</v>
          </cell>
          <cell r="AZ124">
            <v>104.3</v>
          </cell>
          <cell r="BA124">
            <v>110.7</v>
          </cell>
          <cell r="BB124">
            <v>118.7</v>
          </cell>
          <cell r="BC124">
            <v>95.8</v>
          </cell>
          <cell r="BD124">
            <v>128.1</v>
          </cell>
          <cell r="BE124">
            <v>128.6</v>
          </cell>
          <cell r="BF124">
            <v>105.2</v>
          </cell>
          <cell r="BG124">
            <v>110.8</v>
          </cell>
          <cell r="BH124">
            <v>113.8</v>
          </cell>
          <cell r="BI124">
            <v>113.1</v>
          </cell>
          <cell r="BJ124">
            <v>112.7</v>
          </cell>
          <cell r="BK124">
            <v>114.8</v>
          </cell>
          <cell r="BL124">
            <v>116.3</v>
          </cell>
          <cell r="BM124">
            <v>119.6</v>
          </cell>
          <cell r="BN124">
            <v>118.2</v>
          </cell>
          <cell r="BO124">
            <v>119.5</v>
          </cell>
          <cell r="BP124">
            <v>120.8</v>
          </cell>
          <cell r="BQ124">
            <v>129.30000000000001</v>
          </cell>
          <cell r="BR124">
            <v>122.3</v>
          </cell>
          <cell r="BS124">
            <v>121.9</v>
          </cell>
          <cell r="BT124">
            <v>122.2</v>
          </cell>
          <cell r="BU124">
            <v>119.7</v>
          </cell>
          <cell r="BV124">
            <v>121.6</v>
          </cell>
          <cell r="BW124">
            <v>138.30000000000001</v>
          </cell>
          <cell r="BX124">
            <v>140.19999999999999</v>
          </cell>
          <cell r="BY124">
            <v>129.6</v>
          </cell>
          <cell r="BZ124">
            <v>123.2</v>
          </cell>
          <cell r="CA124">
            <v>135.19999999999999</v>
          </cell>
          <cell r="CB124">
            <v>129.4</v>
          </cell>
          <cell r="CC124">
            <v>130.4</v>
          </cell>
          <cell r="CD124">
            <v>140.4</v>
          </cell>
          <cell r="CE124">
            <v>151.4</v>
          </cell>
          <cell r="CF124">
            <v>139.30000000000001</v>
          </cell>
          <cell r="CG124">
            <v>136.69999999999999</v>
          </cell>
          <cell r="CH124">
            <v>144</v>
          </cell>
          <cell r="CI124">
            <v>138</v>
          </cell>
          <cell r="CJ124">
            <v>158</v>
          </cell>
          <cell r="CK124">
            <v>153.4</v>
          </cell>
          <cell r="CL124">
            <v>153.4</v>
          </cell>
          <cell r="CM124">
            <v>163.6</v>
          </cell>
          <cell r="CN124">
            <v>158.4</v>
          </cell>
          <cell r="CO124">
            <v>154.80000000000001</v>
          </cell>
          <cell r="CP124">
            <v>153.6</v>
          </cell>
          <cell r="CQ124">
            <v>142.6</v>
          </cell>
          <cell r="CR124">
            <v>147.6</v>
          </cell>
          <cell r="CS124">
            <v>153.80000000000001</v>
          </cell>
          <cell r="CT124">
            <v>157.4</v>
          </cell>
          <cell r="CU124">
            <v>156.80000000000001</v>
          </cell>
          <cell r="CV124">
            <v>154.1</v>
          </cell>
          <cell r="CW124">
            <v>150.9</v>
          </cell>
          <cell r="CX124">
            <v>166.3</v>
          </cell>
          <cell r="CY124">
            <v>166.5</v>
          </cell>
          <cell r="CZ124">
            <v>167.6</v>
          </cell>
          <cell r="DA124">
            <v>145.5</v>
          </cell>
          <cell r="DB124">
            <v>153.30000000000001</v>
          </cell>
          <cell r="DC124">
            <v>157.4</v>
          </cell>
          <cell r="DD124">
            <v>172.2</v>
          </cell>
          <cell r="DE124">
            <v>172.8</v>
          </cell>
          <cell r="DF124">
            <v>184.3</v>
          </cell>
          <cell r="DG124">
            <v>188.1</v>
          </cell>
          <cell r="DH124">
            <v>185.9</v>
          </cell>
          <cell r="DI124">
            <v>170.9</v>
          </cell>
          <cell r="DJ124">
            <v>191.8</v>
          </cell>
          <cell r="DK124">
            <v>187.4</v>
          </cell>
          <cell r="DL124">
            <v>179.6</v>
          </cell>
          <cell r="DM124">
            <v>190.3</v>
          </cell>
          <cell r="DN124">
            <v>178.7</v>
          </cell>
          <cell r="DO124">
            <v>198.6</v>
          </cell>
          <cell r="DP124">
            <v>204.7</v>
          </cell>
          <cell r="DQ124">
            <v>224.7</v>
          </cell>
          <cell r="DR124">
            <v>225</v>
          </cell>
          <cell r="DS124">
            <v>224.7</v>
          </cell>
          <cell r="DT124">
            <v>225</v>
          </cell>
        </row>
        <row r="125">
          <cell r="A125" t="str">
            <v>a.  METALLIC MINERALS</v>
          </cell>
          <cell r="B125" t="str">
            <v>1103010000</v>
          </cell>
          <cell r="C125">
            <v>0.64817999999999998</v>
          </cell>
          <cell r="D125">
            <v>100.2</v>
          </cell>
          <cell r="E125">
            <v>109.6</v>
          </cell>
          <cell r="F125">
            <v>101</v>
          </cell>
          <cell r="G125">
            <v>113.3</v>
          </cell>
          <cell r="H125">
            <v>118</v>
          </cell>
          <cell r="I125">
            <v>111.6</v>
          </cell>
          <cell r="J125">
            <v>111.3</v>
          </cell>
          <cell r="K125">
            <v>111</v>
          </cell>
          <cell r="L125">
            <v>117.9</v>
          </cell>
          <cell r="M125">
            <v>116.8</v>
          </cell>
          <cell r="N125">
            <v>118.6</v>
          </cell>
          <cell r="O125">
            <v>115.8</v>
          </cell>
          <cell r="P125">
            <v>102.3</v>
          </cell>
          <cell r="Q125">
            <v>100.7</v>
          </cell>
          <cell r="R125">
            <v>100.5</v>
          </cell>
          <cell r="S125">
            <v>105.1</v>
          </cell>
          <cell r="T125">
            <v>103.5</v>
          </cell>
          <cell r="U125">
            <v>99.5</v>
          </cell>
          <cell r="V125">
            <v>105.1</v>
          </cell>
          <cell r="W125">
            <v>110.6</v>
          </cell>
          <cell r="X125">
            <v>113</v>
          </cell>
          <cell r="Y125">
            <v>109.8</v>
          </cell>
          <cell r="Z125">
            <v>104.8</v>
          </cell>
          <cell r="AA125">
            <v>107.6</v>
          </cell>
          <cell r="AB125">
            <v>108.3</v>
          </cell>
          <cell r="AC125">
            <v>124</v>
          </cell>
          <cell r="AD125">
            <v>104.8</v>
          </cell>
          <cell r="AE125">
            <v>101.5</v>
          </cell>
          <cell r="AF125">
            <v>117.6</v>
          </cell>
          <cell r="AG125">
            <v>130.9</v>
          </cell>
          <cell r="AH125">
            <v>122.8</v>
          </cell>
          <cell r="AI125">
            <v>114.9</v>
          </cell>
          <cell r="AJ125">
            <v>117.6</v>
          </cell>
          <cell r="AK125">
            <v>103.9</v>
          </cell>
          <cell r="AL125">
            <v>100.1</v>
          </cell>
          <cell r="AM125">
            <v>100.2</v>
          </cell>
          <cell r="AN125">
            <v>95.4</v>
          </cell>
          <cell r="AO125">
            <v>89.2</v>
          </cell>
          <cell r="AP125">
            <v>96.6</v>
          </cell>
          <cell r="AQ125">
            <v>92.7</v>
          </cell>
          <cell r="AR125">
            <v>91.8</v>
          </cell>
          <cell r="AS125">
            <v>95.6</v>
          </cell>
          <cell r="AT125">
            <v>79</v>
          </cell>
          <cell r="AU125">
            <v>85.1</v>
          </cell>
          <cell r="AV125">
            <v>107.6</v>
          </cell>
          <cell r="AW125">
            <v>81.099999999999994</v>
          </cell>
          <cell r="AX125">
            <v>84.1</v>
          </cell>
          <cell r="AY125">
            <v>102.3</v>
          </cell>
          <cell r="AZ125">
            <v>88.2</v>
          </cell>
          <cell r="BA125">
            <v>96.2</v>
          </cell>
          <cell r="BB125">
            <v>105.2</v>
          </cell>
          <cell r="BC125">
            <v>76.099999999999994</v>
          </cell>
          <cell r="BD125">
            <v>118.4</v>
          </cell>
          <cell r="BE125">
            <v>119.1</v>
          </cell>
          <cell r="BF125">
            <v>88</v>
          </cell>
          <cell r="BG125">
            <v>93.6</v>
          </cell>
          <cell r="BH125">
            <v>97</v>
          </cell>
          <cell r="BI125">
            <v>99</v>
          </cell>
          <cell r="BJ125">
            <v>98.7</v>
          </cell>
          <cell r="BK125">
            <v>101.3</v>
          </cell>
          <cell r="BL125">
            <v>103.2</v>
          </cell>
          <cell r="BM125">
            <v>107</v>
          </cell>
          <cell r="BN125">
            <v>103.3</v>
          </cell>
          <cell r="BO125">
            <v>105.1</v>
          </cell>
          <cell r="BP125">
            <v>107.6</v>
          </cell>
          <cell r="BQ125">
            <v>118.3</v>
          </cell>
          <cell r="BR125">
            <v>109.1</v>
          </cell>
          <cell r="BS125">
            <v>108.4</v>
          </cell>
          <cell r="BT125">
            <v>109.3</v>
          </cell>
          <cell r="BU125">
            <v>105</v>
          </cell>
          <cell r="BV125">
            <v>106.7</v>
          </cell>
          <cell r="BW125">
            <v>126.1</v>
          </cell>
          <cell r="BX125">
            <v>128</v>
          </cell>
          <cell r="BY125">
            <v>114.9</v>
          </cell>
          <cell r="BZ125">
            <v>105.6</v>
          </cell>
          <cell r="CA125">
            <v>120.7</v>
          </cell>
          <cell r="CB125">
            <v>114.1</v>
          </cell>
          <cell r="CC125">
            <v>116.1</v>
          </cell>
          <cell r="CD125">
            <v>128.1</v>
          </cell>
          <cell r="CE125">
            <v>141.4</v>
          </cell>
          <cell r="CF125">
            <v>126.2</v>
          </cell>
          <cell r="CG125">
            <v>123.4</v>
          </cell>
          <cell r="CH125">
            <v>133</v>
          </cell>
          <cell r="CI125">
            <v>124.9</v>
          </cell>
          <cell r="CJ125">
            <v>153.69999999999999</v>
          </cell>
          <cell r="CK125">
            <v>147.5</v>
          </cell>
          <cell r="CL125">
            <v>146.80000000000001</v>
          </cell>
          <cell r="CM125">
            <v>159.5</v>
          </cell>
          <cell r="CN125">
            <v>153.69999999999999</v>
          </cell>
          <cell r="CO125">
            <v>149.80000000000001</v>
          </cell>
          <cell r="CP125">
            <v>147.30000000000001</v>
          </cell>
          <cell r="CQ125">
            <v>133</v>
          </cell>
          <cell r="CR125">
            <v>137.5</v>
          </cell>
          <cell r="CS125">
            <v>144.4</v>
          </cell>
          <cell r="CT125">
            <v>148</v>
          </cell>
          <cell r="CU125">
            <v>148</v>
          </cell>
          <cell r="CV125">
            <v>145.1</v>
          </cell>
          <cell r="CW125">
            <v>144.4</v>
          </cell>
          <cell r="CX125">
            <v>162.5</v>
          </cell>
          <cell r="CY125">
            <v>160.6</v>
          </cell>
          <cell r="CZ125">
            <v>162.6</v>
          </cell>
          <cell r="DA125">
            <v>136.80000000000001</v>
          </cell>
          <cell r="DB125">
            <v>146.80000000000001</v>
          </cell>
          <cell r="DC125">
            <v>150.1</v>
          </cell>
          <cell r="DD125">
            <v>168.2</v>
          </cell>
          <cell r="DE125">
            <v>168.3</v>
          </cell>
          <cell r="DF125">
            <v>183.7</v>
          </cell>
          <cell r="DG125">
            <v>187.9</v>
          </cell>
          <cell r="DH125">
            <v>182.9</v>
          </cell>
          <cell r="DI125">
            <v>163.19999999999999</v>
          </cell>
          <cell r="DJ125">
            <v>188.6</v>
          </cell>
          <cell r="DK125">
            <v>182</v>
          </cell>
          <cell r="DL125">
            <v>170.5</v>
          </cell>
          <cell r="DM125">
            <v>183.8</v>
          </cell>
          <cell r="DN125">
            <v>169.4</v>
          </cell>
          <cell r="DO125">
            <v>194.7</v>
          </cell>
          <cell r="DP125">
            <v>200.9</v>
          </cell>
          <cell r="DQ125">
            <v>226.6</v>
          </cell>
          <cell r="DR125">
            <v>226.9</v>
          </cell>
          <cell r="DS125">
            <v>226.6</v>
          </cell>
          <cell r="DT125">
            <v>226.9</v>
          </cell>
        </row>
        <row r="126">
          <cell r="A126" t="str">
            <v>Bauxite</v>
          </cell>
          <cell r="B126" t="str">
            <v>1103010001</v>
          </cell>
          <cell r="C126">
            <v>8.4200000000000004E-3</v>
          </cell>
          <cell r="D126">
            <v>103.7</v>
          </cell>
          <cell r="E126">
            <v>105</v>
          </cell>
          <cell r="F126">
            <v>103</v>
          </cell>
          <cell r="G126">
            <v>103.4</v>
          </cell>
          <cell r="H126">
            <v>103.9</v>
          </cell>
          <cell r="I126">
            <v>103.6</v>
          </cell>
          <cell r="J126">
            <v>105.9</v>
          </cell>
          <cell r="K126">
            <v>105.9</v>
          </cell>
          <cell r="L126">
            <v>105.9</v>
          </cell>
          <cell r="M126">
            <v>117.1</v>
          </cell>
          <cell r="N126">
            <v>117.1</v>
          </cell>
          <cell r="O126">
            <v>142.69999999999999</v>
          </cell>
          <cell r="P126">
            <v>145.4</v>
          </cell>
          <cell r="Q126">
            <v>146.1</v>
          </cell>
          <cell r="R126">
            <v>145.6</v>
          </cell>
          <cell r="S126">
            <v>150</v>
          </cell>
          <cell r="T126">
            <v>150</v>
          </cell>
          <cell r="U126">
            <v>142.69999999999999</v>
          </cell>
          <cell r="V126">
            <v>151.19999999999999</v>
          </cell>
          <cell r="W126">
            <v>146.6</v>
          </cell>
          <cell r="X126">
            <v>143</v>
          </cell>
          <cell r="Y126">
            <v>153</v>
          </cell>
          <cell r="Z126">
            <v>128.1</v>
          </cell>
          <cell r="AA126">
            <v>125</v>
          </cell>
          <cell r="AB126">
            <v>129.69999999999999</v>
          </cell>
          <cell r="AC126">
            <v>154.5</v>
          </cell>
          <cell r="AD126">
            <v>152.1</v>
          </cell>
          <cell r="AE126">
            <v>154.19999999999999</v>
          </cell>
          <cell r="AF126">
            <v>154.1</v>
          </cell>
          <cell r="AG126">
            <v>154.1</v>
          </cell>
          <cell r="AH126">
            <v>150.1</v>
          </cell>
          <cell r="AI126">
            <v>153.9</v>
          </cell>
          <cell r="AJ126">
            <v>157.9</v>
          </cell>
          <cell r="AK126">
            <v>157.30000000000001</v>
          </cell>
          <cell r="AL126">
            <v>158.6</v>
          </cell>
          <cell r="AM126">
            <v>158.80000000000001</v>
          </cell>
          <cell r="AN126">
            <v>171.2</v>
          </cell>
          <cell r="AO126">
            <v>161.9</v>
          </cell>
          <cell r="AP126">
            <v>164.5</v>
          </cell>
          <cell r="AQ126">
            <v>161.1</v>
          </cell>
          <cell r="AR126">
            <v>152.69999999999999</v>
          </cell>
          <cell r="AS126">
            <v>161.1</v>
          </cell>
          <cell r="AT126">
            <v>217</v>
          </cell>
          <cell r="AU126">
            <v>178</v>
          </cell>
          <cell r="AV126">
            <v>178</v>
          </cell>
          <cell r="AW126">
            <v>177.8</v>
          </cell>
          <cell r="AX126">
            <v>177.9</v>
          </cell>
          <cell r="AY126">
            <v>178.9</v>
          </cell>
          <cell r="AZ126">
            <v>178.9</v>
          </cell>
          <cell r="BA126">
            <v>180.3</v>
          </cell>
          <cell r="BB126">
            <v>186.1</v>
          </cell>
          <cell r="BC126">
            <v>186.1</v>
          </cell>
          <cell r="BD126">
            <v>186.1</v>
          </cell>
          <cell r="BE126">
            <v>186.1</v>
          </cell>
          <cell r="BF126">
            <v>189.3</v>
          </cell>
          <cell r="BG126">
            <v>189.3</v>
          </cell>
          <cell r="BH126">
            <v>189.4</v>
          </cell>
          <cell r="BI126">
            <v>189.4</v>
          </cell>
          <cell r="BJ126">
            <v>187</v>
          </cell>
          <cell r="BK126">
            <v>187.3</v>
          </cell>
          <cell r="BL126">
            <v>187.3</v>
          </cell>
          <cell r="BM126">
            <v>227.6</v>
          </cell>
          <cell r="BN126">
            <v>240.1</v>
          </cell>
          <cell r="BO126">
            <v>240.1</v>
          </cell>
          <cell r="BP126">
            <v>243.8</v>
          </cell>
          <cell r="BQ126">
            <v>237</v>
          </cell>
          <cell r="BR126">
            <v>243.8</v>
          </cell>
          <cell r="BS126">
            <v>243.8</v>
          </cell>
          <cell r="BT126">
            <v>243.6</v>
          </cell>
          <cell r="BU126">
            <v>243.6</v>
          </cell>
          <cell r="BV126">
            <v>243.6</v>
          </cell>
          <cell r="BW126">
            <v>243.7</v>
          </cell>
          <cell r="BX126">
            <v>243.5</v>
          </cell>
          <cell r="BY126">
            <v>238.8</v>
          </cell>
          <cell r="BZ126">
            <v>252.4</v>
          </cell>
          <cell r="CA126">
            <v>252.4</v>
          </cell>
          <cell r="CB126">
            <v>252.4</v>
          </cell>
          <cell r="CC126">
            <v>252.4</v>
          </cell>
          <cell r="CD126">
            <v>255</v>
          </cell>
          <cell r="CE126">
            <v>255.1</v>
          </cell>
          <cell r="CF126">
            <v>263.10000000000002</v>
          </cell>
          <cell r="CG126">
            <v>263.10000000000002</v>
          </cell>
          <cell r="CH126">
            <v>263.10000000000002</v>
          </cell>
          <cell r="CI126">
            <v>236.9</v>
          </cell>
          <cell r="CJ126">
            <v>250.1</v>
          </cell>
          <cell r="CK126">
            <v>257.39999999999998</v>
          </cell>
          <cell r="CL126">
            <v>261.89999999999998</v>
          </cell>
          <cell r="CM126">
            <v>261.89999999999998</v>
          </cell>
          <cell r="CN126">
            <v>261.89999999999998</v>
          </cell>
          <cell r="CO126">
            <v>261.89999999999998</v>
          </cell>
          <cell r="CP126">
            <v>261.89999999999998</v>
          </cell>
          <cell r="CQ126">
            <v>261.2</v>
          </cell>
          <cell r="CR126">
            <v>253.7</v>
          </cell>
          <cell r="CS126">
            <v>251.5</v>
          </cell>
          <cell r="CT126">
            <v>254.7</v>
          </cell>
          <cell r="CU126">
            <v>249.5</v>
          </cell>
          <cell r="CV126">
            <v>249.5</v>
          </cell>
          <cell r="CW126">
            <v>255.4</v>
          </cell>
          <cell r="CX126">
            <v>253.3</v>
          </cell>
          <cell r="CY126">
            <v>228.4</v>
          </cell>
          <cell r="CZ126">
            <v>228.4</v>
          </cell>
          <cell r="DA126">
            <v>228.4</v>
          </cell>
          <cell r="DB126">
            <v>237.9</v>
          </cell>
          <cell r="DC126">
            <v>241.8</v>
          </cell>
          <cell r="DD126">
            <v>242</v>
          </cell>
          <cell r="DE126">
            <v>242.3</v>
          </cell>
          <cell r="DF126">
            <v>231.8</v>
          </cell>
          <cell r="DG126">
            <v>216.5</v>
          </cell>
          <cell r="DH126">
            <v>215.9</v>
          </cell>
          <cell r="DI126">
            <v>230</v>
          </cell>
          <cell r="DJ126">
            <v>219</v>
          </cell>
          <cell r="DK126">
            <v>221.9</v>
          </cell>
          <cell r="DL126">
            <v>221.9</v>
          </cell>
          <cell r="DM126">
            <v>221.9</v>
          </cell>
          <cell r="DN126">
            <v>216.5</v>
          </cell>
          <cell r="DO126">
            <v>216.2</v>
          </cell>
          <cell r="DP126">
            <v>212.7</v>
          </cell>
          <cell r="DQ126">
            <v>209.2</v>
          </cell>
          <cell r="DR126">
            <v>209.2</v>
          </cell>
          <cell r="DS126">
            <v>209.2</v>
          </cell>
          <cell r="DT126">
            <v>209.2</v>
          </cell>
        </row>
        <row r="127">
          <cell r="A127" t="str">
            <v>Chromite</v>
          </cell>
          <cell r="B127" t="str">
            <v>1103010002</v>
          </cell>
          <cell r="C127">
            <v>2.6450000000000001E-2</v>
          </cell>
          <cell r="D127">
            <v>93.9</v>
          </cell>
          <cell r="E127">
            <v>97.8</v>
          </cell>
          <cell r="F127">
            <v>97.8</v>
          </cell>
          <cell r="G127">
            <v>97.2</v>
          </cell>
          <cell r="H127">
            <v>96.1</v>
          </cell>
          <cell r="I127">
            <v>83.4</v>
          </cell>
          <cell r="J127">
            <v>85</v>
          </cell>
          <cell r="K127">
            <v>85</v>
          </cell>
          <cell r="L127">
            <v>84.2</v>
          </cell>
          <cell r="M127">
            <v>82.5</v>
          </cell>
          <cell r="N127">
            <v>82.3</v>
          </cell>
          <cell r="O127">
            <v>94.2</v>
          </cell>
          <cell r="P127">
            <v>94.9</v>
          </cell>
          <cell r="Q127">
            <v>90.2</v>
          </cell>
          <cell r="R127">
            <v>88.8</v>
          </cell>
          <cell r="S127">
            <v>88.2</v>
          </cell>
          <cell r="T127">
            <v>69.599999999999994</v>
          </cell>
          <cell r="U127">
            <v>70</v>
          </cell>
          <cell r="V127">
            <v>72.5</v>
          </cell>
          <cell r="W127">
            <v>74.5</v>
          </cell>
          <cell r="X127">
            <v>74</v>
          </cell>
          <cell r="Y127">
            <v>71.099999999999994</v>
          </cell>
          <cell r="Z127">
            <v>70.7</v>
          </cell>
          <cell r="AA127">
            <v>70.5</v>
          </cell>
          <cell r="AB127">
            <v>71.900000000000006</v>
          </cell>
          <cell r="AC127">
            <v>71.099999999999994</v>
          </cell>
          <cell r="AD127">
            <v>72.599999999999994</v>
          </cell>
          <cell r="AE127">
            <v>77.400000000000006</v>
          </cell>
          <cell r="AF127">
            <v>72.7</v>
          </cell>
          <cell r="AG127">
            <v>71.599999999999994</v>
          </cell>
          <cell r="AH127">
            <v>73.099999999999994</v>
          </cell>
          <cell r="AI127">
            <v>72.5</v>
          </cell>
          <cell r="AJ127">
            <v>71.400000000000006</v>
          </cell>
          <cell r="AK127">
            <v>77.2</v>
          </cell>
          <cell r="AL127">
            <v>74.400000000000006</v>
          </cell>
          <cell r="AM127">
            <v>69.599999999999994</v>
          </cell>
          <cell r="AN127">
            <v>69.099999999999994</v>
          </cell>
          <cell r="AO127">
            <v>72.400000000000006</v>
          </cell>
          <cell r="AP127">
            <v>78.7</v>
          </cell>
          <cell r="AQ127">
            <v>86.7</v>
          </cell>
          <cell r="AR127">
            <v>81.599999999999994</v>
          </cell>
          <cell r="AS127">
            <v>80.599999999999994</v>
          </cell>
          <cell r="AT127">
            <v>79.7</v>
          </cell>
          <cell r="AU127">
            <v>79.5</v>
          </cell>
          <cell r="AV127">
            <v>74.599999999999994</v>
          </cell>
          <cell r="AW127">
            <v>73.099999999999994</v>
          </cell>
          <cell r="AX127">
            <v>65.2</v>
          </cell>
          <cell r="AY127">
            <v>66.2</v>
          </cell>
          <cell r="AZ127">
            <v>66.599999999999994</v>
          </cell>
          <cell r="BA127">
            <v>63.5</v>
          </cell>
          <cell r="BB127">
            <v>65.7</v>
          </cell>
          <cell r="BC127">
            <v>66.2</v>
          </cell>
          <cell r="BD127">
            <v>65.5</v>
          </cell>
          <cell r="BE127">
            <v>62.5</v>
          </cell>
          <cell r="BF127">
            <v>67</v>
          </cell>
          <cell r="BG127">
            <v>83.3</v>
          </cell>
          <cell r="BH127">
            <v>105</v>
          </cell>
          <cell r="BI127">
            <v>103.4</v>
          </cell>
          <cell r="BJ127">
            <v>98.3</v>
          </cell>
          <cell r="BK127">
            <v>97.2</v>
          </cell>
          <cell r="BL127">
            <v>97.9</v>
          </cell>
          <cell r="BM127">
            <v>107.7</v>
          </cell>
          <cell r="BN127">
            <v>90.3</v>
          </cell>
          <cell r="BO127">
            <v>68.599999999999994</v>
          </cell>
          <cell r="BP127">
            <v>67</v>
          </cell>
          <cell r="BQ127">
            <v>66.7</v>
          </cell>
          <cell r="BR127">
            <v>72.7</v>
          </cell>
          <cell r="BS127">
            <v>67.5</v>
          </cell>
          <cell r="BT127">
            <v>66</v>
          </cell>
          <cell r="BU127">
            <v>74.400000000000006</v>
          </cell>
          <cell r="BV127">
            <v>72</v>
          </cell>
          <cell r="BW127">
            <v>82</v>
          </cell>
          <cell r="BX127">
            <v>77.8</v>
          </cell>
          <cell r="BY127">
            <v>75.8</v>
          </cell>
          <cell r="BZ127">
            <v>76.400000000000006</v>
          </cell>
          <cell r="CA127">
            <v>78.3</v>
          </cell>
          <cell r="CB127">
            <v>75.5</v>
          </cell>
          <cell r="CC127">
            <v>77.5</v>
          </cell>
          <cell r="CD127">
            <v>79.8</v>
          </cell>
          <cell r="CE127">
            <v>79.7</v>
          </cell>
          <cell r="CF127">
            <v>74.7</v>
          </cell>
          <cell r="CG127">
            <v>73.599999999999994</v>
          </cell>
          <cell r="CH127">
            <v>75.8</v>
          </cell>
          <cell r="CI127">
            <v>74.5</v>
          </cell>
          <cell r="CJ127">
            <v>74.2</v>
          </cell>
          <cell r="CK127">
            <v>72.900000000000006</v>
          </cell>
          <cell r="CL127">
            <v>72.8</v>
          </cell>
          <cell r="CM127">
            <v>72.8</v>
          </cell>
          <cell r="CN127">
            <v>72.400000000000006</v>
          </cell>
          <cell r="CO127">
            <v>71.7</v>
          </cell>
          <cell r="CP127">
            <v>76.099999999999994</v>
          </cell>
          <cell r="CQ127">
            <v>75.8</v>
          </cell>
          <cell r="CR127">
            <v>73.5</v>
          </cell>
          <cell r="CS127">
            <v>71.400000000000006</v>
          </cell>
          <cell r="CT127">
            <v>72.7</v>
          </cell>
          <cell r="CU127">
            <v>68.400000000000006</v>
          </cell>
          <cell r="CV127">
            <v>67.7</v>
          </cell>
          <cell r="CW127">
            <v>65.400000000000006</v>
          </cell>
          <cell r="CX127">
            <v>67.7</v>
          </cell>
          <cell r="CY127">
            <v>67.5</v>
          </cell>
          <cell r="CZ127">
            <v>73.5</v>
          </cell>
          <cell r="DA127">
            <v>80.3</v>
          </cell>
          <cell r="DB127">
            <v>82.8</v>
          </cell>
          <cell r="DC127">
            <v>79.599999999999994</v>
          </cell>
          <cell r="DD127">
            <v>87.1</v>
          </cell>
          <cell r="DE127">
            <v>87.1</v>
          </cell>
          <cell r="DF127">
            <v>94.2</v>
          </cell>
          <cell r="DG127">
            <v>105.5</v>
          </cell>
          <cell r="DH127">
            <v>109.5</v>
          </cell>
          <cell r="DI127">
            <v>103.2</v>
          </cell>
          <cell r="DJ127">
            <v>117.8</v>
          </cell>
          <cell r="DK127">
            <v>122.4</v>
          </cell>
          <cell r="DL127">
            <v>125</v>
          </cell>
          <cell r="DM127">
            <v>124.8</v>
          </cell>
          <cell r="DN127">
            <v>122.4</v>
          </cell>
          <cell r="DO127">
            <v>125.5</v>
          </cell>
          <cell r="DP127">
            <v>125.4</v>
          </cell>
          <cell r="DQ127">
            <v>118.2</v>
          </cell>
          <cell r="DR127">
            <v>113.2</v>
          </cell>
          <cell r="DS127">
            <v>118.2</v>
          </cell>
          <cell r="DT127">
            <v>113.2</v>
          </cell>
        </row>
        <row r="128">
          <cell r="A128" t="str">
            <v>Zinc Concentrate</v>
          </cell>
          <cell r="B128" t="str">
            <v>1103010003</v>
          </cell>
          <cell r="C128">
            <v>2.7519999999999999E-2</v>
          </cell>
          <cell r="D128">
            <v>97</v>
          </cell>
          <cell r="E128">
            <v>97.1</v>
          </cell>
          <cell r="F128">
            <v>92.8</v>
          </cell>
          <cell r="G128">
            <v>109.8</v>
          </cell>
          <cell r="H128">
            <v>103.1</v>
          </cell>
          <cell r="I128">
            <v>116.6</v>
          </cell>
          <cell r="J128">
            <v>118.3</v>
          </cell>
          <cell r="K128">
            <v>106</v>
          </cell>
          <cell r="L128">
            <v>114.7</v>
          </cell>
          <cell r="M128">
            <v>120.5</v>
          </cell>
          <cell r="N128">
            <v>120.6</v>
          </cell>
          <cell r="O128">
            <v>114.9</v>
          </cell>
          <cell r="P128">
            <v>112.7</v>
          </cell>
          <cell r="Q128">
            <v>114.5</v>
          </cell>
          <cell r="R128">
            <v>104</v>
          </cell>
          <cell r="S128">
            <v>110.7</v>
          </cell>
          <cell r="T128">
            <v>120.5</v>
          </cell>
          <cell r="U128">
            <v>130.30000000000001</v>
          </cell>
          <cell r="V128">
            <v>128.19999999999999</v>
          </cell>
          <cell r="W128">
            <v>135.69999999999999</v>
          </cell>
          <cell r="X128">
            <v>125.4</v>
          </cell>
          <cell r="Y128">
            <v>123.1</v>
          </cell>
          <cell r="Z128">
            <v>147</v>
          </cell>
          <cell r="AA128">
            <v>129</v>
          </cell>
          <cell r="AB128">
            <v>138.6</v>
          </cell>
          <cell r="AC128">
            <v>128.4</v>
          </cell>
          <cell r="AD128">
            <v>129.19999999999999</v>
          </cell>
          <cell r="AE128">
            <v>127.9</v>
          </cell>
          <cell r="AF128">
            <v>123.9</v>
          </cell>
          <cell r="AG128">
            <v>198.8</v>
          </cell>
          <cell r="AH128">
            <v>216.1</v>
          </cell>
          <cell r="AI128">
            <v>254.2</v>
          </cell>
          <cell r="AJ128">
            <v>146.9</v>
          </cell>
          <cell r="AK128">
            <v>157.19999999999999</v>
          </cell>
          <cell r="AL128">
            <v>176.8</v>
          </cell>
          <cell r="AM128">
            <v>176.8</v>
          </cell>
          <cell r="AN128">
            <v>170.4</v>
          </cell>
          <cell r="AO128">
            <v>177.7</v>
          </cell>
          <cell r="AP128">
            <v>172.5</v>
          </cell>
          <cell r="AQ128">
            <v>170.9</v>
          </cell>
          <cell r="AR128">
            <v>168.1</v>
          </cell>
          <cell r="AS128">
            <v>160.30000000000001</v>
          </cell>
          <cell r="AT128">
            <v>138.5</v>
          </cell>
          <cell r="AU128">
            <v>157.9</v>
          </cell>
          <cell r="AV128">
            <v>189.4</v>
          </cell>
          <cell r="AW128">
            <v>174.8</v>
          </cell>
          <cell r="AX128">
            <v>157.5</v>
          </cell>
          <cell r="AY128">
            <v>157.5</v>
          </cell>
          <cell r="AZ128">
            <v>156.4</v>
          </cell>
          <cell r="BA128">
            <v>146.9</v>
          </cell>
          <cell r="BB128">
            <v>150.6</v>
          </cell>
          <cell r="BC128">
            <v>157.1</v>
          </cell>
          <cell r="BD128">
            <v>157.69999999999999</v>
          </cell>
          <cell r="BE128">
            <v>158.69999999999999</v>
          </cell>
          <cell r="BF128">
            <v>157.69999999999999</v>
          </cell>
          <cell r="BG128">
            <v>158</v>
          </cell>
          <cell r="BH128">
            <v>163</v>
          </cell>
          <cell r="BI128">
            <v>162.5</v>
          </cell>
          <cell r="BJ128">
            <v>164</v>
          </cell>
          <cell r="BK128">
            <v>165.1</v>
          </cell>
          <cell r="BL128">
            <v>184.1</v>
          </cell>
          <cell r="BM128">
            <v>167.2</v>
          </cell>
          <cell r="BN128">
            <v>183.9</v>
          </cell>
          <cell r="BO128">
            <v>180.7</v>
          </cell>
          <cell r="BP128">
            <v>185.9</v>
          </cell>
          <cell r="BQ128">
            <v>192.3</v>
          </cell>
          <cell r="BR128">
            <v>179.2</v>
          </cell>
          <cell r="BS128">
            <v>181.9</v>
          </cell>
          <cell r="BT128">
            <v>181.1</v>
          </cell>
          <cell r="BU128">
            <v>183.6</v>
          </cell>
          <cell r="BV128">
            <v>185.8</v>
          </cell>
          <cell r="BW128">
            <v>188.6</v>
          </cell>
          <cell r="BX128">
            <v>195.7</v>
          </cell>
          <cell r="BY128">
            <v>193.5</v>
          </cell>
          <cell r="BZ128">
            <v>206.4</v>
          </cell>
          <cell r="CA128">
            <v>204.2</v>
          </cell>
          <cell r="CB128">
            <v>204.4</v>
          </cell>
          <cell r="CC128">
            <v>205</v>
          </cell>
          <cell r="CD128">
            <v>142.6</v>
          </cell>
          <cell r="CE128">
            <v>205.5</v>
          </cell>
          <cell r="CF128">
            <v>202.4</v>
          </cell>
          <cell r="CG128">
            <v>200.4</v>
          </cell>
          <cell r="CH128">
            <v>199.7</v>
          </cell>
          <cell r="CI128">
            <v>195</v>
          </cell>
          <cell r="CJ128">
            <v>189.3</v>
          </cell>
          <cell r="CK128">
            <v>189.2</v>
          </cell>
          <cell r="CL128">
            <v>215.4</v>
          </cell>
          <cell r="CM128">
            <v>217.6</v>
          </cell>
          <cell r="CN128">
            <v>216.9</v>
          </cell>
          <cell r="CO128">
            <v>224.9</v>
          </cell>
          <cell r="CP128">
            <v>225.9</v>
          </cell>
          <cell r="CQ128">
            <v>226.5</v>
          </cell>
          <cell r="CR128">
            <v>221.9</v>
          </cell>
          <cell r="CS128">
            <v>220.1</v>
          </cell>
          <cell r="CT128">
            <v>217.8</v>
          </cell>
          <cell r="CU128">
            <v>217.7</v>
          </cell>
          <cell r="CV128">
            <v>183.9</v>
          </cell>
          <cell r="CW128">
            <v>144.9</v>
          </cell>
          <cell r="CX128">
            <v>162.1</v>
          </cell>
          <cell r="CY128">
            <v>181.5</v>
          </cell>
          <cell r="CZ128">
            <v>187.8</v>
          </cell>
          <cell r="DA128">
            <v>202.3</v>
          </cell>
          <cell r="DB128">
            <v>201</v>
          </cell>
          <cell r="DC128">
            <v>201</v>
          </cell>
          <cell r="DD128">
            <v>201.3</v>
          </cell>
          <cell r="DE128">
            <v>201</v>
          </cell>
          <cell r="DF128">
            <v>200.7</v>
          </cell>
          <cell r="DG128">
            <v>202.4</v>
          </cell>
          <cell r="DH128">
            <v>245.7</v>
          </cell>
          <cell r="DI128">
            <v>258.10000000000002</v>
          </cell>
          <cell r="DJ128">
            <v>260.5</v>
          </cell>
          <cell r="DK128">
            <v>256.8</v>
          </cell>
          <cell r="DL128">
            <v>254.2</v>
          </cell>
          <cell r="DM128">
            <v>253.4</v>
          </cell>
          <cell r="DN128">
            <v>259.7</v>
          </cell>
          <cell r="DO128">
            <v>270.5</v>
          </cell>
          <cell r="DP128">
            <v>269.2</v>
          </cell>
          <cell r="DQ128">
            <v>268.60000000000002</v>
          </cell>
          <cell r="DR128">
            <v>270.3</v>
          </cell>
          <cell r="DS128">
            <v>268.60000000000002</v>
          </cell>
          <cell r="DT128">
            <v>270.3</v>
          </cell>
        </row>
        <row r="129">
          <cell r="A129" t="str">
            <v>Manganese Ore</v>
          </cell>
          <cell r="B129" t="str">
            <v>1103010004</v>
          </cell>
          <cell r="C129">
            <v>3.9550000000000002E-2</v>
          </cell>
          <cell r="D129">
            <v>106</v>
          </cell>
          <cell r="E129">
            <v>83.5</v>
          </cell>
          <cell r="F129">
            <v>107.2</v>
          </cell>
          <cell r="G129">
            <v>135.30000000000001</v>
          </cell>
          <cell r="H129">
            <v>124.9</v>
          </cell>
          <cell r="I129">
            <v>130.4</v>
          </cell>
          <cell r="J129">
            <v>129.30000000000001</v>
          </cell>
          <cell r="K129">
            <v>135.9</v>
          </cell>
          <cell r="L129">
            <v>122.9</v>
          </cell>
          <cell r="M129">
            <v>124.4</v>
          </cell>
          <cell r="N129">
            <v>124.8</v>
          </cell>
          <cell r="O129">
            <v>116.1</v>
          </cell>
          <cell r="P129">
            <v>112.5</v>
          </cell>
          <cell r="Q129">
            <v>134.30000000000001</v>
          </cell>
          <cell r="R129">
            <v>138.5</v>
          </cell>
          <cell r="S129">
            <v>120.5</v>
          </cell>
          <cell r="T129">
            <v>117.8</v>
          </cell>
          <cell r="U129">
            <v>113.9</v>
          </cell>
          <cell r="V129">
            <v>120.7</v>
          </cell>
          <cell r="W129">
            <v>119.2</v>
          </cell>
          <cell r="X129">
            <v>122.5</v>
          </cell>
          <cell r="Y129">
            <v>129.4</v>
          </cell>
          <cell r="Z129">
            <v>127.2</v>
          </cell>
          <cell r="AA129">
            <v>127.7</v>
          </cell>
          <cell r="AB129">
            <v>126.8</v>
          </cell>
          <cell r="AC129">
            <v>126.9</v>
          </cell>
          <cell r="AD129">
            <v>122.6</v>
          </cell>
          <cell r="AE129">
            <v>118.9</v>
          </cell>
          <cell r="AF129">
            <v>139.5</v>
          </cell>
          <cell r="AG129">
            <v>124.6</v>
          </cell>
          <cell r="AH129">
            <v>116</v>
          </cell>
          <cell r="AI129">
            <v>119.8</v>
          </cell>
          <cell r="AJ129">
            <v>115.5</v>
          </cell>
          <cell r="AK129">
            <v>117.7</v>
          </cell>
          <cell r="AL129">
            <v>117.7</v>
          </cell>
          <cell r="AM129">
            <v>112</v>
          </cell>
          <cell r="AN129">
            <v>94.4</v>
          </cell>
          <cell r="AO129">
            <v>85.6</v>
          </cell>
          <cell r="AP129">
            <v>89.2</v>
          </cell>
          <cell r="AQ129">
            <v>81.8</v>
          </cell>
          <cell r="AR129">
            <v>87.5</v>
          </cell>
          <cell r="AS129">
            <v>99.5</v>
          </cell>
          <cell r="AT129">
            <v>93.3</v>
          </cell>
          <cell r="AU129">
            <v>83.5</v>
          </cell>
          <cell r="AV129">
            <v>79.2</v>
          </cell>
          <cell r="AW129">
            <v>66.8</v>
          </cell>
          <cell r="AX129">
            <v>69.400000000000006</v>
          </cell>
          <cell r="AY129">
            <v>71.099999999999994</v>
          </cell>
          <cell r="AZ129">
            <v>98.2</v>
          </cell>
          <cell r="BA129">
            <v>99.1</v>
          </cell>
          <cell r="BB129">
            <v>93.8</v>
          </cell>
          <cell r="BC129">
            <v>81.7</v>
          </cell>
          <cell r="BD129">
            <v>78.5</v>
          </cell>
          <cell r="BE129">
            <v>91.5</v>
          </cell>
          <cell r="BF129">
            <v>108.6</v>
          </cell>
          <cell r="BG129">
            <v>140.80000000000001</v>
          </cell>
          <cell r="BH129">
            <v>174.7</v>
          </cell>
          <cell r="BI129">
            <v>190</v>
          </cell>
          <cell r="BJ129">
            <v>175.7</v>
          </cell>
          <cell r="BK129">
            <v>147.30000000000001</v>
          </cell>
          <cell r="BL129">
            <v>116.9</v>
          </cell>
          <cell r="BM129">
            <v>143.5</v>
          </cell>
          <cell r="BN129">
            <v>143.30000000000001</v>
          </cell>
          <cell r="BO129">
            <v>146</v>
          </cell>
          <cell r="BP129">
            <v>149.4</v>
          </cell>
          <cell r="BQ129">
            <v>152.19999999999999</v>
          </cell>
          <cell r="BR129">
            <v>160.6</v>
          </cell>
          <cell r="BS129">
            <v>137.30000000000001</v>
          </cell>
          <cell r="BT129">
            <v>133.30000000000001</v>
          </cell>
          <cell r="BU129">
            <v>141.80000000000001</v>
          </cell>
          <cell r="BV129">
            <v>147.5</v>
          </cell>
          <cell r="BW129">
            <v>163.9</v>
          </cell>
          <cell r="BX129">
            <v>174</v>
          </cell>
          <cell r="BY129">
            <v>161.1</v>
          </cell>
          <cell r="BZ129">
            <v>144</v>
          </cell>
          <cell r="CA129">
            <v>148.4</v>
          </cell>
          <cell r="CB129">
            <v>151.80000000000001</v>
          </cell>
          <cell r="CC129">
            <v>150.6</v>
          </cell>
          <cell r="CD129">
            <v>164.8</v>
          </cell>
          <cell r="CE129">
            <v>159.6</v>
          </cell>
          <cell r="CF129">
            <v>169.9</v>
          </cell>
          <cell r="CG129">
            <v>156.5</v>
          </cell>
          <cell r="CH129">
            <v>152.19999999999999</v>
          </cell>
          <cell r="CI129">
            <v>149.19999999999999</v>
          </cell>
          <cell r="CJ129">
            <v>155</v>
          </cell>
          <cell r="CK129">
            <v>154</v>
          </cell>
          <cell r="CL129">
            <v>139.69999999999999</v>
          </cell>
          <cell r="CM129">
            <v>139.69999999999999</v>
          </cell>
          <cell r="CN129">
            <v>138.9</v>
          </cell>
          <cell r="CO129">
            <v>129.1</v>
          </cell>
          <cell r="CP129">
            <v>128.9</v>
          </cell>
          <cell r="CQ129">
            <v>103.1</v>
          </cell>
          <cell r="CR129">
            <v>101.9</v>
          </cell>
          <cell r="CS129">
            <v>117.6</v>
          </cell>
          <cell r="CT129">
            <v>117.2</v>
          </cell>
          <cell r="CU129">
            <v>118.2</v>
          </cell>
          <cell r="CV129">
            <v>117.3</v>
          </cell>
          <cell r="CW129">
            <v>153.6</v>
          </cell>
          <cell r="CX129">
            <v>159.6</v>
          </cell>
          <cell r="CY129">
            <v>135.6</v>
          </cell>
          <cell r="CZ129">
            <v>128.9</v>
          </cell>
          <cell r="DA129">
            <v>123.2</v>
          </cell>
          <cell r="DB129">
            <v>132.5</v>
          </cell>
          <cell r="DC129">
            <v>122.2</v>
          </cell>
          <cell r="DD129">
            <v>125.7</v>
          </cell>
          <cell r="DE129">
            <v>131.4</v>
          </cell>
          <cell r="DF129">
            <v>142</v>
          </cell>
          <cell r="DG129">
            <v>130</v>
          </cell>
          <cell r="DH129">
            <v>130.4</v>
          </cell>
          <cell r="DI129">
            <v>137.9</v>
          </cell>
          <cell r="DJ129">
            <v>136.19999999999999</v>
          </cell>
          <cell r="DK129">
            <v>142.19999999999999</v>
          </cell>
          <cell r="DL129">
            <v>143.69999999999999</v>
          </cell>
          <cell r="DM129">
            <v>150.9</v>
          </cell>
          <cell r="DN129">
            <v>160.9</v>
          </cell>
          <cell r="DO129">
            <v>159.30000000000001</v>
          </cell>
          <cell r="DP129">
            <v>148.69999999999999</v>
          </cell>
          <cell r="DQ129">
            <v>155.1</v>
          </cell>
          <cell r="DR129">
            <v>151.6</v>
          </cell>
          <cell r="DS129">
            <v>155.1</v>
          </cell>
          <cell r="DT129">
            <v>151.6</v>
          </cell>
        </row>
        <row r="130">
          <cell r="A130" t="str">
            <v>Iron Ore</v>
          </cell>
          <cell r="B130" t="str">
            <v>1103010005</v>
          </cell>
          <cell r="C130">
            <v>0.20862</v>
          </cell>
          <cell r="D130">
            <v>100.7</v>
          </cell>
          <cell r="E130">
            <v>104.2</v>
          </cell>
          <cell r="F130">
            <v>106.1</v>
          </cell>
          <cell r="G130">
            <v>110.8</v>
          </cell>
          <cell r="H130">
            <v>108.6</v>
          </cell>
          <cell r="I130">
            <v>106.7</v>
          </cell>
          <cell r="J130">
            <v>105.6</v>
          </cell>
          <cell r="K130">
            <v>107.7</v>
          </cell>
          <cell r="L130">
            <v>105.2</v>
          </cell>
          <cell r="M130">
            <v>98.8</v>
          </cell>
          <cell r="N130">
            <v>100.2</v>
          </cell>
          <cell r="O130">
            <v>91.6</v>
          </cell>
          <cell r="P130">
            <v>91.3</v>
          </cell>
          <cell r="Q130">
            <v>90.2</v>
          </cell>
          <cell r="R130">
            <v>90.7</v>
          </cell>
          <cell r="S130">
            <v>87.4</v>
          </cell>
          <cell r="T130">
            <v>83.6</v>
          </cell>
          <cell r="U130">
            <v>82.5</v>
          </cell>
          <cell r="V130">
            <v>86.7</v>
          </cell>
          <cell r="W130">
            <v>85.8</v>
          </cell>
          <cell r="X130">
            <v>94.1</v>
          </cell>
          <cell r="Y130">
            <v>94.6</v>
          </cell>
          <cell r="Z130">
            <v>93</v>
          </cell>
          <cell r="AA130">
            <v>90</v>
          </cell>
          <cell r="AB130">
            <v>88.1</v>
          </cell>
          <cell r="AC130">
            <v>88.9</v>
          </cell>
          <cell r="AD130">
            <v>95.4</v>
          </cell>
          <cell r="AE130">
            <v>96.5</v>
          </cell>
          <cell r="AF130">
            <v>97.3</v>
          </cell>
          <cell r="AG130">
            <v>98.8</v>
          </cell>
          <cell r="AH130">
            <v>97.9</v>
          </cell>
          <cell r="AI130">
            <v>97.5</v>
          </cell>
          <cell r="AJ130">
            <v>95</v>
          </cell>
          <cell r="AK130">
            <v>93.2</v>
          </cell>
          <cell r="AL130">
            <v>83.9</v>
          </cell>
          <cell r="AM130">
            <v>79.5</v>
          </cell>
          <cell r="AN130">
            <v>68.3</v>
          </cell>
          <cell r="AO130">
            <v>65</v>
          </cell>
          <cell r="AP130">
            <v>63.2</v>
          </cell>
          <cell r="AQ130">
            <v>56.9</v>
          </cell>
          <cell r="AR130">
            <v>54.2</v>
          </cell>
          <cell r="AS130">
            <v>58.8</v>
          </cell>
          <cell r="AT130">
            <v>50.1</v>
          </cell>
          <cell r="AU130">
            <v>50.6</v>
          </cell>
          <cell r="AV130">
            <v>47.7</v>
          </cell>
          <cell r="AW130">
            <v>53.8</v>
          </cell>
          <cell r="AX130">
            <v>46.3</v>
          </cell>
          <cell r="AY130">
            <v>48.7</v>
          </cell>
          <cell r="AZ130">
            <v>47.5</v>
          </cell>
          <cell r="BA130">
            <v>47.4</v>
          </cell>
          <cell r="BB130">
            <v>43.8</v>
          </cell>
          <cell r="BC130">
            <v>44.3</v>
          </cell>
          <cell r="BD130">
            <v>44.6</v>
          </cell>
          <cell r="BE130">
            <v>44.7</v>
          </cell>
          <cell r="BF130">
            <v>52.6</v>
          </cell>
          <cell r="BG130">
            <v>53.5</v>
          </cell>
          <cell r="BH130">
            <v>54.2</v>
          </cell>
          <cell r="BI130">
            <v>57.6</v>
          </cell>
          <cell r="BJ130">
            <v>60</v>
          </cell>
          <cell r="BK130">
            <v>62.2</v>
          </cell>
          <cell r="BL130">
            <v>68</v>
          </cell>
          <cell r="BM130">
            <v>67.3</v>
          </cell>
          <cell r="BN130">
            <v>66</v>
          </cell>
          <cell r="BO130">
            <v>63.7</v>
          </cell>
          <cell r="BP130">
            <v>63.9</v>
          </cell>
          <cell r="BQ130">
            <v>73.099999999999994</v>
          </cell>
          <cell r="BR130">
            <v>73.3</v>
          </cell>
          <cell r="BS130">
            <v>75.099999999999994</v>
          </cell>
          <cell r="BT130">
            <v>77</v>
          </cell>
          <cell r="BU130">
            <v>88.4</v>
          </cell>
          <cell r="BV130">
            <v>87.3</v>
          </cell>
          <cell r="BW130">
            <v>86.8</v>
          </cell>
          <cell r="BX130">
            <v>90.2</v>
          </cell>
          <cell r="BY130">
            <v>88.1</v>
          </cell>
          <cell r="BZ130">
            <v>88.7</v>
          </cell>
          <cell r="CA130">
            <v>92</v>
          </cell>
          <cell r="CB130">
            <v>87.6</v>
          </cell>
          <cell r="CC130">
            <v>93.7</v>
          </cell>
          <cell r="CD130">
            <v>96.8</v>
          </cell>
          <cell r="CE130">
            <v>95.3</v>
          </cell>
          <cell r="CF130">
            <v>91.7</v>
          </cell>
          <cell r="CG130">
            <v>84.8</v>
          </cell>
          <cell r="CH130">
            <v>80.2</v>
          </cell>
          <cell r="CI130">
            <v>91.7</v>
          </cell>
          <cell r="CJ130">
            <v>91</v>
          </cell>
          <cell r="CK130">
            <v>89.2</v>
          </cell>
          <cell r="CL130">
            <v>93.7</v>
          </cell>
          <cell r="CM130">
            <v>93.9</v>
          </cell>
          <cell r="CN130">
            <v>92.8</v>
          </cell>
          <cell r="CO130">
            <v>85.1</v>
          </cell>
          <cell r="CP130">
            <v>87.6</v>
          </cell>
          <cell r="CQ130">
            <v>82.8</v>
          </cell>
          <cell r="CR130">
            <v>89</v>
          </cell>
          <cell r="CS130">
            <v>88.8</v>
          </cell>
          <cell r="CT130">
            <v>92.6</v>
          </cell>
          <cell r="CU130">
            <v>93.1</v>
          </cell>
          <cell r="CV130">
            <v>89.5</v>
          </cell>
          <cell r="CW130">
            <v>86.1</v>
          </cell>
          <cell r="CX130">
            <v>79</v>
          </cell>
          <cell r="CY130">
            <v>80</v>
          </cell>
          <cell r="CZ130">
            <v>85.8</v>
          </cell>
          <cell r="DA130">
            <v>94.9</v>
          </cell>
          <cell r="DB130">
            <v>95.8</v>
          </cell>
          <cell r="DC130">
            <v>105.9</v>
          </cell>
          <cell r="DD130">
            <v>114</v>
          </cell>
          <cell r="DE130">
            <v>122.6</v>
          </cell>
          <cell r="DF130">
            <v>128.9</v>
          </cell>
          <cell r="DG130">
            <v>141.6</v>
          </cell>
          <cell r="DH130">
            <v>149</v>
          </cell>
          <cell r="DI130">
            <v>165.2</v>
          </cell>
          <cell r="DJ130">
            <v>182.1</v>
          </cell>
          <cell r="DK130">
            <v>184.4</v>
          </cell>
          <cell r="DL130">
            <v>182.1</v>
          </cell>
          <cell r="DM130">
            <v>165.6</v>
          </cell>
          <cell r="DN130">
            <v>153.9</v>
          </cell>
          <cell r="DO130">
            <v>150.69999999999999</v>
          </cell>
          <cell r="DP130">
            <v>139.30000000000001</v>
          </cell>
          <cell r="DQ130">
            <v>130.69999999999999</v>
          </cell>
          <cell r="DR130">
            <v>132</v>
          </cell>
          <cell r="DS130">
            <v>130.69999999999999</v>
          </cell>
          <cell r="DT130">
            <v>132</v>
          </cell>
        </row>
        <row r="131">
          <cell r="A131" t="str">
            <v>Copper Concentrate</v>
          </cell>
          <cell r="B131" t="str">
            <v>1103010006</v>
          </cell>
          <cell r="C131">
            <v>0.33393</v>
          </cell>
          <cell r="D131">
            <v>100</v>
          </cell>
          <cell r="E131">
            <v>118.4</v>
          </cell>
          <cell r="F131">
            <v>98.1</v>
          </cell>
          <cell r="G131">
            <v>114.2</v>
          </cell>
          <cell r="H131">
            <v>126.5</v>
          </cell>
          <cell r="I131">
            <v>114.4</v>
          </cell>
          <cell r="J131">
            <v>114.4</v>
          </cell>
          <cell r="K131">
            <v>112.8</v>
          </cell>
          <cell r="L131">
            <v>128.6</v>
          </cell>
          <cell r="M131">
            <v>129.5</v>
          </cell>
          <cell r="N131">
            <v>132.1</v>
          </cell>
          <cell r="O131">
            <v>132.1</v>
          </cell>
          <cell r="P131">
            <v>106.4</v>
          </cell>
          <cell r="Q131">
            <v>101.7</v>
          </cell>
          <cell r="R131">
            <v>101.7</v>
          </cell>
          <cell r="S131">
            <v>114.1</v>
          </cell>
          <cell r="T131">
            <v>114.1</v>
          </cell>
          <cell r="U131">
            <v>106.8</v>
          </cell>
          <cell r="V131">
            <v>114.1</v>
          </cell>
          <cell r="W131">
            <v>124.8</v>
          </cell>
          <cell r="X131">
            <v>124.8</v>
          </cell>
          <cell r="Y131">
            <v>117.8</v>
          </cell>
          <cell r="Z131">
            <v>107.8</v>
          </cell>
          <cell r="AA131">
            <v>116.8</v>
          </cell>
          <cell r="AB131">
            <v>118.3</v>
          </cell>
          <cell r="AC131">
            <v>148.6</v>
          </cell>
          <cell r="AD131">
            <v>107.7</v>
          </cell>
          <cell r="AE131">
            <v>100.8</v>
          </cell>
          <cell r="AF131">
            <v>129.9</v>
          </cell>
          <cell r="AG131">
            <v>149.69999999999999</v>
          </cell>
          <cell r="AH131">
            <v>133.80000000000001</v>
          </cell>
          <cell r="AI131">
            <v>115.5</v>
          </cell>
          <cell r="AJ131">
            <v>132</v>
          </cell>
          <cell r="AK131">
            <v>104.7</v>
          </cell>
          <cell r="AL131">
            <v>101.7</v>
          </cell>
          <cell r="AM131">
            <v>105.6</v>
          </cell>
          <cell r="AN131">
            <v>105.6</v>
          </cell>
          <cell r="AO131">
            <v>96.1</v>
          </cell>
          <cell r="AP131">
            <v>110.9</v>
          </cell>
          <cell r="AQ131">
            <v>107.9</v>
          </cell>
          <cell r="AR131">
            <v>108</v>
          </cell>
          <cell r="AS131">
            <v>111.6</v>
          </cell>
          <cell r="AT131">
            <v>86.6</v>
          </cell>
          <cell r="AU131">
            <v>98.1</v>
          </cell>
          <cell r="AV131">
            <v>141.4</v>
          </cell>
          <cell r="AW131">
            <v>89.4</v>
          </cell>
          <cell r="AX131">
            <v>101.8</v>
          </cell>
          <cell r="AY131">
            <v>135.19999999999999</v>
          </cell>
          <cell r="AZ131">
            <v>105.6</v>
          </cell>
          <cell r="BA131">
            <v>122.1</v>
          </cell>
          <cell r="BB131">
            <v>141.80000000000001</v>
          </cell>
          <cell r="BC131">
            <v>85.9</v>
          </cell>
          <cell r="BD131">
            <v>168.1</v>
          </cell>
          <cell r="BE131">
            <v>168.1</v>
          </cell>
          <cell r="BF131">
            <v>100.4</v>
          </cell>
          <cell r="BG131">
            <v>105.6</v>
          </cell>
          <cell r="BH131">
            <v>105.6</v>
          </cell>
          <cell r="BI131">
            <v>105.6</v>
          </cell>
          <cell r="BJ131">
            <v>105.6</v>
          </cell>
          <cell r="BK131">
            <v>112.5</v>
          </cell>
          <cell r="BL131">
            <v>114.3</v>
          </cell>
          <cell r="BM131">
            <v>119.2</v>
          </cell>
          <cell r="BN131">
            <v>112.1</v>
          </cell>
          <cell r="BO131">
            <v>118.6</v>
          </cell>
          <cell r="BP131">
            <v>122.6</v>
          </cell>
          <cell r="BQ131">
            <v>136.69999999999999</v>
          </cell>
          <cell r="BR131">
            <v>118.3</v>
          </cell>
          <cell r="BS131">
            <v>118.8</v>
          </cell>
          <cell r="BT131">
            <v>120</v>
          </cell>
          <cell r="BU131">
            <v>102.8</v>
          </cell>
          <cell r="BV131">
            <v>106.1</v>
          </cell>
          <cell r="BW131">
            <v>141.1</v>
          </cell>
          <cell r="BX131">
            <v>141.1</v>
          </cell>
          <cell r="BY131">
            <v>118.9</v>
          </cell>
          <cell r="BZ131">
            <v>101</v>
          </cell>
          <cell r="CA131">
            <v>127.7</v>
          </cell>
          <cell r="CB131">
            <v>117.5</v>
          </cell>
          <cell r="CC131">
            <v>117.5</v>
          </cell>
          <cell r="CD131">
            <v>142</v>
          </cell>
          <cell r="CE131">
            <v>164.3</v>
          </cell>
          <cell r="CF131">
            <v>136.30000000000001</v>
          </cell>
          <cell r="CG131">
            <v>137</v>
          </cell>
          <cell r="CH131">
            <v>159</v>
          </cell>
          <cell r="CI131">
            <v>137.5</v>
          </cell>
          <cell r="CJ131">
            <v>193.5</v>
          </cell>
          <cell r="CK131">
            <v>182.7</v>
          </cell>
          <cell r="CL131">
            <v>177.6</v>
          </cell>
          <cell r="CM131">
            <v>201.8</v>
          </cell>
          <cell r="CN131">
            <v>191.4</v>
          </cell>
          <cell r="CO131">
            <v>189.1</v>
          </cell>
          <cell r="CP131">
            <v>182.2</v>
          </cell>
          <cell r="CQ131">
            <v>160.5</v>
          </cell>
          <cell r="CR131">
            <v>166.5</v>
          </cell>
          <cell r="CS131">
            <v>178.5</v>
          </cell>
          <cell r="CT131">
            <v>183.2</v>
          </cell>
          <cell r="CU131">
            <v>183.2</v>
          </cell>
          <cell r="CV131">
            <v>183.2</v>
          </cell>
          <cell r="CW131">
            <v>183.2</v>
          </cell>
          <cell r="CX131">
            <v>220.4</v>
          </cell>
          <cell r="CY131">
            <v>217.7</v>
          </cell>
          <cell r="CZ131">
            <v>217.7</v>
          </cell>
          <cell r="DA131">
            <v>160.69999999999999</v>
          </cell>
          <cell r="DB131">
            <v>178.2</v>
          </cell>
          <cell r="DC131">
            <v>179.6</v>
          </cell>
          <cell r="DD131">
            <v>208.7</v>
          </cell>
          <cell r="DE131">
            <v>202.8</v>
          </cell>
          <cell r="DF131">
            <v>227.3</v>
          </cell>
          <cell r="DG131">
            <v>228.2</v>
          </cell>
          <cell r="DH131">
            <v>209.6</v>
          </cell>
          <cell r="DI131">
            <v>159.4</v>
          </cell>
          <cell r="DJ131">
            <v>197.2</v>
          </cell>
          <cell r="DK131">
            <v>182</v>
          </cell>
          <cell r="DL131">
            <v>161</v>
          </cell>
          <cell r="DM131">
            <v>196.4</v>
          </cell>
          <cell r="DN131">
            <v>174.4</v>
          </cell>
          <cell r="DO131">
            <v>224.4</v>
          </cell>
          <cell r="DP131">
            <v>245</v>
          </cell>
          <cell r="DQ131">
            <v>300.3</v>
          </cell>
          <cell r="DR131">
            <v>300.7</v>
          </cell>
          <cell r="DS131">
            <v>300.3</v>
          </cell>
          <cell r="DT131">
            <v>300.7</v>
          </cell>
        </row>
        <row r="132">
          <cell r="A132" t="str">
            <v>Lead Concentrate</v>
          </cell>
          <cell r="B132" t="str">
            <v>1103010007</v>
          </cell>
          <cell r="C132">
            <v>3.6900000000000001E-3</v>
          </cell>
          <cell r="D132">
            <v>94.3</v>
          </cell>
          <cell r="E132">
            <v>94.5</v>
          </cell>
          <cell r="F132">
            <v>90.3</v>
          </cell>
          <cell r="G132">
            <v>106.8</v>
          </cell>
          <cell r="H132">
            <v>100.3</v>
          </cell>
          <cell r="I132">
            <v>113.4</v>
          </cell>
          <cell r="J132">
            <v>115.2</v>
          </cell>
          <cell r="K132">
            <v>103.2</v>
          </cell>
          <cell r="L132">
            <v>110.7</v>
          </cell>
          <cell r="M132">
            <v>117.1</v>
          </cell>
          <cell r="N132">
            <v>117.1</v>
          </cell>
          <cell r="O132">
            <v>111.6</v>
          </cell>
          <cell r="P132">
            <v>109.7</v>
          </cell>
          <cell r="Q132">
            <v>111.4</v>
          </cell>
          <cell r="R132">
            <v>100.8</v>
          </cell>
          <cell r="S132">
            <v>107.7</v>
          </cell>
          <cell r="T132">
            <v>117.8</v>
          </cell>
          <cell r="U132">
            <v>126.5</v>
          </cell>
          <cell r="V132">
            <v>122.4</v>
          </cell>
          <cell r="W132">
            <v>127.9</v>
          </cell>
          <cell r="X132">
            <v>122.3</v>
          </cell>
          <cell r="Y132">
            <v>119.8</v>
          </cell>
          <cell r="Z132">
            <v>142.1</v>
          </cell>
          <cell r="AA132">
            <v>125.3</v>
          </cell>
          <cell r="AB132">
            <v>134.9</v>
          </cell>
          <cell r="AC132">
            <v>124.2</v>
          </cell>
          <cell r="AD132">
            <v>125.7</v>
          </cell>
          <cell r="AE132">
            <v>124.6</v>
          </cell>
          <cell r="AF132">
            <v>121.1</v>
          </cell>
          <cell r="AG132">
            <v>184.6</v>
          </cell>
          <cell r="AH132">
            <v>210.2</v>
          </cell>
          <cell r="AI132">
            <v>169.5</v>
          </cell>
          <cell r="AJ132">
            <v>142.80000000000001</v>
          </cell>
          <cell r="AK132">
            <v>153.1</v>
          </cell>
          <cell r="AL132">
            <v>173.6</v>
          </cell>
          <cell r="AM132">
            <v>173.6</v>
          </cell>
          <cell r="AN132">
            <v>165.7</v>
          </cell>
          <cell r="AO132">
            <v>172.9</v>
          </cell>
          <cell r="AP132">
            <v>167.8</v>
          </cell>
          <cell r="AQ132">
            <v>166.3</v>
          </cell>
          <cell r="AR132">
            <v>163.5</v>
          </cell>
          <cell r="AS132">
            <v>155.9</v>
          </cell>
          <cell r="AT132">
            <v>119.4</v>
          </cell>
          <cell r="AU132">
            <v>153.6</v>
          </cell>
          <cell r="AV132">
            <v>203.2</v>
          </cell>
          <cell r="AW132">
            <v>167.6</v>
          </cell>
          <cell r="AX132">
            <v>153.30000000000001</v>
          </cell>
          <cell r="AY132">
            <v>153.30000000000001</v>
          </cell>
          <cell r="AZ132">
            <v>152.19999999999999</v>
          </cell>
          <cell r="BA132">
            <v>137.69999999999999</v>
          </cell>
          <cell r="BB132">
            <v>139.30000000000001</v>
          </cell>
          <cell r="BC132">
            <v>143.5</v>
          </cell>
          <cell r="BD132">
            <v>145.80000000000001</v>
          </cell>
          <cell r="BE132">
            <v>150.69999999999999</v>
          </cell>
          <cell r="BF132">
            <v>150.5</v>
          </cell>
          <cell r="BG132">
            <v>146.80000000000001</v>
          </cell>
          <cell r="BH132">
            <v>146.80000000000001</v>
          </cell>
          <cell r="BI132">
            <v>146.80000000000001</v>
          </cell>
          <cell r="BJ132">
            <v>146.80000000000001</v>
          </cell>
          <cell r="BK132">
            <v>162.4</v>
          </cell>
          <cell r="BL132">
            <v>176.6</v>
          </cell>
          <cell r="BM132">
            <v>140.6</v>
          </cell>
          <cell r="BN132">
            <v>171.8</v>
          </cell>
          <cell r="BO132">
            <v>170</v>
          </cell>
          <cell r="BP132">
            <v>180.8</v>
          </cell>
          <cell r="BQ132">
            <v>187.1</v>
          </cell>
          <cell r="BR132">
            <v>174.3</v>
          </cell>
          <cell r="BS132">
            <v>176.9</v>
          </cell>
          <cell r="BT132">
            <v>169.5</v>
          </cell>
          <cell r="BU132">
            <v>171.8</v>
          </cell>
          <cell r="BV132">
            <v>173.6</v>
          </cell>
          <cell r="BW132">
            <v>176.1</v>
          </cell>
          <cell r="BX132">
            <v>180</v>
          </cell>
          <cell r="BY132">
            <v>179.2</v>
          </cell>
          <cell r="BZ132">
            <v>190.8</v>
          </cell>
          <cell r="CA132">
            <v>189.7</v>
          </cell>
          <cell r="CB132">
            <v>190.8</v>
          </cell>
          <cell r="CC132">
            <v>192</v>
          </cell>
          <cell r="CD132">
            <v>192</v>
          </cell>
          <cell r="CE132">
            <v>193</v>
          </cell>
          <cell r="CF132">
            <v>190.4</v>
          </cell>
          <cell r="CG132">
            <v>188.2</v>
          </cell>
          <cell r="CH132">
            <v>179.3</v>
          </cell>
          <cell r="CI132">
            <v>183</v>
          </cell>
          <cell r="CJ132">
            <v>175.8</v>
          </cell>
          <cell r="CK132">
            <v>173.9</v>
          </cell>
          <cell r="CL132">
            <v>198.7</v>
          </cell>
          <cell r="CM132">
            <v>203.5</v>
          </cell>
          <cell r="CN132">
            <v>204.8</v>
          </cell>
          <cell r="CO132">
            <v>213.9</v>
          </cell>
          <cell r="CP132">
            <v>216.2</v>
          </cell>
          <cell r="CQ132">
            <v>217.4</v>
          </cell>
          <cell r="CR132">
            <v>212.6</v>
          </cell>
          <cell r="CS132">
            <v>211.5</v>
          </cell>
          <cell r="CT132">
            <v>209.7</v>
          </cell>
          <cell r="CU132">
            <v>210</v>
          </cell>
          <cell r="CV132">
            <v>166.1</v>
          </cell>
          <cell r="CW132">
            <v>141.1</v>
          </cell>
          <cell r="CX132">
            <v>158.4</v>
          </cell>
          <cell r="CY132">
            <v>176.5</v>
          </cell>
          <cell r="CZ132">
            <v>181.1</v>
          </cell>
          <cell r="DA132">
            <v>193.5</v>
          </cell>
          <cell r="DB132">
            <v>191.7</v>
          </cell>
          <cell r="DC132">
            <v>191.7</v>
          </cell>
          <cell r="DD132">
            <v>192.1</v>
          </cell>
          <cell r="DE132">
            <v>192</v>
          </cell>
          <cell r="DF132">
            <v>191.4</v>
          </cell>
          <cell r="DG132">
            <v>193.1</v>
          </cell>
          <cell r="DH132">
            <v>231.9</v>
          </cell>
          <cell r="DI132">
            <v>242.6</v>
          </cell>
          <cell r="DJ132">
            <v>243.7</v>
          </cell>
          <cell r="DK132">
            <v>241</v>
          </cell>
          <cell r="DL132">
            <v>238.8</v>
          </cell>
          <cell r="DM132">
            <v>237.3</v>
          </cell>
          <cell r="DN132">
            <v>242.2</v>
          </cell>
          <cell r="DO132">
            <v>251.8</v>
          </cell>
          <cell r="DP132">
            <v>249.9</v>
          </cell>
          <cell r="DQ132">
            <v>248.6</v>
          </cell>
          <cell r="DR132">
            <v>249.2</v>
          </cell>
          <cell r="DS132">
            <v>248.6</v>
          </cell>
          <cell r="DT132">
            <v>249.2</v>
          </cell>
        </row>
        <row r="133">
          <cell r="A133" t="str">
            <v>b.  OTHER MINERALS</v>
          </cell>
          <cell r="B133" t="str">
            <v>1103020000</v>
          </cell>
          <cell r="C133">
            <v>0.18498999999999999</v>
          </cell>
          <cell r="D133">
            <v>114.2</v>
          </cell>
          <cell r="E133">
            <v>130.6</v>
          </cell>
          <cell r="F133">
            <v>136.80000000000001</v>
          </cell>
          <cell r="G133">
            <v>141.80000000000001</v>
          </cell>
          <cell r="H133">
            <v>142.30000000000001</v>
          </cell>
          <cell r="I133">
            <v>141.69999999999999</v>
          </cell>
          <cell r="J133">
            <v>143.5</v>
          </cell>
          <cell r="K133">
            <v>143.69999999999999</v>
          </cell>
          <cell r="L133">
            <v>145.1</v>
          </cell>
          <cell r="M133">
            <v>145.4</v>
          </cell>
          <cell r="N133">
            <v>145.69999999999999</v>
          </cell>
          <cell r="O133">
            <v>143</v>
          </cell>
          <cell r="P133">
            <v>145.5</v>
          </cell>
          <cell r="Q133">
            <v>148</v>
          </cell>
          <cell r="R133">
            <v>148.80000000000001</v>
          </cell>
          <cell r="S133">
            <v>149.19999999999999</v>
          </cell>
          <cell r="T133">
            <v>148</v>
          </cell>
          <cell r="U133">
            <v>146.1</v>
          </cell>
          <cell r="V133">
            <v>148</v>
          </cell>
          <cell r="W133">
            <v>145.5</v>
          </cell>
          <cell r="X133">
            <v>143.6</v>
          </cell>
          <cell r="Y133">
            <v>146.9</v>
          </cell>
          <cell r="Z133">
            <v>149.19999999999999</v>
          </cell>
          <cell r="AA133">
            <v>142.69999999999999</v>
          </cell>
          <cell r="AB133">
            <v>143.6</v>
          </cell>
          <cell r="AC133">
            <v>133.1</v>
          </cell>
          <cell r="AD133">
            <v>132.69999999999999</v>
          </cell>
          <cell r="AE133">
            <v>133.80000000000001</v>
          </cell>
          <cell r="AF133">
            <v>136.1</v>
          </cell>
          <cell r="AG133">
            <v>133.80000000000001</v>
          </cell>
          <cell r="AH133">
            <v>130</v>
          </cell>
          <cell r="AI133">
            <v>131.4</v>
          </cell>
          <cell r="AJ133">
            <v>153.9</v>
          </cell>
          <cell r="AK133">
            <v>151.80000000000001</v>
          </cell>
          <cell r="AL133">
            <v>156.1</v>
          </cell>
          <cell r="AM133">
            <v>152.5</v>
          </cell>
          <cell r="AN133">
            <v>148.30000000000001</v>
          </cell>
          <cell r="AO133">
            <v>149.19999999999999</v>
          </cell>
          <cell r="AP133">
            <v>150</v>
          </cell>
          <cell r="AQ133">
            <v>148.19999999999999</v>
          </cell>
          <cell r="AR133">
            <v>150.30000000000001</v>
          </cell>
          <cell r="AS133">
            <v>152.5</v>
          </cell>
          <cell r="AT133">
            <v>150.9</v>
          </cell>
          <cell r="AU133">
            <v>151.4</v>
          </cell>
          <cell r="AV133">
            <v>162.80000000000001</v>
          </cell>
          <cell r="AW133">
            <v>160.80000000000001</v>
          </cell>
          <cell r="AX133">
            <v>162.4</v>
          </cell>
          <cell r="AY133">
            <v>162.19999999999999</v>
          </cell>
          <cell r="AZ133">
            <v>160.6</v>
          </cell>
          <cell r="BA133">
            <v>161.6</v>
          </cell>
          <cell r="BB133">
            <v>166</v>
          </cell>
          <cell r="BC133">
            <v>165.1</v>
          </cell>
          <cell r="BD133">
            <v>162.1</v>
          </cell>
          <cell r="BE133">
            <v>161.9</v>
          </cell>
          <cell r="BF133">
            <v>165.3</v>
          </cell>
          <cell r="BG133">
            <v>170.9</v>
          </cell>
          <cell r="BH133">
            <v>172.4</v>
          </cell>
          <cell r="BI133">
            <v>162.6</v>
          </cell>
          <cell r="BJ133">
            <v>161.69999999999999</v>
          </cell>
          <cell r="BK133">
            <v>162.1</v>
          </cell>
          <cell r="BL133">
            <v>162.4</v>
          </cell>
          <cell r="BM133">
            <v>163.80000000000001</v>
          </cell>
          <cell r="BN133">
            <v>170.2</v>
          </cell>
          <cell r="BO133">
            <v>169.9</v>
          </cell>
          <cell r="BP133">
            <v>166.9</v>
          </cell>
          <cell r="BQ133">
            <v>168</v>
          </cell>
          <cell r="BR133">
            <v>168.5</v>
          </cell>
          <cell r="BS133">
            <v>169</v>
          </cell>
          <cell r="BT133">
            <v>167.7</v>
          </cell>
          <cell r="BU133">
            <v>171.1</v>
          </cell>
          <cell r="BV133">
            <v>173.6</v>
          </cell>
          <cell r="BW133">
            <v>180.8</v>
          </cell>
          <cell r="BX133">
            <v>182.8</v>
          </cell>
          <cell r="BY133">
            <v>181.2</v>
          </cell>
          <cell r="BZ133">
            <v>184.6</v>
          </cell>
          <cell r="CA133">
            <v>186</v>
          </cell>
          <cell r="CB133">
            <v>183.2</v>
          </cell>
          <cell r="CC133">
            <v>180.5</v>
          </cell>
          <cell r="CD133">
            <v>183.6</v>
          </cell>
          <cell r="CE133">
            <v>186.2</v>
          </cell>
          <cell r="CF133">
            <v>185</v>
          </cell>
          <cell r="CG133">
            <v>183.3</v>
          </cell>
          <cell r="CH133">
            <v>182.4</v>
          </cell>
          <cell r="CI133">
            <v>183.7</v>
          </cell>
          <cell r="CJ133">
            <v>173</v>
          </cell>
          <cell r="CK133">
            <v>174</v>
          </cell>
          <cell r="CL133">
            <v>176.6</v>
          </cell>
          <cell r="CM133">
            <v>177.8</v>
          </cell>
          <cell r="CN133">
            <v>175</v>
          </cell>
          <cell r="CO133">
            <v>172.3</v>
          </cell>
          <cell r="CP133">
            <v>176</v>
          </cell>
          <cell r="CQ133">
            <v>176.4</v>
          </cell>
          <cell r="CR133">
            <v>182.6</v>
          </cell>
          <cell r="CS133">
            <v>186.6</v>
          </cell>
          <cell r="CT133">
            <v>190.1</v>
          </cell>
          <cell r="CU133">
            <v>187.7</v>
          </cell>
          <cell r="CV133">
            <v>185.7</v>
          </cell>
          <cell r="CW133">
            <v>174</v>
          </cell>
          <cell r="CX133">
            <v>179.7</v>
          </cell>
          <cell r="CY133">
            <v>187</v>
          </cell>
          <cell r="CZ133">
            <v>185.1</v>
          </cell>
          <cell r="DA133">
            <v>176.1</v>
          </cell>
          <cell r="DB133">
            <v>176.1</v>
          </cell>
          <cell r="DC133">
            <v>183</v>
          </cell>
          <cell r="DD133">
            <v>186.3</v>
          </cell>
          <cell r="DE133">
            <v>188.5</v>
          </cell>
          <cell r="DF133">
            <v>186.2</v>
          </cell>
          <cell r="DG133">
            <v>189</v>
          </cell>
          <cell r="DH133">
            <v>196.5</v>
          </cell>
          <cell r="DI133">
            <v>197.7</v>
          </cell>
          <cell r="DJ133">
            <v>203</v>
          </cell>
          <cell r="DK133">
            <v>206.5</v>
          </cell>
          <cell r="DL133">
            <v>211.7</v>
          </cell>
          <cell r="DM133">
            <v>213.2</v>
          </cell>
          <cell r="DN133">
            <v>211.2</v>
          </cell>
          <cell r="DO133">
            <v>212.1</v>
          </cell>
          <cell r="DP133">
            <v>218.2</v>
          </cell>
          <cell r="DQ133">
            <v>218</v>
          </cell>
          <cell r="DR133">
            <v>218.6</v>
          </cell>
          <cell r="DS133">
            <v>218.3</v>
          </cell>
          <cell r="DT133">
            <v>218.4</v>
          </cell>
        </row>
        <row r="134">
          <cell r="A134" t="str">
            <v>Phosphorite</v>
          </cell>
          <cell r="B134" t="str">
            <v>1103020001</v>
          </cell>
          <cell r="C134">
            <v>0.11352</v>
          </cell>
          <cell r="D134">
            <v>111.9</v>
          </cell>
          <cell r="E134">
            <v>138.69999999999999</v>
          </cell>
          <cell r="F134">
            <v>149.69999999999999</v>
          </cell>
          <cell r="G134">
            <v>149.69999999999999</v>
          </cell>
          <cell r="H134">
            <v>149.69999999999999</v>
          </cell>
          <cell r="I134">
            <v>149.69999999999999</v>
          </cell>
          <cell r="J134">
            <v>149.69999999999999</v>
          </cell>
          <cell r="K134">
            <v>149.80000000000001</v>
          </cell>
          <cell r="L134">
            <v>149.69999999999999</v>
          </cell>
          <cell r="M134">
            <v>149.69999999999999</v>
          </cell>
          <cell r="N134">
            <v>149.69999999999999</v>
          </cell>
          <cell r="O134">
            <v>149.69999999999999</v>
          </cell>
          <cell r="P134">
            <v>149.69999999999999</v>
          </cell>
          <cell r="Q134">
            <v>149.69999999999999</v>
          </cell>
          <cell r="R134">
            <v>149.69999999999999</v>
          </cell>
          <cell r="S134">
            <v>149.69999999999999</v>
          </cell>
          <cell r="T134">
            <v>148</v>
          </cell>
          <cell r="U134">
            <v>145.19999999999999</v>
          </cell>
          <cell r="V134">
            <v>145.19999999999999</v>
          </cell>
          <cell r="W134">
            <v>145.19999999999999</v>
          </cell>
          <cell r="X134">
            <v>145.19999999999999</v>
          </cell>
          <cell r="Y134">
            <v>145.19999999999999</v>
          </cell>
          <cell r="Z134">
            <v>145.19999999999999</v>
          </cell>
          <cell r="AA134">
            <v>137.19999999999999</v>
          </cell>
          <cell r="AB134">
            <v>135.80000000000001</v>
          </cell>
          <cell r="AC134">
            <v>123.1</v>
          </cell>
          <cell r="AD134">
            <v>123.1</v>
          </cell>
          <cell r="AE134">
            <v>123.1</v>
          </cell>
          <cell r="AF134">
            <v>123.1</v>
          </cell>
          <cell r="AG134">
            <v>123.1</v>
          </cell>
          <cell r="AH134">
            <v>117.4</v>
          </cell>
          <cell r="AI134">
            <v>119.9</v>
          </cell>
          <cell r="AJ134">
            <v>151.6</v>
          </cell>
          <cell r="AK134">
            <v>151.80000000000001</v>
          </cell>
          <cell r="AL134">
            <v>155.69999999999999</v>
          </cell>
          <cell r="AM134">
            <v>153</v>
          </cell>
          <cell r="AN134">
            <v>142.6</v>
          </cell>
          <cell r="AO134">
            <v>142.6</v>
          </cell>
          <cell r="AP134">
            <v>144.6</v>
          </cell>
          <cell r="AQ134">
            <v>143.4</v>
          </cell>
          <cell r="AR134">
            <v>142.19999999999999</v>
          </cell>
          <cell r="AS134">
            <v>143.4</v>
          </cell>
          <cell r="AT134">
            <v>144.4</v>
          </cell>
          <cell r="AU134">
            <v>145.19999999999999</v>
          </cell>
          <cell r="AV134">
            <v>158.30000000000001</v>
          </cell>
          <cell r="AW134">
            <v>157.5</v>
          </cell>
          <cell r="AX134">
            <v>158.80000000000001</v>
          </cell>
          <cell r="AY134">
            <v>157.5</v>
          </cell>
          <cell r="AZ134">
            <v>154.6</v>
          </cell>
          <cell r="BA134">
            <v>155.9</v>
          </cell>
          <cell r="BB134">
            <v>156.30000000000001</v>
          </cell>
          <cell r="BC134">
            <v>152.6</v>
          </cell>
          <cell r="BD134">
            <v>150.4</v>
          </cell>
          <cell r="BE134">
            <v>150.1</v>
          </cell>
          <cell r="BF134">
            <v>155.4</v>
          </cell>
          <cell r="BG134">
            <v>153.80000000000001</v>
          </cell>
          <cell r="BH134">
            <v>156.1</v>
          </cell>
          <cell r="BI134">
            <v>140.5</v>
          </cell>
          <cell r="BJ134">
            <v>139</v>
          </cell>
          <cell r="BK134">
            <v>139</v>
          </cell>
          <cell r="BL134">
            <v>139.4</v>
          </cell>
          <cell r="BM134">
            <v>136.9</v>
          </cell>
          <cell r="BN134">
            <v>133.5</v>
          </cell>
          <cell r="BO134">
            <v>131.5</v>
          </cell>
          <cell r="BP134">
            <v>133.19999999999999</v>
          </cell>
          <cell r="BQ134">
            <v>135</v>
          </cell>
          <cell r="BR134">
            <v>135.80000000000001</v>
          </cell>
          <cell r="BS134">
            <v>136.6</v>
          </cell>
          <cell r="BT134">
            <v>134.5</v>
          </cell>
          <cell r="BU134">
            <v>133.69999999999999</v>
          </cell>
          <cell r="BV134">
            <v>133.6</v>
          </cell>
          <cell r="BW134">
            <v>142.19999999999999</v>
          </cell>
          <cell r="BX134">
            <v>142.19999999999999</v>
          </cell>
          <cell r="BY134">
            <v>142.19999999999999</v>
          </cell>
          <cell r="BZ134">
            <v>142.19999999999999</v>
          </cell>
          <cell r="CA134">
            <v>142.19999999999999</v>
          </cell>
          <cell r="CB134">
            <v>142.19999999999999</v>
          </cell>
          <cell r="CC134">
            <v>142.19999999999999</v>
          </cell>
          <cell r="CD134">
            <v>146.69999999999999</v>
          </cell>
          <cell r="CE134">
            <v>146.69999999999999</v>
          </cell>
          <cell r="CF134">
            <v>146.69999999999999</v>
          </cell>
          <cell r="CG134">
            <v>146.69999999999999</v>
          </cell>
          <cell r="CH134">
            <v>146.69999999999999</v>
          </cell>
          <cell r="CI134">
            <v>146.69999999999999</v>
          </cell>
          <cell r="CJ134">
            <v>146.69999999999999</v>
          </cell>
          <cell r="CK134">
            <v>146.69999999999999</v>
          </cell>
          <cell r="CL134">
            <v>146.69999999999999</v>
          </cell>
          <cell r="CM134">
            <v>146.69999999999999</v>
          </cell>
          <cell r="CN134">
            <v>146.69999999999999</v>
          </cell>
          <cell r="CO134">
            <v>146.69999999999999</v>
          </cell>
          <cell r="CP134">
            <v>146.69999999999999</v>
          </cell>
          <cell r="CQ134">
            <v>146.69999999999999</v>
          </cell>
          <cell r="CR134">
            <v>152.6</v>
          </cell>
          <cell r="CS134">
            <v>162</v>
          </cell>
          <cell r="CT134">
            <v>163</v>
          </cell>
          <cell r="CU134">
            <v>163</v>
          </cell>
          <cell r="CV134">
            <v>163</v>
          </cell>
          <cell r="CW134">
            <v>151</v>
          </cell>
          <cell r="CX134">
            <v>163</v>
          </cell>
          <cell r="CY134">
            <v>163</v>
          </cell>
          <cell r="CZ134">
            <v>163</v>
          </cell>
          <cell r="DA134">
            <v>163</v>
          </cell>
          <cell r="DB134">
            <v>163</v>
          </cell>
          <cell r="DC134">
            <v>163</v>
          </cell>
          <cell r="DD134">
            <v>163</v>
          </cell>
          <cell r="DE134">
            <v>163</v>
          </cell>
          <cell r="DF134">
            <v>163</v>
          </cell>
          <cell r="DG134">
            <v>163</v>
          </cell>
          <cell r="DH134">
            <v>176.3</v>
          </cell>
          <cell r="DI134">
            <v>176.3</v>
          </cell>
          <cell r="DJ134">
            <v>187.9</v>
          </cell>
          <cell r="DK134">
            <v>193.1</v>
          </cell>
          <cell r="DL134">
            <v>201.5</v>
          </cell>
          <cell r="DM134">
            <v>204</v>
          </cell>
          <cell r="DN134">
            <v>204</v>
          </cell>
          <cell r="DO134">
            <v>205.4</v>
          </cell>
          <cell r="DP134">
            <v>212.4</v>
          </cell>
          <cell r="DQ134">
            <v>212.4</v>
          </cell>
          <cell r="DR134">
            <v>212.4</v>
          </cell>
          <cell r="DS134">
            <v>212.4</v>
          </cell>
          <cell r="DT134">
            <v>212.4</v>
          </cell>
        </row>
        <row r="135">
          <cell r="A135" t="str">
            <v>Limestone</v>
          </cell>
          <cell r="B135" t="str">
            <v>1103020002</v>
          </cell>
          <cell r="C135">
            <v>6.9470000000000004E-2</v>
          </cell>
          <cell r="D135">
            <v>118.2</v>
          </cell>
          <cell r="E135">
            <v>118.2</v>
          </cell>
          <cell r="F135">
            <v>116.7</v>
          </cell>
          <cell r="G135">
            <v>130.30000000000001</v>
          </cell>
          <cell r="H135">
            <v>131.6</v>
          </cell>
          <cell r="I135">
            <v>130</v>
          </cell>
          <cell r="J135">
            <v>134.9</v>
          </cell>
          <cell r="K135">
            <v>135.1</v>
          </cell>
          <cell r="L135">
            <v>139.19999999999999</v>
          </cell>
          <cell r="M135">
            <v>139.80000000000001</v>
          </cell>
          <cell r="N135">
            <v>140.5</v>
          </cell>
          <cell r="O135">
            <v>133.6</v>
          </cell>
          <cell r="P135">
            <v>140.4</v>
          </cell>
          <cell r="Q135">
            <v>146.69999999999999</v>
          </cell>
          <cell r="R135">
            <v>148.80000000000001</v>
          </cell>
          <cell r="S135">
            <v>150</v>
          </cell>
          <cell r="T135">
            <v>149.5</v>
          </cell>
          <cell r="U135">
            <v>148.80000000000001</v>
          </cell>
          <cell r="V135">
            <v>153.80000000000001</v>
          </cell>
          <cell r="W135">
            <v>147.6</v>
          </cell>
          <cell r="X135">
            <v>142.19999999999999</v>
          </cell>
          <cell r="Y135">
            <v>151.1</v>
          </cell>
          <cell r="Z135">
            <v>157.69999999999999</v>
          </cell>
          <cell r="AA135">
            <v>152.6</v>
          </cell>
          <cell r="AB135">
            <v>157.5</v>
          </cell>
          <cell r="AC135">
            <v>150</v>
          </cell>
          <cell r="AD135">
            <v>149.30000000000001</v>
          </cell>
          <cell r="AE135">
            <v>151.80000000000001</v>
          </cell>
          <cell r="AF135">
            <v>158.30000000000001</v>
          </cell>
          <cell r="AG135">
            <v>151.69999999999999</v>
          </cell>
          <cell r="AH135">
            <v>151.30000000000001</v>
          </cell>
          <cell r="AI135">
            <v>150.80000000000001</v>
          </cell>
          <cell r="AJ135">
            <v>158.9</v>
          </cell>
          <cell r="AK135">
            <v>153</v>
          </cell>
          <cell r="AL135">
            <v>158.1</v>
          </cell>
          <cell r="AM135">
            <v>152.30000000000001</v>
          </cell>
          <cell r="AN135">
            <v>158.1</v>
          </cell>
          <cell r="AO135">
            <v>161.30000000000001</v>
          </cell>
          <cell r="AP135">
            <v>159.5</v>
          </cell>
          <cell r="AQ135">
            <v>157.19999999999999</v>
          </cell>
          <cell r="AR135">
            <v>164.7</v>
          </cell>
          <cell r="AS135">
            <v>168</v>
          </cell>
          <cell r="AT135">
            <v>162.6</v>
          </cell>
          <cell r="AU135">
            <v>162.6</v>
          </cell>
          <cell r="AV135">
            <v>170.6</v>
          </cell>
          <cell r="AW135">
            <v>167.7</v>
          </cell>
          <cell r="AX135">
            <v>169.3</v>
          </cell>
          <cell r="AY135">
            <v>170.6</v>
          </cell>
          <cell r="AZ135">
            <v>172.2</v>
          </cell>
          <cell r="BA135">
            <v>172.5</v>
          </cell>
          <cell r="BB135">
            <v>182.6</v>
          </cell>
          <cell r="BC135">
            <v>187.1</v>
          </cell>
          <cell r="BD135">
            <v>181.4</v>
          </cell>
          <cell r="BE135">
            <v>182</v>
          </cell>
          <cell r="BF135">
            <v>182</v>
          </cell>
          <cell r="BG135">
            <v>200</v>
          </cell>
          <cell r="BH135">
            <v>200.1</v>
          </cell>
          <cell r="BI135">
            <v>199.6</v>
          </cell>
          <cell r="BJ135">
            <v>199.6</v>
          </cell>
          <cell r="BK135">
            <v>199.6</v>
          </cell>
          <cell r="BL135">
            <v>199.6</v>
          </cell>
          <cell r="BM135">
            <v>207.2</v>
          </cell>
          <cell r="BN135">
            <v>230.1</v>
          </cell>
          <cell r="BO135">
            <v>232.6</v>
          </cell>
          <cell r="BP135">
            <v>221.7</v>
          </cell>
          <cell r="BQ135">
            <v>221.7</v>
          </cell>
          <cell r="BR135">
            <v>221.7</v>
          </cell>
          <cell r="BS135">
            <v>221.7</v>
          </cell>
          <cell r="BT135">
            <v>221.7</v>
          </cell>
          <cell r="BU135">
            <v>232</v>
          </cell>
          <cell r="BV135">
            <v>238.9</v>
          </cell>
          <cell r="BW135">
            <v>243.9</v>
          </cell>
          <cell r="BX135">
            <v>249.7</v>
          </cell>
          <cell r="BY135">
            <v>245.2</v>
          </cell>
          <cell r="BZ135">
            <v>254.1</v>
          </cell>
          <cell r="CA135">
            <v>255</v>
          </cell>
          <cell r="CB135">
            <v>249.2</v>
          </cell>
          <cell r="CC135">
            <v>241.8</v>
          </cell>
          <cell r="CD135">
            <v>241.1</v>
          </cell>
          <cell r="CE135">
            <v>248.8</v>
          </cell>
          <cell r="CF135">
            <v>246.7</v>
          </cell>
          <cell r="CG135">
            <v>241.5</v>
          </cell>
          <cell r="CH135">
            <v>239.3</v>
          </cell>
          <cell r="CI135">
            <v>242.7</v>
          </cell>
          <cell r="CJ135">
            <v>214</v>
          </cell>
          <cell r="CK135">
            <v>216.7</v>
          </cell>
          <cell r="CL135">
            <v>223.8</v>
          </cell>
          <cell r="CM135">
            <v>227</v>
          </cell>
          <cell r="CN135">
            <v>219.5</v>
          </cell>
          <cell r="CO135">
            <v>212.3</v>
          </cell>
          <cell r="CP135">
            <v>222</v>
          </cell>
          <cell r="CQ135">
            <v>223.2</v>
          </cell>
          <cell r="CR135">
            <v>230.1</v>
          </cell>
          <cell r="CS135">
            <v>225.2</v>
          </cell>
          <cell r="CT135">
            <v>233.1</v>
          </cell>
          <cell r="CU135">
            <v>226.7</v>
          </cell>
          <cell r="CV135">
            <v>221.2</v>
          </cell>
          <cell r="CW135">
            <v>209.6</v>
          </cell>
          <cell r="CX135">
            <v>205.4</v>
          </cell>
          <cell r="CY135">
            <v>224.6</v>
          </cell>
          <cell r="CZ135">
            <v>219.6</v>
          </cell>
          <cell r="DA135">
            <v>195.6</v>
          </cell>
          <cell r="DB135">
            <v>195.6</v>
          </cell>
          <cell r="DC135">
            <v>214.2</v>
          </cell>
          <cell r="DD135">
            <v>222.9</v>
          </cell>
          <cell r="DE135">
            <v>228.7</v>
          </cell>
          <cell r="DF135">
            <v>222.5</v>
          </cell>
          <cell r="DG135">
            <v>230</v>
          </cell>
          <cell r="DH135">
            <v>228.2</v>
          </cell>
          <cell r="DI135">
            <v>231.4</v>
          </cell>
          <cell r="DJ135">
            <v>226.1</v>
          </cell>
          <cell r="DK135">
            <v>226.1</v>
          </cell>
          <cell r="DL135">
            <v>226.1</v>
          </cell>
          <cell r="DM135">
            <v>226.1</v>
          </cell>
          <cell r="DN135">
            <v>221.2</v>
          </cell>
          <cell r="DO135">
            <v>221.2</v>
          </cell>
          <cell r="DP135">
            <v>226.1</v>
          </cell>
          <cell r="DQ135">
            <v>226.1</v>
          </cell>
          <cell r="DR135">
            <v>226.1</v>
          </cell>
          <cell r="DS135">
            <v>226.1</v>
          </cell>
          <cell r="DT135">
            <v>226.1</v>
          </cell>
        </row>
        <row r="136">
          <cell r="A136" t="str">
            <v>Garnet</v>
          </cell>
          <cell r="B136" t="str">
            <v>1103020003</v>
          </cell>
          <cell r="C136">
            <v>1.39E-3</v>
          </cell>
          <cell r="D136">
            <v>99.6</v>
          </cell>
          <cell r="E136">
            <v>105.4</v>
          </cell>
          <cell r="F136">
            <v>101.5</v>
          </cell>
          <cell r="G136">
            <v>102.2</v>
          </cell>
          <cell r="H136">
            <v>99.6</v>
          </cell>
          <cell r="I136">
            <v>99.6</v>
          </cell>
          <cell r="J136">
            <v>100.4</v>
          </cell>
          <cell r="K136">
            <v>99.9</v>
          </cell>
          <cell r="L136">
            <v>93.7</v>
          </cell>
          <cell r="M136">
            <v>101.4</v>
          </cell>
          <cell r="N136">
            <v>103.8</v>
          </cell>
          <cell r="O136">
            <v>99.4</v>
          </cell>
          <cell r="P136">
            <v>89.3</v>
          </cell>
          <cell r="Q136">
            <v>104.2</v>
          </cell>
          <cell r="R136">
            <v>101.8</v>
          </cell>
          <cell r="S136">
            <v>98.8</v>
          </cell>
          <cell r="T136">
            <v>102.6</v>
          </cell>
          <cell r="U136">
            <v>114.5</v>
          </cell>
          <cell r="V136">
            <v>107.7</v>
          </cell>
          <cell r="W136">
            <v>93.7</v>
          </cell>
          <cell r="X136">
            <v>109.6</v>
          </cell>
          <cell r="Y136">
            <v>104.9</v>
          </cell>
          <cell r="Z136">
            <v>84.2</v>
          </cell>
          <cell r="AA136">
            <v>119.6</v>
          </cell>
          <cell r="AB136">
            <v>104.9</v>
          </cell>
          <cell r="AC136">
            <v>122.5</v>
          </cell>
          <cell r="AD136">
            <v>106.5</v>
          </cell>
          <cell r="AE136">
            <v>123.6</v>
          </cell>
          <cell r="AF136">
            <v>115.9</v>
          </cell>
          <cell r="AG136">
            <v>142.4</v>
          </cell>
          <cell r="AH136">
            <v>123</v>
          </cell>
          <cell r="AI136">
            <v>126.7</v>
          </cell>
          <cell r="AJ136">
            <v>131.80000000000001</v>
          </cell>
          <cell r="AK136">
            <v>116.3</v>
          </cell>
          <cell r="AL136">
            <v>124.2</v>
          </cell>
          <cell r="AM136">
            <v>143.30000000000001</v>
          </cell>
          <cell r="AN136">
            <v>146.19999999999999</v>
          </cell>
          <cell r="AO136">
            <v>111</v>
          </cell>
          <cell r="AP136">
            <v>151.30000000000001</v>
          </cell>
          <cell r="AQ136">
            <v>121.8</v>
          </cell>
          <cell r="AR136">
            <v>115.3</v>
          </cell>
          <cell r="AS136">
            <v>158.5</v>
          </cell>
          <cell r="AT136">
            <v>134.5</v>
          </cell>
          <cell r="AU136">
            <v>128.30000000000001</v>
          </cell>
          <cell r="AV136">
            <v>172.4</v>
          </cell>
          <cell r="AW136">
            <v>120.6</v>
          </cell>
          <cell r="AX136">
            <v>137.4</v>
          </cell>
          <cell r="AY136">
            <v>164.7</v>
          </cell>
          <cell r="AZ136">
            <v>105.5</v>
          </cell>
          <cell r="BA136">
            <v>110.9</v>
          </cell>
          <cell r="BB136">
            <v>163.6</v>
          </cell>
          <cell r="BC136">
            <v>120.5</v>
          </cell>
          <cell r="BD136">
            <v>191.6</v>
          </cell>
          <cell r="BE136">
            <v>148.30000000000001</v>
          </cell>
          <cell r="BF136">
            <v>168.2</v>
          </cell>
          <cell r="BG136">
            <v>152.5</v>
          </cell>
          <cell r="BH136">
            <v>152.5</v>
          </cell>
          <cell r="BI136">
            <v>152.5</v>
          </cell>
          <cell r="BJ136">
            <v>152.5</v>
          </cell>
          <cell r="BK136">
            <v>217.9</v>
          </cell>
          <cell r="BL136">
            <v>217.9</v>
          </cell>
          <cell r="BM136">
            <v>217.9</v>
          </cell>
          <cell r="BN136">
            <v>217.9</v>
          </cell>
          <cell r="BO136">
            <v>217.9</v>
          </cell>
          <cell r="BP136">
            <v>217.9</v>
          </cell>
          <cell r="BQ136">
            <v>217.9</v>
          </cell>
          <cell r="BR136">
            <v>217.9</v>
          </cell>
          <cell r="BS136">
            <v>217.9</v>
          </cell>
          <cell r="BT136">
            <v>217.9</v>
          </cell>
          <cell r="BU136">
            <v>217.9</v>
          </cell>
          <cell r="BV136">
            <v>217.9</v>
          </cell>
          <cell r="BW136">
            <v>217.9</v>
          </cell>
          <cell r="BX136">
            <v>195.4</v>
          </cell>
          <cell r="BY136">
            <v>202.2</v>
          </cell>
          <cell r="BZ136">
            <v>221.7</v>
          </cell>
          <cell r="CA136">
            <v>355.3</v>
          </cell>
          <cell r="CB136">
            <v>280.60000000000002</v>
          </cell>
          <cell r="CC136">
            <v>285.89999999999998</v>
          </cell>
          <cell r="CD136">
            <v>366.4</v>
          </cell>
          <cell r="CE136">
            <v>312.89999999999998</v>
          </cell>
          <cell r="CF136">
            <v>266.8</v>
          </cell>
          <cell r="CG136">
            <v>297.8</v>
          </cell>
          <cell r="CH136">
            <v>287.7</v>
          </cell>
          <cell r="CI136">
            <v>287.7</v>
          </cell>
          <cell r="CJ136">
            <v>287.7</v>
          </cell>
          <cell r="CK136">
            <v>287.7</v>
          </cell>
          <cell r="CL136">
            <v>287.7</v>
          </cell>
          <cell r="CM136">
            <v>287.7</v>
          </cell>
          <cell r="CN136">
            <v>287.7</v>
          </cell>
          <cell r="CO136">
            <v>287.7</v>
          </cell>
          <cell r="CP136">
            <v>287.7</v>
          </cell>
          <cell r="CQ136">
            <v>287.7</v>
          </cell>
          <cell r="CR136">
            <v>287.7</v>
          </cell>
          <cell r="CS136">
            <v>287.7</v>
          </cell>
          <cell r="CT136">
            <v>287.7</v>
          </cell>
          <cell r="CU136">
            <v>287.7</v>
          </cell>
          <cell r="CV136">
            <v>287.7</v>
          </cell>
          <cell r="CW136">
            <v>287.7</v>
          </cell>
          <cell r="CX136">
            <v>287.7</v>
          </cell>
          <cell r="CY136">
            <v>287.7</v>
          </cell>
          <cell r="CZ136">
            <v>287.7</v>
          </cell>
          <cell r="DA136">
            <v>287.7</v>
          </cell>
          <cell r="DB136">
            <v>287.7</v>
          </cell>
          <cell r="DC136">
            <v>287.7</v>
          </cell>
          <cell r="DD136">
            <v>287.7</v>
          </cell>
          <cell r="DE136">
            <v>287.7</v>
          </cell>
          <cell r="DF136">
            <v>287.7</v>
          </cell>
          <cell r="DG136">
            <v>287.7</v>
          </cell>
          <cell r="DH136">
            <v>287.7</v>
          </cell>
          <cell r="DI136">
            <v>287.7</v>
          </cell>
          <cell r="DJ136">
            <v>305.8</v>
          </cell>
          <cell r="DK136">
            <v>347.5</v>
          </cell>
          <cell r="DL136">
            <v>358.5</v>
          </cell>
          <cell r="DM136">
            <v>360.6</v>
          </cell>
          <cell r="DN136">
            <v>338.7</v>
          </cell>
          <cell r="DO136">
            <v>336.3</v>
          </cell>
          <cell r="DP136">
            <v>336.3</v>
          </cell>
          <cell r="DQ136">
            <v>309.39999999999998</v>
          </cell>
          <cell r="DR136">
            <v>384</v>
          </cell>
          <cell r="DS136">
            <v>341.3</v>
          </cell>
          <cell r="DT136">
            <v>356.8</v>
          </cell>
        </row>
        <row r="137">
          <cell r="A137" t="str">
            <v>Sillimanite</v>
          </cell>
          <cell r="B137" t="str">
            <v>1103020004</v>
          </cell>
          <cell r="C137">
            <v>6.0999999999999997E-4</v>
          </cell>
          <cell r="D137">
            <v>100.3</v>
          </cell>
          <cell r="E137">
            <v>100.3</v>
          </cell>
          <cell r="F137">
            <v>100.3</v>
          </cell>
          <cell r="G137">
            <v>82.1</v>
          </cell>
          <cell r="H137">
            <v>82.1</v>
          </cell>
          <cell r="I137">
            <v>82.1</v>
          </cell>
          <cell r="J137">
            <v>82.1</v>
          </cell>
          <cell r="K137">
            <v>82.1</v>
          </cell>
          <cell r="L137">
            <v>82.1</v>
          </cell>
          <cell r="M137">
            <v>82.1</v>
          </cell>
          <cell r="N137">
            <v>82.1</v>
          </cell>
          <cell r="O137">
            <v>82.1</v>
          </cell>
          <cell r="P137">
            <v>82.1</v>
          </cell>
          <cell r="Q137">
            <v>82.1</v>
          </cell>
          <cell r="R137">
            <v>82.1</v>
          </cell>
          <cell r="S137">
            <v>82.1</v>
          </cell>
          <cell r="T137">
            <v>82.1</v>
          </cell>
          <cell r="U137">
            <v>82.1</v>
          </cell>
          <cell r="V137">
            <v>82.1</v>
          </cell>
          <cell r="W137">
            <v>82.1</v>
          </cell>
          <cell r="X137">
            <v>82.1</v>
          </cell>
          <cell r="Y137">
            <v>82.1</v>
          </cell>
          <cell r="Z137">
            <v>82.1</v>
          </cell>
          <cell r="AA137">
            <v>82.1</v>
          </cell>
          <cell r="AB137">
            <v>82.1</v>
          </cell>
          <cell r="AC137">
            <v>82.1</v>
          </cell>
          <cell r="AD137">
            <v>82.1</v>
          </cell>
          <cell r="AE137">
            <v>82.1</v>
          </cell>
          <cell r="AF137">
            <v>82.1</v>
          </cell>
          <cell r="AG137">
            <v>82.1</v>
          </cell>
          <cell r="AH137">
            <v>82.1</v>
          </cell>
          <cell r="AI137">
            <v>82.1</v>
          </cell>
          <cell r="AJ137">
            <v>82.1</v>
          </cell>
          <cell r="AK137">
            <v>82.1</v>
          </cell>
          <cell r="AL137">
            <v>82.1</v>
          </cell>
          <cell r="AM137">
            <v>82.1</v>
          </cell>
          <cell r="AN137">
            <v>82.1</v>
          </cell>
          <cell r="AO137">
            <v>82.1</v>
          </cell>
          <cell r="AP137">
            <v>82.1</v>
          </cell>
          <cell r="AQ137">
            <v>82.1</v>
          </cell>
          <cell r="AR137">
            <v>82.1</v>
          </cell>
          <cell r="AS137">
            <v>82.1</v>
          </cell>
          <cell r="AT137">
            <v>82.1</v>
          </cell>
          <cell r="AU137">
            <v>82.1</v>
          </cell>
          <cell r="AV137">
            <v>82.1</v>
          </cell>
          <cell r="AW137">
            <v>82.1</v>
          </cell>
          <cell r="AX137">
            <v>82.1</v>
          </cell>
          <cell r="AY137">
            <v>82.1</v>
          </cell>
          <cell r="AZ137">
            <v>82.1</v>
          </cell>
          <cell r="BA137">
            <v>91</v>
          </cell>
          <cell r="BB137">
            <v>82.1</v>
          </cell>
          <cell r="BC137">
            <v>82.1</v>
          </cell>
          <cell r="BD137">
            <v>82.1</v>
          </cell>
          <cell r="BE137">
            <v>106.4</v>
          </cell>
          <cell r="BF137">
            <v>82.1</v>
          </cell>
          <cell r="BG137">
            <v>82.1</v>
          </cell>
          <cell r="BH137">
            <v>82.1</v>
          </cell>
          <cell r="BI137">
            <v>91.5</v>
          </cell>
          <cell r="BJ137">
            <v>82.1</v>
          </cell>
          <cell r="BK137">
            <v>82.1</v>
          </cell>
          <cell r="BL137">
            <v>82.1</v>
          </cell>
          <cell r="BM137">
            <v>100</v>
          </cell>
          <cell r="BN137">
            <v>82.1</v>
          </cell>
          <cell r="BO137">
            <v>82.1</v>
          </cell>
          <cell r="BP137">
            <v>93.4</v>
          </cell>
          <cell r="BQ137">
            <v>82.1</v>
          </cell>
          <cell r="BR137">
            <v>82.1</v>
          </cell>
          <cell r="BS137">
            <v>90.2</v>
          </cell>
          <cell r="BT137">
            <v>82.1</v>
          </cell>
          <cell r="BU137">
            <v>82.1</v>
          </cell>
          <cell r="BV137">
            <v>82.1</v>
          </cell>
          <cell r="BW137">
            <v>88.8</v>
          </cell>
          <cell r="BX137">
            <v>82.1</v>
          </cell>
          <cell r="BY137">
            <v>95.7</v>
          </cell>
          <cell r="BZ137">
            <v>82.1</v>
          </cell>
          <cell r="CA137">
            <v>101.1</v>
          </cell>
          <cell r="CB137">
            <v>82.1</v>
          </cell>
          <cell r="CC137">
            <v>100.2</v>
          </cell>
          <cell r="CD137">
            <v>95.9</v>
          </cell>
          <cell r="CE137">
            <v>114.3</v>
          </cell>
          <cell r="CF137">
            <v>107.4</v>
          </cell>
          <cell r="CG137">
            <v>100.3</v>
          </cell>
          <cell r="CH137">
            <v>127.6</v>
          </cell>
          <cell r="CI137">
            <v>127.6</v>
          </cell>
          <cell r="CJ137">
            <v>127.6</v>
          </cell>
          <cell r="CK137">
            <v>127.6</v>
          </cell>
          <cell r="CL137">
            <v>127.6</v>
          </cell>
          <cell r="CM137">
            <v>127.6</v>
          </cell>
          <cell r="CN137">
            <v>127.6</v>
          </cell>
          <cell r="CO137">
            <v>127.6</v>
          </cell>
          <cell r="CP137">
            <v>127.6</v>
          </cell>
          <cell r="CQ137">
            <v>127.6</v>
          </cell>
          <cell r="CR137">
            <v>127.6</v>
          </cell>
          <cell r="CS137">
            <v>127.6</v>
          </cell>
          <cell r="CT137">
            <v>127.6</v>
          </cell>
          <cell r="CU137">
            <v>127.6</v>
          </cell>
          <cell r="CV137">
            <v>127.6</v>
          </cell>
          <cell r="CW137">
            <v>127.6</v>
          </cell>
          <cell r="CX137">
            <v>127.6</v>
          </cell>
          <cell r="CY137">
            <v>127.6</v>
          </cell>
          <cell r="CZ137">
            <v>127.6</v>
          </cell>
          <cell r="DA137">
            <v>127.6</v>
          </cell>
          <cell r="DB137">
            <v>127.6</v>
          </cell>
          <cell r="DC137">
            <v>127.6</v>
          </cell>
          <cell r="DD137">
            <v>127.6</v>
          </cell>
          <cell r="DE137">
            <v>127.6</v>
          </cell>
          <cell r="DF137">
            <v>127.6</v>
          </cell>
          <cell r="DG137">
            <v>127.6</v>
          </cell>
          <cell r="DH137">
            <v>127.6</v>
          </cell>
          <cell r="DI137">
            <v>127.6</v>
          </cell>
          <cell r="DJ137">
            <v>127.4</v>
          </cell>
          <cell r="DK137">
            <v>127</v>
          </cell>
          <cell r="DL137">
            <v>126.9</v>
          </cell>
          <cell r="DM137">
            <v>127</v>
          </cell>
          <cell r="DN137">
            <v>127</v>
          </cell>
          <cell r="DO137">
            <v>127.1</v>
          </cell>
          <cell r="DP137">
            <v>127.1</v>
          </cell>
          <cell r="DQ137">
            <v>127.3</v>
          </cell>
          <cell r="DR137">
            <v>127.1</v>
          </cell>
          <cell r="DS137">
            <v>127.2</v>
          </cell>
          <cell r="DT137">
            <v>127.8</v>
          </cell>
        </row>
        <row r="138">
          <cell r="A138" t="str">
            <v>(D). CRUDE PETROLEUM &amp; NATURAL GAS</v>
          </cell>
          <cell r="B138" t="str">
            <v>1104000000</v>
          </cell>
          <cell r="C138">
            <v>2.4096000000000002</v>
          </cell>
          <cell r="D138">
            <v>113.2</v>
          </cell>
          <cell r="E138">
            <v>109.7</v>
          </cell>
          <cell r="F138">
            <v>100.4</v>
          </cell>
          <cell r="G138">
            <v>104.6</v>
          </cell>
          <cell r="H138">
            <v>113</v>
          </cell>
          <cell r="I138">
            <v>111.7</v>
          </cell>
          <cell r="J138">
            <v>107.3</v>
          </cell>
          <cell r="K138">
            <v>109.5</v>
          </cell>
          <cell r="L138">
            <v>109.8</v>
          </cell>
          <cell r="M138">
            <v>111.1</v>
          </cell>
          <cell r="N138">
            <v>112.6</v>
          </cell>
          <cell r="O138">
            <v>110.1</v>
          </cell>
          <cell r="P138">
            <v>105.3</v>
          </cell>
          <cell r="Q138">
            <v>105.8</v>
          </cell>
          <cell r="R138">
            <v>112.2</v>
          </cell>
          <cell r="S138">
            <v>114</v>
          </cell>
          <cell r="T138">
            <v>127.6</v>
          </cell>
          <cell r="U138">
            <v>127.8</v>
          </cell>
          <cell r="V138">
            <v>125.3</v>
          </cell>
          <cell r="W138">
            <v>124.1</v>
          </cell>
          <cell r="X138">
            <v>123.4</v>
          </cell>
          <cell r="Y138">
            <v>121</v>
          </cell>
          <cell r="Z138">
            <v>121.3</v>
          </cell>
          <cell r="AA138">
            <v>119.7</v>
          </cell>
          <cell r="AB138">
            <v>120.3</v>
          </cell>
          <cell r="AC138">
            <v>119.9</v>
          </cell>
          <cell r="AD138">
            <v>120.1</v>
          </cell>
          <cell r="AE138">
            <v>120.2</v>
          </cell>
          <cell r="AF138">
            <v>115.8</v>
          </cell>
          <cell r="AG138">
            <v>111.7</v>
          </cell>
          <cell r="AH138">
            <v>103.8</v>
          </cell>
          <cell r="AI138">
            <v>101.3</v>
          </cell>
          <cell r="AJ138">
            <v>87.3</v>
          </cell>
          <cell r="AK138">
            <v>75.5</v>
          </cell>
          <cell r="AL138">
            <v>83.4</v>
          </cell>
          <cell r="AM138">
            <v>82.8</v>
          </cell>
          <cell r="AN138">
            <v>83.9</v>
          </cell>
          <cell r="AO138">
            <v>88.9</v>
          </cell>
          <cell r="AP138">
            <v>88.6</v>
          </cell>
          <cell r="AQ138">
            <v>84.9</v>
          </cell>
          <cell r="AR138">
            <v>78.3</v>
          </cell>
          <cell r="AS138">
            <v>79.8</v>
          </cell>
          <cell r="AT138">
            <v>75.3</v>
          </cell>
          <cell r="AU138">
            <v>73.900000000000006</v>
          </cell>
          <cell r="AV138">
            <v>68.2</v>
          </cell>
          <cell r="AW138">
            <v>63.2</v>
          </cell>
          <cell r="AX138">
            <v>65.099999999999994</v>
          </cell>
          <cell r="AY138">
            <v>69.3</v>
          </cell>
          <cell r="AZ138">
            <v>68.099999999999994</v>
          </cell>
          <cell r="BA138">
            <v>72.099999999999994</v>
          </cell>
          <cell r="BB138">
            <v>73.900000000000006</v>
          </cell>
          <cell r="BC138">
            <v>72.3</v>
          </cell>
          <cell r="BD138">
            <v>72.7</v>
          </cell>
          <cell r="BE138">
            <v>72.7</v>
          </cell>
          <cell r="BF138">
            <v>71.3</v>
          </cell>
          <cell r="BG138">
            <v>70.5</v>
          </cell>
          <cell r="BH138">
            <v>75.7</v>
          </cell>
          <cell r="BI138">
            <v>77.3</v>
          </cell>
          <cell r="BJ138">
            <v>77</v>
          </cell>
          <cell r="BK138">
            <v>74.099999999999994</v>
          </cell>
          <cell r="BL138">
            <v>71.099999999999994</v>
          </cell>
          <cell r="BM138">
            <v>69.400000000000006</v>
          </cell>
          <cell r="BN138">
            <v>64</v>
          </cell>
          <cell r="BO138">
            <v>64.5</v>
          </cell>
          <cell r="BP138">
            <v>66</v>
          </cell>
          <cell r="BQ138">
            <v>67.8</v>
          </cell>
          <cell r="BR138">
            <v>74.599999999999994</v>
          </cell>
          <cell r="BS138">
            <v>78.3</v>
          </cell>
          <cell r="BT138">
            <v>78.5</v>
          </cell>
          <cell r="BU138">
            <v>80.2</v>
          </cell>
          <cell r="BV138">
            <v>80.099999999999994</v>
          </cell>
          <cell r="BW138">
            <v>81.2</v>
          </cell>
          <cell r="BX138">
            <v>87.5</v>
          </cell>
          <cell r="BY138">
            <v>95.1</v>
          </cell>
          <cell r="BZ138">
            <v>94.1</v>
          </cell>
          <cell r="CA138">
            <v>94.9</v>
          </cell>
          <cell r="CB138">
            <v>95.4</v>
          </cell>
          <cell r="CC138">
            <v>99.8</v>
          </cell>
          <cell r="CD138">
            <v>104.1</v>
          </cell>
          <cell r="CE138">
            <v>92.9</v>
          </cell>
          <cell r="CF138">
            <v>83.3</v>
          </cell>
          <cell r="CG138">
            <v>84.7</v>
          </cell>
          <cell r="CH138">
            <v>88.2</v>
          </cell>
          <cell r="CI138">
            <v>88.2</v>
          </cell>
          <cell r="CJ138">
            <v>92.7</v>
          </cell>
          <cell r="CK138">
            <v>92.4</v>
          </cell>
          <cell r="CL138">
            <v>87.2</v>
          </cell>
          <cell r="CM138">
            <v>87.2</v>
          </cell>
          <cell r="CN138">
            <v>86.4</v>
          </cell>
          <cell r="CO138">
            <v>88</v>
          </cell>
          <cell r="CP138">
            <v>82.8</v>
          </cell>
          <cell r="CQ138">
            <v>86</v>
          </cell>
          <cell r="CR138">
            <v>88.2</v>
          </cell>
          <cell r="CS138">
            <v>86.9</v>
          </cell>
          <cell r="CT138">
            <v>81.3</v>
          </cell>
          <cell r="CU138">
            <v>64.7</v>
          </cell>
          <cell r="CV138">
            <v>49.9</v>
          </cell>
          <cell r="CW138">
            <v>57.8</v>
          </cell>
          <cell r="CX138">
            <v>67.7</v>
          </cell>
          <cell r="CY138">
            <v>71</v>
          </cell>
          <cell r="CZ138">
            <v>72.2</v>
          </cell>
          <cell r="DA138">
            <v>67.400000000000006</v>
          </cell>
          <cell r="DB138">
            <v>63.8</v>
          </cell>
          <cell r="DC138">
            <v>67.5</v>
          </cell>
          <cell r="DD138">
            <v>74.099999999999994</v>
          </cell>
          <cell r="DE138">
            <v>78.7</v>
          </cell>
          <cell r="DF138">
            <v>85.6</v>
          </cell>
          <cell r="DG138">
            <v>89.6</v>
          </cell>
          <cell r="DH138">
            <v>90.2</v>
          </cell>
          <cell r="DI138">
            <v>92.2</v>
          </cell>
          <cell r="DJ138">
            <v>99.5</v>
          </cell>
          <cell r="DK138">
            <v>101</v>
          </cell>
          <cell r="DL138">
            <v>97.1</v>
          </cell>
          <cell r="DM138">
            <v>100.4</v>
          </cell>
          <cell r="DN138">
            <v>118.9</v>
          </cell>
          <cell r="DO138">
            <v>115.5</v>
          </cell>
          <cell r="DP138">
            <v>109.3</v>
          </cell>
          <cell r="DQ138">
            <v>122.3</v>
          </cell>
          <cell r="DR138">
            <v>125.1</v>
          </cell>
          <cell r="DS138">
            <v>151.6</v>
          </cell>
          <cell r="DT138">
            <v>152.5</v>
          </cell>
        </row>
        <row r="139">
          <cell r="A139" t="str">
            <v>Crude Petroleum</v>
          </cell>
          <cell r="B139" t="str">
            <v>1104000001</v>
          </cell>
          <cell r="C139">
            <v>1.94537</v>
          </cell>
          <cell r="D139">
            <v>114.4</v>
          </cell>
          <cell r="E139">
            <v>108.8</v>
          </cell>
          <cell r="F139">
            <v>96.6</v>
          </cell>
          <cell r="G139">
            <v>102.1</v>
          </cell>
          <cell r="H139">
            <v>112.4</v>
          </cell>
          <cell r="I139">
            <v>111.2</v>
          </cell>
          <cell r="J139">
            <v>106.2</v>
          </cell>
          <cell r="K139">
            <v>108.1</v>
          </cell>
          <cell r="L139">
            <v>108.6</v>
          </cell>
          <cell r="M139">
            <v>110.3</v>
          </cell>
          <cell r="N139">
            <v>112.4</v>
          </cell>
          <cell r="O139">
            <v>109.1</v>
          </cell>
          <cell r="P139">
            <v>103</v>
          </cell>
          <cell r="Q139">
            <v>103.4</v>
          </cell>
          <cell r="R139">
            <v>109.7</v>
          </cell>
          <cell r="S139">
            <v>111.3</v>
          </cell>
          <cell r="T139">
            <v>126.5</v>
          </cell>
          <cell r="U139">
            <v>126.5</v>
          </cell>
          <cell r="V139">
            <v>124.4</v>
          </cell>
          <cell r="W139">
            <v>122.4</v>
          </cell>
          <cell r="X139">
            <v>121.9</v>
          </cell>
          <cell r="Y139">
            <v>118.9</v>
          </cell>
          <cell r="Z139">
            <v>119.2</v>
          </cell>
          <cell r="AA139">
            <v>117.8</v>
          </cell>
          <cell r="AB139">
            <v>118.8</v>
          </cell>
          <cell r="AC139">
            <v>118.8</v>
          </cell>
          <cell r="AD139">
            <v>118.8</v>
          </cell>
          <cell r="AE139">
            <v>118.8</v>
          </cell>
          <cell r="AF139">
            <v>112.9</v>
          </cell>
          <cell r="AG139">
            <v>107.9</v>
          </cell>
          <cell r="AH139">
            <v>97.8</v>
          </cell>
          <cell r="AI139">
            <v>88.8</v>
          </cell>
          <cell r="AJ139">
            <v>70.900000000000006</v>
          </cell>
          <cell r="AK139">
            <v>56.5</v>
          </cell>
          <cell r="AL139">
            <v>66.400000000000006</v>
          </cell>
          <cell r="AM139">
            <v>65.400000000000006</v>
          </cell>
          <cell r="AN139">
            <v>68.8</v>
          </cell>
          <cell r="AO139">
            <v>74.400000000000006</v>
          </cell>
          <cell r="AP139">
            <v>74</v>
          </cell>
          <cell r="AQ139">
            <v>69.5</v>
          </cell>
          <cell r="AR139">
            <v>60.6</v>
          </cell>
          <cell r="AS139">
            <v>61.9</v>
          </cell>
          <cell r="AT139">
            <v>61.9</v>
          </cell>
          <cell r="AU139">
            <v>59.6</v>
          </cell>
          <cell r="AV139">
            <v>52.4</v>
          </cell>
          <cell r="AW139">
            <v>45.9</v>
          </cell>
          <cell r="AX139">
            <v>47.9</v>
          </cell>
          <cell r="AY139">
            <v>53.5</v>
          </cell>
          <cell r="AZ139">
            <v>56.3</v>
          </cell>
          <cell r="BA139">
            <v>61.1</v>
          </cell>
          <cell r="BB139">
            <v>63.1</v>
          </cell>
          <cell r="BC139">
            <v>61.2</v>
          </cell>
          <cell r="BD139">
            <v>61.8</v>
          </cell>
          <cell r="BE139">
            <v>61.9</v>
          </cell>
          <cell r="BF139">
            <v>63.2</v>
          </cell>
          <cell r="BG139">
            <v>61.9</v>
          </cell>
          <cell r="BH139">
            <v>68.2</v>
          </cell>
          <cell r="BI139">
            <v>70.2</v>
          </cell>
          <cell r="BJ139">
            <v>70</v>
          </cell>
          <cell r="BK139">
            <v>66.900000000000006</v>
          </cell>
          <cell r="BL139">
            <v>63.8</v>
          </cell>
          <cell r="BM139">
            <v>61.7</v>
          </cell>
          <cell r="BN139">
            <v>55</v>
          </cell>
          <cell r="BO139">
            <v>55.6</v>
          </cell>
          <cell r="BP139">
            <v>57.6</v>
          </cell>
          <cell r="BQ139">
            <v>59.8</v>
          </cell>
          <cell r="BR139">
            <v>65.7</v>
          </cell>
          <cell r="BS139">
            <v>70.400000000000006</v>
          </cell>
          <cell r="BT139">
            <v>70.900000000000006</v>
          </cell>
          <cell r="BU139">
            <v>73.2</v>
          </cell>
          <cell r="BV139">
            <v>72.599999999999994</v>
          </cell>
          <cell r="BW139">
            <v>73.900000000000006</v>
          </cell>
          <cell r="BX139">
            <v>80.5</v>
          </cell>
          <cell r="BY139">
            <v>89.2</v>
          </cell>
          <cell r="BZ139">
            <v>87.8</v>
          </cell>
          <cell r="CA139">
            <v>88.4</v>
          </cell>
          <cell r="CB139">
            <v>88.4</v>
          </cell>
          <cell r="CC139">
            <v>93.4</v>
          </cell>
          <cell r="CD139">
            <v>98.6</v>
          </cell>
          <cell r="CE139">
            <v>83.3</v>
          </cell>
          <cell r="CF139">
            <v>71.900000000000006</v>
          </cell>
          <cell r="CG139">
            <v>73.599999999999994</v>
          </cell>
          <cell r="CH139">
            <v>77.7</v>
          </cell>
          <cell r="CI139">
            <v>78.5</v>
          </cell>
          <cell r="CJ139">
            <v>82.2</v>
          </cell>
          <cell r="CK139">
            <v>81.7</v>
          </cell>
          <cell r="CL139">
            <v>75.099999999999994</v>
          </cell>
          <cell r="CM139">
            <v>75.5</v>
          </cell>
          <cell r="CN139">
            <v>73.400000000000006</v>
          </cell>
          <cell r="CO139">
            <v>75.3</v>
          </cell>
          <cell r="CP139">
            <v>71.900000000000006</v>
          </cell>
          <cell r="CQ139">
            <v>75.5</v>
          </cell>
          <cell r="CR139">
            <v>78.3</v>
          </cell>
          <cell r="CS139">
            <v>76.599999999999994</v>
          </cell>
          <cell r="CT139">
            <v>69.599999999999994</v>
          </cell>
          <cell r="CU139">
            <v>47.9</v>
          </cell>
          <cell r="CV139">
            <v>33.9</v>
          </cell>
          <cell r="CW139">
            <v>43.9</v>
          </cell>
          <cell r="CX139">
            <v>56.2</v>
          </cell>
          <cell r="CY139">
            <v>60.6</v>
          </cell>
          <cell r="CZ139">
            <v>62.1</v>
          </cell>
          <cell r="DA139">
            <v>56.5</v>
          </cell>
          <cell r="DB139">
            <v>56.1</v>
          </cell>
          <cell r="DC139">
            <v>60.5</v>
          </cell>
          <cell r="DD139">
            <v>68.7</v>
          </cell>
          <cell r="DE139">
            <v>74.599999999999994</v>
          </cell>
          <cell r="DF139">
            <v>83.2</v>
          </cell>
          <cell r="DG139">
            <v>88.2</v>
          </cell>
          <cell r="DH139">
            <v>88.9</v>
          </cell>
          <cell r="DI139">
            <v>91.4</v>
          </cell>
          <cell r="DJ139">
            <v>100.3</v>
          </cell>
          <cell r="DK139">
            <v>102.1</v>
          </cell>
          <cell r="DL139">
            <v>97.1</v>
          </cell>
          <cell r="DM139">
            <v>101.3</v>
          </cell>
          <cell r="DN139">
            <v>116</v>
          </cell>
          <cell r="DO139">
            <v>111.6</v>
          </cell>
          <cell r="DP139">
            <v>104</v>
          </cell>
          <cell r="DQ139">
            <v>119.8</v>
          </cell>
          <cell r="DR139">
            <v>129.1</v>
          </cell>
          <cell r="DS139">
            <v>161.9</v>
          </cell>
          <cell r="DT139">
            <v>147.30000000000001</v>
          </cell>
        </row>
        <row r="140">
          <cell r="A140" t="str">
            <v>Natural Gas</v>
          </cell>
          <cell r="B140" t="str">
            <v>1104000002</v>
          </cell>
          <cell r="C140">
            <v>0.46422999999999998</v>
          </cell>
          <cell r="D140">
            <v>108</v>
          </cell>
          <cell r="E140">
            <v>113.2</v>
          </cell>
          <cell r="F140">
            <v>116.3</v>
          </cell>
          <cell r="G140">
            <v>115.2</v>
          </cell>
          <cell r="H140">
            <v>115.4</v>
          </cell>
          <cell r="I140">
            <v>113.5</v>
          </cell>
          <cell r="J140">
            <v>111.8</v>
          </cell>
          <cell r="K140">
            <v>115.2</v>
          </cell>
          <cell r="L140">
            <v>115</v>
          </cell>
          <cell r="M140">
            <v>114.3</v>
          </cell>
          <cell r="N140">
            <v>113.3</v>
          </cell>
          <cell r="O140">
            <v>114.5</v>
          </cell>
          <cell r="P140">
            <v>114.7</v>
          </cell>
          <cell r="Q140">
            <v>116</v>
          </cell>
          <cell r="R140">
            <v>122.7</v>
          </cell>
          <cell r="S140">
            <v>125.4</v>
          </cell>
          <cell r="T140">
            <v>132.1</v>
          </cell>
          <cell r="U140">
            <v>133.19999999999999</v>
          </cell>
          <cell r="V140">
            <v>129</v>
          </cell>
          <cell r="W140">
            <v>131</v>
          </cell>
          <cell r="X140">
            <v>129.6</v>
          </cell>
          <cell r="Y140">
            <v>129.9</v>
          </cell>
          <cell r="Z140">
            <v>130.19999999999999</v>
          </cell>
          <cell r="AA140">
            <v>127.8</v>
          </cell>
          <cell r="AB140">
            <v>126.8</v>
          </cell>
          <cell r="AC140">
            <v>124.7</v>
          </cell>
          <cell r="AD140">
            <v>125.6</v>
          </cell>
          <cell r="AE140">
            <v>126.2</v>
          </cell>
          <cell r="AF140">
            <v>127.9</v>
          </cell>
          <cell r="AG140">
            <v>127.8</v>
          </cell>
          <cell r="AH140">
            <v>128.80000000000001</v>
          </cell>
          <cell r="AI140">
            <v>153.69999999999999</v>
          </cell>
          <cell r="AJ140">
            <v>156.1</v>
          </cell>
          <cell r="AK140">
            <v>154.9</v>
          </cell>
          <cell r="AL140">
            <v>154.4</v>
          </cell>
          <cell r="AM140">
            <v>155.4</v>
          </cell>
          <cell r="AN140">
            <v>147.30000000000001</v>
          </cell>
          <cell r="AO140">
            <v>149.69999999999999</v>
          </cell>
          <cell r="AP140">
            <v>149.80000000000001</v>
          </cell>
          <cell r="AQ140">
            <v>149.30000000000001</v>
          </cell>
          <cell r="AR140">
            <v>152.5</v>
          </cell>
          <cell r="AS140">
            <v>154.9</v>
          </cell>
          <cell r="AT140">
            <v>131.4</v>
          </cell>
          <cell r="AU140">
            <v>133.4</v>
          </cell>
          <cell r="AV140">
            <v>134.30000000000001</v>
          </cell>
          <cell r="AW140">
            <v>135.5</v>
          </cell>
          <cell r="AX140">
            <v>137.4</v>
          </cell>
          <cell r="AY140">
            <v>135.19999999999999</v>
          </cell>
          <cell r="AZ140">
            <v>117.6</v>
          </cell>
          <cell r="BA140">
            <v>118.4</v>
          </cell>
          <cell r="BB140">
            <v>119</v>
          </cell>
          <cell r="BC140">
            <v>118.9</v>
          </cell>
          <cell r="BD140">
            <v>118.4</v>
          </cell>
          <cell r="BE140">
            <v>118.1</v>
          </cell>
          <cell r="BF140">
            <v>105.4</v>
          </cell>
          <cell r="BG140">
            <v>106.7</v>
          </cell>
          <cell r="BH140">
            <v>107.1</v>
          </cell>
          <cell r="BI140">
            <v>107.4</v>
          </cell>
          <cell r="BJ140">
            <v>105.9</v>
          </cell>
          <cell r="BK140">
            <v>104.2</v>
          </cell>
          <cell r="BL140">
            <v>101.8</v>
          </cell>
          <cell r="BM140">
            <v>101.7</v>
          </cell>
          <cell r="BN140">
            <v>101.7</v>
          </cell>
          <cell r="BO140">
            <v>101.8</v>
          </cell>
          <cell r="BP140">
            <v>101</v>
          </cell>
          <cell r="BQ140">
            <v>101.7</v>
          </cell>
          <cell r="BR140">
            <v>111.9</v>
          </cell>
          <cell r="BS140">
            <v>111.6</v>
          </cell>
          <cell r="BT140">
            <v>110.6</v>
          </cell>
          <cell r="BU140">
            <v>109.6</v>
          </cell>
          <cell r="BV140">
            <v>111.5</v>
          </cell>
          <cell r="BW140">
            <v>111.8</v>
          </cell>
          <cell r="BX140">
            <v>116.7</v>
          </cell>
          <cell r="BY140">
            <v>119.9</v>
          </cell>
          <cell r="BZ140">
            <v>120.5</v>
          </cell>
          <cell r="CA140">
            <v>122</v>
          </cell>
          <cell r="CB140">
            <v>124.3</v>
          </cell>
          <cell r="CC140">
            <v>127</v>
          </cell>
          <cell r="CD140">
            <v>127</v>
          </cell>
          <cell r="CE140">
            <v>133.1</v>
          </cell>
          <cell r="CF140">
            <v>131.19999999999999</v>
          </cell>
          <cell r="CG140">
            <v>131.19999999999999</v>
          </cell>
          <cell r="CH140">
            <v>132.1</v>
          </cell>
          <cell r="CI140">
            <v>129.1</v>
          </cell>
          <cell r="CJ140">
            <v>136.69999999999999</v>
          </cell>
          <cell r="CK140">
            <v>137.4</v>
          </cell>
          <cell r="CL140">
            <v>137.6</v>
          </cell>
          <cell r="CM140">
            <v>136.30000000000001</v>
          </cell>
          <cell r="CN140">
            <v>140.69999999999999</v>
          </cell>
          <cell r="CO140">
            <v>141</v>
          </cell>
          <cell r="CP140">
            <v>128.6</v>
          </cell>
          <cell r="CQ140">
            <v>130.30000000000001</v>
          </cell>
          <cell r="CR140">
            <v>129.9</v>
          </cell>
          <cell r="CS140">
            <v>130.1</v>
          </cell>
          <cell r="CT140">
            <v>130.30000000000001</v>
          </cell>
          <cell r="CU140">
            <v>135.30000000000001</v>
          </cell>
          <cell r="CV140">
            <v>116.9</v>
          </cell>
          <cell r="CW140">
            <v>116</v>
          </cell>
          <cell r="CX140">
            <v>116.1</v>
          </cell>
          <cell r="CY140">
            <v>114.7</v>
          </cell>
          <cell r="CZ140">
            <v>114.7</v>
          </cell>
          <cell r="DA140">
            <v>113.1</v>
          </cell>
          <cell r="DB140">
            <v>96.1</v>
          </cell>
          <cell r="DC140">
            <v>96.9</v>
          </cell>
          <cell r="DD140">
            <v>96.7</v>
          </cell>
          <cell r="DE140">
            <v>95.7</v>
          </cell>
          <cell r="DF140">
            <v>95.5</v>
          </cell>
          <cell r="DG140">
            <v>95.2</v>
          </cell>
          <cell r="DH140">
            <v>95.6</v>
          </cell>
          <cell r="DI140">
            <v>95.8</v>
          </cell>
          <cell r="DJ140">
            <v>96</v>
          </cell>
          <cell r="DK140">
            <v>96.5</v>
          </cell>
          <cell r="DL140">
            <v>97</v>
          </cell>
          <cell r="DM140">
            <v>96.8</v>
          </cell>
          <cell r="DN140">
            <v>130.69999999999999</v>
          </cell>
          <cell r="DO140">
            <v>132.19999999999999</v>
          </cell>
          <cell r="DP140">
            <v>131.80000000000001</v>
          </cell>
          <cell r="DQ140">
            <v>132.6</v>
          </cell>
          <cell r="DR140">
            <v>108.3</v>
          </cell>
          <cell r="DS140">
            <v>108.4</v>
          </cell>
          <cell r="DT140">
            <v>174.6</v>
          </cell>
        </row>
        <row r="141">
          <cell r="A141" t="str">
            <v>II FUEL &amp; POWER</v>
          </cell>
          <cell r="B141" t="str">
            <v>1200000000</v>
          </cell>
          <cell r="C141">
            <v>13.151899999999999</v>
          </cell>
          <cell r="D141">
            <v>106.3</v>
          </cell>
          <cell r="E141">
            <v>106.7</v>
          </cell>
          <cell r="F141">
            <v>105.5</v>
          </cell>
          <cell r="G141">
            <v>103.5</v>
          </cell>
          <cell r="H141">
            <v>104.8</v>
          </cell>
          <cell r="I141">
            <v>108.1</v>
          </cell>
          <cell r="J141">
            <v>107.5</v>
          </cell>
          <cell r="K141">
            <v>106.7</v>
          </cell>
          <cell r="L141">
            <v>107.1</v>
          </cell>
          <cell r="M141">
            <v>108.9</v>
          </cell>
          <cell r="N141">
            <v>109.8</v>
          </cell>
          <cell r="O141">
            <v>109.8</v>
          </cell>
          <cell r="P141">
            <v>108</v>
          </cell>
          <cell r="Q141">
            <v>105.2</v>
          </cell>
          <cell r="R141">
            <v>107.9</v>
          </cell>
          <cell r="S141">
            <v>112</v>
          </cell>
          <cell r="T141">
            <v>114.2</v>
          </cell>
          <cell r="U141">
            <v>119.2</v>
          </cell>
          <cell r="V141">
            <v>117</v>
          </cell>
          <cell r="W141">
            <v>116.2</v>
          </cell>
          <cell r="X141">
            <v>118.3</v>
          </cell>
          <cell r="Y141">
            <v>119.9</v>
          </cell>
          <cell r="Z141">
            <v>118.9</v>
          </cell>
          <cell r="AA141">
            <v>119.3</v>
          </cell>
          <cell r="AB141">
            <v>116.5</v>
          </cell>
          <cell r="AC141">
            <v>116.2</v>
          </cell>
          <cell r="AD141">
            <v>115.1</v>
          </cell>
          <cell r="AE141">
            <v>117.1</v>
          </cell>
          <cell r="AF141">
            <v>116.6</v>
          </cell>
          <cell r="AG141">
            <v>114.9</v>
          </cell>
          <cell r="AH141">
            <v>112.6</v>
          </cell>
          <cell r="AI141">
            <v>106.6</v>
          </cell>
          <cell r="AJ141">
            <v>101.3</v>
          </cell>
          <cell r="AK141">
            <v>94.5</v>
          </cell>
          <cell r="AL141">
            <v>88.5</v>
          </cell>
          <cell r="AM141">
            <v>92</v>
          </cell>
          <cell r="AN141">
            <v>91.3</v>
          </cell>
          <cell r="AO141">
            <v>95.5</v>
          </cell>
          <cell r="AP141">
            <v>96.4</v>
          </cell>
          <cell r="AQ141">
            <v>93.8</v>
          </cell>
          <cell r="AR141">
            <v>87.6</v>
          </cell>
          <cell r="AS141">
            <v>85.7</v>
          </cell>
          <cell r="AT141">
            <v>85.6</v>
          </cell>
          <cell r="AU141">
            <v>85.5</v>
          </cell>
          <cell r="AV141">
            <v>84.8</v>
          </cell>
          <cell r="AW141">
            <v>79.8</v>
          </cell>
          <cell r="AX141">
            <v>75.5</v>
          </cell>
          <cell r="AY141">
            <v>76.5</v>
          </cell>
          <cell r="AZ141">
            <v>78.3</v>
          </cell>
          <cell r="BA141">
            <v>81.3</v>
          </cell>
          <cell r="BB141">
            <v>85.2</v>
          </cell>
          <cell r="BC141">
            <v>84.7</v>
          </cell>
          <cell r="BD141">
            <v>81.099999999999994</v>
          </cell>
          <cell r="BE141">
            <v>83.2</v>
          </cell>
          <cell r="BF141">
            <v>84.6</v>
          </cell>
          <cell r="BG141">
            <v>87.3</v>
          </cell>
          <cell r="BH141">
            <v>88.4</v>
          </cell>
          <cell r="BI141">
            <v>93.1</v>
          </cell>
          <cell r="BJ141">
            <v>94.5</v>
          </cell>
          <cell r="BK141">
            <v>93.6</v>
          </cell>
          <cell r="BL141">
            <v>91.7</v>
          </cell>
          <cell r="BM141">
            <v>90.9</v>
          </cell>
          <cell r="BN141">
            <v>89.6</v>
          </cell>
          <cell r="BO141">
            <v>88.4</v>
          </cell>
          <cell r="BP141">
            <v>89.1</v>
          </cell>
          <cell r="BQ141">
            <v>91.9</v>
          </cell>
          <cell r="BR141">
            <v>93.8</v>
          </cell>
          <cell r="BS141">
            <v>94.6</v>
          </cell>
          <cell r="BT141">
            <v>95.5</v>
          </cell>
          <cell r="BU141">
            <v>97.5</v>
          </cell>
          <cell r="BV141">
            <v>98.8</v>
          </cell>
          <cell r="BW141">
            <v>98</v>
          </cell>
          <cell r="BX141">
            <v>99</v>
          </cell>
          <cell r="BY141">
            <v>102.4</v>
          </cell>
          <cell r="BZ141">
            <v>104.4</v>
          </cell>
          <cell r="CA141">
            <v>104.4</v>
          </cell>
          <cell r="CB141">
            <v>104.9</v>
          </cell>
          <cell r="CC141">
            <v>107.8</v>
          </cell>
          <cell r="CD141">
            <v>111.3</v>
          </cell>
          <cell r="CE141">
            <v>109.3</v>
          </cell>
          <cell r="CF141">
            <v>102.8</v>
          </cell>
          <cell r="CG141">
            <v>99.3</v>
          </cell>
          <cell r="CH141">
            <v>100.5</v>
          </cell>
          <cell r="CI141">
            <v>102.5</v>
          </cell>
          <cell r="CJ141">
            <v>102.8</v>
          </cell>
          <cell r="CK141">
            <v>104.4</v>
          </cell>
          <cell r="CL141">
            <v>102.2</v>
          </cell>
          <cell r="CM141">
            <v>100.6</v>
          </cell>
          <cell r="CN141">
            <v>101.2</v>
          </cell>
          <cell r="CO141">
            <v>100.6</v>
          </cell>
          <cell r="CP141">
            <v>102.3</v>
          </cell>
          <cell r="CQ141">
            <v>101.3</v>
          </cell>
          <cell r="CR141">
            <v>103.2</v>
          </cell>
          <cell r="CS141">
            <v>104.7</v>
          </cell>
          <cell r="CT141">
            <v>103.6</v>
          </cell>
          <cell r="CU141">
            <v>99.5</v>
          </cell>
          <cell r="CV141">
            <v>89.8</v>
          </cell>
          <cell r="CW141">
            <v>80.3</v>
          </cell>
          <cell r="CX141">
            <v>85.6</v>
          </cell>
          <cell r="CY141">
            <v>90.7</v>
          </cell>
          <cell r="CZ141">
            <v>92</v>
          </cell>
          <cell r="DA141">
            <v>91.9</v>
          </cell>
          <cell r="DB141">
            <v>90.9</v>
          </cell>
          <cell r="DC141">
            <v>94.2</v>
          </cell>
          <cell r="DD141">
            <v>96.9</v>
          </cell>
          <cell r="DE141">
            <v>100.7</v>
          </cell>
          <cell r="DF141">
            <v>105.7</v>
          </cell>
          <cell r="DG141">
            <v>109.2</v>
          </cell>
          <cell r="DH141">
            <v>108.9</v>
          </cell>
          <cell r="DI141">
            <v>109.8</v>
          </cell>
          <cell r="DJ141">
            <v>110.7</v>
          </cell>
          <cell r="DK141">
            <v>115.2</v>
          </cell>
          <cell r="DL141">
            <v>117.9</v>
          </cell>
          <cell r="DM141">
            <v>119</v>
          </cell>
          <cell r="DN141">
            <v>126</v>
          </cell>
          <cell r="DO141">
            <v>136</v>
          </cell>
          <cell r="DP141">
            <v>133.80000000000001</v>
          </cell>
          <cell r="DQ141">
            <v>135.30000000000001</v>
          </cell>
          <cell r="DR141">
            <v>138.30000000000001</v>
          </cell>
          <cell r="DS141">
            <v>146.9</v>
          </cell>
          <cell r="DT141">
            <v>151</v>
          </cell>
        </row>
        <row r="142">
          <cell r="A142" t="str">
            <v>(A). COAL</v>
          </cell>
          <cell r="B142" t="str">
            <v>1201000000</v>
          </cell>
          <cell r="C142">
            <v>2.1381299999999999</v>
          </cell>
          <cell r="D142">
            <v>100.9</v>
          </cell>
          <cell r="E142">
            <v>100.4</v>
          </cell>
          <cell r="F142">
            <v>101.2</v>
          </cell>
          <cell r="G142">
            <v>102.5</v>
          </cell>
          <cell r="H142">
            <v>102.5</v>
          </cell>
          <cell r="I142">
            <v>102.5</v>
          </cell>
          <cell r="J142">
            <v>102.5</v>
          </cell>
          <cell r="K142">
            <v>102.5</v>
          </cell>
          <cell r="L142">
            <v>102.5</v>
          </cell>
          <cell r="M142">
            <v>102.5</v>
          </cell>
          <cell r="N142">
            <v>102.5</v>
          </cell>
          <cell r="O142">
            <v>102.5</v>
          </cell>
          <cell r="P142">
            <v>102.5</v>
          </cell>
          <cell r="Q142">
            <v>102.5</v>
          </cell>
          <cell r="R142">
            <v>104.5</v>
          </cell>
          <cell r="S142">
            <v>104.5</v>
          </cell>
          <cell r="T142">
            <v>104.5</v>
          </cell>
          <cell r="U142">
            <v>104.5</v>
          </cell>
          <cell r="V142">
            <v>104.5</v>
          </cell>
          <cell r="W142">
            <v>104.5</v>
          </cell>
          <cell r="X142">
            <v>105.6</v>
          </cell>
          <cell r="Y142">
            <v>106.7</v>
          </cell>
          <cell r="Z142">
            <v>106.7</v>
          </cell>
          <cell r="AA142">
            <v>106.7</v>
          </cell>
          <cell r="AB142">
            <v>106.7</v>
          </cell>
          <cell r="AC142">
            <v>106.7</v>
          </cell>
          <cell r="AD142">
            <v>106.7</v>
          </cell>
          <cell r="AE142">
            <v>106.7</v>
          </cell>
          <cell r="AF142">
            <v>106.7</v>
          </cell>
          <cell r="AG142">
            <v>106.7</v>
          </cell>
          <cell r="AH142">
            <v>106.7</v>
          </cell>
          <cell r="AI142">
            <v>106.7</v>
          </cell>
          <cell r="AJ142">
            <v>106.7</v>
          </cell>
          <cell r="AK142">
            <v>106.7</v>
          </cell>
          <cell r="AL142">
            <v>106.7</v>
          </cell>
          <cell r="AM142">
            <v>106.7</v>
          </cell>
          <cell r="AN142">
            <v>106.7</v>
          </cell>
          <cell r="AO142">
            <v>106.7</v>
          </cell>
          <cell r="AP142">
            <v>106.7</v>
          </cell>
          <cell r="AQ142">
            <v>106.7</v>
          </cell>
          <cell r="AR142">
            <v>106.4</v>
          </cell>
          <cell r="AS142">
            <v>106.4</v>
          </cell>
          <cell r="AT142">
            <v>106.4</v>
          </cell>
          <cell r="AU142">
            <v>106.4</v>
          </cell>
          <cell r="AV142">
            <v>106.4</v>
          </cell>
          <cell r="AW142">
            <v>106.4</v>
          </cell>
          <cell r="AX142">
            <v>106.4</v>
          </cell>
          <cell r="AY142">
            <v>106.4</v>
          </cell>
          <cell r="AZ142">
            <v>106.4</v>
          </cell>
          <cell r="BA142">
            <v>106.3</v>
          </cell>
          <cell r="BB142">
            <v>107</v>
          </cell>
          <cell r="BC142">
            <v>107</v>
          </cell>
          <cell r="BD142">
            <v>107</v>
          </cell>
          <cell r="BE142">
            <v>107</v>
          </cell>
          <cell r="BF142">
            <v>107</v>
          </cell>
          <cell r="BG142">
            <v>107</v>
          </cell>
          <cell r="BH142">
            <v>107</v>
          </cell>
          <cell r="BI142">
            <v>113.5</v>
          </cell>
          <cell r="BJ142">
            <v>115.9</v>
          </cell>
          <cell r="BK142">
            <v>116.3</v>
          </cell>
          <cell r="BL142">
            <v>117.5</v>
          </cell>
          <cell r="BM142">
            <v>117.5</v>
          </cell>
          <cell r="BN142">
            <v>117.5</v>
          </cell>
          <cell r="BO142">
            <v>117.5</v>
          </cell>
          <cell r="BP142">
            <v>117.5</v>
          </cell>
          <cell r="BQ142">
            <v>117.5</v>
          </cell>
          <cell r="BR142">
            <v>118.3</v>
          </cell>
          <cell r="BS142">
            <v>117.6</v>
          </cell>
          <cell r="BT142">
            <v>117</v>
          </cell>
          <cell r="BU142">
            <v>121.1</v>
          </cell>
          <cell r="BV142">
            <v>122.6</v>
          </cell>
          <cell r="BW142">
            <v>122.6</v>
          </cell>
          <cell r="BX142">
            <v>123.1</v>
          </cell>
          <cell r="BY142">
            <v>123</v>
          </cell>
          <cell r="BZ142">
            <v>123</v>
          </cell>
          <cell r="CA142">
            <v>123</v>
          </cell>
          <cell r="CB142">
            <v>123</v>
          </cell>
          <cell r="CC142">
            <v>123.2</v>
          </cell>
          <cell r="CD142">
            <v>123.4</v>
          </cell>
          <cell r="CE142">
            <v>123.4</v>
          </cell>
          <cell r="CF142">
            <v>123.4</v>
          </cell>
          <cell r="CG142">
            <v>123.6</v>
          </cell>
          <cell r="CH142">
            <v>123.6</v>
          </cell>
          <cell r="CI142">
            <v>123.6</v>
          </cell>
          <cell r="CJ142">
            <v>123.6</v>
          </cell>
          <cell r="CK142">
            <v>123.6</v>
          </cell>
          <cell r="CL142">
            <v>124</v>
          </cell>
          <cell r="CM142">
            <v>124</v>
          </cell>
          <cell r="CN142">
            <v>124</v>
          </cell>
          <cell r="CO142">
            <v>124.8</v>
          </cell>
          <cell r="CP142">
            <v>126.5</v>
          </cell>
          <cell r="CQ142">
            <v>126.5</v>
          </cell>
          <cell r="CR142">
            <v>126.5</v>
          </cell>
          <cell r="CS142">
            <v>126.5</v>
          </cell>
          <cell r="CT142">
            <v>126.5</v>
          </cell>
          <cell r="CU142">
            <v>126.5</v>
          </cell>
          <cell r="CV142">
            <v>126.5</v>
          </cell>
          <cell r="CW142">
            <v>126.4</v>
          </cell>
          <cell r="CX142">
            <v>126.4</v>
          </cell>
          <cell r="CY142">
            <v>126.4</v>
          </cell>
          <cell r="CZ142">
            <v>126.4</v>
          </cell>
          <cell r="DA142">
            <v>126.4</v>
          </cell>
          <cell r="DB142">
            <v>126.4</v>
          </cell>
          <cell r="DC142">
            <v>126.5</v>
          </cell>
          <cell r="DD142">
            <v>127</v>
          </cell>
          <cell r="DE142">
            <v>127</v>
          </cell>
          <cell r="DF142">
            <v>126.9</v>
          </cell>
          <cell r="DG142">
            <v>126.9</v>
          </cell>
          <cell r="DH142">
            <v>127.3</v>
          </cell>
          <cell r="DI142">
            <v>127.3</v>
          </cell>
          <cell r="DJ142">
            <v>127.3</v>
          </cell>
          <cell r="DK142">
            <v>127.5</v>
          </cell>
          <cell r="DL142">
            <v>127.7</v>
          </cell>
          <cell r="DM142">
            <v>127.7</v>
          </cell>
          <cell r="DN142">
            <v>128.9</v>
          </cell>
          <cell r="DO142">
            <v>130.4</v>
          </cell>
          <cell r="DP142">
            <v>130.9</v>
          </cell>
          <cell r="DQ142">
            <v>130.9</v>
          </cell>
          <cell r="DR142">
            <v>130.9</v>
          </cell>
          <cell r="DS142">
            <v>130.9</v>
          </cell>
          <cell r="DT142">
            <v>130.9</v>
          </cell>
        </row>
        <row r="143">
          <cell r="A143" t="str">
            <v>a. Coking Coal</v>
          </cell>
          <cell r="B143" t="str">
            <v>1201010000</v>
          </cell>
          <cell r="C143">
            <v>0.64702999999999999</v>
          </cell>
          <cell r="D143">
            <v>100</v>
          </cell>
          <cell r="E143">
            <v>100</v>
          </cell>
          <cell r="F143">
            <v>100</v>
          </cell>
          <cell r="G143">
            <v>100</v>
          </cell>
          <cell r="H143">
            <v>100</v>
          </cell>
          <cell r="I143">
            <v>100</v>
          </cell>
          <cell r="J143">
            <v>100</v>
          </cell>
          <cell r="K143">
            <v>100</v>
          </cell>
          <cell r="L143">
            <v>100</v>
          </cell>
          <cell r="M143">
            <v>100</v>
          </cell>
          <cell r="N143">
            <v>100</v>
          </cell>
          <cell r="O143">
            <v>100</v>
          </cell>
          <cell r="P143">
            <v>100</v>
          </cell>
          <cell r="Q143">
            <v>100</v>
          </cell>
          <cell r="R143">
            <v>101.4</v>
          </cell>
          <cell r="S143">
            <v>101.4</v>
          </cell>
          <cell r="T143">
            <v>101.4</v>
          </cell>
          <cell r="U143">
            <v>101.4</v>
          </cell>
          <cell r="V143">
            <v>101.4</v>
          </cell>
          <cell r="W143">
            <v>101.4</v>
          </cell>
          <cell r="X143">
            <v>101.4</v>
          </cell>
          <cell r="Y143">
            <v>101.4</v>
          </cell>
          <cell r="Z143">
            <v>101.4</v>
          </cell>
          <cell r="AA143">
            <v>101.4</v>
          </cell>
          <cell r="AB143">
            <v>101.4</v>
          </cell>
          <cell r="AC143">
            <v>101.4</v>
          </cell>
          <cell r="AD143">
            <v>101.4</v>
          </cell>
          <cell r="AE143">
            <v>101.4</v>
          </cell>
          <cell r="AF143">
            <v>101.4</v>
          </cell>
          <cell r="AG143">
            <v>101.4</v>
          </cell>
          <cell r="AH143">
            <v>101.4</v>
          </cell>
          <cell r="AI143">
            <v>101.4</v>
          </cell>
          <cell r="AJ143">
            <v>101.4</v>
          </cell>
          <cell r="AK143">
            <v>101.4</v>
          </cell>
          <cell r="AL143">
            <v>101.4</v>
          </cell>
          <cell r="AM143">
            <v>101.4</v>
          </cell>
          <cell r="AN143">
            <v>101.4</v>
          </cell>
          <cell r="AO143">
            <v>101.4</v>
          </cell>
          <cell r="AP143">
            <v>101.4</v>
          </cell>
          <cell r="AQ143">
            <v>101.4</v>
          </cell>
          <cell r="AR143">
            <v>101.4</v>
          </cell>
          <cell r="AS143">
            <v>101.4</v>
          </cell>
          <cell r="AT143">
            <v>101.4</v>
          </cell>
          <cell r="AU143">
            <v>101.4</v>
          </cell>
          <cell r="AV143">
            <v>101.4</v>
          </cell>
          <cell r="AW143">
            <v>101.4</v>
          </cell>
          <cell r="AX143">
            <v>101.4</v>
          </cell>
          <cell r="AY143">
            <v>101.4</v>
          </cell>
          <cell r="AZ143">
            <v>101.4</v>
          </cell>
          <cell r="BA143">
            <v>101.4</v>
          </cell>
          <cell r="BB143">
            <v>101.4</v>
          </cell>
          <cell r="BC143">
            <v>101.4</v>
          </cell>
          <cell r="BD143">
            <v>101.4</v>
          </cell>
          <cell r="BE143">
            <v>101.4</v>
          </cell>
          <cell r="BF143">
            <v>101.4</v>
          </cell>
          <cell r="BG143">
            <v>101.4</v>
          </cell>
          <cell r="BH143">
            <v>101.4</v>
          </cell>
          <cell r="BI143">
            <v>123.1</v>
          </cell>
          <cell r="BJ143">
            <v>130.80000000000001</v>
          </cell>
          <cell r="BK143">
            <v>131.5</v>
          </cell>
          <cell r="BL143">
            <v>135.5</v>
          </cell>
          <cell r="BM143">
            <v>135.5</v>
          </cell>
          <cell r="BN143">
            <v>135.5</v>
          </cell>
          <cell r="BO143">
            <v>135.5</v>
          </cell>
          <cell r="BP143">
            <v>135.5</v>
          </cell>
          <cell r="BQ143">
            <v>135.5</v>
          </cell>
          <cell r="BR143">
            <v>135.5</v>
          </cell>
          <cell r="BS143">
            <v>133.6</v>
          </cell>
          <cell r="BT143">
            <v>131.69999999999999</v>
          </cell>
          <cell r="BU143">
            <v>131.69999999999999</v>
          </cell>
          <cell r="BV143">
            <v>131.69999999999999</v>
          </cell>
          <cell r="BW143">
            <v>131.69999999999999</v>
          </cell>
          <cell r="BX143">
            <v>132</v>
          </cell>
          <cell r="BY143">
            <v>132</v>
          </cell>
          <cell r="BZ143">
            <v>132</v>
          </cell>
          <cell r="CA143">
            <v>132</v>
          </cell>
          <cell r="CB143">
            <v>132</v>
          </cell>
          <cell r="CC143">
            <v>132.80000000000001</v>
          </cell>
          <cell r="CD143">
            <v>133.30000000000001</v>
          </cell>
          <cell r="CE143">
            <v>133.30000000000001</v>
          </cell>
          <cell r="CF143">
            <v>133.30000000000001</v>
          </cell>
          <cell r="CG143">
            <v>133.9</v>
          </cell>
          <cell r="CH143">
            <v>133.9</v>
          </cell>
          <cell r="CI143">
            <v>133.9</v>
          </cell>
          <cell r="CJ143">
            <v>133.9</v>
          </cell>
          <cell r="CK143">
            <v>133.9</v>
          </cell>
          <cell r="CL143">
            <v>133.9</v>
          </cell>
          <cell r="CM143">
            <v>133.9</v>
          </cell>
          <cell r="CN143">
            <v>133.9</v>
          </cell>
          <cell r="CO143">
            <v>136.5</v>
          </cell>
          <cell r="CP143">
            <v>141.9</v>
          </cell>
          <cell r="CQ143">
            <v>141.9</v>
          </cell>
          <cell r="CR143">
            <v>141.9</v>
          </cell>
          <cell r="CS143">
            <v>141.9</v>
          </cell>
          <cell r="CT143">
            <v>141.9</v>
          </cell>
          <cell r="CU143">
            <v>141.9</v>
          </cell>
          <cell r="CV143">
            <v>141.9</v>
          </cell>
          <cell r="CW143">
            <v>141.6</v>
          </cell>
          <cell r="CX143">
            <v>141.6</v>
          </cell>
          <cell r="CY143">
            <v>141.6</v>
          </cell>
          <cell r="CZ143">
            <v>141.6</v>
          </cell>
          <cell r="DA143">
            <v>141.6</v>
          </cell>
          <cell r="DB143">
            <v>141.69999999999999</v>
          </cell>
          <cell r="DC143">
            <v>141.9</v>
          </cell>
          <cell r="DD143">
            <v>141.9</v>
          </cell>
          <cell r="DE143">
            <v>141.9</v>
          </cell>
          <cell r="DF143">
            <v>141.9</v>
          </cell>
          <cell r="DG143">
            <v>141.9</v>
          </cell>
          <cell r="DH143">
            <v>141.9</v>
          </cell>
          <cell r="DI143">
            <v>141.9</v>
          </cell>
          <cell r="DJ143">
            <v>141.9</v>
          </cell>
          <cell r="DK143">
            <v>142.5</v>
          </cell>
          <cell r="DL143">
            <v>143.4</v>
          </cell>
          <cell r="DM143">
            <v>143.4</v>
          </cell>
          <cell r="DN143">
            <v>143.4</v>
          </cell>
          <cell r="DO143">
            <v>143.4</v>
          </cell>
          <cell r="DP143">
            <v>143.4</v>
          </cell>
          <cell r="DQ143">
            <v>143.4</v>
          </cell>
          <cell r="DR143">
            <v>143.4</v>
          </cell>
          <cell r="DS143">
            <v>143.4</v>
          </cell>
          <cell r="DT143">
            <v>143.4</v>
          </cell>
        </row>
        <row r="144">
          <cell r="A144" t="str">
            <v>Coking Coal</v>
          </cell>
          <cell r="B144" t="str">
            <v>1201010001</v>
          </cell>
          <cell r="C144">
            <v>0.64702999999999999</v>
          </cell>
          <cell r="D144">
            <v>100</v>
          </cell>
          <cell r="E144">
            <v>100</v>
          </cell>
          <cell r="F144">
            <v>100</v>
          </cell>
          <cell r="G144">
            <v>100</v>
          </cell>
          <cell r="H144">
            <v>100</v>
          </cell>
          <cell r="I144">
            <v>100</v>
          </cell>
          <cell r="J144">
            <v>100</v>
          </cell>
          <cell r="K144">
            <v>100</v>
          </cell>
          <cell r="L144">
            <v>100</v>
          </cell>
          <cell r="M144">
            <v>100</v>
          </cell>
          <cell r="N144">
            <v>100</v>
          </cell>
          <cell r="O144">
            <v>100</v>
          </cell>
          <cell r="P144">
            <v>100</v>
          </cell>
          <cell r="Q144">
            <v>100</v>
          </cell>
          <cell r="R144">
            <v>101.4</v>
          </cell>
          <cell r="S144">
            <v>101.4</v>
          </cell>
          <cell r="T144">
            <v>101.4</v>
          </cell>
          <cell r="U144">
            <v>101.4</v>
          </cell>
          <cell r="V144">
            <v>101.4</v>
          </cell>
          <cell r="W144">
            <v>101.4</v>
          </cell>
          <cell r="X144">
            <v>101.4</v>
          </cell>
          <cell r="Y144">
            <v>101.4</v>
          </cell>
          <cell r="Z144">
            <v>101.4</v>
          </cell>
          <cell r="AA144">
            <v>101.4</v>
          </cell>
          <cell r="AB144">
            <v>101.4</v>
          </cell>
          <cell r="AC144">
            <v>101.4</v>
          </cell>
          <cell r="AD144">
            <v>101.4</v>
          </cell>
          <cell r="AE144">
            <v>101.4</v>
          </cell>
          <cell r="AF144">
            <v>101.4</v>
          </cell>
          <cell r="AG144">
            <v>101.4</v>
          </cell>
          <cell r="AH144">
            <v>101.4</v>
          </cell>
          <cell r="AI144">
            <v>101.4</v>
          </cell>
          <cell r="AJ144">
            <v>101.4</v>
          </cell>
          <cell r="AK144">
            <v>101.4</v>
          </cell>
          <cell r="AL144">
            <v>101.4</v>
          </cell>
          <cell r="AM144">
            <v>101.4</v>
          </cell>
          <cell r="AN144">
            <v>101.4</v>
          </cell>
          <cell r="AO144">
            <v>101.4</v>
          </cell>
          <cell r="AP144">
            <v>101.4</v>
          </cell>
          <cell r="AQ144">
            <v>101.4</v>
          </cell>
          <cell r="AR144">
            <v>101.4</v>
          </cell>
          <cell r="AS144">
            <v>101.4</v>
          </cell>
          <cell r="AT144">
            <v>101.4</v>
          </cell>
          <cell r="AU144">
            <v>101.4</v>
          </cell>
          <cell r="AV144">
            <v>101.4</v>
          </cell>
          <cell r="AW144">
            <v>101.4</v>
          </cell>
          <cell r="AX144">
            <v>101.4</v>
          </cell>
          <cell r="AY144">
            <v>101.4</v>
          </cell>
          <cell r="AZ144">
            <v>101.4</v>
          </cell>
          <cell r="BA144">
            <v>101.4</v>
          </cell>
          <cell r="BB144">
            <v>101.4</v>
          </cell>
          <cell r="BC144">
            <v>101.4</v>
          </cell>
          <cell r="BD144">
            <v>101.4</v>
          </cell>
          <cell r="BE144">
            <v>101.4</v>
          </cell>
          <cell r="BF144">
            <v>101.4</v>
          </cell>
          <cell r="BG144">
            <v>101.4</v>
          </cell>
          <cell r="BH144">
            <v>101.4</v>
          </cell>
          <cell r="BI144">
            <v>123.1</v>
          </cell>
          <cell r="BJ144">
            <v>130.80000000000001</v>
          </cell>
          <cell r="BK144">
            <v>131.5</v>
          </cell>
          <cell r="BL144">
            <v>135.5</v>
          </cell>
          <cell r="BM144">
            <v>135.5</v>
          </cell>
          <cell r="BN144">
            <v>135.5</v>
          </cell>
          <cell r="BO144">
            <v>135.5</v>
          </cell>
          <cell r="BP144">
            <v>135.5</v>
          </cell>
          <cell r="BQ144">
            <v>135.5</v>
          </cell>
          <cell r="BR144">
            <v>135.5</v>
          </cell>
          <cell r="BS144">
            <v>133.6</v>
          </cell>
          <cell r="BT144">
            <v>131.69999999999999</v>
          </cell>
          <cell r="BU144">
            <v>131.69999999999999</v>
          </cell>
          <cell r="BV144">
            <v>131.69999999999999</v>
          </cell>
          <cell r="BW144">
            <v>131.69999999999999</v>
          </cell>
          <cell r="BX144">
            <v>132</v>
          </cell>
          <cell r="BY144">
            <v>132</v>
          </cell>
          <cell r="BZ144">
            <v>132</v>
          </cell>
          <cell r="CA144">
            <v>132</v>
          </cell>
          <cell r="CB144">
            <v>132</v>
          </cell>
          <cell r="CC144">
            <v>132.80000000000001</v>
          </cell>
          <cell r="CD144">
            <v>133.30000000000001</v>
          </cell>
          <cell r="CE144">
            <v>133.30000000000001</v>
          </cell>
          <cell r="CF144">
            <v>133.30000000000001</v>
          </cell>
          <cell r="CG144">
            <v>133.9</v>
          </cell>
          <cell r="CH144">
            <v>133.9</v>
          </cell>
          <cell r="CI144">
            <v>133.9</v>
          </cell>
          <cell r="CJ144">
            <v>133.9</v>
          </cell>
          <cell r="CK144">
            <v>133.9</v>
          </cell>
          <cell r="CL144">
            <v>133.9</v>
          </cell>
          <cell r="CM144">
            <v>133.9</v>
          </cell>
          <cell r="CN144">
            <v>133.9</v>
          </cell>
          <cell r="CO144">
            <v>136.5</v>
          </cell>
          <cell r="CP144">
            <v>141.9</v>
          </cell>
          <cell r="CQ144">
            <v>141.9</v>
          </cell>
          <cell r="CR144">
            <v>141.9</v>
          </cell>
          <cell r="CS144">
            <v>141.9</v>
          </cell>
          <cell r="CT144">
            <v>141.9</v>
          </cell>
          <cell r="CU144">
            <v>141.9</v>
          </cell>
          <cell r="CV144">
            <v>141.9</v>
          </cell>
          <cell r="CW144">
            <v>141.6</v>
          </cell>
          <cell r="CX144">
            <v>141.6</v>
          </cell>
          <cell r="CY144">
            <v>141.6</v>
          </cell>
          <cell r="CZ144">
            <v>141.6</v>
          </cell>
          <cell r="DA144">
            <v>141.6</v>
          </cell>
          <cell r="DB144">
            <v>141.69999999999999</v>
          </cell>
          <cell r="DC144">
            <v>141.9</v>
          </cell>
          <cell r="DD144">
            <v>141.9</v>
          </cell>
          <cell r="DE144">
            <v>141.9</v>
          </cell>
          <cell r="DF144">
            <v>141.9</v>
          </cell>
          <cell r="DG144">
            <v>141.9</v>
          </cell>
          <cell r="DH144">
            <v>141.9</v>
          </cell>
          <cell r="DI144">
            <v>141.9</v>
          </cell>
          <cell r="DJ144">
            <v>141.9</v>
          </cell>
          <cell r="DK144">
            <v>142.5</v>
          </cell>
          <cell r="DL144">
            <v>143.4</v>
          </cell>
          <cell r="DM144">
            <v>143.4</v>
          </cell>
          <cell r="DN144">
            <v>143.4</v>
          </cell>
          <cell r="DO144">
            <v>143.4</v>
          </cell>
          <cell r="DP144">
            <v>143.4</v>
          </cell>
          <cell r="DQ144">
            <v>143.4</v>
          </cell>
          <cell r="DR144">
            <v>143.4</v>
          </cell>
          <cell r="DS144">
            <v>143.4</v>
          </cell>
          <cell r="DT144">
            <v>143.4</v>
          </cell>
        </row>
        <row r="145">
          <cell r="A145" t="str">
            <v>b. Non-Coking Coal</v>
          </cell>
          <cell r="B145" t="str">
            <v>1201020000</v>
          </cell>
          <cell r="C145">
            <v>1.40097</v>
          </cell>
          <cell r="D145">
            <v>100.8</v>
          </cell>
          <cell r="E145">
            <v>100.8</v>
          </cell>
          <cell r="F145">
            <v>102</v>
          </cell>
          <cell r="G145">
            <v>103.9</v>
          </cell>
          <cell r="H145">
            <v>103.9</v>
          </cell>
          <cell r="I145">
            <v>103.9</v>
          </cell>
          <cell r="J145">
            <v>103.9</v>
          </cell>
          <cell r="K145">
            <v>103.9</v>
          </cell>
          <cell r="L145">
            <v>103.9</v>
          </cell>
          <cell r="M145">
            <v>103.9</v>
          </cell>
          <cell r="N145">
            <v>103.9</v>
          </cell>
          <cell r="O145">
            <v>103.9</v>
          </cell>
          <cell r="P145">
            <v>103.9</v>
          </cell>
          <cell r="Q145">
            <v>103.9</v>
          </cell>
          <cell r="R145">
            <v>106.2</v>
          </cell>
          <cell r="S145">
            <v>106.2</v>
          </cell>
          <cell r="T145">
            <v>106.2</v>
          </cell>
          <cell r="U145">
            <v>106.2</v>
          </cell>
          <cell r="V145">
            <v>106.2</v>
          </cell>
          <cell r="W145">
            <v>106.2</v>
          </cell>
          <cell r="X145">
            <v>107.9</v>
          </cell>
          <cell r="Y145">
            <v>109.6</v>
          </cell>
          <cell r="Z145">
            <v>109.6</v>
          </cell>
          <cell r="AA145">
            <v>109.6</v>
          </cell>
          <cell r="AB145">
            <v>109.6</v>
          </cell>
          <cell r="AC145">
            <v>109.6</v>
          </cell>
          <cell r="AD145">
            <v>109.6</v>
          </cell>
          <cell r="AE145">
            <v>109.6</v>
          </cell>
          <cell r="AF145">
            <v>109.6</v>
          </cell>
          <cell r="AG145">
            <v>109.6</v>
          </cell>
          <cell r="AH145">
            <v>109.6</v>
          </cell>
          <cell r="AI145">
            <v>109.6</v>
          </cell>
          <cell r="AJ145">
            <v>109.6</v>
          </cell>
          <cell r="AK145">
            <v>109.6</v>
          </cell>
          <cell r="AL145">
            <v>109.6</v>
          </cell>
          <cell r="AM145">
            <v>109.6</v>
          </cell>
          <cell r="AN145">
            <v>109.6</v>
          </cell>
          <cell r="AO145">
            <v>109.6</v>
          </cell>
          <cell r="AP145">
            <v>109.6</v>
          </cell>
          <cell r="AQ145">
            <v>109.6</v>
          </cell>
          <cell r="AR145">
            <v>109.6</v>
          </cell>
          <cell r="AS145">
            <v>109.6</v>
          </cell>
          <cell r="AT145">
            <v>109.6</v>
          </cell>
          <cell r="AU145">
            <v>109.6</v>
          </cell>
          <cell r="AV145">
            <v>109.6</v>
          </cell>
          <cell r="AW145">
            <v>109.6</v>
          </cell>
          <cell r="AX145">
            <v>109.6</v>
          </cell>
          <cell r="AY145">
            <v>109.6</v>
          </cell>
          <cell r="AZ145">
            <v>109.6</v>
          </cell>
          <cell r="BA145">
            <v>109.6</v>
          </cell>
          <cell r="BB145">
            <v>110.7</v>
          </cell>
          <cell r="BC145">
            <v>110.7</v>
          </cell>
          <cell r="BD145">
            <v>110.7</v>
          </cell>
          <cell r="BE145">
            <v>110.7</v>
          </cell>
          <cell r="BF145">
            <v>110.7</v>
          </cell>
          <cell r="BG145">
            <v>110.7</v>
          </cell>
          <cell r="BH145">
            <v>110.7</v>
          </cell>
          <cell r="BI145">
            <v>110.7</v>
          </cell>
          <cell r="BJ145">
            <v>110.7</v>
          </cell>
          <cell r="BK145">
            <v>110.7</v>
          </cell>
          <cell r="BL145">
            <v>110.7</v>
          </cell>
          <cell r="BM145">
            <v>110.7</v>
          </cell>
          <cell r="BN145">
            <v>110.7</v>
          </cell>
          <cell r="BO145">
            <v>110.7</v>
          </cell>
          <cell r="BP145">
            <v>110.7</v>
          </cell>
          <cell r="BQ145">
            <v>110.7</v>
          </cell>
          <cell r="BR145">
            <v>110.7</v>
          </cell>
          <cell r="BS145">
            <v>110.4</v>
          </cell>
          <cell r="BT145">
            <v>110.4</v>
          </cell>
          <cell r="BU145">
            <v>116.8</v>
          </cell>
          <cell r="BV145">
            <v>119</v>
          </cell>
          <cell r="BW145">
            <v>119</v>
          </cell>
          <cell r="BX145">
            <v>119</v>
          </cell>
          <cell r="BY145">
            <v>119</v>
          </cell>
          <cell r="BZ145">
            <v>119</v>
          </cell>
          <cell r="CA145">
            <v>119</v>
          </cell>
          <cell r="CB145">
            <v>119</v>
          </cell>
          <cell r="CC145">
            <v>119</v>
          </cell>
          <cell r="CD145">
            <v>119</v>
          </cell>
          <cell r="CE145">
            <v>119</v>
          </cell>
          <cell r="CF145">
            <v>119</v>
          </cell>
          <cell r="CG145">
            <v>119</v>
          </cell>
          <cell r="CH145">
            <v>119</v>
          </cell>
          <cell r="CI145">
            <v>119</v>
          </cell>
          <cell r="CJ145">
            <v>119</v>
          </cell>
          <cell r="CK145">
            <v>119</v>
          </cell>
          <cell r="CL145">
            <v>119</v>
          </cell>
          <cell r="CM145">
            <v>119</v>
          </cell>
          <cell r="CN145">
            <v>119</v>
          </cell>
          <cell r="CO145">
            <v>119</v>
          </cell>
          <cell r="CP145">
            <v>119</v>
          </cell>
          <cell r="CQ145">
            <v>119</v>
          </cell>
          <cell r="CR145">
            <v>119</v>
          </cell>
          <cell r="CS145">
            <v>119</v>
          </cell>
          <cell r="CT145">
            <v>119</v>
          </cell>
          <cell r="CU145">
            <v>119</v>
          </cell>
          <cell r="CV145">
            <v>119</v>
          </cell>
          <cell r="CW145">
            <v>119</v>
          </cell>
          <cell r="CX145">
            <v>119</v>
          </cell>
          <cell r="CY145">
            <v>119</v>
          </cell>
          <cell r="CZ145">
            <v>119</v>
          </cell>
          <cell r="DA145">
            <v>119</v>
          </cell>
          <cell r="DB145">
            <v>119</v>
          </cell>
          <cell r="DC145">
            <v>119</v>
          </cell>
          <cell r="DD145">
            <v>119.8</v>
          </cell>
          <cell r="DE145">
            <v>119.8</v>
          </cell>
          <cell r="DF145">
            <v>119.8</v>
          </cell>
          <cell r="DG145">
            <v>119.8</v>
          </cell>
          <cell r="DH145">
            <v>119.8</v>
          </cell>
          <cell r="DI145">
            <v>119.8</v>
          </cell>
          <cell r="DJ145">
            <v>119.8</v>
          </cell>
          <cell r="DK145">
            <v>119.8</v>
          </cell>
          <cell r="DL145">
            <v>119.8</v>
          </cell>
          <cell r="DM145">
            <v>119.8</v>
          </cell>
          <cell r="DN145">
            <v>119.8</v>
          </cell>
          <cell r="DO145">
            <v>119.8</v>
          </cell>
          <cell r="DP145">
            <v>119.8</v>
          </cell>
          <cell r="DQ145">
            <v>119.8</v>
          </cell>
          <cell r="DR145">
            <v>119.8</v>
          </cell>
          <cell r="DS145">
            <v>119.8</v>
          </cell>
          <cell r="DT145">
            <v>119.8</v>
          </cell>
        </row>
        <row r="146">
          <cell r="A146" t="str">
            <v>a.) Non-Coking Coal G1 to G6 [GCV exceeding 5500 Kcal/kg.]</v>
          </cell>
          <cell r="B146" t="str">
            <v>1201020001</v>
          </cell>
          <cell r="C146">
            <v>0.49990000000000001</v>
          </cell>
          <cell r="D146">
            <v>105</v>
          </cell>
          <cell r="E146">
            <v>105</v>
          </cell>
          <cell r="F146">
            <v>105.3</v>
          </cell>
          <cell r="G146">
            <v>105.8</v>
          </cell>
          <cell r="H146">
            <v>105.8</v>
          </cell>
          <cell r="I146">
            <v>105.8</v>
          </cell>
          <cell r="J146">
            <v>105.8</v>
          </cell>
          <cell r="K146">
            <v>105.8</v>
          </cell>
          <cell r="L146">
            <v>105.8</v>
          </cell>
          <cell r="M146">
            <v>105.8</v>
          </cell>
          <cell r="N146">
            <v>105.8</v>
          </cell>
          <cell r="O146">
            <v>105.8</v>
          </cell>
          <cell r="P146">
            <v>105.8</v>
          </cell>
          <cell r="Q146">
            <v>105.8</v>
          </cell>
          <cell r="R146">
            <v>102.2</v>
          </cell>
          <cell r="S146">
            <v>102.2</v>
          </cell>
          <cell r="T146">
            <v>102.2</v>
          </cell>
          <cell r="U146">
            <v>102.2</v>
          </cell>
          <cell r="V146">
            <v>102.2</v>
          </cell>
          <cell r="W146">
            <v>102.2</v>
          </cell>
          <cell r="X146">
            <v>102.6</v>
          </cell>
          <cell r="Y146">
            <v>103</v>
          </cell>
          <cell r="Z146">
            <v>103</v>
          </cell>
          <cell r="AA146">
            <v>103</v>
          </cell>
          <cell r="AB146">
            <v>103</v>
          </cell>
          <cell r="AC146">
            <v>103</v>
          </cell>
          <cell r="AD146">
            <v>103</v>
          </cell>
          <cell r="AE146">
            <v>103</v>
          </cell>
          <cell r="AF146">
            <v>103</v>
          </cell>
          <cell r="AG146">
            <v>103</v>
          </cell>
          <cell r="AH146">
            <v>103</v>
          </cell>
          <cell r="AI146">
            <v>103</v>
          </cell>
          <cell r="AJ146">
            <v>103</v>
          </cell>
          <cell r="AK146">
            <v>103</v>
          </cell>
          <cell r="AL146">
            <v>103</v>
          </cell>
          <cell r="AM146">
            <v>103</v>
          </cell>
          <cell r="AN146">
            <v>103</v>
          </cell>
          <cell r="AO146">
            <v>103</v>
          </cell>
          <cell r="AP146">
            <v>103</v>
          </cell>
          <cell r="AQ146">
            <v>103</v>
          </cell>
          <cell r="AR146">
            <v>103</v>
          </cell>
          <cell r="AS146">
            <v>103</v>
          </cell>
          <cell r="AT146">
            <v>103</v>
          </cell>
          <cell r="AU146">
            <v>103</v>
          </cell>
          <cell r="AV146">
            <v>103</v>
          </cell>
          <cell r="AW146">
            <v>103</v>
          </cell>
          <cell r="AX146">
            <v>103</v>
          </cell>
          <cell r="AY146">
            <v>103</v>
          </cell>
          <cell r="AZ146">
            <v>103</v>
          </cell>
          <cell r="BA146">
            <v>103</v>
          </cell>
          <cell r="BB146">
            <v>88.6</v>
          </cell>
          <cell r="BC146">
            <v>88.6</v>
          </cell>
          <cell r="BD146">
            <v>88.6</v>
          </cell>
          <cell r="BE146">
            <v>88.6</v>
          </cell>
          <cell r="BF146">
            <v>88.6</v>
          </cell>
          <cell r="BG146">
            <v>88.6</v>
          </cell>
          <cell r="BH146">
            <v>88.6</v>
          </cell>
          <cell r="BI146">
            <v>88.6</v>
          </cell>
          <cell r="BJ146">
            <v>88.6</v>
          </cell>
          <cell r="BK146">
            <v>88.6</v>
          </cell>
          <cell r="BL146">
            <v>88.6</v>
          </cell>
          <cell r="BM146">
            <v>88.6</v>
          </cell>
          <cell r="BN146">
            <v>88.6</v>
          </cell>
          <cell r="BO146">
            <v>88.6</v>
          </cell>
          <cell r="BP146">
            <v>88.6</v>
          </cell>
          <cell r="BQ146">
            <v>88.6</v>
          </cell>
          <cell r="BR146">
            <v>88.6</v>
          </cell>
          <cell r="BS146">
            <v>87.9</v>
          </cell>
          <cell r="BT146">
            <v>87.9</v>
          </cell>
          <cell r="BU146">
            <v>87.6</v>
          </cell>
          <cell r="BV146">
            <v>87.6</v>
          </cell>
          <cell r="BW146">
            <v>87.6</v>
          </cell>
          <cell r="BX146">
            <v>87.6</v>
          </cell>
          <cell r="BY146">
            <v>87.6</v>
          </cell>
          <cell r="BZ146">
            <v>87.6</v>
          </cell>
          <cell r="CA146">
            <v>87.6</v>
          </cell>
          <cell r="CB146">
            <v>87.6</v>
          </cell>
          <cell r="CC146">
            <v>87.6</v>
          </cell>
          <cell r="CD146">
            <v>87.6</v>
          </cell>
          <cell r="CE146">
            <v>87.6</v>
          </cell>
          <cell r="CF146">
            <v>87.6</v>
          </cell>
          <cell r="CG146">
            <v>87.6</v>
          </cell>
          <cell r="CH146">
            <v>87.6</v>
          </cell>
          <cell r="CI146">
            <v>87.6</v>
          </cell>
          <cell r="CJ146">
            <v>87.6</v>
          </cell>
          <cell r="CK146">
            <v>87.6</v>
          </cell>
          <cell r="CL146">
            <v>87.6</v>
          </cell>
          <cell r="CM146">
            <v>87.6</v>
          </cell>
          <cell r="CN146">
            <v>87.6</v>
          </cell>
          <cell r="CO146">
            <v>87.6</v>
          </cell>
          <cell r="CP146">
            <v>87.6</v>
          </cell>
          <cell r="CQ146">
            <v>87.6</v>
          </cell>
          <cell r="CR146">
            <v>87.6</v>
          </cell>
          <cell r="CS146">
            <v>87.6</v>
          </cell>
          <cell r="CT146">
            <v>87.6</v>
          </cell>
          <cell r="CU146">
            <v>87.6</v>
          </cell>
          <cell r="CV146">
            <v>87.6</v>
          </cell>
          <cell r="CW146">
            <v>87.6</v>
          </cell>
          <cell r="CX146">
            <v>87.6</v>
          </cell>
          <cell r="CY146">
            <v>87.6</v>
          </cell>
          <cell r="CZ146">
            <v>87.6</v>
          </cell>
          <cell r="DA146">
            <v>87.6</v>
          </cell>
          <cell r="DB146">
            <v>87.6</v>
          </cell>
          <cell r="DC146">
            <v>87.6</v>
          </cell>
          <cell r="DD146">
            <v>87.8</v>
          </cell>
          <cell r="DE146">
            <v>87.8</v>
          </cell>
          <cell r="DF146">
            <v>87.8</v>
          </cell>
          <cell r="DG146">
            <v>87.8</v>
          </cell>
          <cell r="DH146">
            <v>87.8</v>
          </cell>
          <cell r="DI146">
            <v>87.8</v>
          </cell>
          <cell r="DJ146">
            <v>87.8</v>
          </cell>
          <cell r="DK146">
            <v>87.8</v>
          </cell>
          <cell r="DL146">
            <v>87.8</v>
          </cell>
          <cell r="DM146">
            <v>87.8</v>
          </cell>
          <cell r="DN146">
            <v>87.8</v>
          </cell>
          <cell r="DO146">
            <v>87.8</v>
          </cell>
          <cell r="DP146">
            <v>87.8</v>
          </cell>
          <cell r="DQ146">
            <v>87.8</v>
          </cell>
          <cell r="DR146">
            <v>87.8</v>
          </cell>
          <cell r="DS146">
            <v>87.8</v>
          </cell>
          <cell r="DT146">
            <v>87.8</v>
          </cell>
        </row>
        <row r="147">
          <cell r="A147" t="str">
            <v>b.) Non-Coking Coal G7 to G14 [GCV 3100 Kcal/kg. to 5500 Kcal/kg.]</v>
          </cell>
          <cell r="B147" t="str">
            <v>1201020002</v>
          </cell>
          <cell r="C147">
            <v>0.88904000000000005</v>
          </cell>
          <cell r="D147">
            <v>98.4</v>
          </cell>
          <cell r="E147">
            <v>98.4</v>
          </cell>
          <cell r="F147">
            <v>100.2</v>
          </cell>
          <cell r="G147">
            <v>102.8</v>
          </cell>
          <cell r="H147">
            <v>102.8</v>
          </cell>
          <cell r="I147">
            <v>102.8</v>
          </cell>
          <cell r="J147">
            <v>102.8</v>
          </cell>
          <cell r="K147">
            <v>102.8</v>
          </cell>
          <cell r="L147">
            <v>102.8</v>
          </cell>
          <cell r="M147">
            <v>102.8</v>
          </cell>
          <cell r="N147">
            <v>102.8</v>
          </cell>
          <cell r="O147">
            <v>102.8</v>
          </cell>
          <cell r="P147">
            <v>102.8</v>
          </cell>
          <cell r="Q147">
            <v>102.8</v>
          </cell>
          <cell r="R147">
            <v>108.4</v>
          </cell>
          <cell r="S147">
            <v>108.4</v>
          </cell>
          <cell r="T147">
            <v>108.4</v>
          </cell>
          <cell r="U147">
            <v>108.4</v>
          </cell>
          <cell r="V147">
            <v>108.4</v>
          </cell>
          <cell r="W147">
            <v>108.4</v>
          </cell>
          <cell r="X147">
            <v>110.8</v>
          </cell>
          <cell r="Y147">
            <v>113.3</v>
          </cell>
          <cell r="Z147">
            <v>113.3</v>
          </cell>
          <cell r="AA147">
            <v>113.3</v>
          </cell>
          <cell r="AB147">
            <v>113.3</v>
          </cell>
          <cell r="AC147">
            <v>113.3</v>
          </cell>
          <cell r="AD147">
            <v>113.3</v>
          </cell>
          <cell r="AE147">
            <v>113.3</v>
          </cell>
          <cell r="AF147">
            <v>113.3</v>
          </cell>
          <cell r="AG147">
            <v>113.3</v>
          </cell>
          <cell r="AH147">
            <v>113.3</v>
          </cell>
          <cell r="AI147">
            <v>113.3</v>
          </cell>
          <cell r="AJ147">
            <v>113.3</v>
          </cell>
          <cell r="AK147">
            <v>113.3</v>
          </cell>
          <cell r="AL147">
            <v>113.3</v>
          </cell>
          <cell r="AM147">
            <v>113.3</v>
          </cell>
          <cell r="AN147">
            <v>113.3</v>
          </cell>
          <cell r="AO147">
            <v>113.3</v>
          </cell>
          <cell r="AP147">
            <v>113.3</v>
          </cell>
          <cell r="AQ147">
            <v>113.3</v>
          </cell>
          <cell r="AR147">
            <v>113.3</v>
          </cell>
          <cell r="AS147">
            <v>113.3</v>
          </cell>
          <cell r="AT147">
            <v>113.3</v>
          </cell>
          <cell r="AU147">
            <v>113.3</v>
          </cell>
          <cell r="AV147">
            <v>113.3</v>
          </cell>
          <cell r="AW147">
            <v>113.3</v>
          </cell>
          <cell r="AX147">
            <v>113.3</v>
          </cell>
          <cell r="AY147">
            <v>113.3</v>
          </cell>
          <cell r="AZ147">
            <v>113.3</v>
          </cell>
          <cell r="BA147">
            <v>113.3</v>
          </cell>
          <cell r="BB147">
            <v>122.8</v>
          </cell>
          <cell r="BC147">
            <v>122.8</v>
          </cell>
          <cell r="BD147">
            <v>122.8</v>
          </cell>
          <cell r="BE147">
            <v>122.8</v>
          </cell>
          <cell r="BF147">
            <v>122.8</v>
          </cell>
          <cell r="BG147">
            <v>122.8</v>
          </cell>
          <cell r="BH147">
            <v>122.8</v>
          </cell>
          <cell r="BI147">
            <v>122.8</v>
          </cell>
          <cell r="BJ147">
            <v>122.8</v>
          </cell>
          <cell r="BK147">
            <v>122.8</v>
          </cell>
          <cell r="BL147">
            <v>122.8</v>
          </cell>
          <cell r="BM147">
            <v>122.8</v>
          </cell>
          <cell r="BN147">
            <v>122.8</v>
          </cell>
          <cell r="BO147">
            <v>122.8</v>
          </cell>
          <cell r="BP147">
            <v>122.8</v>
          </cell>
          <cell r="BQ147">
            <v>122.8</v>
          </cell>
          <cell r="BR147">
            <v>122.8</v>
          </cell>
          <cell r="BS147">
            <v>122.8</v>
          </cell>
          <cell r="BT147">
            <v>122.8</v>
          </cell>
          <cell r="BU147">
            <v>133.1</v>
          </cell>
          <cell r="BV147">
            <v>136.69999999999999</v>
          </cell>
          <cell r="BW147">
            <v>136.69999999999999</v>
          </cell>
          <cell r="BX147">
            <v>136.69999999999999</v>
          </cell>
          <cell r="BY147">
            <v>136.69999999999999</v>
          </cell>
          <cell r="BZ147">
            <v>136.69999999999999</v>
          </cell>
          <cell r="CA147">
            <v>136.69999999999999</v>
          </cell>
          <cell r="CB147">
            <v>136.69999999999999</v>
          </cell>
          <cell r="CC147">
            <v>136.69999999999999</v>
          </cell>
          <cell r="CD147">
            <v>136.69999999999999</v>
          </cell>
          <cell r="CE147">
            <v>136.69999999999999</v>
          </cell>
          <cell r="CF147">
            <v>136.69999999999999</v>
          </cell>
          <cell r="CG147">
            <v>136.69999999999999</v>
          </cell>
          <cell r="CH147">
            <v>136.69999999999999</v>
          </cell>
          <cell r="CI147">
            <v>136.69999999999999</v>
          </cell>
          <cell r="CJ147">
            <v>136.69999999999999</v>
          </cell>
          <cell r="CK147">
            <v>136.69999999999999</v>
          </cell>
          <cell r="CL147">
            <v>136.69999999999999</v>
          </cell>
          <cell r="CM147">
            <v>136.69999999999999</v>
          </cell>
          <cell r="CN147">
            <v>136.69999999999999</v>
          </cell>
          <cell r="CO147">
            <v>136.69999999999999</v>
          </cell>
          <cell r="CP147">
            <v>136.69999999999999</v>
          </cell>
          <cell r="CQ147">
            <v>136.69999999999999</v>
          </cell>
          <cell r="CR147">
            <v>136.69999999999999</v>
          </cell>
          <cell r="CS147">
            <v>136.69999999999999</v>
          </cell>
          <cell r="CT147">
            <v>136.69999999999999</v>
          </cell>
          <cell r="CU147">
            <v>136.69999999999999</v>
          </cell>
          <cell r="CV147">
            <v>136.69999999999999</v>
          </cell>
          <cell r="CW147">
            <v>136.69999999999999</v>
          </cell>
          <cell r="CX147">
            <v>136.69999999999999</v>
          </cell>
          <cell r="CY147">
            <v>136.69999999999999</v>
          </cell>
          <cell r="CZ147">
            <v>136.69999999999999</v>
          </cell>
          <cell r="DA147">
            <v>136.69999999999999</v>
          </cell>
          <cell r="DB147">
            <v>136.69999999999999</v>
          </cell>
          <cell r="DC147">
            <v>136.69999999999999</v>
          </cell>
          <cell r="DD147">
            <v>137.80000000000001</v>
          </cell>
          <cell r="DE147">
            <v>137.80000000000001</v>
          </cell>
          <cell r="DF147">
            <v>137.80000000000001</v>
          </cell>
          <cell r="DG147">
            <v>137.80000000000001</v>
          </cell>
          <cell r="DH147">
            <v>137.80000000000001</v>
          </cell>
          <cell r="DI147">
            <v>137.80000000000001</v>
          </cell>
          <cell r="DJ147">
            <v>137.80000000000001</v>
          </cell>
          <cell r="DK147">
            <v>137.80000000000001</v>
          </cell>
          <cell r="DL147">
            <v>137.80000000000001</v>
          </cell>
          <cell r="DM147">
            <v>137.80000000000001</v>
          </cell>
          <cell r="DN147">
            <v>137.80000000000001</v>
          </cell>
          <cell r="DO147">
            <v>137.80000000000001</v>
          </cell>
          <cell r="DP147">
            <v>137.80000000000001</v>
          </cell>
          <cell r="DQ147">
            <v>137.80000000000001</v>
          </cell>
          <cell r="DR147">
            <v>137.80000000000001</v>
          </cell>
          <cell r="DS147">
            <v>137.80000000000001</v>
          </cell>
          <cell r="DT147">
            <v>137.80000000000001</v>
          </cell>
        </row>
        <row r="148">
          <cell r="A148" t="str">
            <v>c.) Non-Coking Coal G15 to G17 [GCV &lt; 3100 Kcal/kg.]</v>
          </cell>
          <cell r="B148" t="str">
            <v>1201020003</v>
          </cell>
          <cell r="C148">
            <v>1.2030000000000001E-2</v>
          </cell>
          <cell r="D148">
            <v>100</v>
          </cell>
          <cell r="E148">
            <v>100</v>
          </cell>
          <cell r="F148">
            <v>101.6</v>
          </cell>
          <cell r="G148">
            <v>104.2</v>
          </cell>
          <cell r="H148">
            <v>104.2</v>
          </cell>
          <cell r="I148">
            <v>104.2</v>
          </cell>
          <cell r="J148">
            <v>104.2</v>
          </cell>
          <cell r="K148">
            <v>104.2</v>
          </cell>
          <cell r="L148">
            <v>104.2</v>
          </cell>
          <cell r="M148">
            <v>104.2</v>
          </cell>
          <cell r="N148">
            <v>104.2</v>
          </cell>
          <cell r="O148">
            <v>104.2</v>
          </cell>
          <cell r="P148">
            <v>104.2</v>
          </cell>
          <cell r="Q148">
            <v>104.2</v>
          </cell>
          <cell r="R148">
            <v>110.4</v>
          </cell>
          <cell r="S148">
            <v>110.4</v>
          </cell>
          <cell r="T148">
            <v>110.4</v>
          </cell>
          <cell r="U148">
            <v>110.4</v>
          </cell>
          <cell r="V148">
            <v>110.4</v>
          </cell>
          <cell r="W148">
            <v>110.4</v>
          </cell>
          <cell r="X148">
            <v>112.9</v>
          </cell>
          <cell r="Y148">
            <v>115.4</v>
          </cell>
          <cell r="Z148">
            <v>115.4</v>
          </cell>
          <cell r="AA148">
            <v>115.4</v>
          </cell>
          <cell r="AB148">
            <v>115.4</v>
          </cell>
          <cell r="AC148">
            <v>115.4</v>
          </cell>
          <cell r="AD148">
            <v>115.4</v>
          </cell>
          <cell r="AE148">
            <v>115.4</v>
          </cell>
          <cell r="AF148">
            <v>115.4</v>
          </cell>
          <cell r="AG148">
            <v>115.4</v>
          </cell>
          <cell r="AH148">
            <v>115.4</v>
          </cell>
          <cell r="AI148">
            <v>115.4</v>
          </cell>
          <cell r="AJ148">
            <v>115.4</v>
          </cell>
          <cell r="AK148">
            <v>115.4</v>
          </cell>
          <cell r="AL148">
            <v>115.4</v>
          </cell>
          <cell r="AM148">
            <v>115.4</v>
          </cell>
          <cell r="AN148">
            <v>115.4</v>
          </cell>
          <cell r="AO148">
            <v>115.4</v>
          </cell>
          <cell r="AP148">
            <v>115.4</v>
          </cell>
          <cell r="AQ148">
            <v>115.4</v>
          </cell>
          <cell r="AR148">
            <v>115.4</v>
          </cell>
          <cell r="AS148">
            <v>115.4</v>
          </cell>
          <cell r="AT148">
            <v>115.4</v>
          </cell>
          <cell r="AU148">
            <v>115.4</v>
          </cell>
          <cell r="AV148">
            <v>115.4</v>
          </cell>
          <cell r="AW148">
            <v>115.4</v>
          </cell>
          <cell r="AX148">
            <v>115.4</v>
          </cell>
          <cell r="AY148">
            <v>115.4</v>
          </cell>
          <cell r="AZ148">
            <v>115.4</v>
          </cell>
          <cell r="BA148">
            <v>115.4</v>
          </cell>
          <cell r="BB148">
            <v>128.5</v>
          </cell>
          <cell r="BC148">
            <v>128.5</v>
          </cell>
          <cell r="BD148">
            <v>128.5</v>
          </cell>
          <cell r="BE148">
            <v>128.5</v>
          </cell>
          <cell r="BF148">
            <v>128.5</v>
          </cell>
          <cell r="BG148">
            <v>128.5</v>
          </cell>
          <cell r="BH148">
            <v>128.5</v>
          </cell>
          <cell r="BI148">
            <v>128.5</v>
          </cell>
          <cell r="BJ148">
            <v>128.5</v>
          </cell>
          <cell r="BK148">
            <v>128.5</v>
          </cell>
          <cell r="BL148">
            <v>128.5</v>
          </cell>
          <cell r="BM148">
            <v>128.5</v>
          </cell>
          <cell r="BN148">
            <v>128.5</v>
          </cell>
          <cell r="BO148">
            <v>128.5</v>
          </cell>
          <cell r="BP148">
            <v>128.5</v>
          </cell>
          <cell r="BQ148">
            <v>128.5</v>
          </cell>
          <cell r="BR148">
            <v>128.5</v>
          </cell>
          <cell r="BS148">
            <v>128.5</v>
          </cell>
          <cell r="BT148">
            <v>128.5</v>
          </cell>
          <cell r="BU148">
            <v>124.4</v>
          </cell>
          <cell r="BV148">
            <v>123.1</v>
          </cell>
          <cell r="BW148">
            <v>123.1</v>
          </cell>
          <cell r="BX148">
            <v>123.1</v>
          </cell>
          <cell r="BY148">
            <v>123.1</v>
          </cell>
          <cell r="BZ148">
            <v>123.1</v>
          </cell>
          <cell r="CA148">
            <v>123.1</v>
          </cell>
          <cell r="CB148">
            <v>123.1</v>
          </cell>
          <cell r="CC148">
            <v>123.1</v>
          </cell>
          <cell r="CD148">
            <v>123.1</v>
          </cell>
          <cell r="CE148">
            <v>123.1</v>
          </cell>
          <cell r="CF148">
            <v>123.1</v>
          </cell>
          <cell r="CG148">
            <v>123.1</v>
          </cell>
          <cell r="CH148">
            <v>123.1</v>
          </cell>
          <cell r="CI148">
            <v>123.1</v>
          </cell>
          <cell r="CJ148">
            <v>123.1</v>
          </cell>
          <cell r="CK148">
            <v>123.1</v>
          </cell>
          <cell r="CL148">
            <v>123.1</v>
          </cell>
          <cell r="CM148">
            <v>123.1</v>
          </cell>
          <cell r="CN148">
            <v>123.1</v>
          </cell>
          <cell r="CO148">
            <v>123.1</v>
          </cell>
          <cell r="CP148">
            <v>123.1</v>
          </cell>
          <cell r="CQ148">
            <v>123.1</v>
          </cell>
          <cell r="CR148">
            <v>123.1</v>
          </cell>
          <cell r="CS148">
            <v>123.1</v>
          </cell>
          <cell r="CT148">
            <v>123.1</v>
          </cell>
          <cell r="CU148">
            <v>123.1</v>
          </cell>
          <cell r="CV148">
            <v>123.1</v>
          </cell>
          <cell r="CW148">
            <v>123.1</v>
          </cell>
          <cell r="CX148">
            <v>123.1</v>
          </cell>
          <cell r="CY148">
            <v>123.1</v>
          </cell>
          <cell r="CZ148">
            <v>123.1</v>
          </cell>
          <cell r="DA148">
            <v>123.1</v>
          </cell>
          <cell r="DB148">
            <v>123.1</v>
          </cell>
          <cell r="DC148">
            <v>123.1</v>
          </cell>
          <cell r="DD148">
            <v>125.2</v>
          </cell>
          <cell r="DE148">
            <v>125.2</v>
          </cell>
          <cell r="DF148">
            <v>125.2</v>
          </cell>
          <cell r="DG148">
            <v>125.2</v>
          </cell>
          <cell r="DH148">
            <v>125.2</v>
          </cell>
          <cell r="DI148">
            <v>125.2</v>
          </cell>
          <cell r="DJ148">
            <v>125.2</v>
          </cell>
          <cell r="DK148">
            <v>125.2</v>
          </cell>
          <cell r="DL148">
            <v>125.2</v>
          </cell>
          <cell r="DM148">
            <v>125.2</v>
          </cell>
          <cell r="DN148">
            <v>125.2</v>
          </cell>
          <cell r="DO148">
            <v>125.2</v>
          </cell>
          <cell r="DP148">
            <v>125.2</v>
          </cell>
          <cell r="DQ148">
            <v>125.2</v>
          </cell>
          <cell r="DR148">
            <v>125.2</v>
          </cell>
          <cell r="DS148">
            <v>125.2</v>
          </cell>
          <cell r="DT148">
            <v>125.2</v>
          </cell>
        </row>
        <row r="149">
          <cell r="A149" t="str">
            <v>c. Lignite</v>
          </cell>
          <cell r="B149" t="str">
            <v>1201030000</v>
          </cell>
          <cell r="C149">
            <v>9.0130000000000002E-2</v>
          </cell>
          <cell r="D149">
            <v>108.4</v>
          </cell>
          <cell r="E149">
            <v>98</v>
          </cell>
          <cell r="F149">
            <v>98</v>
          </cell>
          <cell r="G149">
            <v>98</v>
          </cell>
          <cell r="H149">
            <v>98</v>
          </cell>
          <cell r="I149">
            <v>98</v>
          </cell>
          <cell r="J149">
            <v>98</v>
          </cell>
          <cell r="K149">
            <v>98</v>
          </cell>
          <cell r="L149">
            <v>98</v>
          </cell>
          <cell r="M149">
            <v>98</v>
          </cell>
          <cell r="N149">
            <v>98</v>
          </cell>
          <cell r="O149">
            <v>98</v>
          </cell>
          <cell r="P149">
            <v>99.2</v>
          </cell>
          <cell r="Q149">
            <v>99.2</v>
          </cell>
          <cell r="R149">
            <v>99.2</v>
          </cell>
          <cell r="S149">
            <v>99.2</v>
          </cell>
          <cell r="T149">
            <v>99.2</v>
          </cell>
          <cell r="U149">
            <v>99.2</v>
          </cell>
          <cell r="V149">
            <v>99.2</v>
          </cell>
          <cell r="W149">
            <v>99.2</v>
          </cell>
          <cell r="X149">
            <v>99.2</v>
          </cell>
          <cell r="Y149">
            <v>99.2</v>
          </cell>
          <cell r="Z149">
            <v>99.2</v>
          </cell>
          <cell r="AA149">
            <v>99.2</v>
          </cell>
          <cell r="AB149">
            <v>99.2</v>
          </cell>
          <cell r="AC149">
            <v>99.2</v>
          </cell>
          <cell r="AD149">
            <v>99.2</v>
          </cell>
          <cell r="AE149">
            <v>99.2</v>
          </cell>
          <cell r="AF149">
            <v>99.2</v>
          </cell>
          <cell r="AG149">
            <v>99.2</v>
          </cell>
          <cell r="AH149">
            <v>99.2</v>
          </cell>
          <cell r="AI149">
            <v>99.2</v>
          </cell>
          <cell r="AJ149">
            <v>99.2</v>
          </cell>
          <cell r="AK149">
            <v>99.2</v>
          </cell>
          <cell r="AL149">
            <v>99.2</v>
          </cell>
          <cell r="AM149">
            <v>99.2</v>
          </cell>
          <cell r="AN149">
            <v>99.2</v>
          </cell>
          <cell r="AO149">
            <v>99.2</v>
          </cell>
          <cell r="AP149">
            <v>99.2</v>
          </cell>
          <cell r="AQ149">
            <v>99.2</v>
          </cell>
          <cell r="AR149">
            <v>92.5</v>
          </cell>
          <cell r="AS149">
            <v>92.5</v>
          </cell>
          <cell r="AT149">
            <v>92.5</v>
          </cell>
          <cell r="AU149">
            <v>92.5</v>
          </cell>
          <cell r="AV149">
            <v>92.5</v>
          </cell>
          <cell r="AW149">
            <v>92.5</v>
          </cell>
          <cell r="AX149">
            <v>92.5</v>
          </cell>
          <cell r="AY149">
            <v>92.5</v>
          </cell>
          <cell r="AZ149">
            <v>92.5</v>
          </cell>
          <cell r="BA149">
            <v>90.7</v>
          </cell>
          <cell r="BB149">
            <v>90.7</v>
          </cell>
          <cell r="BC149">
            <v>90.7</v>
          </cell>
          <cell r="BD149">
            <v>88.8</v>
          </cell>
          <cell r="BE149">
            <v>88.8</v>
          </cell>
          <cell r="BF149">
            <v>88.8</v>
          </cell>
          <cell r="BG149">
            <v>88.8</v>
          </cell>
          <cell r="BH149">
            <v>88.8</v>
          </cell>
          <cell r="BI149">
            <v>88.8</v>
          </cell>
          <cell r="BJ149">
            <v>89.9</v>
          </cell>
          <cell r="BK149">
            <v>95</v>
          </cell>
          <cell r="BL149">
            <v>95</v>
          </cell>
          <cell r="BM149">
            <v>95</v>
          </cell>
          <cell r="BN149">
            <v>95</v>
          </cell>
          <cell r="BO149">
            <v>95</v>
          </cell>
          <cell r="BP149">
            <v>95</v>
          </cell>
          <cell r="BQ149">
            <v>95</v>
          </cell>
          <cell r="BR149">
            <v>112.5</v>
          </cell>
          <cell r="BS149">
            <v>113.5</v>
          </cell>
          <cell r="BT149">
            <v>113.5</v>
          </cell>
          <cell r="BU149">
            <v>113.5</v>
          </cell>
          <cell r="BV149">
            <v>113.5</v>
          </cell>
          <cell r="BW149">
            <v>113.5</v>
          </cell>
          <cell r="BX149">
            <v>122.4</v>
          </cell>
          <cell r="BY149">
            <v>120</v>
          </cell>
          <cell r="BZ149">
            <v>120</v>
          </cell>
          <cell r="CA149">
            <v>120</v>
          </cell>
          <cell r="CB149">
            <v>120</v>
          </cell>
          <cell r="CC149">
            <v>120</v>
          </cell>
          <cell r="CD149">
            <v>120</v>
          </cell>
          <cell r="CE149">
            <v>120</v>
          </cell>
          <cell r="CF149">
            <v>120</v>
          </cell>
          <cell r="CG149">
            <v>120</v>
          </cell>
          <cell r="CH149">
            <v>120</v>
          </cell>
          <cell r="CI149">
            <v>121.2</v>
          </cell>
          <cell r="CJ149">
            <v>121.2</v>
          </cell>
          <cell r="CK149">
            <v>121.2</v>
          </cell>
          <cell r="CL149">
            <v>129.9</v>
          </cell>
          <cell r="CM149">
            <v>129.9</v>
          </cell>
          <cell r="CN149">
            <v>129.9</v>
          </cell>
          <cell r="CO149">
            <v>129.9</v>
          </cell>
          <cell r="CP149">
            <v>131.1</v>
          </cell>
          <cell r="CQ149">
            <v>131.1</v>
          </cell>
          <cell r="CR149">
            <v>131.1</v>
          </cell>
          <cell r="CS149">
            <v>131.1</v>
          </cell>
          <cell r="CT149">
            <v>131.1</v>
          </cell>
          <cell r="CU149">
            <v>131.1</v>
          </cell>
          <cell r="CV149">
            <v>131.1</v>
          </cell>
          <cell r="CW149">
            <v>131.1</v>
          </cell>
          <cell r="CX149">
            <v>131.1</v>
          </cell>
          <cell r="CY149">
            <v>131.1</v>
          </cell>
          <cell r="CZ149">
            <v>131.1</v>
          </cell>
          <cell r="DA149">
            <v>131.1</v>
          </cell>
          <cell r="DB149">
            <v>131.1</v>
          </cell>
          <cell r="DC149">
            <v>131.1</v>
          </cell>
          <cell r="DD149">
            <v>131.1</v>
          </cell>
          <cell r="DE149">
            <v>131.1</v>
          </cell>
          <cell r="DF149">
            <v>129.9</v>
          </cell>
          <cell r="DG149">
            <v>129.9</v>
          </cell>
          <cell r="DH149">
            <v>138.1</v>
          </cell>
          <cell r="DI149">
            <v>138.1</v>
          </cell>
          <cell r="DJ149">
            <v>138.1</v>
          </cell>
          <cell r="DK149">
            <v>138.1</v>
          </cell>
          <cell r="DL149">
            <v>138.1</v>
          </cell>
          <cell r="DM149">
            <v>138.1</v>
          </cell>
          <cell r="DN149">
            <v>166</v>
          </cell>
          <cell r="DO149">
            <v>200.5</v>
          </cell>
          <cell r="DP149">
            <v>212.6</v>
          </cell>
          <cell r="DQ149">
            <v>212.6</v>
          </cell>
          <cell r="DR149">
            <v>212.6</v>
          </cell>
          <cell r="DS149">
            <v>212.6</v>
          </cell>
          <cell r="DT149">
            <v>212.6</v>
          </cell>
        </row>
        <row r="150">
          <cell r="A150" t="str">
            <v>Lignite</v>
          </cell>
          <cell r="B150" t="str">
            <v>1201030001</v>
          </cell>
          <cell r="C150">
            <v>9.0130000000000002E-2</v>
          </cell>
          <cell r="D150">
            <v>108.4</v>
          </cell>
          <cell r="E150">
            <v>98</v>
          </cell>
          <cell r="F150">
            <v>98</v>
          </cell>
          <cell r="G150">
            <v>98</v>
          </cell>
          <cell r="H150">
            <v>98</v>
          </cell>
          <cell r="I150">
            <v>98</v>
          </cell>
          <cell r="J150">
            <v>98</v>
          </cell>
          <cell r="K150">
            <v>98</v>
          </cell>
          <cell r="L150">
            <v>98</v>
          </cell>
          <cell r="M150">
            <v>98</v>
          </cell>
          <cell r="N150">
            <v>98</v>
          </cell>
          <cell r="O150">
            <v>98</v>
          </cell>
          <cell r="P150">
            <v>99.2</v>
          </cell>
          <cell r="Q150">
            <v>99.2</v>
          </cell>
          <cell r="R150">
            <v>99.2</v>
          </cell>
          <cell r="S150">
            <v>99.2</v>
          </cell>
          <cell r="T150">
            <v>99.2</v>
          </cell>
          <cell r="U150">
            <v>99.2</v>
          </cell>
          <cell r="V150">
            <v>99.2</v>
          </cell>
          <cell r="W150">
            <v>99.2</v>
          </cell>
          <cell r="X150">
            <v>99.2</v>
          </cell>
          <cell r="Y150">
            <v>99.2</v>
          </cell>
          <cell r="Z150">
            <v>99.2</v>
          </cell>
          <cell r="AA150">
            <v>99.2</v>
          </cell>
          <cell r="AB150">
            <v>99.2</v>
          </cell>
          <cell r="AC150">
            <v>99.2</v>
          </cell>
          <cell r="AD150">
            <v>99.2</v>
          </cell>
          <cell r="AE150">
            <v>99.2</v>
          </cell>
          <cell r="AF150">
            <v>99.2</v>
          </cell>
          <cell r="AG150">
            <v>99.2</v>
          </cell>
          <cell r="AH150">
            <v>99.2</v>
          </cell>
          <cell r="AI150">
            <v>99.2</v>
          </cell>
          <cell r="AJ150">
            <v>99.2</v>
          </cell>
          <cell r="AK150">
            <v>99.2</v>
          </cell>
          <cell r="AL150">
            <v>99.2</v>
          </cell>
          <cell r="AM150">
            <v>99.2</v>
          </cell>
          <cell r="AN150">
            <v>99.2</v>
          </cell>
          <cell r="AO150">
            <v>99.2</v>
          </cell>
          <cell r="AP150">
            <v>99.2</v>
          </cell>
          <cell r="AQ150">
            <v>99.2</v>
          </cell>
          <cell r="AR150">
            <v>92.5</v>
          </cell>
          <cell r="AS150">
            <v>92.5</v>
          </cell>
          <cell r="AT150">
            <v>92.5</v>
          </cell>
          <cell r="AU150">
            <v>92.5</v>
          </cell>
          <cell r="AV150">
            <v>92.5</v>
          </cell>
          <cell r="AW150">
            <v>92.5</v>
          </cell>
          <cell r="AX150">
            <v>92.5</v>
          </cell>
          <cell r="AY150">
            <v>92.5</v>
          </cell>
          <cell r="AZ150">
            <v>92.5</v>
          </cell>
          <cell r="BA150">
            <v>90.7</v>
          </cell>
          <cell r="BB150">
            <v>90.7</v>
          </cell>
          <cell r="BC150">
            <v>90.7</v>
          </cell>
          <cell r="BD150">
            <v>88.8</v>
          </cell>
          <cell r="BE150">
            <v>88.8</v>
          </cell>
          <cell r="BF150">
            <v>88.8</v>
          </cell>
          <cell r="BG150">
            <v>88.8</v>
          </cell>
          <cell r="BH150">
            <v>88.8</v>
          </cell>
          <cell r="BI150">
            <v>88.8</v>
          </cell>
          <cell r="BJ150">
            <v>89.9</v>
          </cell>
          <cell r="BK150">
            <v>95</v>
          </cell>
          <cell r="BL150">
            <v>95</v>
          </cell>
          <cell r="BM150">
            <v>95</v>
          </cell>
          <cell r="BN150">
            <v>95</v>
          </cell>
          <cell r="BO150">
            <v>95</v>
          </cell>
          <cell r="BP150">
            <v>95</v>
          </cell>
          <cell r="BQ150">
            <v>95</v>
          </cell>
          <cell r="BR150">
            <v>112.5</v>
          </cell>
          <cell r="BS150">
            <v>113.5</v>
          </cell>
          <cell r="BT150">
            <v>113.5</v>
          </cell>
          <cell r="BU150">
            <v>113.5</v>
          </cell>
          <cell r="BV150">
            <v>113.5</v>
          </cell>
          <cell r="BW150">
            <v>113.5</v>
          </cell>
          <cell r="BX150">
            <v>122.4</v>
          </cell>
          <cell r="BY150">
            <v>120</v>
          </cell>
          <cell r="BZ150">
            <v>120</v>
          </cell>
          <cell r="CA150">
            <v>120</v>
          </cell>
          <cell r="CB150">
            <v>120</v>
          </cell>
          <cell r="CC150">
            <v>120</v>
          </cell>
          <cell r="CD150">
            <v>120</v>
          </cell>
          <cell r="CE150">
            <v>120</v>
          </cell>
          <cell r="CF150">
            <v>120</v>
          </cell>
          <cell r="CG150">
            <v>120</v>
          </cell>
          <cell r="CH150">
            <v>120</v>
          </cell>
          <cell r="CI150">
            <v>121.2</v>
          </cell>
          <cell r="CJ150">
            <v>121.2</v>
          </cell>
          <cell r="CK150">
            <v>121.2</v>
          </cell>
          <cell r="CL150">
            <v>129.9</v>
          </cell>
          <cell r="CM150">
            <v>129.9</v>
          </cell>
          <cell r="CN150">
            <v>129.9</v>
          </cell>
          <cell r="CO150">
            <v>129.9</v>
          </cell>
          <cell r="CP150">
            <v>131.1</v>
          </cell>
          <cell r="CQ150">
            <v>131.1</v>
          </cell>
          <cell r="CR150">
            <v>131.1</v>
          </cell>
          <cell r="CS150">
            <v>131.1</v>
          </cell>
          <cell r="CT150">
            <v>131.1</v>
          </cell>
          <cell r="CU150">
            <v>131.1</v>
          </cell>
          <cell r="CV150">
            <v>131.1</v>
          </cell>
          <cell r="CW150">
            <v>131.1</v>
          </cell>
          <cell r="CX150">
            <v>131.1</v>
          </cell>
          <cell r="CY150">
            <v>131.1</v>
          </cell>
          <cell r="CZ150">
            <v>131.1</v>
          </cell>
          <cell r="DA150">
            <v>131.1</v>
          </cell>
          <cell r="DB150">
            <v>131.1</v>
          </cell>
          <cell r="DC150">
            <v>131.1</v>
          </cell>
          <cell r="DD150">
            <v>131.1</v>
          </cell>
          <cell r="DE150">
            <v>131.1</v>
          </cell>
          <cell r="DF150">
            <v>129.9</v>
          </cell>
          <cell r="DG150">
            <v>129.9</v>
          </cell>
          <cell r="DH150">
            <v>138.1</v>
          </cell>
          <cell r="DI150">
            <v>138.1</v>
          </cell>
          <cell r="DJ150">
            <v>138.1</v>
          </cell>
          <cell r="DK150">
            <v>138.1</v>
          </cell>
          <cell r="DL150">
            <v>138.1</v>
          </cell>
          <cell r="DM150">
            <v>138.1</v>
          </cell>
          <cell r="DN150">
            <v>166</v>
          </cell>
          <cell r="DO150">
            <v>200.5</v>
          </cell>
          <cell r="DP150">
            <v>212.6</v>
          </cell>
          <cell r="DQ150">
            <v>212.6</v>
          </cell>
          <cell r="DR150">
            <v>212.6</v>
          </cell>
          <cell r="DS150">
            <v>212.6</v>
          </cell>
          <cell r="DT150">
            <v>212.6</v>
          </cell>
        </row>
        <row r="151">
          <cell r="A151" t="str">
            <v>(B). MINERAL OILS</v>
          </cell>
          <cell r="B151" t="str">
            <v>1202000000</v>
          </cell>
          <cell r="C151">
            <v>7.9496799999999999</v>
          </cell>
          <cell r="D151">
            <v>111.2</v>
          </cell>
          <cell r="E151">
            <v>110.6</v>
          </cell>
          <cell r="F151">
            <v>107.9</v>
          </cell>
          <cell r="G151">
            <v>104.4</v>
          </cell>
          <cell r="H151">
            <v>107.9</v>
          </cell>
          <cell r="I151">
            <v>113.8</v>
          </cell>
          <cell r="J151">
            <v>111.1</v>
          </cell>
          <cell r="K151">
            <v>109.8</v>
          </cell>
          <cell r="L151">
            <v>110.5</v>
          </cell>
          <cell r="M151">
            <v>112.3</v>
          </cell>
          <cell r="N151">
            <v>115.4</v>
          </cell>
          <cell r="O151">
            <v>116.3</v>
          </cell>
          <cell r="P151">
            <v>112.2</v>
          </cell>
          <cell r="Q151">
            <v>107.6</v>
          </cell>
          <cell r="R151">
            <v>111.4</v>
          </cell>
          <cell r="S151">
            <v>117.8</v>
          </cell>
          <cell r="T151">
            <v>121</v>
          </cell>
          <cell r="U151">
            <v>128.80000000000001</v>
          </cell>
          <cell r="V151">
            <v>125.6</v>
          </cell>
          <cell r="W151">
            <v>124.4</v>
          </cell>
          <cell r="X151">
            <v>126.7</v>
          </cell>
          <cell r="Y151">
            <v>128.9</v>
          </cell>
          <cell r="Z151">
            <v>127.3</v>
          </cell>
          <cell r="AA151">
            <v>127.7</v>
          </cell>
          <cell r="AB151">
            <v>123.2</v>
          </cell>
          <cell r="AC151">
            <v>124</v>
          </cell>
          <cell r="AD151">
            <v>122.4</v>
          </cell>
          <cell r="AE151">
            <v>125.4</v>
          </cell>
          <cell r="AF151">
            <v>123.4</v>
          </cell>
          <cell r="AG151">
            <v>120.9</v>
          </cell>
          <cell r="AH151">
            <v>117.4</v>
          </cell>
          <cell r="AI151">
            <v>106.7</v>
          </cell>
          <cell r="AJ151">
            <v>97.2</v>
          </cell>
          <cell r="AK151">
            <v>85.5</v>
          </cell>
          <cell r="AL151">
            <v>76.099999999999994</v>
          </cell>
          <cell r="AM151">
            <v>82.1</v>
          </cell>
          <cell r="AN151">
            <v>80.8</v>
          </cell>
          <cell r="AO151">
            <v>88.4</v>
          </cell>
          <cell r="AP151">
            <v>89.9</v>
          </cell>
          <cell r="AQ151">
            <v>85.4</v>
          </cell>
          <cell r="AR151">
            <v>75.7</v>
          </cell>
          <cell r="AS151">
            <v>72.2</v>
          </cell>
          <cell r="AT151">
            <v>73.3</v>
          </cell>
          <cell r="AU151">
            <v>72.599999999999994</v>
          </cell>
          <cell r="AV151">
            <v>71.3</v>
          </cell>
          <cell r="AW151">
            <v>62.6</v>
          </cell>
          <cell r="AX151">
            <v>56.4</v>
          </cell>
          <cell r="AY151">
            <v>58.2</v>
          </cell>
          <cell r="AZ151">
            <v>61.9</v>
          </cell>
          <cell r="BA151">
            <v>66.5</v>
          </cell>
          <cell r="BB151">
            <v>72.5</v>
          </cell>
          <cell r="BC151">
            <v>71.8</v>
          </cell>
          <cell r="BD151">
            <v>65.7</v>
          </cell>
          <cell r="BE151">
            <v>68.900000000000006</v>
          </cell>
          <cell r="BF151">
            <v>71.2</v>
          </cell>
          <cell r="BG151">
            <v>74.8</v>
          </cell>
          <cell r="BH151">
            <v>76.599999999999994</v>
          </cell>
          <cell r="BI151">
            <v>81.900000000000006</v>
          </cell>
          <cell r="BJ151">
            <v>83.8</v>
          </cell>
          <cell r="BK151">
            <v>83.9</v>
          </cell>
          <cell r="BL151">
            <v>80.3</v>
          </cell>
          <cell r="BM151">
            <v>79.099999999999994</v>
          </cell>
          <cell r="BN151">
            <v>77.3</v>
          </cell>
          <cell r="BO151">
            <v>75.3</v>
          </cell>
          <cell r="BP151">
            <v>77</v>
          </cell>
          <cell r="BQ151">
            <v>79.599999999999994</v>
          </cell>
          <cell r="BR151">
            <v>82.4</v>
          </cell>
          <cell r="BS151">
            <v>85.2</v>
          </cell>
          <cell r="BT151">
            <v>87</v>
          </cell>
          <cell r="BU151">
            <v>88.3</v>
          </cell>
          <cell r="BV151">
            <v>89.8</v>
          </cell>
          <cell r="BW151">
            <v>88.5</v>
          </cell>
          <cell r="BX151">
            <v>90.2</v>
          </cell>
          <cell r="BY151">
            <v>93.6</v>
          </cell>
          <cell r="BZ151">
            <v>97.3</v>
          </cell>
          <cell r="CA151">
            <v>97.5</v>
          </cell>
          <cell r="CB151">
            <v>98.3</v>
          </cell>
          <cell r="CC151">
            <v>101.9</v>
          </cell>
          <cell r="CD151">
            <v>107.6</v>
          </cell>
          <cell r="CE151">
            <v>105.5</v>
          </cell>
          <cell r="CF151">
            <v>94.2</v>
          </cell>
          <cell r="CG151">
            <v>88.4</v>
          </cell>
          <cell r="CH151">
            <v>91.4</v>
          </cell>
          <cell r="CI151">
            <v>95</v>
          </cell>
          <cell r="CJ151">
            <v>95.4</v>
          </cell>
          <cell r="CK151">
            <v>96.8</v>
          </cell>
          <cell r="CL151">
            <v>94</v>
          </cell>
          <cell r="CM151">
            <v>91.4</v>
          </cell>
          <cell r="CN151">
            <v>91.4</v>
          </cell>
          <cell r="CO151">
            <v>90.5</v>
          </cell>
          <cell r="CP151">
            <v>92.8</v>
          </cell>
          <cell r="CQ151">
            <v>91.1</v>
          </cell>
          <cell r="CR151">
            <v>91.3</v>
          </cell>
          <cell r="CS151">
            <v>93.8</v>
          </cell>
          <cell r="CT151">
            <v>92.4</v>
          </cell>
          <cell r="CU151">
            <v>86.7</v>
          </cell>
          <cell r="CV151">
            <v>70.599999999999994</v>
          </cell>
          <cell r="CW151">
            <v>58.4</v>
          </cell>
          <cell r="CX151">
            <v>68.599999999999994</v>
          </cell>
          <cell r="CY151">
            <v>77.099999999999994</v>
          </cell>
          <cell r="CZ151">
            <v>78.400000000000006</v>
          </cell>
          <cell r="DA151">
            <v>77.5</v>
          </cell>
          <cell r="DB151">
            <v>75.8</v>
          </cell>
          <cell r="DC151">
            <v>76.599999999999994</v>
          </cell>
          <cell r="DD151">
            <v>81.099999999999994</v>
          </cell>
          <cell r="DE151">
            <v>87.4</v>
          </cell>
          <cell r="DF151">
            <v>95.3</v>
          </cell>
          <cell r="DG151">
            <v>103.7</v>
          </cell>
          <cell r="DH151">
            <v>103.1</v>
          </cell>
          <cell r="DI151">
            <v>106.9</v>
          </cell>
          <cell r="DJ151">
            <v>111</v>
          </cell>
          <cell r="DK151">
            <v>118.5</v>
          </cell>
          <cell r="DL151">
            <v>119.7</v>
          </cell>
          <cell r="DM151">
            <v>117.6</v>
          </cell>
          <cell r="DN151">
            <v>128.9</v>
          </cell>
          <cell r="DO151">
            <v>139.30000000000001</v>
          </cell>
          <cell r="DP151">
            <v>134</v>
          </cell>
          <cell r="DQ151">
            <v>136.5</v>
          </cell>
          <cell r="DR151">
            <v>142.9</v>
          </cell>
          <cell r="DS151">
            <v>155.69999999999999</v>
          </cell>
          <cell r="DT151">
            <v>167.5</v>
          </cell>
        </row>
        <row r="152">
          <cell r="A152" t="str">
            <v>LPG</v>
          </cell>
          <cell r="B152" t="str">
            <v>1202000001</v>
          </cell>
          <cell r="C152">
            <v>0.64480999999999999</v>
          </cell>
          <cell r="D152">
            <v>111.1</v>
          </cell>
          <cell r="E152">
            <v>106.3</v>
          </cell>
          <cell r="F152">
            <v>101.7</v>
          </cell>
          <cell r="G152">
            <v>97.4</v>
          </cell>
          <cell r="H152">
            <v>91.9</v>
          </cell>
          <cell r="I152">
            <v>99.1</v>
          </cell>
          <cell r="J152">
            <v>113.1</v>
          </cell>
          <cell r="K152">
            <v>113.6</v>
          </cell>
          <cell r="L152">
            <v>116</v>
          </cell>
          <cell r="M152">
            <v>115.5</v>
          </cell>
          <cell r="N152">
            <v>116.2</v>
          </cell>
          <cell r="O152">
            <v>111.8</v>
          </cell>
          <cell r="P152">
            <v>111.2</v>
          </cell>
          <cell r="Q152">
            <v>105.1</v>
          </cell>
          <cell r="R152">
            <v>100.1</v>
          </cell>
          <cell r="S152">
            <v>103.9</v>
          </cell>
          <cell r="T152">
            <v>108.8</v>
          </cell>
          <cell r="U152">
            <v>115.3</v>
          </cell>
          <cell r="V152">
            <v>122.6</v>
          </cell>
          <cell r="W152">
            <v>117</v>
          </cell>
          <cell r="X152">
            <v>123.8</v>
          </cell>
          <cell r="Y152">
            <v>147.6</v>
          </cell>
          <cell r="Z152">
            <v>136.4</v>
          </cell>
          <cell r="AA152">
            <v>130.9</v>
          </cell>
          <cell r="AB152">
            <v>120</v>
          </cell>
          <cell r="AC152">
            <v>113.7</v>
          </cell>
          <cell r="AD152">
            <v>111.5</v>
          </cell>
          <cell r="AE152">
            <v>113.4</v>
          </cell>
          <cell r="AF152">
            <v>113.2</v>
          </cell>
          <cell r="AG152">
            <v>110.9</v>
          </cell>
          <cell r="AH152">
            <v>108.4</v>
          </cell>
          <cell r="AI152">
            <v>106.7</v>
          </cell>
          <cell r="AJ152">
            <v>93.7</v>
          </cell>
          <cell r="AK152">
            <v>90.9</v>
          </cell>
          <cell r="AL152">
            <v>79.7</v>
          </cell>
          <cell r="AM152">
            <v>80.2</v>
          </cell>
          <cell r="AN152">
            <v>81.2</v>
          </cell>
          <cell r="AO152">
            <v>80.599999999999994</v>
          </cell>
          <cell r="AP152">
            <v>81.900000000000006</v>
          </cell>
          <cell r="AQ152">
            <v>78.7</v>
          </cell>
          <cell r="AR152">
            <v>75.900000000000006</v>
          </cell>
          <cell r="AS152">
            <v>73</v>
          </cell>
          <cell r="AT152">
            <v>68.5</v>
          </cell>
          <cell r="AU152">
            <v>71.8</v>
          </cell>
          <cell r="AV152">
            <v>79.2</v>
          </cell>
          <cell r="AW152">
            <v>84.7</v>
          </cell>
          <cell r="AX152">
            <v>74.8</v>
          </cell>
          <cell r="AY152">
            <v>69.8</v>
          </cell>
          <cell r="AZ152">
            <v>66.900000000000006</v>
          </cell>
          <cell r="BA152">
            <v>68.8</v>
          </cell>
          <cell r="BB152">
            <v>71.3</v>
          </cell>
          <cell r="BC152">
            <v>70.2</v>
          </cell>
          <cell r="BD152">
            <v>63.8</v>
          </cell>
          <cell r="BE152">
            <v>61.2</v>
          </cell>
          <cell r="BF152">
            <v>63.7</v>
          </cell>
          <cell r="BG152">
            <v>69</v>
          </cell>
          <cell r="BH152">
            <v>75.7</v>
          </cell>
          <cell r="BI152">
            <v>75.900000000000006</v>
          </cell>
          <cell r="BJ152">
            <v>83.5</v>
          </cell>
          <cell r="BK152">
            <v>93.6</v>
          </cell>
          <cell r="BL152">
            <v>92.1</v>
          </cell>
          <cell r="BM152">
            <v>81.3</v>
          </cell>
          <cell r="BN152">
            <v>71.8</v>
          </cell>
          <cell r="BO152">
            <v>70.400000000000006</v>
          </cell>
          <cell r="BP152">
            <v>66.400000000000006</v>
          </cell>
          <cell r="BQ152">
            <v>74.599999999999994</v>
          </cell>
          <cell r="BR152">
            <v>80.599999999999994</v>
          </cell>
          <cell r="BS152">
            <v>91.3</v>
          </cell>
          <cell r="BT152">
            <v>91.7</v>
          </cell>
          <cell r="BU152">
            <v>91</v>
          </cell>
          <cell r="BV152">
            <v>90.6</v>
          </cell>
          <cell r="BW152">
            <v>85.1</v>
          </cell>
          <cell r="BX152">
            <v>81</v>
          </cell>
          <cell r="BY152">
            <v>80.7</v>
          </cell>
          <cell r="BZ152">
            <v>86.3</v>
          </cell>
          <cell r="CA152">
            <v>92.6</v>
          </cell>
          <cell r="CB152">
            <v>97</v>
          </cell>
          <cell r="CC152">
            <v>99.6</v>
          </cell>
          <cell r="CD152">
            <v>105.9</v>
          </cell>
          <cell r="CE152">
            <v>112.5</v>
          </cell>
          <cell r="CF152">
            <v>98</v>
          </cell>
          <cell r="CG152">
            <v>84.2</v>
          </cell>
          <cell r="CH152">
            <v>81</v>
          </cell>
          <cell r="CI152">
            <v>85.9</v>
          </cell>
          <cell r="CJ152">
            <v>90</v>
          </cell>
          <cell r="CK152">
            <v>91.5</v>
          </cell>
          <cell r="CL152">
            <v>92.2</v>
          </cell>
          <cell r="CM152">
            <v>78.7</v>
          </cell>
          <cell r="CN152">
            <v>69.900000000000006</v>
          </cell>
          <cell r="CO152">
            <v>72.099999999999994</v>
          </cell>
          <cell r="CP152">
            <v>73.3</v>
          </cell>
          <cell r="CQ152">
            <v>82.2</v>
          </cell>
          <cell r="CR152">
            <v>83.6</v>
          </cell>
          <cell r="CS152">
            <v>85.9</v>
          </cell>
          <cell r="CT152">
            <v>98.7</v>
          </cell>
          <cell r="CU152">
            <v>96.1</v>
          </cell>
          <cell r="CV152">
            <v>89</v>
          </cell>
          <cell r="CW152">
            <v>65.3</v>
          </cell>
          <cell r="CX152">
            <v>73.8</v>
          </cell>
          <cell r="CY152">
            <v>74.2</v>
          </cell>
          <cell r="CZ152">
            <v>74.2</v>
          </cell>
          <cell r="DA152">
            <v>74.400000000000006</v>
          </cell>
          <cell r="DB152">
            <v>75.5</v>
          </cell>
          <cell r="DC152">
            <v>79.7</v>
          </cell>
          <cell r="DD152">
            <v>85.4</v>
          </cell>
          <cell r="DE152">
            <v>88.2</v>
          </cell>
          <cell r="DF152">
            <v>100.1</v>
          </cell>
          <cell r="DG152">
            <v>106.5</v>
          </cell>
          <cell r="DH152">
            <v>108.1</v>
          </cell>
          <cell r="DI152">
            <v>104.8</v>
          </cell>
          <cell r="DJ152">
            <v>97</v>
          </cell>
          <cell r="DK152">
            <v>102.5</v>
          </cell>
          <cell r="DL152">
            <v>109.9</v>
          </cell>
          <cell r="DM152">
            <v>114.8</v>
          </cell>
          <cell r="DN152">
            <v>116.1</v>
          </cell>
          <cell r="DO152">
            <v>132.80000000000001</v>
          </cell>
          <cell r="DP152">
            <v>136.9</v>
          </cell>
          <cell r="DQ152">
            <v>131.4</v>
          </cell>
          <cell r="DR152">
            <v>126.4</v>
          </cell>
          <cell r="DS152">
            <v>133</v>
          </cell>
          <cell r="DT152">
            <v>149.69999999999999</v>
          </cell>
        </row>
        <row r="153">
          <cell r="A153" t="str">
            <v>Petrol</v>
          </cell>
          <cell r="B153" t="str">
            <v>1202000002</v>
          </cell>
          <cell r="C153">
            <v>1.6047</v>
          </cell>
          <cell r="D153">
            <v>106.2</v>
          </cell>
          <cell r="E153">
            <v>108.6</v>
          </cell>
          <cell r="F153">
            <v>112.1</v>
          </cell>
          <cell r="G153">
            <v>105.7</v>
          </cell>
          <cell r="H153">
            <v>110.6</v>
          </cell>
          <cell r="I153">
            <v>118.5</v>
          </cell>
          <cell r="J153">
            <v>120.7</v>
          </cell>
          <cell r="K153">
            <v>118</v>
          </cell>
          <cell r="L153">
            <v>117.9</v>
          </cell>
          <cell r="M153">
            <v>117.8</v>
          </cell>
          <cell r="N153">
            <v>119.9</v>
          </cell>
          <cell r="O153">
            <v>122.6</v>
          </cell>
          <cell r="P153">
            <v>116.5</v>
          </cell>
          <cell r="Q153">
            <v>108.1</v>
          </cell>
          <cell r="R153">
            <v>114.1</v>
          </cell>
          <cell r="S153">
            <v>123.4</v>
          </cell>
          <cell r="T153">
            <v>126.8</v>
          </cell>
          <cell r="U153">
            <v>136.30000000000001</v>
          </cell>
          <cell r="V153">
            <v>128.5</v>
          </cell>
          <cell r="W153">
            <v>125.7</v>
          </cell>
          <cell r="X153">
            <v>127</v>
          </cell>
          <cell r="Y153">
            <v>129</v>
          </cell>
          <cell r="Z153">
            <v>128.69999999999999</v>
          </cell>
          <cell r="AA153">
            <v>130.6</v>
          </cell>
          <cell r="AB153">
            <v>127.2</v>
          </cell>
          <cell r="AC153">
            <v>126.8</v>
          </cell>
          <cell r="AD153">
            <v>126.6</v>
          </cell>
          <cell r="AE153">
            <v>131.80000000000001</v>
          </cell>
          <cell r="AF153">
            <v>125.7</v>
          </cell>
          <cell r="AG153">
            <v>120.1</v>
          </cell>
          <cell r="AH153">
            <v>117.4</v>
          </cell>
          <cell r="AI153">
            <v>107</v>
          </cell>
          <cell r="AJ153">
            <v>94.7</v>
          </cell>
          <cell r="AK153">
            <v>78.400000000000006</v>
          </cell>
          <cell r="AL153">
            <v>70.8</v>
          </cell>
          <cell r="AM153">
            <v>76.099999999999994</v>
          </cell>
          <cell r="AN153">
            <v>78.5</v>
          </cell>
          <cell r="AO153">
            <v>90.7</v>
          </cell>
          <cell r="AP153">
            <v>94.5</v>
          </cell>
          <cell r="AQ153">
            <v>91.5</v>
          </cell>
          <cell r="AR153">
            <v>81.3</v>
          </cell>
          <cell r="AS153">
            <v>75.400000000000006</v>
          </cell>
          <cell r="AT153">
            <v>75.900000000000006</v>
          </cell>
          <cell r="AU153">
            <v>71</v>
          </cell>
          <cell r="AV153">
            <v>68.8</v>
          </cell>
          <cell r="AW153">
            <v>64</v>
          </cell>
          <cell r="AX153">
            <v>59</v>
          </cell>
          <cell r="AY153">
            <v>57.4</v>
          </cell>
          <cell r="AZ153">
            <v>62.8</v>
          </cell>
          <cell r="BA153">
            <v>65.900000000000006</v>
          </cell>
          <cell r="BB153">
            <v>72.400000000000006</v>
          </cell>
          <cell r="BC153">
            <v>67.7</v>
          </cell>
          <cell r="BD153">
            <v>61.5</v>
          </cell>
          <cell r="BE153">
            <v>68.400000000000006</v>
          </cell>
          <cell r="BF153">
            <v>71.5</v>
          </cell>
          <cell r="BG153">
            <v>73.8</v>
          </cell>
          <cell r="BH153">
            <v>76.099999999999994</v>
          </cell>
          <cell r="BI153">
            <v>82.6</v>
          </cell>
          <cell r="BJ153">
            <v>83.2</v>
          </cell>
          <cell r="BK153">
            <v>82.3</v>
          </cell>
          <cell r="BL153">
            <v>78.3</v>
          </cell>
          <cell r="BM153">
            <v>77.7</v>
          </cell>
          <cell r="BN153">
            <v>76.8</v>
          </cell>
          <cell r="BO153">
            <v>74.2</v>
          </cell>
          <cell r="BP153">
            <v>77.3</v>
          </cell>
          <cell r="BQ153">
            <v>79.599999999999994</v>
          </cell>
          <cell r="BR153">
            <v>80.599999999999994</v>
          </cell>
          <cell r="BS153">
            <v>82.1</v>
          </cell>
          <cell r="BT153">
            <v>82.9</v>
          </cell>
          <cell r="BU153">
            <v>83.7</v>
          </cell>
          <cell r="BV153">
            <v>85.3</v>
          </cell>
          <cell r="BW153">
            <v>84.5</v>
          </cell>
          <cell r="BX153">
            <v>86.2</v>
          </cell>
          <cell r="BY153">
            <v>88.5</v>
          </cell>
          <cell r="BZ153">
            <v>90.8</v>
          </cell>
          <cell r="CA153">
            <v>89.6</v>
          </cell>
          <cell r="CB153">
            <v>90.1</v>
          </cell>
          <cell r="CC153">
            <v>93.3</v>
          </cell>
          <cell r="CD153">
            <v>96.8</v>
          </cell>
          <cell r="CE153">
            <v>92</v>
          </cell>
          <cell r="CF153">
            <v>83.6</v>
          </cell>
          <cell r="CG153">
            <v>80.900000000000006</v>
          </cell>
          <cell r="CH153">
            <v>82.9</v>
          </cell>
          <cell r="CI153">
            <v>86</v>
          </cell>
          <cell r="CJ153">
            <v>87.8</v>
          </cell>
          <cell r="CK153">
            <v>88.2</v>
          </cell>
          <cell r="CL153">
            <v>85.5</v>
          </cell>
          <cell r="CM153">
            <v>85.1</v>
          </cell>
          <cell r="CN153">
            <v>84.9</v>
          </cell>
          <cell r="CO153">
            <v>84.7</v>
          </cell>
          <cell r="CP153">
            <v>86.2</v>
          </cell>
          <cell r="CQ153">
            <v>85.8</v>
          </cell>
          <cell r="CR153">
            <v>87.3</v>
          </cell>
          <cell r="CS153">
            <v>87.5</v>
          </cell>
          <cell r="CT153">
            <v>84.6</v>
          </cell>
          <cell r="CU153">
            <v>80.099999999999994</v>
          </cell>
          <cell r="CV153">
            <v>66.8</v>
          </cell>
          <cell r="CW153">
            <v>61.5</v>
          </cell>
          <cell r="CX153">
            <v>66.400000000000006</v>
          </cell>
          <cell r="CY153">
            <v>73</v>
          </cell>
          <cell r="CZ153">
            <v>73.3</v>
          </cell>
          <cell r="DA153">
            <v>74.2</v>
          </cell>
          <cell r="DB153">
            <v>73.7</v>
          </cell>
          <cell r="DC153">
            <v>73.2</v>
          </cell>
          <cell r="DD153">
            <v>76</v>
          </cell>
          <cell r="DE153">
            <v>81.099999999999994</v>
          </cell>
          <cell r="DF153">
            <v>88.8</v>
          </cell>
          <cell r="DG153">
            <v>97.5</v>
          </cell>
          <cell r="DH153">
            <v>97.8</v>
          </cell>
          <cell r="DI153">
            <v>101.4</v>
          </cell>
          <cell r="DJ153">
            <v>106.2</v>
          </cell>
          <cell r="DK153">
            <v>116.1</v>
          </cell>
          <cell r="DL153">
            <v>118.4</v>
          </cell>
          <cell r="DM153">
            <v>114.9</v>
          </cell>
          <cell r="DN153">
            <v>125.1</v>
          </cell>
          <cell r="DO153">
            <v>138.9</v>
          </cell>
          <cell r="DP153">
            <v>133.1</v>
          </cell>
          <cell r="DQ153">
            <v>135.1</v>
          </cell>
          <cell r="DR153">
            <v>139.1</v>
          </cell>
          <cell r="DS153">
            <v>149.6</v>
          </cell>
          <cell r="DT153">
            <v>157.1</v>
          </cell>
        </row>
        <row r="154">
          <cell r="A154" t="str">
            <v>Kerosene</v>
          </cell>
          <cell r="B154" t="str">
            <v>1202000003</v>
          </cell>
          <cell r="C154">
            <v>0.18684999999999999</v>
          </cell>
          <cell r="D154">
            <v>107</v>
          </cell>
          <cell r="E154">
            <v>107.3</v>
          </cell>
          <cell r="F154">
            <v>106.6</v>
          </cell>
          <cell r="G154">
            <v>103.8</v>
          </cell>
          <cell r="H154">
            <v>105</v>
          </cell>
          <cell r="I154">
            <v>108.5</v>
          </cell>
          <cell r="J154">
            <v>109.4</v>
          </cell>
          <cell r="K154">
            <v>107.3</v>
          </cell>
          <cell r="L154">
            <v>107</v>
          </cell>
          <cell r="M154">
            <v>106.7</v>
          </cell>
          <cell r="N154">
            <v>107.5</v>
          </cell>
          <cell r="O154">
            <v>109</v>
          </cell>
          <cell r="P154">
            <v>106.6</v>
          </cell>
          <cell r="Q154">
            <v>104.4</v>
          </cell>
          <cell r="R154">
            <v>104.2</v>
          </cell>
          <cell r="S154">
            <v>106.6</v>
          </cell>
          <cell r="T154">
            <v>109.1</v>
          </cell>
          <cell r="U154">
            <v>111.7</v>
          </cell>
          <cell r="V154">
            <v>112.7</v>
          </cell>
          <cell r="W154">
            <v>110.8</v>
          </cell>
          <cell r="X154">
            <v>111.1</v>
          </cell>
          <cell r="Y154">
            <v>111.9</v>
          </cell>
          <cell r="Z154">
            <v>110.7</v>
          </cell>
          <cell r="AA154">
            <v>111.2</v>
          </cell>
          <cell r="AB154">
            <v>109.7</v>
          </cell>
          <cell r="AC154">
            <v>109.2</v>
          </cell>
          <cell r="AD154">
            <v>108.5</v>
          </cell>
          <cell r="AE154">
            <v>108.7</v>
          </cell>
          <cell r="AF154">
            <v>108.6</v>
          </cell>
          <cell r="AG154">
            <v>108.4</v>
          </cell>
          <cell r="AH154">
            <v>107.1</v>
          </cell>
          <cell r="AI154">
            <v>104</v>
          </cell>
          <cell r="AJ154">
            <v>102.3</v>
          </cell>
          <cell r="AK154">
            <v>96.4</v>
          </cell>
          <cell r="AL154">
            <v>89.7</v>
          </cell>
          <cell r="AM154">
            <v>89.7</v>
          </cell>
          <cell r="AN154">
            <v>92.4</v>
          </cell>
          <cell r="AO154">
            <v>93.1</v>
          </cell>
          <cell r="AP154">
            <v>96.2</v>
          </cell>
          <cell r="AQ154">
            <v>94.7</v>
          </cell>
          <cell r="AR154">
            <v>90.8</v>
          </cell>
          <cell r="AS154">
            <v>86.9</v>
          </cell>
          <cell r="AT154">
            <v>88.9</v>
          </cell>
          <cell r="AU154">
            <v>88.7</v>
          </cell>
          <cell r="AV154">
            <v>88.3</v>
          </cell>
          <cell r="AW154">
            <v>83.5</v>
          </cell>
          <cell r="AX154">
            <v>77.5</v>
          </cell>
          <cell r="AY154">
            <v>79.8</v>
          </cell>
          <cell r="AZ154">
            <v>82.9</v>
          </cell>
          <cell r="BA154">
            <v>83.4</v>
          </cell>
          <cell r="BB154">
            <v>86.8</v>
          </cell>
          <cell r="BC154">
            <v>90.1</v>
          </cell>
          <cell r="BD154">
            <v>89.5</v>
          </cell>
          <cell r="BE154">
            <v>89.6</v>
          </cell>
          <cell r="BF154">
            <v>92.9</v>
          </cell>
          <cell r="BG154">
            <v>98.1</v>
          </cell>
          <cell r="BH154">
            <v>98.8</v>
          </cell>
          <cell r="BI154">
            <v>104.5</v>
          </cell>
          <cell r="BJ154">
            <v>107.4</v>
          </cell>
          <cell r="BK154">
            <v>107.6</v>
          </cell>
          <cell r="BL154">
            <v>106.3</v>
          </cell>
          <cell r="BM154">
            <v>108.7</v>
          </cell>
          <cell r="BN154">
            <v>108.9</v>
          </cell>
          <cell r="BO154">
            <v>108.8</v>
          </cell>
          <cell r="BP154">
            <v>112</v>
          </cell>
          <cell r="BQ154">
            <v>116.1</v>
          </cell>
          <cell r="BR154">
            <v>119.5</v>
          </cell>
          <cell r="BS154">
            <v>120.5</v>
          </cell>
          <cell r="BT154">
            <v>123.5</v>
          </cell>
          <cell r="BU154">
            <v>125.4</v>
          </cell>
          <cell r="BV154">
            <v>130.69999999999999</v>
          </cell>
          <cell r="BW154">
            <v>133.1</v>
          </cell>
          <cell r="BX154">
            <v>135.19999999999999</v>
          </cell>
          <cell r="BY154">
            <v>140.9</v>
          </cell>
          <cell r="BZ154">
            <v>147.19999999999999</v>
          </cell>
          <cell r="CA154">
            <v>147.69999999999999</v>
          </cell>
          <cell r="CB154">
            <v>150.9</v>
          </cell>
          <cell r="CC154">
            <v>153.30000000000001</v>
          </cell>
          <cell r="CD154">
            <v>159.9</v>
          </cell>
          <cell r="CE154">
            <v>165.4</v>
          </cell>
          <cell r="CF154">
            <v>160.4</v>
          </cell>
          <cell r="CG154">
            <v>152.5</v>
          </cell>
          <cell r="CH154">
            <v>154.19999999999999</v>
          </cell>
          <cell r="CI154">
            <v>161.6</v>
          </cell>
          <cell r="CJ154">
            <v>164.2</v>
          </cell>
          <cell r="CK154">
            <v>167.5</v>
          </cell>
          <cell r="CL154">
            <v>169.2</v>
          </cell>
          <cell r="CM154">
            <v>165.8</v>
          </cell>
          <cell r="CN154">
            <v>170.2</v>
          </cell>
          <cell r="CO154">
            <v>171.2</v>
          </cell>
          <cell r="CP154">
            <v>175.6</v>
          </cell>
          <cell r="CQ154">
            <v>175.3</v>
          </cell>
          <cell r="CR154">
            <v>177.2</v>
          </cell>
          <cell r="CS154">
            <v>181</v>
          </cell>
          <cell r="CT154">
            <v>182.8</v>
          </cell>
          <cell r="CU154">
            <v>173.5</v>
          </cell>
          <cell r="CV154">
            <v>118.2</v>
          </cell>
          <cell r="CW154">
            <v>55.8</v>
          </cell>
          <cell r="CX154">
            <v>64.099999999999994</v>
          </cell>
          <cell r="CY154">
            <v>113.3</v>
          </cell>
          <cell r="CZ154">
            <v>122.9</v>
          </cell>
          <cell r="DA154">
            <v>119.5</v>
          </cell>
          <cell r="DB154">
            <v>107.4</v>
          </cell>
          <cell r="DC154">
            <v>113.4</v>
          </cell>
          <cell r="DD154">
            <v>121.6</v>
          </cell>
          <cell r="DE154">
            <v>142.1</v>
          </cell>
          <cell r="DF154">
            <v>154</v>
          </cell>
          <cell r="DG154">
            <v>169.7</v>
          </cell>
          <cell r="DH154">
            <v>177</v>
          </cell>
          <cell r="DI154">
            <v>177.7</v>
          </cell>
          <cell r="DJ154">
            <v>191.2</v>
          </cell>
          <cell r="DK154">
            <v>200.9</v>
          </cell>
          <cell r="DL154">
            <v>208.1</v>
          </cell>
          <cell r="DM154">
            <v>199.9</v>
          </cell>
          <cell r="DN154">
            <v>210.8</v>
          </cell>
          <cell r="DO154">
            <v>249.6</v>
          </cell>
          <cell r="DP154">
            <v>243.1</v>
          </cell>
          <cell r="DQ154">
            <v>231.7</v>
          </cell>
          <cell r="DR154">
            <v>265.39999999999998</v>
          </cell>
          <cell r="DS154">
            <v>307</v>
          </cell>
          <cell r="DT154">
            <v>386.2</v>
          </cell>
        </row>
        <row r="155">
          <cell r="A155" t="str">
            <v>ATF</v>
          </cell>
          <cell r="B155" t="str">
            <v>1202000004</v>
          </cell>
          <cell r="C155">
            <v>0.31991000000000003</v>
          </cell>
          <cell r="D155">
            <v>113.7</v>
          </cell>
          <cell r="E155">
            <v>112.7</v>
          </cell>
          <cell r="F155">
            <v>106.2</v>
          </cell>
          <cell r="G155">
            <v>102.7</v>
          </cell>
          <cell r="H155">
            <v>110.5</v>
          </cell>
          <cell r="I155">
            <v>121.4</v>
          </cell>
          <cell r="J155">
            <v>114.8</v>
          </cell>
          <cell r="K155">
            <v>113.5</v>
          </cell>
          <cell r="L155">
            <v>112.2</v>
          </cell>
          <cell r="M155">
            <v>111.5</v>
          </cell>
          <cell r="N155">
            <v>113.9</v>
          </cell>
          <cell r="O155">
            <v>118.6</v>
          </cell>
          <cell r="P155">
            <v>111</v>
          </cell>
          <cell r="Q155">
            <v>104.4</v>
          </cell>
          <cell r="R155">
            <v>104</v>
          </cell>
          <cell r="S155">
            <v>111.2</v>
          </cell>
          <cell r="T155">
            <v>118.9</v>
          </cell>
          <cell r="U155">
            <v>127.3</v>
          </cell>
          <cell r="V155">
            <v>130.9</v>
          </cell>
          <cell r="W155">
            <v>124.3</v>
          </cell>
          <cell r="X155">
            <v>125.4</v>
          </cell>
          <cell r="Y155">
            <v>128.30000000000001</v>
          </cell>
          <cell r="Z155">
            <v>124.3</v>
          </cell>
          <cell r="AA155">
            <v>125.8</v>
          </cell>
          <cell r="AB155">
            <v>121</v>
          </cell>
          <cell r="AC155">
            <v>119.5</v>
          </cell>
          <cell r="AD155">
            <v>117</v>
          </cell>
          <cell r="AE155">
            <v>117.7</v>
          </cell>
          <cell r="AF155">
            <v>117.4</v>
          </cell>
          <cell r="AG155">
            <v>116.6</v>
          </cell>
          <cell r="AH155">
            <v>112.7</v>
          </cell>
          <cell r="AI155">
            <v>103.5</v>
          </cell>
          <cell r="AJ155">
            <v>98.6</v>
          </cell>
          <cell r="AK155">
            <v>84.3</v>
          </cell>
          <cell r="AL155">
            <v>73.2</v>
          </cell>
          <cell r="AM155">
            <v>80</v>
          </cell>
          <cell r="AN155">
            <v>78.900000000000006</v>
          </cell>
          <cell r="AO155">
            <v>79.5</v>
          </cell>
          <cell r="AP155">
            <v>86.3</v>
          </cell>
          <cell r="AQ155">
            <v>82.5</v>
          </cell>
          <cell r="AR155">
            <v>73.5</v>
          </cell>
          <cell r="AS155">
            <v>66.5</v>
          </cell>
          <cell r="AT155">
            <v>67.7</v>
          </cell>
          <cell r="AU155">
            <v>67.3</v>
          </cell>
          <cell r="AV155">
            <v>66.3</v>
          </cell>
          <cell r="AW155">
            <v>58.3</v>
          </cell>
          <cell r="AX155">
            <v>49.7</v>
          </cell>
          <cell r="AY155">
            <v>57.7</v>
          </cell>
          <cell r="AZ155">
            <v>59</v>
          </cell>
          <cell r="BA155">
            <v>60</v>
          </cell>
          <cell r="BB155">
            <v>66.599999999999994</v>
          </cell>
          <cell r="BC155">
            <v>70.8</v>
          </cell>
          <cell r="BD155">
            <v>67.5</v>
          </cell>
          <cell r="BE155">
            <v>64.5</v>
          </cell>
          <cell r="BF155">
            <v>66.599999999999994</v>
          </cell>
          <cell r="BG155">
            <v>72.5</v>
          </cell>
          <cell r="BH155">
            <v>69.3</v>
          </cell>
          <cell r="BI155">
            <v>76.3</v>
          </cell>
          <cell r="BJ155">
            <v>79</v>
          </cell>
          <cell r="BK155">
            <v>79.400000000000006</v>
          </cell>
          <cell r="BL155">
            <v>74.7</v>
          </cell>
          <cell r="BM155">
            <v>74.8</v>
          </cell>
          <cell r="BN155">
            <v>71.400000000000006</v>
          </cell>
          <cell r="BO155">
            <v>68.099999999999994</v>
          </cell>
          <cell r="BP155">
            <v>69.400000000000006</v>
          </cell>
          <cell r="BQ155">
            <v>72.7</v>
          </cell>
          <cell r="BR155">
            <v>78</v>
          </cell>
          <cell r="BS155">
            <v>79.8</v>
          </cell>
          <cell r="BT155">
            <v>85.3</v>
          </cell>
          <cell r="BU155">
            <v>85.9</v>
          </cell>
          <cell r="BV155">
            <v>91.7</v>
          </cell>
          <cell r="BW155">
            <v>92</v>
          </cell>
          <cell r="BX155">
            <v>92.3</v>
          </cell>
          <cell r="BY155">
            <v>98.8</v>
          </cell>
          <cell r="BZ155">
            <v>106.2</v>
          </cell>
          <cell r="CA155">
            <v>103.6</v>
          </cell>
          <cell r="CB155">
            <v>105.4</v>
          </cell>
          <cell r="CC155">
            <v>106</v>
          </cell>
          <cell r="CD155">
            <v>114.5</v>
          </cell>
          <cell r="CE155">
            <v>121.1</v>
          </cell>
          <cell r="CF155">
            <v>107.2</v>
          </cell>
          <cell r="CG155">
            <v>89.9</v>
          </cell>
          <cell r="CH155">
            <v>89.9</v>
          </cell>
          <cell r="CI155">
            <v>98.2</v>
          </cell>
          <cell r="CJ155">
            <v>99.4</v>
          </cell>
          <cell r="CK155">
            <v>102</v>
          </cell>
          <cell r="CL155">
            <v>101.8</v>
          </cell>
          <cell r="CM155">
            <v>94.2</v>
          </cell>
          <cell r="CN155">
            <v>97.8</v>
          </cell>
          <cell r="CO155">
            <v>96.8</v>
          </cell>
          <cell r="CP155">
            <v>100.2</v>
          </cell>
          <cell r="CQ155">
            <v>96.7</v>
          </cell>
          <cell r="CR155">
            <v>96.8</v>
          </cell>
          <cell r="CS155">
            <v>99.7</v>
          </cell>
          <cell r="CT155">
            <v>99.9</v>
          </cell>
          <cell r="CU155">
            <v>81</v>
          </cell>
          <cell r="CV155">
            <v>44.7</v>
          </cell>
          <cell r="CW155">
            <v>27.9</v>
          </cell>
          <cell r="CX155">
            <v>52.7</v>
          </cell>
          <cell r="CY155">
            <v>63.2</v>
          </cell>
          <cell r="CZ155">
            <v>64.900000000000006</v>
          </cell>
          <cell r="DA155">
            <v>59.6</v>
          </cell>
          <cell r="DB155">
            <v>58.9</v>
          </cell>
          <cell r="DC155">
            <v>60.8</v>
          </cell>
          <cell r="DD155">
            <v>69.3</v>
          </cell>
          <cell r="DE155">
            <v>76.400000000000006</v>
          </cell>
          <cell r="DF155">
            <v>81.599999999999994</v>
          </cell>
          <cell r="DG155">
            <v>90.4</v>
          </cell>
          <cell r="DH155">
            <v>87</v>
          </cell>
          <cell r="DI155">
            <v>93.9</v>
          </cell>
          <cell r="DJ155">
            <v>96.9</v>
          </cell>
          <cell r="DK155">
            <v>103.7</v>
          </cell>
          <cell r="DL155">
            <v>102.8</v>
          </cell>
          <cell r="DM155">
            <v>99.6</v>
          </cell>
          <cell r="DN155">
            <v>114.8</v>
          </cell>
          <cell r="DO155">
            <v>124.3</v>
          </cell>
          <cell r="DP155">
            <v>113.6</v>
          </cell>
          <cell r="DQ155">
            <v>119</v>
          </cell>
          <cell r="DR155">
            <v>135.1</v>
          </cell>
          <cell r="DS155">
            <v>158.5</v>
          </cell>
          <cell r="DT155">
            <v>178.4</v>
          </cell>
        </row>
        <row r="156">
          <cell r="A156" t="str">
            <v>HSD</v>
          </cell>
          <cell r="B156" t="str">
            <v>1202000005</v>
          </cell>
          <cell r="C156">
            <v>3.0954799999999998</v>
          </cell>
          <cell r="D156">
            <v>111.9</v>
          </cell>
          <cell r="E156">
            <v>111.5</v>
          </cell>
          <cell r="F156">
            <v>109.6</v>
          </cell>
          <cell r="G156">
            <v>108.5</v>
          </cell>
          <cell r="H156">
            <v>111</v>
          </cell>
          <cell r="I156">
            <v>114.3</v>
          </cell>
          <cell r="J156">
            <v>108.4</v>
          </cell>
          <cell r="K156">
            <v>108</v>
          </cell>
          <cell r="L156">
            <v>108.1</v>
          </cell>
          <cell r="M156">
            <v>112</v>
          </cell>
          <cell r="N156">
            <v>117.6</v>
          </cell>
          <cell r="O156">
            <v>118.4</v>
          </cell>
          <cell r="P156">
            <v>114.6</v>
          </cell>
          <cell r="Q156">
            <v>112.1</v>
          </cell>
          <cell r="R156">
            <v>117.1</v>
          </cell>
          <cell r="S156">
            <v>123.4</v>
          </cell>
          <cell r="T156">
            <v>126.3</v>
          </cell>
          <cell r="U156">
            <v>132.80000000000001</v>
          </cell>
          <cell r="V156">
            <v>130.1</v>
          </cell>
          <cell r="W156">
            <v>130.30000000000001</v>
          </cell>
          <cell r="X156">
            <v>132.5</v>
          </cell>
          <cell r="Y156">
            <v>131.80000000000001</v>
          </cell>
          <cell r="Z156">
            <v>131.6</v>
          </cell>
          <cell r="AA156">
            <v>133.1</v>
          </cell>
          <cell r="AB156">
            <v>130</v>
          </cell>
          <cell r="AC156">
            <v>131.19999999999999</v>
          </cell>
          <cell r="AD156">
            <v>129</v>
          </cell>
          <cell r="AE156">
            <v>131.6</v>
          </cell>
          <cell r="AF156">
            <v>130.9</v>
          </cell>
          <cell r="AG156">
            <v>129.6</v>
          </cell>
          <cell r="AH156">
            <v>125.8</v>
          </cell>
          <cell r="AI156">
            <v>112.7</v>
          </cell>
          <cell r="AJ156">
            <v>103.5</v>
          </cell>
          <cell r="AK156">
            <v>87.9</v>
          </cell>
          <cell r="AL156">
            <v>79.099999999999994</v>
          </cell>
          <cell r="AM156">
            <v>86.6</v>
          </cell>
          <cell r="AN156">
            <v>83.3</v>
          </cell>
          <cell r="AO156">
            <v>91.7</v>
          </cell>
          <cell r="AP156">
            <v>92.7</v>
          </cell>
          <cell r="AQ156">
            <v>86.5</v>
          </cell>
          <cell r="AR156">
            <v>73.099999999999994</v>
          </cell>
          <cell r="AS156">
            <v>71.3</v>
          </cell>
          <cell r="AT156">
            <v>73.8</v>
          </cell>
          <cell r="AU156">
            <v>74.2</v>
          </cell>
          <cell r="AV156">
            <v>72.3</v>
          </cell>
          <cell r="AW156">
            <v>57.1</v>
          </cell>
          <cell r="AX156">
            <v>50.3</v>
          </cell>
          <cell r="AY156">
            <v>54.9</v>
          </cell>
          <cell r="AZ156">
            <v>59.1</v>
          </cell>
          <cell r="BA156">
            <v>66.5</v>
          </cell>
          <cell r="BB156">
            <v>75</v>
          </cell>
          <cell r="BC156">
            <v>74.7</v>
          </cell>
          <cell r="BD156">
            <v>67</v>
          </cell>
          <cell r="BE156">
            <v>70.7</v>
          </cell>
          <cell r="BF156">
            <v>72.599999999999994</v>
          </cell>
          <cell r="BG156">
            <v>76.5</v>
          </cell>
          <cell r="BH156">
            <v>77.3</v>
          </cell>
          <cell r="BI156">
            <v>83.4</v>
          </cell>
          <cell r="BJ156">
            <v>85</v>
          </cell>
          <cell r="BK156">
            <v>84.9</v>
          </cell>
          <cell r="BL156">
            <v>81.5</v>
          </cell>
          <cell r="BM156">
            <v>81.3</v>
          </cell>
          <cell r="BN156">
            <v>80</v>
          </cell>
          <cell r="BO156">
            <v>78.8</v>
          </cell>
          <cell r="BP156">
            <v>80.900000000000006</v>
          </cell>
          <cell r="BQ156">
            <v>82.5</v>
          </cell>
          <cell r="BR156">
            <v>84.5</v>
          </cell>
          <cell r="BS156">
            <v>85.8</v>
          </cell>
          <cell r="BT156">
            <v>87.1</v>
          </cell>
          <cell r="BU156">
            <v>89.5</v>
          </cell>
          <cell r="BV156">
            <v>91.3</v>
          </cell>
          <cell r="BW156">
            <v>90.1</v>
          </cell>
          <cell r="BX156">
            <v>92.5</v>
          </cell>
          <cell r="BY156">
            <v>95.4</v>
          </cell>
          <cell r="BZ156">
            <v>97.5</v>
          </cell>
          <cell r="CA156">
            <v>96.8</v>
          </cell>
          <cell r="CB156">
            <v>97</v>
          </cell>
          <cell r="CC156">
            <v>100.8</v>
          </cell>
          <cell r="CD156">
            <v>104.9</v>
          </cell>
          <cell r="CE156">
            <v>103.1</v>
          </cell>
          <cell r="CF156">
            <v>93.9</v>
          </cell>
          <cell r="CG156">
            <v>91.2</v>
          </cell>
          <cell r="CH156">
            <v>94.8</v>
          </cell>
          <cell r="CI156">
            <v>96.7</v>
          </cell>
          <cell r="CJ156">
            <v>95.5</v>
          </cell>
          <cell r="CK156">
            <v>96.6</v>
          </cell>
          <cell r="CL156">
            <v>94.9</v>
          </cell>
          <cell r="CM156">
            <v>93.2</v>
          </cell>
          <cell r="CN156">
            <v>93.5</v>
          </cell>
          <cell r="CO156">
            <v>93.6</v>
          </cell>
          <cell r="CP156">
            <v>94.9</v>
          </cell>
          <cell r="CQ156">
            <v>93.6</v>
          </cell>
          <cell r="CR156">
            <v>94.1</v>
          </cell>
          <cell r="CS156">
            <v>96</v>
          </cell>
          <cell r="CT156">
            <v>91.9</v>
          </cell>
          <cell r="CU156">
            <v>86.5</v>
          </cell>
          <cell r="CV156">
            <v>76</v>
          </cell>
          <cell r="CW156">
            <v>62.9</v>
          </cell>
          <cell r="CX156">
            <v>71.599999999999994</v>
          </cell>
          <cell r="CY156">
            <v>79.2</v>
          </cell>
          <cell r="CZ156">
            <v>80.099999999999994</v>
          </cell>
          <cell r="DA156">
            <v>77.8</v>
          </cell>
          <cell r="DB156">
            <v>75.2</v>
          </cell>
          <cell r="DC156">
            <v>75.400000000000006</v>
          </cell>
          <cell r="DD156">
            <v>79.8</v>
          </cell>
          <cell r="DE156">
            <v>86.1</v>
          </cell>
          <cell r="DF156">
            <v>94.8</v>
          </cell>
          <cell r="DG156">
            <v>103.6</v>
          </cell>
          <cell r="DH156">
            <v>101</v>
          </cell>
          <cell r="DI156">
            <v>106.4</v>
          </cell>
          <cell r="DJ156">
            <v>114.5</v>
          </cell>
          <cell r="DK156">
            <v>121.8</v>
          </cell>
          <cell r="DL156">
            <v>120.7</v>
          </cell>
          <cell r="DM156">
            <v>118.1</v>
          </cell>
          <cell r="DN156">
            <v>131.69999999999999</v>
          </cell>
          <cell r="DO156">
            <v>141.1</v>
          </cell>
          <cell r="DP156">
            <v>136.1</v>
          </cell>
          <cell r="DQ156">
            <v>141.19999999999999</v>
          </cell>
          <cell r="DR156">
            <v>147.5</v>
          </cell>
          <cell r="DS156">
            <v>157.69999999999999</v>
          </cell>
          <cell r="DT156">
            <v>167.8</v>
          </cell>
        </row>
        <row r="157">
          <cell r="A157" t="str">
            <v>Naphtha</v>
          </cell>
          <cell r="B157" t="str">
            <v>1202000006</v>
          </cell>
          <cell r="C157">
            <v>0.86677999999999999</v>
          </cell>
          <cell r="D157">
            <v>118</v>
          </cell>
          <cell r="E157">
            <v>113.3</v>
          </cell>
          <cell r="F157">
            <v>99</v>
          </cell>
          <cell r="G157">
            <v>93.3</v>
          </cell>
          <cell r="H157">
            <v>104.4</v>
          </cell>
          <cell r="I157">
            <v>116.5</v>
          </cell>
          <cell r="J157">
            <v>110.5</v>
          </cell>
          <cell r="K157">
            <v>109.7</v>
          </cell>
          <cell r="L157">
            <v>110.7</v>
          </cell>
          <cell r="M157">
            <v>112.2</v>
          </cell>
          <cell r="N157">
            <v>114.4</v>
          </cell>
          <cell r="O157">
            <v>115.4</v>
          </cell>
          <cell r="P157">
            <v>106.8</v>
          </cell>
          <cell r="Q157">
            <v>99.6</v>
          </cell>
          <cell r="R157">
            <v>105.7</v>
          </cell>
          <cell r="S157">
            <v>113.1</v>
          </cell>
          <cell r="T157">
            <v>118.3</v>
          </cell>
          <cell r="U157">
            <v>131.6</v>
          </cell>
          <cell r="V157">
            <v>123.4</v>
          </cell>
          <cell r="W157">
            <v>124.4</v>
          </cell>
          <cell r="X157">
            <v>129.19999999999999</v>
          </cell>
          <cell r="Y157">
            <v>129.69999999999999</v>
          </cell>
          <cell r="Z157">
            <v>125.9</v>
          </cell>
          <cell r="AA157">
            <v>125.1</v>
          </cell>
          <cell r="AB157">
            <v>121.5</v>
          </cell>
          <cell r="AC157">
            <v>124</v>
          </cell>
          <cell r="AD157">
            <v>121.1</v>
          </cell>
          <cell r="AE157">
            <v>126.3</v>
          </cell>
          <cell r="AF157">
            <v>122.6</v>
          </cell>
          <cell r="AG157">
            <v>117</v>
          </cell>
          <cell r="AH157">
            <v>110.5</v>
          </cell>
          <cell r="AI157">
            <v>94</v>
          </cell>
          <cell r="AJ157">
            <v>84.5</v>
          </cell>
          <cell r="AK157">
            <v>77.099999999999994</v>
          </cell>
          <cell r="AL157">
            <v>63.6</v>
          </cell>
          <cell r="AM157">
            <v>74.3</v>
          </cell>
          <cell r="AN157">
            <v>72</v>
          </cell>
          <cell r="AO157">
            <v>80.599999999999994</v>
          </cell>
          <cell r="AP157">
            <v>79.8</v>
          </cell>
          <cell r="AQ157">
            <v>75.099999999999994</v>
          </cell>
          <cell r="AR157">
            <v>66.400000000000006</v>
          </cell>
          <cell r="AS157">
            <v>63.3</v>
          </cell>
          <cell r="AT157">
            <v>67.8</v>
          </cell>
          <cell r="AU157">
            <v>67.900000000000006</v>
          </cell>
          <cell r="AV157">
            <v>67</v>
          </cell>
          <cell r="AW157">
            <v>59.9</v>
          </cell>
          <cell r="AX157">
            <v>50.7</v>
          </cell>
          <cell r="AY157">
            <v>52.6</v>
          </cell>
          <cell r="AZ157">
            <v>58.5</v>
          </cell>
          <cell r="BA157">
            <v>61.1</v>
          </cell>
          <cell r="BB157">
            <v>65.099999999999994</v>
          </cell>
          <cell r="BC157">
            <v>64</v>
          </cell>
          <cell r="BD157">
            <v>57.3</v>
          </cell>
          <cell r="BE157">
            <v>60.3</v>
          </cell>
          <cell r="BF157">
            <v>63.4</v>
          </cell>
          <cell r="BG157">
            <v>67.3</v>
          </cell>
          <cell r="BH157">
            <v>69.900000000000006</v>
          </cell>
          <cell r="BI157">
            <v>75.2</v>
          </cell>
          <cell r="BJ157">
            <v>79.400000000000006</v>
          </cell>
          <cell r="BK157">
            <v>75.900000000000006</v>
          </cell>
          <cell r="BL157">
            <v>69.900000000000006</v>
          </cell>
          <cell r="BM157">
            <v>68.2</v>
          </cell>
          <cell r="BN157">
            <v>65.599999999999994</v>
          </cell>
          <cell r="BO157">
            <v>61.5</v>
          </cell>
          <cell r="BP157">
            <v>65.599999999999994</v>
          </cell>
          <cell r="BQ157">
            <v>69.8</v>
          </cell>
          <cell r="BR157">
            <v>75.400000000000006</v>
          </cell>
          <cell r="BS157">
            <v>81.400000000000006</v>
          </cell>
          <cell r="BT157">
            <v>84.9</v>
          </cell>
          <cell r="BU157">
            <v>85.9</v>
          </cell>
          <cell r="BV157">
            <v>84.5</v>
          </cell>
          <cell r="BW157">
            <v>81.8</v>
          </cell>
          <cell r="BX157">
            <v>85.7</v>
          </cell>
          <cell r="BY157">
            <v>93.5</v>
          </cell>
          <cell r="BZ157">
            <v>99.7</v>
          </cell>
          <cell r="CA157">
            <v>98</v>
          </cell>
          <cell r="CB157">
            <v>99.5</v>
          </cell>
          <cell r="CC157">
            <v>104</v>
          </cell>
          <cell r="CD157">
            <v>113.2</v>
          </cell>
          <cell r="CE157">
            <v>100.5</v>
          </cell>
          <cell r="CF157">
            <v>79.3</v>
          </cell>
          <cell r="CG157">
            <v>73.5</v>
          </cell>
          <cell r="CH157">
            <v>78.8</v>
          </cell>
          <cell r="CI157">
            <v>85.5</v>
          </cell>
          <cell r="CJ157">
            <v>87.7</v>
          </cell>
          <cell r="CK157">
            <v>91.2</v>
          </cell>
          <cell r="CL157">
            <v>80.8</v>
          </cell>
          <cell r="CM157">
            <v>78</v>
          </cell>
          <cell r="CN157">
            <v>77.7</v>
          </cell>
          <cell r="CO157">
            <v>75.099999999999994</v>
          </cell>
          <cell r="CP157">
            <v>80.7</v>
          </cell>
          <cell r="CQ157">
            <v>81.599999999999994</v>
          </cell>
          <cell r="CR157">
            <v>88</v>
          </cell>
          <cell r="CS157">
            <v>90.5</v>
          </cell>
          <cell r="CT157">
            <v>84.1</v>
          </cell>
          <cell r="CU157">
            <v>72.5</v>
          </cell>
          <cell r="CV157">
            <v>36.799999999999997</v>
          </cell>
          <cell r="CW157">
            <v>28</v>
          </cell>
          <cell r="CX157">
            <v>53</v>
          </cell>
          <cell r="CY157">
            <v>66.8</v>
          </cell>
          <cell r="CZ157">
            <v>68.400000000000006</v>
          </cell>
          <cell r="DA157">
            <v>67.900000000000006</v>
          </cell>
          <cell r="DB157">
            <v>67.400000000000006</v>
          </cell>
          <cell r="DC157">
            <v>64.900000000000006</v>
          </cell>
          <cell r="DD157">
            <v>68.2</v>
          </cell>
          <cell r="DE157">
            <v>79</v>
          </cell>
          <cell r="DF157">
            <v>86.3</v>
          </cell>
          <cell r="DG157">
            <v>94.9</v>
          </cell>
          <cell r="DH157">
            <v>92.3</v>
          </cell>
          <cell r="DI157">
            <v>95.8</v>
          </cell>
          <cell r="DJ157">
            <v>99.2</v>
          </cell>
          <cell r="DK157">
            <v>109.1</v>
          </cell>
          <cell r="DL157">
            <v>110.6</v>
          </cell>
          <cell r="DM157">
            <v>104.6</v>
          </cell>
          <cell r="DN157">
            <v>118.8</v>
          </cell>
          <cell r="DO157">
            <v>127.1</v>
          </cell>
          <cell r="DP157">
            <v>118.4</v>
          </cell>
          <cell r="DQ157">
            <v>123.2</v>
          </cell>
          <cell r="DR157">
            <v>132.69999999999999</v>
          </cell>
          <cell r="DS157">
            <v>158.1</v>
          </cell>
          <cell r="DT157">
            <v>159.4</v>
          </cell>
        </row>
        <row r="158">
          <cell r="A158" t="str">
            <v>Bitumen</v>
          </cell>
          <cell r="B158" t="str">
            <v>1202000007</v>
          </cell>
          <cell r="C158">
            <v>0.22677</v>
          </cell>
          <cell r="D158">
            <v>102</v>
          </cell>
          <cell r="E158">
            <v>103.9</v>
          </cell>
          <cell r="F158">
            <v>106.1</v>
          </cell>
          <cell r="G158">
            <v>106.1</v>
          </cell>
          <cell r="H158">
            <v>105.9</v>
          </cell>
          <cell r="I158">
            <v>104.7</v>
          </cell>
          <cell r="J158">
            <v>88.7</v>
          </cell>
          <cell r="K158">
            <v>85.3</v>
          </cell>
          <cell r="L158">
            <v>101</v>
          </cell>
          <cell r="M158">
            <v>107.4</v>
          </cell>
          <cell r="N158">
            <v>103.4</v>
          </cell>
          <cell r="O158">
            <v>101.4</v>
          </cell>
          <cell r="P158">
            <v>103.5</v>
          </cell>
          <cell r="Q158">
            <v>103.5</v>
          </cell>
          <cell r="R158">
            <v>106.2</v>
          </cell>
          <cell r="S158">
            <v>109.1</v>
          </cell>
          <cell r="T158">
            <v>111.9</v>
          </cell>
          <cell r="U158">
            <v>119.2</v>
          </cell>
          <cell r="V158">
            <v>114.3</v>
          </cell>
          <cell r="W158">
            <v>115.9</v>
          </cell>
          <cell r="X158">
            <v>115.9</v>
          </cell>
          <cell r="Y158">
            <v>115.9</v>
          </cell>
          <cell r="Z158">
            <v>115.6</v>
          </cell>
          <cell r="AA158">
            <v>114</v>
          </cell>
          <cell r="AB158">
            <v>112.2</v>
          </cell>
          <cell r="AC158">
            <v>112</v>
          </cell>
          <cell r="AD158">
            <v>109.6</v>
          </cell>
          <cell r="AE158">
            <v>111.5</v>
          </cell>
          <cell r="AF158">
            <v>113.4</v>
          </cell>
          <cell r="AG158">
            <v>113.8</v>
          </cell>
          <cell r="AH158">
            <v>113.9</v>
          </cell>
          <cell r="AI158">
            <v>113.4</v>
          </cell>
          <cell r="AJ158">
            <v>102.9</v>
          </cell>
          <cell r="AK158">
            <v>101.9</v>
          </cell>
          <cell r="AL158">
            <v>86.8</v>
          </cell>
          <cell r="AM158">
            <v>82.1</v>
          </cell>
          <cell r="AN158">
            <v>83.2</v>
          </cell>
          <cell r="AO158">
            <v>87.1</v>
          </cell>
          <cell r="AP158">
            <v>88.2</v>
          </cell>
          <cell r="AQ158">
            <v>88.9</v>
          </cell>
          <cell r="AR158">
            <v>86.9</v>
          </cell>
          <cell r="AS158">
            <v>82.5</v>
          </cell>
          <cell r="AT158">
            <v>76.5</v>
          </cell>
          <cell r="AU158">
            <v>75.8</v>
          </cell>
          <cell r="AV158">
            <v>73.3</v>
          </cell>
          <cell r="AW158">
            <v>65.599999999999994</v>
          </cell>
          <cell r="AX158">
            <v>58.9</v>
          </cell>
          <cell r="AY158">
            <v>57.8</v>
          </cell>
          <cell r="AZ158">
            <v>65.400000000000006</v>
          </cell>
          <cell r="BA158">
            <v>67.3</v>
          </cell>
          <cell r="BB158">
            <v>65.400000000000006</v>
          </cell>
          <cell r="BC158">
            <v>64.400000000000006</v>
          </cell>
          <cell r="BD158">
            <v>63.1</v>
          </cell>
          <cell r="BE158">
            <v>64</v>
          </cell>
          <cell r="BF158">
            <v>64.3</v>
          </cell>
          <cell r="BG158">
            <v>70.900000000000006</v>
          </cell>
          <cell r="BH158">
            <v>69.400000000000006</v>
          </cell>
          <cell r="BI158">
            <v>73</v>
          </cell>
          <cell r="BJ158">
            <v>75.5</v>
          </cell>
          <cell r="BK158">
            <v>73.400000000000006</v>
          </cell>
          <cell r="BL158">
            <v>69.900000000000006</v>
          </cell>
          <cell r="BM158">
            <v>68.5</v>
          </cell>
          <cell r="BN158">
            <v>68.599999999999994</v>
          </cell>
          <cell r="BO158">
            <v>66.3</v>
          </cell>
          <cell r="BP158">
            <v>65.599999999999994</v>
          </cell>
          <cell r="BQ158">
            <v>66.099999999999994</v>
          </cell>
          <cell r="BR158">
            <v>67.900000000000006</v>
          </cell>
          <cell r="BS158">
            <v>70.2</v>
          </cell>
          <cell r="BT158">
            <v>79.400000000000006</v>
          </cell>
          <cell r="BU158">
            <v>79.400000000000006</v>
          </cell>
          <cell r="BV158">
            <v>77.5</v>
          </cell>
          <cell r="BW158">
            <v>76.599999999999994</v>
          </cell>
          <cell r="BX158">
            <v>76.2</v>
          </cell>
          <cell r="BY158">
            <v>75.7</v>
          </cell>
          <cell r="BZ158">
            <v>78.400000000000006</v>
          </cell>
          <cell r="CA158">
            <v>84.5</v>
          </cell>
          <cell r="CB158">
            <v>85.2</v>
          </cell>
          <cell r="CC158">
            <v>86.9</v>
          </cell>
          <cell r="CD158">
            <v>102.8</v>
          </cell>
          <cell r="CE158">
            <v>103.4</v>
          </cell>
          <cell r="CF158">
            <v>93.8</v>
          </cell>
          <cell r="CG158">
            <v>80.599999999999994</v>
          </cell>
          <cell r="CH158">
            <v>79</v>
          </cell>
          <cell r="CI158">
            <v>80.099999999999994</v>
          </cell>
          <cell r="CJ158">
            <v>80.400000000000006</v>
          </cell>
          <cell r="CK158">
            <v>80.7</v>
          </cell>
          <cell r="CL158">
            <v>77</v>
          </cell>
          <cell r="CM158">
            <v>78.8</v>
          </cell>
          <cell r="CN158">
            <v>85.7</v>
          </cell>
          <cell r="CO158">
            <v>84.6</v>
          </cell>
          <cell r="CP158">
            <v>92.2</v>
          </cell>
          <cell r="CQ158">
            <v>88.6</v>
          </cell>
          <cell r="CR158">
            <v>82.2</v>
          </cell>
          <cell r="CS158">
            <v>78.900000000000006</v>
          </cell>
          <cell r="CT158">
            <v>82.4</v>
          </cell>
          <cell r="CU158">
            <v>82.3</v>
          </cell>
          <cell r="CV158">
            <v>71.7</v>
          </cell>
          <cell r="CW158">
            <v>62.2</v>
          </cell>
          <cell r="CX158">
            <v>64.5</v>
          </cell>
          <cell r="CY158">
            <v>74.400000000000006</v>
          </cell>
          <cell r="CZ158">
            <v>72.3</v>
          </cell>
          <cell r="DA158">
            <v>72.7</v>
          </cell>
          <cell r="DB158">
            <v>67.900000000000006</v>
          </cell>
          <cell r="DC158">
            <v>68.5</v>
          </cell>
          <cell r="DD158">
            <v>82.9</v>
          </cell>
          <cell r="DE158">
            <v>94.8</v>
          </cell>
          <cell r="DF158">
            <v>101.4</v>
          </cell>
          <cell r="DG158">
            <v>101</v>
          </cell>
          <cell r="DH158">
            <v>104.7</v>
          </cell>
          <cell r="DI158">
            <v>107.9</v>
          </cell>
          <cell r="DJ158">
            <v>105.7</v>
          </cell>
          <cell r="DK158">
            <v>99.6</v>
          </cell>
          <cell r="DL158">
            <v>102.6</v>
          </cell>
          <cell r="DM158">
            <v>99.6</v>
          </cell>
          <cell r="DN158">
            <v>106.5</v>
          </cell>
          <cell r="DO158">
            <v>126.5</v>
          </cell>
          <cell r="DP158">
            <v>124.6</v>
          </cell>
          <cell r="DQ158">
            <v>114.6</v>
          </cell>
          <cell r="DR158">
            <v>125.5</v>
          </cell>
          <cell r="DS158">
            <v>140.69999999999999</v>
          </cell>
          <cell r="DT158">
            <v>143.4</v>
          </cell>
        </row>
        <row r="159">
          <cell r="A159" t="str">
            <v>Furnace Oil</v>
          </cell>
          <cell r="B159" t="str">
            <v>1202000008</v>
          </cell>
          <cell r="C159">
            <v>0.66576000000000002</v>
          </cell>
          <cell r="D159">
            <v>117.6</v>
          </cell>
          <cell r="E159">
            <v>116.7</v>
          </cell>
          <cell r="F159">
            <v>107.8</v>
          </cell>
          <cell r="G159">
            <v>101.7</v>
          </cell>
          <cell r="H159">
            <v>107</v>
          </cell>
          <cell r="I159">
            <v>114.1</v>
          </cell>
          <cell r="J159">
            <v>107.1</v>
          </cell>
          <cell r="K159">
            <v>103</v>
          </cell>
          <cell r="L159">
            <v>102.6</v>
          </cell>
          <cell r="M159">
            <v>103.5</v>
          </cell>
          <cell r="N159">
            <v>105.1</v>
          </cell>
          <cell r="O159">
            <v>106.3</v>
          </cell>
          <cell r="P159">
            <v>105.2</v>
          </cell>
          <cell r="Q159">
            <v>101.7</v>
          </cell>
          <cell r="R159">
            <v>104.8</v>
          </cell>
          <cell r="S159">
            <v>111.9</v>
          </cell>
          <cell r="T159">
            <v>109.8</v>
          </cell>
          <cell r="U159">
            <v>119.2</v>
          </cell>
          <cell r="V159">
            <v>115.2</v>
          </cell>
          <cell r="W159">
            <v>114.2</v>
          </cell>
          <cell r="X159">
            <v>113.8</v>
          </cell>
          <cell r="Y159">
            <v>113.8</v>
          </cell>
          <cell r="Z159">
            <v>114.1</v>
          </cell>
          <cell r="AA159">
            <v>113.9</v>
          </cell>
          <cell r="AB159">
            <v>100.3</v>
          </cell>
          <cell r="AC159">
            <v>109</v>
          </cell>
          <cell r="AD159">
            <v>109.1</v>
          </cell>
          <cell r="AE159">
            <v>111.1</v>
          </cell>
          <cell r="AF159">
            <v>108.4</v>
          </cell>
          <cell r="AG159">
            <v>107.4</v>
          </cell>
          <cell r="AH159">
            <v>103.1</v>
          </cell>
          <cell r="AI159">
            <v>89.8</v>
          </cell>
          <cell r="AJ159">
            <v>79.900000000000006</v>
          </cell>
          <cell r="AK159">
            <v>73.8</v>
          </cell>
          <cell r="AL159">
            <v>61.8</v>
          </cell>
          <cell r="AM159">
            <v>69.599999999999994</v>
          </cell>
          <cell r="AN159">
            <v>64.099999999999994</v>
          </cell>
          <cell r="AO159">
            <v>74.8</v>
          </cell>
          <cell r="AP159">
            <v>74.400000000000006</v>
          </cell>
          <cell r="AQ159">
            <v>66.900000000000006</v>
          </cell>
          <cell r="AR159">
            <v>58.9</v>
          </cell>
          <cell r="AS159">
            <v>51.8</v>
          </cell>
          <cell r="AT159">
            <v>52</v>
          </cell>
          <cell r="AU159">
            <v>51.5</v>
          </cell>
          <cell r="AV159">
            <v>46</v>
          </cell>
          <cell r="AW159">
            <v>36.700000000000003</v>
          </cell>
          <cell r="AX159">
            <v>36.1</v>
          </cell>
          <cell r="AY159">
            <v>38.1</v>
          </cell>
          <cell r="AZ159">
            <v>40.6</v>
          </cell>
          <cell r="BA159">
            <v>46</v>
          </cell>
          <cell r="BB159">
            <v>51.6</v>
          </cell>
          <cell r="BC159">
            <v>54.7</v>
          </cell>
          <cell r="BD159">
            <v>52.1</v>
          </cell>
          <cell r="BE159">
            <v>56.7</v>
          </cell>
          <cell r="BF159">
            <v>58.4</v>
          </cell>
          <cell r="BG159">
            <v>60.9</v>
          </cell>
          <cell r="BH159">
            <v>64.900000000000006</v>
          </cell>
          <cell r="BI159">
            <v>71.7</v>
          </cell>
          <cell r="BJ159">
            <v>70.3</v>
          </cell>
          <cell r="BK159">
            <v>68.900000000000006</v>
          </cell>
          <cell r="BL159">
            <v>63.5</v>
          </cell>
          <cell r="BM159">
            <v>64.099999999999994</v>
          </cell>
          <cell r="BN159">
            <v>64.900000000000006</v>
          </cell>
          <cell r="BO159">
            <v>61.8</v>
          </cell>
          <cell r="BP159">
            <v>62.9</v>
          </cell>
          <cell r="BQ159">
            <v>64.099999999999994</v>
          </cell>
          <cell r="BR159">
            <v>68.7</v>
          </cell>
          <cell r="BS159">
            <v>72.099999999999994</v>
          </cell>
          <cell r="BT159">
            <v>74.099999999999994</v>
          </cell>
          <cell r="BU159">
            <v>75.3</v>
          </cell>
          <cell r="BV159">
            <v>77.400000000000006</v>
          </cell>
          <cell r="BW159">
            <v>76.7</v>
          </cell>
          <cell r="BX159">
            <v>79.400000000000006</v>
          </cell>
          <cell r="BY159">
            <v>87</v>
          </cell>
          <cell r="BZ159">
            <v>96</v>
          </cell>
          <cell r="CA159">
            <v>98</v>
          </cell>
          <cell r="CB159">
            <v>98</v>
          </cell>
          <cell r="CC159">
            <v>100.1</v>
          </cell>
          <cell r="CD159">
            <v>110.2</v>
          </cell>
          <cell r="CE159">
            <v>111.5</v>
          </cell>
          <cell r="CF159">
            <v>92.8</v>
          </cell>
          <cell r="CG159">
            <v>79.3</v>
          </cell>
          <cell r="CH159">
            <v>88.4</v>
          </cell>
          <cell r="CI159">
            <v>95.8</v>
          </cell>
          <cell r="CJ159">
            <v>93.8</v>
          </cell>
          <cell r="CK159">
            <v>95</v>
          </cell>
          <cell r="CL159">
            <v>89.8</v>
          </cell>
          <cell r="CM159">
            <v>88.8</v>
          </cell>
          <cell r="CN159">
            <v>92.3</v>
          </cell>
          <cell r="CO159">
            <v>83.5</v>
          </cell>
          <cell r="CP159">
            <v>87.6</v>
          </cell>
          <cell r="CQ159">
            <v>67.5</v>
          </cell>
          <cell r="CR159">
            <v>57.4</v>
          </cell>
          <cell r="CS159">
            <v>71.599999999999994</v>
          </cell>
          <cell r="CT159">
            <v>73.7</v>
          </cell>
          <cell r="CU159">
            <v>70.400000000000006</v>
          </cell>
          <cell r="CV159">
            <v>49.2</v>
          </cell>
          <cell r="CW159">
            <v>39.6</v>
          </cell>
          <cell r="CX159">
            <v>55.2</v>
          </cell>
          <cell r="CY159">
            <v>64.099999999999994</v>
          </cell>
          <cell r="CZ159">
            <v>68.7</v>
          </cell>
          <cell r="DA159">
            <v>69.7</v>
          </cell>
          <cell r="DB159">
            <v>67</v>
          </cell>
          <cell r="DC159">
            <v>72</v>
          </cell>
          <cell r="DD159">
            <v>76.099999999999994</v>
          </cell>
          <cell r="DE159">
            <v>79.400000000000006</v>
          </cell>
          <cell r="DF159">
            <v>82.9</v>
          </cell>
          <cell r="DG159">
            <v>90.6</v>
          </cell>
          <cell r="DH159">
            <v>91.8</v>
          </cell>
          <cell r="DI159">
            <v>95.7</v>
          </cell>
          <cell r="DJ159">
            <v>94.5</v>
          </cell>
          <cell r="DK159">
            <v>103.2</v>
          </cell>
          <cell r="DL159">
            <v>103.3</v>
          </cell>
          <cell r="DM159">
            <v>106</v>
          </cell>
          <cell r="DN159">
            <v>119.2</v>
          </cell>
          <cell r="DO159">
            <v>115.5</v>
          </cell>
          <cell r="DP159">
            <v>104.7</v>
          </cell>
          <cell r="DQ159">
            <v>111.1</v>
          </cell>
          <cell r="DR159">
            <v>120.8</v>
          </cell>
          <cell r="DS159">
            <v>132</v>
          </cell>
          <cell r="DT159">
            <v>151.4</v>
          </cell>
        </row>
        <row r="160">
          <cell r="A160" t="str">
            <v>Lube Oils</v>
          </cell>
          <cell r="B160" t="str">
            <v>1202000009</v>
          </cell>
          <cell r="C160">
            <v>0.29199000000000003</v>
          </cell>
          <cell r="D160">
            <v>106</v>
          </cell>
          <cell r="E160">
            <v>106</v>
          </cell>
          <cell r="F160">
            <v>110.3</v>
          </cell>
          <cell r="G160">
            <v>110.3</v>
          </cell>
          <cell r="H160">
            <v>110.3</v>
          </cell>
          <cell r="I160">
            <v>110.3</v>
          </cell>
          <cell r="J160">
            <v>110.3</v>
          </cell>
          <cell r="K160">
            <v>110.3</v>
          </cell>
          <cell r="L160">
            <v>110.3</v>
          </cell>
          <cell r="M160">
            <v>110.3</v>
          </cell>
          <cell r="N160">
            <v>110.3</v>
          </cell>
          <cell r="O160">
            <v>110.3</v>
          </cell>
          <cell r="P160">
            <v>112.1</v>
          </cell>
          <cell r="Q160">
            <v>112.1</v>
          </cell>
          <cell r="R160">
            <v>112.1</v>
          </cell>
          <cell r="S160">
            <v>112.1</v>
          </cell>
          <cell r="T160">
            <v>115.3</v>
          </cell>
          <cell r="U160">
            <v>115.3</v>
          </cell>
          <cell r="V160">
            <v>115.3</v>
          </cell>
          <cell r="W160">
            <v>115.3</v>
          </cell>
          <cell r="X160">
            <v>115.3</v>
          </cell>
          <cell r="Y160">
            <v>115.3</v>
          </cell>
          <cell r="Z160">
            <v>115.3</v>
          </cell>
          <cell r="AA160">
            <v>115.3</v>
          </cell>
          <cell r="AB160">
            <v>117</v>
          </cell>
          <cell r="AC160">
            <v>117</v>
          </cell>
          <cell r="AD160">
            <v>117</v>
          </cell>
          <cell r="AE160">
            <v>117</v>
          </cell>
          <cell r="AF160">
            <v>117</v>
          </cell>
          <cell r="AG160">
            <v>120</v>
          </cell>
          <cell r="AH160">
            <v>120</v>
          </cell>
          <cell r="AI160">
            <v>120</v>
          </cell>
          <cell r="AJ160">
            <v>120</v>
          </cell>
          <cell r="AK160">
            <v>120</v>
          </cell>
          <cell r="AL160">
            <v>120</v>
          </cell>
          <cell r="AM160">
            <v>120.1</v>
          </cell>
          <cell r="AN160">
            <v>120.8</v>
          </cell>
          <cell r="AO160">
            <v>120.8</v>
          </cell>
          <cell r="AP160">
            <v>120.8</v>
          </cell>
          <cell r="AQ160">
            <v>120.8</v>
          </cell>
          <cell r="AR160">
            <v>120.8</v>
          </cell>
          <cell r="AS160">
            <v>120.8</v>
          </cell>
          <cell r="AT160">
            <v>120.8</v>
          </cell>
          <cell r="AU160">
            <v>120.8</v>
          </cell>
          <cell r="AV160">
            <v>120.8</v>
          </cell>
          <cell r="AW160">
            <v>120.8</v>
          </cell>
          <cell r="AX160">
            <v>120.8</v>
          </cell>
          <cell r="AY160">
            <v>120.8</v>
          </cell>
          <cell r="AZ160">
            <v>120.8</v>
          </cell>
          <cell r="BA160">
            <v>120.8</v>
          </cell>
          <cell r="BB160">
            <v>120.8</v>
          </cell>
          <cell r="BC160">
            <v>120.8</v>
          </cell>
          <cell r="BD160">
            <v>114.8</v>
          </cell>
          <cell r="BE160">
            <v>114.8</v>
          </cell>
          <cell r="BF160">
            <v>114.8</v>
          </cell>
          <cell r="BG160">
            <v>114.8</v>
          </cell>
          <cell r="BH160">
            <v>114.8</v>
          </cell>
          <cell r="BI160">
            <v>114.8</v>
          </cell>
          <cell r="BJ160">
            <v>114.8</v>
          </cell>
          <cell r="BK160">
            <v>114.8</v>
          </cell>
          <cell r="BL160">
            <v>114.8</v>
          </cell>
          <cell r="BM160">
            <v>114</v>
          </cell>
          <cell r="BN160">
            <v>113.3</v>
          </cell>
          <cell r="BO160">
            <v>112.9</v>
          </cell>
          <cell r="BP160">
            <v>112.9</v>
          </cell>
          <cell r="BQ160">
            <v>112.9</v>
          </cell>
          <cell r="BR160">
            <v>112.9</v>
          </cell>
          <cell r="BS160">
            <v>112.9</v>
          </cell>
          <cell r="BT160">
            <v>112.9</v>
          </cell>
          <cell r="BU160">
            <v>114</v>
          </cell>
          <cell r="BV160">
            <v>117.3</v>
          </cell>
          <cell r="BW160">
            <v>117.3</v>
          </cell>
          <cell r="BX160">
            <v>117.3</v>
          </cell>
          <cell r="BY160">
            <v>117.3</v>
          </cell>
          <cell r="BZ160">
            <v>117.3</v>
          </cell>
          <cell r="CA160">
            <v>117.3</v>
          </cell>
          <cell r="CB160">
            <v>117.3</v>
          </cell>
          <cell r="CC160">
            <v>130.19999999999999</v>
          </cell>
          <cell r="CD160">
            <v>130.19999999999999</v>
          </cell>
          <cell r="CE160">
            <v>130.19999999999999</v>
          </cell>
          <cell r="CF160">
            <v>130.19999999999999</v>
          </cell>
          <cell r="CG160">
            <v>130.19999999999999</v>
          </cell>
          <cell r="CH160">
            <v>130.19999999999999</v>
          </cell>
          <cell r="CI160">
            <v>130.19999999999999</v>
          </cell>
          <cell r="CJ160">
            <v>130.5</v>
          </cell>
          <cell r="CK160">
            <v>131.5</v>
          </cell>
          <cell r="CL160">
            <v>131.6</v>
          </cell>
          <cell r="CM160">
            <v>131.6</v>
          </cell>
          <cell r="CN160">
            <v>131.6</v>
          </cell>
          <cell r="CO160">
            <v>131.6</v>
          </cell>
          <cell r="CP160">
            <v>131.6</v>
          </cell>
          <cell r="CQ160">
            <v>131.6</v>
          </cell>
          <cell r="CR160">
            <v>131.6</v>
          </cell>
          <cell r="CS160">
            <v>131.6</v>
          </cell>
          <cell r="CT160">
            <v>133</v>
          </cell>
          <cell r="CU160">
            <v>133</v>
          </cell>
          <cell r="CV160">
            <v>133</v>
          </cell>
          <cell r="CW160">
            <v>133</v>
          </cell>
          <cell r="CX160">
            <v>133</v>
          </cell>
          <cell r="CY160">
            <v>133</v>
          </cell>
          <cell r="CZ160">
            <v>133.5</v>
          </cell>
          <cell r="DA160">
            <v>134.1</v>
          </cell>
          <cell r="DB160">
            <v>136.1</v>
          </cell>
          <cell r="DC160">
            <v>136.1</v>
          </cell>
          <cell r="DD160">
            <v>138.69999999999999</v>
          </cell>
          <cell r="DE160">
            <v>139.6</v>
          </cell>
          <cell r="DF160">
            <v>144.30000000000001</v>
          </cell>
          <cell r="DG160">
            <v>151.80000000000001</v>
          </cell>
          <cell r="DH160">
            <v>158.9</v>
          </cell>
          <cell r="DI160">
            <v>162.30000000000001</v>
          </cell>
          <cell r="DJ160">
            <v>162.30000000000001</v>
          </cell>
          <cell r="DK160">
            <v>162.30000000000001</v>
          </cell>
          <cell r="DL160">
            <v>162.30000000000001</v>
          </cell>
          <cell r="DM160">
            <v>162.30000000000001</v>
          </cell>
          <cell r="DN160">
            <v>162.30000000000001</v>
          </cell>
          <cell r="DO160">
            <v>162.30000000000001</v>
          </cell>
          <cell r="DP160">
            <v>162.30000000000001</v>
          </cell>
          <cell r="DQ160">
            <v>162.30000000000001</v>
          </cell>
          <cell r="DR160">
            <v>162.30000000000001</v>
          </cell>
          <cell r="DS160">
            <v>162.30000000000001</v>
          </cell>
          <cell r="DT160">
            <v>171.6</v>
          </cell>
        </row>
        <row r="161">
          <cell r="A161" t="str">
            <v>Petroleum Coke</v>
          </cell>
          <cell r="B161" t="str">
            <v>1202000010</v>
          </cell>
          <cell r="C161">
            <v>4.6629999999999998E-2</v>
          </cell>
          <cell r="D161">
            <v>101.4</v>
          </cell>
          <cell r="E161">
            <v>102</v>
          </cell>
          <cell r="F161">
            <v>102</v>
          </cell>
          <cell r="G161">
            <v>99.5</v>
          </cell>
          <cell r="H161">
            <v>98.7</v>
          </cell>
          <cell r="I161">
            <v>98.4</v>
          </cell>
          <cell r="J161">
            <v>98.4</v>
          </cell>
          <cell r="K161">
            <v>98.4</v>
          </cell>
          <cell r="L161">
            <v>98.4</v>
          </cell>
          <cell r="M161">
            <v>98.4</v>
          </cell>
          <cell r="N161">
            <v>98.4</v>
          </cell>
          <cell r="O161">
            <v>98.4</v>
          </cell>
          <cell r="P161">
            <v>89.4</v>
          </cell>
          <cell r="Q161">
            <v>89.4</v>
          </cell>
          <cell r="R161">
            <v>89.4</v>
          </cell>
          <cell r="S161">
            <v>92.3</v>
          </cell>
          <cell r="T161">
            <v>92.6</v>
          </cell>
          <cell r="U161">
            <v>94.6</v>
          </cell>
          <cell r="V161">
            <v>94.3</v>
          </cell>
          <cell r="W161">
            <v>95.2</v>
          </cell>
          <cell r="X161">
            <v>95.4</v>
          </cell>
          <cell r="Y161">
            <v>93.6</v>
          </cell>
          <cell r="Z161">
            <v>93.8</v>
          </cell>
          <cell r="AA161">
            <v>94</v>
          </cell>
          <cell r="AB161">
            <v>96.9</v>
          </cell>
          <cell r="AC161">
            <v>98</v>
          </cell>
          <cell r="AD161">
            <v>97.3</v>
          </cell>
          <cell r="AE161">
            <v>95.7</v>
          </cell>
          <cell r="AF161">
            <v>96</v>
          </cell>
          <cell r="AG161">
            <v>96</v>
          </cell>
          <cell r="AH161">
            <v>95.3</v>
          </cell>
          <cell r="AI161">
            <v>92.5</v>
          </cell>
          <cell r="AJ161">
            <v>91.6</v>
          </cell>
          <cell r="AK161">
            <v>91.5</v>
          </cell>
          <cell r="AL161">
            <v>91</v>
          </cell>
          <cell r="AM161">
            <v>89.9</v>
          </cell>
          <cell r="AN161">
            <v>88.7</v>
          </cell>
          <cell r="AO161">
            <v>88.6</v>
          </cell>
          <cell r="AP161">
            <v>87.3</v>
          </cell>
          <cell r="AQ161">
            <v>87.6</v>
          </cell>
          <cell r="AR161">
            <v>88.7</v>
          </cell>
          <cell r="AS161">
            <v>89.1</v>
          </cell>
          <cell r="AT161">
            <v>87.9</v>
          </cell>
          <cell r="AU161">
            <v>75</v>
          </cell>
          <cell r="AV161">
            <v>63.3</v>
          </cell>
          <cell r="AW161">
            <v>58.8</v>
          </cell>
          <cell r="AX161">
            <v>61.2</v>
          </cell>
          <cell r="AY161">
            <v>63.4</v>
          </cell>
          <cell r="AZ161">
            <v>68.5</v>
          </cell>
          <cell r="BA161">
            <v>73</v>
          </cell>
          <cell r="BB161">
            <v>79.8</v>
          </cell>
          <cell r="BC161">
            <v>88.8</v>
          </cell>
          <cell r="BD161">
            <v>96.1</v>
          </cell>
          <cell r="BE161">
            <v>95.9</v>
          </cell>
          <cell r="BF161">
            <v>104.4</v>
          </cell>
          <cell r="BG161">
            <v>105.6</v>
          </cell>
          <cell r="BH161">
            <v>105.9</v>
          </cell>
          <cell r="BI161">
            <v>100</v>
          </cell>
          <cell r="BJ161">
            <v>99.4</v>
          </cell>
          <cell r="BK161">
            <v>98</v>
          </cell>
          <cell r="BL161">
            <v>101.3</v>
          </cell>
          <cell r="BM161">
            <v>107.3</v>
          </cell>
          <cell r="BN161">
            <v>110.5</v>
          </cell>
          <cell r="BO161">
            <v>114.2</v>
          </cell>
          <cell r="BP161">
            <v>112.4</v>
          </cell>
          <cell r="BQ161">
            <v>112.5</v>
          </cell>
          <cell r="BR161">
            <v>121.3</v>
          </cell>
          <cell r="BS161">
            <v>125.6</v>
          </cell>
          <cell r="BT161">
            <v>123.3</v>
          </cell>
          <cell r="BU161">
            <v>120.6</v>
          </cell>
          <cell r="BV161">
            <v>122</v>
          </cell>
          <cell r="BW161">
            <v>134.80000000000001</v>
          </cell>
          <cell r="BX161">
            <v>142</v>
          </cell>
          <cell r="BY161">
            <v>145.9</v>
          </cell>
          <cell r="BZ161">
            <v>148</v>
          </cell>
          <cell r="CA161">
            <v>155.6</v>
          </cell>
          <cell r="CB161">
            <v>160</v>
          </cell>
          <cell r="CC161">
            <v>156.1</v>
          </cell>
          <cell r="CD161">
            <v>157.19999999999999</v>
          </cell>
          <cell r="CE161">
            <v>152</v>
          </cell>
          <cell r="CF161">
            <v>140.9</v>
          </cell>
          <cell r="CG161">
            <v>142.30000000000001</v>
          </cell>
          <cell r="CH161">
            <v>145.80000000000001</v>
          </cell>
          <cell r="CI161">
            <v>150</v>
          </cell>
          <cell r="CJ161">
            <v>145.9</v>
          </cell>
          <cell r="CK161">
            <v>145.69999999999999</v>
          </cell>
          <cell r="CL161">
            <v>146.19999999999999</v>
          </cell>
          <cell r="CM161">
            <v>140.6</v>
          </cell>
          <cell r="CN161">
            <v>137.19999999999999</v>
          </cell>
          <cell r="CO161">
            <v>135</v>
          </cell>
          <cell r="CP161">
            <v>135.69999999999999</v>
          </cell>
          <cell r="CQ161">
            <v>132.4</v>
          </cell>
          <cell r="CR161">
            <v>101.2</v>
          </cell>
          <cell r="CS161">
            <v>101.1</v>
          </cell>
          <cell r="CT161">
            <v>107.2</v>
          </cell>
          <cell r="CU161">
            <v>114.8</v>
          </cell>
          <cell r="CV161">
            <v>118</v>
          </cell>
          <cell r="CW161">
            <v>115.2</v>
          </cell>
          <cell r="CX161">
            <v>105.7</v>
          </cell>
          <cell r="CY161">
            <v>106.4</v>
          </cell>
          <cell r="CZ161">
            <v>119.5</v>
          </cell>
          <cell r="DA161">
            <v>129.19999999999999</v>
          </cell>
          <cell r="DB161">
            <v>134.9</v>
          </cell>
          <cell r="DC161">
            <v>144.30000000000001</v>
          </cell>
          <cell r="DD161">
            <v>144.5</v>
          </cell>
          <cell r="DE161">
            <v>146.9</v>
          </cell>
          <cell r="DF161">
            <v>156</v>
          </cell>
          <cell r="DG161">
            <v>167.8</v>
          </cell>
          <cell r="DH161">
            <v>174.4</v>
          </cell>
          <cell r="DI161">
            <v>178.8</v>
          </cell>
          <cell r="DJ161">
            <v>178.4</v>
          </cell>
          <cell r="DK161">
            <v>184.4</v>
          </cell>
          <cell r="DL161">
            <v>205.5</v>
          </cell>
          <cell r="DM161">
            <v>219.9</v>
          </cell>
          <cell r="DN161">
            <v>242.2</v>
          </cell>
          <cell r="DO161">
            <v>277.10000000000002</v>
          </cell>
          <cell r="DP161">
            <v>271</v>
          </cell>
          <cell r="DQ161">
            <v>239.2</v>
          </cell>
          <cell r="DR161">
            <v>224.8</v>
          </cell>
          <cell r="DS161">
            <v>244.9</v>
          </cell>
          <cell r="DT161">
            <v>271.89999999999998</v>
          </cell>
        </row>
        <row r="162">
          <cell r="A162" t="str">
            <v>(C). ELECTRICITY</v>
          </cell>
          <cell r="B162" t="str">
            <v>1203000000</v>
          </cell>
          <cell r="C162">
            <v>3.0640900000000002</v>
          </cell>
          <cell r="D162">
            <v>97.4</v>
          </cell>
          <cell r="E162">
            <v>100.8</v>
          </cell>
          <cell r="F162">
            <v>102.5</v>
          </cell>
          <cell r="G162">
            <v>101.8</v>
          </cell>
          <cell r="H162">
            <v>98.5</v>
          </cell>
          <cell r="I162">
            <v>97.4</v>
          </cell>
          <cell r="J162">
            <v>101.4</v>
          </cell>
          <cell r="K162">
            <v>101.6</v>
          </cell>
          <cell r="L162">
            <v>101.3</v>
          </cell>
          <cell r="M162">
            <v>104.5</v>
          </cell>
          <cell r="N162">
            <v>100.6</v>
          </cell>
          <cell r="O162">
            <v>98.2</v>
          </cell>
          <cell r="P162">
            <v>101.1</v>
          </cell>
          <cell r="Q162">
            <v>101</v>
          </cell>
          <cell r="R162">
            <v>101.5</v>
          </cell>
          <cell r="S162">
            <v>102.3</v>
          </cell>
          <cell r="T162">
            <v>103.1</v>
          </cell>
          <cell r="U162">
            <v>104.6</v>
          </cell>
          <cell r="V162">
            <v>103.3</v>
          </cell>
          <cell r="W162">
            <v>103.1</v>
          </cell>
          <cell r="X162">
            <v>105.6</v>
          </cell>
          <cell r="Y162">
            <v>105.8</v>
          </cell>
          <cell r="Z162">
            <v>105.9</v>
          </cell>
          <cell r="AA162">
            <v>106.4</v>
          </cell>
          <cell r="AB162">
            <v>106</v>
          </cell>
          <cell r="AC162">
            <v>102.7</v>
          </cell>
          <cell r="AD162">
            <v>101.9</v>
          </cell>
          <cell r="AE162">
            <v>102.7</v>
          </cell>
          <cell r="AF162">
            <v>106.1</v>
          </cell>
          <cell r="AG162">
            <v>104.9</v>
          </cell>
          <cell r="AH162">
            <v>104.3</v>
          </cell>
          <cell r="AI162">
            <v>106.5</v>
          </cell>
          <cell r="AJ162">
            <v>108.4</v>
          </cell>
          <cell r="AK162">
            <v>109.1</v>
          </cell>
          <cell r="AL162">
            <v>107.8</v>
          </cell>
          <cell r="AM162">
            <v>107.5</v>
          </cell>
          <cell r="AN162">
            <v>108</v>
          </cell>
          <cell r="AO162">
            <v>106.1</v>
          </cell>
          <cell r="AP162">
            <v>105.9</v>
          </cell>
          <cell r="AQ162">
            <v>106.5</v>
          </cell>
          <cell r="AR162">
            <v>105.4</v>
          </cell>
          <cell r="AS162">
            <v>106.3</v>
          </cell>
          <cell r="AT162">
            <v>103.1</v>
          </cell>
          <cell r="AU162">
            <v>104.5</v>
          </cell>
          <cell r="AV162">
            <v>104.9</v>
          </cell>
          <cell r="AW162">
            <v>105.9</v>
          </cell>
          <cell r="AX162">
            <v>103.5</v>
          </cell>
          <cell r="AY162">
            <v>102.9</v>
          </cell>
          <cell r="AZ162">
            <v>101.1</v>
          </cell>
          <cell r="BA162">
            <v>102.2</v>
          </cell>
          <cell r="BB162">
            <v>102.8</v>
          </cell>
          <cell r="BC162">
            <v>102.7</v>
          </cell>
          <cell r="BD162">
            <v>103.2</v>
          </cell>
          <cell r="BE162">
            <v>103.8</v>
          </cell>
          <cell r="BF162">
            <v>103.9</v>
          </cell>
          <cell r="BG162">
            <v>105.9</v>
          </cell>
          <cell r="BH162">
            <v>106.2</v>
          </cell>
          <cell r="BI162">
            <v>107.9</v>
          </cell>
          <cell r="BJ162">
            <v>107.4</v>
          </cell>
          <cell r="BK162">
            <v>102.7</v>
          </cell>
          <cell r="BL162">
            <v>103.3</v>
          </cell>
          <cell r="BM162">
            <v>102.8</v>
          </cell>
          <cell r="BN162">
            <v>102</v>
          </cell>
          <cell r="BO162">
            <v>102</v>
          </cell>
          <cell r="BP162">
            <v>100.6</v>
          </cell>
          <cell r="BQ162">
            <v>106.1</v>
          </cell>
          <cell r="BR162">
            <v>106.1</v>
          </cell>
          <cell r="BS162">
            <v>102.7</v>
          </cell>
          <cell r="BT162">
            <v>102.4</v>
          </cell>
          <cell r="BU162">
            <v>105</v>
          </cell>
          <cell r="BV162">
            <v>105.4</v>
          </cell>
          <cell r="BW162">
            <v>105.4</v>
          </cell>
          <cell r="BX162">
            <v>104.9</v>
          </cell>
          <cell r="BY162">
            <v>110.7</v>
          </cell>
          <cell r="BZ162">
            <v>109.6</v>
          </cell>
          <cell r="CA162">
            <v>109.6</v>
          </cell>
          <cell r="CB162">
            <v>109.4</v>
          </cell>
          <cell r="CC162">
            <v>112.4</v>
          </cell>
          <cell r="CD162">
            <v>112.4</v>
          </cell>
          <cell r="CE162">
            <v>109.3</v>
          </cell>
          <cell r="CF162">
            <v>110.7</v>
          </cell>
          <cell r="CG162">
            <v>110.7</v>
          </cell>
          <cell r="CH162">
            <v>108.2</v>
          </cell>
          <cell r="CI162">
            <v>107.3</v>
          </cell>
          <cell r="CJ162">
            <v>107.3</v>
          </cell>
          <cell r="CK162">
            <v>110.7</v>
          </cell>
          <cell r="CL162">
            <v>108.3</v>
          </cell>
          <cell r="CM162">
            <v>108.3</v>
          </cell>
          <cell r="CN162">
            <v>110.7</v>
          </cell>
          <cell r="CO162">
            <v>110</v>
          </cell>
          <cell r="CP162">
            <v>110</v>
          </cell>
          <cell r="CQ162">
            <v>110</v>
          </cell>
          <cell r="CR162">
            <v>117.9</v>
          </cell>
          <cell r="CS162">
            <v>117.9</v>
          </cell>
          <cell r="CT162">
            <v>116.6</v>
          </cell>
          <cell r="CU162">
            <v>113.9</v>
          </cell>
          <cell r="CV162">
            <v>113.9</v>
          </cell>
          <cell r="CW162">
            <v>105</v>
          </cell>
          <cell r="CX162">
            <v>101</v>
          </cell>
          <cell r="CY162">
            <v>101</v>
          </cell>
          <cell r="CZ162">
            <v>103.4</v>
          </cell>
          <cell r="DA162">
            <v>105.3</v>
          </cell>
          <cell r="DB162">
            <v>105.3</v>
          </cell>
          <cell r="DC162">
            <v>117.4</v>
          </cell>
          <cell r="DD162">
            <v>116.9</v>
          </cell>
          <cell r="DE162">
            <v>116.9</v>
          </cell>
          <cell r="DF162">
            <v>117.6</v>
          </cell>
          <cell r="DG162">
            <v>111.1</v>
          </cell>
          <cell r="DH162">
            <v>111.1</v>
          </cell>
          <cell r="DI162">
            <v>105.2</v>
          </cell>
          <cell r="DJ162">
            <v>98.2</v>
          </cell>
          <cell r="DK162">
            <v>98.2</v>
          </cell>
          <cell r="DL162">
            <v>106.4</v>
          </cell>
          <cell r="DM162">
            <v>116.7</v>
          </cell>
          <cell r="DN162">
            <v>116.7</v>
          </cell>
          <cell r="DO162">
            <v>131.5</v>
          </cell>
          <cell r="DP162">
            <v>135.30000000000001</v>
          </cell>
          <cell r="DQ162">
            <v>135.30000000000001</v>
          </cell>
          <cell r="DR162">
            <v>131.80000000000001</v>
          </cell>
          <cell r="DS162">
            <v>135.30000000000001</v>
          </cell>
          <cell r="DT162">
            <v>122.2</v>
          </cell>
        </row>
        <row r="163">
          <cell r="A163" t="str">
            <v>Electricity</v>
          </cell>
          <cell r="B163" t="str">
            <v>1203000001</v>
          </cell>
          <cell r="C163">
            <v>3.0640900000000002</v>
          </cell>
          <cell r="D163">
            <v>97.4</v>
          </cell>
          <cell r="E163">
            <v>100.8</v>
          </cell>
          <cell r="F163">
            <v>102.5</v>
          </cell>
          <cell r="G163">
            <v>101.8</v>
          </cell>
          <cell r="H163">
            <v>98.5</v>
          </cell>
          <cell r="I163">
            <v>97.4</v>
          </cell>
          <cell r="J163">
            <v>101.4</v>
          </cell>
          <cell r="K163">
            <v>101.6</v>
          </cell>
          <cell r="L163">
            <v>101.3</v>
          </cell>
          <cell r="M163">
            <v>104.5</v>
          </cell>
          <cell r="N163">
            <v>100.6</v>
          </cell>
          <cell r="O163">
            <v>98.2</v>
          </cell>
          <cell r="P163">
            <v>101.1</v>
          </cell>
          <cell r="Q163">
            <v>101</v>
          </cell>
          <cell r="R163">
            <v>101.5</v>
          </cell>
          <cell r="S163">
            <v>102.3</v>
          </cell>
          <cell r="T163">
            <v>103.1</v>
          </cell>
          <cell r="U163">
            <v>104.6</v>
          </cell>
          <cell r="V163">
            <v>103.3</v>
          </cell>
          <cell r="W163">
            <v>103.1</v>
          </cell>
          <cell r="X163">
            <v>105.6</v>
          </cell>
          <cell r="Y163">
            <v>105.8</v>
          </cell>
          <cell r="Z163">
            <v>105.9</v>
          </cell>
          <cell r="AA163">
            <v>106.4</v>
          </cell>
          <cell r="AB163">
            <v>106</v>
          </cell>
          <cell r="AC163">
            <v>102.7</v>
          </cell>
          <cell r="AD163">
            <v>101.9</v>
          </cell>
          <cell r="AE163">
            <v>102.7</v>
          </cell>
          <cell r="AF163">
            <v>106.1</v>
          </cell>
          <cell r="AG163">
            <v>104.9</v>
          </cell>
          <cell r="AH163">
            <v>104.3</v>
          </cell>
          <cell r="AI163">
            <v>106.5</v>
          </cell>
          <cell r="AJ163">
            <v>108.4</v>
          </cell>
          <cell r="AK163">
            <v>109.1</v>
          </cell>
          <cell r="AL163">
            <v>107.8</v>
          </cell>
          <cell r="AM163">
            <v>107.5</v>
          </cell>
          <cell r="AN163">
            <v>108</v>
          </cell>
          <cell r="AO163">
            <v>106.1</v>
          </cell>
          <cell r="AP163">
            <v>105.9</v>
          </cell>
          <cell r="AQ163">
            <v>106.5</v>
          </cell>
          <cell r="AR163">
            <v>105.4</v>
          </cell>
          <cell r="AS163">
            <v>106.3</v>
          </cell>
          <cell r="AT163">
            <v>103.1</v>
          </cell>
          <cell r="AU163">
            <v>104.5</v>
          </cell>
          <cell r="AV163">
            <v>104.9</v>
          </cell>
          <cell r="AW163">
            <v>105.9</v>
          </cell>
          <cell r="AX163">
            <v>103.5</v>
          </cell>
          <cell r="AY163">
            <v>102.9</v>
          </cell>
          <cell r="AZ163">
            <v>101.1</v>
          </cell>
          <cell r="BA163">
            <v>102.2</v>
          </cell>
          <cell r="BB163">
            <v>102.8</v>
          </cell>
          <cell r="BC163">
            <v>102.7</v>
          </cell>
          <cell r="BD163">
            <v>103.2</v>
          </cell>
          <cell r="BE163">
            <v>103.8</v>
          </cell>
          <cell r="BF163">
            <v>103.9</v>
          </cell>
          <cell r="BG163">
            <v>105.9</v>
          </cell>
          <cell r="BH163">
            <v>106.2</v>
          </cell>
          <cell r="BI163">
            <v>107.9</v>
          </cell>
          <cell r="BJ163">
            <v>107.4</v>
          </cell>
          <cell r="BK163">
            <v>102.7</v>
          </cell>
          <cell r="BL163">
            <v>103.3</v>
          </cell>
          <cell r="BM163">
            <v>102.8</v>
          </cell>
          <cell r="BN163">
            <v>102</v>
          </cell>
          <cell r="BO163">
            <v>102</v>
          </cell>
          <cell r="BP163">
            <v>100.6</v>
          </cell>
          <cell r="BQ163">
            <v>106.1</v>
          </cell>
          <cell r="BR163">
            <v>106.1</v>
          </cell>
          <cell r="BS163">
            <v>102.7</v>
          </cell>
          <cell r="BT163">
            <v>102.4</v>
          </cell>
          <cell r="BU163">
            <v>105</v>
          </cell>
          <cell r="BV163">
            <v>105.4</v>
          </cell>
          <cell r="BW163">
            <v>105.4</v>
          </cell>
          <cell r="BX163">
            <v>104.9</v>
          </cell>
          <cell r="BY163">
            <v>110.7</v>
          </cell>
          <cell r="BZ163">
            <v>109.6</v>
          </cell>
          <cell r="CA163">
            <v>109.6</v>
          </cell>
          <cell r="CB163">
            <v>109.4</v>
          </cell>
          <cell r="CC163">
            <v>112.4</v>
          </cell>
          <cell r="CD163">
            <v>112.4</v>
          </cell>
          <cell r="CE163">
            <v>109.3</v>
          </cell>
          <cell r="CF163">
            <v>110.7</v>
          </cell>
          <cell r="CG163">
            <v>110.7</v>
          </cell>
          <cell r="CH163">
            <v>108.2</v>
          </cell>
          <cell r="CI163">
            <v>107.3</v>
          </cell>
          <cell r="CJ163">
            <v>107.3</v>
          </cell>
          <cell r="CK163">
            <v>110.7</v>
          </cell>
          <cell r="CL163">
            <v>108.3</v>
          </cell>
          <cell r="CM163">
            <v>108.3</v>
          </cell>
          <cell r="CN163">
            <v>110.7</v>
          </cell>
          <cell r="CO163">
            <v>110</v>
          </cell>
          <cell r="CP163">
            <v>110</v>
          </cell>
          <cell r="CQ163">
            <v>110</v>
          </cell>
          <cell r="CR163">
            <v>117.9</v>
          </cell>
          <cell r="CS163">
            <v>117.9</v>
          </cell>
          <cell r="CT163">
            <v>116.6</v>
          </cell>
          <cell r="CU163">
            <v>113.9</v>
          </cell>
          <cell r="CV163">
            <v>113.9</v>
          </cell>
          <cell r="CW163">
            <v>105</v>
          </cell>
          <cell r="CX163">
            <v>101</v>
          </cell>
          <cell r="CY163">
            <v>101</v>
          </cell>
          <cell r="CZ163">
            <v>103.4</v>
          </cell>
          <cell r="DA163">
            <v>105.3</v>
          </cell>
          <cell r="DB163">
            <v>105.3</v>
          </cell>
          <cell r="DC163">
            <v>117.4</v>
          </cell>
          <cell r="DD163">
            <v>116.9</v>
          </cell>
          <cell r="DE163">
            <v>116.9</v>
          </cell>
          <cell r="DF163">
            <v>117.6</v>
          </cell>
          <cell r="DG163">
            <v>111.1</v>
          </cell>
          <cell r="DH163">
            <v>111.1</v>
          </cell>
          <cell r="DI163">
            <v>105.2</v>
          </cell>
          <cell r="DJ163">
            <v>98.2</v>
          </cell>
          <cell r="DK163">
            <v>98.2</v>
          </cell>
          <cell r="DL163">
            <v>106.4</v>
          </cell>
          <cell r="DM163">
            <v>116.7</v>
          </cell>
          <cell r="DN163">
            <v>116.7</v>
          </cell>
          <cell r="DO163">
            <v>131.5</v>
          </cell>
          <cell r="DP163">
            <v>135.30000000000001</v>
          </cell>
          <cell r="DQ163">
            <v>135.30000000000001</v>
          </cell>
          <cell r="DR163">
            <v>131.80000000000001</v>
          </cell>
          <cell r="DS163">
            <v>135.30000000000001</v>
          </cell>
          <cell r="DT163">
            <v>122.2</v>
          </cell>
        </row>
        <row r="164">
          <cell r="A164" t="str">
            <v>III   MANUFACTURED PRODUCTS</v>
          </cell>
          <cell r="B164" t="str">
            <v>1300000000</v>
          </cell>
          <cell r="C164">
            <v>64.230540000000005</v>
          </cell>
          <cell r="D164">
            <v>103.5</v>
          </cell>
          <cell r="E164">
            <v>104.2</v>
          </cell>
          <cell r="F164">
            <v>104.4</v>
          </cell>
          <cell r="G164">
            <v>104.9</v>
          </cell>
          <cell r="H164">
            <v>105.3</v>
          </cell>
          <cell r="I164">
            <v>105.9</v>
          </cell>
          <cell r="J164">
            <v>106.1</v>
          </cell>
          <cell r="K164">
            <v>105.6</v>
          </cell>
          <cell r="L164">
            <v>105.3</v>
          </cell>
          <cell r="M164">
            <v>105.8</v>
          </cell>
          <cell r="N164">
            <v>105.8</v>
          </cell>
          <cell r="O164">
            <v>106.2</v>
          </cell>
          <cell r="P164">
            <v>106.5</v>
          </cell>
          <cell r="Q164">
            <v>106.4</v>
          </cell>
          <cell r="R164">
            <v>106.8</v>
          </cell>
          <cell r="S164">
            <v>107.4</v>
          </cell>
          <cell r="T164">
            <v>108.1</v>
          </cell>
          <cell r="U164">
            <v>109.1</v>
          </cell>
          <cell r="V164">
            <v>109.2</v>
          </cell>
          <cell r="W164">
            <v>108.9</v>
          </cell>
          <cell r="X164">
            <v>109</v>
          </cell>
          <cell r="Y164">
            <v>109.5</v>
          </cell>
          <cell r="Z164">
            <v>109.9</v>
          </cell>
          <cell r="AA164">
            <v>110.7</v>
          </cell>
          <cell r="AB164">
            <v>111</v>
          </cell>
          <cell r="AC164">
            <v>111.3</v>
          </cell>
          <cell r="AD164">
            <v>111.5</v>
          </cell>
          <cell r="AE164">
            <v>111.8</v>
          </cell>
          <cell r="AF164">
            <v>112.3</v>
          </cell>
          <cell r="AG164">
            <v>112.2</v>
          </cell>
          <cell r="AH164">
            <v>112.1</v>
          </cell>
          <cell r="AI164">
            <v>111.3</v>
          </cell>
          <cell r="AJ164">
            <v>110.5</v>
          </cell>
          <cell r="AK164">
            <v>110.6</v>
          </cell>
          <cell r="AL164">
            <v>110.1</v>
          </cell>
          <cell r="AM164">
            <v>110</v>
          </cell>
          <cell r="AN164">
            <v>110.1</v>
          </cell>
          <cell r="AO164">
            <v>110.5</v>
          </cell>
          <cell r="AP164">
            <v>110.3</v>
          </cell>
          <cell r="AQ164">
            <v>109.9</v>
          </cell>
          <cell r="AR164">
            <v>109.2</v>
          </cell>
          <cell r="AS164">
            <v>109.2</v>
          </cell>
          <cell r="AT164">
            <v>109.4</v>
          </cell>
          <cell r="AU164">
            <v>108.8</v>
          </cell>
          <cell r="AV164">
            <v>108.4</v>
          </cell>
          <cell r="AW164">
            <v>108</v>
          </cell>
          <cell r="AX164">
            <v>108.3</v>
          </cell>
          <cell r="AY164">
            <v>108.8</v>
          </cell>
          <cell r="AZ164">
            <v>109.2</v>
          </cell>
          <cell r="BA164">
            <v>109.8</v>
          </cell>
          <cell r="BB164">
            <v>110</v>
          </cell>
          <cell r="BC164">
            <v>110.3</v>
          </cell>
          <cell r="BD164">
            <v>110.2</v>
          </cell>
          <cell r="BE164">
            <v>110.4</v>
          </cell>
          <cell r="BF164">
            <v>110.8</v>
          </cell>
          <cell r="BG164">
            <v>111</v>
          </cell>
          <cell r="BH164">
            <v>111.1</v>
          </cell>
          <cell r="BI164">
            <v>111.6</v>
          </cell>
          <cell r="BJ164">
            <v>111.8</v>
          </cell>
          <cell r="BK164">
            <v>112.3</v>
          </cell>
          <cell r="BL164">
            <v>112.6</v>
          </cell>
          <cell r="BM164">
            <v>112.6</v>
          </cell>
          <cell r="BN164">
            <v>112.6</v>
          </cell>
          <cell r="BO164">
            <v>112.6</v>
          </cell>
          <cell r="BP164">
            <v>112.8</v>
          </cell>
          <cell r="BQ164">
            <v>113.7</v>
          </cell>
          <cell r="BR164">
            <v>113.7</v>
          </cell>
          <cell r="BS164">
            <v>114</v>
          </cell>
          <cell r="BT164">
            <v>114.2</v>
          </cell>
          <cell r="BU164">
            <v>114.9</v>
          </cell>
          <cell r="BV164">
            <v>115.5</v>
          </cell>
          <cell r="BW164">
            <v>115.8</v>
          </cell>
          <cell r="BX164">
            <v>116.3</v>
          </cell>
          <cell r="BY164">
            <v>116.9</v>
          </cell>
          <cell r="BZ164">
            <v>117.3</v>
          </cell>
          <cell r="CA164">
            <v>117.7</v>
          </cell>
          <cell r="CB164">
            <v>117.8</v>
          </cell>
          <cell r="CC164">
            <v>118.4</v>
          </cell>
          <cell r="CD164">
            <v>118.9</v>
          </cell>
          <cell r="CE164">
            <v>118.8</v>
          </cell>
          <cell r="CF164">
            <v>118.3</v>
          </cell>
          <cell r="CG164">
            <v>118.1</v>
          </cell>
          <cell r="CH164">
            <v>118.2</v>
          </cell>
          <cell r="CI164">
            <v>118.3</v>
          </cell>
          <cell r="CJ164">
            <v>118.5</v>
          </cell>
          <cell r="CK164">
            <v>118.6</v>
          </cell>
          <cell r="CL164">
            <v>118.5</v>
          </cell>
          <cell r="CM164">
            <v>118</v>
          </cell>
          <cell r="CN164">
            <v>117.8</v>
          </cell>
          <cell r="CO164">
            <v>117.9</v>
          </cell>
          <cell r="CP164">
            <v>117.8</v>
          </cell>
          <cell r="CQ164">
            <v>117.8</v>
          </cell>
          <cell r="CR164">
            <v>118</v>
          </cell>
          <cell r="CS164">
            <v>118.8</v>
          </cell>
          <cell r="CT164">
            <v>118.8</v>
          </cell>
          <cell r="CU164">
            <v>118.6</v>
          </cell>
          <cell r="CV164">
            <v>118.7</v>
          </cell>
          <cell r="CW164">
            <v>118.2</v>
          </cell>
          <cell r="CX164">
            <v>118.6</v>
          </cell>
          <cell r="CY164">
            <v>118.7</v>
          </cell>
          <cell r="CZ164">
            <v>119.4</v>
          </cell>
          <cell r="DA164">
            <v>120.1</v>
          </cell>
          <cell r="DB164">
            <v>120.4</v>
          </cell>
          <cell r="DC164">
            <v>121.6</v>
          </cell>
          <cell r="DD164">
            <v>123.3</v>
          </cell>
          <cell r="DE164">
            <v>125.3</v>
          </cell>
          <cell r="DF164">
            <v>126</v>
          </cell>
          <cell r="DG164">
            <v>127.9</v>
          </cell>
          <cell r="DH164">
            <v>129.9</v>
          </cell>
          <cell r="DI164">
            <v>131.5</v>
          </cell>
          <cell r="DJ164">
            <v>131.6</v>
          </cell>
          <cell r="DK164">
            <v>132.30000000000001</v>
          </cell>
          <cell r="DL164">
            <v>133.19999999999999</v>
          </cell>
          <cell r="DM164">
            <v>134</v>
          </cell>
          <cell r="DN164">
            <v>135.9</v>
          </cell>
          <cell r="DO164">
            <v>136.6</v>
          </cell>
          <cell r="DP164">
            <v>136.5</v>
          </cell>
          <cell r="DQ164">
            <v>137.19999999999999</v>
          </cell>
          <cell r="DR164">
            <v>138.9</v>
          </cell>
          <cell r="DS164">
            <v>141.6</v>
          </cell>
          <cell r="DT164">
            <v>144</v>
          </cell>
        </row>
        <row r="165">
          <cell r="A165" t="str">
            <v>(A). MANUFACTURE OF FOOD PRODUCTS</v>
          </cell>
          <cell r="B165" t="str">
            <v>1301000000</v>
          </cell>
          <cell r="C165">
            <v>9.1217299999999994</v>
          </cell>
          <cell r="D165">
            <v>105.5</v>
          </cell>
          <cell r="E165">
            <v>106.3</v>
          </cell>
          <cell r="F165">
            <v>106.8</v>
          </cell>
          <cell r="G165">
            <v>108.8</v>
          </cell>
          <cell r="H165">
            <v>111</v>
          </cell>
          <cell r="I165">
            <v>111.6</v>
          </cell>
          <cell r="J165">
            <v>109.6</v>
          </cell>
          <cell r="K165">
            <v>109.4</v>
          </cell>
          <cell r="L165">
            <v>108.7</v>
          </cell>
          <cell r="M165">
            <v>108.7</v>
          </cell>
          <cell r="N165">
            <v>108.7</v>
          </cell>
          <cell r="O165">
            <v>108.8</v>
          </cell>
          <cell r="P165">
            <v>110.7</v>
          </cell>
          <cell r="Q165">
            <v>111.6</v>
          </cell>
          <cell r="R165">
            <v>112.5</v>
          </cell>
          <cell r="S165">
            <v>113.1</v>
          </cell>
          <cell r="T165">
            <v>114</v>
          </cell>
          <cell r="U165">
            <v>114.9</v>
          </cell>
          <cell r="V165">
            <v>115.3</v>
          </cell>
          <cell r="W165">
            <v>115.8</v>
          </cell>
          <cell r="X165">
            <v>115.3</v>
          </cell>
          <cell r="Y165">
            <v>114.5</v>
          </cell>
          <cell r="Z165">
            <v>115.1</v>
          </cell>
          <cell r="AA165">
            <v>116.4</v>
          </cell>
          <cell r="AB165">
            <v>118.2</v>
          </cell>
          <cell r="AC165">
            <v>118</v>
          </cell>
          <cell r="AD165">
            <v>117.5</v>
          </cell>
          <cell r="AE165">
            <v>117.9</v>
          </cell>
          <cell r="AF165">
            <v>118.1</v>
          </cell>
          <cell r="AG165">
            <v>117.2</v>
          </cell>
          <cell r="AH165">
            <v>116.3</v>
          </cell>
          <cell r="AI165">
            <v>115.3</v>
          </cell>
          <cell r="AJ165">
            <v>114.2</v>
          </cell>
          <cell r="AK165">
            <v>114.5</v>
          </cell>
          <cell r="AL165">
            <v>113.9</v>
          </cell>
          <cell r="AM165">
            <v>112.8</v>
          </cell>
          <cell r="AN165">
            <v>113.2</v>
          </cell>
          <cell r="AO165">
            <v>113.1</v>
          </cell>
          <cell r="AP165">
            <v>113.1</v>
          </cell>
          <cell r="AQ165">
            <v>113.2</v>
          </cell>
          <cell r="AR165">
            <v>113.6</v>
          </cell>
          <cell r="AS165">
            <v>114.2</v>
          </cell>
          <cell r="AT165">
            <v>115.1</v>
          </cell>
          <cell r="AU165">
            <v>114.5</v>
          </cell>
          <cell r="AV165">
            <v>115.4</v>
          </cell>
          <cell r="AW165">
            <v>115.6</v>
          </cell>
          <cell r="AX165">
            <v>116.1</v>
          </cell>
          <cell r="AY165">
            <v>117.1</v>
          </cell>
          <cell r="AZ165">
            <v>120</v>
          </cell>
          <cell r="BA165">
            <v>121.4</v>
          </cell>
          <cell r="BB165">
            <v>122.9</v>
          </cell>
          <cell r="BC165">
            <v>124.3</v>
          </cell>
          <cell r="BD165">
            <v>125</v>
          </cell>
          <cell r="BE165">
            <v>125.9</v>
          </cell>
          <cell r="BF165">
            <v>126.7</v>
          </cell>
          <cell r="BG165">
            <v>127.3</v>
          </cell>
          <cell r="BH165">
            <v>127.7</v>
          </cell>
          <cell r="BI165">
            <v>128</v>
          </cell>
          <cell r="BJ165">
            <v>128</v>
          </cell>
          <cell r="BK165">
            <v>127.3</v>
          </cell>
          <cell r="BL165">
            <v>127.2</v>
          </cell>
          <cell r="BM165">
            <v>126.9</v>
          </cell>
          <cell r="BN165">
            <v>127.1</v>
          </cell>
          <cell r="BO165">
            <v>126.8</v>
          </cell>
          <cell r="BP165">
            <v>127.4</v>
          </cell>
          <cell r="BQ165">
            <v>128.4</v>
          </cell>
          <cell r="BR165">
            <v>128.19999999999999</v>
          </cell>
          <cell r="BS165">
            <v>128.1</v>
          </cell>
          <cell r="BT165">
            <v>127.4</v>
          </cell>
          <cell r="BU165">
            <v>126.8</v>
          </cell>
          <cell r="BV165">
            <v>126.6</v>
          </cell>
          <cell r="BW165">
            <v>127.9</v>
          </cell>
          <cell r="BX165">
            <v>127.9</v>
          </cell>
          <cell r="BY165">
            <v>127.2</v>
          </cell>
          <cell r="BZ165">
            <v>128.5</v>
          </cell>
          <cell r="CA165">
            <v>129</v>
          </cell>
          <cell r="CB165">
            <v>129.6</v>
          </cell>
          <cell r="CC165">
            <v>129.5</v>
          </cell>
          <cell r="CD165">
            <v>129.69999999999999</v>
          </cell>
          <cell r="CE165">
            <v>128.80000000000001</v>
          </cell>
          <cell r="CF165">
            <v>127.8</v>
          </cell>
          <cell r="CG165">
            <v>128.4</v>
          </cell>
          <cell r="CH165">
            <v>128.69999999999999</v>
          </cell>
          <cell r="CI165">
            <v>128.4</v>
          </cell>
          <cell r="CJ165">
            <v>129.4</v>
          </cell>
          <cell r="CK165">
            <v>129.9</v>
          </cell>
          <cell r="CL165">
            <v>130.80000000000001</v>
          </cell>
          <cell r="CM165">
            <v>131.30000000000001</v>
          </cell>
          <cell r="CN165">
            <v>132.5</v>
          </cell>
          <cell r="CO165">
            <v>134.1</v>
          </cell>
          <cell r="CP165">
            <v>134.6</v>
          </cell>
          <cell r="CQ165">
            <v>135.4</v>
          </cell>
          <cell r="CR165">
            <v>137</v>
          </cell>
          <cell r="CS165">
            <v>138.30000000000001</v>
          </cell>
          <cell r="CT165">
            <v>137</v>
          </cell>
          <cell r="CU165">
            <v>136.5</v>
          </cell>
          <cell r="CV165">
            <v>136.30000000000001</v>
          </cell>
          <cell r="CW165">
            <v>136.1</v>
          </cell>
          <cell r="CX165">
            <v>137.5</v>
          </cell>
          <cell r="CY165">
            <v>137.80000000000001</v>
          </cell>
          <cell r="CZ165">
            <v>139.80000000000001</v>
          </cell>
          <cell r="DA165">
            <v>140.69999999999999</v>
          </cell>
          <cell r="DB165">
            <v>140.5</v>
          </cell>
          <cell r="DC165">
            <v>142.4</v>
          </cell>
          <cell r="DD165">
            <v>144</v>
          </cell>
          <cell r="DE165">
            <v>145.19999999999999</v>
          </cell>
          <cell r="DF165">
            <v>146.6</v>
          </cell>
          <cell r="DG165">
            <v>149.80000000000001</v>
          </cell>
          <cell r="DH165">
            <v>154.19999999999999</v>
          </cell>
          <cell r="DI165">
            <v>157.30000000000001</v>
          </cell>
          <cell r="DJ165">
            <v>155.80000000000001</v>
          </cell>
          <cell r="DK165">
            <v>155.80000000000001</v>
          </cell>
          <cell r="DL165">
            <v>157.6</v>
          </cell>
          <cell r="DM165">
            <v>158.80000000000001</v>
          </cell>
          <cell r="DN165">
            <v>158.5</v>
          </cell>
          <cell r="DO165">
            <v>157.6</v>
          </cell>
          <cell r="DP165">
            <v>156.6</v>
          </cell>
          <cell r="DQ165">
            <v>156.9</v>
          </cell>
          <cell r="DR165">
            <v>160.5</v>
          </cell>
          <cell r="DS165">
            <v>164.6</v>
          </cell>
          <cell r="DT165">
            <v>169.1</v>
          </cell>
        </row>
        <row r="166">
          <cell r="A166" t="str">
            <v>a. Processing and preserving of meat</v>
          </cell>
          <cell r="B166" t="str">
            <v>1301010000</v>
          </cell>
          <cell r="C166">
            <v>0.13405</v>
          </cell>
          <cell r="D166">
            <v>102.7</v>
          </cell>
          <cell r="E166">
            <v>104.9</v>
          </cell>
          <cell r="F166">
            <v>110</v>
          </cell>
          <cell r="G166">
            <v>115.4</v>
          </cell>
          <cell r="H166">
            <v>117.7</v>
          </cell>
          <cell r="I166">
            <v>112.8</v>
          </cell>
          <cell r="J166">
            <v>112.8</v>
          </cell>
          <cell r="K166">
            <v>112</v>
          </cell>
          <cell r="L166">
            <v>109.8</v>
          </cell>
          <cell r="M166">
            <v>111</v>
          </cell>
          <cell r="N166">
            <v>112</v>
          </cell>
          <cell r="O166">
            <v>114</v>
          </cell>
          <cell r="P166">
            <v>116.7</v>
          </cell>
          <cell r="Q166">
            <v>119.3</v>
          </cell>
          <cell r="R166">
            <v>120.8</v>
          </cell>
          <cell r="S166">
            <v>124.5</v>
          </cell>
          <cell r="T166">
            <v>128.9</v>
          </cell>
          <cell r="U166">
            <v>131.80000000000001</v>
          </cell>
          <cell r="V166">
            <v>128.5</v>
          </cell>
          <cell r="W166">
            <v>125.9</v>
          </cell>
          <cell r="X166">
            <v>125.7</v>
          </cell>
          <cell r="Y166">
            <v>124.2</v>
          </cell>
          <cell r="Z166">
            <v>127.3</v>
          </cell>
          <cell r="AA166">
            <v>129.69999999999999</v>
          </cell>
          <cell r="AB166">
            <v>128.30000000000001</v>
          </cell>
          <cell r="AC166">
            <v>126.9</v>
          </cell>
          <cell r="AD166">
            <v>127.1</v>
          </cell>
          <cell r="AE166">
            <v>129.4</v>
          </cell>
          <cell r="AF166">
            <v>129.4</v>
          </cell>
          <cell r="AG166">
            <v>126.5</v>
          </cell>
          <cell r="AH166">
            <v>130.6</v>
          </cell>
          <cell r="AI166">
            <v>131</v>
          </cell>
          <cell r="AJ166">
            <v>131.19999999999999</v>
          </cell>
          <cell r="AK166">
            <v>132.4</v>
          </cell>
          <cell r="AL166">
            <v>135.9</v>
          </cell>
          <cell r="AM166">
            <v>132.30000000000001</v>
          </cell>
          <cell r="AN166">
            <v>131.4</v>
          </cell>
          <cell r="AO166">
            <v>134.5</v>
          </cell>
          <cell r="AP166">
            <v>135.80000000000001</v>
          </cell>
          <cell r="AQ166">
            <v>138</v>
          </cell>
          <cell r="AR166">
            <v>137.69999999999999</v>
          </cell>
          <cell r="AS166">
            <v>135.5</v>
          </cell>
          <cell r="AT166">
            <v>136.4</v>
          </cell>
          <cell r="AU166">
            <v>134.4</v>
          </cell>
          <cell r="AV166">
            <v>133.5</v>
          </cell>
          <cell r="AW166">
            <v>129.80000000000001</v>
          </cell>
          <cell r="AX166">
            <v>126.6</v>
          </cell>
          <cell r="AY166">
            <v>130</v>
          </cell>
          <cell r="AZ166">
            <v>132.69999999999999</v>
          </cell>
          <cell r="BA166">
            <v>134.5</v>
          </cell>
          <cell r="BB166">
            <v>140.1</v>
          </cell>
          <cell r="BC166">
            <v>138</v>
          </cell>
          <cell r="BD166">
            <v>136.4</v>
          </cell>
          <cell r="BE166">
            <v>135.19999999999999</v>
          </cell>
          <cell r="BF166">
            <v>136.30000000000001</v>
          </cell>
          <cell r="BG166">
            <v>139.4</v>
          </cell>
          <cell r="BH166">
            <v>141.4</v>
          </cell>
          <cell r="BI166">
            <v>136.4</v>
          </cell>
          <cell r="BJ166">
            <v>138</v>
          </cell>
          <cell r="BK166">
            <v>136.30000000000001</v>
          </cell>
          <cell r="BL166">
            <v>136.6</v>
          </cell>
          <cell r="BM166">
            <v>136</v>
          </cell>
          <cell r="BN166">
            <v>135</v>
          </cell>
          <cell r="BO166">
            <v>134.1</v>
          </cell>
          <cell r="BP166">
            <v>132.69999999999999</v>
          </cell>
          <cell r="BQ166">
            <v>133</v>
          </cell>
          <cell r="BR166">
            <v>133</v>
          </cell>
          <cell r="BS166">
            <v>133</v>
          </cell>
          <cell r="BT166">
            <v>133.69999999999999</v>
          </cell>
          <cell r="BU166">
            <v>133</v>
          </cell>
          <cell r="BV166">
            <v>136.4</v>
          </cell>
          <cell r="BW166">
            <v>136.4</v>
          </cell>
          <cell r="BX166">
            <v>137.4</v>
          </cell>
          <cell r="BY166">
            <v>137</v>
          </cell>
          <cell r="BZ166">
            <v>137.6</v>
          </cell>
          <cell r="CA166">
            <v>137.6</v>
          </cell>
          <cell r="CB166">
            <v>137.5</v>
          </cell>
          <cell r="CC166">
            <v>137.69999999999999</v>
          </cell>
          <cell r="CD166">
            <v>138.1</v>
          </cell>
          <cell r="CE166">
            <v>137.1</v>
          </cell>
          <cell r="CF166">
            <v>136.4</v>
          </cell>
          <cell r="CG166">
            <v>135.30000000000001</v>
          </cell>
          <cell r="CH166">
            <v>134.30000000000001</v>
          </cell>
          <cell r="CI166">
            <v>134.19999999999999</v>
          </cell>
          <cell r="CJ166">
            <v>135.6</v>
          </cell>
          <cell r="CK166">
            <v>138.19999999999999</v>
          </cell>
          <cell r="CL166">
            <v>140.5</v>
          </cell>
          <cell r="CM166">
            <v>139</v>
          </cell>
          <cell r="CN166">
            <v>138.1</v>
          </cell>
          <cell r="CO166">
            <v>136.80000000000001</v>
          </cell>
          <cell r="CP166">
            <v>139.6</v>
          </cell>
          <cell r="CQ166">
            <v>137.6</v>
          </cell>
          <cell r="CR166">
            <v>135.80000000000001</v>
          </cell>
          <cell r="CS166">
            <v>135.80000000000001</v>
          </cell>
          <cell r="CT166">
            <v>136.80000000000001</v>
          </cell>
          <cell r="CU166">
            <v>136</v>
          </cell>
          <cell r="CV166">
            <v>136.19999999999999</v>
          </cell>
          <cell r="CW166">
            <v>133.80000000000001</v>
          </cell>
          <cell r="CX166">
            <v>134.80000000000001</v>
          </cell>
          <cell r="CY166">
            <v>135.30000000000001</v>
          </cell>
          <cell r="CZ166">
            <v>138.1</v>
          </cell>
          <cell r="DA166">
            <v>138.30000000000001</v>
          </cell>
          <cell r="DB166">
            <v>137.19999999999999</v>
          </cell>
          <cell r="DC166">
            <v>137.19999999999999</v>
          </cell>
          <cell r="DD166">
            <v>137.6</v>
          </cell>
          <cell r="DE166">
            <v>138.69999999999999</v>
          </cell>
          <cell r="DF166">
            <v>137.80000000000001</v>
          </cell>
          <cell r="DG166">
            <v>141.30000000000001</v>
          </cell>
          <cell r="DH166">
            <v>143.4</v>
          </cell>
          <cell r="DI166">
            <v>143.6</v>
          </cell>
          <cell r="DJ166">
            <v>144.30000000000001</v>
          </cell>
          <cell r="DK166">
            <v>142.19999999999999</v>
          </cell>
          <cell r="DL166">
            <v>142.4</v>
          </cell>
          <cell r="DM166">
            <v>142.69999999999999</v>
          </cell>
          <cell r="DN166">
            <v>142.4</v>
          </cell>
          <cell r="DO166">
            <v>142.6</v>
          </cell>
          <cell r="DP166">
            <v>143.69999999999999</v>
          </cell>
          <cell r="DQ166">
            <v>142.30000000000001</v>
          </cell>
          <cell r="DR166">
            <v>141</v>
          </cell>
          <cell r="DS166">
            <v>142.1</v>
          </cell>
          <cell r="DT166">
            <v>143.6</v>
          </cell>
        </row>
        <row r="167">
          <cell r="A167" t="str">
            <v>Buffalo meat, fresh/frozen</v>
          </cell>
          <cell r="B167" t="str">
            <v>1301010001</v>
          </cell>
          <cell r="C167">
            <v>7.4380000000000002E-2</v>
          </cell>
          <cell r="D167">
            <v>101.7</v>
          </cell>
          <cell r="E167">
            <v>104.8</v>
          </cell>
          <cell r="F167">
            <v>112.1</v>
          </cell>
          <cell r="G167">
            <v>119.6</v>
          </cell>
          <cell r="H167">
            <v>122.9</v>
          </cell>
          <cell r="I167">
            <v>115.9</v>
          </cell>
          <cell r="J167">
            <v>115.4</v>
          </cell>
          <cell r="K167">
            <v>115.1</v>
          </cell>
          <cell r="L167">
            <v>111.3</v>
          </cell>
          <cell r="M167">
            <v>113.5</v>
          </cell>
          <cell r="N167">
            <v>113.8</v>
          </cell>
          <cell r="O167">
            <v>117.4</v>
          </cell>
          <cell r="P167">
            <v>115.4</v>
          </cell>
          <cell r="Q167">
            <v>119.4</v>
          </cell>
          <cell r="R167">
            <v>119.7</v>
          </cell>
          <cell r="S167">
            <v>124.5</v>
          </cell>
          <cell r="T167">
            <v>130</v>
          </cell>
          <cell r="U167">
            <v>135.19999999999999</v>
          </cell>
          <cell r="V167">
            <v>128.4</v>
          </cell>
          <cell r="W167">
            <v>124.7</v>
          </cell>
          <cell r="X167">
            <v>124.9</v>
          </cell>
          <cell r="Y167">
            <v>125.6</v>
          </cell>
          <cell r="Z167">
            <v>131.5</v>
          </cell>
          <cell r="AA167">
            <v>134.9</v>
          </cell>
          <cell r="AB167">
            <v>131.30000000000001</v>
          </cell>
          <cell r="AC167">
            <v>126.9</v>
          </cell>
          <cell r="AD167">
            <v>127</v>
          </cell>
          <cell r="AE167">
            <v>129</v>
          </cell>
          <cell r="AF167">
            <v>129.5</v>
          </cell>
          <cell r="AG167">
            <v>124.1</v>
          </cell>
          <cell r="AH167">
            <v>128.9</v>
          </cell>
          <cell r="AI167">
            <v>130.1</v>
          </cell>
          <cell r="AJ167">
            <v>129.19999999999999</v>
          </cell>
          <cell r="AK167">
            <v>131.5</v>
          </cell>
          <cell r="AL167">
            <v>138</v>
          </cell>
          <cell r="AM167">
            <v>132.4</v>
          </cell>
          <cell r="AN167">
            <v>130.69999999999999</v>
          </cell>
          <cell r="AO167">
            <v>135.6</v>
          </cell>
          <cell r="AP167">
            <v>137.1</v>
          </cell>
          <cell r="AQ167">
            <v>139.1</v>
          </cell>
          <cell r="AR167">
            <v>139.5</v>
          </cell>
          <cell r="AS167">
            <v>136.1</v>
          </cell>
          <cell r="AT167">
            <v>137.4</v>
          </cell>
          <cell r="AU167">
            <v>133.9</v>
          </cell>
          <cell r="AV167">
            <v>132.5</v>
          </cell>
          <cell r="AW167">
            <v>125</v>
          </cell>
          <cell r="AX167">
            <v>119.8</v>
          </cell>
          <cell r="AY167">
            <v>126.2</v>
          </cell>
          <cell r="AZ167">
            <v>132.1</v>
          </cell>
          <cell r="BA167">
            <v>133.80000000000001</v>
          </cell>
          <cell r="BB167">
            <v>144.19999999999999</v>
          </cell>
          <cell r="BC167">
            <v>139.80000000000001</v>
          </cell>
          <cell r="BD167">
            <v>138</v>
          </cell>
          <cell r="BE167">
            <v>134.5</v>
          </cell>
          <cell r="BF167">
            <v>137.1</v>
          </cell>
          <cell r="BG167">
            <v>143.5</v>
          </cell>
          <cell r="BH167">
            <v>145.9</v>
          </cell>
          <cell r="BI167">
            <v>134.9</v>
          </cell>
          <cell r="BJ167">
            <v>136.4</v>
          </cell>
          <cell r="BK167">
            <v>134.9</v>
          </cell>
          <cell r="BL167">
            <v>135.19999999999999</v>
          </cell>
          <cell r="BM167">
            <v>133.80000000000001</v>
          </cell>
          <cell r="BN167">
            <v>131.4</v>
          </cell>
          <cell r="BO167">
            <v>129.80000000000001</v>
          </cell>
          <cell r="BP167">
            <v>128.5</v>
          </cell>
          <cell r="BQ167">
            <v>129.4</v>
          </cell>
          <cell r="BR167">
            <v>129</v>
          </cell>
          <cell r="BS167">
            <v>129.1</v>
          </cell>
          <cell r="BT167">
            <v>129.9</v>
          </cell>
          <cell r="BU167">
            <v>129.4</v>
          </cell>
          <cell r="BV167">
            <v>134.80000000000001</v>
          </cell>
          <cell r="BW167">
            <v>135.19999999999999</v>
          </cell>
          <cell r="BX167">
            <v>137</v>
          </cell>
          <cell r="BY167">
            <v>135.9</v>
          </cell>
          <cell r="BZ167">
            <v>136.9</v>
          </cell>
          <cell r="CA167">
            <v>137.1</v>
          </cell>
          <cell r="CB167">
            <v>137.4</v>
          </cell>
          <cell r="CC167">
            <v>136.80000000000001</v>
          </cell>
          <cell r="CD167">
            <v>136.5</v>
          </cell>
          <cell r="CE167">
            <v>134.4</v>
          </cell>
          <cell r="CF167">
            <v>133.1</v>
          </cell>
          <cell r="CG167">
            <v>130.9</v>
          </cell>
          <cell r="CH167">
            <v>127.7</v>
          </cell>
          <cell r="CI167">
            <v>127</v>
          </cell>
          <cell r="CJ167">
            <v>128.6</v>
          </cell>
          <cell r="CK167">
            <v>133</v>
          </cell>
          <cell r="CL167">
            <v>137.4</v>
          </cell>
          <cell r="CM167">
            <v>137.19999999999999</v>
          </cell>
          <cell r="CN167">
            <v>133.69999999999999</v>
          </cell>
          <cell r="CO167">
            <v>131.6</v>
          </cell>
          <cell r="CP167">
            <v>136.80000000000001</v>
          </cell>
          <cell r="CQ167">
            <v>133.30000000000001</v>
          </cell>
          <cell r="CR167">
            <v>129.4</v>
          </cell>
          <cell r="CS167">
            <v>129.1</v>
          </cell>
          <cell r="CT167">
            <v>131.19999999999999</v>
          </cell>
          <cell r="CU167">
            <v>131.1</v>
          </cell>
          <cell r="CV167">
            <v>131.30000000000001</v>
          </cell>
          <cell r="CW167">
            <v>129.30000000000001</v>
          </cell>
          <cell r="CX167">
            <v>129.6</v>
          </cell>
          <cell r="CY167">
            <v>130.30000000000001</v>
          </cell>
          <cell r="CZ167">
            <v>135.6</v>
          </cell>
          <cell r="DA167">
            <v>136</v>
          </cell>
          <cell r="DB167">
            <v>134</v>
          </cell>
          <cell r="DC167">
            <v>130.4</v>
          </cell>
          <cell r="DD167">
            <v>132.69999999999999</v>
          </cell>
          <cell r="DE167">
            <v>134.30000000000001</v>
          </cell>
          <cell r="DF167">
            <v>132.6</v>
          </cell>
          <cell r="DG167">
            <v>137.6</v>
          </cell>
          <cell r="DH167">
            <v>140.19999999999999</v>
          </cell>
          <cell r="DI167">
            <v>142</v>
          </cell>
          <cell r="DJ167">
            <v>143.1</v>
          </cell>
          <cell r="DK167">
            <v>138.1</v>
          </cell>
          <cell r="DL167">
            <v>138</v>
          </cell>
          <cell r="DM167">
            <v>136.6</v>
          </cell>
          <cell r="DN167">
            <v>135.9</v>
          </cell>
          <cell r="DO167">
            <v>135.4</v>
          </cell>
          <cell r="DP167">
            <v>136.69999999999999</v>
          </cell>
          <cell r="DQ167">
            <v>135.5</v>
          </cell>
          <cell r="DR167">
            <v>133.80000000000001</v>
          </cell>
          <cell r="DS167">
            <v>135.19999999999999</v>
          </cell>
          <cell r="DT167">
            <v>136.6</v>
          </cell>
        </row>
        <row r="168">
          <cell r="A168" t="str">
            <v>Meat of goat, fresh or chilled</v>
          </cell>
          <cell r="B168" t="str">
            <v>1301010002</v>
          </cell>
          <cell r="C168">
            <v>2.9430000000000001E-2</v>
          </cell>
          <cell r="D168">
            <v>104.8</v>
          </cell>
          <cell r="E168">
            <v>105.8</v>
          </cell>
          <cell r="F168">
            <v>108.3</v>
          </cell>
          <cell r="G168">
            <v>109.2</v>
          </cell>
          <cell r="H168">
            <v>110.2</v>
          </cell>
          <cell r="I168">
            <v>106.4</v>
          </cell>
          <cell r="J168">
            <v>106.1</v>
          </cell>
          <cell r="K168">
            <v>105.1</v>
          </cell>
          <cell r="L168">
            <v>106.1</v>
          </cell>
          <cell r="M168">
            <v>107</v>
          </cell>
          <cell r="N168">
            <v>107.7</v>
          </cell>
          <cell r="O168">
            <v>106.4</v>
          </cell>
          <cell r="P168">
            <v>117.1</v>
          </cell>
          <cell r="Q168">
            <v>117.1</v>
          </cell>
          <cell r="R168">
            <v>123.2</v>
          </cell>
          <cell r="S168">
            <v>126.8</v>
          </cell>
          <cell r="T168">
            <v>131.1</v>
          </cell>
          <cell r="U168">
            <v>131.9</v>
          </cell>
          <cell r="V168">
            <v>135.6</v>
          </cell>
          <cell r="W168">
            <v>133</v>
          </cell>
          <cell r="X168">
            <v>132.80000000000001</v>
          </cell>
          <cell r="Y168">
            <v>124.4</v>
          </cell>
          <cell r="Z168">
            <v>122.4</v>
          </cell>
          <cell r="AA168">
            <v>127</v>
          </cell>
          <cell r="AB168">
            <v>126.9</v>
          </cell>
          <cell r="AC168">
            <v>128.80000000000001</v>
          </cell>
          <cell r="AD168">
            <v>129.1</v>
          </cell>
          <cell r="AE168">
            <v>134</v>
          </cell>
          <cell r="AF168">
            <v>133.19999999999999</v>
          </cell>
          <cell r="AG168">
            <v>135.30000000000001</v>
          </cell>
          <cell r="AH168">
            <v>137.80000000000001</v>
          </cell>
          <cell r="AI168">
            <v>136</v>
          </cell>
          <cell r="AJ168">
            <v>138.30000000000001</v>
          </cell>
          <cell r="AK168">
            <v>138.9</v>
          </cell>
          <cell r="AL168">
            <v>138.9</v>
          </cell>
          <cell r="AM168">
            <v>136.80000000000001</v>
          </cell>
          <cell r="AN168">
            <v>135.4</v>
          </cell>
          <cell r="AO168">
            <v>135.69999999999999</v>
          </cell>
          <cell r="AP168">
            <v>137.80000000000001</v>
          </cell>
          <cell r="AQ168">
            <v>140.80000000000001</v>
          </cell>
          <cell r="AR168">
            <v>140</v>
          </cell>
          <cell r="AS168">
            <v>139.4</v>
          </cell>
          <cell r="AT168">
            <v>139.4</v>
          </cell>
          <cell r="AU168">
            <v>138.9</v>
          </cell>
          <cell r="AV168">
            <v>139</v>
          </cell>
          <cell r="AW168">
            <v>140.1</v>
          </cell>
          <cell r="AX168">
            <v>139.5</v>
          </cell>
          <cell r="AY168">
            <v>137.80000000000001</v>
          </cell>
          <cell r="AZ168">
            <v>137.80000000000001</v>
          </cell>
          <cell r="BA168">
            <v>137.80000000000001</v>
          </cell>
          <cell r="BB168">
            <v>137.80000000000001</v>
          </cell>
          <cell r="BC168">
            <v>137.80000000000001</v>
          </cell>
          <cell r="BD168">
            <v>137.80000000000001</v>
          </cell>
          <cell r="BE168">
            <v>137.80000000000001</v>
          </cell>
          <cell r="BF168">
            <v>137.80000000000001</v>
          </cell>
          <cell r="BG168">
            <v>137.80000000000001</v>
          </cell>
          <cell r="BH168">
            <v>137.80000000000001</v>
          </cell>
          <cell r="BI168">
            <v>137.80000000000001</v>
          </cell>
          <cell r="BJ168">
            <v>137.80000000000001</v>
          </cell>
          <cell r="BK168">
            <v>137.80000000000001</v>
          </cell>
          <cell r="BL168">
            <v>137.80000000000001</v>
          </cell>
          <cell r="BM168">
            <v>137.80000000000001</v>
          </cell>
          <cell r="BN168">
            <v>137.80000000000001</v>
          </cell>
          <cell r="BO168">
            <v>137.80000000000001</v>
          </cell>
          <cell r="BP168">
            <v>137.80000000000001</v>
          </cell>
          <cell r="BQ168">
            <v>137.80000000000001</v>
          </cell>
          <cell r="BR168">
            <v>137.80000000000001</v>
          </cell>
          <cell r="BS168">
            <v>137.80000000000001</v>
          </cell>
          <cell r="BT168">
            <v>137.80000000000001</v>
          </cell>
          <cell r="BU168">
            <v>137.80000000000001</v>
          </cell>
          <cell r="BV168">
            <v>137.80000000000001</v>
          </cell>
          <cell r="BW168">
            <v>137.80000000000001</v>
          </cell>
          <cell r="BX168">
            <v>137.80000000000001</v>
          </cell>
          <cell r="BY168">
            <v>137.80000000000001</v>
          </cell>
          <cell r="BZ168">
            <v>137.80000000000001</v>
          </cell>
          <cell r="CA168">
            <v>137.80000000000001</v>
          </cell>
          <cell r="CB168">
            <v>137.80000000000001</v>
          </cell>
          <cell r="CC168">
            <v>137.80000000000001</v>
          </cell>
          <cell r="CD168">
            <v>137.80000000000001</v>
          </cell>
          <cell r="CE168">
            <v>137.80000000000001</v>
          </cell>
          <cell r="CF168">
            <v>137.80000000000001</v>
          </cell>
          <cell r="CG168">
            <v>137.80000000000001</v>
          </cell>
          <cell r="CH168">
            <v>137.80000000000001</v>
          </cell>
          <cell r="CI168">
            <v>137.80000000000001</v>
          </cell>
          <cell r="CJ168">
            <v>137.80000000000001</v>
          </cell>
          <cell r="CK168">
            <v>137.80000000000001</v>
          </cell>
          <cell r="CL168">
            <v>137.80000000000001</v>
          </cell>
          <cell r="CM168">
            <v>137.80000000000001</v>
          </cell>
          <cell r="CN168">
            <v>137.80000000000001</v>
          </cell>
          <cell r="CO168">
            <v>137.80000000000001</v>
          </cell>
          <cell r="CP168">
            <v>137.80000000000001</v>
          </cell>
          <cell r="CQ168">
            <v>137.80000000000001</v>
          </cell>
          <cell r="CR168">
            <v>137.80000000000001</v>
          </cell>
          <cell r="CS168">
            <v>137.80000000000001</v>
          </cell>
          <cell r="CT168">
            <v>137.80000000000001</v>
          </cell>
          <cell r="CU168">
            <v>137.80000000000001</v>
          </cell>
          <cell r="CV168">
            <v>137.80000000000001</v>
          </cell>
          <cell r="CW168">
            <v>137.80000000000001</v>
          </cell>
          <cell r="CX168">
            <v>137.80000000000001</v>
          </cell>
          <cell r="CY168">
            <v>137.80000000000001</v>
          </cell>
          <cell r="CZ168">
            <v>137.80000000000001</v>
          </cell>
          <cell r="DA168">
            <v>137.80000000000001</v>
          </cell>
          <cell r="DB168">
            <v>137.80000000000001</v>
          </cell>
          <cell r="DC168">
            <v>137.80000000000001</v>
          </cell>
          <cell r="DD168">
            <v>137.80000000000001</v>
          </cell>
          <cell r="DE168">
            <v>137.80000000000001</v>
          </cell>
          <cell r="DF168">
            <v>137.80000000000001</v>
          </cell>
          <cell r="DG168">
            <v>137.80000000000001</v>
          </cell>
          <cell r="DH168">
            <v>137.80000000000001</v>
          </cell>
          <cell r="DI168">
            <v>137.80000000000001</v>
          </cell>
          <cell r="DJ168">
            <v>137.80000000000001</v>
          </cell>
          <cell r="DK168">
            <v>137.80000000000001</v>
          </cell>
          <cell r="DL168">
            <v>137.80000000000001</v>
          </cell>
          <cell r="DM168">
            <v>137.80000000000001</v>
          </cell>
          <cell r="DN168">
            <v>137.69999999999999</v>
          </cell>
          <cell r="DO168">
            <v>137.69999999999999</v>
          </cell>
          <cell r="DP168">
            <v>137.69999999999999</v>
          </cell>
          <cell r="DQ168">
            <v>137.69999999999999</v>
          </cell>
          <cell r="DR168">
            <v>137.69999999999999</v>
          </cell>
          <cell r="DS168">
            <v>137.69999999999999</v>
          </cell>
          <cell r="DT168">
            <v>137.69999999999999</v>
          </cell>
        </row>
        <row r="169">
          <cell r="A169" t="str">
            <v>Other meats, preserved/processed</v>
          </cell>
          <cell r="B169" t="str">
            <v>1301010003</v>
          </cell>
          <cell r="C169">
            <v>1.934E-2</v>
          </cell>
          <cell r="D169">
            <v>103.9</v>
          </cell>
          <cell r="E169">
            <v>105.2</v>
          </cell>
          <cell r="F169">
            <v>107.7</v>
          </cell>
          <cell r="G169">
            <v>114</v>
          </cell>
          <cell r="H169">
            <v>114.9</v>
          </cell>
          <cell r="I169">
            <v>113.8</v>
          </cell>
          <cell r="J169">
            <v>113.6</v>
          </cell>
          <cell r="K169">
            <v>110.3</v>
          </cell>
          <cell r="L169">
            <v>108.8</v>
          </cell>
          <cell r="M169">
            <v>108</v>
          </cell>
          <cell r="N169">
            <v>110.4</v>
          </cell>
          <cell r="O169">
            <v>111.3</v>
          </cell>
          <cell r="P169">
            <v>116.3</v>
          </cell>
          <cell r="Q169">
            <v>117.5</v>
          </cell>
          <cell r="R169">
            <v>119</v>
          </cell>
          <cell r="S169">
            <v>120.1</v>
          </cell>
          <cell r="T169">
            <v>121.8</v>
          </cell>
          <cell r="U169">
            <v>120.7</v>
          </cell>
          <cell r="V169">
            <v>120.2</v>
          </cell>
          <cell r="W169">
            <v>120.2</v>
          </cell>
          <cell r="X169">
            <v>119.3</v>
          </cell>
          <cell r="Y169">
            <v>119.2</v>
          </cell>
          <cell r="Z169">
            <v>120.8</v>
          </cell>
          <cell r="AA169">
            <v>119.2</v>
          </cell>
          <cell r="AB169">
            <v>120.9</v>
          </cell>
          <cell r="AC169">
            <v>123.9</v>
          </cell>
          <cell r="AD169">
            <v>124</v>
          </cell>
          <cell r="AE169">
            <v>125</v>
          </cell>
          <cell r="AF169">
            <v>124.4</v>
          </cell>
          <cell r="AG169">
            <v>123.5</v>
          </cell>
          <cell r="AH169">
            <v>129</v>
          </cell>
          <cell r="AI169">
            <v>129.6</v>
          </cell>
          <cell r="AJ169">
            <v>130.80000000000001</v>
          </cell>
          <cell r="AK169">
            <v>129.80000000000001</v>
          </cell>
          <cell r="AL169">
            <v>129.1</v>
          </cell>
          <cell r="AM169">
            <v>128.9</v>
          </cell>
          <cell r="AN169">
            <v>130.4</v>
          </cell>
          <cell r="AO169">
            <v>131.19999999999999</v>
          </cell>
          <cell r="AP169">
            <v>131.4</v>
          </cell>
          <cell r="AQ169">
            <v>133.19999999999999</v>
          </cell>
          <cell r="AR169">
            <v>131.4</v>
          </cell>
          <cell r="AS169">
            <v>131</v>
          </cell>
          <cell r="AT169">
            <v>131.5</v>
          </cell>
          <cell r="AU169">
            <v>131.6</v>
          </cell>
          <cell r="AV169">
            <v>131.19999999999999</v>
          </cell>
          <cell r="AW169">
            <v>131.9</v>
          </cell>
          <cell r="AX169">
            <v>130.5</v>
          </cell>
          <cell r="AY169">
            <v>131.69999999999999</v>
          </cell>
          <cell r="AZ169">
            <v>129.6</v>
          </cell>
          <cell r="BA169">
            <v>132.4</v>
          </cell>
          <cell r="BB169">
            <v>131.80000000000001</v>
          </cell>
          <cell r="BC169">
            <v>133.4</v>
          </cell>
          <cell r="BD169">
            <v>131.80000000000001</v>
          </cell>
          <cell r="BE169">
            <v>135.6</v>
          </cell>
          <cell r="BF169">
            <v>133.5</v>
          </cell>
          <cell r="BG169">
            <v>130</v>
          </cell>
          <cell r="BH169">
            <v>134.5</v>
          </cell>
          <cell r="BI169">
            <v>139.69999999999999</v>
          </cell>
          <cell r="BJ169">
            <v>144.19999999999999</v>
          </cell>
          <cell r="BK169">
            <v>139</v>
          </cell>
          <cell r="BL169">
            <v>139.80000000000001</v>
          </cell>
          <cell r="BM169">
            <v>140.5</v>
          </cell>
          <cell r="BN169">
            <v>143</v>
          </cell>
          <cell r="BO169">
            <v>142.69999999999999</v>
          </cell>
          <cell r="BP169">
            <v>141</v>
          </cell>
          <cell r="BQ169">
            <v>139.30000000000001</v>
          </cell>
          <cell r="BR169">
            <v>139.6</v>
          </cell>
          <cell r="BS169">
            <v>139.9</v>
          </cell>
          <cell r="BT169">
            <v>143.1</v>
          </cell>
          <cell r="BU169">
            <v>140.5</v>
          </cell>
          <cell r="BV169">
            <v>142.80000000000001</v>
          </cell>
          <cell r="BW169">
            <v>141.19999999999999</v>
          </cell>
          <cell r="BX169">
            <v>141.80000000000001</v>
          </cell>
          <cell r="BY169">
            <v>141.4</v>
          </cell>
          <cell r="BZ169">
            <v>142</v>
          </cell>
          <cell r="CA169">
            <v>142.19999999999999</v>
          </cell>
          <cell r="CB169">
            <v>142.4</v>
          </cell>
          <cell r="CC169">
            <v>145.4</v>
          </cell>
          <cell r="CD169">
            <v>150.9</v>
          </cell>
          <cell r="CE169">
            <v>152.30000000000001</v>
          </cell>
          <cell r="CF169">
            <v>151.4</v>
          </cell>
          <cell r="CG169">
            <v>150.5</v>
          </cell>
          <cell r="CH169">
            <v>158.30000000000001</v>
          </cell>
          <cell r="CI169">
            <v>158.19999999999999</v>
          </cell>
          <cell r="CJ169">
            <v>157.5</v>
          </cell>
          <cell r="CK169">
            <v>156.69999999999999</v>
          </cell>
          <cell r="CL169">
            <v>158</v>
          </cell>
          <cell r="CM169">
            <v>150.5</v>
          </cell>
          <cell r="CN169">
            <v>156.5</v>
          </cell>
          <cell r="CO169">
            <v>157.69999999999999</v>
          </cell>
          <cell r="CP169">
            <v>154.69999999999999</v>
          </cell>
          <cell r="CQ169">
            <v>151.6</v>
          </cell>
          <cell r="CR169">
            <v>157.4</v>
          </cell>
          <cell r="CS169">
            <v>158</v>
          </cell>
          <cell r="CT169">
            <v>157.9</v>
          </cell>
          <cell r="CU169">
            <v>156.4</v>
          </cell>
          <cell r="CV169">
            <v>155.80000000000001</v>
          </cell>
          <cell r="CW169">
            <v>146.6</v>
          </cell>
          <cell r="CX169">
            <v>149.69999999999999</v>
          </cell>
          <cell r="CY169">
            <v>149.9</v>
          </cell>
          <cell r="CZ169">
            <v>146.69999999999999</v>
          </cell>
          <cell r="DA169">
            <v>146</v>
          </cell>
          <cell r="DB169">
            <v>144.80000000000001</v>
          </cell>
          <cell r="DC169">
            <v>155.69999999999999</v>
          </cell>
          <cell r="DD169">
            <v>148.5</v>
          </cell>
          <cell r="DE169">
            <v>150.5</v>
          </cell>
          <cell r="DF169">
            <v>147.9</v>
          </cell>
          <cell r="DG169">
            <v>151.30000000000001</v>
          </cell>
          <cell r="DH169">
            <v>156.80000000000001</v>
          </cell>
          <cell r="DI169">
            <v>152.69999999999999</v>
          </cell>
          <cell r="DJ169">
            <v>152</v>
          </cell>
          <cell r="DK169">
            <v>154.5</v>
          </cell>
          <cell r="DL169">
            <v>154.4</v>
          </cell>
          <cell r="DM169">
            <v>159.6</v>
          </cell>
          <cell r="DN169">
            <v>160.6</v>
          </cell>
          <cell r="DO169">
            <v>161.9</v>
          </cell>
          <cell r="DP169">
            <v>163.19999999999999</v>
          </cell>
          <cell r="DQ169">
            <v>159.69999999999999</v>
          </cell>
          <cell r="DR169">
            <v>158.9</v>
          </cell>
          <cell r="DS169">
            <v>159.19999999999999</v>
          </cell>
          <cell r="DT169">
            <v>161.30000000000001</v>
          </cell>
        </row>
        <row r="170">
          <cell r="A170" t="str">
            <v>Chicken/duck, dressed - fresh/frozen</v>
          </cell>
          <cell r="B170" t="str">
            <v>1301010004</v>
          </cell>
          <cell r="C170">
            <v>1.09E-2</v>
          </cell>
          <cell r="D170">
            <v>102.2</v>
          </cell>
          <cell r="E170">
            <v>102.3</v>
          </cell>
          <cell r="F170">
            <v>103.7</v>
          </cell>
          <cell r="G170">
            <v>106.1</v>
          </cell>
          <cell r="H170">
            <v>107.3</v>
          </cell>
          <cell r="I170">
            <v>107.3</v>
          </cell>
          <cell r="J170">
            <v>111.3</v>
          </cell>
          <cell r="K170">
            <v>112.9</v>
          </cell>
          <cell r="L170">
            <v>111.3</v>
          </cell>
          <cell r="M170">
            <v>111</v>
          </cell>
          <cell r="N170">
            <v>114.3</v>
          </cell>
          <cell r="O170">
            <v>116</v>
          </cell>
          <cell r="P170">
            <v>124.8</v>
          </cell>
          <cell r="Q170">
            <v>127.4</v>
          </cell>
          <cell r="R170">
            <v>124.9</v>
          </cell>
          <cell r="S170">
            <v>126.2</v>
          </cell>
          <cell r="T170">
            <v>128.4</v>
          </cell>
          <cell r="U170">
            <v>127.2</v>
          </cell>
          <cell r="V170">
            <v>125</v>
          </cell>
          <cell r="W170">
            <v>125</v>
          </cell>
          <cell r="X170">
            <v>123.9</v>
          </cell>
          <cell r="Y170">
            <v>123.5</v>
          </cell>
          <cell r="Z170">
            <v>123.6</v>
          </cell>
          <cell r="AA170">
            <v>120</v>
          </cell>
          <cell r="AB170">
            <v>124.9</v>
          </cell>
          <cell r="AC170">
            <v>127.8</v>
          </cell>
          <cell r="AD170">
            <v>127.5</v>
          </cell>
          <cell r="AE170">
            <v>127.4</v>
          </cell>
          <cell r="AF170">
            <v>127.2</v>
          </cell>
          <cell r="AG170">
            <v>124.2</v>
          </cell>
          <cell r="AH170">
            <v>126.3</v>
          </cell>
          <cell r="AI170">
            <v>126</v>
          </cell>
          <cell r="AJ170">
            <v>127.2</v>
          </cell>
          <cell r="AK170">
            <v>125.5</v>
          </cell>
          <cell r="AL170">
            <v>125.2</v>
          </cell>
          <cell r="AM170">
            <v>125.3</v>
          </cell>
          <cell r="AN170">
            <v>127.3</v>
          </cell>
          <cell r="AO170">
            <v>129.1</v>
          </cell>
          <cell r="AP170">
            <v>129.69999999999999</v>
          </cell>
          <cell r="AQ170">
            <v>131.6</v>
          </cell>
          <cell r="AR170">
            <v>130.30000000000001</v>
          </cell>
          <cell r="AS170">
            <v>129.1</v>
          </cell>
          <cell r="AT170">
            <v>130.19999999999999</v>
          </cell>
          <cell r="AU170">
            <v>130.1</v>
          </cell>
          <cell r="AV170">
            <v>129.80000000000001</v>
          </cell>
          <cell r="AW170">
            <v>130.9</v>
          </cell>
          <cell r="AX170">
            <v>131.4</v>
          </cell>
          <cell r="AY170">
            <v>132.6</v>
          </cell>
          <cell r="AZ170">
            <v>129.5</v>
          </cell>
          <cell r="BA170">
            <v>134.19999999999999</v>
          </cell>
          <cell r="BB170">
            <v>132.9</v>
          </cell>
          <cell r="BC170">
            <v>133.80000000000001</v>
          </cell>
          <cell r="BD170">
            <v>130.5</v>
          </cell>
          <cell r="BE170">
            <v>132.69999999999999</v>
          </cell>
          <cell r="BF170">
            <v>132.19999999999999</v>
          </cell>
          <cell r="BG170">
            <v>132.80000000000001</v>
          </cell>
          <cell r="BH170">
            <v>132.9</v>
          </cell>
          <cell r="BI170">
            <v>136.9</v>
          </cell>
          <cell r="BJ170">
            <v>138.6</v>
          </cell>
          <cell r="BK170">
            <v>137.19999999999999</v>
          </cell>
          <cell r="BL170">
            <v>137.80000000000001</v>
          </cell>
          <cell r="BM170">
            <v>138.30000000000001</v>
          </cell>
          <cell r="BN170">
            <v>138.19999999999999</v>
          </cell>
          <cell r="BO170">
            <v>138.19999999999999</v>
          </cell>
          <cell r="BP170">
            <v>132.80000000000001</v>
          </cell>
          <cell r="BQ170">
            <v>133.9</v>
          </cell>
          <cell r="BR170">
            <v>135.30000000000001</v>
          </cell>
          <cell r="BS170">
            <v>134.9</v>
          </cell>
          <cell r="BT170">
            <v>132.19999999999999</v>
          </cell>
          <cell r="BU170">
            <v>131.9</v>
          </cell>
          <cell r="BV170">
            <v>132</v>
          </cell>
          <cell r="BW170">
            <v>132.4</v>
          </cell>
          <cell r="BX170">
            <v>131.4</v>
          </cell>
          <cell r="BY170">
            <v>134.69999999999999</v>
          </cell>
          <cell r="BZ170">
            <v>134.9</v>
          </cell>
          <cell r="CA170">
            <v>133</v>
          </cell>
          <cell r="CB170">
            <v>128.69999999999999</v>
          </cell>
          <cell r="CC170">
            <v>129.4</v>
          </cell>
          <cell r="CD170">
            <v>127.5</v>
          </cell>
          <cell r="CE170">
            <v>127.1</v>
          </cell>
          <cell r="CF170">
            <v>128.69999999999999</v>
          </cell>
          <cell r="CG170">
            <v>132</v>
          </cell>
          <cell r="CH170">
            <v>128.30000000000001</v>
          </cell>
          <cell r="CI170">
            <v>131</v>
          </cell>
          <cell r="CJ170">
            <v>139.19999999999999</v>
          </cell>
          <cell r="CK170">
            <v>141.5</v>
          </cell>
          <cell r="CL170">
            <v>138.30000000000001</v>
          </cell>
          <cell r="CM170">
            <v>134.6</v>
          </cell>
          <cell r="CN170">
            <v>136.30000000000001</v>
          </cell>
          <cell r="CO170">
            <v>133.19999999999999</v>
          </cell>
          <cell r="CP170">
            <v>137.1</v>
          </cell>
          <cell r="CQ170">
            <v>141.80000000000001</v>
          </cell>
          <cell r="CR170">
            <v>135.9</v>
          </cell>
          <cell r="CS170">
            <v>136.69999999999999</v>
          </cell>
          <cell r="CT170">
            <v>135</v>
          </cell>
          <cell r="CU170">
            <v>128.1</v>
          </cell>
          <cell r="CV170">
            <v>130.30000000000001</v>
          </cell>
          <cell r="CW170">
            <v>130.69999999999999</v>
          </cell>
          <cell r="CX170">
            <v>135.6</v>
          </cell>
          <cell r="CY170">
            <v>137.30000000000001</v>
          </cell>
          <cell r="CZ170">
            <v>141.1</v>
          </cell>
          <cell r="DA170">
            <v>141.30000000000001</v>
          </cell>
          <cell r="DB170">
            <v>144.5</v>
          </cell>
          <cell r="DC170">
            <v>148.5</v>
          </cell>
          <cell r="DD170">
            <v>151</v>
          </cell>
          <cell r="DE170">
            <v>150.1</v>
          </cell>
          <cell r="DF170">
            <v>155.4</v>
          </cell>
          <cell r="DG170">
            <v>158.19999999999999</v>
          </cell>
          <cell r="DH170">
            <v>156.80000000000001</v>
          </cell>
          <cell r="DI170">
            <v>154.69999999999999</v>
          </cell>
          <cell r="DJ170">
            <v>156.69999999999999</v>
          </cell>
          <cell r="DK170">
            <v>161</v>
          </cell>
          <cell r="DL170">
            <v>163.6</v>
          </cell>
          <cell r="DM170">
            <v>168</v>
          </cell>
          <cell r="DN170">
            <v>166.8</v>
          </cell>
          <cell r="DO170">
            <v>171</v>
          </cell>
          <cell r="DP170">
            <v>173.8</v>
          </cell>
          <cell r="DQ170">
            <v>170.1</v>
          </cell>
          <cell r="DR170">
            <v>167.9</v>
          </cell>
          <cell r="DS170">
            <v>170.6</v>
          </cell>
          <cell r="DT170">
            <v>176</v>
          </cell>
        </row>
        <row r="171">
          <cell r="A171" t="str">
            <v>b. Processing and preserving of fish, crustaceans and molluscs and products thereof</v>
          </cell>
          <cell r="B171" t="str">
            <v>1301020000</v>
          </cell>
          <cell r="C171">
            <v>0.20396</v>
          </cell>
          <cell r="D171">
            <v>103.5</v>
          </cell>
          <cell r="E171">
            <v>106.3</v>
          </cell>
          <cell r="F171">
            <v>103.4</v>
          </cell>
          <cell r="G171">
            <v>102.3</v>
          </cell>
          <cell r="H171">
            <v>98.1</v>
          </cell>
          <cell r="I171">
            <v>97.6</v>
          </cell>
          <cell r="J171">
            <v>99.3</v>
          </cell>
          <cell r="K171">
            <v>100.2</v>
          </cell>
          <cell r="L171">
            <v>98.8</v>
          </cell>
          <cell r="M171">
            <v>98.6</v>
          </cell>
          <cell r="N171">
            <v>98.2</v>
          </cell>
          <cell r="O171">
            <v>102.2</v>
          </cell>
          <cell r="P171">
            <v>108.4</v>
          </cell>
          <cell r="Q171">
            <v>108.7</v>
          </cell>
          <cell r="R171">
            <v>114.6</v>
          </cell>
          <cell r="S171">
            <v>118</v>
          </cell>
          <cell r="T171">
            <v>125.1</v>
          </cell>
          <cell r="U171">
            <v>123.2</v>
          </cell>
          <cell r="V171">
            <v>126.5</v>
          </cell>
          <cell r="W171">
            <v>134.1</v>
          </cell>
          <cell r="X171">
            <v>126.7</v>
          </cell>
          <cell r="Y171">
            <v>128.4</v>
          </cell>
          <cell r="Z171">
            <v>126.4</v>
          </cell>
          <cell r="AA171">
            <v>127</v>
          </cell>
          <cell r="AB171">
            <v>122.3</v>
          </cell>
          <cell r="AC171">
            <v>125.1</v>
          </cell>
          <cell r="AD171">
            <v>118.6</v>
          </cell>
          <cell r="AE171">
            <v>121.5</v>
          </cell>
          <cell r="AF171">
            <v>125.7</v>
          </cell>
          <cell r="AG171">
            <v>131.19999999999999</v>
          </cell>
          <cell r="AH171">
            <v>130.9</v>
          </cell>
          <cell r="AI171">
            <v>125.8</v>
          </cell>
          <cell r="AJ171">
            <v>122.9</v>
          </cell>
          <cell r="AK171">
            <v>119.3</v>
          </cell>
          <cell r="AL171">
            <v>122.6</v>
          </cell>
          <cell r="AM171">
            <v>124.2</v>
          </cell>
          <cell r="AN171">
            <v>119.9</v>
          </cell>
          <cell r="AO171">
            <v>119.4</v>
          </cell>
          <cell r="AP171">
            <v>122.1</v>
          </cell>
          <cell r="AQ171">
            <v>124.1</v>
          </cell>
          <cell r="AR171">
            <v>135.19999999999999</v>
          </cell>
          <cell r="AS171">
            <v>128</v>
          </cell>
          <cell r="AT171">
            <v>124.7</v>
          </cell>
          <cell r="AU171">
            <v>122.6</v>
          </cell>
          <cell r="AV171">
            <v>119.8</v>
          </cell>
          <cell r="AW171">
            <v>123.7</v>
          </cell>
          <cell r="AX171">
            <v>123.4</v>
          </cell>
          <cell r="AY171">
            <v>120.5</v>
          </cell>
          <cell r="AZ171">
            <v>123.9</v>
          </cell>
          <cell r="BA171">
            <v>128.19999999999999</v>
          </cell>
          <cell r="BB171">
            <v>127.7</v>
          </cell>
          <cell r="BC171">
            <v>126.4</v>
          </cell>
          <cell r="BD171">
            <v>129</v>
          </cell>
          <cell r="BE171">
            <v>126.2</v>
          </cell>
          <cell r="BF171">
            <v>130.69999999999999</v>
          </cell>
          <cell r="BG171">
            <v>127.4</v>
          </cell>
          <cell r="BH171">
            <v>126.6</v>
          </cell>
          <cell r="BI171">
            <v>128</v>
          </cell>
          <cell r="BJ171">
            <v>130.6</v>
          </cell>
          <cell r="BK171">
            <v>127.6</v>
          </cell>
          <cell r="BL171">
            <v>128.4</v>
          </cell>
          <cell r="BM171">
            <v>131.30000000000001</v>
          </cell>
          <cell r="BN171">
            <v>124.9</v>
          </cell>
          <cell r="BO171">
            <v>123.5</v>
          </cell>
          <cell r="BP171">
            <v>128.19999999999999</v>
          </cell>
          <cell r="BQ171">
            <v>129.19999999999999</v>
          </cell>
          <cell r="BR171">
            <v>130.5</v>
          </cell>
          <cell r="BS171">
            <v>130.9</v>
          </cell>
          <cell r="BT171">
            <v>133.1</v>
          </cell>
          <cell r="BU171">
            <v>128.69999999999999</v>
          </cell>
          <cell r="BV171">
            <v>124.6</v>
          </cell>
          <cell r="BW171">
            <v>123.4</v>
          </cell>
          <cell r="BX171">
            <v>126.1</v>
          </cell>
          <cell r="BY171">
            <v>126.2</v>
          </cell>
          <cell r="BZ171">
            <v>124.4</v>
          </cell>
          <cell r="CA171">
            <v>123.6</v>
          </cell>
          <cell r="CB171">
            <v>137.9</v>
          </cell>
          <cell r="CC171">
            <v>137.80000000000001</v>
          </cell>
          <cell r="CD171">
            <v>140.6</v>
          </cell>
          <cell r="CE171">
            <v>135</v>
          </cell>
          <cell r="CF171">
            <v>134.80000000000001</v>
          </cell>
          <cell r="CG171">
            <v>135.69999999999999</v>
          </cell>
          <cell r="CH171">
            <v>132.30000000000001</v>
          </cell>
          <cell r="CI171">
            <v>131.19999999999999</v>
          </cell>
          <cell r="CJ171">
            <v>133.6</v>
          </cell>
          <cell r="CK171">
            <v>135</v>
          </cell>
          <cell r="CL171">
            <v>132.30000000000001</v>
          </cell>
          <cell r="CM171">
            <v>133.1</v>
          </cell>
          <cell r="CN171">
            <v>136.6</v>
          </cell>
          <cell r="CO171">
            <v>141.5</v>
          </cell>
          <cell r="CP171">
            <v>139.30000000000001</v>
          </cell>
          <cell r="CQ171">
            <v>137.9</v>
          </cell>
          <cell r="CR171">
            <v>136.6</v>
          </cell>
          <cell r="CS171">
            <v>134.30000000000001</v>
          </cell>
          <cell r="CT171">
            <v>136</v>
          </cell>
          <cell r="CU171">
            <v>136.69999999999999</v>
          </cell>
          <cell r="CV171">
            <v>132</v>
          </cell>
          <cell r="CW171">
            <v>141.5</v>
          </cell>
          <cell r="CX171">
            <v>139.30000000000001</v>
          </cell>
          <cell r="CY171">
            <v>137</v>
          </cell>
          <cell r="CZ171">
            <v>140.1</v>
          </cell>
          <cell r="DA171">
            <v>142.1</v>
          </cell>
          <cell r="DB171">
            <v>135.1</v>
          </cell>
          <cell r="DC171">
            <v>135.80000000000001</v>
          </cell>
          <cell r="DD171">
            <v>135.4</v>
          </cell>
          <cell r="DE171">
            <v>140.30000000000001</v>
          </cell>
          <cell r="DF171">
            <v>144.5</v>
          </cell>
          <cell r="DG171">
            <v>145.1</v>
          </cell>
          <cell r="DH171">
            <v>143.19999999999999</v>
          </cell>
          <cell r="DI171">
            <v>139.80000000000001</v>
          </cell>
          <cell r="DJ171">
            <v>139.69999999999999</v>
          </cell>
          <cell r="DK171">
            <v>142.19999999999999</v>
          </cell>
          <cell r="DL171">
            <v>140.19999999999999</v>
          </cell>
          <cell r="DM171">
            <v>141.5</v>
          </cell>
          <cell r="DN171">
            <v>146.5</v>
          </cell>
          <cell r="DO171">
            <v>150.30000000000001</v>
          </cell>
          <cell r="DP171">
            <v>149.1</v>
          </cell>
          <cell r="DQ171">
            <v>146.30000000000001</v>
          </cell>
          <cell r="DR171">
            <v>147.30000000000001</v>
          </cell>
          <cell r="DS171">
            <v>142.80000000000001</v>
          </cell>
          <cell r="DT171">
            <v>144.80000000000001</v>
          </cell>
        </row>
        <row r="172">
          <cell r="A172" t="str">
            <v>Shrimps/Prawns - Processed/Frozen</v>
          </cell>
          <cell r="B172" t="str">
            <v>1301020001</v>
          </cell>
          <cell r="C172">
            <v>6.3289999999999999E-2</v>
          </cell>
          <cell r="D172">
            <v>98.2</v>
          </cell>
          <cell r="E172">
            <v>100.5</v>
          </cell>
          <cell r="F172">
            <v>94</v>
          </cell>
          <cell r="G172">
            <v>90.4</v>
          </cell>
          <cell r="H172">
            <v>90</v>
          </cell>
          <cell r="I172">
            <v>89.4</v>
          </cell>
          <cell r="J172">
            <v>92.2</v>
          </cell>
          <cell r="K172">
            <v>93.9</v>
          </cell>
          <cell r="L172">
            <v>96.4</v>
          </cell>
          <cell r="M172">
            <v>95.4</v>
          </cell>
          <cell r="N172">
            <v>98.7</v>
          </cell>
          <cell r="O172">
            <v>109.6</v>
          </cell>
          <cell r="P172">
            <v>111.2</v>
          </cell>
          <cell r="Q172">
            <v>104.2</v>
          </cell>
          <cell r="R172">
            <v>107.7</v>
          </cell>
          <cell r="S172">
            <v>118.7</v>
          </cell>
          <cell r="T172">
            <v>132.5</v>
          </cell>
          <cell r="U172">
            <v>144.30000000000001</v>
          </cell>
          <cell r="V172">
            <v>148.5</v>
          </cell>
          <cell r="W172">
            <v>152.5</v>
          </cell>
          <cell r="X172">
            <v>150.6</v>
          </cell>
          <cell r="Y172">
            <v>155.69999999999999</v>
          </cell>
          <cell r="Z172">
            <v>152.30000000000001</v>
          </cell>
          <cell r="AA172">
            <v>147.9</v>
          </cell>
          <cell r="AB172">
            <v>137.80000000000001</v>
          </cell>
          <cell r="AC172">
            <v>134.30000000000001</v>
          </cell>
          <cell r="AD172">
            <v>133.80000000000001</v>
          </cell>
          <cell r="AE172">
            <v>136.6</v>
          </cell>
          <cell r="AF172">
            <v>139.69999999999999</v>
          </cell>
          <cell r="AG172">
            <v>147.19999999999999</v>
          </cell>
          <cell r="AH172">
            <v>142.30000000000001</v>
          </cell>
          <cell r="AI172">
            <v>136.80000000000001</v>
          </cell>
          <cell r="AJ172">
            <v>136</v>
          </cell>
          <cell r="AK172">
            <v>127.1</v>
          </cell>
          <cell r="AL172">
            <v>124.7</v>
          </cell>
          <cell r="AM172">
            <v>122.2</v>
          </cell>
          <cell r="AN172">
            <v>114</v>
          </cell>
          <cell r="AO172">
            <v>110.5</v>
          </cell>
          <cell r="AP172">
            <v>107.3</v>
          </cell>
          <cell r="AQ172">
            <v>108.1</v>
          </cell>
          <cell r="AR172">
            <v>112.2</v>
          </cell>
          <cell r="AS172">
            <v>117.5</v>
          </cell>
          <cell r="AT172">
            <v>117</v>
          </cell>
          <cell r="AU172">
            <v>115.2</v>
          </cell>
          <cell r="AV172">
            <v>117.8</v>
          </cell>
          <cell r="AW172">
            <v>123.7</v>
          </cell>
          <cell r="AX172">
            <v>122.1</v>
          </cell>
          <cell r="AY172">
            <v>120</v>
          </cell>
          <cell r="AZ172">
            <v>119.2</v>
          </cell>
          <cell r="BA172">
            <v>124.6</v>
          </cell>
          <cell r="BB172">
            <v>127.1</v>
          </cell>
          <cell r="BC172">
            <v>124.8</v>
          </cell>
          <cell r="BD172">
            <v>129.19999999999999</v>
          </cell>
          <cell r="BE172">
            <v>120.8</v>
          </cell>
          <cell r="BF172">
            <v>127.9</v>
          </cell>
          <cell r="BG172">
            <v>126</v>
          </cell>
          <cell r="BH172">
            <v>124</v>
          </cell>
          <cell r="BI172">
            <v>123.4</v>
          </cell>
          <cell r="BJ172">
            <v>121.2</v>
          </cell>
          <cell r="BK172">
            <v>122.2</v>
          </cell>
          <cell r="BL172">
            <v>121.6</v>
          </cell>
          <cell r="BM172">
            <v>122.4</v>
          </cell>
          <cell r="BN172">
            <v>121.1</v>
          </cell>
          <cell r="BO172">
            <v>122.2</v>
          </cell>
          <cell r="BP172">
            <v>122.7</v>
          </cell>
          <cell r="BQ172">
            <v>122.7</v>
          </cell>
          <cell r="BR172">
            <v>121.6</v>
          </cell>
          <cell r="BS172">
            <v>121.9</v>
          </cell>
          <cell r="BT172">
            <v>122.2</v>
          </cell>
          <cell r="BU172">
            <v>122.2</v>
          </cell>
          <cell r="BV172">
            <v>121.9</v>
          </cell>
          <cell r="BW172">
            <v>120.5</v>
          </cell>
          <cell r="BX172">
            <v>120</v>
          </cell>
          <cell r="BY172">
            <v>120.1</v>
          </cell>
          <cell r="BZ172">
            <v>122.3</v>
          </cell>
          <cell r="CA172">
            <v>119.8</v>
          </cell>
          <cell r="CB172">
            <v>126.4</v>
          </cell>
          <cell r="CC172">
            <v>126.4</v>
          </cell>
          <cell r="CD172">
            <v>121.7</v>
          </cell>
          <cell r="CE172">
            <v>117.5</v>
          </cell>
          <cell r="CF172">
            <v>116.9</v>
          </cell>
          <cell r="CG172">
            <v>117.3</v>
          </cell>
          <cell r="CH172">
            <v>111.7</v>
          </cell>
          <cell r="CI172">
            <v>115.5</v>
          </cell>
          <cell r="CJ172">
            <v>118.3</v>
          </cell>
          <cell r="CK172">
            <v>119.6</v>
          </cell>
          <cell r="CL172">
            <v>119.4</v>
          </cell>
          <cell r="CM172">
            <v>119.4</v>
          </cell>
          <cell r="CN172">
            <v>120.1</v>
          </cell>
          <cell r="CO172">
            <v>120.3</v>
          </cell>
          <cell r="CP172">
            <v>120</v>
          </cell>
          <cell r="CQ172">
            <v>118.3</v>
          </cell>
          <cell r="CR172">
            <v>120.1</v>
          </cell>
          <cell r="CS172">
            <v>120.4</v>
          </cell>
          <cell r="CT172">
            <v>120.4</v>
          </cell>
          <cell r="CU172">
            <v>119.6</v>
          </cell>
          <cell r="CV172">
            <v>120.2</v>
          </cell>
          <cell r="CW172">
            <v>121.4</v>
          </cell>
          <cell r="CX172">
            <v>121.9</v>
          </cell>
          <cell r="CY172">
            <v>121.6</v>
          </cell>
          <cell r="CZ172">
            <v>121.6</v>
          </cell>
          <cell r="DA172">
            <v>121.6</v>
          </cell>
          <cell r="DB172">
            <v>121.6</v>
          </cell>
          <cell r="DC172">
            <v>121.5</v>
          </cell>
          <cell r="DD172">
            <v>121.2</v>
          </cell>
          <cell r="DE172">
            <v>120.1</v>
          </cell>
          <cell r="DF172">
            <v>120.5</v>
          </cell>
          <cell r="DG172">
            <v>121.4</v>
          </cell>
          <cell r="DH172">
            <v>120.5</v>
          </cell>
          <cell r="DI172">
            <v>121.1</v>
          </cell>
          <cell r="DJ172">
            <v>121</v>
          </cell>
          <cell r="DK172">
            <v>121.4</v>
          </cell>
          <cell r="DL172">
            <v>121.9</v>
          </cell>
          <cell r="DM172">
            <v>121.5</v>
          </cell>
          <cell r="DN172">
            <v>121.9</v>
          </cell>
          <cell r="DO172">
            <v>121.9</v>
          </cell>
          <cell r="DP172">
            <v>121.2</v>
          </cell>
          <cell r="DQ172">
            <v>121.4</v>
          </cell>
          <cell r="DR172">
            <v>122.2</v>
          </cell>
          <cell r="DS172">
            <v>122.4</v>
          </cell>
          <cell r="DT172">
            <v>121.8</v>
          </cell>
        </row>
        <row r="173">
          <cell r="A173" t="str">
            <v>Fish frozen/canned/processed</v>
          </cell>
          <cell r="B173" t="str">
            <v>1301020002</v>
          </cell>
          <cell r="C173">
            <v>0.14066999999999999</v>
          </cell>
          <cell r="D173">
            <v>105.8</v>
          </cell>
          <cell r="E173">
            <v>108.9</v>
          </cell>
          <cell r="F173">
            <v>107.7</v>
          </cell>
          <cell r="G173">
            <v>107.7</v>
          </cell>
          <cell r="H173">
            <v>101.7</v>
          </cell>
          <cell r="I173">
            <v>101.3</v>
          </cell>
          <cell r="J173">
            <v>102.5</v>
          </cell>
          <cell r="K173">
            <v>103</v>
          </cell>
          <cell r="L173">
            <v>99.9</v>
          </cell>
          <cell r="M173">
            <v>100.1</v>
          </cell>
          <cell r="N173">
            <v>98</v>
          </cell>
          <cell r="O173">
            <v>98.9</v>
          </cell>
          <cell r="P173">
            <v>107.2</v>
          </cell>
          <cell r="Q173">
            <v>110.7</v>
          </cell>
          <cell r="R173">
            <v>117.7</v>
          </cell>
          <cell r="S173">
            <v>117.7</v>
          </cell>
          <cell r="T173">
            <v>121.8</v>
          </cell>
          <cell r="U173">
            <v>113.7</v>
          </cell>
          <cell r="V173">
            <v>116.6</v>
          </cell>
          <cell r="W173">
            <v>125.8</v>
          </cell>
          <cell r="X173">
            <v>116</v>
          </cell>
          <cell r="Y173">
            <v>116.2</v>
          </cell>
          <cell r="Z173">
            <v>114.7</v>
          </cell>
          <cell r="AA173">
            <v>117.6</v>
          </cell>
          <cell r="AB173">
            <v>115.3</v>
          </cell>
          <cell r="AC173">
            <v>120.9</v>
          </cell>
          <cell r="AD173">
            <v>111.7</v>
          </cell>
          <cell r="AE173">
            <v>114.6</v>
          </cell>
          <cell r="AF173">
            <v>119.4</v>
          </cell>
          <cell r="AG173">
            <v>124</v>
          </cell>
          <cell r="AH173">
            <v>125.8</v>
          </cell>
          <cell r="AI173">
            <v>120.9</v>
          </cell>
          <cell r="AJ173">
            <v>117</v>
          </cell>
          <cell r="AK173">
            <v>115.7</v>
          </cell>
          <cell r="AL173">
            <v>121.6</v>
          </cell>
          <cell r="AM173">
            <v>125.1</v>
          </cell>
          <cell r="AN173">
            <v>122.6</v>
          </cell>
          <cell r="AO173">
            <v>123.4</v>
          </cell>
          <cell r="AP173">
            <v>128.80000000000001</v>
          </cell>
          <cell r="AQ173">
            <v>131.30000000000001</v>
          </cell>
          <cell r="AR173">
            <v>145.6</v>
          </cell>
          <cell r="AS173">
            <v>132.80000000000001</v>
          </cell>
          <cell r="AT173">
            <v>128.1</v>
          </cell>
          <cell r="AU173">
            <v>125.9</v>
          </cell>
          <cell r="AV173">
            <v>120.7</v>
          </cell>
          <cell r="AW173">
            <v>123.8</v>
          </cell>
          <cell r="AX173">
            <v>124</v>
          </cell>
          <cell r="AY173">
            <v>120.7</v>
          </cell>
          <cell r="AZ173">
            <v>126</v>
          </cell>
          <cell r="BA173">
            <v>129.9</v>
          </cell>
          <cell r="BB173">
            <v>127.9</v>
          </cell>
          <cell r="BC173">
            <v>127.2</v>
          </cell>
          <cell r="BD173">
            <v>129</v>
          </cell>
          <cell r="BE173">
            <v>128.6</v>
          </cell>
          <cell r="BF173">
            <v>131.9</v>
          </cell>
          <cell r="BG173">
            <v>128</v>
          </cell>
          <cell r="BH173">
            <v>127.8</v>
          </cell>
          <cell r="BI173">
            <v>130</v>
          </cell>
          <cell r="BJ173">
            <v>134.9</v>
          </cell>
          <cell r="BK173">
            <v>130</v>
          </cell>
          <cell r="BL173">
            <v>131.4</v>
          </cell>
          <cell r="BM173">
            <v>135.4</v>
          </cell>
          <cell r="BN173">
            <v>126.6</v>
          </cell>
          <cell r="BO173">
            <v>124.1</v>
          </cell>
          <cell r="BP173">
            <v>130.6</v>
          </cell>
          <cell r="BQ173">
            <v>132.1</v>
          </cell>
          <cell r="BR173">
            <v>134.5</v>
          </cell>
          <cell r="BS173">
            <v>134.9</v>
          </cell>
          <cell r="BT173">
            <v>138</v>
          </cell>
          <cell r="BU173">
            <v>131.69999999999999</v>
          </cell>
          <cell r="BV173">
            <v>125.8</v>
          </cell>
          <cell r="BW173">
            <v>124.7</v>
          </cell>
          <cell r="BX173">
            <v>128.80000000000001</v>
          </cell>
          <cell r="BY173">
            <v>129</v>
          </cell>
          <cell r="BZ173">
            <v>125.3</v>
          </cell>
          <cell r="CA173">
            <v>125.3</v>
          </cell>
          <cell r="CB173">
            <v>143</v>
          </cell>
          <cell r="CC173">
            <v>142.9</v>
          </cell>
          <cell r="CD173">
            <v>149.1</v>
          </cell>
          <cell r="CE173">
            <v>142.80000000000001</v>
          </cell>
          <cell r="CF173">
            <v>142.80000000000001</v>
          </cell>
          <cell r="CG173">
            <v>144</v>
          </cell>
          <cell r="CH173">
            <v>141.6</v>
          </cell>
          <cell r="CI173">
            <v>138.30000000000001</v>
          </cell>
          <cell r="CJ173">
            <v>140.5</v>
          </cell>
          <cell r="CK173">
            <v>141.9</v>
          </cell>
          <cell r="CL173">
            <v>138.1</v>
          </cell>
          <cell r="CM173">
            <v>139.30000000000001</v>
          </cell>
          <cell r="CN173">
            <v>144.1</v>
          </cell>
          <cell r="CO173">
            <v>151.1</v>
          </cell>
          <cell r="CP173">
            <v>148</v>
          </cell>
          <cell r="CQ173">
            <v>146.69999999999999</v>
          </cell>
          <cell r="CR173">
            <v>144</v>
          </cell>
          <cell r="CS173">
            <v>140.5</v>
          </cell>
          <cell r="CT173">
            <v>143.1</v>
          </cell>
          <cell r="CU173">
            <v>144.30000000000001</v>
          </cell>
          <cell r="CV173">
            <v>137.30000000000001</v>
          </cell>
          <cell r="CW173">
            <v>150.6</v>
          </cell>
          <cell r="CX173">
            <v>147.19999999999999</v>
          </cell>
          <cell r="CY173">
            <v>144</v>
          </cell>
          <cell r="CZ173">
            <v>148.5</v>
          </cell>
          <cell r="DA173">
            <v>151.30000000000001</v>
          </cell>
          <cell r="DB173">
            <v>141.19999999999999</v>
          </cell>
          <cell r="DC173">
            <v>142.19999999999999</v>
          </cell>
          <cell r="DD173">
            <v>141.80000000000001</v>
          </cell>
          <cell r="DE173">
            <v>149.30000000000001</v>
          </cell>
          <cell r="DF173">
            <v>155.30000000000001</v>
          </cell>
          <cell r="DG173">
            <v>155.69999999999999</v>
          </cell>
          <cell r="DH173">
            <v>153.30000000000001</v>
          </cell>
          <cell r="DI173">
            <v>148.19999999999999</v>
          </cell>
          <cell r="DJ173">
            <v>148.19999999999999</v>
          </cell>
          <cell r="DK173">
            <v>151.5</v>
          </cell>
          <cell r="DL173">
            <v>148.4</v>
          </cell>
          <cell r="DM173">
            <v>150.5</v>
          </cell>
          <cell r="DN173">
            <v>157.5</v>
          </cell>
          <cell r="DO173">
            <v>163.1</v>
          </cell>
          <cell r="DP173">
            <v>161.69999999999999</v>
          </cell>
          <cell r="DQ173">
            <v>157.6</v>
          </cell>
          <cell r="DR173">
            <v>158.6</v>
          </cell>
          <cell r="DS173">
            <v>151.9</v>
          </cell>
          <cell r="DT173">
            <v>155.19999999999999</v>
          </cell>
        </row>
        <row r="174">
          <cell r="A174" t="str">
            <v>c. Processing and preserving of fruit and vegetables</v>
          </cell>
          <cell r="B174" t="str">
            <v>1301030000</v>
          </cell>
          <cell r="C174">
            <v>0.13808999999999999</v>
          </cell>
          <cell r="D174">
            <v>100.7</v>
          </cell>
          <cell r="E174">
            <v>103.4</v>
          </cell>
          <cell r="F174">
            <v>103.4</v>
          </cell>
          <cell r="G174">
            <v>105.3</v>
          </cell>
          <cell r="H174">
            <v>106</v>
          </cell>
          <cell r="I174">
            <v>104.7</v>
          </cell>
          <cell r="J174">
            <v>104</v>
          </cell>
          <cell r="K174">
            <v>103.9</v>
          </cell>
          <cell r="L174">
            <v>103.1</v>
          </cell>
          <cell r="M174">
            <v>104.2</v>
          </cell>
          <cell r="N174">
            <v>104.5</v>
          </cell>
          <cell r="O174">
            <v>105.3</v>
          </cell>
          <cell r="P174">
            <v>105.6</v>
          </cell>
          <cell r="Q174">
            <v>106.8</v>
          </cell>
          <cell r="R174">
            <v>106.8</v>
          </cell>
          <cell r="S174">
            <v>106.5</v>
          </cell>
          <cell r="T174">
            <v>106.6</v>
          </cell>
          <cell r="U174">
            <v>107</v>
          </cell>
          <cell r="V174">
            <v>107.4</v>
          </cell>
          <cell r="W174">
            <v>108.3</v>
          </cell>
          <cell r="X174">
            <v>108.4</v>
          </cell>
          <cell r="Y174">
            <v>107.9</v>
          </cell>
          <cell r="Z174">
            <v>108.6</v>
          </cell>
          <cell r="AA174">
            <v>109.5</v>
          </cell>
          <cell r="AB174">
            <v>110.2</v>
          </cell>
          <cell r="AC174">
            <v>111.5</v>
          </cell>
          <cell r="AD174">
            <v>111.3</v>
          </cell>
          <cell r="AE174">
            <v>111.9</v>
          </cell>
          <cell r="AF174">
            <v>113</v>
          </cell>
          <cell r="AG174">
            <v>112.7</v>
          </cell>
          <cell r="AH174">
            <v>111.2</v>
          </cell>
          <cell r="AI174">
            <v>111.8</v>
          </cell>
          <cell r="AJ174">
            <v>110.9</v>
          </cell>
          <cell r="AK174">
            <v>112.3</v>
          </cell>
          <cell r="AL174">
            <v>113.2</v>
          </cell>
          <cell r="AM174">
            <v>113.4</v>
          </cell>
          <cell r="AN174">
            <v>113.7</v>
          </cell>
          <cell r="AO174">
            <v>115.5</v>
          </cell>
          <cell r="AP174">
            <v>115.7</v>
          </cell>
          <cell r="AQ174">
            <v>115.2</v>
          </cell>
          <cell r="AR174">
            <v>116.1</v>
          </cell>
          <cell r="AS174">
            <v>115.9</v>
          </cell>
          <cell r="AT174">
            <v>116</v>
          </cell>
          <cell r="AU174">
            <v>118.5</v>
          </cell>
          <cell r="AV174">
            <v>118.8</v>
          </cell>
          <cell r="AW174">
            <v>118.7</v>
          </cell>
          <cell r="AX174">
            <v>119</v>
          </cell>
          <cell r="AY174">
            <v>119.2</v>
          </cell>
          <cell r="AZ174">
            <v>118.4</v>
          </cell>
          <cell r="BA174">
            <v>120.5</v>
          </cell>
          <cell r="BB174">
            <v>120.9</v>
          </cell>
          <cell r="BC174">
            <v>120.7</v>
          </cell>
          <cell r="BD174">
            <v>120.8</v>
          </cell>
          <cell r="BE174">
            <v>120.6</v>
          </cell>
          <cell r="BF174">
            <v>121.1</v>
          </cell>
          <cell r="BG174">
            <v>121.7</v>
          </cell>
          <cell r="BH174">
            <v>120.3</v>
          </cell>
          <cell r="BI174">
            <v>118.6</v>
          </cell>
          <cell r="BJ174">
            <v>118.9</v>
          </cell>
          <cell r="BK174">
            <v>119.3</v>
          </cell>
          <cell r="BL174">
            <v>120</v>
          </cell>
          <cell r="BM174">
            <v>120.5</v>
          </cell>
          <cell r="BN174">
            <v>120</v>
          </cell>
          <cell r="BO174">
            <v>119.5</v>
          </cell>
          <cell r="BP174">
            <v>119.4</v>
          </cell>
          <cell r="BQ174">
            <v>118.1</v>
          </cell>
          <cell r="BR174">
            <v>119.5</v>
          </cell>
          <cell r="BS174">
            <v>119.3</v>
          </cell>
          <cell r="BT174">
            <v>119.7</v>
          </cell>
          <cell r="BU174">
            <v>118.4</v>
          </cell>
          <cell r="BV174">
            <v>117.2</v>
          </cell>
          <cell r="BW174">
            <v>117.6</v>
          </cell>
          <cell r="BX174">
            <v>118.7</v>
          </cell>
          <cell r="BY174">
            <v>116.3</v>
          </cell>
          <cell r="BZ174">
            <v>116.1</v>
          </cell>
          <cell r="CA174">
            <v>114</v>
          </cell>
          <cell r="CB174">
            <v>113.9</v>
          </cell>
          <cell r="CC174">
            <v>114.2</v>
          </cell>
          <cell r="CD174">
            <v>114.1</v>
          </cell>
          <cell r="CE174">
            <v>113.9</v>
          </cell>
          <cell r="CF174">
            <v>113.4</v>
          </cell>
          <cell r="CG174">
            <v>112.4</v>
          </cell>
          <cell r="CH174">
            <v>113.1</v>
          </cell>
          <cell r="CI174">
            <v>111.2</v>
          </cell>
          <cell r="CJ174">
            <v>112.2</v>
          </cell>
          <cell r="CK174">
            <v>113.9</v>
          </cell>
          <cell r="CL174">
            <v>115.6</v>
          </cell>
          <cell r="CM174">
            <v>113.9</v>
          </cell>
          <cell r="CN174">
            <v>114.5</v>
          </cell>
          <cell r="CO174">
            <v>113.7</v>
          </cell>
          <cell r="CP174">
            <v>113.5</v>
          </cell>
          <cell r="CQ174">
            <v>114.9</v>
          </cell>
          <cell r="CR174">
            <v>115</v>
          </cell>
          <cell r="CS174">
            <v>114.6</v>
          </cell>
          <cell r="CT174">
            <v>114.9</v>
          </cell>
          <cell r="CU174">
            <v>115.1</v>
          </cell>
          <cell r="CV174">
            <v>116.2</v>
          </cell>
          <cell r="CW174">
            <v>118.6</v>
          </cell>
          <cell r="CX174">
            <v>119.3</v>
          </cell>
          <cell r="CY174">
            <v>119.6</v>
          </cell>
          <cell r="CZ174">
            <v>119.9</v>
          </cell>
          <cell r="DA174">
            <v>119.7</v>
          </cell>
          <cell r="DB174">
            <v>120.4</v>
          </cell>
          <cell r="DC174">
            <v>122.4</v>
          </cell>
          <cell r="DD174">
            <v>121.8</v>
          </cell>
          <cell r="DE174">
            <v>121.1</v>
          </cell>
          <cell r="DF174">
            <v>121.7</v>
          </cell>
          <cell r="DG174">
            <v>121.7</v>
          </cell>
          <cell r="DH174">
            <v>121.5</v>
          </cell>
          <cell r="DI174">
            <v>122.2</v>
          </cell>
          <cell r="DJ174">
            <v>121.9</v>
          </cell>
          <cell r="DK174">
            <v>123.3</v>
          </cell>
          <cell r="DL174">
            <v>124.3</v>
          </cell>
          <cell r="DM174">
            <v>122.2</v>
          </cell>
          <cell r="DN174">
            <v>122.1</v>
          </cell>
          <cell r="DO174">
            <v>122</v>
          </cell>
          <cell r="DP174">
            <v>120.9</v>
          </cell>
          <cell r="DQ174">
            <v>122.5</v>
          </cell>
          <cell r="DR174">
            <v>122.5</v>
          </cell>
          <cell r="DS174">
            <v>122.1</v>
          </cell>
          <cell r="DT174">
            <v>123.4</v>
          </cell>
        </row>
        <row r="175">
          <cell r="A175" t="str">
            <v>Fruit Juice including concentrates</v>
          </cell>
          <cell r="B175" t="str">
            <v>1301030001</v>
          </cell>
          <cell r="C175">
            <v>4.6949999999999999E-2</v>
          </cell>
          <cell r="D175">
            <v>100.5</v>
          </cell>
          <cell r="E175">
            <v>102.4</v>
          </cell>
          <cell r="F175">
            <v>101.7</v>
          </cell>
          <cell r="G175">
            <v>106.3</v>
          </cell>
          <cell r="H175">
            <v>109</v>
          </cell>
          <cell r="I175">
            <v>105.1</v>
          </cell>
          <cell r="J175">
            <v>103.1</v>
          </cell>
          <cell r="K175">
            <v>101.5</v>
          </cell>
          <cell r="L175">
            <v>100</v>
          </cell>
          <cell r="M175">
            <v>101.3</v>
          </cell>
          <cell r="N175">
            <v>101.2</v>
          </cell>
          <cell r="O175">
            <v>103.1</v>
          </cell>
          <cell r="P175">
            <v>104.1</v>
          </cell>
          <cell r="Q175">
            <v>106.6</v>
          </cell>
          <cell r="R175">
            <v>108.6</v>
          </cell>
          <cell r="S175">
            <v>106.7</v>
          </cell>
          <cell r="T175">
            <v>105.7</v>
          </cell>
          <cell r="U175">
            <v>106.2</v>
          </cell>
          <cell r="V175">
            <v>107.8</v>
          </cell>
          <cell r="W175">
            <v>110</v>
          </cell>
          <cell r="X175">
            <v>107.8</v>
          </cell>
          <cell r="Y175">
            <v>104.7</v>
          </cell>
          <cell r="Z175">
            <v>107.3</v>
          </cell>
          <cell r="AA175">
            <v>107.4</v>
          </cell>
          <cell r="AB175">
            <v>108.2</v>
          </cell>
          <cell r="AC175">
            <v>111.5</v>
          </cell>
          <cell r="AD175">
            <v>110.6</v>
          </cell>
          <cell r="AE175">
            <v>110.5</v>
          </cell>
          <cell r="AF175">
            <v>109.3</v>
          </cell>
          <cell r="AG175">
            <v>109.2</v>
          </cell>
          <cell r="AH175">
            <v>104.4</v>
          </cell>
          <cell r="AI175">
            <v>106.2</v>
          </cell>
          <cell r="AJ175">
            <v>96.6</v>
          </cell>
          <cell r="AK175">
            <v>101.3</v>
          </cell>
          <cell r="AL175">
            <v>104.2</v>
          </cell>
          <cell r="AM175">
            <v>101.9</v>
          </cell>
          <cell r="AN175">
            <v>104.4</v>
          </cell>
          <cell r="AO175">
            <v>108.2</v>
          </cell>
          <cell r="AP175">
            <v>108.8</v>
          </cell>
          <cell r="AQ175">
            <v>105.4</v>
          </cell>
          <cell r="AR175">
            <v>109.6</v>
          </cell>
          <cell r="AS175">
            <v>109.5</v>
          </cell>
          <cell r="AT175">
            <v>110.8</v>
          </cell>
          <cell r="AU175">
            <v>112</v>
          </cell>
          <cell r="AV175">
            <v>112.8</v>
          </cell>
          <cell r="AW175">
            <v>114</v>
          </cell>
          <cell r="AX175">
            <v>112.5</v>
          </cell>
          <cell r="AY175">
            <v>112.9</v>
          </cell>
          <cell r="AZ175">
            <v>111.3</v>
          </cell>
          <cell r="BA175">
            <v>113.7</v>
          </cell>
          <cell r="BB175">
            <v>112.4</v>
          </cell>
          <cell r="BC175">
            <v>111.3</v>
          </cell>
          <cell r="BD175">
            <v>111.1</v>
          </cell>
          <cell r="BE175">
            <v>111.3</v>
          </cell>
          <cell r="BF175">
            <v>111.6</v>
          </cell>
          <cell r="BG175">
            <v>111.4</v>
          </cell>
          <cell r="BH175">
            <v>109.1</v>
          </cell>
          <cell r="BI175">
            <v>107.4</v>
          </cell>
          <cell r="BJ175">
            <v>109.3</v>
          </cell>
          <cell r="BK175">
            <v>111.4</v>
          </cell>
          <cell r="BL175">
            <v>110.8</v>
          </cell>
          <cell r="BM175">
            <v>112.4</v>
          </cell>
          <cell r="BN175">
            <v>112.8</v>
          </cell>
          <cell r="BO175">
            <v>115.2</v>
          </cell>
          <cell r="BP175">
            <v>114.4</v>
          </cell>
          <cell r="BQ175">
            <v>112.4</v>
          </cell>
          <cell r="BR175">
            <v>113.5</v>
          </cell>
          <cell r="BS175">
            <v>114.1</v>
          </cell>
          <cell r="BT175">
            <v>114.8</v>
          </cell>
          <cell r="BU175">
            <v>113.1</v>
          </cell>
          <cell r="BV175">
            <v>112.6</v>
          </cell>
          <cell r="BW175">
            <v>111.2</v>
          </cell>
          <cell r="BX175">
            <v>112.5</v>
          </cell>
          <cell r="BY175">
            <v>104.7</v>
          </cell>
          <cell r="BZ175">
            <v>109.9</v>
          </cell>
          <cell r="CA175">
            <v>106</v>
          </cell>
          <cell r="CB175">
            <v>105.8</v>
          </cell>
          <cell r="CC175">
            <v>105.5</v>
          </cell>
          <cell r="CD175">
            <v>106.3</v>
          </cell>
          <cell r="CE175">
            <v>104.6</v>
          </cell>
          <cell r="CF175">
            <v>104.6</v>
          </cell>
          <cell r="CG175">
            <v>103.7</v>
          </cell>
          <cell r="CH175">
            <v>104.8</v>
          </cell>
          <cell r="CI175">
            <v>103.2</v>
          </cell>
          <cell r="CJ175">
            <v>103</v>
          </cell>
          <cell r="CK175">
            <v>103.4</v>
          </cell>
          <cell r="CL175">
            <v>109.1</v>
          </cell>
          <cell r="CM175">
            <v>106.6</v>
          </cell>
          <cell r="CN175">
            <v>105.6</v>
          </cell>
          <cell r="CO175">
            <v>106</v>
          </cell>
          <cell r="CP175">
            <v>103.7</v>
          </cell>
          <cell r="CQ175">
            <v>107.3</v>
          </cell>
          <cell r="CR175">
            <v>106.5</v>
          </cell>
          <cell r="CS175">
            <v>107.1</v>
          </cell>
          <cell r="CT175">
            <v>107.3</v>
          </cell>
          <cell r="CU175">
            <v>106.5</v>
          </cell>
          <cell r="CV175">
            <v>104.5</v>
          </cell>
          <cell r="CW175">
            <v>109.2</v>
          </cell>
          <cell r="CX175">
            <v>109.9</v>
          </cell>
          <cell r="CY175">
            <v>109.5</v>
          </cell>
          <cell r="CZ175">
            <v>111</v>
          </cell>
          <cell r="DA175">
            <v>110.4</v>
          </cell>
          <cell r="DB175">
            <v>109.8</v>
          </cell>
          <cell r="DC175">
            <v>110.4</v>
          </cell>
          <cell r="DD175">
            <v>109.6</v>
          </cell>
          <cell r="DE175">
            <v>110</v>
          </cell>
          <cell r="DF175">
            <v>110.5</v>
          </cell>
          <cell r="DG175">
            <v>111.8</v>
          </cell>
          <cell r="DH175">
            <v>109.8</v>
          </cell>
          <cell r="DI175">
            <v>110</v>
          </cell>
          <cell r="DJ175">
            <v>109.4</v>
          </cell>
          <cell r="DK175">
            <v>109.6</v>
          </cell>
          <cell r="DL175">
            <v>109.9</v>
          </cell>
          <cell r="DM175">
            <v>111.5</v>
          </cell>
          <cell r="DN175">
            <v>111.2</v>
          </cell>
          <cell r="DO175">
            <v>112.3</v>
          </cell>
          <cell r="DP175">
            <v>109</v>
          </cell>
          <cell r="DQ175">
            <v>111.4</v>
          </cell>
          <cell r="DR175">
            <v>112.1</v>
          </cell>
          <cell r="DS175">
            <v>112.4</v>
          </cell>
          <cell r="DT175">
            <v>114.1</v>
          </cell>
        </row>
        <row r="176">
          <cell r="A176" t="str">
            <v>Fruit pulp</v>
          </cell>
          <cell r="B176" t="str">
            <v>1301030002</v>
          </cell>
          <cell r="C176">
            <v>3.3259999999999998E-2</v>
          </cell>
          <cell r="D176">
            <v>100.3</v>
          </cell>
          <cell r="E176">
            <v>104.8</v>
          </cell>
          <cell r="F176">
            <v>104.8</v>
          </cell>
          <cell r="G176">
            <v>104.8</v>
          </cell>
          <cell r="H176">
            <v>104.8</v>
          </cell>
          <cell r="I176">
            <v>104.8</v>
          </cell>
          <cell r="J176">
            <v>104.8</v>
          </cell>
          <cell r="K176">
            <v>104.8</v>
          </cell>
          <cell r="L176">
            <v>104.8</v>
          </cell>
          <cell r="M176">
            <v>104.8</v>
          </cell>
          <cell r="N176">
            <v>105.9</v>
          </cell>
          <cell r="O176">
            <v>105.9</v>
          </cell>
          <cell r="P176">
            <v>105.9</v>
          </cell>
          <cell r="Q176">
            <v>110.2</v>
          </cell>
          <cell r="R176">
            <v>109.4</v>
          </cell>
          <cell r="S176">
            <v>108.9</v>
          </cell>
          <cell r="T176">
            <v>108.9</v>
          </cell>
          <cell r="U176">
            <v>110</v>
          </cell>
          <cell r="V176">
            <v>110</v>
          </cell>
          <cell r="W176">
            <v>110</v>
          </cell>
          <cell r="X176">
            <v>110</v>
          </cell>
          <cell r="Y176">
            <v>111.1</v>
          </cell>
          <cell r="Z176">
            <v>111.1</v>
          </cell>
          <cell r="AA176">
            <v>112.8</v>
          </cell>
          <cell r="AB176">
            <v>112.8</v>
          </cell>
          <cell r="AC176">
            <v>112.8</v>
          </cell>
          <cell r="AD176">
            <v>112.8</v>
          </cell>
          <cell r="AE176">
            <v>112.8</v>
          </cell>
          <cell r="AF176">
            <v>112.8</v>
          </cell>
          <cell r="AG176">
            <v>112.8</v>
          </cell>
          <cell r="AH176">
            <v>112.8</v>
          </cell>
          <cell r="AI176">
            <v>112.8</v>
          </cell>
          <cell r="AJ176">
            <v>120</v>
          </cell>
          <cell r="AK176">
            <v>120</v>
          </cell>
          <cell r="AL176">
            <v>120</v>
          </cell>
          <cell r="AM176">
            <v>120</v>
          </cell>
          <cell r="AN176">
            <v>120</v>
          </cell>
          <cell r="AO176">
            <v>120</v>
          </cell>
          <cell r="AP176">
            <v>120.5</v>
          </cell>
          <cell r="AQ176">
            <v>121.8</v>
          </cell>
          <cell r="AR176">
            <v>121.8</v>
          </cell>
          <cell r="AS176">
            <v>121.8</v>
          </cell>
          <cell r="AT176">
            <v>121.8</v>
          </cell>
          <cell r="AU176">
            <v>121.8</v>
          </cell>
          <cell r="AV176">
            <v>121.8</v>
          </cell>
          <cell r="AW176">
            <v>121.8</v>
          </cell>
          <cell r="AX176">
            <v>121.8</v>
          </cell>
          <cell r="AY176">
            <v>123.6</v>
          </cell>
          <cell r="AZ176">
            <v>123.6</v>
          </cell>
          <cell r="BA176">
            <v>122.3</v>
          </cell>
          <cell r="BB176">
            <v>123.2</v>
          </cell>
          <cell r="BC176">
            <v>126.9</v>
          </cell>
          <cell r="BD176">
            <v>126.9</v>
          </cell>
          <cell r="BE176">
            <v>126.9</v>
          </cell>
          <cell r="BF176">
            <v>126.9</v>
          </cell>
          <cell r="BG176">
            <v>126.9</v>
          </cell>
          <cell r="BH176">
            <v>126.9</v>
          </cell>
          <cell r="BI176">
            <v>121.7</v>
          </cell>
          <cell r="BJ176">
            <v>121.7</v>
          </cell>
          <cell r="BK176">
            <v>119.7</v>
          </cell>
          <cell r="BL176">
            <v>119.7</v>
          </cell>
          <cell r="BM176">
            <v>119.7</v>
          </cell>
          <cell r="BN176">
            <v>117.6</v>
          </cell>
          <cell r="BO176">
            <v>116.9</v>
          </cell>
          <cell r="BP176">
            <v>116.9</v>
          </cell>
          <cell r="BQ176">
            <v>116.9</v>
          </cell>
          <cell r="BR176">
            <v>116.9</v>
          </cell>
          <cell r="BS176">
            <v>116.9</v>
          </cell>
          <cell r="BT176">
            <v>116.9</v>
          </cell>
          <cell r="BU176">
            <v>116.9</v>
          </cell>
          <cell r="BV176">
            <v>116.9</v>
          </cell>
          <cell r="BW176">
            <v>118.1</v>
          </cell>
          <cell r="BX176">
            <v>118.1</v>
          </cell>
          <cell r="BY176">
            <v>118.2</v>
          </cell>
          <cell r="BZ176">
            <v>105.7</v>
          </cell>
          <cell r="CA176">
            <v>105.3</v>
          </cell>
          <cell r="CB176">
            <v>105.3</v>
          </cell>
          <cell r="CC176">
            <v>105.3</v>
          </cell>
          <cell r="CD176">
            <v>105.3</v>
          </cell>
          <cell r="CE176">
            <v>105.5</v>
          </cell>
          <cell r="CF176">
            <v>105.3</v>
          </cell>
          <cell r="CG176">
            <v>105.3</v>
          </cell>
          <cell r="CH176">
            <v>105.3</v>
          </cell>
          <cell r="CI176">
            <v>105.3</v>
          </cell>
          <cell r="CJ176">
            <v>105.3</v>
          </cell>
          <cell r="CK176">
            <v>107.3</v>
          </cell>
          <cell r="CL176">
            <v>107.3</v>
          </cell>
          <cell r="CM176">
            <v>107.3</v>
          </cell>
          <cell r="CN176">
            <v>108.5</v>
          </cell>
          <cell r="CO176">
            <v>107.3</v>
          </cell>
          <cell r="CP176">
            <v>107.4</v>
          </cell>
          <cell r="CQ176">
            <v>107.8</v>
          </cell>
          <cell r="CR176">
            <v>107.8</v>
          </cell>
          <cell r="CS176">
            <v>106</v>
          </cell>
          <cell r="CT176">
            <v>107.8</v>
          </cell>
          <cell r="CU176">
            <v>107.8</v>
          </cell>
          <cell r="CV176">
            <v>107.8</v>
          </cell>
          <cell r="CW176">
            <v>107.8</v>
          </cell>
          <cell r="CX176">
            <v>108.2</v>
          </cell>
          <cell r="CY176">
            <v>108.2</v>
          </cell>
          <cell r="CZ176">
            <v>108.2</v>
          </cell>
          <cell r="DA176">
            <v>108.2</v>
          </cell>
          <cell r="DB176">
            <v>111.4</v>
          </cell>
          <cell r="DC176">
            <v>111.4</v>
          </cell>
          <cell r="DD176">
            <v>112.5</v>
          </cell>
          <cell r="DE176">
            <v>110.4</v>
          </cell>
          <cell r="DF176">
            <v>110.4</v>
          </cell>
          <cell r="DG176">
            <v>110.4</v>
          </cell>
          <cell r="DH176">
            <v>110.4</v>
          </cell>
          <cell r="DI176">
            <v>110.5</v>
          </cell>
          <cell r="DJ176">
            <v>110.5</v>
          </cell>
          <cell r="DK176">
            <v>110.5</v>
          </cell>
          <cell r="DL176">
            <v>110.5</v>
          </cell>
          <cell r="DM176">
            <v>110.5</v>
          </cell>
          <cell r="DN176">
            <v>110.5</v>
          </cell>
          <cell r="DO176">
            <v>110.5</v>
          </cell>
          <cell r="DP176">
            <v>110.5</v>
          </cell>
          <cell r="DQ176">
            <v>110.5</v>
          </cell>
          <cell r="DR176">
            <v>110.5</v>
          </cell>
          <cell r="DS176">
            <v>110.9</v>
          </cell>
          <cell r="DT176">
            <v>110.9</v>
          </cell>
        </row>
        <row r="177">
          <cell r="A177" t="str">
            <v>Jams, jellies, marmalades and puree</v>
          </cell>
          <cell r="B177" t="str">
            <v>1301030003</v>
          </cell>
          <cell r="C177">
            <v>2.3910000000000001E-2</v>
          </cell>
          <cell r="D177">
            <v>98.6</v>
          </cell>
          <cell r="E177">
            <v>103.4</v>
          </cell>
          <cell r="F177">
            <v>105.4</v>
          </cell>
          <cell r="G177">
            <v>106.5</v>
          </cell>
          <cell r="H177">
            <v>106</v>
          </cell>
          <cell r="I177">
            <v>106.2</v>
          </cell>
          <cell r="J177">
            <v>105.9</v>
          </cell>
          <cell r="K177">
            <v>108</v>
          </cell>
          <cell r="L177">
            <v>106.1</v>
          </cell>
          <cell r="M177">
            <v>108.4</v>
          </cell>
          <cell r="N177">
            <v>108.4</v>
          </cell>
          <cell r="O177">
            <v>109.8</v>
          </cell>
          <cell r="P177">
            <v>108.8</v>
          </cell>
          <cell r="Q177">
            <v>112.7</v>
          </cell>
          <cell r="R177">
            <v>109.7</v>
          </cell>
          <cell r="S177">
            <v>111.7</v>
          </cell>
          <cell r="T177">
            <v>114.3</v>
          </cell>
          <cell r="U177">
            <v>113.5</v>
          </cell>
          <cell r="V177">
            <v>113</v>
          </cell>
          <cell r="W177">
            <v>113.1</v>
          </cell>
          <cell r="X177">
            <v>114.1</v>
          </cell>
          <cell r="Y177">
            <v>113.4</v>
          </cell>
          <cell r="Z177">
            <v>113</v>
          </cell>
          <cell r="AA177">
            <v>115.5</v>
          </cell>
          <cell r="AB177">
            <v>116.6</v>
          </cell>
          <cell r="AC177">
            <v>117.9</v>
          </cell>
          <cell r="AD177">
            <v>117.5</v>
          </cell>
          <cell r="AE177">
            <v>119.2</v>
          </cell>
          <cell r="AF177">
            <v>120.1</v>
          </cell>
          <cell r="AG177">
            <v>119.2</v>
          </cell>
          <cell r="AH177">
            <v>120.1</v>
          </cell>
          <cell r="AI177">
            <v>118.7</v>
          </cell>
          <cell r="AJ177">
            <v>119.5</v>
          </cell>
          <cell r="AK177">
            <v>117.1</v>
          </cell>
          <cell r="AL177">
            <v>117</v>
          </cell>
          <cell r="AM177">
            <v>122.1</v>
          </cell>
          <cell r="AN177">
            <v>121.9</v>
          </cell>
          <cell r="AO177">
            <v>123.8</v>
          </cell>
          <cell r="AP177">
            <v>124.3</v>
          </cell>
          <cell r="AQ177">
            <v>127.9</v>
          </cell>
          <cell r="AR177">
            <v>126.1</v>
          </cell>
          <cell r="AS177">
            <v>124.9</v>
          </cell>
          <cell r="AT177">
            <v>123.4</v>
          </cell>
          <cell r="AU177">
            <v>136.19999999999999</v>
          </cell>
          <cell r="AV177">
            <v>134.5</v>
          </cell>
          <cell r="AW177">
            <v>129.9</v>
          </cell>
          <cell r="AX177">
            <v>134</v>
          </cell>
          <cell r="AY177">
            <v>133.19999999999999</v>
          </cell>
          <cell r="AZ177">
            <v>132</v>
          </cell>
          <cell r="BA177">
            <v>137</v>
          </cell>
          <cell r="BB177">
            <v>140.1</v>
          </cell>
          <cell r="BC177">
            <v>136.30000000000001</v>
          </cell>
          <cell r="BD177">
            <v>135.5</v>
          </cell>
          <cell r="BE177">
            <v>135.1</v>
          </cell>
          <cell r="BF177">
            <v>136.80000000000001</v>
          </cell>
          <cell r="BG177">
            <v>140.6</v>
          </cell>
          <cell r="BH177">
            <v>137.80000000000001</v>
          </cell>
          <cell r="BI177">
            <v>139</v>
          </cell>
          <cell r="BJ177">
            <v>135.4</v>
          </cell>
          <cell r="BK177">
            <v>137.80000000000001</v>
          </cell>
          <cell r="BL177">
            <v>142.1</v>
          </cell>
          <cell r="BM177">
            <v>141.80000000000001</v>
          </cell>
          <cell r="BN177">
            <v>141.9</v>
          </cell>
          <cell r="BO177">
            <v>146.4</v>
          </cell>
          <cell r="BP177">
            <v>145.69999999999999</v>
          </cell>
          <cell r="BQ177">
            <v>143</v>
          </cell>
          <cell r="BR177">
            <v>148.30000000000001</v>
          </cell>
          <cell r="BS177">
            <v>145.9</v>
          </cell>
          <cell r="BT177">
            <v>148.6</v>
          </cell>
          <cell r="BU177">
            <v>146.9</v>
          </cell>
          <cell r="BV177">
            <v>141.5</v>
          </cell>
          <cell r="BW177">
            <v>143.5</v>
          </cell>
          <cell r="BX177">
            <v>148.19999999999999</v>
          </cell>
          <cell r="BY177">
            <v>148.9</v>
          </cell>
          <cell r="BZ177">
            <v>156</v>
          </cell>
          <cell r="CA177">
            <v>148.19999999999999</v>
          </cell>
          <cell r="CB177">
            <v>147.5</v>
          </cell>
          <cell r="CC177">
            <v>150.19999999999999</v>
          </cell>
          <cell r="CD177">
            <v>148</v>
          </cell>
          <cell r="CE177">
            <v>150</v>
          </cell>
          <cell r="CF177">
            <v>148.5</v>
          </cell>
          <cell r="CG177">
            <v>145.5</v>
          </cell>
          <cell r="CH177">
            <v>148.19999999999999</v>
          </cell>
          <cell r="CI177">
            <v>144.80000000000001</v>
          </cell>
          <cell r="CJ177">
            <v>146.69999999999999</v>
          </cell>
          <cell r="CK177">
            <v>152.1</v>
          </cell>
          <cell r="CL177">
            <v>150.69999999999999</v>
          </cell>
          <cell r="CM177">
            <v>144.9</v>
          </cell>
          <cell r="CN177">
            <v>148.30000000000001</v>
          </cell>
          <cell r="CO177">
            <v>145.1</v>
          </cell>
          <cell r="CP177">
            <v>147.69999999999999</v>
          </cell>
          <cell r="CQ177">
            <v>148.1</v>
          </cell>
          <cell r="CR177">
            <v>149.5</v>
          </cell>
          <cell r="CS177">
            <v>147.6</v>
          </cell>
          <cell r="CT177">
            <v>145.69999999999999</v>
          </cell>
          <cell r="CU177">
            <v>148.30000000000001</v>
          </cell>
          <cell r="CV177">
            <v>158.5</v>
          </cell>
          <cell r="CW177">
            <v>160.80000000000001</v>
          </cell>
          <cell r="CX177">
            <v>161.6</v>
          </cell>
          <cell r="CY177">
            <v>163.9</v>
          </cell>
          <cell r="CZ177">
            <v>162.6</v>
          </cell>
          <cell r="DA177">
            <v>162.1</v>
          </cell>
          <cell r="DB177">
            <v>152.4</v>
          </cell>
          <cell r="DC177">
            <v>161.69999999999999</v>
          </cell>
          <cell r="DD177">
            <v>158.5</v>
          </cell>
          <cell r="DE177">
            <v>157.5</v>
          </cell>
          <cell r="DF177">
            <v>159.6</v>
          </cell>
          <cell r="DG177">
            <v>156.19999999999999</v>
          </cell>
          <cell r="DH177">
            <v>158.30000000000001</v>
          </cell>
          <cell r="DI177">
            <v>161.5</v>
          </cell>
          <cell r="DJ177">
            <v>160.9</v>
          </cell>
          <cell r="DK177">
            <v>168</v>
          </cell>
          <cell r="DL177">
            <v>171.5</v>
          </cell>
          <cell r="DM177">
            <v>163.1</v>
          </cell>
          <cell r="DN177">
            <v>163</v>
          </cell>
          <cell r="DO177">
            <v>161.6</v>
          </cell>
          <cell r="DP177">
            <v>162.6</v>
          </cell>
          <cell r="DQ177">
            <v>163.5</v>
          </cell>
          <cell r="DR177">
            <v>161.5</v>
          </cell>
          <cell r="DS177">
            <v>158.6</v>
          </cell>
          <cell r="DT177">
            <v>161.1</v>
          </cell>
        </row>
        <row r="178">
          <cell r="A178" t="str">
            <v>Sauces of Vegetables (Tomato, Chilli, Soya &amp; others)</v>
          </cell>
          <cell r="B178" t="str">
            <v>1301030004</v>
          </cell>
          <cell r="C178">
            <v>3.397E-2</v>
          </cell>
          <cell r="D178">
            <v>102.7</v>
          </cell>
          <cell r="E178">
            <v>103.5</v>
          </cell>
          <cell r="F178">
            <v>103</v>
          </cell>
          <cell r="G178">
            <v>103.4</v>
          </cell>
          <cell r="H178">
            <v>102.8</v>
          </cell>
          <cell r="I178">
            <v>103</v>
          </cell>
          <cell r="J178">
            <v>103.3</v>
          </cell>
          <cell r="K178">
            <v>103.4</v>
          </cell>
          <cell r="L178">
            <v>103.7</v>
          </cell>
          <cell r="M178">
            <v>104.9</v>
          </cell>
          <cell r="N178">
            <v>105</v>
          </cell>
          <cell r="O178">
            <v>104.4</v>
          </cell>
          <cell r="P178">
            <v>105.1</v>
          </cell>
          <cell r="Q178">
            <v>99.8</v>
          </cell>
          <cell r="R178">
            <v>99.6</v>
          </cell>
          <cell r="S178">
            <v>100.1</v>
          </cell>
          <cell r="T178">
            <v>100.1</v>
          </cell>
          <cell r="U178">
            <v>100.6</v>
          </cell>
          <cell r="V178">
            <v>100.6</v>
          </cell>
          <cell r="W178">
            <v>100.9</v>
          </cell>
          <cell r="X178">
            <v>103.5</v>
          </cell>
          <cell r="Y178">
            <v>105.3</v>
          </cell>
          <cell r="Z178">
            <v>104.8</v>
          </cell>
          <cell r="AA178">
            <v>104.9</v>
          </cell>
          <cell r="AB178">
            <v>106</v>
          </cell>
          <cell r="AC178">
            <v>105.7</v>
          </cell>
          <cell r="AD178">
            <v>106.4</v>
          </cell>
          <cell r="AE178">
            <v>107.9</v>
          </cell>
          <cell r="AF178">
            <v>113.1</v>
          </cell>
          <cell r="AG178">
            <v>113</v>
          </cell>
          <cell r="AH178">
            <v>112.8</v>
          </cell>
          <cell r="AI178">
            <v>113.9</v>
          </cell>
          <cell r="AJ178">
            <v>115.6</v>
          </cell>
          <cell r="AK178">
            <v>116.6</v>
          </cell>
          <cell r="AL178">
            <v>116.4</v>
          </cell>
          <cell r="AM178">
            <v>116.6</v>
          </cell>
          <cell r="AN178">
            <v>114.8</v>
          </cell>
          <cell r="AO178">
            <v>115.4</v>
          </cell>
          <cell r="AP178">
            <v>114.6</v>
          </cell>
          <cell r="AQ178">
            <v>113.2</v>
          </cell>
          <cell r="AR178">
            <v>112.6</v>
          </cell>
          <cell r="AS178">
            <v>112.8</v>
          </cell>
          <cell r="AT178">
            <v>112.2</v>
          </cell>
          <cell r="AU178">
            <v>111.8</v>
          </cell>
          <cell r="AV178">
            <v>113.2</v>
          </cell>
          <cell r="AW178">
            <v>114.2</v>
          </cell>
          <cell r="AX178">
            <v>114.7</v>
          </cell>
          <cell r="AY178">
            <v>113.8</v>
          </cell>
          <cell r="AZ178">
            <v>113.4</v>
          </cell>
          <cell r="BA178">
            <v>116.4</v>
          </cell>
          <cell r="BB178">
            <v>116.9</v>
          </cell>
          <cell r="BC178">
            <v>116.6</v>
          </cell>
          <cell r="BD178">
            <v>117.9</v>
          </cell>
          <cell r="BE178">
            <v>117.1</v>
          </cell>
          <cell r="BF178">
            <v>117.3</v>
          </cell>
          <cell r="BG178">
            <v>117.6</v>
          </cell>
          <cell r="BH178">
            <v>117</v>
          </cell>
          <cell r="BI178">
            <v>116.9</v>
          </cell>
          <cell r="BJ178">
            <v>118</v>
          </cell>
          <cell r="BK178">
            <v>117</v>
          </cell>
          <cell r="BL178">
            <v>117.6</v>
          </cell>
          <cell r="BM178">
            <v>117.8</v>
          </cell>
          <cell r="BN178">
            <v>117</v>
          </cell>
          <cell r="BO178">
            <v>109.2</v>
          </cell>
          <cell r="BP178">
            <v>110.4</v>
          </cell>
          <cell r="BQ178">
            <v>109.8</v>
          </cell>
          <cell r="BR178">
            <v>110</v>
          </cell>
          <cell r="BS178">
            <v>110</v>
          </cell>
          <cell r="BT178">
            <v>109</v>
          </cell>
          <cell r="BU178">
            <v>107.1</v>
          </cell>
          <cell r="BV178">
            <v>107.1</v>
          </cell>
          <cell r="BW178">
            <v>107.6</v>
          </cell>
          <cell r="BX178">
            <v>107.1</v>
          </cell>
          <cell r="BY178">
            <v>107.5</v>
          </cell>
          <cell r="BZ178">
            <v>106.7</v>
          </cell>
          <cell r="CA178">
            <v>109.3</v>
          </cell>
          <cell r="CB178">
            <v>109.8</v>
          </cell>
          <cell r="CC178">
            <v>109.7</v>
          </cell>
          <cell r="CD178">
            <v>109.6</v>
          </cell>
          <cell r="CE178">
            <v>109.6</v>
          </cell>
          <cell r="CF178">
            <v>108.9</v>
          </cell>
          <cell r="CG178">
            <v>108.2</v>
          </cell>
          <cell r="CH178">
            <v>107.5</v>
          </cell>
          <cell r="CI178">
            <v>104.4</v>
          </cell>
          <cell r="CJ178">
            <v>107.4</v>
          </cell>
          <cell r="CK178">
            <v>108.1</v>
          </cell>
          <cell r="CL178">
            <v>107.9</v>
          </cell>
          <cell r="CM178">
            <v>108.5</v>
          </cell>
          <cell r="CN178">
            <v>108.8</v>
          </cell>
          <cell r="CO178">
            <v>108.5</v>
          </cell>
          <cell r="CP178">
            <v>108.8</v>
          </cell>
          <cell r="CQ178">
            <v>108.9</v>
          </cell>
          <cell r="CR178">
            <v>109.5</v>
          </cell>
          <cell r="CS178">
            <v>110.1</v>
          </cell>
          <cell r="CT178">
            <v>110.7</v>
          </cell>
          <cell r="CU178">
            <v>110.6</v>
          </cell>
          <cell r="CV178">
            <v>110.9</v>
          </cell>
          <cell r="CW178">
            <v>112.7</v>
          </cell>
          <cell r="CX178">
            <v>113.4</v>
          </cell>
          <cell r="CY178">
            <v>113.7</v>
          </cell>
          <cell r="CZ178">
            <v>113.7</v>
          </cell>
          <cell r="DA178">
            <v>114</v>
          </cell>
          <cell r="DB178">
            <v>121.4</v>
          </cell>
          <cell r="DC178">
            <v>122</v>
          </cell>
          <cell r="DD178">
            <v>121.9</v>
          </cell>
          <cell r="DE178">
            <v>121.1</v>
          </cell>
          <cell r="DF178">
            <v>121.7</v>
          </cell>
          <cell r="DG178">
            <v>122.2</v>
          </cell>
          <cell r="DH178">
            <v>122.5</v>
          </cell>
          <cell r="DI178">
            <v>123.1</v>
          </cell>
          <cell r="DJ178">
            <v>122.7</v>
          </cell>
          <cell r="DK178">
            <v>123.1</v>
          </cell>
          <cell r="DL178">
            <v>124.5</v>
          </cell>
          <cell r="DM178">
            <v>119.8</v>
          </cell>
          <cell r="DN178">
            <v>119.5</v>
          </cell>
          <cell r="DO178">
            <v>119</v>
          </cell>
          <cell r="DP178">
            <v>118</v>
          </cell>
          <cell r="DQ178">
            <v>120.9</v>
          </cell>
          <cell r="DR178">
            <v>121.4</v>
          </cell>
          <cell r="DS178">
            <v>120.9</v>
          </cell>
          <cell r="DT178">
            <v>122.1</v>
          </cell>
        </row>
        <row r="179">
          <cell r="A179" t="str">
            <v>d. Manufacture of vegetable and animal oils and fats</v>
          </cell>
          <cell r="B179" t="str">
            <v>1301040000</v>
          </cell>
          <cell r="C179">
            <v>2.6429299999999998</v>
          </cell>
          <cell r="D179">
            <v>109.7</v>
          </cell>
          <cell r="E179">
            <v>110.1</v>
          </cell>
          <cell r="F179">
            <v>109.4</v>
          </cell>
          <cell r="G179">
            <v>111.3</v>
          </cell>
          <cell r="H179">
            <v>112</v>
          </cell>
          <cell r="I179">
            <v>110.6</v>
          </cell>
          <cell r="J179">
            <v>104.9</v>
          </cell>
          <cell r="K179">
            <v>103.3</v>
          </cell>
          <cell r="L179">
            <v>101.2</v>
          </cell>
          <cell r="M179">
            <v>101.7</v>
          </cell>
          <cell r="N179">
            <v>101.3</v>
          </cell>
          <cell r="O179">
            <v>100</v>
          </cell>
          <cell r="P179">
            <v>99.8</v>
          </cell>
          <cell r="Q179">
            <v>99.9</v>
          </cell>
          <cell r="R179">
            <v>100.9</v>
          </cell>
          <cell r="S179">
            <v>101.9</v>
          </cell>
          <cell r="T179">
            <v>103.5</v>
          </cell>
          <cell r="U179">
            <v>104.7</v>
          </cell>
          <cell r="V179">
            <v>105.3</v>
          </cell>
          <cell r="W179">
            <v>106.8</v>
          </cell>
          <cell r="X179">
            <v>106.9</v>
          </cell>
          <cell r="Y179">
            <v>105.7</v>
          </cell>
          <cell r="Z179">
            <v>105.6</v>
          </cell>
          <cell r="AA179">
            <v>107.4</v>
          </cell>
          <cell r="AB179">
            <v>107.7</v>
          </cell>
          <cell r="AC179">
            <v>106.6</v>
          </cell>
          <cell r="AD179">
            <v>104.7</v>
          </cell>
          <cell r="AE179">
            <v>105.1</v>
          </cell>
          <cell r="AF179">
            <v>103.5</v>
          </cell>
          <cell r="AG179">
            <v>101.3</v>
          </cell>
          <cell r="AH179">
            <v>100.4</v>
          </cell>
          <cell r="AI179">
            <v>98.9</v>
          </cell>
          <cell r="AJ179">
            <v>98.4</v>
          </cell>
          <cell r="AK179">
            <v>99.7</v>
          </cell>
          <cell r="AL179">
            <v>99.2</v>
          </cell>
          <cell r="AM179">
            <v>99</v>
          </cell>
          <cell r="AN179">
            <v>98.5</v>
          </cell>
          <cell r="AO179">
            <v>99.3</v>
          </cell>
          <cell r="AP179">
            <v>100</v>
          </cell>
          <cell r="AQ179">
            <v>99.9</v>
          </cell>
          <cell r="AR179">
            <v>97.9</v>
          </cell>
          <cell r="AS179">
            <v>97.8</v>
          </cell>
          <cell r="AT179">
            <v>99.1</v>
          </cell>
          <cell r="AU179">
            <v>98.7</v>
          </cell>
          <cell r="AV179">
            <v>98.4</v>
          </cell>
          <cell r="AW179">
            <v>97.3</v>
          </cell>
          <cell r="AX179">
            <v>98.1</v>
          </cell>
          <cell r="AY179">
            <v>99.8</v>
          </cell>
          <cell r="AZ179">
            <v>103.1</v>
          </cell>
          <cell r="BA179">
            <v>104.5</v>
          </cell>
          <cell r="BB179">
            <v>104.1</v>
          </cell>
          <cell r="BC179">
            <v>104.3</v>
          </cell>
          <cell r="BD179">
            <v>105.8</v>
          </cell>
          <cell r="BE179">
            <v>107.6</v>
          </cell>
          <cell r="BF179">
            <v>107.6</v>
          </cell>
          <cell r="BG179">
            <v>108</v>
          </cell>
          <cell r="BH179">
            <v>110.1</v>
          </cell>
          <cell r="BI179">
            <v>111</v>
          </cell>
          <cell r="BJ179">
            <v>110</v>
          </cell>
          <cell r="BK179">
            <v>108.4</v>
          </cell>
          <cell r="BL179">
            <v>107.2</v>
          </cell>
          <cell r="BM179">
            <v>106</v>
          </cell>
          <cell r="BN179">
            <v>105.9</v>
          </cell>
          <cell r="BO179">
            <v>105.9</v>
          </cell>
          <cell r="BP179">
            <v>106.3</v>
          </cell>
          <cell r="BQ179">
            <v>107.8</v>
          </cell>
          <cell r="BR179">
            <v>108.5</v>
          </cell>
          <cell r="BS179">
            <v>110.5</v>
          </cell>
          <cell r="BT179">
            <v>111.5</v>
          </cell>
          <cell r="BU179">
            <v>112.5</v>
          </cell>
          <cell r="BV179">
            <v>113.5</v>
          </cell>
          <cell r="BW179">
            <v>117</v>
          </cell>
          <cell r="BX179">
            <v>119.2</v>
          </cell>
          <cell r="BY179">
            <v>120</v>
          </cell>
          <cell r="BZ179">
            <v>120.6</v>
          </cell>
          <cell r="CA179">
            <v>120.2</v>
          </cell>
          <cell r="CB179">
            <v>118.8</v>
          </cell>
          <cell r="CC179">
            <v>119</v>
          </cell>
          <cell r="CD179">
            <v>118.8</v>
          </cell>
          <cell r="CE179">
            <v>116.4</v>
          </cell>
          <cell r="CF179">
            <v>113.9</v>
          </cell>
          <cell r="CG179">
            <v>114.8</v>
          </cell>
          <cell r="CH179">
            <v>115.5</v>
          </cell>
          <cell r="CI179">
            <v>113.7</v>
          </cell>
          <cell r="CJ179">
            <v>113.9</v>
          </cell>
          <cell r="CK179">
            <v>112.9</v>
          </cell>
          <cell r="CL179">
            <v>112.4</v>
          </cell>
          <cell r="CM179">
            <v>112.3</v>
          </cell>
          <cell r="CN179">
            <v>113.9</v>
          </cell>
          <cell r="CO179">
            <v>115.7</v>
          </cell>
          <cell r="CP179">
            <v>116.6</v>
          </cell>
          <cell r="CQ179">
            <v>119.4</v>
          </cell>
          <cell r="CR179">
            <v>126.4</v>
          </cell>
          <cell r="CS179">
            <v>131.6</v>
          </cell>
          <cell r="CT179">
            <v>129.30000000000001</v>
          </cell>
          <cell r="CU179">
            <v>127.3</v>
          </cell>
          <cell r="CV179">
            <v>126.4</v>
          </cell>
          <cell r="CW179">
            <v>125.7</v>
          </cell>
          <cell r="CX179">
            <v>128.5</v>
          </cell>
          <cell r="CY179">
            <v>130.1</v>
          </cell>
          <cell r="CZ179">
            <v>134.1</v>
          </cell>
          <cell r="DA179">
            <v>137.30000000000001</v>
          </cell>
          <cell r="DB179">
            <v>140.6</v>
          </cell>
          <cell r="DC179">
            <v>148.1</v>
          </cell>
          <cell r="DD179">
            <v>155</v>
          </cell>
          <cell r="DE179">
            <v>159</v>
          </cell>
          <cell r="DF179">
            <v>164.4</v>
          </cell>
          <cell r="DG179">
            <v>172.5</v>
          </cell>
          <cell r="DH179">
            <v>182.7</v>
          </cell>
          <cell r="DI179">
            <v>191</v>
          </cell>
          <cell r="DJ179">
            <v>184.5</v>
          </cell>
          <cell r="DK179">
            <v>185.6</v>
          </cell>
          <cell r="DL179">
            <v>188.7</v>
          </cell>
          <cell r="DM179">
            <v>188.6</v>
          </cell>
          <cell r="DN179">
            <v>187.3</v>
          </cell>
          <cell r="DO179">
            <v>184.2</v>
          </cell>
          <cell r="DP179">
            <v>180.1</v>
          </cell>
          <cell r="DQ179">
            <v>180.8</v>
          </cell>
          <cell r="DR179">
            <v>190.1</v>
          </cell>
          <cell r="DS179">
            <v>200.2</v>
          </cell>
          <cell r="DT179">
            <v>210.2</v>
          </cell>
        </row>
        <row r="180">
          <cell r="A180" t="str">
            <v>Vanaspati</v>
          </cell>
          <cell r="B180" t="str">
            <v>1301040001</v>
          </cell>
          <cell r="C180">
            <v>0.37936999999999999</v>
          </cell>
          <cell r="D180">
            <v>105.9</v>
          </cell>
          <cell r="E180">
            <v>107</v>
          </cell>
          <cell r="F180">
            <v>106.3</v>
          </cell>
          <cell r="G180">
            <v>107</v>
          </cell>
          <cell r="H180">
            <v>108.1</v>
          </cell>
          <cell r="I180">
            <v>107.3</v>
          </cell>
          <cell r="J180">
            <v>102.7</v>
          </cell>
          <cell r="K180">
            <v>101.4</v>
          </cell>
          <cell r="L180">
            <v>99.7</v>
          </cell>
          <cell r="M180">
            <v>99.9</v>
          </cell>
          <cell r="N180">
            <v>98.6</v>
          </cell>
          <cell r="O180">
            <v>96.9</v>
          </cell>
          <cell r="P180">
            <v>96.7</v>
          </cell>
          <cell r="Q180">
            <v>97.9</v>
          </cell>
          <cell r="R180">
            <v>98.3</v>
          </cell>
          <cell r="S180">
            <v>100.4</v>
          </cell>
          <cell r="T180">
            <v>100</v>
          </cell>
          <cell r="U180">
            <v>101.9</v>
          </cell>
          <cell r="V180">
            <v>100.8</v>
          </cell>
          <cell r="W180">
            <v>103</v>
          </cell>
          <cell r="X180">
            <v>105.6</v>
          </cell>
          <cell r="Y180">
            <v>106</v>
          </cell>
          <cell r="Z180">
            <v>105.4</v>
          </cell>
          <cell r="AA180">
            <v>104.1</v>
          </cell>
          <cell r="AB180">
            <v>107.6</v>
          </cell>
          <cell r="AC180">
            <v>106.6</v>
          </cell>
          <cell r="AD180">
            <v>105.4</v>
          </cell>
          <cell r="AE180">
            <v>107.4</v>
          </cell>
          <cell r="AF180">
            <v>104.8</v>
          </cell>
          <cell r="AG180">
            <v>104.5</v>
          </cell>
          <cell r="AH180">
            <v>101.7</v>
          </cell>
          <cell r="AI180">
            <v>100.6</v>
          </cell>
          <cell r="AJ180">
            <v>101.3</v>
          </cell>
          <cell r="AK180">
            <v>101.6</v>
          </cell>
          <cell r="AL180">
            <v>99.1</v>
          </cell>
          <cell r="AM180">
            <v>99.4</v>
          </cell>
          <cell r="AN180">
            <v>98.9</v>
          </cell>
          <cell r="AO180">
            <v>98.3</v>
          </cell>
          <cell r="AP180">
            <v>99.6</v>
          </cell>
          <cell r="AQ180">
            <v>98</v>
          </cell>
          <cell r="AR180">
            <v>96.6</v>
          </cell>
          <cell r="AS180">
            <v>96.3</v>
          </cell>
          <cell r="AT180">
            <v>97.1</v>
          </cell>
          <cell r="AU180">
            <v>96.1</v>
          </cell>
          <cell r="AV180">
            <v>94.6</v>
          </cell>
          <cell r="AW180">
            <v>94.8</v>
          </cell>
          <cell r="AX180">
            <v>96.7</v>
          </cell>
          <cell r="AY180">
            <v>98.6</v>
          </cell>
          <cell r="AZ180">
            <v>102.9</v>
          </cell>
          <cell r="BA180">
            <v>105.5</v>
          </cell>
          <cell r="BB180">
            <v>102.6</v>
          </cell>
          <cell r="BC180">
            <v>102.7</v>
          </cell>
          <cell r="BD180">
            <v>102.3</v>
          </cell>
          <cell r="BE180">
            <v>103.6</v>
          </cell>
          <cell r="BF180">
            <v>106.7</v>
          </cell>
          <cell r="BG180">
            <v>110</v>
          </cell>
          <cell r="BH180">
            <v>111.8</v>
          </cell>
          <cell r="BI180">
            <v>112.7</v>
          </cell>
          <cell r="BJ180">
            <v>113</v>
          </cell>
          <cell r="BK180">
            <v>109.9</v>
          </cell>
          <cell r="BL180">
            <v>109.3</v>
          </cell>
          <cell r="BM180">
            <v>108.3</v>
          </cell>
          <cell r="BN180">
            <v>108.7</v>
          </cell>
          <cell r="BO180">
            <v>107.4</v>
          </cell>
          <cell r="BP180">
            <v>108.9</v>
          </cell>
          <cell r="BQ180">
            <v>108.1</v>
          </cell>
          <cell r="BR180">
            <v>108.4</v>
          </cell>
          <cell r="BS180">
            <v>112.9</v>
          </cell>
          <cell r="BT180">
            <v>111.9</v>
          </cell>
          <cell r="BU180">
            <v>114.1</v>
          </cell>
          <cell r="BV180">
            <v>114.8</v>
          </cell>
          <cell r="BW180">
            <v>120.7</v>
          </cell>
          <cell r="BX180">
            <v>121.8</v>
          </cell>
          <cell r="BY180">
            <v>121.8</v>
          </cell>
          <cell r="BZ180">
            <v>122</v>
          </cell>
          <cell r="CA180">
            <v>121.8</v>
          </cell>
          <cell r="CB180">
            <v>120.5</v>
          </cell>
          <cell r="CC180">
            <v>118.8</v>
          </cell>
          <cell r="CD180">
            <v>119.4</v>
          </cell>
          <cell r="CE180">
            <v>118.6</v>
          </cell>
          <cell r="CF180">
            <v>117.3</v>
          </cell>
          <cell r="CG180">
            <v>118.7</v>
          </cell>
          <cell r="CH180">
            <v>118.7</v>
          </cell>
          <cell r="CI180">
            <v>117.8</v>
          </cell>
          <cell r="CJ180">
            <v>123.2</v>
          </cell>
          <cell r="CK180">
            <v>121.7</v>
          </cell>
          <cell r="CL180">
            <v>121.5</v>
          </cell>
          <cell r="CM180">
            <v>122</v>
          </cell>
          <cell r="CN180">
            <v>122.8</v>
          </cell>
          <cell r="CO180">
            <v>124.7</v>
          </cell>
          <cell r="CP180">
            <v>125</v>
          </cell>
          <cell r="CQ180">
            <v>128.4</v>
          </cell>
          <cell r="CR180">
            <v>131.4</v>
          </cell>
          <cell r="CS180">
            <v>132.30000000000001</v>
          </cell>
          <cell r="CT180">
            <v>130.6</v>
          </cell>
          <cell r="CU180">
            <v>132</v>
          </cell>
          <cell r="CV180">
            <v>130.19999999999999</v>
          </cell>
          <cell r="CW180">
            <v>133.5</v>
          </cell>
          <cell r="CX180">
            <v>134.19999999999999</v>
          </cell>
          <cell r="CY180">
            <v>133</v>
          </cell>
          <cell r="CZ180">
            <v>138.1</v>
          </cell>
          <cell r="DA180">
            <v>136.69999999999999</v>
          </cell>
          <cell r="DB180">
            <v>135.4</v>
          </cell>
          <cell r="DC180">
            <v>144.6</v>
          </cell>
          <cell r="DD180">
            <v>146</v>
          </cell>
          <cell r="DE180">
            <v>146.9</v>
          </cell>
          <cell r="DF180">
            <v>157.4</v>
          </cell>
          <cell r="DG180">
            <v>161.5</v>
          </cell>
          <cell r="DH180">
            <v>167.3</v>
          </cell>
          <cell r="DI180">
            <v>173.2</v>
          </cell>
          <cell r="DJ180">
            <v>166.3</v>
          </cell>
          <cell r="DK180">
            <v>167.7</v>
          </cell>
          <cell r="DL180">
            <v>168.8</v>
          </cell>
          <cell r="DM180">
            <v>166.4</v>
          </cell>
          <cell r="DN180">
            <v>168.4</v>
          </cell>
          <cell r="DO180">
            <v>169.6</v>
          </cell>
          <cell r="DP180">
            <v>166.7</v>
          </cell>
          <cell r="DQ180">
            <v>170.1</v>
          </cell>
          <cell r="DR180">
            <v>181</v>
          </cell>
          <cell r="DS180">
            <v>184.1</v>
          </cell>
          <cell r="DT180">
            <v>192.1</v>
          </cell>
        </row>
        <row r="181">
          <cell r="A181" t="str">
            <v>Mustard Oil</v>
          </cell>
          <cell r="B181" t="str">
            <v>1301040002</v>
          </cell>
          <cell r="C181">
            <v>0.18053</v>
          </cell>
          <cell r="D181">
            <v>115.6</v>
          </cell>
          <cell r="E181">
            <v>115.2</v>
          </cell>
          <cell r="F181">
            <v>115.1</v>
          </cell>
          <cell r="G181">
            <v>118.8</v>
          </cell>
          <cell r="H181">
            <v>122.1</v>
          </cell>
          <cell r="I181">
            <v>121</v>
          </cell>
          <cell r="J181">
            <v>118.2</v>
          </cell>
          <cell r="K181">
            <v>118.5</v>
          </cell>
          <cell r="L181">
            <v>118.5</v>
          </cell>
          <cell r="M181">
            <v>116.2</v>
          </cell>
          <cell r="N181">
            <v>114.6</v>
          </cell>
          <cell r="O181">
            <v>109.3</v>
          </cell>
          <cell r="P181">
            <v>105.8</v>
          </cell>
          <cell r="Q181">
            <v>103.8</v>
          </cell>
          <cell r="R181">
            <v>103.7</v>
          </cell>
          <cell r="S181">
            <v>102.5</v>
          </cell>
          <cell r="T181">
            <v>102.4</v>
          </cell>
          <cell r="U181">
            <v>104.4</v>
          </cell>
          <cell r="V181">
            <v>106.9</v>
          </cell>
          <cell r="W181">
            <v>109.7</v>
          </cell>
          <cell r="X181">
            <v>109.1</v>
          </cell>
          <cell r="Y181">
            <v>108.1</v>
          </cell>
          <cell r="Z181">
            <v>105.8</v>
          </cell>
          <cell r="AA181">
            <v>107.4</v>
          </cell>
          <cell r="AB181">
            <v>105.8</v>
          </cell>
          <cell r="AC181">
            <v>106.7</v>
          </cell>
          <cell r="AD181">
            <v>105.9</v>
          </cell>
          <cell r="AE181">
            <v>106.7</v>
          </cell>
          <cell r="AF181">
            <v>106.7</v>
          </cell>
          <cell r="AG181">
            <v>107.7</v>
          </cell>
          <cell r="AH181">
            <v>107.8</v>
          </cell>
          <cell r="AI181">
            <v>109.3</v>
          </cell>
          <cell r="AJ181">
            <v>113.2</v>
          </cell>
          <cell r="AK181">
            <v>116.8</v>
          </cell>
          <cell r="AL181">
            <v>114.3</v>
          </cell>
          <cell r="AM181">
            <v>112.4</v>
          </cell>
          <cell r="AN181">
            <v>113.1</v>
          </cell>
          <cell r="AO181">
            <v>117.6</v>
          </cell>
          <cell r="AP181">
            <v>123.5</v>
          </cell>
          <cell r="AQ181">
            <v>125.5</v>
          </cell>
          <cell r="AR181">
            <v>124.7</v>
          </cell>
          <cell r="AS181">
            <v>127.1</v>
          </cell>
          <cell r="AT181">
            <v>135.19999999999999</v>
          </cell>
          <cell r="AU181">
            <v>135</v>
          </cell>
          <cell r="AV181">
            <v>130.30000000000001</v>
          </cell>
          <cell r="AW181">
            <v>124.3</v>
          </cell>
          <cell r="AX181">
            <v>119.7</v>
          </cell>
          <cell r="AY181">
            <v>117.6</v>
          </cell>
          <cell r="AZ181">
            <v>120.4</v>
          </cell>
          <cell r="BA181">
            <v>120.4</v>
          </cell>
          <cell r="BB181">
            <v>120.4</v>
          </cell>
          <cell r="BC181">
            <v>128.1</v>
          </cell>
          <cell r="BD181">
            <v>128.4</v>
          </cell>
          <cell r="BE181">
            <v>131.30000000000001</v>
          </cell>
          <cell r="BF181">
            <v>128.1</v>
          </cell>
          <cell r="BG181">
            <v>128.69999999999999</v>
          </cell>
          <cell r="BH181">
            <v>127.6</v>
          </cell>
          <cell r="BI181">
            <v>125.8</v>
          </cell>
          <cell r="BJ181">
            <v>120.1</v>
          </cell>
          <cell r="BK181">
            <v>117.6</v>
          </cell>
          <cell r="BL181">
            <v>118.1</v>
          </cell>
          <cell r="BM181">
            <v>117.9</v>
          </cell>
          <cell r="BN181">
            <v>115.9</v>
          </cell>
          <cell r="BO181">
            <v>113.5</v>
          </cell>
          <cell r="BP181">
            <v>115.6</v>
          </cell>
          <cell r="BQ181">
            <v>116.4</v>
          </cell>
          <cell r="BR181">
            <v>118.9</v>
          </cell>
          <cell r="BS181">
            <v>119.4</v>
          </cell>
          <cell r="BT181">
            <v>120.9</v>
          </cell>
          <cell r="BU181">
            <v>120.8</v>
          </cell>
          <cell r="BV181">
            <v>120.6</v>
          </cell>
          <cell r="BW181">
            <v>119.3</v>
          </cell>
          <cell r="BX181">
            <v>120.3</v>
          </cell>
          <cell r="BY181">
            <v>120.7</v>
          </cell>
          <cell r="BZ181">
            <v>122.3</v>
          </cell>
          <cell r="CA181">
            <v>127</v>
          </cell>
          <cell r="CB181">
            <v>126.6</v>
          </cell>
          <cell r="CC181">
            <v>127</v>
          </cell>
          <cell r="CD181">
            <v>126.2</v>
          </cell>
          <cell r="CE181">
            <v>127</v>
          </cell>
          <cell r="CF181">
            <v>126.1</v>
          </cell>
          <cell r="CG181">
            <v>124.7</v>
          </cell>
          <cell r="CH181">
            <v>123.6</v>
          </cell>
          <cell r="CI181">
            <v>122.9</v>
          </cell>
          <cell r="CJ181">
            <v>120.2</v>
          </cell>
          <cell r="CK181">
            <v>121.2</v>
          </cell>
          <cell r="CL181">
            <v>122</v>
          </cell>
          <cell r="CM181">
            <v>122.8</v>
          </cell>
          <cell r="CN181">
            <v>122.6</v>
          </cell>
          <cell r="CO181">
            <v>122.6</v>
          </cell>
          <cell r="CP181">
            <v>124.7</v>
          </cell>
          <cell r="CQ181">
            <v>129.19999999999999</v>
          </cell>
          <cell r="CR181">
            <v>132.80000000000001</v>
          </cell>
          <cell r="CS181">
            <v>133.4</v>
          </cell>
          <cell r="CT181">
            <v>131.30000000000001</v>
          </cell>
          <cell r="CU181">
            <v>131.4</v>
          </cell>
          <cell r="CV181">
            <v>133</v>
          </cell>
          <cell r="CW181">
            <v>138.9</v>
          </cell>
          <cell r="CX181">
            <v>145.69999999999999</v>
          </cell>
          <cell r="CY181">
            <v>147.69999999999999</v>
          </cell>
          <cell r="CZ181">
            <v>152.19999999999999</v>
          </cell>
          <cell r="DA181">
            <v>158</v>
          </cell>
          <cell r="DB181">
            <v>164.5</v>
          </cell>
          <cell r="DC181">
            <v>169.5</v>
          </cell>
          <cell r="DD181">
            <v>172.3</v>
          </cell>
          <cell r="DE181">
            <v>173.6</v>
          </cell>
          <cell r="DF181">
            <v>175.9</v>
          </cell>
          <cell r="DG181">
            <v>176.3</v>
          </cell>
          <cell r="DH181">
            <v>197.4</v>
          </cell>
          <cell r="DI181">
            <v>208.5</v>
          </cell>
          <cell r="DJ181">
            <v>204.7</v>
          </cell>
          <cell r="DK181">
            <v>211.5</v>
          </cell>
          <cell r="DL181">
            <v>222.6</v>
          </cell>
          <cell r="DM181">
            <v>235.1</v>
          </cell>
          <cell r="DN181">
            <v>232.5</v>
          </cell>
          <cell r="DO181">
            <v>235.2</v>
          </cell>
          <cell r="DP181">
            <v>226.5</v>
          </cell>
          <cell r="DQ181">
            <v>224.5</v>
          </cell>
          <cell r="DR181">
            <v>223.4</v>
          </cell>
          <cell r="DS181">
            <v>218.9</v>
          </cell>
          <cell r="DT181">
            <v>217.6</v>
          </cell>
        </row>
        <row r="182">
          <cell r="A182" t="str">
            <v>Soyabean Oil</v>
          </cell>
          <cell r="B182" t="str">
            <v>1301040003</v>
          </cell>
          <cell r="C182">
            <v>0.34250999999999998</v>
          </cell>
          <cell r="D182">
            <v>108.3</v>
          </cell>
          <cell r="E182">
            <v>109</v>
          </cell>
          <cell r="F182">
            <v>107.1</v>
          </cell>
          <cell r="G182">
            <v>113.5</v>
          </cell>
          <cell r="H182">
            <v>115.2</v>
          </cell>
          <cell r="I182">
            <v>116</v>
          </cell>
          <cell r="J182">
            <v>109.4</v>
          </cell>
          <cell r="K182">
            <v>110.2</v>
          </cell>
          <cell r="L182">
            <v>110.8</v>
          </cell>
          <cell r="M182">
            <v>111.1</v>
          </cell>
          <cell r="N182">
            <v>112.1</v>
          </cell>
          <cell r="O182">
            <v>107.5</v>
          </cell>
          <cell r="P182">
            <v>108.1</v>
          </cell>
          <cell r="Q182">
            <v>109.1</v>
          </cell>
          <cell r="R182">
            <v>107.5</v>
          </cell>
          <cell r="S182">
            <v>108.3</v>
          </cell>
          <cell r="T182">
            <v>107.4</v>
          </cell>
          <cell r="U182">
            <v>106.7</v>
          </cell>
          <cell r="V182">
            <v>107.5</v>
          </cell>
          <cell r="W182">
            <v>107.2</v>
          </cell>
          <cell r="X182">
            <v>105.8</v>
          </cell>
          <cell r="Y182">
            <v>106.1</v>
          </cell>
          <cell r="Z182">
            <v>105.8</v>
          </cell>
          <cell r="AA182">
            <v>107.4</v>
          </cell>
          <cell r="AB182">
            <v>106.9</v>
          </cell>
          <cell r="AC182">
            <v>106.6</v>
          </cell>
          <cell r="AD182">
            <v>105.1</v>
          </cell>
          <cell r="AE182">
            <v>104.8</v>
          </cell>
          <cell r="AF182">
            <v>103.9</v>
          </cell>
          <cell r="AG182">
            <v>101.2</v>
          </cell>
          <cell r="AH182">
            <v>101.5</v>
          </cell>
          <cell r="AI182">
            <v>99.2</v>
          </cell>
          <cell r="AJ182">
            <v>98.3</v>
          </cell>
          <cell r="AK182">
            <v>102.6</v>
          </cell>
          <cell r="AL182">
            <v>102.1</v>
          </cell>
          <cell r="AM182">
            <v>100</v>
          </cell>
          <cell r="AN182">
            <v>98.9</v>
          </cell>
          <cell r="AO182">
            <v>98</v>
          </cell>
          <cell r="AP182">
            <v>97</v>
          </cell>
          <cell r="AQ182">
            <v>98</v>
          </cell>
          <cell r="AR182">
            <v>95.9</v>
          </cell>
          <cell r="AS182">
            <v>96.9</v>
          </cell>
          <cell r="AT182">
            <v>97.3</v>
          </cell>
          <cell r="AU182">
            <v>98.6</v>
          </cell>
          <cell r="AV182">
            <v>100.5</v>
          </cell>
          <cell r="AW182">
            <v>100.8</v>
          </cell>
          <cell r="AX182">
            <v>99.9</v>
          </cell>
          <cell r="AY182">
            <v>99.7</v>
          </cell>
          <cell r="AZ182">
            <v>101.4</v>
          </cell>
          <cell r="BA182">
            <v>102</v>
          </cell>
          <cell r="BB182">
            <v>101.8</v>
          </cell>
          <cell r="BC182">
            <v>102.4</v>
          </cell>
          <cell r="BD182">
            <v>102.7</v>
          </cell>
          <cell r="BE182">
            <v>103.8</v>
          </cell>
          <cell r="BF182">
            <v>105.4</v>
          </cell>
          <cell r="BG182">
            <v>106.7</v>
          </cell>
          <cell r="BH182">
            <v>107.8</v>
          </cell>
          <cell r="BI182">
            <v>108.1</v>
          </cell>
          <cell r="BJ182">
            <v>106.2</v>
          </cell>
          <cell r="BK182">
            <v>105.4</v>
          </cell>
          <cell r="BL182">
            <v>103</v>
          </cell>
          <cell r="BM182">
            <v>102.6</v>
          </cell>
          <cell r="BN182">
            <v>103.4</v>
          </cell>
          <cell r="BO182">
            <v>103.1</v>
          </cell>
          <cell r="BP182">
            <v>103.6</v>
          </cell>
          <cell r="BQ182">
            <v>105.8</v>
          </cell>
          <cell r="BR182">
            <v>105.2</v>
          </cell>
          <cell r="BS182">
            <v>105.8</v>
          </cell>
          <cell r="BT182">
            <v>106.1</v>
          </cell>
          <cell r="BU182">
            <v>110.7</v>
          </cell>
          <cell r="BV182">
            <v>111.3</v>
          </cell>
          <cell r="BW182">
            <v>112.6</v>
          </cell>
          <cell r="BX182">
            <v>114.4</v>
          </cell>
          <cell r="BY182">
            <v>112.6</v>
          </cell>
          <cell r="BZ182">
            <v>111.6</v>
          </cell>
          <cell r="CA182">
            <v>112</v>
          </cell>
          <cell r="CB182">
            <v>111.7</v>
          </cell>
          <cell r="CC182">
            <v>111.4</v>
          </cell>
          <cell r="CD182">
            <v>112.6</v>
          </cell>
          <cell r="CE182">
            <v>111.8</v>
          </cell>
          <cell r="CF182">
            <v>111.1</v>
          </cell>
          <cell r="CG182">
            <v>112.7</v>
          </cell>
          <cell r="CH182">
            <v>113.5</v>
          </cell>
          <cell r="CI182">
            <v>112.5</v>
          </cell>
          <cell r="CJ182">
            <v>111.6</v>
          </cell>
          <cell r="CK182">
            <v>111.4</v>
          </cell>
          <cell r="CL182">
            <v>111.5</v>
          </cell>
          <cell r="CM182">
            <v>110.8</v>
          </cell>
          <cell r="CN182">
            <v>111.2</v>
          </cell>
          <cell r="CO182">
            <v>111.6</v>
          </cell>
          <cell r="CP182">
            <v>112.3</v>
          </cell>
          <cell r="CQ182">
            <v>113.7</v>
          </cell>
          <cell r="CR182">
            <v>117.6</v>
          </cell>
          <cell r="CS182">
            <v>121.7</v>
          </cell>
          <cell r="CT182">
            <v>121.3</v>
          </cell>
          <cell r="CU182">
            <v>118.2</v>
          </cell>
          <cell r="CV182">
            <v>119.3</v>
          </cell>
          <cell r="CW182">
            <v>116.4</v>
          </cell>
          <cell r="CX182">
            <v>115.3</v>
          </cell>
          <cell r="CY182">
            <v>118.1</v>
          </cell>
          <cell r="CZ182">
            <v>120.6</v>
          </cell>
          <cell r="DA182">
            <v>123.6</v>
          </cell>
          <cell r="DB182">
            <v>128.6</v>
          </cell>
          <cell r="DC182">
            <v>137.69999999999999</v>
          </cell>
          <cell r="DD182">
            <v>146.30000000000001</v>
          </cell>
          <cell r="DE182">
            <v>151.6</v>
          </cell>
          <cell r="DF182">
            <v>153.5</v>
          </cell>
          <cell r="DG182">
            <v>161.9</v>
          </cell>
          <cell r="DH182">
            <v>173</v>
          </cell>
          <cell r="DI182">
            <v>183.5</v>
          </cell>
          <cell r="DJ182">
            <v>180.9</v>
          </cell>
          <cell r="DK182">
            <v>179.6</v>
          </cell>
          <cell r="DL182">
            <v>182.9</v>
          </cell>
          <cell r="DM182">
            <v>188</v>
          </cell>
          <cell r="DN182">
            <v>180.6</v>
          </cell>
          <cell r="DO182">
            <v>174.8</v>
          </cell>
          <cell r="DP182">
            <v>170.2</v>
          </cell>
          <cell r="DQ182">
            <v>170.2</v>
          </cell>
          <cell r="DR182">
            <v>178.1</v>
          </cell>
          <cell r="DS182">
            <v>193</v>
          </cell>
          <cell r="DT182">
            <v>202.2</v>
          </cell>
        </row>
        <row r="183">
          <cell r="A183" t="str">
            <v>Sunflower Oil</v>
          </cell>
          <cell r="B183" t="str">
            <v>1301040004</v>
          </cell>
          <cell r="C183">
            <v>0.23133000000000001</v>
          </cell>
          <cell r="D183">
            <v>102.2</v>
          </cell>
          <cell r="E183">
            <v>102</v>
          </cell>
          <cell r="F183">
            <v>101</v>
          </cell>
          <cell r="G183">
            <v>105.5</v>
          </cell>
          <cell r="H183">
            <v>106.2</v>
          </cell>
          <cell r="I183">
            <v>107</v>
          </cell>
          <cell r="J183">
            <v>105.7</v>
          </cell>
          <cell r="K183">
            <v>106.2</v>
          </cell>
          <cell r="L183">
            <v>106.2</v>
          </cell>
          <cell r="M183">
            <v>108.3</v>
          </cell>
          <cell r="N183">
            <v>109.3</v>
          </cell>
          <cell r="O183">
            <v>107.1</v>
          </cell>
          <cell r="P183">
            <v>107.5</v>
          </cell>
          <cell r="Q183">
            <v>107.1</v>
          </cell>
          <cell r="R183">
            <v>110.5</v>
          </cell>
          <cell r="S183">
            <v>108.2</v>
          </cell>
          <cell r="T183">
            <v>110.2</v>
          </cell>
          <cell r="U183">
            <v>110.6</v>
          </cell>
          <cell r="V183">
            <v>109.6</v>
          </cell>
          <cell r="W183">
            <v>108.6</v>
          </cell>
          <cell r="X183">
            <v>103.7</v>
          </cell>
          <cell r="Y183">
            <v>100.9</v>
          </cell>
          <cell r="Z183">
            <v>101.2</v>
          </cell>
          <cell r="AA183">
            <v>100.5</v>
          </cell>
          <cell r="AB183">
            <v>101.2</v>
          </cell>
          <cell r="AC183">
            <v>97.4</v>
          </cell>
          <cell r="AD183">
            <v>96.9</v>
          </cell>
          <cell r="AE183">
            <v>96.3</v>
          </cell>
          <cell r="AF183">
            <v>95.3</v>
          </cell>
          <cell r="AG183">
            <v>91.7</v>
          </cell>
          <cell r="AH183">
            <v>92.9</v>
          </cell>
          <cell r="AI183">
            <v>93.2</v>
          </cell>
          <cell r="AJ183">
            <v>93.6</v>
          </cell>
          <cell r="AK183">
            <v>95.9</v>
          </cell>
          <cell r="AL183">
            <v>95.8</v>
          </cell>
          <cell r="AM183">
            <v>94.1</v>
          </cell>
          <cell r="AN183">
            <v>94.7</v>
          </cell>
          <cell r="AO183">
            <v>99.1</v>
          </cell>
          <cell r="AP183">
            <v>99.6</v>
          </cell>
          <cell r="AQ183">
            <v>99.3</v>
          </cell>
          <cell r="AR183">
            <v>98.5</v>
          </cell>
          <cell r="AS183">
            <v>102</v>
          </cell>
          <cell r="AT183">
            <v>105.9</v>
          </cell>
          <cell r="AU183">
            <v>103.3</v>
          </cell>
          <cell r="AV183">
            <v>104.7</v>
          </cell>
          <cell r="AW183">
            <v>104.2</v>
          </cell>
          <cell r="AX183">
            <v>102.8</v>
          </cell>
          <cell r="AY183">
            <v>101.3</v>
          </cell>
          <cell r="AZ183">
            <v>105.4</v>
          </cell>
          <cell r="BA183">
            <v>104.7</v>
          </cell>
          <cell r="BB183">
            <v>104</v>
          </cell>
          <cell r="BC183">
            <v>104</v>
          </cell>
          <cell r="BD183">
            <v>103.6</v>
          </cell>
          <cell r="BE183">
            <v>105.5</v>
          </cell>
          <cell r="BF183">
            <v>105.3</v>
          </cell>
          <cell r="BG183">
            <v>105.1</v>
          </cell>
          <cell r="BH183">
            <v>106.8</v>
          </cell>
          <cell r="BI183">
            <v>106.4</v>
          </cell>
          <cell r="BJ183">
            <v>105.6</v>
          </cell>
          <cell r="BK183">
            <v>103.9</v>
          </cell>
          <cell r="BL183">
            <v>102.5</v>
          </cell>
          <cell r="BM183">
            <v>101.8</v>
          </cell>
          <cell r="BN183">
            <v>101.4</v>
          </cell>
          <cell r="BO183">
            <v>102.4</v>
          </cell>
          <cell r="BP183">
            <v>101.9</v>
          </cell>
          <cell r="BQ183">
            <v>102.1</v>
          </cell>
          <cell r="BR183">
            <v>101.7</v>
          </cell>
          <cell r="BS183">
            <v>102.7</v>
          </cell>
          <cell r="BT183">
            <v>105</v>
          </cell>
          <cell r="BU183">
            <v>105.8</v>
          </cell>
          <cell r="BV183">
            <v>106.3</v>
          </cell>
          <cell r="BW183">
            <v>107.4</v>
          </cell>
          <cell r="BX183">
            <v>107.4</v>
          </cell>
          <cell r="BY183">
            <v>108.3</v>
          </cell>
          <cell r="BZ183">
            <v>109.2</v>
          </cell>
          <cell r="CA183">
            <v>109.8</v>
          </cell>
          <cell r="CB183">
            <v>110.6</v>
          </cell>
          <cell r="CC183">
            <v>111.7</v>
          </cell>
          <cell r="CD183">
            <v>111.4</v>
          </cell>
          <cell r="CE183">
            <v>110.3</v>
          </cell>
          <cell r="CF183">
            <v>110</v>
          </cell>
          <cell r="CG183">
            <v>110.4</v>
          </cell>
          <cell r="CH183">
            <v>110.5</v>
          </cell>
          <cell r="CI183">
            <v>109.4</v>
          </cell>
          <cell r="CJ183">
            <v>108.7</v>
          </cell>
          <cell r="CK183">
            <v>108.5</v>
          </cell>
          <cell r="CL183">
            <v>109.4</v>
          </cell>
          <cell r="CM183">
            <v>110.5</v>
          </cell>
          <cell r="CN183">
            <v>112.4</v>
          </cell>
          <cell r="CO183">
            <v>112.4</v>
          </cell>
          <cell r="CP183">
            <v>112.4</v>
          </cell>
          <cell r="CQ183">
            <v>113.2</v>
          </cell>
          <cell r="CR183">
            <v>116</v>
          </cell>
          <cell r="CS183">
            <v>116.2</v>
          </cell>
          <cell r="CT183">
            <v>114.1</v>
          </cell>
          <cell r="CU183">
            <v>112.8</v>
          </cell>
          <cell r="CV183">
            <v>115.1</v>
          </cell>
          <cell r="CW183">
            <v>116.3</v>
          </cell>
          <cell r="CX183">
            <v>119.2</v>
          </cell>
          <cell r="CY183">
            <v>119.6</v>
          </cell>
          <cell r="CZ183">
            <v>121.6</v>
          </cell>
          <cell r="DA183">
            <v>130.1</v>
          </cell>
          <cell r="DB183">
            <v>134.19999999999999</v>
          </cell>
          <cell r="DC183">
            <v>138</v>
          </cell>
          <cell r="DD183">
            <v>145.19999999999999</v>
          </cell>
          <cell r="DE183">
            <v>150.9</v>
          </cell>
          <cell r="DF183">
            <v>157.6</v>
          </cell>
          <cell r="DG183">
            <v>165.6</v>
          </cell>
          <cell r="DH183">
            <v>172.4</v>
          </cell>
          <cell r="DI183">
            <v>175</v>
          </cell>
          <cell r="DJ183">
            <v>162.80000000000001</v>
          </cell>
          <cell r="DK183">
            <v>161.6</v>
          </cell>
          <cell r="DL183">
            <v>160.5</v>
          </cell>
          <cell r="DM183">
            <v>161.30000000000001</v>
          </cell>
          <cell r="DN183">
            <v>160.19999999999999</v>
          </cell>
          <cell r="DO183">
            <v>153.4</v>
          </cell>
          <cell r="DP183">
            <v>152.19999999999999</v>
          </cell>
          <cell r="DQ183">
            <v>152.30000000000001</v>
          </cell>
          <cell r="DR183">
            <v>156.4</v>
          </cell>
          <cell r="DS183">
            <v>168.2</v>
          </cell>
          <cell r="DT183">
            <v>180.1</v>
          </cell>
        </row>
        <row r="184">
          <cell r="A184" t="str">
            <v>Groundnut Oil</v>
          </cell>
          <cell r="B184" t="str">
            <v>1301040005</v>
          </cell>
          <cell r="C184">
            <v>5.8340000000000003E-2</v>
          </cell>
          <cell r="D184">
            <v>118.9</v>
          </cell>
          <cell r="E184">
            <v>121.9</v>
          </cell>
          <cell r="F184">
            <v>121.1</v>
          </cell>
          <cell r="G184">
            <v>120.7</v>
          </cell>
          <cell r="H184">
            <v>124.4</v>
          </cell>
          <cell r="I184">
            <v>122.2</v>
          </cell>
          <cell r="J184">
            <v>117.9</v>
          </cell>
          <cell r="K184">
            <v>120.2</v>
          </cell>
          <cell r="L184">
            <v>127.2</v>
          </cell>
          <cell r="M184">
            <v>127.4</v>
          </cell>
          <cell r="N184">
            <v>127.6</v>
          </cell>
          <cell r="O184">
            <v>123.8</v>
          </cell>
          <cell r="P184">
            <v>124.3</v>
          </cell>
          <cell r="Q184">
            <v>122.3</v>
          </cell>
          <cell r="R184">
            <v>116.4</v>
          </cell>
          <cell r="S184">
            <v>109</v>
          </cell>
          <cell r="T184">
            <v>105.2</v>
          </cell>
          <cell r="U184">
            <v>102.9</v>
          </cell>
          <cell r="V184">
            <v>102.4</v>
          </cell>
          <cell r="W184">
            <v>98.3</v>
          </cell>
          <cell r="X184">
            <v>95.2</v>
          </cell>
          <cell r="Y184">
            <v>91.2</v>
          </cell>
          <cell r="Z184">
            <v>90.1</v>
          </cell>
          <cell r="AA184">
            <v>92</v>
          </cell>
          <cell r="AB184">
            <v>91</v>
          </cell>
          <cell r="AC184">
            <v>91.5</v>
          </cell>
          <cell r="AD184">
            <v>90.5</v>
          </cell>
          <cell r="AE184">
            <v>92.1</v>
          </cell>
          <cell r="AF184">
            <v>93.2</v>
          </cell>
          <cell r="AG184">
            <v>95.1</v>
          </cell>
          <cell r="AH184">
            <v>94.2</v>
          </cell>
          <cell r="AI184">
            <v>93.3</v>
          </cell>
          <cell r="AJ184">
            <v>93.8</v>
          </cell>
          <cell r="AK184">
            <v>97.6</v>
          </cell>
          <cell r="AL184">
            <v>98.6</v>
          </cell>
          <cell r="AM184">
            <v>103</v>
          </cell>
          <cell r="AN184">
            <v>104.3</v>
          </cell>
          <cell r="AO184">
            <v>107</v>
          </cell>
          <cell r="AP184">
            <v>109.8</v>
          </cell>
          <cell r="AQ184">
            <v>111.4</v>
          </cell>
          <cell r="AR184">
            <v>112.9</v>
          </cell>
          <cell r="AS184">
            <v>113.5</v>
          </cell>
          <cell r="AT184">
            <v>112.2</v>
          </cell>
          <cell r="AU184">
            <v>107.2</v>
          </cell>
          <cell r="AV184">
            <v>108.8</v>
          </cell>
          <cell r="AW184">
            <v>110</v>
          </cell>
          <cell r="AX184">
            <v>109.8</v>
          </cell>
          <cell r="AY184">
            <v>112.2</v>
          </cell>
          <cell r="AZ184">
            <v>118.7</v>
          </cell>
          <cell r="BA184">
            <v>121.3</v>
          </cell>
          <cell r="BB184">
            <v>123</v>
          </cell>
          <cell r="BC184">
            <v>124.9</v>
          </cell>
          <cell r="BD184">
            <v>127</v>
          </cell>
          <cell r="BE184">
            <v>123.3</v>
          </cell>
          <cell r="BF184">
            <v>118.3</v>
          </cell>
          <cell r="BG184">
            <v>114.8</v>
          </cell>
          <cell r="BH184">
            <v>115.1</v>
          </cell>
          <cell r="BI184">
            <v>114</v>
          </cell>
          <cell r="BJ184">
            <v>114.5</v>
          </cell>
          <cell r="BK184">
            <v>118.7</v>
          </cell>
          <cell r="BL184">
            <v>119</v>
          </cell>
          <cell r="BM184">
            <v>117.5</v>
          </cell>
          <cell r="BN184">
            <v>111.6</v>
          </cell>
          <cell r="BO184">
            <v>109.9</v>
          </cell>
          <cell r="BP184">
            <v>107.4</v>
          </cell>
          <cell r="BQ184">
            <v>105.1</v>
          </cell>
          <cell r="BR184">
            <v>105.4</v>
          </cell>
          <cell r="BS184">
            <v>104.9</v>
          </cell>
          <cell r="BT184">
            <v>105.6</v>
          </cell>
          <cell r="BU184">
            <v>104.3</v>
          </cell>
          <cell r="BV184">
            <v>106.1</v>
          </cell>
          <cell r="BW184">
            <v>103.7</v>
          </cell>
          <cell r="BX184">
            <v>103.3</v>
          </cell>
          <cell r="BY184">
            <v>103.8</v>
          </cell>
          <cell r="BZ184">
            <v>103.4</v>
          </cell>
          <cell r="CA184">
            <v>105</v>
          </cell>
          <cell r="CB184">
            <v>110.4</v>
          </cell>
          <cell r="CC184">
            <v>110.6</v>
          </cell>
          <cell r="CD184">
            <v>112</v>
          </cell>
          <cell r="CE184">
            <v>114.3</v>
          </cell>
          <cell r="CF184">
            <v>112.5</v>
          </cell>
          <cell r="CG184">
            <v>112.6</v>
          </cell>
          <cell r="CH184">
            <v>113.5</v>
          </cell>
          <cell r="CI184">
            <v>112.7</v>
          </cell>
          <cell r="CJ184">
            <v>114.8</v>
          </cell>
          <cell r="CK184">
            <v>119.7</v>
          </cell>
          <cell r="CL184">
            <v>118</v>
          </cell>
          <cell r="CM184">
            <v>118.9</v>
          </cell>
          <cell r="CN184">
            <v>120</v>
          </cell>
          <cell r="CO184">
            <v>120</v>
          </cell>
          <cell r="CP184">
            <v>119.7</v>
          </cell>
          <cell r="CQ184">
            <v>120.1</v>
          </cell>
          <cell r="CR184">
            <v>127</v>
          </cell>
          <cell r="CS184">
            <v>125.7</v>
          </cell>
          <cell r="CT184">
            <v>127.7</v>
          </cell>
          <cell r="CU184">
            <v>132.1</v>
          </cell>
          <cell r="CV184">
            <v>137.80000000000001</v>
          </cell>
          <cell r="CW184">
            <v>137.9</v>
          </cell>
          <cell r="CX184">
            <v>137.6</v>
          </cell>
          <cell r="CY184">
            <v>137.69999999999999</v>
          </cell>
          <cell r="CZ184">
            <v>137.19999999999999</v>
          </cell>
          <cell r="DA184">
            <v>138.30000000000001</v>
          </cell>
          <cell r="DB184">
            <v>140.6</v>
          </cell>
          <cell r="DC184">
            <v>145.19999999999999</v>
          </cell>
          <cell r="DD184">
            <v>148.30000000000001</v>
          </cell>
          <cell r="DE184">
            <v>151.80000000000001</v>
          </cell>
          <cell r="DF184">
            <v>159</v>
          </cell>
          <cell r="DG184">
            <v>165.3</v>
          </cell>
          <cell r="DH184">
            <v>168.4</v>
          </cell>
          <cell r="DI184">
            <v>167.7</v>
          </cell>
          <cell r="DJ184">
            <v>158.30000000000001</v>
          </cell>
          <cell r="DK184">
            <v>158.30000000000001</v>
          </cell>
          <cell r="DL184">
            <v>160.80000000000001</v>
          </cell>
          <cell r="DM184">
            <v>159.6</v>
          </cell>
          <cell r="DN184">
            <v>160.6</v>
          </cell>
          <cell r="DO184">
            <v>156</v>
          </cell>
          <cell r="DP184">
            <v>153.1</v>
          </cell>
          <cell r="DQ184">
            <v>154.1</v>
          </cell>
          <cell r="DR184">
            <v>158.4</v>
          </cell>
          <cell r="DS184">
            <v>168.7</v>
          </cell>
          <cell r="DT184">
            <v>177.1</v>
          </cell>
        </row>
        <row r="185">
          <cell r="A185" t="str">
            <v>Castor Oil</v>
          </cell>
          <cell r="B185" t="str">
            <v>1301040006</v>
          </cell>
          <cell r="C185">
            <v>2.955E-2</v>
          </cell>
          <cell r="D185">
            <v>91.8</v>
          </cell>
          <cell r="E185">
            <v>88.4</v>
          </cell>
          <cell r="F185">
            <v>87.6</v>
          </cell>
          <cell r="G185">
            <v>91.3</v>
          </cell>
          <cell r="H185">
            <v>95.9</v>
          </cell>
          <cell r="I185">
            <v>96.5</v>
          </cell>
          <cell r="J185">
            <v>95.4</v>
          </cell>
          <cell r="K185">
            <v>91.8</v>
          </cell>
          <cell r="L185">
            <v>93.8</v>
          </cell>
          <cell r="M185">
            <v>94</v>
          </cell>
          <cell r="N185">
            <v>93.4</v>
          </cell>
          <cell r="O185">
            <v>94.5</v>
          </cell>
          <cell r="P185">
            <v>95</v>
          </cell>
          <cell r="Q185">
            <v>93.3</v>
          </cell>
          <cell r="R185">
            <v>93.3</v>
          </cell>
          <cell r="S185">
            <v>92.8</v>
          </cell>
          <cell r="T185">
            <v>93.1</v>
          </cell>
          <cell r="U185">
            <v>94.3</v>
          </cell>
          <cell r="V185">
            <v>93.5</v>
          </cell>
          <cell r="W185">
            <v>96.6</v>
          </cell>
          <cell r="X185">
            <v>103.5</v>
          </cell>
          <cell r="Y185">
            <v>102.9</v>
          </cell>
          <cell r="Z185">
            <v>103.8</v>
          </cell>
          <cell r="AA185">
            <v>104.2</v>
          </cell>
          <cell r="AB185">
            <v>102.8</v>
          </cell>
          <cell r="AC185">
            <v>100.4</v>
          </cell>
          <cell r="AD185">
            <v>104.6</v>
          </cell>
          <cell r="AE185">
            <v>105.4</v>
          </cell>
          <cell r="AF185">
            <v>102.2</v>
          </cell>
          <cell r="AG185">
            <v>104.1</v>
          </cell>
          <cell r="AH185">
            <v>103.6</v>
          </cell>
          <cell r="AI185">
            <v>107</v>
          </cell>
          <cell r="AJ185">
            <v>108.3</v>
          </cell>
          <cell r="AK185">
            <v>104.6</v>
          </cell>
          <cell r="AL185">
            <v>101.7</v>
          </cell>
          <cell r="AM185">
            <v>95.8</v>
          </cell>
          <cell r="AN185">
            <v>95.4</v>
          </cell>
          <cell r="AO185">
            <v>97.6</v>
          </cell>
          <cell r="AP185">
            <v>97.9</v>
          </cell>
          <cell r="AQ185">
            <v>101.4</v>
          </cell>
          <cell r="AR185">
            <v>100.3</v>
          </cell>
          <cell r="AS185">
            <v>103.5</v>
          </cell>
          <cell r="AT185">
            <v>102.1</v>
          </cell>
          <cell r="AU185">
            <v>101</v>
          </cell>
          <cell r="AV185">
            <v>98</v>
          </cell>
          <cell r="AW185">
            <v>94.6</v>
          </cell>
          <cell r="AX185">
            <v>89.6</v>
          </cell>
          <cell r="AY185">
            <v>87.7</v>
          </cell>
          <cell r="AZ185">
            <v>89.7</v>
          </cell>
          <cell r="BA185">
            <v>90.5</v>
          </cell>
          <cell r="BB185">
            <v>90.6</v>
          </cell>
          <cell r="BC185">
            <v>93.4</v>
          </cell>
          <cell r="BD185">
            <v>95.2</v>
          </cell>
          <cell r="BE185">
            <v>97.8</v>
          </cell>
          <cell r="BF185">
            <v>98.2</v>
          </cell>
          <cell r="BG185">
            <v>98.5</v>
          </cell>
          <cell r="BH185">
            <v>98.5</v>
          </cell>
          <cell r="BI185">
            <v>98.8</v>
          </cell>
          <cell r="BJ185">
            <v>99.6</v>
          </cell>
          <cell r="BK185">
            <v>100.3</v>
          </cell>
          <cell r="BL185">
            <v>104.4</v>
          </cell>
          <cell r="BM185">
            <v>103.9</v>
          </cell>
          <cell r="BN185">
            <v>104.7</v>
          </cell>
          <cell r="BO185">
            <v>106.9</v>
          </cell>
          <cell r="BP185">
            <v>108</v>
          </cell>
          <cell r="BQ185">
            <v>108.6</v>
          </cell>
          <cell r="BR185">
            <v>108.6</v>
          </cell>
          <cell r="BS185">
            <v>108.1</v>
          </cell>
          <cell r="BT185">
            <v>109.7</v>
          </cell>
          <cell r="BU185">
            <v>106.7</v>
          </cell>
          <cell r="BV185">
            <v>105.9</v>
          </cell>
          <cell r="BW185">
            <v>106</v>
          </cell>
          <cell r="BX185">
            <v>104.4</v>
          </cell>
          <cell r="BY185">
            <v>103.2</v>
          </cell>
          <cell r="BZ185">
            <v>103.7</v>
          </cell>
          <cell r="CA185">
            <v>107.8</v>
          </cell>
          <cell r="CB185">
            <v>109.3</v>
          </cell>
          <cell r="CC185">
            <v>110</v>
          </cell>
          <cell r="CD185">
            <v>116</v>
          </cell>
          <cell r="CE185">
            <v>120.7</v>
          </cell>
          <cell r="CF185">
            <v>118.8</v>
          </cell>
          <cell r="CG185">
            <v>118.2</v>
          </cell>
          <cell r="CH185">
            <v>118.9</v>
          </cell>
          <cell r="CI185">
            <v>121.1</v>
          </cell>
          <cell r="CJ185">
            <v>124.7</v>
          </cell>
          <cell r="CK185">
            <v>126.4</v>
          </cell>
          <cell r="CL185">
            <v>124.6</v>
          </cell>
          <cell r="CM185">
            <v>125.2</v>
          </cell>
          <cell r="CN185">
            <v>125.7</v>
          </cell>
          <cell r="CO185">
            <v>118</v>
          </cell>
          <cell r="CP185">
            <v>110.6</v>
          </cell>
          <cell r="CQ185">
            <v>110.8</v>
          </cell>
          <cell r="CR185">
            <v>110.7</v>
          </cell>
          <cell r="CS185">
            <v>107.5</v>
          </cell>
          <cell r="CT185">
            <v>105.5</v>
          </cell>
          <cell r="CU185">
            <v>105.7</v>
          </cell>
          <cell r="CV185">
            <v>106.9</v>
          </cell>
          <cell r="CW185">
            <v>102.9</v>
          </cell>
          <cell r="CX185">
            <v>103.5</v>
          </cell>
          <cell r="CY185">
            <v>105.8</v>
          </cell>
          <cell r="CZ185">
            <v>107.7</v>
          </cell>
          <cell r="DA185">
            <v>108.6</v>
          </cell>
          <cell r="DB185">
            <v>113.2</v>
          </cell>
          <cell r="DC185">
            <v>115.3</v>
          </cell>
          <cell r="DD185">
            <v>114.3</v>
          </cell>
          <cell r="DE185">
            <v>116.6</v>
          </cell>
          <cell r="DF185">
            <v>118.9</v>
          </cell>
          <cell r="DG185">
            <v>118.1</v>
          </cell>
          <cell r="DH185">
            <v>126.4</v>
          </cell>
          <cell r="DI185">
            <v>125.7</v>
          </cell>
          <cell r="DJ185">
            <v>129.4</v>
          </cell>
          <cell r="DK185">
            <v>132.6</v>
          </cell>
          <cell r="DL185">
            <v>141.4</v>
          </cell>
          <cell r="DM185">
            <v>141</v>
          </cell>
          <cell r="DN185">
            <v>146.1</v>
          </cell>
          <cell r="DO185">
            <v>145.4</v>
          </cell>
          <cell r="DP185">
            <v>142</v>
          </cell>
          <cell r="DQ185">
            <v>144.9</v>
          </cell>
          <cell r="DR185">
            <v>150.19999999999999</v>
          </cell>
          <cell r="DS185">
            <v>156.9</v>
          </cell>
          <cell r="DT185">
            <v>155</v>
          </cell>
        </row>
        <row r="186">
          <cell r="A186" t="str">
            <v>Rice Bran Oil</v>
          </cell>
          <cell r="B186" t="str">
            <v>1301040007</v>
          </cell>
          <cell r="C186">
            <v>0.29613</v>
          </cell>
          <cell r="D186">
            <v>109.9</v>
          </cell>
          <cell r="E186">
            <v>110.2</v>
          </cell>
          <cell r="F186">
            <v>110.9</v>
          </cell>
          <cell r="G186">
            <v>111.9</v>
          </cell>
          <cell r="H186">
            <v>112.1</v>
          </cell>
          <cell r="I186">
            <v>111.5</v>
          </cell>
          <cell r="J186">
            <v>109.6</v>
          </cell>
          <cell r="K186">
            <v>108.8</v>
          </cell>
          <cell r="L186">
            <v>104</v>
          </cell>
          <cell r="M186">
            <v>104.6</v>
          </cell>
          <cell r="N186">
            <v>101.8</v>
          </cell>
          <cell r="O186">
            <v>100.2</v>
          </cell>
          <cell r="P186">
            <v>97.2</v>
          </cell>
          <cell r="Q186">
            <v>96.4</v>
          </cell>
          <cell r="R186">
            <v>97.7</v>
          </cell>
          <cell r="S186">
            <v>98.7</v>
          </cell>
          <cell r="T186">
            <v>102</v>
          </cell>
          <cell r="U186">
            <v>102.9</v>
          </cell>
          <cell r="V186">
            <v>103.8</v>
          </cell>
          <cell r="W186">
            <v>107.5</v>
          </cell>
          <cell r="X186">
            <v>105.1</v>
          </cell>
          <cell r="Y186">
            <v>102.8</v>
          </cell>
          <cell r="Z186">
            <v>102.1</v>
          </cell>
          <cell r="AA186">
            <v>103.8</v>
          </cell>
          <cell r="AB186">
            <v>104.9</v>
          </cell>
          <cell r="AC186">
            <v>105</v>
          </cell>
          <cell r="AD186">
            <v>103.8</v>
          </cell>
          <cell r="AE186">
            <v>103</v>
          </cell>
          <cell r="AF186">
            <v>103.6</v>
          </cell>
          <cell r="AG186">
            <v>103.3</v>
          </cell>
          <cell r="AH186">
            <v>102.7</v>
          </cell>
          <cell r="AI186">
            <v>100.5</v>
          </cell>
          <cell r="AJ186">
            <v>97.5</v>
          </cell>
          <cell r="AK186">
            <v>98.2</v>
          </cell>
          <cell r="AL186">
            <v>99.1</v>
          </cell>
          <cell r="AM186">
            <v>98.1</v>
          </cell>
          <cell r="AN186">
            <v>97.8</v>
          </cell>
          <cell r="AO186">
            <v>99</v>
          </cell>
          <cell r="AP186">
            <v>99.7</v>
          </cell>
          <cell r="AQ186">
            <v>98.9</v>
          </cell>
          <cell r="AR186">
            <v>96.3</v>
          </cell>
          <cell r="AS186">
            <v>97.4</v>
          </cell>
          <cell r="AT186">
            <v>99.8</v>
          </cell>
          <cell r="AU186">
            <v>99.9</v>
          </cell>
          <cell r="AV186">
            <v>99.2</v>
          </cell>
          <cell r="AW186">
            <v>96</v>
          </cell>
          <cell r="AX186">
            <v>97.6</v>
          </cell>
          <cell r="AY186">
            <v>100.2</v>
          </cell>
          <cell r="AZ186">
            <v>104</v>
          </cell>
          <cell r="BA186">
            <v>104.2</v>
          </cell>
          <cell r="BB186">
            <v>105.5</v>
          </cell>
          <cell r="BC186">
            <v>106.9</v>
          </cell>
          <cell r="BD186">
            <v>108.1</v>
          </cell>
          <cell r="BE186">
            <v>108.3</v>
          </cell>
          <cell r="BF186">
            <v>112</v>
          </cell>
          <cell r="BG186">
            <v>112.5</v>
          </cell>
          <cell r="BH186">
            <v>113.9</v>
          </cell>
          <cell r="BI186">
            <v>114.6</v>
          </cell>
          <cell r="BJ186">
            <v>112.5</v>
          </cell>
          <cell r="BK186">
            <v>110.1</v>
          </cell>
          <cell r="BL186">
            <v>107.8</v>
          </cell>
          <cell r="BM186">
            <v>105.3</v>
          </cell>
          <cell r="BN186">
            <v>104.6</v>
          </cell>
          <cell r="BO186">
            <v>106.5</v>
          </cell>
          <cell r="BP186">
            <v>109.2</v>
          </cell>
          <cell r="BQ186">
            <v>110.8</v>
          </cell>
          <cell r="BR186">
            <v>112</v>
          </cell>
          <cell r="BS186">
            <v>114.4</v>
          </cell>
          <cell r="BT186">
            <v>115.6</v>
          </cell>
          <cell r="BU186">
            <v>114.1</v>
          </cell>
          <cell r="BV186">
            <v>114</v>
          </cell>
          <cell r="BW186">
            <v>120.6</v>
          </cell>
          <cell r="BX186">
            <v>122.1</v>
          </cell>
          <cell r="BY186">
            <v>125.4</v>
          </cell>
          <cell r="BZ186">
            <v>126.5</v>
          </cell>
          <cell r="CA186">
            <v>127.6</v>
          </cell>
          <cell r="CB186">
            <v>127.3</v>
          </cell>
          <cell r="CC186">
            <v>128.1</v>
          </cell>
          <cell r="CD186">
            <v>126.5</v>
          </cell>
          <cell r="CE186">
            <v>125.4</v>
          </cell>
          <cell r="CF186">
            <v>119.9</v>
          </cell>
          <cell r="CG186">
            <v>118.1</v>
          </cell>
          <cell r="CH186">
            <v>117</v>
          </cell>
          <cell r="CI186">
            <v>113.9</v>
          </cell>
          <cell r="CJ186">
            <v>113.4</v>
          </cell>
          <cell r="CK186">
            <v>112.3</v>
          </cell>
          <cell r="CL186">
            <v>112.3</v>
          </cell>
          <cell r="CM186">
            <v>114.3</v>
          </cell>
          <cell r="CN186">
            <v>118.6</v>
          </cell>
          <cell r="CO186">
            <v>120.9</v>
          </cell>
          <cell r="CP186">
            <v>121.9</v>
          </cell>
          <cell r="CQ186">
            <v>123.5</v>
          </cell>
          <cell r="CR186">
            <v>130.69999999999999</v>
          </cell>
          <cell r="CS186">
            <v>133.1</v>
          </cell>
          <cell r="CT186">
            <v>127.5</v>
          </cell>
          <cell r="CU186">
            <v>122.4</v>
          </cell>
          <cell r="CV186">
            <v>125.6</v>
          </cell>
          <cell r="CW186">
            <v>124.9</v>
          </cell>
          <cell r="CX186">
            <v>128.69999999999999</v>
          </cell>
          <cell r="CY186">
            <v>131.69999999999999</v>
          </cell>
          <cell r="CZ186">
            <v>136.1</v>
          </cell>
          <cell r="DA186">
            <v>143.5</v>
          </cell>
          <cell r="DB186">
            <v>144.4</v>
          </cell>
          <cell r="DC186">
            <v>152.19999999999999</v>
          </cell>
          <cell r="DD186">
            <v>158.5</v>
          </cell>
          <cell r="DE186">
            <v>160.5</v>
          </cell>
          <cell r="DF186">
            <v>159.30000000000001</v>
          </cell>
          <cell r="DG186">
            <v>170.2</v>
          </cell>
          <cell r="DH186">
            <v>180.4</v>
          </cell>
          <cell r="DI186">
            <v>192.5</v>
          </cell>
          <cell r="DJ186">
            <v>195.2</v>
          </cell>
          <cell r="DK186">
            <v>197.4</v>
          </cell>
          <cell r="DL186">
            <v>206.3</v>
          </cell>
          <cell r="DM186">
            <v>206.2</v>
          </cell>
          <cell r="DN186">
            <v>206.2</v>
          </cell>
          <cell r="DO186">
            <v>195</v>
          </cell>
          <cell r="DP186">
            <v>186.7</v>
          </cell>
          <cell r="DQ186">
            <v>185.9</v>
          </cell>
          <cell r="DR186">
            <v>195.8</v>
          </cell>
          <cell r="DS186">
            <v>209.2</v>
          </cell>
          <cell r="DT186">
            <v>225.5</v>
          </cell>
        </row>
        <row r="187">
          <cell r="A187" t="str">
            <v>Palm Oil</v>
          </cell>
          <cell r="B187" t="str">
            <v>1301040008</v>
          </cell>
          <cell r="C187">
            <v>1.0150699999999999</v>
          </cell>
          <cell r="D187">
            <v>112.5</v>
          </cell>
          <cell r="E187">
            <v>113.3</v>
          </cell>
          <cell r="F187">
            <v>112.4</v>
          </cell>
          <cell r="G187">
            <v>112.5</v>
          </cell>
          <cell r="H187">
            <v>111.9</v>
          </cell>
          <cell r="I187">
            <v>108.9</v>
          </cell>
          <cell r="J187">
            <v>100</v>
          </cell>
          <cell r="K187">
            <v>96</v>
          </cell>
          <cell r="L187">
            <v>92.1</v>
          </cell>
          <cell r="M187">
            <v>93</v>
          </cell>
          <cell r="N187">
            <v>93.4</v>
          </cell>
          <cell r="O187">
            <v>94.2</v>
          </cell>
          <cell r="P187">
            <v>94.9</v>
          </cell>
          <cell r="Q187">
            <v>95.3</v>
          </cell>
          <cell r="R187">
            <v>97.2</v>
          </cell>
          <cell r="S187">
            <v>99.6</v>
          </cell>
          <cell r="T187">
            <v>102.8</v>
          </cell>
          <cell r="U187">
            <v>104.7</v>
          </cell>
          <cell r="V187">
            <v>105.8</v>
          </cell>
          <cell r="W187">
            <v>107.5</v>
          </cell>
          <cell r="X187">
            <v>109.4</v>
          </cell>
          <cell r="Y187">
            <v>107.7</v>
          </cell>
          <cell r="Z187">
            <v>108.2</v>
          </cell>
          <cell r="AA187">
            <v>111.8</v>
          </cell>
          <cell r="AB187">
            <v>110.9</v>
          </cell>
          <cell r="AC187">
            <v>109.4</v>
          </cell>
          <cell r="AD187">
            <v>105.8</v>
          </cell>
          <cell r="AE187">
            <v>106.1</v>
          </cell>
          <cell r="AF187">
            <v>103.2</v>
          </cell>
          <cell r="AG187">
            <v>99</v>
          </cell>
          <cell r="AH187">
            <v>97.9</v>
          </cell>
          <cell r="AI187">
            <v>95.6</v>
          </cell>
          <cell r="AJ187">
            <v>94.9</v>
          </cell>
          <cell r="AK187">
            <v>94.9</v>
          </cell>
          <cell r="AL187">
            <v>95</v>
          </cell>
          <cell r="AM187">
            <v>96.3</v>
          </cell>
          <cell r="AN187">
            <v>95.3</v>
          </cell>
          <cell r="AO187">
            <v>95.1</v>
          </cell>
          <cell r="AP187">
            <v>95.2</v>
          </cell>
          <cell r="AQ187">
            <v>95</v>
          </cell>
          <cell r="AR187">
            <v>92.2</v>
          </cell>
          <cell r="AS187">
            <v>89.8</v>
          </cell>
          <cell r="AT187">
            <v>90.1</v>
          </cell>
          <cell r="AU187">
            <v>90</v>
          </cell>
          <cell r="AV187">
            <v>89.7</v>
          </cell>
          <cell r="AW187">
            <v>89.2</v>
          </cell>
          <cell r="AX187">
            <v>91.8</v>
          </cell>
          <cell r="AY187">
            <v>95.5</v>
          </cell>
          <cell r="AZ187">
            <v>99.3</v>
          </cell>
          <cell r="BA187">
            <v>101.4</v>
          </cell>
          <cell r="BB187">
            <v>101.1</v>
          </cell>
          <cell r="BC187">
            <v>99.5</v>
          </cell>
          <cell r="BD187">
            <v>102.8</v>
          </cell>
          <cell r="BE187">
            <v>105.5</v>
          </cell>
          <cell r="BF187">
            <v>103.4</v>
          </cell>
          <cell r="BG187">
            <v>103</v>
          </cell>
          <cell r="BH187">
            <v>106.4</v>
          </cell>
          <cell r="BI187">
            <v>108.7</v>
          </cell>
          <cell r="BJ187">
            <v>108.3</v>
          </cell>
          <cell r="BK187">
            <v>106.8</v>
          </cell>
          <cell r="BL187">
            <v>105.9</v>
          </cell>
          <cell r="BM187">
            <v>104.4</v>
          </cell>
          <cell r="BN187">
            <v>104.5</v>
          </cell>
          <cell r="BO187">
            <v>104.4</v>
          </cell>
          <cell r="BP187">
            <v>103.6</v>
          </cell>
          <cell r="BQ187">
            <v>106.2</v>
          </cell>
          <cell r="BR187">
            <v>107.5</v>
          </cell>
          <cell r="BS187">
            <v>109.8</v>
          </cell>
          <cell r="BT187">
            <v>110.8</v>
          </cell>
          <cell r="BU187">
            <v>111.6</v>
          </cell>
          <cell r="BV187">
            <v>113.5</v>
          </cell>
          <cell r="BW187">
            <v>118.1</v>
          </cell>
          <cell r="BX187">
            <v>122</v>
          </cell>
          <cell r="BY187">
            <v>123.3</v>
          </cell>
          <cell r="BZ187">
            <v>124.3</v>
          </cell>
          <cell r="CA187">
            <v>121.6</v>
          </cell>
          <cell r="CB187">
            <v>118</v>
          </cell>
          <cell r="CC187">
            <v>118.7</v>
          </cell>
          <cell r="CD187">
            <v>118.2</v>
          </cell>
          <cell r="CE187">
            <v>113</v>
          </cell>
          <cell r="CF187">
            <v>109.2</v>
          </cell>
          <cell r="CG187">
            <v>111</v>
          </cell>
          <cell r="CH187">
            <v>112.9</v>
          </cell>
          <cell r="CI187">
            <v>110.3</v>
          </cell>
          <cell r="CJ187">
            <v>109.9</v>
          </cell>
          <cell r="CK187">
            <v>107.9</v>
          </cell>
          <cell r="CL187">
            <v>106.5</v>
          </cell>
          <cell r="CM187">
            <v>105</v>
          </cell>
          <cell r="CN187">
            <v>106.9</v>
          </cell>
          <cell r="CO187">
            <v>110.2</v>
          </cell>
          <cell r="CP187">
            <v>111.7</v>
          </cell>
          <cell r="CQ187">
            <v>115.8</v>
          </cell>
          <cell r="CR187">
            <v>127.3</v>
          </cell>
          <cell r="CS187">
            <v>138.1</v>
          </cell>
          <cell r="CT187">
            <v>135.69999999999999</v>
          </cell>
          <cell r="CU187">
            <v>132.80000000000001</v>
          </cell>
          <cell r="CV187">
            <v>128.30000000000001</v>
          </cell>
          <cell r="CW187">
            <v>125.5</v>
          </cell>
          <cell r="CX187">
            <v>129.80000000000001</v>
          </cell>
          <cell r="CY187">
            <v>131.80000000000001</v>
          </cell>
          <cell r="CZ187">
            <v>136.6</v>
          </cell>
          <cell r="DA187">
            <v>138.9</v>
          </cell>
          <cell r="DB187">
            <v>143</v>
          </cell>
          <cell r="DC187">
            <v>151.19999999999999</v>
          </cell>
          <cell r="DD187">
            <v>161.19999999999999</v>
          </cell>
          <cell r="DE187">
            <v>166.7</v>
          </cell>
          <cell r="DF187">
            <v>173.8</v>
          </cell>
          <cell r="DG187">
            <v>184.3</v>
          </cell>
          <cell r="DH187">
            <v>195.3</v>
          </cell>
          <cell r="DI187">
            <v>204.8</v>
          </cell>
          <cell r="DJ187">
            <v>194.3</v>
          </cell>
          <cell r="DK187">
            <v>195.4</v>
          </cell>
          <cell r="DL187">
            <v>197</v>
          </cell>
          <cell r="DM187">
            <v>193.8</v>
          </cell>
          <cell r="DN187">
            <v>192.9</v>
          </cell>
          <cell r="DO187">
            <v>191.9</v>
          </cell>
          <cell r="DP187">
            <v>188.8</v>
          </cell>
          <cell r="DQ187">
            <v>189.6</v>
          </cell>
          <cell r="DR187">
            <v>201.8</v>
          </cell>
          <cell r="DS187">
            <v>214.4</v>
          </cell>
          <cell r="DT187">
            <v>226.6</v>
          </cell>
        </row>
        <row r="188">
          <cell r="A188" t="str">
            <v>Rapeseed Oil</v>
          </cell>
          <cell r="B188" t="str">
            <v>1301040009</v>
          </cell>
          <cell r="C188">
            <v>1.1599999999999999E-2</v>
          </cell>
          <cell r="D188">
            <v>118.2</v>
          </cell>
          <cell r="E188">
            <v>113.1</v>
          </cell>
          <cell r="F188">
            <v>113.8</v>
          </cell>
          <cell r="G188">
            <v>118.9</v>
          </cell>
          <cell r="H188">
            <v>120.8</v>
          </cell>
          <cell r="I188">
            <v>119.2</v>
          </cell>
          <cell r="J188">
            <v>113</v>
          </cell>
          <cell r="K188">
            <v>114.4</v>
          </cell>
          <cell r="L188">
            <v>114</v>
          </cell>
          <cell r="M188">
            <v>111.8</v>
          </cell>
          <cell r="N188">
            <v>111.9</v>
          </cell>
          <cell r="O188">
            <v>107.6</v>
          </cell>
          <cell r="P188">
            <v>106.4</v>
          </cell>
          <cell r="Q188">
            <v>106.3</v>
          </cell>
          <cell r="R188">
            <v>108.2</v>
          </cell>
          <cell r="S188">
            <v>107.5</v>
          </cell>
          <cell r="T188">
            <v>108.3</v>
          </cell>
          <cell r="U188">
            <v>108</v>
          </cell>
          <cell r="V188">
            <v>108.2</v>
          </cell>
          <cell r="W188">
            <v>110.4</v>
          </cell>
          <cell r="X188">
            <v>110.4</v>
          </cell>
          <cell r="Y188">
            <v>108.3</v>
          </cell>
          <cell r="Z188">
            <v>106.7</v>
          </cell>
          <cell r="AA188">
            <v>107.1</v>
          </cell>
          <cell r="AB188">
            <v>106.2</v>
          </cell>
          <cell r="AC188">
            <v>105.9</v>
          </cell>
          <cell r="AD188">
            <v>105.9</v>
          </cell>
          <cell r="AE188">
            <v>107.2</v>
          </cell>
          <cell r="AF188">
            <v>106.8</v>
          </cell>
          <cell r="AG188">
            <v>106.9</v>
          </cell>
          <cell r="AH188">
            <v>104.5</v>
          </cell>
          <cell r="AI188">
            <v>106.8</v>
          </cell>
          <cell r="AJ188">
            <v>112.5</v>
          </cell>
          <cell r="AK188">
            <v>111</v>
          </cell>
          <cell r="AL188">
            <v>106.8</v>
          </cell>
          <cell r="AM188">
            <v>105.6</v>
          </cell>
          <cell r="AN188">
            <v>107.6</v>
          </cell>
          <cell r="AO188">
            <v>115.5</v>
          </cell>
          <cell r="AP188">
            <v>118.2</v>
          </cell>
          <cell r="AQ188">
            <v>118.9</v>
          </cell>
          <cell r="AR188">
            <v>120.5</v>
          </cell>
          <cell r="AS188">
            <v>122.3</v>
          </cell>
          <cell r="AT188">
            <v>126.8</v>
          </cell>
          <cell r="AU188">
            <v>126.7</v>
          </cell>
          <cell r="AV188">
            <v>124.4</v>
          </cell>
          <cell r="AW188">
            <v>122.8</v>
          </cell>
          <cell r="AX188">
            <v>117.7</v>
          </cell>
          <cell r="AY188">
            <v>115.8</v>
          </cell>
          <cell r="AZ188">
            <v>118.4</v>
          </cell>
          <cell r="BA188">
            <v>118.7</v>
          </cell>
          <cell r="BB188">
            <v>120.1</v>
          </cell>
          <cell r="BC188">
            <v>121.7</v>
          </cell>
          <cell r="BD188">
            <v>123.9</v>
          </cell>
          <cell r="BE188">
            <v>124.3</v>
          </cell>
          <cell r="BF188">
            <v>122.9</v>
          </cell>
          <cell r="BG188">
            <v>119.8</v>
          </cell>
          <cell r="BH188">
            <v>117.4</v>
          </cell>
          <cell r="BI188">
            <v>115.8</v>
          </cell>
          <cell r="BJ188">
            <v>112.4</v>
          </cell>
          <cell r="BK188">
            <v>112.4</v>
          </cell>
          <cell r="BL188">
            <v>109.7</v>
          </cell>
          <cell r="BM188">
            <v>111.4</v>
          </cell>
          <cell r="BN188">
            <v>110.8</v>
          </cell>
          <cell r="BO188">
            <v>111.3</v>
          </cell>
          <cell r="BP188">
            <v>112.2</v>
          </cell>
          <cell r="BQ188">
            <v>112</v>
          </cell>
          <cell r="BR188">
            <v>111.3</v>
          </cell>
          <cell r="BS188">
            <v>111.6</v>
          </cell>
          <cell r="BT188">
            <v>111.7</v>
          </cell>
          <cell r="BU188">
            <v>112.1</v>
          </cell>
          <cell r="BV188">
            <v>110.9</v>
          </cell>
          <cell r="BW188">
            <v>109.8</v>
          </cell>
          <cell r="BX188">
            <v>109.8</v>
          </cell>
          <cell r="BY188">
            <v>110.5</v>
          </cell>
          <cell r="BZ188">
            <v>111.6</v>
          </cell>
          <cell r="CA188">
            <v>112.1</v>
          </cell>
          <cell r="CB188">
            <v>112.5</v>
          </cell>
          <cell r="CC188">
            <v>112.1</v>
          </cell>
          <cell r="CD188">
            <v>112.3</v>
          </cell>
          <cell r="CE188">
            <v>112.4</v>
          </cell>
          <cell r="CF188">
            <v>112.3</v>
          </cell>
          <cell r="CG188">
            <v>112.6</v>
          </cell>
          <cell r="CH188">
            <v>112.7</v>
          </cell>
          <cell r="CI188">
            <v>114.4</v>
          </cell>
          <cell r="CJ188">
            <v>111.7</v>
          </cell>
          <cell r="CK188">
            <v>111.7</v>
          </cell>
          <cell r="CL188">
            <v>111</v>
          </cell>
          <cell r="CM188">
            <v>115</v>
          </cell>
          <cell r="CN188">
            <v>115.6</v>
          </cell>
          <cell r="CO188">
            <v>115.1</v>
          </cell>
          <cell r="CP188">
            <v>117.2</v>
          </cell>
          <cell r="CQ188">
            <v>118</v>
          </cell>
          <cell r="CR188">
            <v>125.9</v>
          </cell>
          <cell r="CS188">
            <v>124.2</v>
          </cell>
          <cell r="CT188">
            <v>121.3</v>
          </cell>
          <cell r="CU188">
            <v>120.8</v>
          </cell>
          <cell r="CV188">
            <v>120.4</v>
          </cell>
          <cell r="CW188">
            <v>124.7</v>
          </cell>
          <cell r="CX188">
            <v>128.30000000000001</v>
          </cell>
          <cell r="CY188">
            <v>131.1</v>
          </cell>
          <cell r="CZ188">
            <v>133.9</v>
          </cell>
          <cell r="DA188">
            <v>135.1</v>
          </cell>
          <cell r="DB188">
            <v>139.4</v>
          </cell>
          <cell r="DC188">
            <v>143.1</v>
          </cell>
          <cell r="DD188">
            <v>143.19999999999999</v>
          </cell>
          <cell r="DE188">
            <v>142.4</v>
          </cell>
          <cell r="DF188">
            <v>140.80000000000001</v>
          </cell>
          <cell r="DG188">
            <v>142</v>
          </cell>
          <cell r="DH188">
            <v>151.4</v>
          </cell>
          <cell r="DI188">
            <v>157.30000000000001</v>
          </cell>
          <cell r="DJ188">
            <v>174.9</v>
          </cell>
          <cell r="DK188">
            <v>177.4</v>
          </cell>
          <cell r="DL188">
            <v>189</v>
          </cell>
          <cell r="DM188">
            <v>192.3</v>
          </cell>
          <cell r="DN188">
            <v>192.7</v>
          </cell>
          <cell r="DO188">
            <v>189.7</v>
          </cell>
          <cell r="DP188">
            <v>185</v>
          </cell>
          <cell r="DQ188">
            <v>185.8</v>
          </cell>
          <cell r="DR188">
            <v>191.6</v>
          </cell>
          <cell r="DS188">
            <v>189.6</v>
          </cell>
          <cell r="DT188">
            <v>188.4</v>
          </cell>
        </row>
        <row r="189">
          <cell r="A189" t="str">
            <v>Copra oil</v>
          </cell>
          <cell r="B189" t="str">
            <v>1301040010</v>
          </cell>
          <cell r="C189">
            <v>2.7689999999999999E-2</v>
          </cell>
          <cell r="D189">
            <v>100</v>
          </cell>
          <cell r="E189">
            <v>96.9</v>
          </cell>
          <cell r="F189">
            <v>92.1</v>
          </cell>
          <cell r="G189">
            <v>93.2</v>
          </cell>
          <cell r="H189">
            <v>89.9</v>
          </cell>
          <cell r="I189">
            <v>88.4</v>
          </cell>
          <cell r="J189">
            <v>87</v>
          </cell>
          <cell r="K189">
            <v>87.8</v>
          </cell>
          <cell r="L189">
            <v>89</v>
          </cell>
          <cell r="M189">
            <v>91.7</v>
          </cell>
          <cell r="N189">
            <v>92.5</v>
          </cell>
          <cell r="O189">
            <v>91.1</v>
          </cell>
          <cell r="P189">
            <v>90.6</v>
          </cell>
          <cell r="Q189">
            <v>89</v>
          </cell>
          <cell r="R189">
            <v>89.7</v>
          </cell>
          <cell r="S189">
            <v>91.8</v>
          </cell>
          <cell r="T189">
            <v>98.5</v>
          </cell>
          <cell r="U189">
            <v>106</v>
          </cell>
          <cell r="V189">
            <v>111.6</v>
          </cell>
          <cell r="W189">
            <v>115.4</v>
          </cell>
          <cell r="X189">
            <v>116.4</v>
          </cell>
          <cell r="Y189">
            <v>122.8</v>
          </cell>
          <cell r="Z189">
            <v>128.6</v>
          </cell>
          <cell r="AA189">
            <v>132.4</v>
          </cell>
          <cell r="AB189">
            <v>145</v>
          </cell>
          <cell r="AC189">
            <v>143</v>
          </cell>
          <cell r="AD189">
            <v>150.4</v>
          </cell>
          <cell r="AE189">
            <v>155.1</v>
          </cell>
          <cell r="AF189">
            <v>159.80000000000001</v>
          </cell>
          <cell r="AG189">
            <v>163.19999999999999</v>
          </cell>
          <cell r="AH189">
            <v>162.80000000000001</v>
          </cell>
          <cell r="AI189">
            <v>161.69999999999999</v>
          </cell>
          <cell r="AJ189">
            <v>156.4</v>
          </cell>
          <cell r="AK189">
            <v>157</v>
          </cell>
          <cell r="AL189">
            <v>155.69999999999999</v>
          </cell>
          <cell r="AM189">
            <v>152.80000000000001</v>
          </cell>
          <cell r="AN189">
            <v>150</v>
          </cell>
          <cell r="AO189">
            <v>155.4</v>
          </cell>
          <cell r="AP189">
            <v>148.5</v>
          </cell>
          <cell r="AQ189">
            <v>144.6</v>
          </cell>
          <cell r="AR189">
            <v>143.9</v>
          </cell>
          <cell r="AS189">
            <v>144</v>
          </cell>
          <cell r="AT189">
            <v>138</v>
          </cell>
          <cell r="AU189">
            <v>140.1</v>
          </cell>
          <cell r="AV189">
            <v>139.9</v>
          </cell>
          <cell r="AW189">
            <v>133.69999999999999</v>
          </cell>
          <cell r="AX189">
            <v>133.1</v>
          </cell>
          <cell r="AY189">
            <v>124.1</v>
          </cell>
          <cell r="AZ189">
            <v>123.1</v>
          </cell>
          <cell r="BA189">
            <v>126.9</v>
          </cell>
          <cell r="BB189">
            <v>124.6</v>
          </cell>
          <cell r="BC189">
            <v>116</v>
          </cell>
          <cell r="BD189">
            <v>120.7</v>
          </cell>
          <cell r="BE189">
            <v>126.5</v>
          </cell>
          <cell r="BF189">
            <v>126.8</v>
          </cell>
          <cell r="BG189">
            <v>128.19999999999999</v>
          </cell>
          <cell r="BH189">
            <v>134.9</v>
          </cell>
          <cell r="BI189">
            <v>139.19999999999999</v>
          </cell>
          <cell r="BJ189">
            <v>142.9</v>
          </cell>
          <cell r="BK189">
            <v>143.4</v>
          </cell>
          <cell r="BL189">
            <v>142.6</v>
          </cell>
          <cell r="BM189">
            <v>142.6</v>
          </cell>
          <cell r="BN189">
            <v>143.9</v>
          </cell>
          <cell r="BO189">
            <v>153.1</v>
          </cell>
          <cell r="BP189">
            <v>156.4</v>
          </cell>
          <cell r="BQ189">
            <v>163</v>
          </cell>
          <cell r="BR189">
            <v>163.4</v>
          </cell>
          <cell r="BS189">
            <v>171.3</v>
          </cell>
          <cell r="BT189">
            <v>182.6</v>
          </cell>
          <cell r="BU189">
            <v>178.5</v>
          </cell>
          <cell r="BV189">
            <v>176.3</v>
          </cell>
          <cell r="BW189">
            <v>175.4</v>
          </cell>
          <cell r="BX189">
            <v>180</v>
          </cell>
          <cell r="BY189">
            <v>184.5</v>
          </cell>
          <cell r="BZ189">
            <v>182.8</v>
          </cell>
          <cell r="CA189">
            <v>180.6</v>
          </cell>
          <cell r="CB189">
            <v>180.9</v>
          </cell>
          <cell r="CC189">
            <v>179.5</v>
          </cell>
          <cell r="CD189">
            <v>180.9</v>
          </cell>
          <cell r="CE189">
            <v>177.5</v>
          </cell>
          <cell r="CF189">
            <v>180.4</v>
          </cell>
          <cell r="CG189">
            <v>185</v>
          </cell>
          <cell r="CH189">
            <v>185.1</v>
          </cell>
          <cell r="CI189">
            <v>177.6</v>
          </cell>
          <cell r="CJ189">
            <v>172.1</v>
          </cell>
          <cell r="CK189">
            <v>167.3</v>
          </cell>
          <cell r="CL189">
            <v>164.4</v>
          </cell>
          <cell r="CM189">
            <v>163</v>
          </cell>
          <cell r="CN189">
            <v>164</v>
          </cell>
          <cell r="CO189">
            <v>166.3</v>
          </cell>
          <cell r="CP189">
            <v>168.4</v>
          </cell>
          <cell r="CQ189">
            <v>166.8</v>
          </cell>
          <cell r="CR189">
            <v>169</v>
          </cell>
          <cell r="CS189">
            <v>170.4</v>
          </cell>
          <cell r="CT189">
            <v>166.6</v>
          </cell>
          <cell r="CU189">
            <v>166.6</v>
          </cell>
          <cell r="CV189">
            <v>167.7</v>
          </cell>
          <cell r="CW189">
            <v>167.3</v>
          </cell>
          <cell r="CX189">
            <v>168</v>
          </cell>
          <cell r="CY189">
            <v>167.8</v>
          </cell>
          <cell r="CZ189">
            <v>173.8</v>
          </cell>
          <cell r="DA189">
            <v>176.3</v>
          </cell>
          <cell r="DB189">
            <v>180.3</v>
          </cell>
          <cell r="DC189">
            <v>186.8</v>
          </cell>
          <cell r="DD189">
            <v>189.4</v>
          </cell>
          <cell r="DE189">
            <v>191.4</v>
          </cell>
          <cell r="DF189">
            <v>194.5</v>
          </cell>
          <cell r="DG189">
            <v>199.8</v>
          </cell>
          <cell r="DH189">
            <v>199.8</v>
          </cell>
          <cell r="DI189">
            <v>199.6</v>
          </cell>
          <cell r="DJ189">
            <v>201.3</v>
          </cell>
          <cell r="DK189">
            <v>200.1</v>
          </cell>
          <cell r="DL189">
            <v>193</v>
          </cell>
          <cell r="DM189">
            <v>188</v>
          </cell>
          <cell r="DN189">
            <v>187.1</v>
          </cell>
          <cell r="DO189">
            <v>190.3</v>
          </cell>
          <cell r="DP189">
            <v>188.7</v>
          </cell>
          <cell r="DQ189">
            <v>188.5</v>
          </cell>
          <cell r="DR189">
            <v>189.8</v>
          </cell>
          <cell r="DS189">
            <v>188.4</v>
          </cell>
          <cell r="DT189">
            <v>188.3</v>
          </cell>
        </row>
        <row r="190">
          <cell r="A190" t="str">
            <v>Cotton seed Oil</v>
          </cell>
          <cell r="B190" t="str">
            <v>1301040011</v>
          </cell>
          <cell r="C190">
            <v>7.0809999999999998E-2</v>
          </cell>
          <cell r="D190">
            <v>107.5</v>
          </cell>
          <cell r="E190">
            <v>106</v>
          </cell>
          <cell r="F190">
            <v>106.3</v>
          </cell>
          <cell r="G190">
            <v>110.1</v>
          </cell>
          <cell r="H190">
            <v>113.3</v>
          </cell>
          <cell r="I190">
            <v>113.2</v>
          </cell>
          <cell r="J190">
            <v>109.1</v>
          </cell>
          <cell r="K190">
            <v>109.9</v>
          </cell>
          <cell r="L190">
            <v>104.8</v>
          </cell>
          <cell r="M190">
            <v>101.8</v>
          </cell>
          <cell r="N190">
            <v>99.7</v>
          </cell>
          <cell r="O190">
            <v>99.6</v>
          </cell>
          <cell r="P190">
            <v>99.9</v>
          </cell>
          <cell r="Q190">
            <v>101.4</v>
          </cell>
          <cell r="R190">
            <v>102.6</v>
          </cell>
          <cell r="S190">
            <v>102.9</v>
          </cell>
          <cell r="T190">
            <v>103.1</v>
          </cell>
          <cell r="U190">
            <v>104</v>
          </cell>
          <cell r="V190">
            <v>106.1</v>
          </cell>
          <cell r="W190">
            <v>105.7</v>
          </cell>
          <cell r="X190">
            <v>102</v>
          </cell>
          <cell r="Y190">
            <v>99.5</v>
          </cell>
          <cell r="Z190">
            <v>100.3</v>
          </cell>
          <cell r="AA190">
            <v>103.9</v>
          </cell>
          <cell r="AB190">
            <v>104.8</v>
          </cell>
          <cell r="AC190">
            <v>104.8</v>
          </cell>
          <cell r="AD190">
            <v>103.7</v>
          </cell>
          <cell r="AE190">
            <v>104.9</v>
          </cell>
          <cell r="AF190">
            <v>104.6</v>
          </cell>
          <cell r="AG190">
            <v>102</v>
          </cell>
          <cell r="AH190">
            <v>100.4</v>
          </cell>
          <cell r="AI190">
            <v>95.8</v>
          </cell>
          <cell r="AJ190">
            <v>91.2</v>
          </cell>
          <cell r="AK190">
            <v>93.4</v>
          </cell>
          <cell r="AL190">
            <v>93.3</v>
          </cell>
          <cell r="AM190">
            <v>92.7</v>
          </cell>
          <cell r="AN190">
            <v>94.3</v>
          </cell>
          <cell r="AO190">
            <v>97.8</v>
          </cell>
          <cell r="AP190">
            <v>98.7</v>
          </cell>
          <cell r="AQ190">
            <v>98.5</v>
          </cell>
          <cell r="AR190">
            <v>98.9</v>
          </cell>
          <cell r="AS190">
            <v>99</v>
          </cell>
          <cell r="AT190">
            <v>100.2</v>
          </cell>
          <cell r="AU190">
            <v>96.9</v>
          </cell>
          <cell r="AV190">
            <v>97.4</v>
          </cell>
          <cell r="AW190">
            <v>97.1</v>
          </cell>
          <cell r="AX190">
            <v>97.4</v>
          </cell>
          <cell r="AY190">
            <v>98.6</v>
          </cell>
          <cell r="AZ190">
            <v>94.9</v>
          </cell>
          <cell r="BA190">
            <v>96.1</v>
          </cell>
          <cell r="BB190">
            <v>97.4</v>
          </cell>
          <cell r="BC190">
            <v>100.1</v>
          </cell>
          <cell r="BD190">
            <v>102.2</v>
          </cell>
          <cell r="BE190">
            <v>102.1</v>
          </cell>
          <cell r="BF190">
            <v>103.6</v>
          </cell>
          <cell r="BG190">
            <v>101.8</v>
          </cell>
          <cell r="BH190">
            <v>103.6</v>
          </cell>
          <cell r="BI190">
            <v>102.9</v>
          </cell>
          <cell r="BJ190">
            <v>104.1</v>
          </cell>
          <cell r="BK190">
            <v>100.4</v>
          </cell>
          <cell r="BL190">
            <v>98.3</v>
          </cell>
          <cell r="BM190">
            <v>96.7</v>
          </cell>
          <cell r="BN190">
            <v>97.9</v>
          </cell>
          <cell r="BO190">
            <v>100.1</v>
          </cell>
          <cell r="BP190">
            <v>102.1</v>
          </cell>
          <cell r="BQ190">
            <v>101.5</v>
          </cell>
          <cell r="BR190">
            <v>100.5</v>
          </cell>
          <cell r="BS190">
            <v>100.7</v>
          </cell>
          <cell r="BT190">
            <v>102.9</v>
          </cell>
          <cell r="BU190">
            <v>103.7</v>
          </cell>
          <cell r="BV190">
            <v>105.3</v>
          </cell>
          <cell r="BW190">
            <v>109</v>
          </cell>
          <cell r="BX190">
            <v>110.4</v>
          </cell>
          <cell r="BY190">
            <v>110.2</v>
          </cell>
          <cell r="BZ190">
            <v>110.4</v>
          </cell>
          <cell r="CA190">
            <v>112</v>
          </cell>
          <cell r="CB190">
            <v>113.8</v>
          </cell>
          <cell r="CC190">
            <v>113.3</v>
          </cell>
          <cell r="CD190">
            <v>111.7</v>
          </cell>
          <cell r="CE190">
            <v>107.9</v>
          </cell>
          <cell r="CF190">
            <v>105.5</v>
          </cell>
          <cell r="CG190">
            <v>106.7</v>
          </cell>
          <cell r="CH190">
            <v>109.7</v>
          </cell>
          <cell r="CI190">
            <v>108.3</v>
          </cell>
          <cell r="CJ190">
            <v>108.6</v>
          </cell>
          <cell r="CK190">
            <v>109.1</v>
          </cell>
          <cell r="CL190">
            <v>110.1</v>
          </cell>
          <cell r="CM190">
            <v>111.8</v>
          </cell>
          <cell r="CN190">
            <v>112.9</v>
          </cell>
          <cell r="CO190">
            <v>111.9</v>
          </cell>
          <cell r="CP190">
            <v>112.4</v>
          </cell>
          <cell r="CQ190">
            <v>113.9</v>
          </cell>
          <cell r="CR190">
            <v>118.6</v>
          </cell>
          <cell r="CS190">
            <v>121.7</v>
          </cell>
          <cell r="CT190">
            <v>118.4</v>
          </cell>
          <cell r="CU190">
            <v>115.7</v>
          </cell>
          <cell r="CV190">
            <v>117.7</v>
          </cell>
          <cell r="CW190">
            <v>116.2</v>
          </cell>
          <cell r="CX190">
            <v>117.1</v>
          </cell>
          <cell r="CY190">
            <v>118.4</v>
          </cell>
          <cell r="CZ190">
            <v>122.2</v>
          </cell>
          <cell r="DA190">
            <v>125.4</v>
          </cell>
          <cell r="DB190">
            <v>131.1</v>
          </cell>
          <cell r="DC190">
            <v>136</v>
          </cell>
          <cell r="DD190">
            <v>142.80000000000001</v>
          </cell>
          <cell r="DE190">
            <v>146.4</v>
          </cell>
          <cell r="DF190">
            <v>150.4</v>
          </cell>
          <cell r="DG190">
            <v>159.5</v>
          </cell>
          <cell r="DH190">
            <v>170.6</v>
          </cell>
          <cell r="DI190">
            <v>174.6</v>
          </cell>
          <cell r="DJ190">
            <v>172.6</v>
          </cell>
          <cell r="DK190">
            <v>173.3</v>
          </cell>
          <cell r="DL190">
            <v>176.9</v>
          </cell>
          <cell r="DM190">
            <v>176.9</v>
          </cell>
          <cell r="DN190">
            <v>174.9</v>
          </cell>
          <cell r="DO190">
            <v>160.69999999999999</v>
          </cell>
          <cell r="DP190">
            <v>156</v>
          </cell>
          <cell r="DQ190">
            <v>158</v>
          </cell>
          <cell r="DR190">
            <v>173.9</v>
          </cell>
          <cell r="DS190">
            <v>186</v>
          </cell>
          <cell r="DT190">
            <v>191.2</v>
          </cell>
        </row>
        <row r="191">
          <cell r="A191" t="str">
            <v>e. Manufacture of dairy products</v>
          </cell>
          <cell r="B191" t="str">
            <v>1301050000</v>
          </cell>
          <cell r="C191">
            <v>1.1654500000000001</v>
          </cell>
          <cell r="D191">
            <v>103.2</v>
          </cell>
          <cell r="E191">
            <v>102.7</v>
          </cell>
          <cell r="F191">
            <v>103.4</v>
          </cell>
          <cell r="G191">
            <v>104.5</v>
          </cell>
          <cell r="H191">
            <v>104.2</v>
          </cell>
          <cell r="I191">
            <v>104.5</v>
          </cell>
          <cell r="J191">
            <v>103.3</v>
          </cell>
          <cell r="K191">
            <v>103.1</v>
          </cell>
          <cell r="L191">
            <v>102.1</v>
          </cell>
          <cell r="M191">
            <v>102.4</v>
          </cell>
          <cell r="N191">
            <v>102.7</v>
          </cell>
          <cell r="O191">
            <v>103.4</v>
          </cell>
          <cell r="P191">
            <v>105.3</v>
          </cell>
          <cell r="Q191">
            <v>106.6</v>
          </cell>
          <cell r="R191">
            <v>107</v>
          </cell>
          <cell r="S191">
            <v>107.8</v>
          </cell>
          <cell r="T191">
            <v>109.3</v>
          </cell>
          <cell r="U191">
            <v>112.5</v>
          </cell>
          <cell r="V191">
            <v>114.3</v>
          </cell>
          <cell r="W191">
            <v>115.4</v>
          </cell>
          <cell r="X191">
            <v>116.1</v>
          </cell>
          <cell r="Y191">
            <v>118.7</v>
          </cell>
          <cell r="Z191">
            <v>119</v>
          </cell>
          <cell r="AA191">
            <v>120.7</v>
          </cell>
          <cell r="AB191">
            <v>122.3</v>
          </cell>
          <cell r="AC191">
            <v>123.6</v>
          </cell>
          <cell r="AD191">
            <v>124</v>
          </cell>
          <cell r="AE191">
            <v>124.6</v>
          </cell>
          <cell r="AF191">
            <v>125.2</v>
          </cell>
          <cell r="AG191">
            <v>125.1</v>
          </cell>
          <cell r="AH191">
            <v>124.5</v>
          </cell>
          <cell r="AI191">
            <v>124.6</v>
          </cell>
          <cell r="AJ191">
            <v>122.4</v>
          </cell>
          <cell r="AK191">
            <v>123.1</v>
          </cell>
          <cell r="AL191">
            <v>122.5</v>
          </cell>
          <cell r="AM191">
            <v>122.2</v>
          </cell>
          <cell r="AN191">
            <v>123.4</v>
          </cell>
          <cell r="AO191">
            <v>122.9</v>
          </cell>
          <cell r="AP191">
            <v>122.7</v>
          </cell>
          <cell r="AQ191">
            <v>124.1</v>
          </cell>
          <cell r="AR191">
            <v>123.1</v>
          </cell>
          <cell r="AS191">
            <v>124.2</v>
          </cell>
          <cell r="AT191">
            <v>124.1</v>
          </cell>
          <cell r="AU191">
            <v>123.3</v>
          </cell>
          <cell r="AV191">
            <v>124.4</v>
          </cell>
          <cell r="AW191">
            <v>123.3</v>
          </cell>
          <cell r="AX191">
            <v>123.6</v>
          </cell>
          <cell r="AY191">
            <v>124.2</v>
          </cell>
          <cell r="AZ191">
            <v>125.7</v>
          </cell>
          <cell r="BA191">
            <v>126.8</v>
          </cell>
          <cell r="BB191">
            <v>128.1</v>
          </cell>
          <cell r="BC191">
            <v>128.69999999999999</v>
          </cell>
          <cell r="BD191">
            <v>130.19999999999999</v>
          </cell>
          <cell r="BE191">
            <v>131.5</v>
          </cell>
          <cell r="BF191">
            <v>133.1</v>
          </cell>
          <cell r="BG191">
            <v>133.30000000000001</v>
          </cell>
          <cell r="BH191">
            <v>134.6</v>
          </cell>
          <cell r="BI191">
            <v>136.69999999999999</v>
          </cell>
          <cell r="BJ191">
            <v>138.6</v>
          </cell>
          <cell r="BK191">
            <v>140.4</v>
          </cell>
          <cell r="BL191">
            <v>141</v>
          </cell>
          <cell r="BM191">
            <v>141.80000000000001</v>
          </cell>
          <cell r="BN191">
            <v>143.30000000000001</v>
          </cell>
          <cell r="BO191">
            <v>142.4</v>
          </cell>
          <cell r="BP191">
            <v>143.4</v>
          </cell>
          <cell r="BQ191">
            <v>145.19999999999999</v>
          </cell>
          <cell r="BR191">
            <v>143.80000000000001</v>
          </cell>
          <cell r="BS191">
            <v>142</v>
          </cell>
          <cell r="BT191">
            <v>141.69999999999999</v>
          </cell>
          <cell r="BU191">
            <v>140.6</v>
          </cell>
          <cell r="BV191">
            <v>139.69999999999999</v>
          </cell>
          <cell r="BW191">
            <v>139.69999999999999</v>
          </cell>
          <cell r="BX191">
            <v>139</v>
          </cell>
          <cell r="BY191">
            <v>138.5</v>
          </cell>
          <cell r="BZ191">
            <v>138.30000000000001</v>
          </cell>
          <cell r="CA191">
            <v>137.5</v>
          </cell>
          <cell r="CB191">
            <v>136.1</v>
          </cell>
          <cell r="CC191">
            <v>136.69999999999999</v>
          </cell>
          <cell r="CD191">
            <v>136</v>
          </cell>
          <cell r="CE191">
            <v>134.9</v>
          </cell>
          <cell r="CF191">
            <v>133.30000000000001</v>
          </cell>
          <cell r="CG191">
            <v>134.6</v>
          </cell>
          <cell r="CH191">
            <v>134.4</v>
          </cell>
          <cell r="CI191">
            <v>134.5</v>
          </cell>
          <cell r="CJ191">
            <v>135.1</v>
          </cell>
          <cell r="CK191">
            <v>137</v>
          </cell>
          <cell r="CL191">
            <v>139.80000000000001</v>
          </cell>
          <cell r="CM191">
            <v>141.69999999999999</v>
          </cell>
          <cell r="CN191">
            <v>143.1</v>
          </cell>
          <cell r="CO191">
            <v>145.6</v>
          </cell>
          <cell r="CP191">
            <v>145.80000000000001</v>
          </cell>
          <cell r="CQ191">
            <v>147.6</v>
          </cell>
          <cell r="CR191">
            <v>149.5</v>
          </cell>
          <cell r="CS191">
            <v>151.4</v>
          </cell>
          <cell r="CT191">
            <v>151</v>
          </cell>
          <cell r="CU191">
            <v>152.1</v>
          </cell>
          <cell r="CV191">
            <v>151.1</v>
          </cell>
          <cell r="CW191">
            <v>147.80000000000001</v>
          </cell>
          <cell r="CX191">
            <v>148.69999999999999</v>
          </cell>
          <cell r="CY191">
            <v>145.9</v>
          </cell>
          <cell r="CZ191">
            <v>145.6</v>
          </cell>
          <cell r="DA191">
            <v>145.80000000000001</v>
          </cell>
          <cell r="DB191">
            <v>144.69999999999999</v>
          </cell>
          <cell r="DC191">
            <v>144.9</v>
          </cell>
          <cell r="DD191">
            <v>146.6</v>
          </cell>
          <cell r="DE191">
            <v>147</v>
          </cell>
          <cell r="DF191">
            <v>146.4</v>
          </cell>
          <cell r="DG191">
            <v>148</v>
          </cell>
          <cell r="DH191">
            <v>148.9</v>
          </cell>
          <cell r="DI191">
            <v>148.5</v>
          </cell>
          <cell r="DJ191">
            <v>147.9</v>
          </cell>
          <cell r="DK191">
            <v>148</v>
          </cell>
          <cell r="DL191">
            <v>148.30000000000001</v>
          </cell>
          <cell r="DM191">
            <v>149</v>
          </cell>
          <cell r="DN191">
            <v>148.80000000000001</v>
          </cell>
          <cell r="DO191">
            <v>148</v>
          </cell>
          <cell r="DP191">
            <v>148.30000000000001</v>
          </cell>
          <cell r="DQ191">
            <v>149.30000000000001</v>
          </cell>
          <cell r="DR191">
            <v>151.9</v>
          </cell>
          <cell r="DS191">
            <v>155</v>
          </cell>
          <cell r="DT191">
            <v>158.4</v>
          </cell>
        </row>
        <row r="192">
          <cell r="A192" t="str">
            <v>Condensed Milk</v>
          </cell>
          <cell r="B192" t="str">
            <v>1301050001</v>
          </cell>
          <cell r="C192">
            <v>2.154E-2</v>
          </cell>
          <cell r="D192">
            <v>108.2</v>
          </cell>
          <cell r="E192">
            <v>108.4</v>
          </cell>
          <cell r="F192">
            <v>110.8</v>
          </cell>
          <cell r="G192">
            <v>112</v>
          </cell>
          <cell r="H192">
            <v>112.3</v>
          </cell>
          <cell r="I192">
            <v>111.7</v>
          </cell>
          <cell r="J192">
            <v>112.3</v>
          </cell>
          <cell r="K192">
            <v>110.5</v>
          </cell>
          <cell r="L192">
            <v>111.2</v>
          </cell>
          <cell r="M192">
            <v>111.5</v>
          </cell>
          <cell r="N192">
            <v>109.6</v>
          </cell>
          <cell r="O192">
            <v>111.6</v>
          </cell>
          <cell r="P192">
            <v>112.7</v>
          </cell>
          <cell r="Q192">
            <v>116.9</v>
          </cell>
          <cell r="R192">
            <v>116.8</v>
          </cell>
          <cell r="S192">
            <v>116.4</v>
          </cell>
          <cell r="T192">
            <v>116.3</v>
          </cell>
          <cell r="U192">
            <v>117.1</v>
          </cell>
          <cell r="V192">
            <v>120.6</v>
          </cell>
          <cell r="W192">
            <v>120.7</v>
          </cell>
          <cell r="X192">
            <v>124.5</v>
          </cell>
          <cell r="Y192">
            <v>127.4</v>
          </cell>
          <cell r="Z192">
            <v>128</v>
          </cell>
          <cell r="AA192">
            <v>131.69999999999999</v>
          </cell>
          <cell r="AB192">
            <v>133.80000000000001</v>
          </cell>
          <cell r="AC192">
            <v>134.6</v>
          </cell>
          <cell r="AD192">
            <v>137.30000000000001</v>
          </cell>
          <cell r="AE192">
            <v>137.30000000000001</v>
          </cell>
          <cell r="AF192">
            <v>136.30000000000001</v>
          </cell>
          <cell r="AG192">
            <v>135.80000000000001</v>
          </cell>
          <cell r="AH192">
            <v>133.6</v>
          </cell>
          <cell r="AI192">
            <v>134.4</v>
          </cell>
          <cell r="AJ192">
            <v>134.6</v>
          </cell>
          <cell r="AK192">
            <v>136.30000000000001</v>
          </cell>
          <cell r="AL192">
            <v>132.6</v>
          </cell>
          <cell r="AM192">
            <v>135.1</v>
          </cell>
          <cell r="AN192">
            <v>134.1</v>
          </cell>
          <cell r="AO192">
            <v>137.5</v>
          </cell>
          <cell r="AP192">
            <v>137.19999999999999</v>
          </cell>
          <cell r="AQ192">
            <v>135.6</v>
          </cell>
          <cell r="AR192">
            <v>135.1</v>
          </cell>
          <cell r="AS192">
            <v>134.80000000000001</v>
          </cell>
          <cell r="AT192">
            <v>134.9</v>
          </cell>
          <cell r="AU192">
            <v>135.4</v>
          </cell>
          <cell r="AV192">
            <v>138.4</v>
          </cell>
          <cell r="AW192">
            <v>139.5</v>
          </cell>
          <cell r="AX192">
            <v>139.69999999999999</v>
          </cell>
          <cell r="AY192">
            <v>140.69999999999999</v>
          </cell>
          <cell r="AZ192">
            <v>138.9</v>
          </cell>
          <cell r="BA192">
            <v>140.4</v>
          </cell>
          <cell r="BB192">
            <v>141.6</v>
          </cell>
          <cell r="BC192">
            <v>141.80000000000001</v>
          </cell>
          <cell r="BD192">
            <v>141.9</v>
          </cell>
          <cell r="BE192">
            <v>142.1</v>
          </cell>
          <cell r="BF192">
            <v>142.80000000000001</v>
          </cell>
          <cell r="BG192">
            <v>146.1</v>
          </cell>
          <cell r="BH192">
            <v>143.5</v>
          </cell>
          <cell r="BI192">
            <v>144.5</v>
          </cell>
          <cell r="BJ192">
            <v>142</v>
          </cell>
          <cell r="BK192">
            <v>144</v>
          </cell>
          <cell r="BL192">
            <v>144.30000000000001</v>
          </cell>
          <cell r="BM192">
            <v>146</v>
          </cell>
          <cell r="BN192">
            <v>150.5</v>
          </cell>
          <cell r="BO192">
            <v>150.5</v>
          </cell>
          <cell r="BP192">
            <v>150.30000000000001</v>
          </cell>
          <cell r="BQ192">
            <v>150.6</v>
          </cell>
          <cell r="BR192">
            <v>150.9</v>
          </cell>
          <cell r="BS192">
            <v>151.80000000000001</v>
          </cell>
          <cell r="BT192">
            <v>151.69999999999999</v>
          </cell>
          <cell r="BU192">
            <v>149.5</v>
          </cell>
          <cell r="BV192">
            <v>144.69999999999999</v>
          </cell>
          <cell r="BW192">
            <v>144.6</v>
          </cell>
          <cell r="BX192">
            <v>144.1</v>
          </cell>
          <cell r="BY192">
            <v>144.69999999999999</v>
          </cell>
          <cell r="BZ192">
            <v>145.9</v>
          </cell>
          <cell r="CA192">
            <v>145.69999999999999</v>
          </cell>
          <cell r="CB192">
            <v>141.30000000000001</v>
          </cell>
          <cell r="CC192">
            <v>140.6</v>
          </cell>
          <cell r="CD192">
            <v>139</v>
          </cell>
          <cell r="CE192">
            <v>139.69999999999999</v>
          </cell>
          <cell r="CF192">
            <v>139.4</v>
          </cell>
          <cell r="CG192">
            <v>138.1</v>
          </cell>
          <cell r="CH192">
            <v>138.80000000000001</v>
          </cell>
          <cell r="CI192">
            <v>142.80000000000001</v>
          </cell>
          <cell r="CJ192">
            <v>142.6</v>
          </cell>
          <cell r="CK192">
            <v>142.69999999999999</v>
          </cell>
          <cell r="CL192">
            <v>143.30000000000001</v>
          </cell>
          <cell r="CM192">
            <v>144.19999999999999</v>
          </cell>
          <cell r="CN192">
            <v>144.5</v>
          </cell>
          <cell r="CO192">
            <v>144.6</v>
          </cell>
          <cell r="CP192">
            <v>144</v>
          </cell>
          <cell r="CQ192">
            <v>145.69999999999999</v>
          </cell>
          <cell r="CR192">
            <v>148.6</v>
          </cell>
          <cell r="CS192">
            <v>149.69999999999999</v>
          </cell>
          <cell r="CT192">
            <v>149.80000000000001</v>
          </cell>
          <cell r="CU192">
            <v>152.69999999999999</v>
          </cell>
          <cell r="CV192">
            <v>152.69999999999999</v>
          </cell>
          <cell r="CW192">
            <v>153.19999999999999</v>
          </cell>
          <cell r="CX192">
            <v>152.30000000000001</v>
          </cell>
          <cell r="CY192">
            <v>150.30000000000001</v>
          </cell>
          <cell r="CZ192">
            <v>150.4</v>
          </cell>
          <cell r="DA192">
            <v>150.4</v>
          </cell>
          <cell r="DB192">
            <v>150.19999999999999</v>
          </cell>
          <cell r="DC192">
            <v>150</v>
          </cell>
          <cell r="DD192">
            <v>150.1</v>
          </cell>
          <cell r="DE192">
            <v>149.9</v>
          </cell>
          <cell r="DF192">
            <v>150.30000000000001</v>
          </cell>
          <cell r="DG192">
            <v>151.4</v>
          </cell>
          <cell r="DH192">
            <v>152.9</v>
          </cell>
          <cell r="DI192">
            <v>152.80000000000001</v>
          </cell>
          <cell r="DJ192">
            <v>153.30000000000001</v>
          </cell>
          <cell r="DK192">
            <v>153.4</v>
          </cell>
          <cell r="DL192">
            <v>153.30000000000001</v>
          </cell>
          <cell r="DM192">
            <v>153.69999999999999</v>
          </cell>
          <cell r="DN192">
            <v>153.6</v>
          </cell>
          <cell r="DO192">
            <v>154.4</v>
          </cell>
          <cell r="DP192">
            <v>143.4</v>
          </cell>
          <cell r="DQ192">
            <v>143.5</v>
          </cell>
          <cell r="DR192">
            <v>146.19999999999999</v>
          </cell>
          <cell r="DS192">
            <v>145.19999999999999</v>
          </cell>
          <cell r="DT192">
            <v>147.6</v>
          </cell>
        </row>
        <row r="193">
          <cell r="A193" t="str">
            <v>Ghee</v>
          </cell>
          <cell r="B193" t="str">
            <v>1301050002</v>
          </cell>
          <cell r="C193">
            <v>0.39349000000000001</v>
          </cell>
          <cell r="D193">
            <v>105.1</v>
          </cell>
          <cell r="E193">
            <v>104.8</v>
          </cell>
          <cell r="F193">
            <v>105.6</v>
          </cell>
          <cell r="G193">
            <v>105.9</v>
          </cell>
          <cell r="H193">
            <v>106</v>
          </cell>
          <cell r="I193">
            <v>104.2</v>
          </cell>
          <cell r="J193">
            <v>103.2</v>
          </cell>
          <cell r="K193">
            <v>103.1</v>
          </cell>
          <cell r="L193">
            <v>101.7</v>
          </cell>
          <cell r="M193">
            <v>101.6</v>
          </cell>
          <cell r="N193">
            <v>102.3</v>
          </cell>
          <cell r="O193">
            <v>101.9</v>
          </cell>
          <cell r="P193">
            <v>102.5</v>
          </cell>
          <cell r="Q193">
            <v>103.3</v>
          </cell>
          <cell r="R193">
            <v>104</v>
          </cell>
          <cell r="S193">
            <v>105.4</v>
          </cell>
          <cell r="T193">
            <v>106.1</v>
          </cell>
          <cell r="U193">
            <v>109.5</v>
          </cell>
          <cell r="V193">
            <v>111.8</v>
          </cell>
          <cell r="W193">
            <v>114.2</v>
          </cell>
          <cell r="X193">
            <v>114.3</v>
          </cell>
          <cell r="Y193">
            <v>116.8</v>
          </cell>
          <cell r="Z193">
            <v>116.3</v>
          </cell>
          <cell r="AA193">
            <v>119.2</v>
          </cell>
          <cell r="AB193">
            <v>121.2</v>
          </cell>
          <cell r="AC193">
            <v>122.4</v>
          </cell>
          <cell r="AD193">
            <v>121.5</v>
          </cell>
          <cell r="AE193">
            <v>121.7</v>
          </cell>
          <cell r="AF193">
            <v>122.6</v>
          </cell>
          <cell r="AG193">
            <v>123.3</v>
          </cell>
          <cell r="AH193">
            <v>122.5</v>
          </cell>
          <cell r="AI193">
            <v>124.3</v>
          </cell>
          <cell r="AJ193">
            <v>121.9</v>
          </cell>
          <cell r="AK193">
            <v>124.1</v>
          </cell>
          <cell r="AL193">
            <v>122.4</v>
          </cell>
          <cell r="AM193">
            <v>121.5</v>
          </cell>
          <cell r="AN193">
            <v>122.4</v>
          </cell>
          <cell r="AO193">
            <v>121</v>
          </cell>
          <cell r="AP193">
            <v>121.1</v>
          </cell>
          <cell r="AQ193">
            <v>120.5</v>
          </cell>
          <cell r="AR193">
            <v>121.4</v>
          </cell>
          <cell r="AS193">
            <v>121.9</v>
          </cell>
          <cell r="AT193">
            <v>121.2</v>
          </cell>
          <cell r="AU193">
            <v>122</v>
          </cell>
          <cell r="AV193">
            <v>122.3</v>
          </cell>
          <cell r="AW193">
            <v>122.1</v>
          </cell>
          <cell r="AX193">
            <v>122.1</v>
          </cell>
          <cell r="AY193">
            <v>121.7</v>
          </cell>
          <cell r="AZ193">
            <v>124.5</v>
          </cell>
          <cell r="BA193">
            <v>125.5</v>
          </cell>
          <cell r="BB193">
            <v>127.2</v>
          </cell>
          <cell r="BC193">
            <v>128.30000000000001</v>
          </cell>
          <cell r="BD193">
            <v>129.5</v>
          </cell>
          <cell r="BE193">
            <v>131</v>
          </cell>
          <cell r="BF193">
            <v>132.4</v>
          </cell>
          <cell r="BG193">
            <v>133</v>
          </cell>
          <cell r="BH193">
            <v>133.9</v>
          </cell>
          <cell r="BI193">
            <v>136.30000000000001</v>
          </cell>
          <cell r="BJ193">
            <v>138.30000000000001</v>
          </cell>
          <cell r="BK193">
            <v>141</v>
          </cell>
          <cell r="BL193">
            <v>141.80000000000001</v>
          </cell>
          <cell r="BM193">
            <v>142</v>
          </cell>
          <cell r="BN193">
            <v>142.1</v>
          </cell>
          <cell r="BO193">
            <v>142.5</v>
          </cell>
          <cell r="BP193">
            <v>144.4</v>
          </cell>
          <cell r="BQ193">
            <v>146.4</v>
          </cell>
          <cell r="BR193">
            <v>144.9</v>
          </cell>
          <cell r="BS193">
            <v>142.69999999999999</v>
          </cell>
          <cell r="BT193">
            <v>142.69999999999999</v>
          </cell>
          <cell r="BU193">
            <v>142.80000000000001</v>
          </cell>
          <cell r="BV193">
            <v>143.9</v>
          </cell>
          <cell r="BW193">
            <v>143.69999999999999</v>
          </cell>
          <cell r="BX193">
            <v>143.6</v>
          </cell>
          <cell r="BY193">
            <v>142.4</v>
          </cell>
          <cell r="BZ193">
            <v>142.5</v>
          </cell>
          <cell r="CA193">
            <v>141.4</v>
          </cell>
          <cell r="CB193">
            <v>141.1</v>
          </cell>
          <cell r="CC193">
            <v>140.9</v>
          </cell>
          <cell r="CD193">
            <v>141.30000000000001</v>
          </cell>
          <cell r="CE193">
            <v>140.80000000000001</v>
          </cell>
          <cell r="CF193">
            <v>139.19999999999999</v>
          </cell>
          <cell r="CG193">
            <v>139.4</v>
          </cell>
          <cell r="CH193">
            <v>140.69999999999999</v>
          </cell>
          <cell r="CI193">
            <v>140.19999999999999</v>
          </cell>
          <cell r="CJ193">
            <v>140</v>
          </cell>
          <cell r="CK193">
            <v>139.4</v>
          </cell>
          <cell r="CL193">
            <v>141.5</v>
          </cell>
          <cell r="CM193">
            <v>143.9</v>
          </cell>
          <cell r="CN193">
            <v>144.69999999999999</v>
          </cell>
          <cell r="CO193">
            <v>146.30000000000001</v>
          </cell>
          <cell r="CP193">
            <v>146.19999999999999</v>
          </cell>
          <cell r="CQ193">
            <v>146.69999999999999</v>
          </cell>
          <cell r="CR193">
            <v>149.69999999999999</v>
          </cell>
          <cell r="CS193">
            <v>152.9</v>
          </cell>
          <cell r="CT193">
            <v>153.1</v>
          </cell>
          <cell r="CU193">
            <v>154.19999999999999</v>
          </cell>
          <cell r="CV193">
            <v>152.69999999999999</v>
          </cell>
          <cell r="CW193">
            <v>152.30000000000001</v>
          </cell>
          <cell r="CX193">
            <v>151.6</v>
          </cell>
          <cell r="CY193">
            <v>151.30000000000001</v>
          </cell>
          <cell r="CZ193">
            <v>150.4</v>
          </cell>
          <cell r="DA193">
            <v>150.6</v>
          </cell>
          <cell r="DB193">
            <v>149.9</v>
          </cell>
          <cell r="DC193">
            <v>149.6</v>
          </cell>
          <cell r="DD193">
            <v>151.19999999999999</v>
          </cell>
          <cell r="DE193">
            <v>151.6</v>
          </cell>
          <cell r="DF193">
            <v>150.19999999999999</v>
          </cell>
          <cell r="DG193">
            <v>151.4</v>
          </cell>
          <cell r="DH193">
            <v>151.4</v>
          </cell>
          <cell r="DI193">
            <v>152.1</v>
          </cell>
          <cell r="DJ193">
            <v>151.4</v>
          </cell>
          <cell r="DK193">
            <v>150.69999999999999</v>
          </cell>
          <cell r="DL193">
            <v>151.4</v>
          </cell>
          <cell r="DM193">
            <v>151</v>
          </cell>
          <cell r="DN193">
            <v>150.69999999999999</v>
          </cell>
          <cell r="DO193">
            <v>150.4</v>
          </cell>
          <cell r="DP193">
            <v>152.4</v>
          </cell>
          <cell r="DQ193">
            <v>153.30000000000001</v>
          </cell>
          <cell r="DR193">
            <v>155.30000000000001</v>
          </cell>
          <cell r="DS193">
            <v>159</v>
          </cell>
          <cell r="DT193">
            <v>161</v>
          </cell>
        </row>
        <row r="194">
          <cell r="A194" t="str">
            <v>Butter</v>
          </cell>
          <cell r="B194" t="str">
            <v>1301050003</v>
          </cell>
          <cell r="C194">
            <v>0.52137999999999995</v>
          </cell>
          <cell r="D194">
            <v>100.4</v>
          </cell>
          <cell r="E194">
            <v>100.3</v>
          </cell>
          <cell r="F194">
            <v>100.7</v>
          </cell>
          <cell r="G194">
            <v>102.5</v>
          </cell>
          <cell r="H194">
            <v>102.3</v>
          </cell>
          <cell r="I194">
            <v>104.5</v>
          </cell>
          <cell r="J194">
            <v>103.3</v>
          </cell>
          <cell r="K194">
            <v>103</v>
          </cell>
          <cell r="L194">
            <v>101.8</v>
          </cell>
          <cell r="M194">
            <v>102.1</v>
          </cell>
          <cell r="N194">
            <v>102.4</v>
          </cell>
          <cell r="O194">
            <v>104.1</v>
          </cell>
          <cell r="P194">
            <v>105.3</v>
          </cell>
          <cell r="Q194">
            <v>107.1</v>
          </cell>
          <cell r="R194">
            <v>106.7</v>
          </cell>
          <cell r="S194">
            <v>107.3</v>
          </cell>
          <cell r="T194">
            <v>109.5</v>
          </cell>
          <cell r="U194">
            <v>113.1</v>
          </cell>
          <cell r="V194">
            <v>114.4</v>
          </cell>
          <cell r="W194">
            <v>115.3</v>
          </cell>
          <cell r="X194">
            <v>116.4</v>
          </cell>
          <cell r="Y194">
            <v>118.7</v>
          </cell>
          <cell r="Z194">
            <v>118.8</v>
          </cell>
          <cell r="AA194">
            <v>119.8</v>
          </cell>
          <cell r="AB194">
            <v>121.4</v>
          </cell>
          <cell r="AC194">
            <v>122.8</v>
          </cell>
          <cell r="AD194">
            <v>123.3</v>
          </cell>
          <cell r="AE194">
            <v>123.8</v>
          </cell>
          <cell r="AF194">
            <v>124.2</v>
          </cell>
          <cell r="AG194">
            <v>124.1</v>
          </cell>
          <cell r="AH194">
            <v>123.4</v>
          </cell>
          <cell r="AI194">
            <v>122.8</v>
          </cell>
          <cell r="AJ194">
            <v>120.4</v>
          </cell>
          <cell r="AK194">
            <v>119.5</v>
          </cell>
          <cell r="AL194">
            <v>119.7</v>
          </cell>
          <cell r="AM194">
            <v>119.7</v>
          </cell>
          <cell r="AN194">
            <v>122</v>
          </cell>
          <cell r="AO194">
            <v>122</v>
          </cell>
          <cell r="AP194">
            <v>121.4</v>
          </cell>
          <cell r="AQ194">
            <v>125</v>
          </cell>
          <cell r="AR194">
            <v>123.9</v>
          </cell>
          <cell r="AS194">
            <v>126</v>
          </cell>
          <cell r="AT194">
            <v>127.4</v>
          </cell>
          <cell r="AU194">
            <v>125.4</v>
          </cell>
          <cell r="AV194">
            <v>128.1</v>
          </cell>
          <cell r="AW194">
            <v>126.4</v>
          </cell>
          <cell r="AX194">
            <v>127.2</v>
          </cell>
          <cell r="AY194">
            <v>128.9</v>
          </cell>
          <cell r="AZ194">
            <v>130.4</v>
          </cell>
          <cell r="BA194">
            <v>131.30000000000001</v>
          </cell>
          <cell r="BB194">
            <v>132.4</v>
          </cell>
          <cell r="BC194">
            <v>133.30000000000001</v>
          </cell>
          <cell r="BD194">
            <v>136.19999999999999</v>
          </cell>
          <cell r="BE194">
            <v>137.80000000000001</v>
          </cell>
          <cell r="BF194">
            <v>140.1</v>
          </cell>
          <cell r="BG194">
            <v>140.4</v>
          </cell>
          <cell r="BH194">
            <v>141.6</v>
          </cell>
          <cell r="BI194">
            <v>142.30000000000001</v>
          </cell>
          <cell r="BJ194">
            <v>144.6</v>
          </cell>
          <cell r="BK194">
            <v>145.69999999999999</v>
          </cell>
          <cell r="BL194">
            <v>145.69999999999999</v>
          </cell>
          <cell r="BM194">
            <v>146.80000000000001</v>
          </cell>
          <cell r="BN194">
            <v>149.19999999999999</v>
          </cell>
          <cell r="BO194">
            <v>148.4</v>
          </cell>
          <cell r="BP194">
            <v>149.4</v>
          </cell>
          <cell r="BQ194">
            <v>150.4</v>
          </cell>
          <cell r="BR194">
            <v>148.9</v>
          </cell>
          <cell r="BS194">
            <v>148.19999999999999</v>
          </cell>
          <cell r="BT194">
            <v>148.69999999999999</v>
          </cell>
          <cell r="BU194">
            <v>146.69999999999999</v>
          </cell>
          <cell r="BV194">
            <v>144.80000000000001</v>
          </cell>
          <cell r="BW194">
            <v>144.9</v>
          </cell>
          <cell r="BX194">
            <v>143.69999999999999</v>
          </cell>
          <cell r="BY194">
            <v>144.5</v>
          </cell>
          <cell r="BZ194">
            <v>144.6</v>
          </cell>
          <cell r="CA194">
            <v>144.6</v>
          </cell>
          <cell r="CB194">
            <v>141.30000000000001</v>
          </cell>
          <cell r="CC194">
            <v>142.9</v>
          </cell>
          <cell r="CD194">
            <v>140</v>
          </cell>
          <cell r="CE194">
            <v>139</v>
          </cell>
          <cell r="CF194">
            <v>137</v>
          </cell>
          <cell r="CG194">
            <v>137.30000000000001</v>
          </cell>
          <cell r="CH194">
            <v>135.30000000000001</v>
          </cell>
          <cell r="CI194">
            <v>135.80000000000001</v>
          </cell>
          <cell r="CJ194">
            <v>136.5</v>
          </cell>
          <cell r="CK194">
            <v>139.30000000000001</v>
          </cell>
          <cell r="CL194">
            <v>141.19999999999999</v>
          </cell>
          <cell r="CM194">
            <v>142.4</v>
          </cell>
          <cell r="CN194">
            <v>145.4</v>
          </cell>
          <cell r="CO194">
            <v>147.1</v>
          </cell>
          <cell r="CP194">
            <v>147.19999999999999</v>
          </cell>
          <cell r="CQ194">
            <v>149.69999999999999</v>
          </cell>
          <cell r="CR194">
            <v>151.4</v>
          </cell>
          <cell r="CS194">
            <v>151.80000000000001</v>
          </cell>
          <cell r="CT194">
            <v>150.6</v>
          </cell>
          <cell r="CU194">
            <v>151.9</v>
          </cell>
          <cell r="CV194">
            <v>150.9</v>
          </cell>
          <cell r="CW194">
            <v>145.4</v>
          </cell>
          <cell r="CX194">
            <v>148.19999999999999</v>
          </cell>
          <cell r="CY194">
            <v>143.5</v>
          </cell>
          <cell r="CZ194">
            <v>143.30000000000001</v>
          </cell>
          <cell r="DA194">
            <v>144.4</v>
          </cell>
          <cell r="DB194">
            <v>144.9</v>
          </cell>
          <cell r="DC194">
            <v>145.30000000000001</v>
          </cell>
          <cell r="DD194">
            <v>146.6</v>
          </cell>
          <cell r="DE194">
            <v>145.9</v>
          </cell>
          <cell r="DF194">
            <v>145.4</v>
          </cell>
          <cell r="DG194">
            <v>147</v>
          </cell>
          <cell r="DH194">
            <v>149.30000000000001</v>
          </cell>
          <cell r="DI194">
            <v>148</v>
          </cell>
          <cell r="DJ194">
            <v>147.4</v>
          </cell>
          <cell r="DK194">
            <v>147.9</v>
          </cell>
          <cell r="DL194">
            <v>148.19999999999999</v>
          </cell>
          <cell r="DM194">
            <v>150.19999999999999</v>
          </cell>
          <cell r="DN194">
            <v>150.19999999999999</v>
          </cell>
          <cell r="DO194">
            <v>148.30000000000001</v>
          </cell>
          <cell r="DP194">
            <v>147.9</v>
          </cell>
          <cell r="DQ194">
            <v>148.9</v>
          </cell>
          <cell r="DR194">
            <v>152</v>
          </cell>
          <cell r="DS194">
            <v>154.30000000000001</v>
          </cell>
          <cell r="DT194">
            <v>158</v>
          </cell>
        </row>
        <row r="195">
          <cell r="A195" t="str">
            <v>Ice cream</v>
          </cell>
          <cell r="B195" t="str">
            <v>1301050004</v>
          </cell>
          <cell r="C195">
            <v>6.1890000000000001E-2</v>
          </cell>
          <cell r="D195">
            <v>104.5</v>
          </cell>
          <cell r="E195">
            <v>104.2</v>
          </cell>
          <cell r="F195">
            <v>104.3</v>
          </cell>
          <cell r="G195">
            <v>104.4</v>
          </cell>
          <cell r="H195">
            <v>104.4</v>
          </cell>
          <cell r="I195">
            <v>106</v>
          </cell>
          <cell r="J195">
            <v>106.6</v>
          </cell>
          <cell r="K195">
            <v>105.9</v>
          </cell>
          <cell r="L195">
            <v>106.6</v>
          </cell>
          <cell r="M195">
            <v>106.2</v>
          </cell>
          <cell r="N195">
            <v>106.3</v>
          </cell>
          <cell r="O195">
            <v>107</v>
          </cell>
          <cell r="P195">
            <v>109.2</v>
          </cell>
          <cell r="Q195">
            <v>106.8</v>
          </cell>
          <cell r="R195">
            <v>107.8</v>
          </cell>
          <cell r="S195">
            <v>108.5</v>
          </cell>
          <cell r="T195">
            <v>109.8</v>
          </cell>
          <cell r="U195">
            <v>110.1</v>
          </cell>
          <cell r="V195">
            <v>111.4</v>
          </cell>
          <cell r="W195">
            <v>108.1</v>
          </cell>
          <cell r="X195">
            <v>107.7</v>
          </cell>
          <cell r="Y195">
            <v>111.3</v>
          </cell>
          <cell r="Z195">
            <v>114.5</v>
          </cell>
          <cell r="AA195">
            <v>114.7</v>
          </cell>
          <cell r="AB195">
            <v>117.5</v>
          </cell>
          <cell r="AC195">
            <v>116.5</v>
          </cell>
          <cell r="AD195">
            <v>117.9</v>
          </cell>
          <cell r="AE195">
            <v>119</v>
          </cell>
          <cell r="AF195">
            <v>119.2</v>
          </cell>
          <cell r="AG195">
            <v>121.1</v>
          </cell>
          <cell r="AH195">
            <v>121.1</v>
          </cell>
          <cell r="AI195">
            <v>120.2</v>
          </cell>
          <cell r="AJ195">
            <v>121.7</v>
          </cell>
          <cell r="AK195">
            <v>122.6</v>
          </cell>
          <cell r="AL195">
            <v>122.6</v>
          </cell>
          <cell r="AM195">
            <v>123.5</v>
          </cell>
          <cell r="AN195">
            <v>122.8</v>
          </cell>
          <cell r="AO195">
            <v>120.3</v>
          </cell>
          <cell r="AP195">
            <v>121.2</v>
          </cell>
          <cell r="AQ195">
            <v>123.4</v>
          </cell>
          <cell r="AR195">
            <v>122.7</v>
          </cell>
          <cell r="AS195">
            <v>123.5</v>
          </cell>
          <cell r="AT195">
            <v>124</v>
          </cell>
          <cell r="AU195">
            <v>124.5</v>
          </cell>
          <cell r="AV195">
            <v>124.1</v>
          </cell>
          <cell r="AW195">
            <v>124</v>
          </cell>
          <cell r="AX195">
            <v>126.8</v>
          </cell>
          <cell r="AY195">
            <v>126.5</v>
          </cell>
          <cell r="AZ195">
            <v>124.9</v>
          </cell>
          <cell r="BA195">
            <v>126</v>
          </cell>
          <cell r="BB195">
            <v>125.4</v>
          </cell>
          <cell r="BC195">
            <v>125.7</v>
          </cell>
          <cell r="BD195">
            <v>125.3</v>
          </cell>
          <cell r="BE195">
            <v>126.6</v>
          </cell>
          <cell r="BF195">
            <v>127.1</v>
          </cell>
          <cell r="BG195">
            <v>126.7</v>
          </cell>
          <cell r="BH195">
            <v>126</v>
          </cell>
          <cell r="BI195">
            <v>126.5</v>
          </cell>
          <cell r="BJ195">
            <v>127.1</v>
          </cell>
          <cell r="BK195">
            <v>128.1</v>
          </cell>
          <cell r="BL195">
            <v>128</v>
          </cell>
          <cell r="BM195">
            <v>128.1</v>
          </cell>
          <cell r="BN195">
            <v>127.3</v>
          </cell>
          <cell r="BO195">
            <v>126.7</v>
          </cell>
          <cell r="BP195">
            <v>129.1</v>
          </cell>
          <cell r="BQ195">
            <v>131</v>
          </cell>
          <cell r="BR195">
            <v>130.9</v>
          </cell>
          <cell r="BS195">
            <v>128.30000000000001</v>
          </cell>
          <cell r="BT195">
            <v>128.80000000000001</v>
          </cell>
          <cell r="BU195">
            <v>128.5</v>
          </cell>
          <cell r="BV195">
            <v>127.7</v>
          </cell>
          <cell r="BW195">
            <v>128.4</v>
          </cell>
          <cell r="BX195">
            <v>128.69999999999999</v>
          </cell>
          <cell r="BY195">
            <v>130.5</v>
          </cell>
          <cell r="BZ195">
            <v>129.19999999999999</v>
          </cell>
          <cell r="CA195">
            <v>127.8</v>
          </cell>
          <cell r="CB195">
            <v>130</v>
          </cell>
          <cell r="CC195">
            <v>131</v>
          </cell>
          <cell r="CD195">
            <v>129.69999999999999</v>
          </cell>
          <cell r="CE195">
            <v>129.80000000000001</v>
          </cell>
          <cell r="CF195">
            <v>129.30000000000001</v>
          </cell>
          <cell r="CG195">
            <v>129.69999999999999</v>
          </cell>
          <cell r="CH195">
            <v>130</v>
          </cell>
          <cell r="CI195">
            <v>130</v>
          </cell>
          <cell r="CJ195">
            <v>130.1</v>
          </cell>
          <cell r="CK195">
            <v>129.69999999999999</v>
          </cell>
          <cell r="CL195">
            <v>130.19999999999999</v>
          </cell>
          <cell r="CM195">
            <v>128.30000000000001</v>
          </cell>
          <cell r="CN195">
            <v>129.4</v>
          </cell>
          <cell r="CO195">
            <v>130.1</v>
          </cell>
          <cell r="CP195">
            <v>130.9</v>
          </cell>
          <cell r="CQ195">
            <v>133.19999999999999</v>
          </cell>
          <cell r="CR195">
            <v>133.6</v>
          </cell>
          <cell r="CS195">
            <v>135</v>
          </cell>
          <cell r="CT195">
            <v>136.30000000000001</v>
          </cell>
          <cell r="CU195">
            <v>135.1</v>
          </cell>
          <cell r="CV195">
            <v>134.4</v>
          </cell>
          <cell r="CW195">
            <v>134.1</v>
          </cell>
          <cell r="CX195">
            <v>135.4</v>
          </cell>
          <cell r="CY195">
            <v>133.6</v>
          </cell>
          <cell r="CZ195">
            <v>134.69999999999999</v>
          </cell>
          <cell r="DA195">
            <v>134.9</v>
          </cell>
          <cell r="DB195">
            <v>135.30000000000001</v>
          </cell>
          <cell r="DC195">
            <v>135.5</v>
          </cell>
          <cell r="DD195">
            <v>138.69999999999999</v>
          </cell>
          <cell r="DE195">
            <v>139.4</v>
          </cell>
          <cell r="DF195">
            <v>140</v>
          </cell>
          <cell r="DG195">
            <v>142.19999999999999</v>
          </cell>
          <cell r="DH195">
            <v>142.19999999999999</v>
          </cell>
          <cell r="DI195">
            <v>141.4</v>
          </cell>
          <cell r="DJ195">
            <v>142.9</v>
          </cell>
          <cell r="DK195">
            <v>145.1</v>
          </cell>
          <cell r="DL195">
            <v>147.80000000000001</v>
          </cell>
          <cell r="DM195">
            <v>147.30000000000001</v>
          </cell>
          <cell r="DN195">
            <v>148.5</v>
          </cell>
          <cell r="DO195">
            <v>147.80000000000001</v>
          </cell>
          <cell r="DP195">
            <v>149</v>
          </cell>
          <cell r="DQ195">
            <v>150.19999999999999</v>
          </cell>
          <cell r="DR195">
            <v>149.9</v>
          </cell>
          <cell r="DS195">
            <v>151.19999999999999</v>
          </cell>
          <cell r="DT195">
            <v>151.30000000000001</v>
          </cell>
        </row>
        <row r="196">
          <cell r="A196" t="str">
            <v>Powder Milk</v>
          </cell>
          <cell r="B196" t="str">
            <v>1301050005</v>
          </cell>
          <cell r="C196">
            <v>0.16714999999999999</v>
          </cell>
          <cell r="D196">
            <v>105.9</v>
          </cell>
          <cell r="E196">
            <v>103.7</v>
          </cell>
          <cell r="F196">
            <v>105.2</v>
          </cell>
          <cell r="G196">
            <v>106.2</v>
          </cell>
          <cell r="H196">
            <v>105</v>
          </cell>
          <cell r="I196">
            <v>103.7</v>
          </cell>
          <cell r="J196">
            <v>101.3</v>
          </cell>
          <cell r="K196">
            <v>101.6</v>
          </cell>
          <cell r="L196">
            <v>101.5</v>
          </cell>
          <cell r="M196">
            <v>102.9</v>
          </cell>
          <cell r="N196">
            <v>102.5</v>
          </cell>
          <cell r="O196">
            <v>102.5</v>
          </cell>
          <cell r="P196">
            <v>109.5</v>
          </cell>
          <cell r="Q196">
            <v>111.3</v>
          </cell>
          <cell r="R196">
            <v>113.3</v>
          </cell>
          <cell r="S196">
            <v>113.7</v>
          </cell>
          <cell r="T196">
            <v>115.1</v>
          </cell>
          <cell r="U196">
            <v>118</v>
          </cell>
          <cell r="V196">
            <v>119.5</v>
          </cell>
          <cell r="W196">
            <v>120.6</v>
          </cell>
          <cell r="X196">
            <v>121.5</v>
          </cell>
          <cell r="Y196">
            <v>124.4</v>
          </cell>
          <cell r="Z196">
            <v>126.4</v>
          </cell>
          <cell r="AA196">
            <v>128</v>
          </cell>
          <cell r="AB196">
            <v>128.30000000000001</v>
          </cell>
          <cell r="AC196">
            <v>129.80000000000001</v>
          </cell>
          <cell r="AD196">
            <v>132.69999999999999</v>
          </cell>
          <cell r="AE196">
            <v>134.80000000000001</v>
          </cell>
          <cell r="AF196">
            <v>135.5</v>
          </cell>
          <cell r="AG196">
            <v>132.80000000000001</v>
          </cell>
          <cell r="AH196">
            <v>132.30000000000001</v>
          </cell>
          <cell r="AI196">
            <v>131.6</v>
          </cell>
          <cell r="AJ196">
            <v>128.69999999999999</v>
          </cell>
          <cell r="AK196">
            <v>130.5</v>
          </cell>
          <cell r="AL196">
            <v>130.30000000000001</v>
          </cell>
          <cell r="AM196">
            <v>129.4</v>
          </cell>
          <cell r="AN196">
            <v>128.80000000000001</v>
          </cell>
          <cell r="AO196">
            <v>129.30000000000001</v>
          </cell>
          <cell r="AP196">
            <v>129.19999999999999</v>
          </cell>
          <cell r="AQ196">
            <v>128.6</v>
          </cell>
          <cell r="AR196">
            <v>123.3</v>
          </cell>
          <cell r="AS196">
            <v>122.7</v>
          </cell>
          <cell r="AT196">
            <v>119.2</v>
          </cell>
          <cell r="AU196">
            <v>117.9</v>
          </cell>
          <cell r="AV196">
            <v>115.9</v>
          </cell>
          <cell r="AW196">
            <v>114.5</v>
          </cell>
          <cell r="AX196">
            <v>112.5</v>
          </cell>
          <cell r="AY196">
            <v>112.6</v>
          </cell>
          <cell r="AZ196">
            <v>112.1</v>
          </cell>
          <cell r="BA196">
            <v>114.4</v>
          </cell>
          <cell r="BB196">
            <v>116.1</v>
          </cell>
          <cell r="BC196">
            <v>114.9</v>
          </cell>
          <cell r="BD196">
            <v>113.7</v>
          </cell>
          <cell r="BE196">
            <v>113.3</v>
          </cell>
          <cell r="BF196">
            <v>113.9</v>
          </cell>
          <cell r="BG196">
            <v>112.8</v>
          </cell>
          <cell r="BH196">
            <v>116.9</v>
          </cell>
          <cell r="BI196">
            <v>122.9</v>
          </cell>
          <cell r="BJ196">
            <v>124.7</v>
          </cell>
          <cell r="BK196">
            <v>126.4</v>
          </cell>
          <cell r="BL196">
            <v>128.5</v>
          </cell>
          <cell r="BM196">
            <v>130.19999999999999</v>
          </cell>
          <cell r="BN196">
            <v>132.5</v>
          </cell>
          <cell r="BO196">
            <v>128.19999999999999</v>
          </cell>
          <cell r="BP196">
            <v>126.2</v>
          </cell>
          <cell r="BQ196">
            <v>130.4</v>
          </cell>
          <cell r="BR196">
            <v>129.4</v>
          </cell>
          <cell r="BS196">
            <v>124.6</v>
          </cell>
          <cell r="BT196">
            <v>120.9</v>
          </cell>
          <cell r="BU196">
            <v>119.7</v>
          </cell>
          <cell r="BV196">
            <v>117.8</v>
          </cell>
          <cell r="BW196">
            <v>117.8</v>
          </cell>
          <cell r="BX196">
            <v>116.9</v>
          </cell>
          <cell r="BY196">
            <v>113</v>
          </cell>
          <cell r="BZ196">
            <v>111.2</v>
          </cell>
          <cell r="CA196">
            <v>108.7</v>
          </cell>
          <cell r="CB196">
            <v>109.8</v>
          </cell>
          <cell r="CC196">
            <v>109</v>
          </cell>
          <cell r="CD196">
            <v>112.9</v>
          </cell>
          <cell r="CE196">
            <v>109.6</v>
          </cell>
          <cell r="CF196">
            <v>108.1</v>
          </cell>
          <cell r="CG196">
            <v>116.2</v>
          </cell>
          <cell r="CH196">
            <v>118</v>
          </cell>
          <cell r="CI196">
            <v>117.9</v>
          </cell>
          <cell r="CJ196">
            <v>120.2</v>
          </cell>
          <cell r="CK196">
            <v>126.2</v>
          </cell>
          <cell r="CL196">
            <v>134.9</v>
          </cell>
          <cell r="CM196">
            <v>139.1</v>
          </cell>
          <cell r="CN196">
            <v>136.9</v>
          </cell>
          <cell r="CO196">
            <v>144.80000000000001</v>
          </cell>
          <cell r="CP196">
            <v>146.5</v>
          </cell>
          <cell r="CQ196">
            <v>149</v>
          </cell>
          <cell r="CR196">
            <v>149.69999999999999</v>
          </cell>
          <cell r="CS196">
            <v>152.9</v>
          </cell>
          <cell r="CT196">
            <v>152.9</v>
          </cell>
          <cell r="CU196">
            <v>154.1</v>
          </cell>
          <cell r="CV196">
            <v>154</v>
          </cell>
          <cell r="CW196">
            <v>149.4</v>
          </cell>
          <cell r="CX196">
            <v>147.80000000000001</v>
          </cell>
          <cell r="CY196">
            <v>144.80000000000001</v>
          </cell>
          <cell r="CZ196">
            <v>145.1</v>
          </cell>
          <cell r="DA196">
            <v>142.19999999999999</v>
          </cell>
          <cell r="DB196">
            <v>134.80000000000001</v>
          </cell>
          <cell r="DC196">
            <v>135</v>
          </cell>
          <cell r="DD196">
            <v>138.4</v>
          </cell>
          <cell r="DE196">
            <v>142</v>
          </cell>
          <cell r="DF196">
            <v>142.5</v>
          </cell>
          <cell r="DG196">
            <v>145.19999999999999</v>
          </cell>
          <cell r="DH196">
            <v>143.9</v>
          </cell>
          <cell r="DI196">
            <v>143.19999999999999</v>
          </cell>
          <cell r="DJ196">
            <v>142.30000000000001</v>
          </cell>
          <cell r="DK196">
            <v>142.19999999999999</v>
          </cell>
          <cell r="DL196">
            <v>140.6</v>
          </cell>
          <cell r="DM196">
            <v>140.19999999999999</v>
          </cell>
          <cell r="DN196">
            <v>139.9</v>
          </cell>
          <cell r="DO196">
            <v>140.80000000000001</v>
          </cell>
          <cell r="DP196">
            <v>140</v>
          </cell>
          <cell r="DQ196">
            <v>141.4</v>
          </cell>
          <cell r="DR196">
            <v>145.30000000000001</v>
          </cell>
          <cell r="DS196">
            <v>150.19999999999999</v>
          </cell>
          <cell r="DT196">
            <v>157.80000000000001</v>
          </cell>
        </row>
        <row r="197">
          <cell r="A197" t="str">
            <v>f. Manufacture of grain mill products</v>
          </cell>
          <cell r="B197" t="str">
            <v>1301060000</v>
          </cell>
          <cell r="C197">
            <v>2.0095200000000002</v>
          </cell>
          <cell r="D197">
            <v>104.4</v>
          </cell>
          <cell r="E197">
            <v>104.8</v>
          </cell>
          <cell r="F197">
            <v>106.8</v>
          </cell>
          <cell r="G197">
            <v>108.9</v>
          </cell>
          <cell r="H197">
            <v>112.1</v>
          </cell>
          <cell r="I197">
            <v>113.9</v>
          </cell>
          <cell r="J197">
            <v>114.5</v>
          </cell>
          <cell r="K197">
            <v>115.2</v>
          </cell>
          <cell r="L197">
            <v>115.2</v>
          </cell>
          <cell r="M197">
            <v>116.4</v>
          </cell>
          <cell r="N197">
            <v>117.3</v>
          </cell>
          <cell r="O197">
            <v>118</v>
          </cell>
          <cell r="P197">
            <v>122.1</v>
          </cell>
          <cell r="Q197">
            <v>123</v>
          </cell>
          <cell r="R197">
            <v>124.7</v>
          </cell>
          <cell r="S197">
            <v>125.1</v>
          </cell>
          <cell r="T197">
            <v>125.2</v>
          </cell>
          <cell r="U197">
            <v>125.2</v>
          </cell>
          <cell r="V197">
            <v>125.2</v>
          </cell>
          <cell r="W197">
            <v>126.1</v>
          </cell>
          <cell r="X197">
            <v>124.7</v>
          </cell>
          <cell r="Y197">
            <v>124.5</v>
          </cell>
          <cell r="Z197">
            <v>125.8</v>
          </cell>
          <cell r="AA197">
            <v>125.6</v>
          </cell>
          <cell r="AB197">
            <v>127.7</v>
          </cell>
          <cell r="AC197">
            <v>127</v>
          </cell>
          <cell r="AD197">
            <v>126.3</v>
          </cell>
          <cell r="AE197">
            <v>128.1</v>
          </cell>
          <cell r="AF197">
            <v>129.19999999999999</v>
          </cell>
          <cell r="AG197">
            <v>129</v>
          </cell>
          <cell r="AH197">
            <v>128.9</v>
          </cell>
          <cell r="AI197">
            <v>127.2</v>
          </cell>
          <cell r="AJ197">
            <v>125.9</v>
          </cell>
          <cell r="AK197">
            <v>126.5</v>
          </cell>
          <cell r="AL197">
            <v>126.2</v>
          </cell>
          <cell r="AM197">
            <v>124</v>
          </cell>
          <cell r="AN197">
            <v>122.1</v>
          </cell>
          <cell r="AO197">
            <v>121.5</v>
          </cell>
          <cell r="AP197">
            <v>122.3</v>
          </cell>
          <cell r="AQ197">
            <v>122.8</v>
          </cell>
          <cell r="AR197">
            <v>123.5</v>
          </cell>
          <cell r="AS197">
            <v>124.4</v>
          </cell>
          <cell r="AT197">
            <v>126</v>
          </cell>
          <cell r="AU197">
            <v>123.8</v>
          </cell>
          <cell r="AV197">
            <v>125.9</v>
          </cell>
          <cell r="AW197">
            <v>125.2</v>
          </cell>
          <cell r="AX197">
            <v>125.8</v>
          </cell>
          <cell r="AY197">
            <v>124.9</v>
          </cell>
          <cell r="AZ197">
            <v>126.6</v>
          </cell>
          <cell r="BA197">
            <v>128.69999999999999</v>
          </cell>
          <cell r="BB197">
            <v>133.1</v>
          </cell>
          <cell r="BC197">
            <v>136.19999999999999</v>
          </cell>
          <cell r="BD197">
            <v>135.69999999999999</v>
          </cell>
          <cell r="BE197">
            <v>137.1</v>
          </cell>
          <cell r="BF197">
            <v>138.80000000000001</v>
          </cell>
          <cell r="BG197">
            <v>141.5</v>
          </cell>
          <cell r="BH197">
            <v>141.6</v>
          </cell>
          <cell r="BI197">
            <v>139.30000000000001</v>
          </cell>
          <cell r="BJ197">
            <v>138.6</v>
          </cell>
          <cell r="BK197">
            <v>137.4</v>
          </cell>
          <cell r="BL197">
            <v>136.9</v>
          </cell>
          <cell r="BM197">
            <v>136.1</v>
          </cell>
          <cell r="BN197">
            <v>136</v>
          </cell>
          <cell r="BO197">
            <v>136.4</v>
          </cell>
          <cell r="BP197">
            <v>137.4</v>
          </cell>
          <cell r="BQ197">
            <v>139</v>
          </cell>
          <cell r="BR197">
            <v>138.5</v>
          </cell>
          <cell r="BS197">
            <v>137.6</v>
          </cell>
          <cell r="BT197">
            <v>137.30000000000001</v>
          </cell>
          <cell r="BU197">
            <v>137</v>
          </cell>
          <cell r="BV197">
            <v>138.69999999999999</v>
          </cell>
          <cell r="BW197">
            <v>137.69999999999999</v>
          </cell>
          <cell r="BX197">
            <v>138</v>
          </cell>
          <cell r="BY197">
            <v>137.69999999999999</v>
          </cell>
          <cell r="BZ197">
            <v>137.80000000000001</v>
          </cell>
          <cell r="CA197">
            <v>138.6</v>
          </cell>
          <cell r="CB197">
            <v>141.80000000000001</v>
          </cell>
          <cell r="CC197">
            <v>142.6</v>
          </cell>
          <cell r="CD197">
            <v>143</v>
          </cell>
          <cell r="CE197">
            <v>143.1</v>
          </cell>
          <cell r="CF197">
            <v>144</v>
          </cell>
          <cell r="CG197">
            <v>144.4</v>
          </cell>
          <cell r="CH197">
            <v>144.19999999999999</v>
          </cell>
          <cell r="CI197">
            <v>144.30000000000001</v>
          </cell>
          <cell r="CJ197">
            <v>143.4</v>
          </cell>
          <cell r="CK197">
            <v>143.80000000000001</v>
          </cell>
          <cell r="CL197">
            <v>145</v>
          </cell>
          <cell r="CM197">
            <v>145.6</v>
          </cell>
          <cell r="CN197">
            <v>146.6</v>
          </cell>
          <cell r="CO197">
            <v>147.5</v>
          </cell>
          <cell r="CP197">
            <v>148.30000000000001</v>
          </cell>
          <cell r="CQ197">
            <v>148.1</v>
          </cell>
          <cell r="CR197">
            <v>147.5</v>
          </cell>
          <cell r="CS197">
            <v>147.1</v>
          </cell>
          <cell r="CT197">
            <v>146.19999999999999</v>
          </cell>
          <cell r="CU197">
            <v>146.30000000000001</v>
          </cell>
          <cell r="CV197">
            <v>146.4</v>
          </cell>
          <cell r="CW197">
            <v>145.69999999999999</v>
          </cell>
          <cell r="CX197">
            <v>145.1</v>
          </cell>
          <cell r="CY197">
            <v>144.19999999999999</v>
          </cell>
          <cell r="CZ197">
            <v>144.4</v>
          </cell>
          <cell r="DA197">
            <v>143.80000000000001</v>
          </cell>
          <cell r="DB197">
            <v>142.80000000000001</v>
          </cell>
          <cell r="DC197">
            <v>142.30000000000001</v>
          </cell>
          <cell r="DD197">
            <v>141.6</v>
          </cell>
          <cell r="DE197">
            <v>142</v>
          </cell>
          <cell r="DF197">
            <v>141.80000000000001</v>
          </cell>
          <cell r="DG197">
            <v>141.5</v>
          </cell>
          <cell r="DH197">
            <v>142.69999999999999</v>
          </cell>
          <cell r="DI197">
            <v>143.4</v>
          </cell>
          <cell r="DJ197">
            <v>144</v>
          </cell>
          <cell r="DK197">
            <v>142.9</v>
          </cell>
          <cell r="DL197">
            <v>144</v>
          </cell>
          <cell r="DM197">
            <v>145.80000000000001</v>
          </cell>
          <cell r="DN197">
            <v>146</v>
          </cell>
          <cell r="DO197">
            <v>146.69999999999999</v>
          </cell>
          <cell r="DP197">
            <v>146.5</v>
          </cell>
          <cell r="DQ197">
            <v>147.1</v>
          </cell>
          <cell r="DR197">
            <v>147.6</v>
          </cell>
          <cell r="DS197">
            <v>149.9</v>
          </cell>
          <cell r="DT197">
            <v>150.9</v>
          </cell>
        </row>
        <row r="198">
          <cell r="A198" t="str">
            <v>Maida</v>
          </cell>
          <cell r="B198" t="str">
            <v>1301060001</v>
          </cell>
          <cell r="C198">
            <v>0.19044</v>
          </cell>
          <cell r="D198">
            <v>99.9</v>
          </cell>
          <cell r="E198">
            <v>100</v>
          </cell>
          <cell r="F198">
            <v>100.6</v>
          </cell>
          <cell r="G198">
            <v>106.8</v>
          </cell>
          <cell r="H198">
            <v>117.8</v>
          </cell>
          <cell r="I198">
            <v>123.8</v>
          </cell>
          <cell r="J198">
            <v>122.7</v>
          </cell>
          <cell r="K198">
            <v>124.6</v>
          </cell>
          <cell r="L198">
            <v>124.5</v>
          </cell>
          <cell r="M198">
            <v>124.7</v>
          </cell>
          <cell r="N198">
            <v>126</v>
          </cell>
          <cell r="O198">
            <v>125.1</v>
          </cell>
          <cell r="P198">
            <v>122.7</v>
          </cell>
          <cell r="Q198">
            <v>123.3</v>
          </cell>
          <cell r="R198">
            <v>128.30000000000001</v>
          </cell>
          <cell r="S198">
            <v>130.80000000000001</v>
          </cell>
          <cell r="T198">
            <v>131.19999999999999</v>
          </cell>
          <cell r="U198">
            <v>131.80000000000001</v>
          </cell>
          <cell r="V198">
            <v>133.80000000000001</v>
          </cell>
          <cell r="W198">
            <v>135.19999999999999</v>
          </cell>
          <cell r="X198">
            <v>135.1</v>
          </cell>
          <cell r="Y198">
            <v>135.69999999999999</v>
          </cell>
          <cell r="Z198">
            <v>135.30000000000001</v>
          </cell>
          <cell r="AA198">
            <v>134.30000000000001</v>
          </cell>
          <cell r="AB198">
            <v>130.1</v>
          </cell>
          <cell r="AC198">
            <v>128</v>
          </cell>
          <cell r="AD198">
            <v>127.6</v>
          </cell>
          <cell r="AE198">
            <v>130.80000000000001</v>
          </cell>
          <cell r="AF198">
            <v>132.69999999999999</v>
          </cell>
          <cell r="AG198">
            <v>132.80000000000001</v>
          </cell>
          <cell r="AH198">
            <v>133.6</v>
          </cell>
          <cell r="AI198">
            <v>131.9</v>
          </cell>
          <cell r="AJ198">
            <v>132.4</v>
          </cell>
          <cell r="AK198">
            <v>133.30000000000001</v>
          </cell>
          <cell r="AL198">
            <v>133.1</v>
          </cell>
          <cell r="AM198">
            <v>130.5</v>
          </cell>
          <cell r="AN198">
            <v>125</v>
          </cell>
          <cell r="AO198">
            <v>122.5</v>
          </cell>
          <cell r="AP198">
            <v>123.5</v>
          </cell>
          <cell r="AQ198">
            <v>125.8</v>
          </cell>
          <cell r="AR198">
            <v>128.19999999999999</v>
          </cell>
          <cell r="AS198">
            <v>129.1</v>
          </cell>
          <cell r="AT198">
            <v>132.4</v>
          </cell>
          <cell r="AU198">
            <v>133.6</v>
          </cell>
          <cell r="AV198">
            <v>132.6</v>
          </cell>
          <cell r="AW198">
            <v>133.30000000000001</v>
          </cell>
          <cell r="AX198">
            <v>133.6</v>
          </cell>
          <cell r="AY198">
            <v>133.69999999999999</v>
          </cell>
          <cell r="AZ198">
            <v>131.1</v>
          </cell>
          <cell r="BA198">
            <v>132</v>
          </cell>
          <cell r="BB198">
            <v>138.30000000000001</v>
          </cell>
          <cell r="BC198">
            <v>142.30000000000001</v>
          </cell>
          <cell r="BD198">
            <v>144</v>
          </cell>
          <cell r="BE198">
            <v>145.80000000000001</v>
          </cell>
          <cell r="BF198">
            <v>146.5</v>
          </cell>
          <cell r="BG198">
            <v>151.5</v>
          </cell>
          <cell r="BH198">
            <v>153</v>
          </cell>
          <cell r="BI198">
            <v>150.5</v>
          </cell>
          <cell r="BJ198">
            <v>145.80000000000001</v>
          </cell>
          <cell r="BK198">
            <v>142.19999999999999</v>
          </cell>
          <cell r="BL198">
            <v>137.19999999999999</v>
          </cell>
          <cell r="BM198">
            <v>135.80000000000001</v>
          </cell>
          <cell r="BN198">
            <v>134.19999999999999</v>
          </cell>
          <cell r="BO198">
            <v>136.1</v>
          </cell>
          <cell r="BP198">
            <v>138.4</v>
          </cell>
          <cell r="BQ198">
            <v>138.5</v>
          </cell>
          <cell r="BR198">
            <v>138</v>
          </cell>
          <cell r="BS198">
            <v>138.4</v>
          </cell>
          <cell r="BT198">
            <v>136.1</v>
          </cell>
          <cell r="BU198">
            <v>136</v>
          </cell>
          <cell r="BV198">
            <v>136.80000000000001</v>
          </cell>
          <cell r="BW198">
            <v>136.4</v>
          </cell>
          <cell r="BX198">
            <v>135.30000000000001</v>
          </cell>
          <cell r="BY198">
            <v>134.69999999999999</v>
          </cell>
          <cell r="BZ198">
            <v>135.80000000000001</v>
          </cell>
          <cell r="CA198">
            <v>142.6</v>
          </cell>
          <cell r="CB198">
            <v>149.19999999999999</v>
          </cell>
          <cell r="CC198">
            <v>153.19999999999999</v>
          </cell>
          <cell r="CD198">
            <v>156.69999999999999</v>
          </cell>
          <cell r="CE198">
            <v>156.6</v>
          </cell>
          <cell r="CF198">
            <v>156.6</v>
          </cell>
          <cell r="CG198">
            <v>158.30000000000001</v>
          </cell>
          <cell r="CH198">
            <v>157.1</v>
          </cell>
          <cell r="CI198">
            <v>156</v>
          </cell>
          <cell r="CJ198">
            <v>150.69999999999999</v>
          </cell>
          <cell r="CK198">
            <v>147.6</v>
          </cell>
          <cell r="CL198">
            <v>149.6</v>
          </cell>
          <cell r="CM198">
            <v>153.4</v>
          </cell>
          <cell r="CN198">
            <v>158.4</v>
          </cell>
          <cell r="CO198">
            <v>159.5</v>
          </cell>
          <cell r="CP198">
            <v>160.9</v>
          </cell>
          <cell r="CQ198">
            <v>161</v>
          </cell>
          <cell r="CR198">
            <v>161.80000000000001</v>
          </cell>
          <cell r="CS198">
            <v>163.1</v>
          </cell>
          <cell r="CT198">
            <v>160.9</v>
          </cell>
          <cell r="CU198">
            <v>158.30000000000001</v>
          </cell>
          <cell r="CV198">
            <v>151.9</v>
          </cell>
          <cell r="CW198">
            <v>147.5</v>
          </cell>
          <cell r="CX198">
            <v>149.5</v>
          </cell>
          <cell r="CY198">
            <v>151.80000000000001</v>
          </cell>
          <cell r="CZ198">
            <v>148</v>
          </cell>
          <cell r="DA198">
            <v>144</v>
          </cell>
          <cell r="DB198">
            <v>140.6</v>
          </cell>
          <cell r="DC198">
            <v>139.19999999999999</v>
          </cell>
          <cell r="DD198">
            <v>138.4</v>
          </cell>
          <cell r="DE198">
            <v>141.19999999999999</v>
          </cell>
          <cell r="DF198">
            <v>142.19999999999999</v>
          </cell>
          <cell r="DG198">
            <v>141.5</v>
          </cell>
          <cell r="DH198">
            <v>140.4</v>
          </cell>
          <cell r="DI198">
            <v>138.19999999999999</v>
          </cell>
          <cell r="DJ198">
            <v>138.19999999999999</v>
          </cell>
          <cell r="DK198">
            <v>140.80000000000001</v>
          </cell>
          <cell r="DL198">
            <v>144.9</v>
          </cell>
          <cell r="DM198">
            <v>150.4</v>
          </cell>
          <cell r="DN198">
            <v>153.30000000000001</v>
          </cell>
          <cell r="DO198">
            <v>154</v>
          </cell>
          <cell r="DP198">
            <v>153.19999999999999</v>
          </cell>
          <cell r="DQ198">
            <v>154.19999999999999</v>
          </cell>
          <cell r="DR198">
            <v>155.5</v>
          </cell>
          <cell r="DS198">
            <v>161.19999999999999</v>
          </cell>
          <cell r="DT198">
            <v>164.8</v>
          </cell>
        </row>
        <row r="199">
          <cell r="A199" t="str">
            <v>Wheat flour (Atta)</v>
          </cell>
          <cell r="B199" t="str">
            <v>1301060002</v>
          </cell>
          <cell r="C199">
            <v>0.21121000000000001</v>
          </cell>
          <cell r="D199">
            <v>104.9</v>
          </cell>
          <cell r="E199">
            <v>100.2</v>
          </cell>
          <cell r="F199">
            <v>101.7</v>
          </cell>
          <cell r="G199">
            <v>106.2</v>
          </cell>
          <cell r="H199">
            <v>115.9</v>
          </cell>
          <cell r="I199">
            <v>120.2</v>
          </cell>
          <cell r="J199">
            <v>121.9</v>
          </cell>
          <cell r="K199">
            <v>122</v>
          </cell>
          <cell r="L199">
            <v>125.7</v>
          </cell>
          <cell r="M199">
            <v>122.1</v>
          </cell>
          <cell r="N199">
            <v>122.1</v>
          </cell>
          <cell r="O199">
            <v>120.6</v>
          </cell>
          <cell r="P199">
            <v>119</v>
          </cell>
          <cell r="Q199">
            <v>117.4</v>
          </cell>
          <cell r="R199">
            <v>123.8</v>
          </cell>
          <cell r="S199">
            <v>124.6</v>
          </cell>
          <cell r="T199">
            <v>125.2</v>
          </cell>
          <cell r="U199">
            <v>124.8</v>
          </cell>
          <cell r="V199">
            <v>126.1</v>
          </cell>
          <cell r="W199">
            <v>126</v>
          </cell>
          <cell r="X199">
            <v>130.1</v>
          </cell>
          <cell r="Y199">
            <v>127.3</v>
          </cell>
          <cell r="Z199">
            <v>130.1</v>
          </cell>
          <cell r="AA199">
            <v>127.9</v>
          </cell>
          <cell r="AB199">
            <v>129.19999999999999</v>
          </cell>
          <cell r="AC199">
            <v>124.3</v>
          </cell>
          <cell r="AD199">
            <v>125.4</v>
          </cell>
          <cell r="AE199">
            <v>128</v>
          </cell>
          <cell r="AF199">
            <v>126.9</v>
          </cell>
          <cell r="AG199">
            <v>130.19999999999999</v>
          </cell>
          <cell r="AH199">
            <v>127.6</v>
          </cell>
          <cell r="AI199">
            <v>130.30000000000001</v>
          </cell>
          <cell r="AJ199">
            <v>132</v>
          </cell>
          <cell r="AK199">
            <v>132.80000000000001</v>
          </cell>
          <cell r="AL199">
            <v>130.80000000000001</v>
          </cell>
          <cell r="AM199">
            <v>128</v>
          </cell>
          <cell r="AN199">
            <v>128</v>
          </cell>
          <cell r="AO199">
            <v>126.2</v>
          </cell>
          <cell r="AP199">
            <v>125.7</v>
          </cell>
          <cell r="AQ199">
            <v>127.1</v>
          </cell>
          <cell r="AR199">
            <v>125.1</v>
          </cell>
          <cell r="AS199">
            <v>126.2</v>
          </cell>
          <cell r="AT199">
            <v>129.30000000000001</v>
          </cell>
          <cell r="AU199">
            <v>130.4</v>
          </cell>
          <cell r="AV199">
            <v>129.9</v>
          </cell>
          <cell r="AW199">
            <v>130</v>
          </cell>
          <cell r="AX199">
            <v>130.9</v>
          </cell>
          <cell r="AY199">
            <v>130.5</v>
          </cell>
          <cell r="AZ199">
            <v>130.1</v>
          </cell>
          <cell r="BA199">
            <v>131.69999999999999</v>
          </cell>
          <cell r="BB199">
            <v>136</v>
          </cell>
          <cell r="BC199">
            <v>137.80000000000001</v>
          </cell>
          <cell r="BD199">
            <v>139.4</v>
          </cell>
          <cell r="BE199">
            <v>141.6</v>
          </cell>
          <cell r="BF199">
            <v>144</v>
          </cell>
          <cell r="BG199">
            <v>151.69999999999999</v>
          </cell>
          <cell r="BH199">
            <v>153.19999999999999</v>
          </cell>
          <cell r="BI199">
            <v>151.30000000000001</v>
          </cell>
          <cell r="BJ199">
            <v>148.4</v>
          </cell>
          <cell r="BK199">
            <v>145.30000000000001</v>
          </cell>
          <cell r="BL199">
            <v>142.30000000000001</v>
          </cell>
          <cell r="BM199">
            <v>138.80000000000001</v>
          </cell>
          <cell r="BN199">
            <v>136.1</v>
          </cell>
          <cell r="BO199">
            <v>137</v>
          </cell>
          <cell r="BP199">
            <v>138.6</v>
          </cell>
          <cell r="BQ199">
            <v>138</v>
          </cell>
          <cell r="BR199">
            <v>139.4</v>
          </cell>
          <cell r="BS199">
            <v>141</v>
          </cell>
          <cell r="BT199">
            <v>140.6</v>
          </cell>
          <cell r="BU199">
            <v>140.5</v>
          </cell>
          <cell r="BV199">
            <v>140.69999999999999</v>
          </cell>
          <cell r="BW199">
            <v>140.80000000000001</v>
          </cell>
          <cell r="BX199">
            <v>140.6</v>
          </cell>
          <cell r="BY199">
            <v>139.19999999999999</v>
          </cell>
          <cell r="BZ199">
            <v>139.80000000000001</v>
          </cell>
          <cell r="CA199">
            <v>143.6</v>
          </cell>
          <cell r="CB199">
            <v>148.4</v>
          </cell>
          <cell r="CC199">
            <v>151.4</v>
          </cell>
          <cell r="CD199">
            <v>152.1</v>
          </cell>
          <cell r="CE199">
            <v>152.1</v>
          </cell>
          <cell r="CF199">
            <v>154</v>
          </cell>
          <cell r="CG199">
            <v>153.9</v>
          </cell>
          <cell r="CH199">
            <v>155.4</v>
          </cell>
          <cell r="CI199">
            <v>154.4</v>
          </cell>
          <cell r="CJ199">
            <v>151.1</v>
          </cell>
          <cell r="CK199">
            <v>150.5</v>
          </cell>
          <cell r="CL199">
            <v>151.19999999999999</v>
          </cell>
          <cell r="CM199">
            <v>152.80000000000001</v>
          </cell>
          <cell r="CN199">
            <v>155.30000000000001</v>
          </cell>
          <cell r="CO199">
            <v>156.1</v>
          </cell>
          <cell r="CP199">
            <v>157.30000000000001</v>
          </cell>
          <cell r="CQ199">
            <v>158.69999999999999</v>
          </cell>
          <cell r="CR199">
            <v>159.1</v>
          </cell>
          <cell r="CS199">
            <v>160.69999999999999</v>
          </cell>
          <cell r="CT199">
            <v>158.6</v>
          </cell>
          <cell r="CU199">
            <v>158.69999999999999</v>
          </cell>
          <cell r="CV199">
            <v>156.30000000000001</v>
          </cell>
          <cell r="CW199">
            <v>152.30000000000001</v>
          </cell>
          <cell r="CX199">
            <v>149.19999999999999</v>
          </cell>
          <cell r="CY199">
            <v>149.1</v>
          </cell>
          <cell r="CZ199">
            <v>147.9</v>
          </cell>
          <cell r="DA199">
            <v>145.30000000000001</v>
          </cell>
          <cell r="DB199">
            <v>142.6</v>
          </cell>
          <cell r="DC199">
            <v>141.9</v>
          </cell>
          <cell r="DD199">
            <v>141.69999999999999</v>
          </cell>
          <cell r="DE199">
            <v>143.30000000000001</v>
          </cell>
          <cell r="DF199">
            <v>143.80000000000001</v>
          </cell>
          <cell r="DG199">
            <v>144.1</v>
          </cell>
          <cell r="DH199">
            <v>145.6</v>
          </cell>
          <cell r="DI199">
            <v>144.69999999999999</v>
          </cell>
          <cell r="DJ199">
            <v>143.69999999999999</v>
          </cell>
          <cell r="DK199">
            <v>143.9</v>
          </cell>
          <cell r="DL199">
            <v>146.9</v>
          </cell>
          <cell r="DM199">
            <v>150.80000000000001</v>
          </cell>
          <cell r="DN199">
            <v>153.1</v>
          </cell>
          <cell r="DO199">
            <v>154.19999999999999</v>
          </cell>
          <cell r="DP199">
            <v>154.30000000000001</v>
          </cell>
          <cell r="DQ199">
            <v>155</v>
          </cell>
          <cell r="DR199">
            <v>155.6</v>
          </cell>
          <cell r="DS199">
            <v>160.19999999999999</v>
          </cell>
          <cell r="DT199">
            <v>160.1</v>
          </cell>
        </row>
        <row r="200">
          <cell r="A200" t="str">
            <v>Wheat Bran</v>
          </cell>
          <cell r="B200" t="str">
            <v>1301060003</v>
          </cell>
          <cell r="C200">
            <v>3.9699999999999999E-2</v>
          </cell>
          <cell r="D200">
            <v>111.6</v>
          </cell>
          <cell r="E200">
            <v>110.6</v>
          </cell>
          <cell r="F200">
            <v>107.4</v>
          </cell>
          <cell r="G200">
            <v>107.1</v>
          </cell>
          <cell r="H200">
            <v>112.7</v>
          </cell>
          <cell r="I200">
            <v>117.6</v>
          </cell>
          <cell r="J200">
            <v>120</v>
          </cell>
          <cell r="K200">
            <v>127.4</v>
          </cell>
          <cell r="L200">
            <v>129.6</v>
          </cell>
          <cell r="M200">
            <v>130.1</v>
          </cell>
          <cell r="N200">
            <v>130</v>
          </cell>
          <cell r="O200">
            <v>128.6</v>
          </cell>
          <cell r="P200">
            <v>128</v>
          </cell>
          <cell r="Q200">
            <v>127.5</v>
          </cell>
          <cell r="R200">
            <v>125.8</v>
          </cell>
          <cell r="S200">
            <v>118.2</v>
          </cell>
          <cell r="T200">
            <v>121.1</v>
          </cell>
          <cell r="U200">
            <v>123.5</v>
          </cell>
          <cell r="V200">
            <v>128.1</v>
          </cell>
          <cell r="W200">
            <v>136.1</v>
          </cell>
          <cell r="X200">
            <v>137.69999999999999</v>
          </cell>
          <cell r="Y200">
            <v>138.9</v>
          </cell>
          <cell r="Z200">
            <v>138.6</v>
          </cell>
          <cell r="AA200">
            <v>138.4</v>
          </cell>
          <cell r="AB200">
            <v>137.4</v>
          </cell>
          <cell r="AC200">
            <v>138</v>
          </cell>
          <cell r="AD200">
            <v>132.5</v>
          </cell>
          <cell r="AE200">
            <v>126.5</v>
          </cell>
          <cell r="AF200">
            <v>127.2</v>
          </cell>
          <cell r="AG200">
            <v>130.9</v>
          </cell>
          <cell r="AH200">
            <v>135.1</v>
          </cell>
          <cell r="AI200">
            <v>138.80000000000001</v>
          </cell>
          <cell r="AJ200">
            <v>141.30000000000001</v>
          </cell>
          <cell r="AK200">
            <v>146.19999999999999</v>
          </cell>
          <cell r="AL200">
            <v>145.30000000000001</v>
          </cell>
          <cell r="AM200">
            <v>144.30000000000001</v>
          </cell>
          <cell r="AN200">
            <v>142.19999999999999</v>
          </cell>
          <cell r="AO200">
            <v>138.1</v>
          </cell>
          <cell r="AP200">
            <v>132.5</v>
          </cell>
          <cell r="AQ200">
            <v>128.19999999999999</v>
          </cell>
          <cell r="AR200">
            <v>131.19999999999999</v>
          </cell>
          <cell r="AS200">
            <v>135.4</v>
          </cell>
          <cell r="AT200">
            <v>139</v>
          </cell>
          <cell r="AU200">
            <v>142</v>
          </cell>
          <cell r="AV200">
            <v>144.69999999999999</v>
          </cell>
          <cell r="AW200">
            <v>148.30000000000001</v>
          </cell>
          <cell r="AX200">
            <v>149.9</v>
          </cell>
          <cell r="AY200">
            <v>150.5</v>
          </cell>
          <cell r="AZ200">
            <v>151.19999999999999</v>
          </cell>
          <cell r="BA200">
            <v>154</v>
          </cell>
          <cell r="BB200">
            <v>150.6</v>
          </cell>
          <cell r="BC200">
            <v>147.80000000000001</v>
          </cell>
          <cell r="BD200">
            <v>151.5</v>
          </cell>
          <cell r="BE200">
            <v>152.80000000000001</v>
          </cell>
          <cell r="BF200">
            <v>154.5</v>
          </cell>
          <cell r="BG200">
            <v>164.9</v>
          </cell>
          <cell r="BH200">
            <v>169.5</v>
          </cell>
          <cell r="BI200">
            <v>166.4</v>
          </cell>
          <cell r="BJ200">
            <v>162.69999999999999</v>
          </cell>
          <cell r="BK200">
            <v>158.80000000000001</v>
          </cell>
          <cell r="BL200">
            <v>157.19999999999999</v>
          </cell>
          <cell r="BM200">
            <v>154.19999999999999</v>
          </cell>
          <cell r="BN200">
            <v>150.30000000000001</v>
          </cell>
          <cell r="BO200">
            <v>148.30000000000001</v>
          </cell>
          <cell r="BP200">
            <v>148.80000000000001</v>
          </cell>
          <cell r="BQ200">
            <v>147.30000000000001</v>
          </cell>
          <cell r="BR200">
            <v>147.5</v>
          </cell>
          <cell r="BS200">
            <v>149.9</v>
          </cell>
          <cell r="BT200">
            <v>153.30000000000001</v>
          </cell>
          <cell r="BU200">
            <v>160.30000000000001</v>
          </cell>
          <cell r="BV200">
            <v>160.6</v>
          </cell>
          <cell r="BW200">
            <v>160.69999999999999</v>
          </cell>
          <cell r="BX200">
            <v>159.4</v>
          </cell>
          <cell r="BY200">
            <v>158.4</v>
          </cell>
          <cell r="BZ200">
            <v>153.4</v>
          </cell>
          <cell r="CA200">
            <v>153.4</v>
          </cell>
          <cell r="CB200">
            <v>154.1</v>
          </cell>
          <cell r="CC200">
            <v>154.30000000000001</v>
          </cell>
          <cell r="CD200">
            <v>153.4</v>
          </cell>
          <cell r="CE200">
            <v>160.69999999999999</v>
          </cell>
          <cell r="CF200">
            <v>169.6</v>
          </cell>
          <cell r="CG200">
            <v>174.1</v>
          </cell>
          <cell r="CH200">
            <v>176.8</v>
          </cell>
          <cell r="CI200">
            <v>177.7</v>
          </cell>
          <cell r="CJ200">
            <v>175.3</v>
          </cell>
          <cell r="CK200">
            <v>177</v>
          </cell>
          <cell r="CL200">
            <v>176.5</v>
          </cell>
          <cell r="CM200">
            <v>177.2</v>
          </cell>
          <cell r="CN200">
            <v>176.9</v>
          </cell>
          <cell r="CO200">
            <v>175.5</v>
          </cell>
          <cell r="CP200">
            <v>177.9</v>
          </cell>
          <cell r="CQ200">
            <v>180.2</v>
          </cell>
          <cell r="CR200">
            <v>186</v>
          </cell>
          <cell r="CS200">
            <v>194.1</v>
          </cell>
          <cell r="CT200">
            <v>192.9</v>
          </cell>
          <cell r="CU200">
            <v>192.7</v>
          </cell>
          <cell r="CV200">
            <v>200.2</v>
          </cell>
          <cell r="CW200">
            <v>183.1</v>
          </cell>
          <cell r="CX200">
            <v>173</v>
          </cell>
          <cell r="CY200">
            <v>164</v>
          </cell>
          <cell r="CZ200">
            <v>157.6</v>
          </cell>
          <cell r="DA200">
            <v>152.30000000000001</v>
          </cell>
          <cell r="DB200">
            <v>158.9</v>
          </cell>
          <cell r="DC200">
            <v>164.8</v>
          </cell>
          <cell r="DD200">
            <v>163.80000000000001</v>
          </cell>
          <cell r="DE200">
            <v>169.5</v>
          </cell>
          <cell r="DF200">
            <v>170.5</v>
          </cell>
          <cell r="DG200">
            <v>168.1</v>
          </cell>
          <cell r="DH200">
            <v>175.4</v>
          </cell>
          <cell r="DI200">
            <v>182.1</v>
          </cell>
          <cell r="DJ200">
            <v>172.8</v>
          </cell>
          <cell r="DK200">
            <v>160.1</v>
          </cell>
          <cell r="DL200">
            <v>162.19999999999999</v>
          </cell>
          <cell r="DM200">
            <v>166.1</v>
          </cell>
          <cell r="DN200">
            <v>172.5</v>
          </cell>
          <cell r="DO200">
            <v>180.2</v>
          </cell>
          <cell r="DP200">
            <v>182.5</v>
          </cell>
          <cell r="DQ200">
            <v>186.1</v>
          </cell>
          <cell r="DR200">
            <v>190.6</v>
          </cell>
          <cell r="DS200">
            <v>193.9</v>
          </cell>
          <cell r="DT200">
            <v>194.9</v>
          </cell>
        </row>
        <row r="201">
          <cell r="A201" t="str">
            <v>Sooji (rawa )</v>
          </cell>
          <cell r="B201" t="str">
            <v>1301060004</v>
          </cell>
          <cell r="C201">
            <v>2.4729999999999999E-2</v>
          </cell>
          <cell r="D201">
            <v>100.9</v>
          </cell>
          <cell r="E201">
            <v>101.7</v>
          </cell>
          <cell r="F201">
            <v>101.6</v>
          </cell>
          <cell r="G201">
            <v>106</v>
          </cell>
          <cell r="H201">
            <v>112.7</v>
          </cell>
          <cell r="I201">
            <v>116.5</v>
          </cell>
          <cell r="J201">
            <v>120.1</v>
          </cell>
          <cell r="K201">
            <v>123</v>
          </cell>
          <cell r="L201">
            <v>123</v>
          </cell>
          <cell r="M201">
            <v>122.1</v>
          </cell>
          <cell r="N201">
            <v>122.3</v>
          </cell>
          <cell r="O201">
            <v>123.8</v>
          </cell>
          <cell r="P201">
            <v>122.5</v>
          </cell>
          <cell r="Q201">
            <v>121.1</v>
          </cell>
          <cell r="R201">
            <v>126.2</v>
          </cell>
          <cell r="S201">
            <v>127</v>
          </cell>
          <cell r="T201">
            <v>129.5</v>
          </cell>
          <cell r="U201">
            <v>128.30000000000001</v>
          </cell>
          <cell r="V201">
            <v>130.30000000000001</v>
          </cell>
          <cell r="W201">
            <v>133.4</v>
          </cell>
          <cell r="X201">
            <v>130.9</v>
          </cell>
          <cell r="Y201">
            <v>133.69999999999999</v>
          </cell>
          <cell r="Z201">
            <v>130.5</v>
          </cell>
          <cell r="AA201">
            <v>130.19999999999999</v>
          </cell>
          <cell r="AB201">
            <v>130.1</v>
          </cell>
          <cell r="AC201">
            <v>129.4</v>
          </cell>
          <cell r="AD201">
            <v>127.9</v>
          </cell>
          <cell r="AE201">
            <v>130.6</v>
          </cell>
          <cell r="AF201">
            <v>131.1</v>
          </cell>
          <cell r="AG201">
            <v>132.80000000000001</v>
          </cell>
          <cell r="AH201">
            <v>133</v>
          </cell>
          <cell r="AI201">
            <v>132.6</v>
          </cell>
          <cell r="AJ201">
            <v>131.6</v>
          </cell>
          <cell r="AK201">
            <v>133.4</v>
          </cell>
          <cell r="AL201">
            <v>132.1</v>
          </cell>
          <cell r="AM201">
            <v>130.80000000000001</v>
          </cell>
          <cell r="AN201">
            <v>127.8</v>
          </cell>
          <cell r="AO201">
            <v>125.8</v>
          </cell>
          <cell r="AP201">
            <v>128.6</v>
          </cell>
          <cell r="AQ201">
            <v>130.6</v>
          </cell>
          <cell r="AR201">
            <v>130</v>
          </cell>
          <cell r="AS201">
            <v>133.1</v>
          </cell>
          <cell r="AT201">
            <v>138.6</v>
          </cell>
          <cell r="AU201">
            <v>138.19999999999999</v>
          </cell>
          <cell r="AV201">
            <v>133.4</v>
          </cell>
          <cell r="AW201">
            <v>133.5</v>
          </cell>
          <cell r="AX201">
            <v>132.1</v>
          </cell>
          <cell r="AY201">
            <v>131</v>
          </cell>
          <cell r="AZ201">
            <v>130.5</v>
          </cell>
          <cell r="BA201">
            <v>132.1</v>
          </cell>
          <cell r="BB201">
            <v>137.4</v>
          </cell>
          <cell r="BC201">
            <v>138.4</v>
          </cell>
          <cell r="BD201">
            <v>140.1</v>
          </cell>
          <cell r="BE201">
            <v>141.9</v>
          </cell>
          <cell r="BF201">
            <v>144.69999999999999</v>
          </cell>
          <cell r="BG201">
            <v>149.5</v>
          </cell>
          <cell r="BH201">
            <v>148.80000000000001</v>
          </cell>
          <cell r="BI201">
            <v>148</v>
          </cell>
          <cell r="BJ201">
            <v>146.9</v>
          </cell>
          <cell r="BK201">
            <v>143.6</v>
          </cell>
          <cell r="BL201">
            <v>141</v>
          </cell>
          <cell r="BM201">
            <v>138.9</v>
          </cell>
          <cell r="BN201">
            <v>137.1</v>
          </cell>
          <cell r="BO201">
            <v>138.30000000000001</v>
          </cell>
          <cell r="BP201">
            <v>139.4</v>
          </cell>
          <cell r="BQ201">
            <v>139.1</v>
          </cell>
          <cell r="BR201">
            <v>140.19999999999999</v>
          </cell>
          <cell r="BS201">
            <v>139</v>
          </cell>
          <cell r="BT201">
            <v>137.30000000000001</v>
          </cell>
          <cell r="BU201">
            <v>138</v>
          </cell>
          <cell r="BV201">
            <v>138.30000000000001</v>
          </cell>
          <cell r="BW201">
            <v>137</v>
          </cell>
          <cell r="BX201">
            <v>135</v>
          </cell>
          <cell r="BY201">
            <v>135.1</v>
          </cell>
          <cell r="BZ201">
            <v>136.5</v>
          </cell>
          <cell r="CA201">
            <v>140.19999999999999</v>
          </cell>
          <cell r="CB201">
            <v>148.1</v>
          </cell>
          <cell r="CC201">
            <v>151.30000000000001</v>
          </cell>
          <cell r="CD201">
            <v>153.30000000000001</v>
          </cell>
          <cell r="CE201">
            <v>153.4</v>
          </cell>
          <cell r="CF201">
            <v>152.69999999999999</v>
          </cell>
          <cell r="CG201">
            <v>153.30000000000001</v>
          </cell>
          <cell r="CH201">
            <v>152.30000000000001</v>
          </cell>
          <cell r="CI201">
            <v>150.9</v>
          </cell>
          <cell r="CJ201">
            <v>147.9</v>
          </cell>
          <cell r="CK201">
            <v>146.1</v>
          </cell>
          <cell r="CL201">
            <v>148.1</v>
          </cell>
          <cell r="CM201">
            <v>150.5</v>
          </cell>
          <cell r="CN201">
            <v>153.80000000000001</v>
          </cell>
          <cell r="CO201">
            <v>155.30000000000001</v>
          </cell>
          <cell r="CP201">
            <v>156.19999999999999</v>
          </cell>
          <cell r="CQ201">
            <v>156.6</v>
          </cell>
          <cell r="CR201">
            <v>156.1</v>
          </cell>
          <cell r="CS201">
            <v>157.4</v>
          </cell>
          <cell r="CT201">
            <v>154.80000000000001</v>
          </cell>
          <cell r="CU201">
            <v>155</v>
          </cell>
          <cell r="CV201">
            <v>159.30000000000001</v>
          </cell>
          <cell r="CW201">
            <v>158.1</v>
          </cell>
          <cell r="CX201">
            <v>151.6</v>
          </cell>
          <cell r="CY201">
            <v>150.9</v>
          </cell>
          <cell r="CZ201">
            <v>149.30000000000001</v>
          </cell>
          <cell r="DA201">
            <v>147</v>
          </cell>
          <cell r="DB201">
            <v>144.30000000000001</v>
          </cell>
          <cell r="DC201">
            <v>144.4</v>
          </cell>
          <cell r="DD201">
            <v>142.19999999999999</v>
          </cell>
          <cell r="DE201">
            <v>142.6</v>
          </cell>
          <cell r="DF201">
            <v>143.4</v>
          </cell>
          <cell r="DG201">
            <v>143.9</v>
          </cell>
          <cell r="DH201">
            <v>144</v>
          </cell>
          <cell r="DI201">
            <v>144.5</v>
          </cell>
          <cell r="DJ201">
            <v>143.19999999999999</v>
          </cell>
          <cell r="DK201">
            <v>141.9</v>
          </cell>
          <cell r="DL201">
            <v>143.4</v>
          </cell>
          <cell r="DM201">
            <v>146.80000000000001</v>
          </cell>
          <cell r="DN201">
            <v>149.4</v>
          </cell>
          <cell r="DO201">
            <v>150.19999999999999</v>
          </cell>
          <cell r="DP201">
            <v>149.80000000000001</v>
          </cell>
          <cell r="DQ201">
            <v>150.30000000000001</v>
          </cell>
          <cell r="DR201">
            <v>152</v>
          </cell>
          <cell r="DS201">
            <v>155</v>
          </cell>
          <cell r="DT201">
            <v>159.9</v>
          </cell>
        </row>
        <row r="202">
          <cell r="A202" t="str">
            <v>Flour of cereals other than rice, wheat etc.</v>
          </cell>
          <cell r="B202" t="str">
            <v>1301060005</v>
          </cell>
          <cell r="C202">
            <v>7.4200000000000004E-3</v>
          </cell>
          <cell r="D202">
            <v>107.6</v>
          </cell>
          <cell r="E202">
            <v>122.6</v>
          </cell>
          <cell r="F202">
            <v>139</v>
          </cell>
          <cell r="G202">
            <v>136.6</v>
          </cell>
          <cell r="H202">
            <v>143.6</v>
          </cell>
          <cell r="I202">
            <v>147.4</v>
          </cell>
          <cell r="J202">
            <v>137</v>
          </cell>
          <cell r="K202">
            <v>132.9</v>
          </cell>
          <cell r="L202">
            <v>135</v>
          </cell>
          <cell r="M202">
            <v>138</v>
          </cell>
          <cell r="N202">
            <v>129.1</v>
          </cell>
          <cell r="O202">
            <v>130.69999999999999</v>
          </cell>
          <cell r="P202">
            <v>132</v>
          </cell>
          <cell r="Q202">
            <v>141.6</v>
          </cell>
          <cell r="R202">
            <v>146.80000000000001</v>
          </cell>
          <cell r="S202">
            <v>140.5</v>
          </cell>
          <cell r="T202">
            <v>141.1</v>
          </cell>
          <cell r="U202">
            <v>142.5</v>
          </cell>
          <cell r="V202">
            <v>136.5</v>
          </cell>
          <cell r="W202">
            <v>135.4</v>
          </cell>
          <cell r="X202">
            <v>140.69999999999999</v>
          </cell>
          <cell r="Y202">
            <v>138.1</v>
          </cell>
          <cell r="Z202">
            <v>138.4</v>
          </cell>
          <cell r="AA202">
            <v>144</v>
          </cell>
          <cell r="AB202">
            <v>146.6</v>
          </cell>
          <cell r="AC202">
            <v>149.6</v>
          </cell>
          <cell r="AD202">
            <v>152.5</v>
          </cell>
          <cell r="AE202">
            <v>151.9</v>
          </cell>
          <cell r="AF202">
            <v>147.1</v>
          </cell>
          <cell r="AG202">
            <v>145.1</v>
          </cell>
          <cell r="AH202">
            <v>145.69999999999999</v>
          </cell>
          <cell r="AI202">
            <v>146</v>
          </cell>
          <cell r="AJ202">
            <v>138.6</v>
          </cell>
          <cell r="AK202">
            <v>139.4</v>
          </cell>
          <cell r="AL202">
            <v>153.30000000000001</v>
          </cell>
          <cell r="AM202">
            <v>139.5</v>
          </cell>
          <cell r="AN202">
            <v>145.30000000000001</v>
          </cell>
          <cell r="AO202">
            <v>165.9</v>
          </cell>
          <cell r="AP202">
            <v>168.2</v>
          </cell>
          <cell r="AQ202">
            <v>167.9</v>
          </cell>
          <cell r="AR202">
            <v>171.1</v>
          </cell>
          <cell r="AS202">
            <v>169.4</v>
          </cell>
          <cell r="AT202">
            <v>158.30000000000001</v>
          </cell>
          <cell r="AU202">
            <v>157.5</v>
          </cell>
          <cell r="AV202">
            <v>155.9</v>
          </cell>
          <cell r="AW202">
            <v>157.5</v>
          </cell>
          <cell r="AX202">
            <v>165.2</v>
          </cell>
          <cell r="AY202">
            <v>167.3</v>
          </cell>
          <cell r="AZ202">
            <v>178.3</v>
          </cell>
          <cell r="BA202">
            <v>176.9</v>
          </cell>
          <cell r="BB202">
            <v>190.7</v>
          </cell>
          <cell r="BC202">
            <v>185</v>
          </cell>
          <cell r="BD202">
            <v>177.8</v>
          </cell>
          <cell r="BE202">
            <v>198.5</v>
          </cell>
          <cell r="BF202">
            <v>183.1</v>
          </cell>
          <cell r="BG202">
            <v>179.5</v>
          </cell>
          <cell r="BH202">
            <v>175.9</v>
          </cell>
          <cell r="BI202">
            <v>167.7</v>
          </cell>
          <cell r="BJ202">
            <v>158</v>
          </cell>
          <cell r="BK202">
            <v>164.2</v>
          </cell>
          <cell r="BL202">
            <v>162.1</v>
          </cell>
          <cell r="BM202">
            <v>162.4</v>
          </cell>
          <cell r="BN202">
            <v>173.2</v>
          </cell>
          <cell r="BO202">
            <v>170.3</v>
          </cell>
          <cell r="BP202">
            <v>174.8</v>
          </cell>
          <cell r="BQ202">
            <v>172.9</v>
          </cell>
          <cell r="BR202">
            <v>168.7</v>
          </cell>
          <cell r="BS202">
            <v>165.3</v>
          </cell>
          <cell r="BT202">
            <v>162.80000000000001</v>
          </cell>
          <cell r="BU202">
            <v>154.19999999999999</v>
          </cell>
          <cell r="BV202">
            <v>155.80000000000001</v>
          </cell>
          <cell r="BW202">
            <v>153</v>
          </cell>
          <cell r="BX202">
            <v>153.30000000000001</v>
          </cell>
          <cell r="BY202">
            <v>154.4</v>
          </cell>
          <cell r="BZ202">
            <v>162.19999999999999</v>
          </cell>
          <cell r="CA202">
            <v>173.5</v>
          </cell>
          <cell r="CB202">
            <v>167.9</v>
          </cell>
          <cell r="CC202">
            <v>168.2</v>
          </cell>
          <cell r="CD202">
            <v>170.7</v>
          </cell>
          <cell r="CE202">
            <v>175.3</v>
          </cell>
          <cell r="CF202">
            <v>174.5</v>
          </cell>
          <cell r="CG202">
            <v>169.2</v>
          </cell>
          <cell r="CH202">
            <v>166.5</v>
          </cell>
          <cell r="CI202">
            <v>180.3</v>
          </cell>
          <cell r="CJ202">
            <v>179.4</v>
          </cell>
          <cell r="CK202">
            <v>176</v>
          </cell>
          <cell r="CL202">
            <v>186.1</v>
          </cell>
          <cell r="CM202">
            <v>191.6</v>
          </cell>
          <cell r="CN202">
            <v>191.9</v>
          </cell>
          <cell r="CO202">
            <v>192</v>
          </cell>
          <cell r="CP202">
            <v>193.3</v>
          </cell>
          <cell r="CQ202">
            <v>192.3</v>
          </cell>
          <cell r="CR202">
            <v>193.4</v>
          </cell>
          <cell r="CS202">
            <v>192</v>
          </cell>
          <cell r="CT202">
            <v>186.6</v>
          </cell>
          <cell r="CU202">
            <v>186</v>
          </cell>
          <cell r="CV202">
            <v>195</v>
          </cell>
          <cell r="CW202">
            <v>195.7</v>
          </cell>
          <cell r="CX202">
            <v>195.9</v>
          </cell>
          <cell r="CY202">
            <v>195.9</v>
          </cell>
          <cell r="CZ202">
            <v>201.8</v>
          </cell>
          <cell r="DA202">
            <v>218.1</v>
          </cell>
          <cell r="DB202">
            <v>220.2</v>
          </cell>
          <cell r="DC202">
            <v>213.3</v>
          </cell>
          <cell r="DD202">
            <v>211.5</v>
          </cell>
          <cell r="DE202">
            <v>209.2</v>
          </cell>
          <cell r="DF202">
            <v>216.4</v>
          </cell>
          <cell r="DG202">
            <v>219.2</v>
          </cell>
          <cell r="DH202">
            <v>208.8</v>
          </cell>
          <cell r="DI202">
            <v>223.2</v>
          </cell>
          <cell r="DJ202">
            <v>228.3</v>
          </cell>
          <cell r="DK202">
            <v>238.1</v>
          </cell>
          <cell r="DL202">
            <v>241.7</v>
          </cell>
          <cell r="DM202">
            <v>254.7</v>
          </cell>
          <cell r="DN202">
            <v>247.1</v>
          </cell>
          <cell r="DO202">
            <v>250.3</v>
          </cell>
          <cell r="DP202">
            <v>234.8</v>
          </cell>
          <cell r="DQ202">
            <v>243.9</v>
          </cell>
          <cell r="DR202">
            <v>245.4</v>
          </cell>
          <cell r="DS202">
            <v>239.8</v>
          </cell>
          <cell r="DT202">
            <v>245.5</v>
          </cell>
        </row>
        <row r="203">
          <cell r="A203" t="str">
            <v>Gram powder (besan)</v>
          </cell>
          <cell r="B203" t="str">
            <v>1301060006</v>
          </cell>
          <cell r="C203">
            <v>9.5899999999999999E-2</v>
          </cell>
          <cell r="D203">
            <v>113.2</v>
          </cell>
          <cell r="E203">
            <v>119.7</v>
          </cell>
          <cell r="F203">
            <v>125.2</v>
          </cell>
          <cell r="G203">
            <v>133.19999999999999</v>
          </cell>
          <cell r="H203">
            <v>140.5</v>
          </cell>
          <cell r="I203">
            <v>139.1</v>
          </cell>
          <cell r="J203">
            <v>136.4</v>
          </cell>
          <cell r="K203">
            <v>136.5</v>
          </cell>
          <cell r="L203">
            <v>131</v>
          </cell>
          <cell r="M203">
            <v>125.5</v>
          </cell>
          <cell r="N203">
            <v>119.7</v>
          </cell>
          <cell r="O203">
            <v>114.4</v>
          </cell>
          <cell r="P203">
            <v>112.1</v>
          </cell>
          <cell r="Q203">
            <v>110.2</v>
          </cell>
          <cell r="R203">
            <v>107.6</v>
          </cell>
          <cell r="S203">
            <v>105.2</v>
          </cell>
          <cell r="T203">
            <v>103.8</v>
          </cell>
          <cell r="U203">
            <v>106.9</v>
          </cell>
          <cell r="V203">
            <v>103.9</v>
          </cell>
          <cell r="W203">
            <v>102.2</v>
          </cell>
          <cell r="X203">
            <v>98.7</v>
          </cell>
          <cell r="Y203">
            <v>96.5</v>
          </cell>
          <cell r="Z203">
            <v>96.1</v>
          </cell>
          <cell r="AA203">
            <v>99.8</v>
          </cell>
          <cell r="AB203">
            <v>100.4</v>
          </cell>
          <cell r="AC203">
            <v>98</v>
          </cell>
          <cell r="AD203">
            <v>95.6</v>
          </cell>
          <cell r="AE203">
            <v>96.5</v>
          </cell>
          <cell r="AF203">
            <v>96.7</v>
          </cell>
          <cell r="AG203">
            <v>97.2</v>
          </cell>
          <cell r="AH203">
            <v>97.1</v>
          </cell>
          <cell r="AI203">
            <v>98</v>
          </cell>
          <cell r="AJ203">
            <v>99.3</v>
          </cell>
          <cell r="AK203">
            <v>107.3</v>
          </cell>
          <cell r="AL203">
            <v>109.1</v>
          </cell>
          <cell r="AM203">
            <v>110.1</v>
          </cell>
          <cell r="AN203">
            <v>119.9</v>
          </cell>
          <cell r="AO203">
            <v>133.4</v>
          </cell>
          <cell r="AP203">
            <v>137.4</v>
          </cell>
          <cell r="AQ203">
            <v>140.19999999999999</v>
          </cell>
          <cell r="AR203">
            <v>141.5</v>
          </cell>
          <cell r="AS203">
            <v>144.69999999999999</v>
          </cell>
          <cell r="AT203">
            <v>152.1</v>
          </cell>
          <cell r="AU203">
            <v>147.80000000000001</v>
          </cell>
          <cell r="AV203">
            <v>151.6</v>
          </cell>
          <cell r="AW203">
            <v>147.4</v>
          </cell>
          <cell r="AX203">
            <v>142.4</v>
          </cell>
          <cell r="AY203">
            <v>145.1</v>
          </cell>
          <cell r="AZ203">
            <v>159.19999999999999</v>
          </cell>
          <cell r="BA203">
            <v>171.6</v>
          </cell>
          <cell r="BB203">
            <v>188.7</v>
          </cell>
          <cell r="BC203">
            <v>219.8</v>
          </cell>
          <cell r="BD203">
            <v>217.9</v>
          </cell>
          <cell r="BE203">
            <v>220.7</v>
          </cell>
          <cell r="BF203">
            <v>248.6</v>
          </cell>
          <cell r="BG203">
            <v>255.8</v>
          </cell>
          <cell r="BH203">
            <v>244.7</v>
          </cell>
          <cell r="BI203">
            <v>208.1</v>
          </cell>
          <cell r="BJ203">
            <v>183.8</v>
          </cell>
          <cell r="BK203">
            <v>174</v>
          </cell>
          <cell r="BL203">
            <v>173.1</v>
          </cell>
          <cell r="BM203">
            <v>173.6</v>
          </cell>
          <cell r="BN203">
            <v>173.8</v>
          </cell>
          <cell r="BO203">
            <v>168</v>
          </cell>
          <cell r="BP203">
            <v>171.9</v>
          </cell>
          <cell r="BQ203">
            <v>182.4</v>
          </cell>
          <cell r="BR203">
            <v>177.4</v>
          </cell>
          <cell r="BS203">
            <v>165.1</v>
          </cell>
          <cell r="BT203">
            <v>154.30000000000001</v>
          </cell>
          <cell r="BU203">
            <v>141.69999999999999</v>
          </cell>
          <cell r="BV203">
            <v>136.5</v>
          </cell>
          <cell r="BW203">
            <v>131.9</v>
          </cell>
          <cell r="BX203">
            <v>130.4</v>
          </cell>
          <cell r="BY203">
            <v>126.3</v>
          </cell>
          <cell r="BZ203">
            <v>126.1</v>
          </cell>
          <cell r="CA203">
            <v>136.80000000000001</v>
          </cell>
          <cell r="CB203">
            <v>142.9</v>
          </cell>
          <cell r="CC203">
            <v>137.30000000000001</v>
          </cell>
          <cell r="CD203">
            <v>140.1</v>
          </cell>
          <cell r="CE203">
            <v>146.19999999999999</v>
          </cell>
          <cell r="CF203">
            <v>147.9</v>
          </cell>
          <cell r="CG203">
            <v>143.30000000000001</v>
          </cell>
          <cell r="CH203">
            <v>142.69999999999999</v>
          </cell>
          <cell r="CI203">
            <v>141.19999999999999</v>
          </cell>
          <cell r="CJ203">
            <v>144.19999999999999</v>
          </cell>
          <cell r="CK203">
            <v>147.30000000000001</v>
          </cell>
          <cell r="CL203">
            <v>148.30000000000001</v>
          </cell>
          <cell r="CM203">
            <v>145.9</v>
          </cell>
          <cell r="CN203">
            <v>146.4</v>
          </cell>
          <cell r="CO203">
            <v>144.30000000000001</v>
          </cell>
          <cell r="CP203">
            <v>145</v>
          </cell>
          <cell r="CQ203">
            <v>146.19999999999999</v>
          </cell>
          <cell r="CR203">
            <v>145.1</v>
          </cell>
          <cell r="CS203">
            <v>146.19999999999999</v>
          </cell>
          <cell r="CT203">
            <v>143</v>
          </cell>
          <cell r="CU203">
            <v>140.9</v>
          </cell>
          <cell r="CV203">
            <v>144.80000000000001</v>
          </cell>
          <cell r="CW203">
            <v>145.19999999999999</v>
          </cell>
          <cell r="CX203">
            <v>142.30000000000001</v>
          </cell>
          <cell r="CY203">
            <v>143.5</v>
          </cell>
          <cell r="CZ203">
            <v>147</v>
          </cell>
          <cell r="DA203">
            <v>158.4</v>
          </cell>
          <cell r="DB203">
            <v>163.30000000000001</v>
          </cell>
          <cell r="DC203">
            <v>164.1</v>
          </cell>
          <cell r="DD203">
            <v>159.80000000000001</v>
          </cell>
          <cell r="DE203">
            <v>154.5</v>
          </cell>
          <cell r="DF203">
            <v>154.80000000000001</v>
          </cell>
          <cell r="DG203">
            <v>158</v>
          </cell>
          <cell r="DH203">
            <v>161.5</v>
          </cell>
          <cell r="DI203">
            <v>167.6</v>
          </cell>
          <cell r="DJ203">
            <v>161.69999999999999</v>
          </cell>
          <cell r="DK203">
            <v>159.30000000000001</v>
          </cell>
          <cell r="DL203">
            <v>163.4</v>
          </cell>
          <cell r="DM203">
            <v>167.9</v>
          </cell>
          <cell r="DN203">
            <v>166.1</v>
          </cell>
          <cell r="DO203">
            <v>162.9</v>
          </cell>
          <cell r="DP203">
            <v>158.9</v>
          </cell>
          <cell r="DQ203">
            <v>158.80000000000001</v>
          </cell>
          <cell r="DR203">
            <v>158.5</v>
          </cell>
          <cell r="DS203">
            <v>159.1</v>
          </cell>
          <cell r="DT203">
            <v>159.9</v>
          </cell>
        </row>
        <row r="204">
          <cell r="A204" t="str">
            <v>Rice, Non-basmati</v>
          </cell>
          <cell r="B204" t="str">
            <v>1301060007</v>
          </cell>
          <cell r="C204">
            <v>0.94347000000000003</v>
          </cell>
          <cell r="D204">
            <v>103.6</v>
          </cell>
          <cell r="E204">
            <v>104.9</v>
          </cell>
          <cell r="F204">
            <v>107.9</v>
          </cell>
          <cell r="G204">
            <v>108.9</v>
          </cell>
          <cell r="H204">
            <v>109.9</v>
          </cell>
          <cell r="I204">
            <v>111.4</v>
          </cell>
          <cell r="J204">
            <v>113.2</v>
          </cell>
          <cell r="K204">
            <v>113.8</v>
          </cell>
          <cell r="L204">
            <v>113.5</v>
          </cell>
          <cell r="M204">
            <v>116.5</v>
          </cell>
          <cell r="N204">
            <v>118.7</v>
          </cell>
          <cell r="O204">
            <v>121.7</v>
          </cell>
          <cell r="P204">
            <v>125.4</v>
          </cell>
          <cell r="Q204">
            <v>127.5</v>
          </cell>
          <cell r="R204">
            <v>128.5</v>
          </cell>
          <cell r="S204">
            <v>129.1</v>
          </cell>
          <cell r="T204">
            <v>128.9</v>
          </cell>
          <cell r="U204">
            <v>128.69999999999999</v>
          </cell>
          <cell r="V204">
            <v>127.8</v>
          </cell>
          <cell r="W204">
            <v>128.5</v>
          </cell>
          <cell r="X204">
            <v>124.8</v>
          </cell>
          <cell r="Y204">
            <v>125.6</v>
          </cell>
          <cell r="Z204">
            <v>127.9</v>
          </cell>
          <cell r="AA204">
            <v>127.8</v>
          </cell>
          <cell r="AB204">
            <v>130.69999999999999</v>
          </cell>
          <cell r="AC204">
            <v>130.80000000000001</v>
          </cell>
          <cell r="AD204">
            <v>129.5</v>
          </cell>
          <cell r="AE204">
            <v>131.9</v>
          </cell>
          <cell r="AF204">
            <v>133.80000000000001</v>
          </cell>
          <cell r="AG204">
            <v>133.5</v>
          </cell>
          <cell r="AH204">
            <v>133.69999999999999</v>
          </cell>
          <cell r="AI204">
            <v>132.19999999999999</v>
          </cell>
          <cell r="AJ204">
            <v>129.80000000000001</v>
          </cell>
          <cell r="AK204">
            <v>129.80000000000001</v>
          </cell>
          <cell r="AL204">
            <v>129.4</v>
          </cell>
          <cell r="AM204">
            <v>128.69999999999999</v>
          </cell>
          <cell r="AN204">
            <v>127.3</v>
          </cell>
          <cell r="AO204">
            <v>126.4</v>
          </cell>
          <cell r="AP204">
            <v>127.4</v>
          </cell>
          <cell r="AQ204">
            <v>127</v>
          </cell>
          <cell r="AR204">
            <v>128</v>
          </cell>
          <cell r="AS204">
            <v>128.9</v>
          </cell>
          <cell r="AT204">
            <v>129.80000000000001</v>
          </cell>
          <cell r="AU204">
            <v>130</v>
          </cell>
          <cell r="AV204">
            <v>131.30000000000001</v>
          </cell>
          <cell r="AW204">
            <v>130.1</v>
          </cell>
          <cell r="AX204">
            <v>131.19999999999999</v>
          </cell>
          <cell r="AY204">
            <v>132.5</v>
          </cell>
          <cell r="AZ204">
            <v>134.30000000000001</v>
          </cell>
          <cell r="BA204">
            <v>136.80000000000001</v>
          </cell>
          <cell r="BB204">
            <v>140.19999999999999</v>
          </cell>
          <cell r="BC204">
            <v>143.69999999999999</v>
          </cell>
          <cell r="BD204">
            <v>143.30000000000001</v>
          </cell>
          <cell r="BE204">
            <v>144.80000000000001</v>
          </cell>
          <cell r="BF204">
            <v>144.5</v>
          </cell>
          <cell r="BG204">
            <v>146.4</v>
          </cell>
          <cell r="BH204">
            <v>146.19999999999999</v>
          </cell>
          <cell r="BI204">
            <v>146.19999999999999</v>
          </cell>
          <cell r="BJ204">
            <v>147.9</v>
          </cell>
          <cell r="BK204">
            <v>147.19999999999999</v>
          </cell>
          <cell r="BL204">
            <v>147.69999999999999</v>
          </cell>
          <cell r="BM204">
            <v>148.30000000000001</v>
          </cell>
          <cell r="BN204">
            <v>148.9</v>
          </cell>
          <cell r="BO204">
            <v>150.19999999999999</v>
          </cell>
          <cell r="BP204">
            <v>152.4</v>
          </cell>
          <cell r="BQ204">
            <v>152.4</v>
          </cell>
          <cell r="BR204">
            <v>151.6</v>
          </cell>
          <cell r="BS204">
            <v>150.9</v>
          </cell>
          <cell r="BT204">
            <v>152</v>
          </cell>
          <cell r="BU204">
            <v>152.1</v>
          </cell>
          <cell r="BV204">
            <v>153.9</v>
          </cell>
          <cell r="BW204">
            <v>151.5</v>
          </cell>
          <cell r="BX204">
            <v>151.5</v>
          </cell>
          <cell r="BY204">
            <v>150.9</v>
          </cell>
          <cell r="BZ204">
            <v>150.5</v>
          </cell>
          <cell r="CA204">
            <v>148.5</v>
          </cell>
          <cell r="CB204">
            <v>149.4</v>
          </cell>
          <cell r="CC204">
            <v>149.9</v>
          </cell>
          <cell r="CD204">
            <v>150.30000000000001</v>
          </cell>
          <cell r="CE204">
            <v>149.30000000000001</v>
          </cell>
          <cell r="CF204">
            <v>149.4</v>
          </cell>
          <cell r="CG204">
            <v>150.69999999999999</v>
          </cell>
          <cell r="CH204">
            <v>150.6</v>
          </cell>
          <cell r="CI204">
            <v>151.1</v>
          </cell>
          <cell r="CJ204">
            <v>150.9</v>
          </cell>
          <cell r="CK204">
            <v>151.80000000000001</v>
          </cell>
          <cell r="CL204">
            <v>153.6</v>
          </cell>
          <cell r="CM204">
            <v>153.9</v>
          </cell>
          <cell r="CN204">
            <v>154.80000000000001</v>
          </cell>
          <cell r="CO204">
            <v>156.5</v>
          </cell>
          <cell r="CP204">
            <v>157.6</v>
          </cell>
          <cell r="CQ204">
            <v>156.5</v>
          </cell>
          <cell r="CR204">
            <v>155.19999999999999</v>
          </cell>
          <cell r="CS204">
            <v>154.69999999999999</v>
          </cell>
          <cell r="CT204">
            <v>154.5</v>
          </cell>
          <cell r="CU204">
            <v>155.5</v>
          </cell>
          <cell r="CV204">
            <v>156.30000000000001</v>
          </cell>
          <cell r="CW204">
            <v>157.6</v>
          </cell>
          <cell r="CX204">
            <v>157.4</v>
          </cell>
          <cell r="CY204">
            <v>155.6</v>
          </cell>
          <cell r="CZ204">
            <v>156.9</v>
          </cell>
          <cell r="DA204">
            <v>155.9</v>
          </cell>
          <cell r="DB204">
            <v>154</v>
          </cell>
          <cell r="DC204">
            <v>152.9</v>
          </cell>
          <cell r="DD204">
            <v>151.4</v>
          </cell>
          <cell r="DE204">
            <v>151.30000000000001</v>
          </cell>
          <cell r="DF204">
            <v>151.6</v>
          </cell>
          <cell r="DG204">
            <v>151.69999999999999</v>
          </cell>
          <cell r="DH204">
            <v>152</v>
          </cell>
          <cell r="DI204">
            <v>152.1</v>
          </cell>
          <cell r="DJ204">
            <v>153.9</v>
          </cell>
          <cell r="DK204">
            <v>151.4</v>
          </cell>
          <cell r="DL204">
            <v>151.5</v>
          </cell>
          <cell r="DM204">
            <v>152.30000000000001</v>
          </cell>
          <cell r="DN204">
            <v>152.1</v>
          </cell>
          <cell r="DO204">
            <v>153</v>
          </cell>
          <cell r="DP204">
            <v>152.69999999999999</v>
          </cell>
          <cell r="DQ204">
            <v>152.80000000000001</v>
          </cell>
          <cell r="DR204">
            <v>152.6</v>
          </cell>
          <cell r="DS204">
            <v>154.69999999999999</v>
          </cell>
          <cell r="DT204">
            <v>155</v>
          </cell>
        </row>
        <row r="205">
          <cell r="A205" t="str">
            <v>Basmati rice</v>
          </cell>
          <cell r="B205" t="str">
            <v>1301060008</v>
          </cell>
          <cell r="C205">
            <v>0.4264</v>
          </cell>
          <cell r="D205">
            <v>105.3</v>
          </cell>
          <cell r="E205">
            <v>105.1</v>
          </cell>
          <cell r="F205">
            <v>105.5</v>
          </cell>
          <cell r="G205">
            <v>105.6</v>
          </cell>
          <cell r="H205">
            <v>105.6</v>
          </cell>
          <cell r="I205">
            <v>105.5</v>
          </cell>
          <cell r="J205">
            <v>105.1</v>
          </cell>
          <cell r="K205">
            <v>105.2</v>
          </cell>
          <cell r="L205">
            <v>104.5</v>
          </cell>
          <cell r="M205">
            <v>106.5</v>
          </cell>
          <cell r="N205">
            <v>106.5</v>
          </cell>
          <cell r="O205">
            <v>105.6</v>
          </cell>
          <cell r="P205">
            <v>118.9</v>
          </cell>
          <cell r="Q205">
            <v>119</v>
          </cell>
          <cell r="R205">
            <v>118.9</v>
          </cell>
          <cell r="S205">
            <v>118.9</v>
          </cell>
          <cell r="T205">
            <v>118.9</v>
          </cell>
          <cell r="U205">
            <v>118.9</v>
          </cell>
          <cell r="V205">
            <v>119</v>
          </cell>
          <cell r="W205">
            <v>121.1</v>
          </cell>
          <cell r="X205">
            <v>121.7</v>
          </cell>
          <cell r="Y205">
            <v>121</v>
          </cell>
          <cell r="Z205">
            <v>121</v>
          </cell>
          <cell r="AA205">
            <v>121</v>
          </cell>
          <cell r="AB205">
            <v>125.5</v>
          </cell>
          <cell r="AC205">
            <v>125.2</v>
          </cell>
          <cell r="AD205">
            <v>125.2</v>
          </cell>
          <cell r="AE205">
            <v>125.2</v>
          </cell>
          <cell r="AF205">
            <v>125.3</v>
          </cell>
          <cell r="AG205">
            <v>122.3</v>
          </cell>
          <cell r="AH205">
            <v>122.6</v>
          </cell>
          <cell r="AI205">
            <v>118.3</v>
          </cell>
          <cell r="AJ205">
            <v>117</v>
          </cell>
          <cell r="AK205">
            <v>116.7</v>
          </cell>
          <cell r="AL205">
            <v>116.7</v>
          </cell>
          <cell r="AM205">
            <v>110.9</v>
          </cell>
          <cell r="AN205">
            <v>105.7</v>
          </cell>
          <cell r="AO205">
            <v>103.7</v>
          </cell>
          <cell r="AP205">
            <v>104.1</v>
          </cell>
          <cell r="AQ205">
            <v>104.2</v>
          </cell>
          <cell r="AR205">
            <v>105</v>
          </cell>
          <cell r="AS205">
            <v>105</v>
          </cell>
          <cell r="AT205">
            <v>106.2</v>
          </cell>
          <cell r="AU205">
            <v>95.2</v>
          </cell>
          <cell r="AV205">
            <v>102.1</v>
          </cell>
          <cell r="AW205">
            <v>101.8</v>
          </cell>
          <cell r="AX205">
            <v>103.3</v>
          </cell>
          <cell r="AY205">
            <v>95.3</v>
          </cell>
          <cell r="AZ205">
            <v>96.7</v>
          </cell>
          <cell r="BA205">
            <v>96.3</v>
          </cell>
          <cell r="BB205">
            <v>99.5</v>
          </cell>
          <cell r="BC205">
            <v>95.8</v>
          </cell>
          <cell r="BD205">
            <v>93</v>
          </cell>
          <cell r="BE205">
            <v>93.2</v>
          </cell>
          <cell r="BF205">
            <v>93.6</v>
          </cell>
          <cell r="BG205">
            <v>93.7</v>
          </cell>
          <cell r="BH205">
            <v>95.8</v>
          </cell>
          <cell r="BI205">
            <v>95.9</v>
          </cell>
          <cell r="BJ205">
            <v>98.3</v>
          </cell>
          <cell r="BK205">
            <v>99.8</v>
          </cell>
          <cell r="BL205">
            <v>100.7</v>
          </cell>
          <cell r="BM205">
            <v>98</v>
          </cell>
          <cell r="BN205">
            <v>98</v>
          </cell>
          <cell r="BO205">
            <v>96.4</v>
          </cell>
          <cell r="BP205">
            <v>93.2</v>
          </cell>
          <cell r="BQ205">
            <v>99.3</v>
          </cell>
          <cell r="BR205">
            <v>99.4</v>
          </cell>
          <cell r="BS205">
            <v>99.1</v>
          </cell>
          <cell r="BT205">
            <v>98.7</v>
          </cell>
          <cell r="BU205">
            <v>98.7</v>
          </cell>
          <cell r="BV205">
            <v>102.7</v>
          </cell>
          <cell r="BW205">
            <v>104.2</v>
          </cell>
          <cell r="BX205">
            <v>105.7</v>
          </cell>
          <cell r="BY205">
            <v>106</v>
          </cell>
          <cell r="BZ205">
            <v>106.1</v>
          </cell>
          <cell r="CA205">
            <v>107.3</v>
          </cell>
          <cell r="CB205">
            <v>113</v>
          </cell>
          <cell r="CC205">
            <v>113.3</v>
          </cell>
          <cell r="CD205">
            <v>113.3</v>
          </cell>
          <cell r="CE205">
            <v>114.5</v>
          </cell>
          <cell r="CF205">
            <v>116.3</v>
          </cell>
          <cell r="CG205">
            <v>115.6</v>
          </cell>
          <cell r="CH205">
            <v>115.6</v>
          </cell>
          <cell r="CI205">
            <v>115.9</v>
          </cell>
          <cell r="CJ205">
            <v>115.9</v>
          </cell>
          <cell r="CK205">
            <v>116.5</v>
          </cell>
          <cell r="CL205">
            <v>116.5</v>
          </cell>
          <cell r="CM205">
            <v>116.5</v>
          </cell>
          <cell r="CN205">
            <v>115.3</v>
          </cell>
          <cell r="CO205">
            <v>115.3</v>
          </cell>
          <cell r="CP205">
            <v>115.3</v>
          </cell>
          <cell r="CQ205">
            <v>115.9</v>
          </cell>
          <cell r="CR205">
            <v>115</v>
          </cell>
          <cell r="CS205">
            <v>111.9</v>
          </cell>
          <cell r="CT205">
            <v>111.9</v>
          </cell>
          <cell r="CU205">
            <v>110.8</v>
          </cell>
          <cell r="CV205">
            <v>110.8</v>
          </cell>
          <cell r="CW205">
            <v>110.8</v>
          </cell>
          <cell r="CX205">
            <v>110.8</v>
          </cell>
          <cell r="CY205">
            <v>110.8</v>
          </cell>
          <cell r="CZ205">
            <v>110.8</v>
          </cell>
          <cell r="DA205">
            <v>111.2</v>
          </cell>
          <cell r="DB205">
            <v>111.7</v>
          </cell>
          <cell r="DC205">
            <v>112.4</v>
          </cell>
          <cell r="DD205">
            <v>113.8</v>
          </cell>
          <cell r="DE205">
            <v>115.1</v>
          </cell>
          <cell r="DF205">
            <v>112.4</v>
          </cell>
          <cell r="DG205">
            <v>110.5</v>
          </cell>
          <cell r="DH205">
            <v>112.9</v>
          </cell>
          <cell r="DI205">
            <v>115</v>
          </cell>
          <cell r="DJ205">
            <v>116.8</v>
          </cell>
          <cell r="DK205">
            <v>117.5</v>
          </cell>
          <cell r="DL205">
            <v>117.9</v>
          </cell>
          <cell r="DM205">
            <v>117.9</v>
          </cell>
          <cell r="DN205">
            <v>116.9</v>
          </cell>
          <cell r="DO205">
            <v>116.9</v>
          </cell>
          <cell r="DP205">
            <v>117.9</v>
          </cell>
          <cell r="DQ205">
            <v>119.1</v>
          </cell>
          <cell r="DR205">
            <v>120.8</v>
          </cell>
          <cell r="DS205">
            <v>120.8</v>
          </cell>
          <cell r="DT205">
            <v>123</v>
          </cell>
        </row>
        <row r="206">
          <cell r="A206" t="str">
            <v>Rice products</v>
          </cell>
          <cell r="B206" t="str">
            <v>1301060009</v>
          </cell>
          <cell r="C206">
            <v>7.0250000000000007E-2</v>
          </cell>
          <cell r="D206">
            <v>104.2</v>
          </cell>
          <cell r="E206">
            <v>102.8</v>
          </cell>
          <cell r="F206">
            <v>103.7</v>
          </cell>
          <cell r="G206">
            <v>109.2</v>
          </cell>
          <cell r="H206">
            <v>111</v>
          </cell>
          <cell r="I206">
            <v>109.8</v>
          </cell>
          <cell r="J206">
            <v>108.2</v>
          </cell>
          <cell r="K206">
            <v>109.3</v>
          </cell>
          <cell r="L206">
            <v>110.8</v>
          </cell>
          <cell r="M206">
            <v>112.3</v>
          </cell>
          <cell r="N206">
            <v>112.9</v>
          </cell>
          <cell r="O206">
            <v>111.9</v>
          </cell>
          <cell r="P206">
            <v>114.8</v>
          </cell>
          <cell r="Q206">
            <v>117</v>
          </cell>
          <cell r="R206">
            <v>120.6</v>
          </cell>
          <cell r="S206">
            <v>123.3</v>
          </cell>
          <cell r="T206">
            <v>124.2</v>
          </cell>
          <cell r="U206">
            <v>123</v>
          </cell>
          <cell r="V206">
            <v>124.8</v>
          </cell>
          <cell r="W206">
            <v>122.7</v>
          </cell>
          <cell r="X206">
            <v>121.4</v>
          </cell>
          <cell r="Y206">
            <v>117.9</v>
          </cell>
          <cell r="Z206">
            <v>118</v>
          </cell>
          <cell r="AA206">
            <v>118.7</v>
          </cell>
          <cell r="AB206">
            <v>120</v>
          </cell>
          <cell r="AC206">
            <v>121.6</v>
          </cell>
          <cell r="AD206">
            <v>123.4</v>
          </cell>
          <cell r="AE206">
            <v>126.2</v>
          </cell>
          <cell r="AF206">
            <v>129.69999999999999</v>
          </cell>
          <cell r="AG206">
            <v>133.80000000000001</v>
          </cell>
          <cell r="AH206">
            <v>130.19999999999999</v>
          </cell>
          <cell r="AI206">
            <v>120</v>
          </cell>
          <cell r="AJ206">
            <v>115.6</v>
          </cell>
          <cell r="AK206">
            <v>115.1</v>
          </cell>
          <cell r="AL206">
            <v>115.7</v>
          </cell>
          <cell r="AM206">
            <v>114</v>
          </cell>
          <cell r="AN206">
            <v>114.4</v>
          </cell>
          <cell r="AO206">
            <v>114.3</v>
          </cell>
          <cell r="AP206">
            <v>116.4</v>
          </cell>
          <cell r="AQ206">
            <v>121.8</v>
          </cell>
          <cell r="AR206">
            <v>120.7</v>
          </cell>
          <cell r="AS206">
            <v>120.9</v>
          </cell>
          <cell r="AT206">
            <v>118.7</v>
          </cell>
          <cell r="AU206">
            <v>115.9</v>
          </cell>
          <cell r="AV206">
            <v>114.7</v>
          </cell>
          <cell r="AW206">
            <v>114.3</v>
          </cell>
          <cell r="AX206">
            <v>112</v>
          </cell>
          <cell r="AY206">
            <v>112.3</v>
          </cell>
          <cell r="AZ206">
            <v>115.6</v>
          </cell>
          <cell r="BA206">
            <v>119.6</v>
          </cell>
          <cell r="BB206">
            <v>126.3</v>
          </cell>
          <cell r="BC206">
            <v>133</v>
          </cell>
          <cell r="BD206">
            <v>130.4</v>
          </cell>
          <cell r="BE206">
            <v>131</v>
          </cell>
          <cell r="BF206">
            <v>134.6</v>
          </cell>
          <cell r="BG206">
            <v>131</v>
          </cell>
          <cell r="BH206">
            <v>129.9</v>
          </cell>
          <cell r="BI206">
            <v>129.4</v>
          </cell>
          <cell r="BJ206">
            <v>129.30000000000001</v>
          </cell>
          <cell r="BK206">
            <v>129</v>
          </cell>
          <cell r="BL206">
            <v>129.80000000000001</v>
          </cell>
          <cell r="BM206">
            <v>132.5</v>
          </cell>
          <cell r="BN206">
            <v>135.5</v>
          </cell>
          <cell r="BO206">
            <v>138.5</v>
          </cell>
          <cell r="BP206">
            <v>139.1</v>
          </cell>
          <cell r="BQ206">
            <v>137.4</v>
          </cell>
          <cell r="BR206">
            <v>136.1</v>
          </cell>
          <cell r="BS206">
            <v>132.4</v>
          </cell>
          <cell r="BT206">
            <v>134.19999999999999</v>
          </cell>
          <cell r="BU206">
            <v>138</v>
          </cell>
          <cell r="BV206">
            <v>142.69999999999999</v>
          </cell>
          <cell r="BW206">
            <v>144.80000000000001</v>
          </cell>
          <cell r="BX206">
            <v>151.1</v>
          </cell>
          <cell r="BY206">
            <v>158.19999999999999</v>
          </cell>
          <cell r="BZ206">
            <v>163.6</v>
          </cell>
          <cell r="CA206">
            <v>159.80000000000001</v>
          </cell>
          <cell r="CB206">
            <v>162.1</v>
          </cell>
          <cell r="CC206">
            <v>161.5</v>
          </cell>
          <cell r="CD206">
            <v>153.5</v>
          </cell>
          <cell r="CE206">
            <v>149.19999999999999</v>
          </cell>
          <cell r="CF206">
            <v>147.80000000000001</v>
          </cell>
          <cell r="CG206">
            <v>146.4</v>
          </cell>
          <cell r="CH206">
            <v>142.80000000000001</v>
          </cell>
          <cell r="CI206">
            <v>140.9</v>
          </cell>
          <cell r="CJ206">
            <v>142</v>
          </cell>
          <cell r="CK206">
            <v>144.1</v>
          </cell>
          <cell r="CL206">
            <v>143.30000000000001</v>
          </cell>
          <cell r="CM206">
            <v>142.80000000000001</v>
          </cell>
          <cell r="CN206">
            <v>143.5</v>
          </cell>
          <cell r="CO206">
            <v>144.19999999999999</v>
          </cell>
          <cell r="CP206">
            <v>143.6</v>
          </cell>
          <cell r="CQ206">
            <v>141.69999999999999</v>
          </cell>
          <cell r="CR206">
            <v>140.4</v>
          </cell>
          <cell r="CS206">
            <v>139.6</v>
          </cell>
          <cell r="CT206">
            <v>137.19999999999999</v>
          </cell>
          <cell r="CU206">
            <v>141.19999999999999</v>
          </cell>
          <cell r="CV206">
            <v>147.9</v>
          </cell>
          <cell r="CW206">
            <v>143.4</v>
          </cell>
          <cell r="CX206">
            <v>143.5</v>
          </cell>
          <cell r="CY206">
            <v>139.69999999999999</v>
          </cell>
          <cell r="CZ206">
            <v>142.30000000000001</v>
          </cell>
          <cell r="DA206">
            <v>141.9</v>
          </cell>
          <cell r="DB206">
            <v>141.19999999999999</v>
          </cell>
          <cell r="DC206">
            <v>140.69999999999999</v>
          </cell>
          <cell r="DD206">
            <v>141.4</v>
          </cell>
          <cell r="DE206">
            <v>139.30000000000001</v>
          </cell>
          <cell r="DF206">
            <v>140.69999999999999</v>
          </cell>
          <cell r="DG206">
            <v>140.19999999999999</v>
          </cell>
          <cell r="DH206">
            <v>145.5</v>
          </cell>
          <cell r="DI206">
            <v>145.4</v>
          </cell>
          <cell r="DJ206">
            <v>143.9</v>
          </cell>
          <cell r="DK206">
            <v>141.6</v>
          </cell>
          <cell r="DL206">
            <v>144.30000000000001</v>
          </cell>
          <cell r="DM206">
            <v>147.1</v>
          </cell>
          <cell r="DN206">
            <v>146.5</v>
          </cell>
          <cell r="DO206">
            <v>147.19999999999999</v>
          </cell>
          <cell r="DP206">
            <v>147</v>
          </cell>
          <cell r="DQ206">
            <v>146.80000000000001</v>
          </cell>
          <cell r="DR206">
            <v>146.6</v>
          </cell>
          <cell r="DS206">
            <v>149.80000000000001</v>
          </cell>
          <cell r="DT206">
            <v>150.69999999999999</v>
          </cell>
        </row>
        <row r="207">
          <cell r="A207" t="str">
            <v>g. Manufacture of starches and starch products</v>
          </cell>
          <cell r="B207" t="str">
            <v>1301070000</v>
          </cell>
          <cell r="C207">
            <v>0.10954999999999999</v>
          </cell>
          <cell r="D207">
            <v>98.6</v>
          </cell>
          <cell r="E207">
            <v>98.5</v>
          </cell>
          <cell r="F207">
            <v>98.5</v>
          </cell>
          <cell r="G207">
            <v>100.4</v>
          </cell>
          <cell r="H207">
            <v>108.6</v>
          </cell>
          <cell r="I207">
            <v>109.8</v>
          </cell>
          <cell r="J207">
            <v>108.3</v>
          </cell>
          <cell r="K207">
            <v>106.5</v>
          </cell>
          <cell r="L207">
            <v>109.1</v>
          </cell>
          <cell r="M207">
            <v>112</v>
          </cell>
          <cell r="N207">
            <v>111.5</v>
          </cell>
          <cell r="O207">
            <v>110.6</v>
          </cell>
          <cell r="P207">
            <v>110.3</v>
          </cell>
          <cell r="Q207">
            <v>106.6</v>
          </cell>
          <cell r="R207">
            <v>108</v>
          </cell>
          <cell r="S207">
            <v>112</v>
          </cell>
          <cell r="T207">
            <v>113.5</v>
          </cell>
          <cell r="U207">
            <v>113.4</v>
          </cell>
          <cell r="V207">
            <v>114.1</v>
          </cell>
          <cell r="W207">
            <v>112.4</v>
          </cell>
          <cell r="X207">
            <v>112.3</v>
          </cell>
          <cell r="Y207">
            <v>111.9</v>
          </cell>
          <cell r="Z207">
            <v>111.4</v>
          </cell>
          <cell r="AA207">
            <v>111.7</v>
          </cell>
          <cell r="AB207">
            <v>111.2</v>
          </cell>
          <cell r="AC207">
            <v>110.8</v>
          </cell>
          <cell r="AD207">
            <v>110.4</v>
          </cell>
          <cell r="AE207">
            <v>111.1</v>
          </cell>
          <cell r="AF207">
            <v>110.6</v>
          </cell>
          <cell r="AG207">
            <v>111.4</v>
          </cell>
          <cell r="AH207">
            <v>108</v>
          </cell>
          <cell r="AI207">
            <v>106.6</v>
          </cell>
          <cell r="AJ207">
            <v>106.7</v>
          </cell>
          <cell r="AK207">
            <v>107.2</v>
          </cell>
          <cell r="AL207">
            <v>105.7</v>
          </cell>
          <cell r="AM207">
            <v>106.5</v>
          </cell>
          <cell r="AN207">
            <v>107.8</v>
          </cell>
          <cell r="AO207">
            <v>105.9</v>
          </cell>
          <cell r="AP207">
            <v>106</v>
          </cell>
          <cell r="AQ207">
            <v>105.8</v>
          </cell>
          <cell r="AR207">
            <v>108.9</v>
          </cell>
          <cell r="AS207">
            <v>110.9</v>
          </cell>
          <cell r="AT207">
            <v>112</v>
          </cell>
          <cell r="AU207">
            <v>112.5</v>
          </cell>
          <cell r="AV207">
            <v>115</v>
          </cell>
          <cell r="AW207">
            <v>116</v>
          </cell>
          <cell r="AX207">
            <v>115</v>
          </cell>
          <cell r="AY207">
            <v>115.3</v>
          </cell>
          <cell r="AZ207">
            <v>114.3</v>
          </cell>
          <cell r="BA207">
            <v>114.4</v>
          </cell>
          <cell r="BB207">
            <v>114.5</v>
          </cell>
          <cell r="BC207">
            <v>119.9</v>
          </cell>
          <cell r="BD207">
            <v>119.4</v>
          </cell>
          <cell r="BE207">
            <v>117.4</v>
          </cell>
          <cell r="BF207">
            <v>114.3</v>
          </cell>
          <cell r="BG207">
            <v>112.6</v>
          </cell>
          <cell r="BH207">
            <v>110.5</v>
          </cell>
          <cell r="BI207">
            <v>111.6</v>
          </cell>
          <cell r="BJ207">
            <v>112.9</v>
          </cell>
          <cell r="BK207">
            <v>112.8</v>
          </cell>
          <cell r="BL207">
            <v>113.8</v>
          </cell>
          <cell r="BM207">
            <v>113.3</v>
          </cell>
          <cell r="BN207">
            <v>113.5</v>
          </cell>
          <cell r="BO207">
            <v>111.8</v>
          </cell>
          <cell r="BP207">
            <v>111.7</v>
          </cell>
          <cell r="BQ207">
            <v>112.5</v>
          </cell>
          <cell r="BR207">
            <v>112.2</v>
          </cell>
          <cell r="BS207">
            <v>111.7</v>
          </cell>
          <cell r="BT207">
            <v>112</v>
          </cell>
          <cell r="BU207">
            <v>112.8</v>
          </cell>
          <cell r="BV207">
            <v>112.8</v>
          </cell>
          <cell r="BW207">
            <v>112.7</v>
          </cell>
          <cell r="BX207">
            <v>111.7</v>
          </cell>
          <cell r="BY207">
            <v>110.6</v>
          </cell>
          <cell r="BZ207">
            <v>110.1</v>
          </cell>
          <cell r="CA207">
            <v>110.4</v>
          </cell>
          <cell r="CB207">
            <v>110.6</v>
          </cell>
          <cell r="CC207">
            <v>111.2</v>
          </cell>
          <cell r="CD207">
            <v>113.3</v>
          </cell>
          <cell r="CE207">
            <v>115.3</v>
          </cell>
          <cell r="CF207">
            <v>120.1</v>
          </cell>
          <cell r="CG207">
            <v>124.7</v>
          </cell>
          <cell r="CH207">
            <v>129.9</v>
          </cell>
          <cell r="CI207">
            <v>131.69999999999999</v>
          </cell>
          <cell r="CJ207">
            <v>133.30000000000001</v>
          </cell>
          <cell r="CK207">
            <v>137.19999999999999</v>
          </cell>
          <cell r="CL207">
            <v>136</v>
          </cell>
          <cell r="CM207">
            <v>137.30000000000001</v>
          </cell>
          <cell r="CN207">
            <v>136.9</v>
          </cell>
          <cell r="CO207">
            <v>138</v>
          </cell>
          <cell r="CP207">
            <v>136.80000000000001</v>
          </cell>
          <cell r="CQ207">
            <v>135.1</v>
          </cell>
          <cell r="CR207">
            <v>133.69999999999999</v>
          </cell>
          <cell r="CS207">
            <v>136.1</v>
          </cell>
          <cell r="CT207">
            <v>133.4</v>
          </cell>
          <cell r="CU207">
            <v>131.6</v>
          </cell>
          <cell r="CV207">
            <v>127</v>
          </cell>
          <cell r="CW207">
            <v>125</v>
          </cell>
          <cell r="CX207">
            <v>117.2</v>
          </cell>
          <cell r="CY207">
            <v>112.6</v>
          </cell>
          <cell r="CZ207">
            <v>107.7</v>
          </cell>
          <cell r="DA207">
            <v>105.8</v>
          </cell>
          <cell r="DB207">
            <v>107.8</v>
          </cell>
          <cell r="DC207">
            <v>111.4</v>
          </cell>
          <cell r="DD207">
            <v>119.1</v>
          </cell>
          <cell r="DE207">
            <v>118.9</v>
          </cell>
          <cell r="DF207">
            <v>118</v>
          </cell>
          <cell r="DG207">
            <v>120.1</v>
          </cell>
          <cell r="DH207">
            <v>121.5</v>
          </cell>
          <cell r="DI207">
            <v>124.2</v>
          </cell>
          <cell r="DJ207">
            <v>124.7</v>
          </cell>
          <cell r="DK207">
            <v>125.9</v>
          </cell>
          <cell r="DL207">
            <v>129.1</v>
          </cell>
          <cell r="DM207">
            <v>129.19999999999999</v>
          </cell>
          <cell r="DN207">
            <v>130.30000000000001</v>
          </cell>
          <cell r="DO207">
            <v>136.30000000000001</v>
          </cell>
          <cell r="DP207">
            <v>138.30000000000001</v>
          </cell>
          <cell r="DQ207">
            <v>142</v>
          </cell>
          <cell r="DR207">
            <v>146.69999999999999</v>
          </cell>
          <cell r="DS207">
            <v>151</v>
          </cell>
          <cell r="DT207">
            <v>154.19999999999999</v>
          </cell>
        </row>
        <row r="208">
          <cell r="A208" t="str">
            <v>Vegetable starch</v>
          </cell>
          <cell r="B208" t="str">
            <v>1301070001</v>
          </cell>
          <cell r="C208">
            <v>0.10954999999999999</v>
          </cell>
          <cell r="D208">
            <v>98.6</v>
          </cell>
          <cell r="E208">
            <v>98.5</v>
          </cell>
          <cell r="F208">
            <v>98.5</v>
          </cell>
          <cell r="G208">
            <v>100.4</v>
          </cell>
          <cell r="H208">
            <v>108.6</v>
          </cell>
          <cell r="I208">
            <v>109.8</v>
          </cell>
          <cell r="J208">
            <v>108.3</v>
          </cell>
          <cell r="K208">
            <v>106.5</v>
          </cell>
          <cell r="L208">
            <v>109.1</v>
          </cell>
          <cell r="M208">
            <v>112</v>
          </cell>
          <cell r="N208">
            <v>111.5</v>
          </cell>
          <cell r="O208">
            <v>110.6</v>
          </cell>
          <cell r="P208">
            <v>110.3</v>
          </cell>
          <cell r="Q208">
            <v>106.6</v>
          </cell>
          <cell r="R208">
            <v>108</v>
          </cell>
          <cell r="S208">
            <v>112</v>
          </cell>
          <cell r="T208">
            <v>113.5</v>
          </cell>
          <cell r="U208">
            <v>113.4</v>
          </cell>
          <cell r="V208">
            <v>114.1</v>
          </cell>
          <cell r="W208">
            <v>112.4</v>
          </cell>
          <cell r="X208">
            <v>112.3</v>
          </cell>
          <cell r="Y208">
            <v>111.9</v>
          </cell>
          <cell r="Z208">
            <v>111.4</v>
          </cell>
          <cell r="AA208">
            <v>111.7</v>
          </cell>
          <cell r="AB208">
            <v>111.2</v>
          </cell>
          <cell r="AC208">
            <v>110.8</v>
          </cell>
          <cell r="AD208">
            <v>110.4</v>
          </cell>
          <cell r="AE208">
            <v>111.1</v>
          </cell>
          <cell r="AF208">
            <v>110.6</v>
          </cell>
          <cell r="AG208">
            <v>111.4</v>
          </cell>
          <cell r="AH208">
            <v>108</v>
          </cell>
          <cell r="AI208">
            <v>106.6</v>
          </cell>
          <cell r="AJ208">
            <v>106.7</v>
          </cell>
          <cell r="AK208">
            <v>107.2</v>
          </cell>
          <cell r="AL208">
            <v>105.7</v>
          </cell>
          <cell r="AM208">
            <v>106.5</v>
          </cell>
          <cell r="AN208">
            <v>107.8</v>
          </cell>
          <cell r="AO208">
            <v>105.9</v>
          </cell>
          <cell r="AP208">
            <v>106</v>
          </cell>
          <cell r="AQ208">
            <v>105.8</v>
          </cell>
          <cell r="AR208">
            <v>108.9</v>
          </cell>
          <cell r="AS208">
            <v>110.9</v>
          </cell>
          <cell r="AT208">
            <v>112</v>
          </cell>
          <cell r="AU208">
            <v>112.5</v>
          </cell>
          <cell r="AV208">
            <v>115</v>
          </cell>
          <cell r="AW208">
            <v>116</v>
          </cell>
          <cell r="AX208">
            <v>115</v>
          </cell>
          <cell r="AY208">
            <v>115.3</v>
          </cell>
          <cell r="AZ208">
            <v>114.3</v>
          </cell>
          <cell r="BA208">
            <v>114.4</v>
          </cell>
          <cell r="BB208">
            <v>114.5</v>
          </cell>
          <cell r="BC208">
            <v>119.9</v>
          </cell>
          <cell r="BD208">
            <v>119.4</v>
          </cell>
          <cell r="BE208">
            <v>117.4</v>
          </cell>
          <cell r="BF208">
            <v>114.3</v>
          </cell>
          <cell r="BG208">
            <v>112.6</v>
          </cell>
          <cell r="BH208">
            <v>110.5</v>
          </cell>
          <cell r="BI208">
            <v>111.6</v>
          </cell>
          <cell r="BJ208">
            <v>112.9</v>
          </cell>
          <cell r="BK208">
            <v>112.8</v>
          </cell>
          <cell r="BL208">
            <v>113.8</v>
          </cell>
          <cell r="BM208">
            <v>113.3</v>
          </cell>
          <cell r="BN208">
            <v>113.5</v>
          </cell>
          <cell r="BO208">
            <v>111.8</v>
          </cell>
          <cell r="BP208">
            <v>111.7</v>
          </cell>
          <cell r="BQ208">
            <v>112.5</v>
          </cell>
          <cell r="BR208">
            <v>112.2</v>
          </cell>
          <cell r="BS208">
            <v>111.7</v>
          </cell>
          <cell r="BT208">
            <v>112</v>
          </cell>
          <cell r="BU208">
            <v>112.8</v>
          </cell>
          <cell r="BV208">
            <v>112.8</v>
          </cell>
          <cell r="BW208">
            <v>112.7</v>
          </cell>
          <cell r="BX208">
            <v>111.7</v>
          </cell>
          <cell r="BY208">
            <v>110.6</v>
          </cell>
          <cell r="BZ208">
            <v>110.1</v>
          </cell>
          <cell r="CA208">
            <v>110.4</v>
          </cell>
          <cell r="CB208">
            <v>110.6</v>
          </cell>
          <cell r="CC208">
            <v>111.2</v>
          </cell>
          <cell r="CD208">
            <v>113.3</v>
          </cell>
          <cell r="CE208">
            <v>115.3</v>
          </cell>
          <cell r="CF208">
            <v>120.1</v>
          </cell>
          <cell r="CG208">
            <v>124.7</v>
          </cell>
          <cell r="CH208">
            <v>129.9</v>
          </cell>
          <cell r="CI208">
            <v>131.69999999999999</v>
          </cell>
          <cell r="CJ208">
            <v>133.30000000000001</v>
          </cell>
          <cell r="CK208">
            <v>137.19999999999999</v>
          </cell>
          <cell r="CL208">
            <v>136</v>
          </cell>
          <cell r="CM208">
            <v>137.30000000000001</v>
          </cell>
          <cell r="CN208">
            <v>136.9</v>
          </cell>
          <cell r="CO208">
            <v>138</v>
          </cell>
          <cell r="CP208">
            <v>136.80000000000001</v>
          </cell>
          <cell r="CQ208">
            <v>135.1</v>
          </cell>
          <cell r="CR208">
            <v>133.69999999999999</v>
          </cell>
          <cell r="CS208">
            <v>136.1</v>
          </cell>
          <cell r="CT208">
            <v>133.4</v>
          </cell>
          <cell r="CU208">
            <v>131.6</v>
          </cell>
          <cell r="CV208">
            <v>127</v>
          </cell>
          <cell r="CW208">
            <v>125</v>
          </cell>
          <cell r="CX208">
            <v>117.2</v>
          </cell>
          <cell r="CY208">
            <v>112.6</v>
          </cell>
          <cell r="CZ208">
            <v>107.7</v>
          </cell>
          <cell r="DA208">
            <v>105.8</v>
          </cell>
          <cell r="DB208">
            <v>107.8</v>
          </cell>
          <cell r="DC208">
            <v>111.4</v>
          </cell>
          <cell r="DD208">
            <v>119.1</v>
          </cell>
          <cell r="DE208">
            <v>118.9</v>
          </cell>
          <cell r="DF208">
            <v>118</v>
          </cell>
          <cell r="DG208">
            <v>120.1</v>
          </cell>
          <cell r="DH208">
            <v>121.5</v>
          </cell>
          <cell r="DI208">
            <v>124.2</v>
          </cell>
          <cell r="DJ208">
            <v>124.7</v>
          </cell>
          <cell r="DK208">
            <v>125.9</v>
          </cell>
          <cell r="DL208">
            <v>129.1</v>
          </cell>
          <cell r="DM208">
            <v>129.19999999999999</v>
          </cell>
          <cell r="DN208">
            <v>130.30000000000001</v>
          </cell>
          <cell r="DO208">
            <v>136.30000000000001</v>
          </cell>
          <cell r="DP208">
            <v>138.30000000000001</v>
          </cell>
          <cell r="DQ208">
            <v>142</v>
          </cell>
          <cell r="DR208">
            <v>146.69999999999999</v>
          </cell>
          <cell r="DS208">
            <v>151</v>
          </cell>
          <cell r="DT208">
            <v>154.19999999999999</v>
          </cell>
        </row>
        <row r="209">
          <cell r="A209" t="str">
            <v>h. Manufacture of bakery products</v>
          </cell>
          <cell r="B209" t="str">
            <v>1301080000</v>
          </cell>
          <cell r="C209">
            <v>0.21459</v>
          </cell>
          <cell r="D209">
            <v>103</v>
          </cell>
          <cell r="E209">
            <v>104</v>
          </cell>
          <cell r="F209">
            <v>104.7</v>
          </cell>
          <cell r="G209">
            <v>105.2</v>
          </cell>
          <cell r="H209">
            <v>105.4</v>
          </cell>
          <cell r="I209">
            <v>109.4</v>
          </cell>
          <cell r="J209">
            <v>108</v>
          </cell>
          <cell r="K209">
            <v>109.1</v>
          </cell>
          <cell r="L209">
            <v>109.4</v>
          </cell>
          <cell r="M209">
            <v>109.9</v>
          </cell>
          <cell r="N209">
            <v>109.7</v>
          </cell>
          <cell r="O209">
            <v>110.1</v>
          </cell>
          <cell r="P209">
            <v>112.4</v>
          </cell>
          <cell r="Q209">
            <v>113.2</v>
          </cell>
          <cell r="R209">
            <v>113.3</v>
          </cell>
          <cell r="S209">
            <v>114.5</v>
          </cell>
          <cell r="T209">
            <v>115.1</v>
          </cell>
          <cell r="U209">
            <v>114.5</v>
          </cell>
          <cell r="V209">
            <v>113.9</v>
          </cell>
          <cell r="W209">
            <v>114.4</v>
          </cell>
          <cell r="X209">
            <v>114</v>
          </cell>
          <cell r="Y209">
            <v>115.1</v>
          </cell>
          <cell r="Z209">
            <v>115.7</v>
          </cell>
          <cell r="AA209">
            <v>115.8</v>
          </cell>
          <cell r="AB209">
            <v>116.3</v>
          </cell>
          <cell r="AC209">
            <v>117.7</v>
          </cell>
          <cell r="AD209">
            <v>119.5</v>
          </cell>
          <cell r="AE209">
            <v>119.5</v>
          </cell>
          <cell r="AF209">
            <v>120.3</v>
          </cell>
          <cell r="AG209">
            <v>121.2</v>
          </cell>
          <cell r="AH209">
            <v>121</v>
          </cell>
          <cell r="AI209">
            <v>121.4</v>
          </cell>
          <cell r="AJ209">
            <v>121.4</v>
          </cell>
          <cell r="AK209">
            <v>120.6</v>
          </cell>
          <cell r="AL209">
            <v>121.4</v>
          </cell>
          <cell r="AM209">
            <v>123.4</v>
          </cell>
          <cell r="AN209">
            <v>122</v>
          </cell>
          <cell r="AO209">
            <v>120.7</v>
          </cell>
          <cell r="AP209">
            <v>120.5</v>
          </cell>
          <cell r="AQ209">
            <v>122.8</v>
          </cell>
          <cell r="AR209">
            <v>123.9</v>
          </cell>
          <cell r="AS209">
            <v>123.5</v>
          </cell>
          <cell r="AT209">
            <v>124.6</v>
          </cell>
          <cell r="AU209">
            <v>125.5</v>
          </cell>
          <cell r="AV209">
            <v>125.1</v>
          </cell>
          <cell r="AW209">
            <v>124.8</v>
          </cell>
          <cell r="AX209">
            <v>125</v>
          </cell>
          <cell r="AY209">
            <v>124.6</v>
          </cell>
          <cell r="AZ209">
            <v>124.6</v>
          </cell>
          <cell r="BA209">
            <v>124.7</v>
          </cell>
          <cell r="BB209">
            <v>125.9</v>
          </cell>
          <cell r="BC209">
            <v>126.5</v>
          </cell>
          <cell r="BD209">
            <v>126.9</v>
          </cell>
          <cell r="BE209">
            <v>126.8</v>
          </cell>
          <cell r="BF209">
            <v>127.8</v>
          </cell>
          <cell r="BG209">
            <v>127.9</v>
          </cell>
          <cell r="BH209">
            <v>128</v>
          </cell>
          <cell r="BI209">
            <v>128.5</v>
          </cell>
          <cell r="BJ209">
            <v>128</v>
          </cell>
          <cell r="BK209">
            <v>128.5</v>
          </cell>
          <cell r="BL209">
            <v>129.19999999999999</v>
          </cell>
          <cell r="BM209">
            <v>130.5</v>
          </cell>
          <cell r="BN209">
            <v>130.6</v>
          </cell>
          <cell r="BO209">
            <v>129.19999999999999</v>
          </cell>
          <cell r="BP209">
            <v>128.4</v>
          </cell>
          <cell r="BQ209">
            <v>127.8</v>
          </cell>
          <cell r="BR209">
            <v>128.4</v>
          </cell>
          <cell r="BS209">
            <v>128.69999999999999</v>
          </cell>
          <cell r="BT209">
            <v>128.1</v>
          </cell>
          <cell r="BU209">
            <v>129.19999999999999</v>
          </cell>
          <cell r="BV209">
            <v>128.5</v>
          </cell>
          <cell r="BW209">
            <v>127.4</v>
          </cell>
          <cell r="BX209">
            <v>127.3</v>
          </cell>
          <cell r="BY209">
            <v>127.5</v>
          </cell>
          <cell r="BZ209">
            <v>127.9</v>
          </cell>
          <cell r="CA209">
            <v>129</v>
          </cell>
          <cell r="CB209">
            <v>129.1</v>
          </cell>
          <cell r="CC209">
            <v>129.30000000000001</v>
          </cell>
          <cell r="CD209">
            <v>129.80000000000001</v>
          </cell>
          <cell r="CE209">
            <v>129.5</v>
          </cell>
          <cell r="CF209">
            <v>129.69999999999999</v>
          </cell>
          <cell r="CG209">
            <v>130</v>
          </cell>
          <cell r="CH209">
            <v>130.69999999999999</v>
          </cell>
          <cell r="CI209">
            <v>131.19999999999999</v>
          </cell>
          <cell r="CJ209">
            <v>131.30000000000001</v>
          </cell>
          <cell r="CK209">
            <v>131.1</v>
          </cell>
          <cell r="CL209">
            <v>132.19999999999999</v>
          </cell>
          <cell r="CM209">
            <v>132.30000000000001</v>
          </cell>
          <cell r="CN209">
            <v>132.30000000000001</v>
          </cell>
          <cell r="CO209">
            <v>132.9</v>
          </cell>
          <cell r="CP209">
            <v>133.30000000000001</v>
          </cell>
          <cell r="CQ209">
            <v>133.9</v>
          </cell>
          <cell r="CR209">
            <v>134.6</v>
          </cell>
          <cell r="CS209">
            <v>135.69999999999999</v>
          </cell>
          <cell r="CT209">
            <v>136.4</v>
          </cell>
          <cell r="CU209">
            <v>136.5</v>
          </cell>
          <cell r="CV209">
            <v>136.6</v>
          </cell>
          <cell r="CW209">
            <v>137</v>
          </cell>
          <cell r="CX209">
            <v>137.5</v>
          </cell>
          <cell r="CY209">
            <v>137.6</v>
          </cell>
          <cell r="CZ209">
            <v>137.5</v>
          </cell>
          <cell r="DA209">
            <v>138.1</v>
          </cell>
          <cell r="DB209">
            <v>138.1</v>
          </cell>
          <cell r="DC209">
            <v>138.5</v>
          </cell>
          <cell r="DD209">
            <v>138.9</v>
          </cell>
          <cell r="DE209">
            <v>138.6</v>
          </cell>
          <cell r="DF209">
            <v>139.30000000000001</v>
          </cell>
          <cell r="DG209">
            <v>139.30000000000001</v>
          </cell>
          <cell r="DH209">
            <v>140.9</v>
          </cell>
          <cell r="DI209">
            <v>142</v>
          </cell>
          <cell r="DJ209">
            <v>142.9</v>
          </cell>
          <cell r="DK209">
            <v>142.6</v>
          </cell>
          <cell r="DL209">
            <v>143.6</v>
          </cell>
          <cell r="DM209">
            <v>144.5</v>
          </cell>
          <cell r="DN209">
            <v>145.6</v>
          </cell>
          <cell r="DO209">
            <v>148.1</v>
          </cell>
          <cell r="DP209">
            <v>150</v>
          </cell>
          <cell r="DQ209">
            <v>150.80000000000001</v>
          </cell>
          <cell r="DR209">
            <v>150.80000000000001</v>
          </cell>
          <cell r="DS209">
            <v>152.5</v>
          </cell>
          <cell r="DT209">
            <v>154.80000000000001</v>
          </cell>
        </row>
        <row r="210">
          <cell r="A210" t="str">
            <v>Biscuit, cookies</v>
          </cell>
          <cell r="B210" t="str">
            <v>1301080001</v>
          </cell>
          <cell r="C210">
            <v>0.15875</v>
          </cell>
          <cell r="D210">
            <v>102.8</v>
          </cell>
          <cell r="E210">
            <v>104</v>
          </cell>
          <cell r="F210">
            <v>104.5</v>
          </cell>
          <cell r="G210">
            <v>104.6</v>
          </cell>
          <cell r="H210">
            <v>104.3</v>
          </cell>
          <cell r="I210">
            <v>108.8</v>
          </cell>
          <cell r="J210">
            <v>106.4</v>
          </cell>
          <cell r="K210">
            <v>107.6</v>
          </cell>
          <cell r="L210">
            <v>108.3</v>
          </cell>
          <cell r="M210">
            <v>108.7</v>
          </cell>
          <cell r="N210">
            <v>108.4</v>
          </cell>
          <cell r="O210">
            <v>109</v>
          </cell>
          <cell r="P210">
            <v>112</v>
          </cell>
          <cell r="Q210">
            <v>113.3</v>
          </cell>
          <cell r="R210">
            <v>112.2</v>
          </cell>
          <cell r="S210">
            <v>113.2</v>
          </cell>
          <cell r="T210">
            <v>113.8</v>
          </cell>
          <cell r="U210">
            <v>112.8</v>
          </cell>
          <cell r="V210">
            <v>112.5</v>
          </cell>
          <cell r="W210">
            <v>112.3</v>
          </cell>
          <cell r="X210">
            <v>111.9</v>
          </cell>
          <cell r="Y210">
            <v>112.4</v>
          </cell>
          <cell r="Z210">
            <v>113.2</v>
          </cell>
          <cell r="AA210">
            <v>113.2</v>
          </cell>
          <cell r="AB210">
            <v>114</v>
          </cell>
          <cell r="AC210">
            <v>115.6</v>
          </cell>
          <cell r="AD210">
            <v>117.6</v>
          </cell>
          <cell r="AE210">
            <v>116.8</v>
          </cell>
          <cell r="AF210">
            <v>117.7</v>
          </cell>
          <cell r="AG210">
            <v>119.1</v>
          </cell>
          <cell r="AH210">
            <v>118.7</v>
          </cell>
          <cell r="AI210">
            <v>119</v>
          </cell>
          <cell r="AJ210">
            <v>119.1</v>
          </cell>
          <cell r="AK210">
            <v>117.9</v>
          </cell>
          <cell r="AL210">
            <v>118.8</v>
          </cell>
          <cell r="AM210">
            <v>121.2</v>
          </cell>
          <cell r="AN210">
            <v>119.6</v>
          </cell>
          <cell r="AO210">
            <v>118.2</v>
          </cell>
          <cell r="AP210">
            <v>117.6</v>
          </cell>
          <cell r="AQ210">
            <v>120.3</v>
          </cell>
          <cell r="AR210">
            <v>121.5</v>
          </cell>
          <cell r="AS210">
            <v>121.3</v>
          </cell>
          <cell r="AT210">
            <v>122.6</v>
          </cell>
          <cell r="AU210">
            <v>123.1</v>
          </cell>
          <cell r="AV210">
            <v>123.1</v>
          </cell>
          <cell r="AW210">
            <v>122.9</v>
          </cell>
          <cell r="AX210">
            <v>123</v>
          </cell>
          <cell r="AY210">
            <v>122.4</v>
          </cell>
          <cell r="AZ210">
            <v>122.5</v>
          </cell>
          <cell r="BA210">
            <v>122.2</v>
          </cell>
          <cell r="BB210">
            <v>123.2</v>
          </cell>
          <cell r="BC210">
            <v>124.1</v>
          </cell>
          <cell r="BD210">
            <v>123.9</v>
          </cell>
          <cell r="BE210">
            <v>123.8</v>
          </cell>
          <cell r="BF210">
            <v>124.5</v>
          </cell>
          <cell r="BG210">
            <v>124.3</v>
          </cell>
          <cell r="BH210">
            <v>124.2</v>
          </cell>
          <cell r="BI210">
            <v>124.9</v>
          </cell>
          <cell r="BJ210">
            <v>123.6</v>
          </cell>
          <cell r="BK210">
            <v>123.9</v>
          </cell>
          <cell r="BL210">
            <v>125.2</v>
          </cell>
          <cell r="BM210">
            <v>127.2</v>
          </cell>
          <cell r="BN210">
            <v>127.2</v>
          </cell>
          <cell r="BO210">
            <v>125.2</v>
          </cell>
          <cell r="BP210">
            <v>123.6</v>
          </cell>
          <cell r="BQ210">
            <v>123.1</v>
          </cell>
          <cell r="BR210">
            <v>123.8</v>
          </cell>
          <cell r="BS210">
            <v>124.6</v>
          </cell>
          <cell r="BT210">
            <v>123.7</v>
          </cell>
          <cell r="BU210">
            <v>125.1</v>
          </cell>
          <cell r="BV210">
            <v>124</v>
          </cell>
          <cell r="BW210">
            <v>122.5</v>
          </cell>
          <cell r="BX210">
            <v>122.2</v>
          </cell>
          <cell r="BY210">
            <v>122.6</v>
          </cell>
          <cell r="BZ210">
            <v>123</v>
          </cell>
          <cell r="CA210">
            <v>124.3</v>
          </cell>
          <cell r="CB210">
            <v>124</v>
          </cell>
          <cell r="CC210">
            <v>123.7</v>
          </cell>
          <cell r="CD210">
            <v>124.2</v>
          </cell>
          <cell r="CE210">
            <v>124</v>
          </cell>
          <cell r="CF210">
            <v>124</v>
          </cell>
          <cell r="CG210">
            <v>123.8</v>
          </cell>
          <cell r="CH210">
            <v>124</v>
          </cell>
          <cell r="CI210">
            <v>124.6</v>
          </cell>
          <cell r="CJ210">
            <v>124.5</v>
          </cell>
          <cell r="CK210">
            <v>123.3</v>
          </cell>
          <cell r="CL210">
            <v>124.2</v>
          </cell>
          <cell r="CM210">
            <v>124.1</v>
          </cell>
          <cell r="CN210">
            <v>123.9</v>
          </cell>
          <cell r="CO210">
            <v>124.5</v>
          </cell>
          <cell r="CP210">
            <v>124.8</v>
          </cell>
          <cell r="CQ210">
            <v>124.8</v>
          </cell>
          <cell r="CR210">
            <v>125.3</v>
          </cell>
          <cell r="CS210">
            <v>126.4</v>
          </cell>
          <cell r="CT210">
            <v>126.6</v>
          </cell>
          <cell r="CU210">
            <v>126.8</v>
          </cell>
          <cell r="CV210">
            <v>126.7</v>
          </cell>
          <cell r="CW210">
            <v>127.1</v>
          </cell>
          <cell r="CX210">
            <v>127.8</v>
          </cell>
          <cell r="CY210">
            <v>127.9</v>
          </cell>
          <cell r="CZ210">
            <v>127.5</v>
          </cell>
          <cell r="DA210">
            <v>128.30000000000001</v>
          </cell>
          <cell r="DB210">
            <v>128.30000000000001</v>
          </cell>
          <cell r="DC210">
            <v>128.5</v>
          </cell>
          <cell r="DD210">
            <v>128.80000000000001</v>
          </cell>
          <cell r="DE210">
            <v>128.5</v>
          </cell>
          <cell r="DF210">
            <v>129</v>
          </cell>
          <cell r="DG210">
            <v>129.1</v>
          </cell>
          <cell r="DH210">
            <v>130.80000000000001</v>
          </cell>
          <cell r="DI210">
            <v>132.30000000000001</v>
          </cell>
          <cell r="DJ210">
            <v>133</v>
          </cell>
          <cell r="DK210">
            <v>132.1</v>
          </cell>
          <cell r="DL210">
            <v>133.19999999999999</v>
          </cell>
          <cell r="DM210">
            <v>133.9</v>
          </cell>
          <cell r="DN210">
            <v>135.4</v>
          </cell>
          <cell r="DO210">
            <v>137.9</v>
          </cell>
          <cell r="DP210">
            <v>138.80000000000001</v>
          </cell>
          <cell r="DQ210">
            <v>140</v>
          </cell>
          <cell r="DR210">
            <v>139.9</v>
          </cell>
          <cell r="DS210">
            <v>141.5</v>
          </cell>
          <cell r="DT210">
            <v>143.69999999999999</v>
          </cell>
        </row>
        <row r="211">
          <cell r="A211" t="str">
            <v>Bread, buns &amp; croissant</v>
          </cell>
          <cell r="B211" t="str">
            <v>1301080002</v>
          </cell>
          <cell r="C211">
            <v>3.5000000000000003E-2</v>
          </cell>
          <cell r="D211">
            <v>104</v>
          </cell>
          <cell r="E211">
            <v>104.1</v>
          </cell>
          <cell r="F211">
            <v>104</v>
          </cell>
          <cell r="G211">
            <v>105.7</v>
          </cell>
          <cell r="H211">
            <v>108.1</v>
          </cell>
          <cell r="I211">
            <v>112.5</v>
          </cell>
          <cell r="J211">
            <v>114.3</v>
          </cell>
          <cell r="K211">
            <v>114.1</v>
          </cell>
          <cell r="L211">
            <v>115</v>
          </cell>
          <cell r="M211">
            <v>114.1</v>
          </cell>
          <cell r="N211">
            <v>114.5</v>
          </cell>
          <cell r="O211">
            <v>114.3</v>
          </cell>
          <cell r="P211">
            <v>116.3</v>
          </cell>
          <cell r="Q211">
            <v>115.7</v>
          </cell>
          <cell r="R211">
            <v>116.7</v>
          </cell>
          <cell r="S211">
            <v>119.3</v>
          </cell>
          <cell r="T211">
            <v>120.6</v>
          </cell>
          <cell r="U211">
            <v>120.5</v>
          </cell>
          <cell r="V211">
            <v>120.9</v>
          </cell>
          <cell r="W211">
            <v>121.5</v>
          </cell>
          <cell r="X211">
            <v>123</v>
          </cell>
          <cell r="Y211">
            <v>124.1</v>
          </cell>
          <cell r="Z211">
            <v>125.2</v>
          </cell>
          <cell r="AA211">
            <v>125.6</v>
          </cell>
          <cell r="AB211">
            <v>125.5</v>
          </cell>
          <cell r="AC211">
            <v>127.2</v>
          </cell>
          <cell r="AD211">
            <v>127.9</v>
          </cell>
          <cell r="AE211">
            <v>128.4</v>
          </cell>
          <cell r="AF211">
            <v>129.30000000000001</v>
          </cell>
          <cell r="AG211">
            <v>129</v>
          </cell>
          <cell r="AH211">
            <v>129.30000000000001</v>
          </cell>
          <cell r="AI211">
            <v>129.6</v>
          </cell>
          <cell r="AJ211">
            <v>131</v>
          </cell>
          <cell r="AK211">
            <v>130.80000000000001</v>
          </cell>
          <cell r="AL211">
            <v>130.80000000000001</v>
          </cell>
          <cell r="AM211">
            <v>131.80000000000001</v>
          </cell>
          <cell r="AN211">
            <v>131</v>
          </cell>
          <cell r="AO211">
            <v>130.80000000000001</v>
          </cell>
          <cell r="AP211">
            <v>130.30000000000001</v>
          </cell>
          <cell r="AQ211">
            <v>130.6</v>
          </cell>
          <cell r="AR211">
            <v>131.19999999999999</v>
          </cell>
          <cell r="AS211">
            <v>131.1</v>
          </cell>
          <cell r="AT211">
            <v>131.1</v>
          </cell>
          <cell r="AU211">
            <v>133</v>
          </cell>
          <cell r="AV211">
            <v>132.6</v>
          </cell>
          <cell r="AW211">
            <v>132.80000000000001</v>
          </cell>
          <cell r="AX211">
            <v>132.6</v>
          </cell>
          <cell r="AY211">
            <v>133.9</v>
          </cell>
          <cell r="AZ211">
            <v>133.1</v>
          </cell>
          <cell r="BA211">
            <v>135.80000000000001</v>
          </cell>
          <cell r="BB211">
            <v>135</v>
          </cell>
          <cell r="BC211">
            <v>134.9</v>
          </cell>
          <cell r="BD211">
            <v>137.69999999999999</v>
          </cell>
          <cell r="BE211">
            <v>138.6</v>
          </cell>
          <cell r="BF211">
            <v>140.9</v>
          </cell>
          <cell r="BG211">
            <v>142.1</v>
          </cell>
          <cell r="BH211">
            <v>143.1</v>
          </cell>
          <cell r="BI211">
            <v>144.1</v>
          </cell>
          <cell r="BJ211">
            <v>146.1</v>
          </cell>
          <cell r="BK211">
            <v>147.80000000000001</v>
          </cell>
          <cell r="BL211">
            <v>146</v>
          </cell>
          <cell r="BM211">
            <v>145.6</v>
          </cell>
          <cell r="BN211">
            <v>145.30000000000001</v>
          </cell>
          <cell r="BO211">
            <v>145.69999999999999</v>
          </cell>
          <cell r="BP211">
            <v>147.19999999999999</v>
          </cell>
          <cell r="BQ211">
            <v>145.6</v>
          </cell>
          <cell r="BR211">
            <v>146.6</v>
          </cell>
          <cell r="BS211">
            <v>146.4</v>
          </cell>
          <cell r="BT211">
            <v>146.4</v>
          </cell>
          <cell r="BU211">
            <v>145.9</v>
          </cell>
          <cell r="BV211">
            <v>146.4</v>
          </cell>
          <cell r="BW211">
            <v>146.5</v>
          </cell>
          <cell r="BX211">
            <v>146.5</v>
          </cell>
          <cell r="BY211">
            <v>146</v>
          </cell>
          <cell r="BZ211">
            <v>146.4</v>
          </cell>
          <cell r="CA211">
            <v>147.19999999999999</v>
          </cell>
          <cell r="CB211">
            <v>149.19999999999999</v>
          </cell>
          <cell r="CC211">
            <v>152.5</v>
          </cell>
          <cell r="CD211">
            <v>153.19999999999999</v>
          </cell>
          <cell r="CE211">
            <v>152.4</v>
          </cell>
          <cell r="CF211">
            <v>153.1</v>
          </cell>
          <cell r="CG211">
            <v>155.69999999999999</v>
          </cell>
          <cell r="CH211">
            <v>157.4</v>
          </cell>
          <cell r="CI211">
            <v>157.9</v>
          </cell>
          <cell r="CJ211">
            <v>157.69999999999999</v>
          </cell>
          <cell r="CK211">
            <v>161.1</v>
          </cell>
          <cell r="CL211">
            <v>161.9</v>
          </cell>
          <cell r="CM211">
            <v>162.19999999999999</v>
          </cell>
          <cell r="CN211">
            <v>162.80000000000001</v>
          </cell>
          <cell r="CO211">
            <v>163.19999999999999</v>
          </cell>
          <cell r="CP211">
            <v>163.5</v>
          </cell>
          <cell r="CQ211">
            <v>165.7</v>
          </cell>
          <cell r="CR211">
            <v>166.4</v>
          </cell>
          <cell r="CS211">
            <v>168</v>
          </cell>
          <cell r="CT211">
            <v>171</v>
          </cell>
          <cell r="CU211">
            <v>171.4</v>
          </cell>
          <cell r="CV211">
            <v>172.4</v>
          </cell>
          <cell r="CW211">
            <v>172.3</v>
          </cell>
          <cell r="CX211">
            <v>173</v>
          </cell>
          <cell r="CY211">
            <v>173.5</v>
          </cell>
          <cell r="CZ211">
            <v>174.4</v>
          </cell>
          <cell r="DA211">
            <v>174.4</v>
          </cell>
          <cell r="DB211">
            <v>174</v>
          </cell>
          <cell r="DC211">
            <v>174</v>
          </cell>
          <cell r="DD211">
            <v>174.6</v>
          </cell>
          <cell r="DE211">
            <v>174</v>
          </cell>
          <cell r="DF211">
            <v>174.1</v>
          </cell>
          <cell r="DG211">
            <v>174.4</v>
          </cell>
          <cell r="DH211">
            <v>175.4</v>
          </cell>
          <cell r="DI211">
            <v>176.1</v>
          </cell>
          <cell r="DJ211">
            <v>177.9</v>
          </cell>
          <cell r="DK211">
            <v>180.3</v>
          </cell>
          <cell r="DL211">
            <v>180.7</v>
          </cell>
          <cell r="DM211">
            <v>183.4</v>
          </cell>
          <cell r="DN211">
            <v>183.4</v>
          </cell>
          <cell r="DO211">
            <v>186.2</v>
          </cell>
          <cell r="DP211">
            <v>189.2</v>
          </cell>
          <cell r="DQ211">
            <v>190</v>
          </cell>
          <cell r="DR211">
            <v>190.4</v>
          </cell>
          <cell r="DS211">
            <v>193</v>
          </cell>
          <cell r="DT211">
            <v>195.7</v>
          </cell>
        </row>
        <row r="212">
          <cell r="A212" t="str">
            <v>Cakes, pastries &amp; muffins</v>
          </cell>
          <cell r="B212" t="str">
            <v>1301080003</v>
          </cell>
          <cell r="C212">
            <v>2.0840000000000001E-2</v>
          </cell>
          <cell r="D212">
            <v>103</v>
          </cell>
          <cell r="E212">
            <v>104.3</v>
          </cell>
          <cell r="F212">
            <v>106.6</v>
          </cell>
          <cell r="G212">
            <v>109.2</v>
          </cell>
          <cell r="H212">
            <v>108.7</v>
          </cell>
          <cell r="I212">
            <v>108.9</v>
          </cell>
          <cell r="J212">
            <v>109.8</v>
          </cell>
          <cell r="K212">
            <v>111.9</v>
          </cell>
          <cell r="L212">
            <v>109.1</v>
          </cell>
          <cell r="M212">
            <v>111.6</v>
          </cell>
          <cell r="N212">
            <v>111.7</v>
          </cell>
          <cell r="O212">
            <v>111.3</v>
          </cell>
          <cell r="P212">
            <v>109.1</v>
          </cell>
          <cell r="Q212">
            <v>108.5</v>
          </cell>
          <cell r="R212">
            <v>116.2</v>
          </cell>
          <cell r="S212">
            <v>116.1</v>
          </cell>
          <cell r="T212">
            <v>115.6</v>
          </cell>
          <cell r="U212">
            <v>117</v>
          </cell>
          <cell r="V212">
            <v>113.6</v>
          </cell>
          <cell r="W212">
            <v>117.9</v>
          </cell>
          <cell r="X212">
            <v>114.7</v>
          </cell>
          <cell r="Y212">
            <v>120.3</v>
          </cell>
          <cell r="Z212">
            <v>119.6</v>
          </cell>
          <cell r="AA212">
            <v>119.5</v>
          </cell>
          <cell r="AB212">
            <v>118.3</v>
          </cell>
          <cell r="AC212">
            <v>118.3</v>
          </cell>
          <cell r="AD212">
            <v>119.9</v>
          </cell>
          <cell r="AE212">
            <v>125.4</v>
          </cell>
          <cell r="AF212">
            <v>125.6</v>
          </cell>
          <cell r="AG212">
            <v>124.5</v>
          </cell>
          <cell r="AH212">
            <v>124.6</v>
          </cell>
          <cell r="AI212">
            <v>125.9</v>
          </cell>
          <cell r="AJ212">
            <v>123.2</v>
          </cell>
          <cell r="AK212">
            <v>123.7</v>
          </cell>
          <cell r="AL212">
            <v>124.7</v>
          </cell>
          <cell r="AM212">
            <v>126.1</v>
          </cell>
          <cell r="AN212">
            <v>125.5</v>
          </cell>
          <cell r="AO212">
            <v>123.4</v>
          </cell>
          <cell r="AP212">
            <v>126.2</v>
          </cell>
          <cell r="AQ212">
            <v>129.1</v>
          </cell>
          <cell r="AR212">
            <v>129.4</v>
          </cell>
          <cell r="AS212">
            <v>128.1</v>
          </cell>
          <cell r="AT212">
            <v>128.80000000000001</v>
          </cell>
          <cell r="AU212">
            <v>130.4</v>
          </cell>
          <cell r="AV212">
            <v>128.30000000000001</v>
          </cell>
          <cell r="AW212">
            <v>126.5</v>
          </cell>
          <cell r="AX212">
            <v>127</v>
          </cell>
          <cell r="AY212">
            <v>126.2</v>
          </cell>
          <cell r="AZ212">
            <v>126.1</v>
          </cell>
          <cell r="BA212">
            <v>125.7</v>
          </cell>
          <cell r="BB212">
            <v>131</v>
          </cell>
          <cell r="BC212">
            <v>130.30000000000001</v>
          </cell>
          <cell r="BD212">
            <v>131.4</v>
          </cell>
          <cell r="BE212">
            <v>130.30000000000001</v>
          </cell>
          <cell r="BF212">
            <v>131.6</v>
          </cell>
          <cell r="BG212">
            <v>131.6</v>
          </cell>
          <cell r="BH212">
            <v>131.6</v>
          </cell>
          <cell r="BI212">
            <v>129.9</v>
          </cell>
          <cell r="BJ212">
            <v>131.19999999999999</v>
          </cell>
          <cell r="BK212">
            <v>131.30000000000001</v>
          </cell>
          <cell r="BL212">
            <v>131.80000000000001</v>
          </cell>
          <cell r="BM212">
            <v>130.69999999999999</v>
          </cell>
          <cell r="BN212">
            <v>131.6</v>
          </cell>
          <cell r="BO212">
            <v>132.19999999999999</v>
          </cell>
          <cell r="BP212">
            <v>133.4</v>
          </cell>
          <cell r="BQ212">
            <v>134.19999999999999</v>
          </cell>
          <cell r="BR212">
            <v>133.30000000000001</v>
          </cell>
          <cell r="BS212">
            <v>130.4</v>
          </cell>
          <cell r="BT212">
            <v>130.30000000000001</v>
          </cell>
          <cell r="BU212">
            <v>132.80000000000001</v>
          </cell>
          <cell r="BV212">
            <v>132.9</v>
          </cell>
          <cell r="BW212">
            <v>132.9</v>
          </cell>
          <cell r="BX212">
            <v>133.69999999999999</v>
          </cell>
          <cell r="BY212">
            <v>134.1</v>
          </cell>
          <cell r="BZ212">
            <v>133.9</v>
          </cell>
          <cell r="CA212">
            <v>134.1</v>
          </cell>
          <cell r="CB212">
            <v>133.9</v>
          </cell>
          <cell r="CC212">
            <v>133.30000000000001</v>
          </cell>
          <cell r="CD212">
            <v>133.19999999999999</v>
          </cell>
          <cell r="CE212">
            <v>133.19999999999999</v>
          </cell>
          <cell r="CF212">
            <v>133.6</v>
          </cell>
          <cell r="CG212">
            <v>134.1</v>
          </cell>
          <cell r="CH212">
            <v>136.4</v>
          </cell>
          <cell r="CI212">
            <v>136.69999999999999</v>
          </cell>
          <cell r="CJ212">
            <v>139.5</v>
          </cell>
          <cell r="CK212">
            <v>140.5</v>
          </cell>
          <cell r="CL212">
            <v>142.9</v>
          </cell>
          <cell r="CM212">
            <v>144.4</v>
          </cell>
          <cell r="CN212">
            <v>144.9</v>
          </cell>
          <cell r="CO212">
            <v>145.9</v>
          </cell>
          <cell r="CP212">
            <v>147.30000000000001</v>
          </cell>
          <cell r="CQ212">
            <v>149.19999999999999</v>
          </cell>
          <cell r="CR212">
            <v>151.9</v>
          </cell>
          <cell r="CS212">
            <v>152.5</v>
          </cell>
          <cell r="CT212">
            <v>152.19999999999999</v>
          </cell>
          <cell r="CU212">
            <v>152.4</v>
          </cell>
          <cell r="CV212">
            <v>152.5</v>
          </cell>
          <cell r="CW212">
            <v>152.4</v>
          </cell>
          <cell r="CX212">
            <v>152.4</v>
          </cell>
          <cell r="CY212">
            <v>151.69999999999999</v>
          </cell>
          <cell r="CZ212">
            <v>151.69999999999999</v>
          </cell>
          <cell r="DA212">
            <v>151.6</v>
          </cell>
          <cell r="DB212">
            <v>152.1</v>
          </cell>
          <cell r="DC212">
            <v>155.19999999999999</v>
          </cell>
          <cell r="DD212">
            <v>155.9</v>
          </cell>
          <cell r="DE212">
            <v>156.4</v>
          </cell>
          <cell r="DF212">
            <v>158.6</v>
          </cell>
          <cell r="DG212">
            <v>158.6</v>
          </cell>
          <cell r="DH212">
            <v>159.1</v>
          </cell>
          <cell r="DI212">
            <v>159</v>
          </cell>
          <cell r="DJ212">
            <v>159.9</v>
          </cell>
          <cell r="DK212">
            <v>159.4</v>
          </cell>
          <cell r="DL212">
            <v>160.19999999999999</v>
          </cell>
          <cell r="DM212">
            <v>160.19999999999999</v>
          </cell>
          <cell r="DN212">
            <v>159.9</v>
          </cell>
          <cell r="DO212">
            <v>162.30000000000001</v>
          </cell>
          <cell r="DP212">
            <v>169.4</v>
          </cell>
          <cell r="DQ212">
            <v>167.7</v>
          </cell>
          <cell r="DR212">
            <v>168.1</v>
          </cell>
          <cell r="DS212">
            <v>168.6</v>
          </cell>
          <cell r="DT212">
            <v>170</v>
          </cell>
        </row>
        <row r="213">
          <cell r="A213" t="str">
            <v>i. Manufacture of sugar, molasses &amp; honey</v>
          </cell>
          <cell r="B213" t="str">
            <v>1301090000</v>
          </cell>
          <cell r="C213">
            <v>1.16275</v>
          </cell>
          <cell r="D213">
            <v>103.6</v>
          </cell>
          <cell r="E213">
            <v>104.6</v>
          </cell>
          <cell r="F213">
            <v>103.5</v>
          </cell>
          <cell r="G213">
            <v>108.1</v>
          </cell>
          <cell r="H213">
            <v>114.6</v>
          </cell>
          <cell r="I213">
            <v>117.8</v>
          </cell>
          <cell r="J213">
            <v>115.6</v>
          </cell>
          <cell r="K213">
            <v>116.5</v>
          </cell>
          <cell r="L213">
            <v>116.9</v>
          </cell>
          <cell r="M213">
            <v>114.2</v>
          </cell>
          <cell r="N213">
            <v>113.8</v>
          </cell>
          <cell r="O213">
            <v>111.8</v>
          </cell>
          <cell r="P213">
            <v>111.1</v>
          </cell>
          <cell r="Q213">
            <v>112.2</v>
          </cell>
          <cell r="R213">
            <v>111.1</v>
          </cell>
          <cell r="S213">
            <v>110.8</v>
          </cell>
          <cell r="T213">
            <v>109.5</v>
          </cell>
          <cell r="U213">
            <v>109.1</v>
          </cell>
          <cell r="V213">
            <v>108.2</v>
          </cell>
          <cell r="W213">
            <v>106.9</v>
          </cell>
          <cell r="X213">
            <v>108.4</v>
          </cell>
          <cell r="Y213">
            <v>103.2</v>
          </cell>
          <cell r="Z213">
            <v>105.2</v>
          </cell>
          <cell r="AA213">
            <v>108.8</v>
          </cell>
          <cell r="AB213">
            <v>113</v>
          </cell>
          <cell r="AC213">
            <v>111.6</v>
          </cell>
          <cell r="AD213">
            <v>112.5</v>
          </cell>
          <cell r="AE213">
            <v>112.5</v>
          </cell>
          <cell r="AF213">
            <v>112</v>
          </cell>
          <cell r="AG213">
            <v>110.4</v>
          </cell>
          <cell r="AH213">
            <v>108.6</v>
          </cell>
          <cell r="AI213">
            <v>108.3</v>
          </cell>
          <cell r="AJ213">
            <v>105.6</v>
          </cell>
          <cell r="AK213">
            <v>105</v>
          </cell>
          <cell r="AL213">
            <v>102.1</v>
          </cell>
          <cell r="AM213">
            <v>98.3</v>
          </cell>
          <cell r="AN213">
            <v>99.4</v>
          </cell>
          <cell r="AO213">
            <v>97.5</v>
          </cell>
          <cell r="AP213">
            <v>93.6</v>
          </cell>
          <cell r="AQ213">
            <v>90</v>
          </cell>
          <cell r="AR213">
            <v>92.3</v>
          </cell>
          <cell r="AS213">
            <v>94.2</v>
          </cell>
          <cell r="AT213">
            <v>96.4</v>
          </cell>
          <cell r="AU213">
            <v>97.2</v>
          </cell>
          <cell r="AV213">
            <v>99.9</v>
          </cell>
          <cell r="AW213">
            <v>104.9</v>
          </cell>
          <cell r="AX213">
            <v>107.5</v>
          </cell>
          <cell r="AY213">
            <v>109.8</v>
          </cell>
          <cell r="AZ213">
            <v>117</v>
          </cell>
          <cell r="BA213">
            <v>118.1</v>
          </cell>
          <cell r="BB213">
            <v>118.9</v>
          </cell>
          <cell r="BC213">
            <v>121.5</v>
          </cell>
          <cell r="BD213">
            <v>122.8</v>
          </cell>
          <cell r="BE213">
            <v>124</v>
          </cell>
          <cell r="BF213">
            <v>126.3</v>
          </cell>
          <cell r="BG213">
            <v>127.1</v>
          </cell>
          <cell r="BH213">
            <v>125.7</v>
          </cell>
          <cell r="BI213">
            <v>130.4</v>
          </cell>
          <cell r="BJ213">
            <v>132.9</v>
          </cell>
          <cell r="BK213">
            <v>133.4</v>
          </cell>
          <cell r="BL213">
            <v>132.5</v>
          </cell>
          <cell r="BM213">
            <v>133.1</v>
          </cell>
          <cell r="BN213">
            <v>132.19999999999999</v>
          </cell>
          <cell r="BO213">
            <v>133</v>
          </cell>
          <cell r="BP213">
            <v>133.4</v>
          </cell>
          <cell r="BQ213">
            <v>133.1</v>
          </cell>
          <cell r="BR213">
            <v>131.9</v>
          </cell>
          <cell r="BS213">
            <v>130.4</v>
          </cell>
          <cell r="BT213">
            <v>124.1</v>
          </cell>
          <cell r="BU213">
            <v>119.9</v>
          </cell>
          <cell r="BV213">
            <v>116.6</v>
          </cell>
          <cell r="BW213">
            <v>115.4</v>
          </cell>
          <cell r="BX213">
            <v>108.5</v>
          </cell>
          <cell r="BY213">
            <v>104</v>
          </cell>
          <cell r="BZ213">
            <v>110.5</v>
          </cell>
          <cell r="CA213">
            <v>114.3</v>
          </cell>
          <cell r="CB213">
            <v>114.2</v>
          </cell>
          <cell r="CC213">
            <v>111.9</v>
          </cell>
          <cell r="CD213">
            <v>113.2</v>
          </cell>
          <cell r="CE213">
            <v>112.7</v>
          </cell>
          <cell r="CF213">
            <v>110.2</v>
          </cell>
          <cell r="CG213">
            <v>111.4</v>
          </cell>
          <cell r="CH213">
            <v>111.7</v>
          </cell>
          <cell r="CI213">
            <v>111.9</v>
          </cell>
          <cell r="CJ213">
            <v>112.9</v>
          </cell>
          <cell r="CK213">
            <v>116.8</v>
          </cell>
          <cell r="CL213">
            <v>117.3</v>
          </cell>
          <cell r="CM213">
            <v>116.8</v>
          </cell>
          <cell r="CN213">
            <v>119</v>
          </cell>
          <cell r="CO213">
            <v>120.2</v>
          </cell>
          <cell r="CP213">
            <v>119.9</v>
          </cell>
          <cell r="CQ213">
            <v>119.5</v>
          </cell>
          <cell r="CR213">
            <v>119.3</v>
          </cell>
          <cell r="CS213">
            <v>120.2</v>
          </cell>
          <cell r="CT213">
            <v>119.2</v>
          </cell>
          <cell r="CU213">
            <v>118.5</v>
          </cell>
          <cell r="CV213">
            <v>118.4</v>
          </cell>
          <cell r="CW213">
            <v>117</v>
          </cell>
          <cell r="CX213">
            <v>119.2</v>
          </cell>
          <cell r="CY213">
            <v>120.5</v>
          </cell>
          <cell r="CZ213">
            <v>120.1</v>
          </cell>
          <cell r="DA213">
            <v>119.7</v>
          </cell>
          <cell r="DB213">
            <v>118.6</v>
          </cell>
          <cell r="DC213">
            <v>118.4</v>
          </cell>
          <cell r="DD213">
            <v>118.2</v>
          </cell>
          <cell r="DE213">
            <v>116.8</v>
          </cell>
          <cell r="DF213">
            <v>116.7</v>
          </cell>
          <cell r="DG213">
            <v>116.8</v>
          </cell>
          <cell r="DH213">
            <v>118.4</v>
          </cell>
          <cell r="DI213">
            <v>119.4</v>
          </cell>
          <cell r="DJ213">
            <v>118.8</v>
          </cell>
          <cell r="DK213">
            <v>118</v>
          </cell>
          <cell r="DL213">
            <v>120.9</v>
          </cell>
          <cell r="DM213">
            <v>126.5</v>
          </cell>
          <cell r="DN213">
            <v>127.9</v>
          </cell>
          <cell r="DO213">
            <v>125.5</v>
          </cell>
          <cell r="DP213">
            <v>125.1</v>
          </cell>
          <cell r="DQ213">
            <v>124.7</v>
          </cell>
          <cell r="DR213">
            <v>124.8</v>
          </cell>
          <cell r="DS213">
            <v>124.6</v>
          </cell>
          <cell r="DT213">
            <v>125.2</v>
          </cell>
        </row>
        <row r="214">
          <cell r="A214" t="str">
            <v>Sugar</v>
          </cell>
          <cell r="B214" t="str">
            <v>1301090001</v>
          </cell>
          <cell r="C214">
            <v>1.0555300000000001</v>
          </cell>
          <cell r="D214">
            <v>103.6</v>
          </cell>
          <cell r="E214">
            <v>104.6</v>
          </cell>
          <cell r="F214">
            <v>103.2</v>
          </cell>
          <cell r="G214">
            <v>108</v>
          </cell>
          <cell r="H214">
            <v>114.9</v>
          </cell>
          <cell r="I214">
            <v>118.3</v>
          </cell>
          <cell r="J214">
            <v>115.5</v>
          </cell>
          <cell r="K214">
            <v>116.3</v>
          </cell>
          <cell r="L214">
            <v>116.9</v>
          </cell>
          <cell r="M214">
            <v>113.9</v>
          </cell>
          <cell r="N214">
            <v>113.5</v>
          </cell>
          <cell r="O214">
            <v>111.3</v>
          </cell>
          <cell r="P214">
            <v>110.2</v>
          </cell>
          <cell r="Q214">
            <v>111.2</v>
          </cell>
          <cell r="R214">
            <v>110</v>
          </cell>
          <cell r="S214">
            <v>109.5</v>
          </cell>
          <cell r="T214">
            <v>107.8</v>
          </cell>
          <cell r="U214">
            <v>107.3</v>
          </cell>
          <cell r="V214">
            <v>106.1</v>
          </cell>
          <cell r="W214">
            <v>104.9</v>
          </cell>
          <cell r="X214">
            <v>106.6</v>
          </cell>
          <cell r="Y214">
            <v>100.7</v>
          </cell>
          <cell r="Z214">
            <v>103</v>
          </cell>
          <cell r="AA214">
            <v>106.8</v>
          </cell>
          <cell r="AB214">
            <v>111.1</v>
          </cell>
          <cell r="AC214">
            <v>109.2</v>
          </cell>
          <cell r="AD214">
            <v>109.9</v>
          </cell>
          <cell r="AE214">
            <v>109.8</v>
          </cell>
          <cell r="AF214">
            <v>109.3</v>
          </cell>
          <cell r="AG214">
            <v>107.3</v>
          </cell>
          <cell r="AH214">
            <v>105.5</v>
          </cell>
          <cell r="AI214">
            <v>105.3</v>
          </cell>
          <cell r="AJ214">
            <v>102.6</v>
          </cell>
          <cell r="AK214">
            <v>102.5</v>
          </cell>
          <cell r="AL214">
            <v>99.6</v>
          </cell>
          <cell r="AM214">
            <v>95.5</v>
          </cell>
          <cell r="AN214">
            <v>96.7</v>
          </cell>
          <cell r="AO214">
            <v>94.3</v>
          </cell>
          <cell r="AP214">
            <v>89.9</v>
          </cell>
          <cell r="AQ214">
            <v>85.9</v>
          </cell>
          <cell r="AR214">
            <v>88.2</v>
          </cell>
          <cell r="AS214">
            <v>90.4</v>
          </cell>
          <cell r="AT214">
            <v>92.9</v>
          </cell>
          <cell r="AU214">
            <v>93.7</v>
          </cell>
          <cell r="AV214">
            <v>96.7</v>
          </cell>
          <cell r="AW214">
            <v>102.1</v>
          </cell>
          <cell r="AX214">
            <v>104.8</v>
          </cell>
          <cell r="AY214">
            <v>107.3</v>
          </cell>
          <cell r="AZ214">
            <v>115</v>
          </cell>
          <cell r="BA214">
            <v>116.1</v>
          </cell>
          <cell r="BB214">
            <v>116.7</v>
          </cell>
          <cell r="BC214">
            <v>119.6</v>
          </cell>
          <cell r="BD214">
            <v>120.7</v>
          </cell>
          <cell r="BE214">
            <v>121.9</v>
          </cell>
          <cell r="BF214">
            <v>124</v>
          </cell>
          <cell r="BG214">
            <v>124.6</v>
          </cell>
          <cell r="BH214">
            <v>123.3</v>
          </cell>
          <cell r="BI214">
            <v>128.1</v>
          </cell>
          <cell r="BJ214">
            <v>130.4</v>
          </cell>
          <cell r="BK214">
            <v>130.69999999999999</v>
          </cell>
          <cell r="BL214">
            <v>129.80000000000001</v>
          </cell>
          <cell r="BM214">
            <v>130.5</v>
          </cell>
          <cell r="BN214">
            <v>129.4</v>
          </cell>
          <cell r="BO214">
            <v>130.30000000000001</v>
          </cell>
          <cell r="BP214">
            <v>131</v>
          </cell>
          <cell r="BQ214">
            <v>130.9</v>
          </cell>
          <cell r="BR214">
            <v>130.30000000000001</v>
          </cell>
          <cell r="BS214">
            <v>129.80000000000001</v>
          </cell>
          <cell r="BT214">
            <v>124.2</v>
          </cell>
          <cell r="BU214">
            <v>120.7</v>
          </cell>
          <cell r="BV214">
            <v>117.6</v>
          </cell>
          <cell r="BW214">
            <v>116.8</v>
          </cell>
          <cell r="BX214">
            <v>109.6</v>
          </cell>
          <cell r="BY214">
            <v>105.1</v>
          </cell>
          <cell r="BZ214">
            <v>112.1</v>
          </cell>
          <cell r="CA214">
            <v>116.6</v>
          </cell>
          <cell r="CB214">
            <v>116.4</v>
          </cell>
          <cell r="CC214">
            <v>113.9</v>
          </cell>
          <cell r="CD214">
            <v>115.4</v>
          </cell>
          <cell r="CE214">
            <v>115</v>
          </cell>
          <cell r="CF214">
            <v>112.5</v>
          </cell>
          <cell r="CG214">
            <v>113.7</v>
          </cell>
          <cell r="CH214">
            <v>114.1</v>
          </cell>
          <cell r="CI214">
            <v>114.2</v>
          </cell>
          <cell r="CJ214">
            <v>115.2</v>
          </cell>
          <cell r="CK214">
            <v>117.3</v>
          </cell>
          <cell r="CL214">
            <v>116.4</v>
          </cell>
          <cell r="CM214">
            <v>115.4</v>
          </cell>
          <cell r="CN214">
            <v>118</v>
          </cell>
          <cell r="CO214">
            <v>119.3</v>
          </cell>
          <cell r="CP214">
            <v>119.1</v>
          </cell>
          <cell r="CQ214">
            <v>118.5</v>
          </cell>
          <cell r="CR214">
            <v>118.1</v>
          </cell>
          <cell r="CS214">
            <v>118.9</v>
          </cell>
          <cell r="CT214">
            <v>117.6</v>
          </cell>
          <cell r="CU214">
            <v>117</v>
          </cell>
          <cell r="CV214">
            <v>116.7</v>
          </cell>
          <cell r="CW214">
            <v>115.3</v>
          </cell>
          <cell r="CX214">
            <v>117.8</v>
          </cell>
          <cell r="CY214">
            <v>119.2</v>
          </cell>
          <cell r="CZ214">
            <v>118.6</v>
          </cell>
          <cell r="DA214">
            <v>118.3</v>
          </cell>
          <cell r="DB214">
            <v>117.3</v>
          </cell>
          <cell r="DC214">
            <v>117.7</v>
          </cell>
          <cell r="DD214">
            <v>117.7</v>
          </cell>
          <cell r="DE214">
            <v>116.3</v>
          </cell>
          <cell r="DF214">
            <v>116.1</v>
          </cell>
          <cell r="DG214">
            <v>116</v>
          </cell>
          <cell r="DH214">
            <v>117.5</v>
          </cell>
          <cell r="DI214">
            <v>118.2</v>
          </cell>
          <cell r="DJ214">
            <v>117.4</v>
          </cell>
          <cell r="DK214">
            <v>116.4</v>
          </cell>
          <cell r="DL214">
            <v>119.6</v>
          </cell>
          <cell r="DM214">
            <v>125.6</v>
          </cell>
          <cell r="DN214">
            <v>126.8</v>
          </cell>
          <cell r="DO214">
            <v>124.4</v>
          </cell>
          <cell r="DP214">
            <v>123.7</v>
          </cell>
          <cell r="DQ214">
            <v>123.4</v>
          </cell>
          <cell r="DR214">
            <v>123.2</v>
          </cell>
          <cell r="DS214">
            <v>123.1</v>
          </cell>
          <cell r="DT214">
            <v>123.5</v>
          </cell>
        </row>
        <row r="215">
          <cell r="A215" t="str">
            <v>Molasses</v>
          </cell>
          <cell r="B215" t="str">
            <v>1301090002</v>
          </cell>
          <cell r="C215">
            <v>4.4859999999999997E-2</v>
          </cell>
          <cell r="D215">
            <v>104.4</v>
          </cell>
          <cell r="E215">
            <v>105.3</v>
          </cell>
          <cell r="F215">
            <v>106.8</v>
          </cell>
          <cell r="G215">
            <v>108.7</v>
          </cell>
          <cell r="H215">
            <v>110.8</v>
          </cell>
          <cell r="I215">
            <v>115.1</v>
          </cell>
          <cell r="J215">
            <v>121.5</v>
          </cell>
          <cell r="K215">
            <v>126.6</v>
          </cell>
          <cell r="L215">
            <v>124.7</v>
          </cell>
          <cell r="M215">
            <v>126.4</v>
          </cell>
          <cell r="N215">
            <v>125.2</v>
          </cell>
          <cell r="O215">
            <v>124</v>
          </cell>
          <cell r="P215">
            <v>126.4</v>
          </cell>
          <cell r="Q215">
            <v>127.5</v>
          </cell>
          <cell r="R215">
            <v>128.19999999999999</v>
          </cell>
          <cell r="S215">
            <v>129.9</v>
          </cell>
          <cell r="T215">
            <v>132.1</v>
          </cell>
          <cell r="U215">
            <v>134.1</v>
          </cell>
          <cell r="V215">
            <v>136.5</v>
          </cell>
          <cell r="W215">
            <v>136.1</v>
          </cell>
          <cell r="X215">
            <v>136.1</v>
          </cell>
          <cell r="Y215">
            <v>138.1</v>
          </cell>
          <cell r="Z215">
            <v>137.80000000000001</v>
          </cell>
          <cell r="AA215">
            <v>138.30000000000001</v>
          </cell>
          <cell r="AB215">
            <v>143.5</v>
          </cell>
          <cell r="AC215">
            <v>144.1</v>
          </cell>
          <cell r="AD215">
            <v>147.69999999999999</v>
          </cell>
          <cell r="AE215">
            <v>149.80000000000001</v>
          </cell>
          <cell r="AF215">
            <v>149.9</v>
          </cell>
          <cell r="AG215">
            <v>153.5</v>
          </cell>
          <cell r="AH215">
            <v>151.6</v>
          </cell>
          <cell r="AI215">
            <v>152.9</v>
          </cell>
          <cell r="AJ215">
            <v>148.9</v>
          </cell>
          <cell r="AK215">
            <v>136.69999999999999</v>
          </cell>
          <cell r="AL215">
            <v>132.69999999999999</v>
          </cell>
          <cell r="AM215">
            <v>128.1</v>
          </cell>
          <cell r="AN215">
            <v>126.5</v>
          </cell>
          <cell r="AO215">
            <v>130.4</v>
          </cell>
          <cell r="AP215">
            <v>133.9</v>
          </cell>
          <cell r="AQ215">
            <v>137.6</v>
          </cell>
          <cell r="AR215">
            <v>137.6</v>
          </cell>
          <cell r="AS215">
            <v>137.5</v>
          </cell>
          <cell r="AT215">
            <v>136.30000000000001</v>
          </cell>
          <cell r="AU215">
            <v>137.30000000000001</v>
          </cell>
          <cell r="AV215">
            <v>135.9</v>
          </cell>
          <cell r="AW215">
            <v>140</v>
          </cell>
          <cell r="AX215">
            <v>146</v>
          </cell>
          <cell r="AY215">
            <v>146.9</v>
          </cell>
          <cell r="AZ215">
            <v>151.5</v>
          </cell>
          <cell r="BA215">
            <v>155.4</v>
          </cell>
          <cell r="BB215">
            <v>156.4</v>
          </cell>
          <cell r="BC215">
            <v>157.19999999999999</v>
          </cell>
          <cell r="BD215">
            <v>163.30000000000001</v>
          </cell>
          <cell r="BE215">
            <v>166.2</v>
          </cell>
          <cell r="BF215">
            <v>167.6</v>
          </cell>
          <cell r="BG215">
            <v>173.1</v>
          </cell>
          <cell r="BH215">
            <v>169.1</v>
          </cell>
          <cell r="BI215">
            <v>173.4</v>
          </cell>
          <cell r="BJ215">
            <v>179.2</v>
          </cell>
          <cell r="BK215">
            <v>181.6</v>
          </cell>
          <cell r="BL215">
            <v>180.1</v>
          </cell>
          <cell r="BM215">
            <v>179</v>
          </cell>
          <cell r="BN215">
            <v>178.9</v>
          </cell>
          <cell r="BO215">
            <v>176.5</v>
          </cell>
          <cell r="BP215">
            <v>169</v>
          </cell>
          <cell r="BQ215">
            <v>165.7</v>
          </cell>
          <cell r="BR215">
            <v>145.19999999999999</v>
          </cell>
          <cell r="BS215">
            <v>126.4</v>
          </cell>
          <cell r="BT215">
            <v>101.5</v>
          </cell>
          <cell r="BU215">
            <v>77.599999999999994</v>
          </cell>
          <cell r="BV215">
            <v>65.900000000000006</v>
          </cell>
          <cell r="BW215">
            <v>56.2</v>
          </cell>
          <cell r="BX215">
            <v>47.2</v>
          </cell>
          <cell r="BY215">
            <v>37</v>
          </cell>
          <cell r="BZ215">
            <v>37.299999999999997</v>
          </cell>
          <cell r="CA215">
            <v>29.5</v>
          </cell>
          <cell r="CB215">
            <v>29.8</v>
          </cell>
          <cell r="CC215">
            <v>29.2</v>
          </cell>
          <cell r="CD215">
            <v>27.4</v>
          </cell>
          <cell r="CE215">
            <v>27.4</v>
          </cell>
          <cell r="CF215">
            <v>25.9</v>
          </cell>
          <cell r="CG215">
            <v>26.4</v>
          </cell>
          <cell r="CH215">
            <v>26.4</v>
          </cell>
          <cell r="CI215">
            <v>26.9</v>
          </cell>
          <cell r="CJ215">
            <v>27.4</v>
          </cell>
          <cell r="CK215">
            <v>74.3</v>
          </cell>
          <cell r="CL215">
            <v>107</v>
          </cell>
          <cell r="CM215">
            <v>113.8</v>
          </cell>
          <cell r="CN215">
            <v>110</v>
          </cell>
          <cell r="CO215">
            <v>108.1</v>
          </cell>
          <cell r="CP215">
            <v>106.4</v>
          </cell>
          <cell r="CQ215">
            <v>109.4</v>
          </cell>
          <cell r="CR215">
            <v>113.7</v>
          </cell>
          <cell r="CS215">
            <v>115</v>
          </cell>
          <cell r="CT215">
            <v>121.7</v>
          </cell>
          <cell r="CU215">
            <v>123.9</v>
          </cell>
          <cell r="CV215">
            <v>124.8</v>
          </cell>
          <cell r="CW215">
            <v>122.4</v>
          </cell>
          <cell r="CX215">
            <v>119.2</v>
          </cell>
          <cell r="CY215">
            <v>117.4</v>
          </cell>
          <cell r="CZ215">
            <v>118.4</v>
          </cell>
          <cell r="DA215">
            <v>114.1</v>
          </cell>
          <cell r="DB215">
            <v>113.1</v>
          </cell>
          <cell r="DC215">
            <v>110.9</v>
          </cell>
          <cell r="DD215">
            <v>113.1</v>
          </cell>
          <cell r="DE215">
            <v>111.9</v>
          </cell>
          <cell r="DF215">
            <v>114</v>
          </cell>
          <cell r="DG215">
            <v>117</v>
          </cell>
          <cell r="DH215">
            <v>121.3</v>
          </cell>
          <cell r="DI215">
            <v>124.3</v>
          </cell>
          <cell r="DJ215">
            <v>127.4</v>
          </cell>
          <cell r="DK215">
            <v>127.8</v>
          </cell>
          <cell r="DL215">
            <v>127.9</v>
          </cell>
          <cell r="DM215">
            <v>131</v>
          </cell>
          <cell r="DN215">
            <v>131.5</v>
          </cell>
          <cell r="DO215">
            <v>131.1</v>
          </cell>
          <cell r="DP215">
            <v>132.1</v>
          </cell>
          <cell r="DQ215">
            <v>133.19999999999999</v>
          </cell>
          <cell r="DR215">
            <v>136.1</v>
          </cell>
          <cell r="DS215">
            <v>136.80000000000001</v>
          </cell>
          <cell r="DT215">
            <v>139.30000000000001</v>
          </cell>
        </row>
        <row r="216">
          <cell r="A216" t="str">
            <v>Bagasse</v>
          </cell>
          <cell r="B216" t="str">
            <v>1301090003</v>
          </cell>
          <cell r="C216">
            <v>2.76E-2</v>
          </cell>
          <cell r="D216">
            <v>102.8</v>
          </cell>
          <cell r="E216">
            <v>103.7</v>
          </cell>
          <cell r="F216">
            <v>106</v>
          </cell>
          <cell r="G216">
            <v>106.9</v>
          </cell>
          <cell r="H216">
            <v>109.7</v>
          </cell>
          <cell r="I216">
            <v>108.9</v>
          </cell>
          <cell r="J216">
            <v>111.8</v>
          </cell>
          <cell r="K216">
            <v>117.4</v>
          </cell>
          <cell r="L216">
            <v>117.3</v>
          </cell>
          <cell r="M216">
            <v>117.3</v>
          </cell>
          <cell r="N216">
            <v>116.3</v>
          </cell>
          <cell r="O216">
            <v>118.1</v>
          </cell>
          <cell r="P216">
            <v>121.9</v>
          </cell>
          <cell r="Q216">
            <v>122.5</v>
          </cell>
          <cell r="R216">
            <v>119.6</v>
          </cell>
          <cell r="S216">
            <v>122</v>
          </cell>
          <cell r="T216">
            <v>125.3</v>
          </cell>
          <cell r="U216">
            <v>125.6</v>
          </cell>
          <cell r="V216">
            <v>129.4</v>
          </cell>
          <cell r="W216">
            <v>131.19999999999999</v>
          </cell>
          <cell r="X216">
            <v>131.6</v>
          </cell>
          <cell r="Y216">
            <v>129.80000000000001</v>
          </cell>
          <cell r="Z216">
            <v>131</v>
          </cell>
          <cell r="AA216">
            <v>134.9</v>
          </cell>
          <cell r="AB216">
            <v>135.30000000000001</v>
          </cell>
          <cell r="AC216">
            <v>136.19999999999999</v>
          </cell>
          <cell r="AD216">
            <v>135.80000000000001</v>
          </cell>
          <cell r="AE216">
            <v>133.19999999999999</v>
          </cell>
          <cell r="AF216">
            <v>133.30000000000001</v>
          </cell>
          <cell r="AG216">
            <v>131.80000000000001</v>
          </cell>
          <cell r="AH216">
            <v>131.5</v>
          </cell>
          <cell r="AI216">
            <v>134.30000000000001</v>
          </cell>
          <cell r="AJ216">
            <v>132.6</v>
          </cell>
          <cell r="AK216">
            <v>130.6</v>
          </cell>
          <cell r="AL216">
            <v>130.1</v>
          </cell>
          <cell r="AM216">
            <v>130.6</v>
          </cell>
          <cell r="AN216">
            <v>131.5</v>
          </cell>
          <cell r="AO216">
            <v>133.4</v>
          </cell>
          <cell r="AP216">
            <v>134.4</v>
          </cell>
          <cell r="AQ216">
            <v>133.4</v>
          </cell>
          <cell r="AR216">
            <v>133.4</v>
          </cell>
          <cell r="AS216">
            <v>132.5</v>
          </cell>
          <cell r="AT216">
            <v>132.6</v>
          </cell>
          <cell r="AU216">
            <v>134.80000000000001</v>
          </cell>
          <cell r="AV216">
            <v>139.80000000000001</v>
          </cell>
          <cell r="AW216">
            <v>133</v>
          </cell>
          <cell r="AX216">
            <v>135.4</v>
          </cell>
          <cell r="AY216">
            <v>135</v>
          </cell>
          <cell r="AZ216">
            <v>135.19999999999999</v>
          </cell>
          <cell r="BA216">
            <v>135.30000000000001</v>
          </cell>
          <cell r="BB216">
            <v>135.80000000000001</v>
          </cell>
          <cell r="BC216">
            <v>135.80000000000001</v>
          </cell>
          <cell r="BD216">
            <v>135.9</v>
          </cell>
          <cell r="BE216">
            <v>136.9</v>
          </cell>
          <cell r="BF216">
            <v>137.80000000000001</v>
          </cell>
          <cell r="BG216">
            <v>142.69999999999999</v>
          </cell>
          <cell r="BH216">
            <v>143.5</v>
          </cell>
          <cell r="BI216">
            <v>145.80000000000001</v>
          </cell>
          <cell r="BJ216">
            <v>151.4</v>
          </cell>
          <cell r="BK216">
            <v>152.69999999999999</v>
          </cell>
          <cell r="BL216">
            <v>152.9</v>
          </cell>
          <cell r="BM216">
            <v>151.69999999999999</v>
          </cell>
          <cell r="BN216">
            <v>151.6</v>
          </cell>
          <cell r="BO216">
            <v>152.6</v>
          </cell>
          <cell r="BP216">
            <v>154.30000000000001</v>
          </cell>
          <cell r="BQ216">
            <v>153.69999999999999</v>
          </cell>
          <cell r="BR216">
            <v>152.19999999999999</v>
          </cell>
          <cell r="BS216">
            <v>145</v>
          </cell>
          <cell r="BT216">
            <v>145.19999999999999</v>
          </cell>
          <cell r="BU216">
            <v>146.1</v>
          </cell>
          <cell r="BV216">
            <v>145.1</v>
          </cell>
          <cell r="BW216">
            <v>142.4</v>
          </cell>
          <cell r="BX216">
            <v>142.69999999999999</v>
          </cell>
          <cell r="BY216">
            <v>141.80000000000001</v>
          </cell>
          <cell r="BZ216">
            <v>143.5</v>
          </cell>
          <cell r="CA216">
            <v>142</v>
          </cell>
          <cell r="CB216">
            <v>142.1</v>
          </cell>
          <cell r="CC216">
            <v>142.1</v>
          </cell>
          <cell r="CD216">
            <v>142.30000000000001</v>
          </cell>
          <cell r="CE216">
            <v>137.1</v>
          </cell>
          <cell r="CF216">
            <v>139.1</v>
          </cell>
          <cell r="CG216">
            <v>136.80000000000001</v>
          </cell>
          <cell r="CH216">
            <v>136.19999999999999</v>
          </cell>
          <cell r="CI216">
            <v>137.9</v>
          </cell>
          <cell r="CJ216">
            <v>140.69999999999999</v>
          </cell>
          <cell r="CK216">
            <v>143.6</v>
          </cell>
          <cell r="CL216">
            <v>145</v>
          </cell>
          <cell r="CM216">
            <v>143.9</v>
          </cell>
          <cell r="CN216">
            <v>144.1</v>
          </cell>
          <cell r="CO216">
            <v>143.30000000000001</v>
          </cell>
          <cell r="CP216">
            <v>142.80000000000001</v>
          </cell>
          <cell r="CQ216">
            <v>149.80000000000001</v>
          </cell>
          <cell r="CR216">
            <v>150.30000000000001</v>
          </cell>
          <cell r="CS216">
            <v>154.5</v>
          </cell>
          <cell r="CT216">
            <v>154.30000000000001</v>
          </cell>
          <cell r="CU216">
            <v>146.1</v>
          </cell>
          <cell r="CV216">
            <v>149.4</v>
          </cell>
          <cell r="CW216">
            <v>146.6</v>
          </cell>
          <cell r="CX216">
            <v>145.1</v>
          </cell>
          <cell r="CY216">
            <v>144.9</v>
          </cell>
          <cell r="CZ216">
            <v>143.30000000000001</v>
          </cell>
          <cell r="DA216">
            <v>142.5</v>
          </cell>
          <cell r="DB216">
            <v>142.19999999999999</v>
          </cell>
          <cell r="DC216">
            <v>128.30000000000001</v>
          </cell>
          <cell r="DD216">
            <v>125.3</v>
          </cell>
          <cell r="DE216">
            <v>120.7</v>
          </cell>
          <cell r="DF216">
            <v>122.9</v>
          </cell>
          <cell r="DG216">
            <v>125.8</v>
          </cell>
          <cell r="DH216">
            <v>125.5</v>
          </cell>
          <cell r="DI216">
            <v>128.6</v>
          </cell>
          <cell r="DJ216">
            <v>126.9</v>
          </cell>
          <cell r="DK216">
            <v>126.9</v>
          </cell>
          <cell r="DL216">
            <v>126.9</v>
          </cell>
          <cell r="DM216">
            <v>127.4</v>
          </cell>
          <cell r="DN216">
            <v>129.5</v>
          </cell>
          <cell r="DO216">
            <v>128.4</v>
          </cell>
          <cell r="DP216">
            <v>133.69999999999999</v>
          </cell>
          <cell r="DQ216">
            <v>134.6</v>
          </cell>
          <cell r="DR216">
            <v>135.5</v>
          </cell>
          <cell r="DS216">
            <v>139.19999999999999</v>
          </cell>
          <cell r="DT216">
            <v>141.69999999999999</v>
          </cell>
        </row>
        <row r="217">
          <cell r="A217" t="str">
            <v>Gur</v>
          </cell>
          <cell r="B217" t="str">
            <v>1301090004</v>
          </cell>
          <cell r="C217">
            <v>2.3539999999999998E-2</v>
          </cell>
          <cell r="D217">
            <v>102.5</v>
          </cell>
          <cell r="E217">
            <v>107.8</v>
          </cell>
          <cell r="F217">
            <v>112.9</v>
          </cell>
          <cell r="G217">
            <v>115.6</v>
          </cell>
          <cell r="H217">
            <v>121.4</v>
          </cell>
          <cell r="I217">
            <v>121.4</v>
          </cell>
          <cell r="J217">
            <v>119</v>
          </cell>
          <cell r="K217">
            <v>112</v>
          </cell>
          <cell r="L217">
            <v>108.7</v>
          </cell>
          <cell r="M217">
            <v>107.7</v>
          </cell>
          <cell r="N217">
            <v>106.6</v>
          </cell>
          <cell r="O217">
            <v>107.8</v>
          </cell>
          <cell r="P217">
            <v>112.3</v>
          </cell>
          <cell r="Q217">
            <v>116.8</v>
          </cell>
          <cell r="R217">
            <v>120.7</v>
          </cell>
          <cell r="S217">
            <v>122</v>
          </cell>
          <cell r="T217">
            <v>125.2</v>
          </cell>
          <cell r="U217">
            <v>126.6</v>
          </cell>
          <cell r="V217">
            <v>125.5</v>
          </cell>
          <cell r="W217">
            <v>112.7</v>
          </cell>
          <cell r="X217">
            <v>110</v>
          </cell>
          <cell r="Y217">
            <v>107.3</v>
          </cell>
          <cell r="Z217">
            <v>107</v>
          </cell>
          <cell r="AA217">
            <v>108.1</v>
          </cell>
          <cell r="AB217">
            <v>110.4</v>
          </cell>
          <cell r="AC217">
            <v>116.1</v>
          </cell>
          <cell r="AD217">
            <v>122.3</v>
          </cell>
          <cell r="AE217">
            <v>126.4</v>
          </cell>
          <cell r="AF217">
            <v>126.5</v>
          </cell>
          <cell r="AG217">
            <v>126.2</v>
          </cell>
          <cell r="AH217">
            <v>125.7</v>
          </cell>
          <cell r="AI217">
            <v>113.7</v>
          </cell>
          <cell r="AJ217">
            <v>109.6</v>
          </cell>
          <cell r="AK217">
            <v>109.1</v>
          </cell>
          <cell r="AL217">
            <v>106.4</v>
          </cell>
          <cell r="AM217">
            <v>107.4</v>
          </cell>
          <cell r="AN217">
            <v>108.9</v>
          </cell>
          <cell r="AO217">
            <v>111.9</v>
          </cell>
          <cell r="AP217">
            <v>111.1</v>
          </cell>
          <cell r="AQ217">
            <v>110.4</v>
          </cell>
          <cell r="AR217">
            <v>113.7</v>
          </cell>
          <cell r="AS217">
            <v>112.1</v>
          </cell>
          <cell r="AT217">
            <v>112.1</v>
          </cell>
          <cell r="AU217">
            <v>107.9</v>
          </cell>
          <cell r="AV217">
            <v>106.8</v>
          </cell>
          <cell r="AW217">
            <v>108.4</v>
          </cell>
          <cell r="AX217">
            <v>107.6</v>
          </cell>
          <cell r="AY217">
            <v>107.5</v>
          </cell>
          <cell r="AZ217">
            <v>112.4</v>
          </cell>
          <cell r="BA217">
            <v>114.3</v>
          </cell>
          <cell r="BB217">
            <v>114.9</v>
          </cell>
          <cell r="BC217">
            <v>116.9</v>
          </cell>
          <cell r="BD217">
            <v>119.8</v>
          </cell>
          <cell r="BE217">
            <v>121.7</v>
          </cell>
          <cell r="BF217">
            <v>136.4</v>
          </cell>
          <cell r="BG217">
            <v>127.9</v>
          </cell>
          <cell r="BH217">
            <v>123.8</v>
          </cell>
          <cell r="BI217">
            <v>126.6</v>
          </cell>
          <cell r="BJ217">
            <v>129.9</v>
          </cell>
          <cell r="BK217">
            <v>132.19999999999999</v>
          </cell>
          <cell r="BL217">
            <v>132.1</v>
          </cell>
          <cell r="BM217">
            <v>134.69999999999999</v>
          </cell>
          <cell r="BN217">
            <v>137.9</v>
          </cell>
          <cell r="BO217">
            <v>138.1</v>
          </cell>
          <cell r="BP217">
            <v>139.1</v>
          </cell>
          <cell r="BQ217">
            <v>141.30000000000001</v>
          </cell>
          <cell r="BR217">
            <v>143.30000000000001</v>
          </cell>
          <cell r="BS217">
            <v>136.69999999999999</v>
          </cell>
          <cell r="BT217">
            <v>128.19999999999999</v>
          </cell>
          <cell r="BU217">
            <v>125.6</v>
          </cell>
          <cell r="BV217">
            <v>120.1</v>
          </cell>
          <cell r="BW217">
            <v>120.2</v>
          </cell>
          <cell r="BX217">
            <v>118.6</v>
          </cell>
          <cell r="BY217">
            <v>120.2</v>
          </cell>
          <cell r="BZ217">
            <v>124.1</v>
          </cell>
          <cell r="CA217">
            <v>127</v>
          </cell>
          <cell r="CB217">
            <v>129.9</v>
          </cell>
          <cell r="CC217">
            <v>131.69999999999999</v>
          </cell>
          <cell r="CD217">
            <v>130.80000000000001</v>
          </cell>
          <cell r="CE217">
            <v>128.69999999999999</v>
          </cell>
          <cell r="CF217">
            <v>122.1</v>
          </cell>
          <cell r="CG217">
            <v>123.4</v>
          </cell>
          <cell r="CH217">
            <v>120.8</v>
          </cell>
          <cell r="CI217">
            <v>121.7</v>
          </cell>
          <cell r="CJ217">
            <v>122.2</v>
          </cell>
          <cell r="CK217">
            <v>127</v>
          </cell>
          <cell r="CL217">
            <v>132.4</v>
          </cell>
          <cell r="CM217">
            <v>135.30000000000001</v>
          </cell>
          <cell r="CN217">
            <v>135.1</v>
          </cell>
          <cell r="CO217">
            <v>136.9</v>
          </cell>
          <cell r="CP217">
            <v>137.9</v>
          </cell>
          <cell r="CQ217">
            <v>130.19999999999999</v>
          </cell>
          <cell r="CR217">
            <v>128</v>
          </cell>
          <cell r="CS217">
            <v>132.69999999999999</v>
          </cell>
          <cell r="CT217">
            <v>128.1</v>
          </cell>
          <cell r="CU217">
            <v>126.2</v>
          </cell>
          <cell r="CV217">
            <v>127</v>
          </cell>
          <cell r="CW217">
            <v>134.4</v>
          </cell>
          <cell r="CX217">
            <v>134.6</v>
          </cell>
          <cell r="CY217">
            <v>139.5</v>
          </cell>
          <cell r="CZ217">
            <v>141.19999999999999</v>
          </cell>
          <cell r="DA217">
            <v>143.6</v>
          </cell>
          <cell r="DB217">
            <v>140.5</v>
          </cell>
          <cell r="DC217">
            <v>132.5</v>
          </cell>
          <cell r="DD217">
            <v>125.5</v>
          </cell>
          <cell r="DE217">
            <v>126.1</v>
          </cell>
          <cell r="DF217">
            <v>124.9</v>
          </cell>
          <cell r="DG217">
            <v>124.4</v>
          </cell>
          <cell r="DH217">
            <v>127.4</v>
          </cell>
          <cell r="DI217">
            <v>131.5</v>
          </cell>
          <cell r="DJ217">
            <v>132.19999999999999</v>
          </cell>
          <cell r="DK217">
            <v>134.1</v>
          </cell>
          <cell r="DL217">
            <v>135.30000000000001</v>
          </cell>
          <cell r="DM217">
            <v>137</v>
          </cell>
          <cell r="DN217">
            <v>143.69999999999999</v>
          </cell>
          <cell r="DO217">
            <v>136.80000000000001</v>
          </cell>
          <cell r="DP217">
            <v>135.5</v>
          </cell>
          <cell r="DQ217">
            <v>130</v>
          </cell>
          <cell r="DR217">
            <v>138.80000000000001</v>
          </cell>
          <cell r="DS217">
            <v>131.9</v>
          </cell>
          <cell r="DT217">
            <v>134.30000000000001</v>
          </cell>
        </row>
        <row r="218">
          <cell r="A218" t="str">
            <v>Honey</v>
          </cell>
          <cell r="B218" t="str">
            <v>1301090005</v>
          </cell>
          <cell r="C218">
            <v>1.1220000000000001E-2</v>
          </cell>
          <cell r="D218">
            <v>103.6</v>
          </cell>
          <cell r="E218">
            <v>101.2</v>
          </cell>
          <cell r="F218">
            <v>95.5</v>
          </cell>
          <cell r="G218">
            <v>101.1</v>
          </cell>
          <cell r="H218">
            <v>98.6</v>
          </cell>
          <cell r="I218">
            <v>99.4</v>
          </cell>
          <cell r="J218">
            <v>99.1</v>
          </cell>
          <cell r="K218">
            <v>99.4</v>
          </cell>
          <cell r="L218">
            <v>99.3</v>
          </cell>
          <cell r="M218">
            <v>100.8</v>
          </cell>
          <cell r="N218">
            <v>103.5</v>
          </cell>
          <cell r="O218">
            <v>102.3</v>
          </cell>
          <cell r="P218">
            <v>106.1</v>
          </cell>
          <cell r="Q218">
            <v>106</v>
          </cell>
          <cell r="R218">
            <v>105.8</v>
          </cell>
          <cell r="S218">
            <v>105.8</v>
          </cell>
          <cell r="T218">
            <v>107.1</v>
          </cell>
          <cell r="U218">
            <v>107.8</v>
          </cell>
          <cell r="V218">
            <v>108.8</v>
          </cell>
          <cell r="W218">
            <v>109.2</v>
          </cell>
          <cell r="X218">
            <v>108.8</v>
          </cell>
          <cell r="Y218">
            <v>116.4</v>
          </cell>
          <cell r="Z218">
            <v>116.3</v>
          </cell>
          <cell r="AA218">
            <v>120.5</v>
          </cell>
          <cell r="AB218">
            <v>122.8</v>
          </cell>
          <cell r="AC218">
            <v>137.1</v>
          </cell>
          <cell r="AD218">
            <v>136.80000000000001</v>
          </cell>
          <cell r="AE218">
            <v>136.80000000000001</v>
          </cell>
          <cell r="AF218">
            <v>137</v>
          </cell>
          <cell r="AG218">
            <v>137</v>
          </cell>
          <cell r="AH218">
            <v>136.80000000000001</v>
          </cell>
          <cell r="AI218">
            <v>136.5</v>
          </cell>
          <cell r="AJ218">
            <v>140</v>
          </cell>
          <cell r="AK218">
            <v>140.4</v>
          </cell>
          <cell r="AL218">
            <v>142.30000000000001</v>
          </cell>
          <cell r="AM218">
            <v>143.69999999999999</v>
          </cell>
          <cell r="AN218">
            <v>144.19999999999999</v>
          </cell>
          <cell r="AO218">
            <v>144.5</v>
          </cell>
          <cell r="AP218">
            <v>143.1</v>
          </cell>
          <cell r="AQ218">
            <v>143.69999999999999</v>
          </cell>
          <cell r="AR218">
            <v>143.9</v>
          </cell>
          <cell r="AS218">
            <v>143.80000000000001</v>
          </cell>
          <cell r="AT218">
            <v>145.6</v>
          </cell>
          <cell r="AU218">
            <v>151</v>
          </cell>
          <cell r="AV218">
            <v>152.19999999999999</v>
          </cell>
          <cell r="AW218">
            <v>152.4</v>
          </cell>
          <cell r="AX218">
            <v>139.6</v>
          </cell>
          <cell r="AY218">
            <v>136.6</v>
          </cell>
          <cell r="AZ218">
            <v>134.69999999999999</v>
          </cell>
          <cell r="BA218">
            <v>129.80000000000001</v>
          </cell>
          <cell r="BB218">
            <v>143</v>
          </cell>
          <cell r="BC218">
            <v>128.5</v>
          </cell>
          <cell r="BD218">
            <v>128.30000000000001</v>
          </cell>
          <cell r="BE218">
            <v>128.30000000000001</v>
          </cell>
          <cell r="BF218">
            <v>128.19999999999999</v>
          </cell>
          <cell r="BG218">
            <v>131</v>
          </cell>
          <cell r="BH218">
            <v>139.6</v>
          </cell>
          <cell r="BI218">
            <v>139.6</v>
          </cell>
          <cell r="BJ218">
            <v>150.30000000000001</v>
          </cell>
          <cell r="BK218">
            <v>150.30000000000001</v>
          </cell>
          <cell r="BL218">
            <v>143.5</v>
          </cell>
          <cell r="BM218">
            <v>144.80000000000001</v>
          </cell>
          <cell r="BN218">
            <v>144.80000000000001</v>
          </cell>
          <cell r="BO218">
            <v>146.30000000000001</v>
          </cell>
          <cell r="BP218">
            <v>148.30000000000001</v>
          </cell>
          <cell r="BQ218">
            <v>141.69999999999999</v>
          </cell>
          <cell r="BR218">
            <v>150.80000000000001</v>
          </cell>
          <cell r="BS218">
            <v>150.80000000000001</v>
          </cell>
          <cell r="BT218">
            <v>144.4</v>
          </cell>
          <cell r="BU218">
            <v>143.69999999999999</v>
          </cell>
          <cell r="BV218">
            <v>141.80000000000001</v>
          </cell>
          <cell r="BW218">
            <v>146.5</v>
          </cell>
          <cell r="BX218">
            <v>139.80000000000001</v>
          </cell>
          <cell r="BY218">
            <v>142.1</v>
          </cell>
          <cell r="BZ218">
            <v>142.5</v>
          </cell>
          <cell r="CA218">
            <v>139.6</v>
          </cell>
          <cell r="CB218">
            <v>142.69999999999999</v>
          </cell>
          <cell r="CC218">
            <v>137.80000000000001</v>
          </cell>
          <cell r="CD218">
            <v>137.9</v>
          </cell>
          <cell r="CE218">
            <v>142.80000000000001</v>
          </cell>
          <cell r="CF218">
            <v>137.5</v>
          </cell>
          <cell r="CG218">
            <v>143</v>
          </cell>
          <cell r="CH218">
            <v>143.1</v>
          </cell>
          <cell r="CI218">
            <v>148.6</v>
          </cell>
          <cell r="CJ218">
            <v>149.69999999999999</v>
          </cell>
          <cell r="CK218">
            <v>151</v>
          </cell>
          <cell r="CL218">
            <v>148.4</v>
          </cell>
          <cell r="CM218">
            <v>149.80000000000001</v>
          </cell>
          <cell r="CN218">
            <v>149.69999999999999</v>
          </cell>
          <cell r="CO218">
            <v>162.1</v>
          </cell>
          <cell r="CP218">
            <v>158.1</v>
          </cell>
          <cell r="CQ218">
            <v>162.19999999999999</v>
          </cell>
          <cell r="CR218">
            <v>156.69999999999999</v>
          </cell>
          <cell r="CS218">
            <v>154</v>
          </cell>
          <cell r="CT218">
            <v>154.30000000000001</v>
          </cell>
          <cell r="CU218">
            <v>150.1</v>
          </cell>
          <cell r="CV218">
            <v>150.1</v>
          </cell>
          <cell r="CW218">
            <v>146.80000000000001</v>
          </cell>
          <cell r="CX218">
            <v>155.9</v>
          </cell>
          <cell r="CY218">
            <v>155.30000000000001</v>
          </cell>
          <cell r="CZ218">
            <v>165.9</v>
          </cell>
          <cell r="DA218">
            <v>163</v>
          </cell>
          <cell r="DB218">
            <v>151.6</v>
          </cell>
          <cell r="DC218">
            <v>160.30000000000001</v>
          </cell>
          <cell r="DD218">
            <v>158.9</v>
          </cell>
          <cell r="DE218">
            <v>153.1</v>
          </cell>
          <cell r="DF218">
            <v>157.4</v>
          </cell>
          <cell r="DG218">
            <v>159.1</v>
          </cell>
          <cell r="DH218">
            <v>161.4</v>
          </cell>
          <cell r="DI218">
            <v>164.2</v>
          </cell>
          <cell r="DJ218">
            <v>164</v>
          </cell>
          <cell r="DK218">
            <v>170.2</v>
          </cell>
          <cell r="DL218">
            <v>169.2</v>
          </cell>
          <cell r="DM218">
            <v>171.5</v>
          </cell>
          <cell r="DN218">
            <v>172.2</v>
          </cell>
          <cell r="DO218">
            <v>171.9</v>
          </cell>
          <cell r="DP218">
            <v>182.1</v>
          </cell>
          <cell r="DQ218">
            <v>183.5</v>
          </cell>
          <cell r="DR218">
            <v>178.1</v>
          </cell>
          <cell r="DS218">
            <v>172.2</v>
          </cell>
          <cell r="DT218">
            <v>171.3</v>
          </cell>
        </row>
        <row r="219">
          <cell r="A219" t="str">
            <v>j. Manufacture of cocoa, chocolate and sugar confectionery</v>
          </cell>
          <cell r="B219" t="str">
            <v>1301100000</v>
          </cell>
          <cell r="C219">
            <v>0.17501</v>
          </cell>
          <cell r="D219">
            <v>101.4</v>
          </cell>
          <cell r="E219">
            <v>101.2</v>
          </cell>
          <cell r="F219">
            <v>104.1</v>
          </cell>
          <cell r="G219">
            <v>103.8</v>
          </cell>
          <cell r="H219">
            <v>105.6</v>
          </cell>
          <cell r="I219">
            <v>106.8</v>
          </cell>
          <cell r="J219">
            <v>105.4</v>
          </cell>
          <cell r="K219">
            <v>107.1</v>
          </cell>
          <cell r="L219">
            <v>106.6</v>
          </cell>
          <cell r="M219">
            <v>106.3</v>
          </cell>
          <cell r="N219">
            <v>107</v>
          </cell>
          <cell r="O219">
            <v>106.2</v>
          </cell>
          <cell r="P219">
            <v>105.1</v>
          </cell>
          <cell r="Q219">
            <v>106.3</v>
          </cell>
          <cell r="R219">
            <v>104.7</v>
          </cell>
          <cell r="S219">
            <v>108.3</v>
          </cell>
          <cell r="T219">
            <v>109.3</v>
          </cell>
          <cell r="U219">
            <v>110</v>
          </cell>
          <cell r="V219">
            <v>113.7</v>
          </cell>
          <cell r="W219">
            <v>111.1</v>
          </cell>
          <cell r="X219">
            <v>111.2</v>
          </cell>
          <cell r="Y219">
            <v>113.8</v>
          </cell>
          <cell r="Z219">
            <v>113.3</v>
          </cell>
          <cell r="AA219">
            <v>111.7</v>
          </cell>
          <cell r="AB219">
            <v>114.2</v>
          </cell>
          <cell r="AC219">
            <v>113.4</v>
          </cell>
          <cell r="AD219">
            <v>115.1</v>
          </cell>
          <cell r="AE219">
            <v>112.5</v>
          </cell>
          <cell r="AF219">
            <v>117.3</v>
          </cell>
          <cell r="AG219">
            <v>117.6</v>
          </cell>
          <cell r="AH219">
            <v>117</v>
          </cell>
          <cell r="AI219">
            <v>117</v>
          </cell>
          <cell r="AJ219">
            <v>117.8</v>
          </cell>
          <cell r="AK219">
            <v>118.5</v>
          </cell>
          <cell r="AL219">
            <v>117.5</v>
          </cell>
          <cell r="AM219">
            <v>118.4</v>
          </cell>
          <cell r="AN219">
            <v>119.7</v>
          </cell>
          <cell r="AO219">
            <v>113.4</v>
          </cell>
          <cell r="AP219">
            <v>116.8</v>
          </cell>
          <cell r="AQ219">
            <v>119</v>
          </cell>
          <cell r="AR219">
            <v>121.7</v>
          </cell>
          <cell r="AS219">
            <v>120.5</v>
          </cell>
          <cell r="AT219">
            <v>121.2</v>
          </cell>
          <cell r="AU219">
            <v>117</v>
          </cell>
          <cell r="AV219">
            <v>117.7</v>
          </cell>
          <cell r="AW219">
            <v>122.6</v>
          </cell>
          <cell r="AX219">
            <v>117.9</v>
          </cell>
          <cell r="AY219">
            <v>118.8</v>
          </cell>
          <cell r="AZ219">
            <v>128.1</v>
          </cell>
          <cell r="BA219">
            <v>124.3</v>
          </cell>
          <cell r="BB219">
            <v>124.5</v>
          </cell>
          <cell r="BC219">
            <v>125.2</v>
          </cell>
          <cell r="BD219">
            <v>129.4</v>
          </cell>
          <cell r="BE219">
            <v>126.6</v>
          </cell>
          <cell r="BF219">
            <v>125.9</v>
          </cell>
          <cell r="BG219">
            <v>124.7</v>
          </cell>
          <cell r="BH219">
            <v>125.9</v>
          </cell>
          <cell r="BI219">
            <v>124.3</v>
          </cell>
          <cell r="BJ219">
            <v>124.1</v>
          </cell>
          <cell r="BK219">
            <v>123.3</v>
          </cell>
          <cell r="BL219">
            <v>123.3</v>
          </cell>
          <cell r="BM219">
            <v>123.6</v>
          </cell>
          <cell r="BN219">
            <v>126.7</v>
          </cell>
          <cell r="BO219">
            <v>125.4</v>
          </cell>
          <cell r="BP219">
            <v>127</v>
          </cell>
          <cell r="BQ219">
            <v>126.6</v>
          </cell>
          <cell r="BR219">
            <v>126.5</v>
          </cell>
          <cell r="BS219">
            <v>125.3</v>
          </cell>
          <cell r="BT219">
            <v>126.9</v>
          </cell>
          <cell r="BU219">
            <v>127.5</v>
          </cell>
          <cell r="BV219">
            <v>126.9</v>
          </cell>
          <cell r="BW219">
            <v>127.1</v>
          </cell>
          <cell r="BX219">
            <v>126.9</v>
          </cell>
          <cell r="BY219">
            <v>123.6</v>
          </cell>
          <cell r="BZ219">
            <v>125.2</v>
          </cell>
          <cell r="CA219">
            <v>124.9</v>
          </cell>
          <cell r="CB219">
            <v>127.7</v>
          </cell>
          <cell r="CC219">
            <v>128.1</v>
          </cell>
          <cell r="CD219">
            <v>129.19999999999999</v>
          </cell>
          <cell r="CE219">
            <v>126.8</v>
          </cell>
          <cell r="CF219">
            <v>126.6</v>
          </cell>
          <cell r="CG219">
            <v>127.7</v>
          </cell>
          <cell r="CH219">
            <v>127</v>
          </cell>
          <cell r="CI219">
            <v>126.9</v>
          </cell>
          <cell r="CJ219">
            <v>128.19999999999999</v>
          </cell>
          <cell r="CK219">
            <v>127.7</v>
          </cell>
          <cell r="CL219">
            <v>128.4</v>
          </cell>
          <cell r="CM219">
            <v>126.2</v>
          </cell>
          <cell r="CN219">
            <v>127.2</v>
          </cell>
          <cell r="CO219">
            <v>127.6</v>
          </cell>
          <cell r="CP219">
            <v>128.5</v>
          </cell>
          <cell r="CQ219">
            <v>126.8</v>
          </cell>
          <cell r="CR219">
            <v>128</v>
          </cell>
          <cell r="CS219">
            <v>125.7</v>
          </cell>
          <cell r="CT219">
            <v>126.4</v>
          </cell>
          <cell r="CU219">
            <v>125.6</v>
          </cell>
          <cell r="CV219">
            <v>127.8</v>
          </cell>
          <cell r="CW219">
            <v>128.30000000000001</v>
          </cell>
          <cell r="CX219">
            <v>127.9</v>
          </cell>
          <cell r="CY219">
            <v>128.19999999999999</v>
          </cell>
          <cell r="CZ219">
            <v>127.5</v>
          </cell>
          <cell r="DA219">
            <v>127.5</v>
          </cell>
          <cell r="DB219">
            <v>127.8</v>
          </cell>
          <cell r="DC219">
            <v>128.5</v>
          </cell>
          <cell r="DD219">
            <v>128.1</v>
          </cell>
          <cell r="DE219">
            <v>128.4</v>
          </cell>
          <cell r="DF219">
            <v>127.6</v>
          </cell>
          <cell r="DG219">
            <v>128</v>
          </cell>
          <cell r="DH219">
            <v>128.19999999999999</v>
          </cell>
          <cell r="DI219">
            <v>129.69999999999999</v>
          </cell>
          <cell r="DJ219">
            <v>128.9</v>
          </cell>
          <cell r="DK219">
            <v>127</v>
          </cell>
          <cell r="DL219">
            <v>128.4</v>
          </cell>
          <cell r="DM219">
            <v>128.80000000000001</v>
          </cell>
          <cell r="DN219">
            <v>131.30000000000001</v>
          </cell>
          <cell r="DO219">
            <v>130.30000000000001</v>
          </cell>
          <cell r="DP219">
            <v>132</v>
          </cell>
          <cell r="DQ219">
            <v>132.80000000000001</v>
          </cell>
          <cell r="DR219">
            <v>133.80000000000001</v>
          </cell>
          <cell r="DS219">
            <v>133.6</v>
          </cell>
          <cell r="DT219">
            <v>134.6</v>
          </cell>
        </row>
        <row r="220">
          <cell r="A220" t="str">
            <v>Chocolate &amp; cocoa powder</v>
          </cell>
          <cell r="B220" t="str">
            <v>1301100001</v>
          </cell>
          <cell r="C220">
            <v>9.6850000000000006E-2</v>
          </cell>
          <cell r="D220">
            <v>100.9</v>
          </cell>
          <cell r="E220">
            <v>100.2</v>
          </cell>
          <cell r="F220">
            <v>105.5</v>
          </cell>
          <cell r="G220">
            <v>103.6</v>
          </cell>
          <cell r="H220">
            <v>104.5</v>
          </cell>
          <cell r="I220">
            <v>105.4</v>
          </cell>
          <cell r="J220">
            <v>105.8</v>
          </cell>
          <cell r="K220">
            <v>107.5</v>
          </cell>
          <cell r="L220">
            <v>107.5</v>
          </cell>
          <cell r="M220">
            <v>106.5</v>
          </cell>
          <cell r="N220">
            <v>106.6</v>
          </cell>
          <cell r="O220">
            <v>105.4</v>
          </cell>
          <cell r="P220">
            <v>104.2</v>
          </cell>
          <cell r="Q220">
            <v>106.3</v>
          </cell>
          <cell r="R220">
            <v>104.4</v>
          </cell>
          <cell r="S220">
            <v>110.2</v>
          </cell>
          <cell r="T220">
            <v>111.7</v>
          </cell>
          <cell r="U220">
            <v>113.1</v>
          </cell>
          <cell r="V220">
            <v>119.2</v>
          </cell>
          <cell r="W220">
            <v>114.2</v>
          </cell>
          <cell r="X220">
            <v>114.3</v>
          </cell>
          <cell r="Y220">
            <v>117.8</v>
          </cell>
          <cell r="Z220">
            <v>116.6</v>
          </cell>
          <cell r="AA220">
            <v>113.6</v>
          </cell>
          <cell r="AB220">
            <v>118.8</v>
          </cell>
          <cell r="AC220">
            <v>116.5</v>
          </cell>
          <cell r="AD220">
            <v>119.1</v>
          </cell>
          <cell r="AE220">
            <v>113.1</v>
          </cell>
          <cell r="AF220">
            <v>121.9</v>
          </cell>
          <cell r="AG220">
            <v>122.2</v>
          </cell>
          <cell r="AH220">
            <v>120</v>
          </cell>
          <cell r="AI220">
            <v>120</v>
          </cell>
          <cell r="AJ220">
            <v>121.7</v>
          </cell>
          <cell r="AK220">
            <v>122.9</v>
          </cell>
          <cell r="AL220">
            <v>122.6</v>
          </cell>
          <cell r="AM220">
            <v>123.3</v>
          </cell>
          <cell r="AN220">
            <v>126.5</v>
          </cell>
          <cell r="AO220">
            <v>114.1</v>
          </cell>
          <cell r="AP220">
            <v>120.7</v>
          </cell>
          <cell r="AQ220">
            <v>125.4</v>
          </cell>
          <cell r="AR220">
            <v>127.4</v>
          </cell>
          <cell r="AS220">
            <v>126.7</v>
          </cell>
          <cell r="AT220">
            <v>126.4</v>
          </cell>
          <cell r="AU220">
            <v>119</v>
          </cell>
          <cell r="AV220">
            <v>119.8</v>
          </cell>
          <cell r="AW220">
            <v>128.30000000000001</v>
          </cell>
          <cell r="AX220">
            <v>119.7</v>
          </cell>
          <cell r="AY220">
            <v>120.7</v>
          </cell>
          <cell r="AZ220">
            <v>135.6</v>
          </cell>
          <cell r="BA220">
            <v>128.5</v>
          </cell>
          <cell r="BB220">
            <v>128.4</v>
          </cell>
          <cell r="BC220">
            <v>128.6</v>
          </cell>
          <cell r="BD220">
            <v>135.69999999999999</v>
          </cell>
          <cell r="BE220">
            <v>130.9</v>
          </cell>
          <cell r="BF220">
            <v>130.1</v>
          </cell>
          <cell r="BG220">
            <v>128.1</v>
          </cell>
          <cell r="BH220">
            <v>130.1</v>
          </cell>
          <cell r="BI220">
            <v>126.7</v>
          </cell>
          <cell r="BJ220">
            <v>126.4</v>
          </cell>
          <cell r="BK220">
            <v>123.9</v>
          </cell>
          <cell r="BL220">
            <v>123.7</v>
          </cell>
          <cell r="BM220">
            <v>123.7</v>
          </cell>
          <cell r="BN220">
            <v>128.6</v>
          </cell>
          <cell r="BO220">
            <v>125.5</v>
          </cell>
          <cell r="BP220">
            <v>130.6</v>
          </cell>
          <cell r="BQ220">
            <v>129.30000000000001</v>
          </cell>
          <cell r="BR220">
            <v>128.80000000000001</v>
          </cell>
          <cell r="BS220">
            <v>127.5</v>
          </cell>
          <cell r="BT220">
            <v>130.1</v>
          </cell>
          <cell r="BU220">
            <v>128.6</v>
          </cell>
          <cell r="BV220">
            <v>126.7</v>
          </cell>
          <cell r="BW220">
            <v>126.6</v>
          </cell>
          <cell r="BX220">
            <v>128.4</v>
          </cell>
          <cell r="BY220">
            <v>126.1</v>
          </cell>
          <cell r="BZ220">
            <v>129.1</v>
          </cell>
          <cell r="CA220">
            <v>128</v>
          </cell>
          <cell r="CB220">
            <v>133.9</v>
          </cell>
          <cell r="CC220">
            <v>133.30000000000001</v>
          </cell>
          <cell r="CD220">
            <v>134.1</v>
          </cell>
          <cell r="CE220">
            <v>130</v>
          </cell>
          <cell r="CF220">
            <v>128.1</v>
          </cell>
          <cell r="CG220">
            <v>130.69999999999999</v>
          </cell>
          <cell r="CH220">
            <v>129.30000000000001</v>
          </cell>
          <cell r="CI220">
            <v>127.9</v>
          </cell>
          <cell r="CJ220">
            <v>129.5</v>
          </cell>
          <cell r="CK220">
            <v>129.69999999999999</v>
          </cell>
          <cell r="CL220">
            <v>129.6</v>
          </cell>
          <cell r="CM220">
            <v>124.7</v>
          </cell>
          <cell r="CN220">
            <v>127</v>
          </cell>
          <cell r="CO220">
            <v>127.8</v>
          </cell>
          <cell r="CP220">
            <v>130.4</v>
          </cell>
          <cell r="CQ220">
            <v>126.2</v>
          </cell>
          <cell r="CR220">
            <v>127.5</v>
          </cell>
          <cell r="CS220">
            <v>125.5</v>
          </cell>
          <cell r="CT220">
            <v>125.4</v>
          </cell>
          <cell r="CU220">
            <v>124</v>
          </cell>
          <cell r="CV220">
            <v>125</v>
          </cell>
          <cell r="CW220">
            <v>126.4</v>
          </cell>
          <cell r="CX220">
            <v>125.5</v>
          </cell>
          <cell r="CY220">
            <v>125.9</v>
          </cell>
          <cell r="CZ220">
            <v>125.6</v>
          </cell>
          <cell r="DA220">
            <v>125.6</v>
          </cell>
          <cell r="DB220">
            <v>126.3</v>
          </cell>
          <cell r="DC220">
            <v>127.1</v>
          </cell>
          <cell r="DD220">
            <v>126.7</v>
          </cell>
          <cell r="DE220">
            <v>126.5</v>
          </cell>
          <cell r="DF220">
            <v>126.8</v>
          </cell>
          <cell r="DG220">
            <v>126.9</v>
          </cell>
          <cell r="DH220">
            <v>127.3</v>
          </cell>
          <cell r="DI220">
            <v>128.69999999999999</v>
          </cell>
          <cell r="DJ220">
            <v>129.1</v>
          </cell>
          <cell r="DK220">
            <v>130.19999999999999</v>
          </cell>
          <cell r="DL220">
            <v>129.80000000000001</v>
          </cell>
          <cell r="DM220">
            <v>131.19999999999999</v>
          </cell>
          <cell r="DN220">
            <v>133.9</v>
          </cell>
          <cell r="DO220">
            <v>133.4</v>
          </cell>
          <cell r="DP220">
            <v>133.80000000000001</v>
          </cell>
          <cell r="DQ220">
            <v>134.9</v>
          </cell>
          <cell r="DR220">
            <v>136.80000000000001</v>
          </cell>
          <cell r="DS220">
            <v>135.69999999999999</v>
          </cell>
          <cell r="DT220">
            <v>137.30000000000001</v>
          </cell>
        </row>
        <row r="221">
          <cell r="A221" t="str">
            <v>Sugar confectionary</v>
          </cell>
          <cell r="B221" t="str">
            <v>1301100002</v>
          </cell>
          <cell r="C221">
            <v>7.8159999999999993E-2</v>
          </cell>
          <cell r="D221">
            <v>102.1</v>
          </cell>
          <cell r="E221">
            <v>102.5</v>
          </cell>
          <cell r="F221">
            <v>102.4</v>
          </cell>
          <cell r="G221">
            <v>104</v>
          </cell>
          <cell r="H221">
            <v>107</v>
          </cell>
          <cell r="I221">
            <v>108.5</v>
          </cell>
          <cell r="J221">
            <v>104.8</v>
          </cell>
          <cell r="K221">
            <v>106.6</v>
          </cell>
          <cell r="L221">
            <v>105.3</v>
          </cell>
          <cell r="M221">
            <v>106.1</v>
          </cell>
          <cell r="N221">
            <v>107.5</v>
          </cell>
          <cell r="O221">
            <v>107.3</v>
          </cell>
          <cell r="P221">
            <v>106.2</v>
          </cell>
          <cell r="Q221">
            <v>106.3</v>
          </cell>
          <cell r="R221">
            <v>104.9</v>
          </cell>
          <cell r="S221">
            <v>106</v>
          </cell>
          <cell r="T221">
            <v>106.3</v>
          </cell>
          <cell r="U221">
            <v>106.2</v>
          </cell>
          <cell r="V221">
            <v>107</v>
          </cell>
          <cell r="W221">
            <v>107.3</v>
          </cell>
          <cell r="X221">
            <v>107.4</v>
          </cell>
          <cell r="Y221">
            <v>108.7</v>
          </cell>
          <cell r="Z221">
            <v>109.1</v>
          </cell>
          <cell r="AA221">
            <v>109.3</v>
          </cell>
          <cell r="AB221">
            <v>108.5</v>
          </cell>
          <cell r="AC221">
            <v>109.6</v>
          </cell>
          <cell r="AD221">
            <v>110.1</v>
          </cell>
          <cell r="AE221">
            <v>111.7</v>
          </cell>
          <cell r="AF221">
            <v>111.7</v>
          </cell>
          <cell r="AG221">
            <v>112</v>
          </cell>
          <cell r="AH221">
            <v>113.2</v>
          </cell>
          <cell r="AI221">
            <v>113.2</v>
          </cell>
          <cell r="AJ221">
            <v>112.9</v>
          </cell>
          <cell r="AK221">
            <v>113</v>
          </cell>
          <cell r="AL221">
            <v>111.3</v>
          </cell>
          <cell r="AM221">
            <v>112.4</v>
          </cell>
          <cell r="AN221">
            <v>111.3</v>
          </cell>
          <cell r="AO221">
            <v>112.5</v>
          </cell>
          <cell r="AP221">
            <v>112</v>
          </cell>
          <cell r="AQ221">
            <v>111.1</v>
          </cell>
          <cell r="AR221">
            <v>114.7</v>
          </cell>
          <cell r="AS221">
            <v>112.8</v>
          </cell>
          <cell r="AT221">
            <v>114.8</v>
          </cell>
          <cell r="AU221">
            <v>114.4</v>
          </cell>
          <cell r="AV221">
            <v>115.2</v>
          </cell>
          <cell r="AW221">
            <v>115.4</v>
          </cell>
          <cell r="AX221">
            <v>115.6</v>
          </cell>
          <cell r="AY221">
            <v>116.6</v>
          </cell>
          <cell r="AZ221">
            <v>118.8</v>
          </cell>
          <cell r="BA221">
            <v>119.1</v>
          </cell>
          <cell r="BB221">
            <v>119.7</v>
          </cell>
          <cell r="BC221">
            <v>120.9</v>
          </cell>
          <cell r="BD221">
            <v>121.6</v>
          </cell>
          <cell r="BE221">
            <v>121.3</v>
          </cell>
          <cell r="BF221">
            <v>120.7</v>
          </cell>
          <cell r="BG221">
            <v>120.5</v>
          </cell>
          <cell r="BH221">
            <v>120.8</v>
          </cell>
          <cell r="BI221">
            <v>121.3</v>
          </cell>
          <cell r="BJ221">
            <v>121.2</v>
          </cell>
          <cell r="BK221">
            <v>122.7</v>
          </cell>
          <cell r="BL221">
            <v>122.9</v>
          </cell>
          <cell r="BM221">
            <v>123.6</v>
          </cell>
          <cell r="BN221">
            <v>124.5</v>
          </cell>
          <cell r="BO221">
            <v>125.3</v>
          </cell>
          <cell r="BP221">
            <v>122.5</v>
          </cell>
          <cell r="BQ221">
            <v>123.2</v>
          </cell>
          <cell r="BR221">
            <v>123.6</v>
          </cell>
          <cell r="BS221">
            <v>122.6</v>
          </cell>
          <cell r="BT221">
            <v>123</v>
          </cell>
          <cell r="BU221">
            <v>126.2</v>
          </cell>
          <cell r="BV221">
            <v>127.2</v>
          </cell>
          <cell r="BW221">
            <v>127.6</v>
          </cell>
          <cell r="BX221">
            <v>124.9</v>
          </cell>
          <cell r="BY221">
            <v>120.5</v>
          </cell>
          <cell r="BZ221">
            <v>120.3</v>
          </cell>
          <cell r="CA221">
            <v>121.1</v>
          </cell>
          <cell r="CB221">
            <v>119.9</v>
          </cell>
          <cell r="CC221">
            <v>121.7</v>
          </cell>
          <cell r="CD221">
            <v>123.1</v>
          </cell>
          <cell r="CE221">
            <v>123</v>
          </cell>
          <cell r="CF221">
            <v>124.7</v>
          </cell>
          <cell r="CG221">
            <v>124</v>
          </cell>
          <cell r="CH221">
            <v>124.2</v>
          </cell>
          <cell r="CI221">
            <v>125.8</v>
          </cell>
          <cell r="CJ221">
            <v>126.5</v>
          </cell>
          <cell r="CK221">
            <v>125.2</v>
          </cell>
          <cell r="CL221">
            <v>126.9</v>
          </cell>
          <cell r="CM221">
            <v>128</v>
          </cell>
          <cell r="CN221">
            <v>127.5</v>
          </cell>
          <cell r="CO221">
            <v>127.4</v>
          </cell>
          <cell r="CP221">
            <v>126.1</v>
          </cell>
          <cell r="CQ221">
            <v>127.5</v>
          </cell>
          <cell r="CR221">
            <v>128.5</v>
          </cell>
          <cell r="CS221">
            <v>125.9</v>
          </cell>
          <cell r="CT221">
            <v>127.5</v>
          </cell>
          <cell r="CU221">
            <v>127.6</v>
          </cell>
          <cell r="CV221">
            <v>131.30000000000001</v>
          </cell>
          <cell r="CW221">
            <v>130.6</v>
          </cell>
          <cell r="CX221">
            <v>130.9</v>
          </cell>
          <cell r="CY221">
            <v>131.19999999999999</v>
          </cell>
          <cell r="CZ221">
            <v>129.80000000000001</v>
          </cell>
          <cell r="DA221">
            <v>129.9</v>
          </cell>
          <cell r="DB221">
            <v>129.69999999999999</v>
          </cell>
          <cell r="DC221">
            <v>130.19999999999999</v>
          </cell>
          <cell r="DD221">
            <v>129.9</v>
          </cell>
          <cell r="DE221">
            <v>130.80000000000001</v>
          </cell>
          <cell r="DF221">
            <v>128.6</v>
          </cell>
          <cell r="DG221">
            <v>129.30000000000001</v>
          </cell>
          <cell r="DH221">
            <v>129.19999999999999</v>
          </cell>
          <cell r="DI221">
            <v>131.1</v>
          </cell>
          <cell r="DJ221">
            <v>128.6</v>
          </cell>
          <cell r="DK221">
            <v>123.1</v>
          </cell>
          <cell r="DL221">
            <v>126.7</v>
          </cell>
          <cell r="DM221">
            <v>125.9</v>
          </cell>
          <cell r="DN221">
            <v>128.1</v>
          </cell>
          <cell r="DO221">
            <v>126.6</v>
          </cell>
          <cell r="DP221">
            <v>129.80000000000001</v>
          </cell>
          <cell r="DQ221">
            <v>130.1</v>
          </cell>
          <cell r="DR221">
            <v>130.1</v>
          </cell>
          <cell r="DS221">
            <v>131</v>
          </cell>
          <cell r="DT221">
            <v>131.19999999999999</v>
          </cell>
        </row>
        <row r="222">
          <cell r="A222" t="str">
            <v>k. Manufacture of macaroni, noodles, couscous and similar farinaceous products</v>
          </cell>
          <cell r="B222" t="str">
            <v>1301110000</v>
          </cell>
          <cell r="C222">
            <v>2.64E-2</v>
          </cell>
          <cell r="D222">
            <v>102.8</v>
          </cell>
          <cell r="E222">
            <v>101</v>
          </cell>
          <cell r="F222">
            <v>105</v>
          </cell>
          <cell r="G222">
            <v>110.6</v>
          </cell>
          <cell r="H222">
            <v>105.5</v>
          </cell>
          <cell r="I222">
            <v>105.9</v>
          </cell>
          <cell r="J222">
            <v>106.8</v>
          </cell>
          <cell r="K222">
            <v>107.5</v>
          </cell>
          <cell r="L222">
            <v>110.4</v>
          </cell>
          <cell r="M222">
            <v>110</v>
          </cell>
          <cell r="N222">
            <v>113.4</v>
          </cell>
          <cell r="O222">
            <v>108.7</v>
          </cell>
          <cell r="P222">
            <v>109</v>
          </cell>
          <cell r="Q222">
            <v>108.8</v>
          </cell>
          <cell r="R222">
            <v>110.3</v>
          </cell>
          <cell r="S222">
            <v>109.7</v>
          </cell>
          <cell r="T222">
            <v>110.3</v>
          </cell>
          <cell r="U222">
            <v>110.1</v>
          </cell>
          <cell r="V222">
            <v>112.6</v>
          </cell>
          <cell r="W222">
            <v>115.7</v>
          </cell>
          <cell r="X222">
            <v>111.8</v>
          </cell>
          <cell r="Y222">
            <v>116.6</v>
          </cell>
          <cell r="Z222">
            <v>118.8</v>
          </cell>
          <cell r="AA222">
            <v>117.4</v>
          </cell>
          <cell r="AB222">
            <v>115</v>
          </cell>
          <cell r="AC222">
            <v>111.9</v>
          </cell>
          <cell r="AD222">
            <v>110.1</v>
          </cell>
          <cell r="AE222">
            <v>110.8</v>
          </cell>
          <cell r="AF222">
            <v>114.5</v>
          </cell>
          <cell r="AG222">
            <v>113.2</v>
          </cell>
          <cell r="AH222">
            <v>117.2</v>
          </cell>
          <cell r="AI222">
            <v>118.2</v>
          </cell>
          <cell r="AJ222">
            <v>117.2</v>
          </cell>
          <cell r="AK222">
            <v>124.7</v>
          </cell>
          <cell r="AL222">
            <v>129.19999999999999</v>
          </cell>
          <cell r="AM222">
            <v>124.2</v>
          </cell>
          <cell r="AN222">
            <v>132.69999999999999</v>
          </cell>
          <cell r="AO222">
            <v>120.6</v>
          </cell>
          <cell r="AP222">
            <v>119.2</v>
          </cell>
          <cell r="AQ222">
            <v>119.2</v>
          </cell>
          <cell r="AR222">
            <v>119.2</v>
          </cell>
          <cell r="AS222">
            <v>119.2</v>
          </cell>
          <cell r="AT222">
            <v>112.1</v>
          </cell>
          <cell r="AU222">
            <v>120.9</v>
          </cell>
          <cell r="AV222">
            <v>121.8</v>
          </cell>
          <cell r="AW222">
            <v>123.4</v>
          </cell>
          <cell r="AX222">
            <v>123.5</v>
          </cell>
          <cell r="AY222">
            <v>133.80000000000001</v>
          </cell>
          <cell r="AZ222">
            <v>121</v>
          </cell>
          <cell r="BA222">
            <v>127.3</v>
          </cell>
          <cell r="BB222">
            <v>131.69999999999999</v>
          </cell>
          <cell r="BC222">
            <v>141.4</v>
          </cell>
          <cell r="BD222">
            <v>141.5</v>
          </cell>
          <cell r="BE222">
            <v>143.19999999999999</v>
          </cell>
          <cell r="BF222">
            <v>144.30000000000001</v>
          </cell>
          <cell r="BG222">
            <v>151</v>
          </cell>
          <cell r="BH222">
            <v>146.80000000000001</v>
          </cell>
          <cell r="BI222">
            <v>131.19999999999999</v>
          </cell>
          <cell r="BJ222">
            <v>133.4</v>
          </cell>
          <cell r="BK222">
            <v>132.1</v>
          </cell>
          <cell r="BL222">
            <v>140.80000000000001</v>
          </cell>
          <cell r="BM222">
            <v>137</v>
          </cell>
          <cell r="BN222">
            <v>134.4</v>
          </cell>
          <cell r="BO222">
            <v>131</v>
          </cell>
          <cell r="BP222">
            <v>130.4</v>
          </cell>
          <cell r="BQ222">
            <v>132.30000000000001</v>
          </cell>
          <cell r="BR222">
            <v>128</v>
          </cell>
          <cell r="BS222">
            <v>128.5</v>
          </cell>
          <cell r="BT222">
            <v>132.19999999999999</v>
          </cell>
          <cell r="BU222">
            <v>125.8</v>
          </cell>
          <cell r="BV222">
            <v>127.2</v>
          </cell>
          <cell r="BW222">
            <v>129.19999999999999</v>
          </cell>
          <cell r="BX222">
            <v>128.80000000000001</v>
          </cell>
          <cell r="BY222">
            <v>128.30000000000001</v>
          </cell>
          <cell r="BZ222">
            <v>131.5</v>
          </cell>
          <cell r="CA222">
            <v>133.30000000000001</v>
          </cell>
          <cell r="CB222">
            <v>133.30000000000001</v>
          </cell>
          <cell r="CC222">
            <v>137.6</v>
          </cell>
          <cell r="CD222">
            <v>133.5</v>
          </cell>
          <cell r="CE222">
            <v>136.30000000000001</v>
          </cell>
          <cell r="CF222">
            <v>137</v>
          </cell>
          <cell r="CG222">
            <v>136.4</v>
          </cell>
          <cell r="CH222">
            <v>142.6</v>
          </cell>
          <cell r="CI222">
            <v>135.1</v>
          </cell>
          <cell r="CJ222">
            <v>133.1</v>
          </cell>
          <cell r="CK222">
            <v>137.80000000000001</v>
          </cell>
          <cell r="CL222">
            <v>133.69999999999999</v>
          </cell>
          <cell r="CM222">
            <v>132.80000000000001</v>
          </cell>
          <cell r="CN222">
            <v>131.69999999999999</v>
          </cell>
          <cell r="CO222">
            <v>137.9</v>
          </cell>
          <cell r="CP222">
            <v>135.80000000000001</v>
          </cell>
          <cell r="CQ222">
            <v>132.6</v>
          </cell>
          <cell r="CR222">
            <v>123.4</v>
          </cell>
          <cell r="CS222">
            <v>131.69999999999999</v>
          </cell>
          <cell r="CT222">
            <v>130.5</v>
          </cell>
          <cell r="CU222">
            <v>131.30000000000001</v>
          </cell>
          <cell r="CV222">
            <v>126.3</v>
          </cell>
          <cell r="CW222">
            <v>133.80000000000001</v>
          </cell>
          <cell r="CX222">
            <v>133.80000000000001</v>
          </cell>
          <cell r="CY222">
            <v>132.1</v>
          </cell>
          <cell r="CZ222">
            <v>134.4</v>
          </cell>
          <cell r="DA222">
            <v>132.4</v>
          </cell>
          <cell r="DB222">
            <v>131.30000000000001</v>
          </cell>
          <cell r="DC222">
            <v>133.5</v>
          </cell>
          <cell r="DD222">
            <v>131.6</v>
          </cell>
          <cell r="DE222">
            <v>130.19999999999999</v>
          </cell>
          <cell r="DF222">
            <v>132.19999999999999</v>
          </cell>
          <cell r="DG222">
            <v>135.6</v>
          </cell>
          <cell r="DH222">
            <v>131.5</v>
          </cell>
          <cell r="DI222">
            <v>130.5</v>
          </cell>
          <cell r="DJ222">
            <v>133.5</v>
          </cell>
          <cell r="DK222">
            <v>131.9</v>
          </cell>
          <cell r="DL222">
            <v>132.19999999999999</v>
          </cell>
          <cell r="DM222">
            <v>138.4</v>
          </cell>
          <cell r="DN222">
            <v>139</v>
          </cell>
          <cell r="DO222">
            <v>133.4</v>
          </cell>
          <cell r="DP222">
            <v>131.4</v>
          </cell>
          <cell r="DQ222">
            <v>142.30000000000001</v>
          </cell>
          <cell r="DR222">
            <v>144.30000000000001</v>
          </cell>
          <cell r="DS222">
            <v>142.80000000000001</v>
          </cell>
          <cell r="DT222">
            <v>160.6</v>
          </cell>
        </row>
        <row r="223">
          <cell r="A223" t="str">
            <v>Noodles &amp; similar extruded products</v>
          </cell>
          <cell r="B223" t="str">
            <v>1301110001</v>
          </cell>
          <cell r="C223">
            <v>2.64E-2</v>
          </cell>
          <cell r="D223">
            <v>102.8</v>
          </cell>
          <cell r="E223">
            <v>101</v>
          </cell>
          <cell r="F223">
            <v>105</v>
          </cell>
          <cell r="G223">
            <v>110.6</v>
          </cell>
          <cell r="H223">
            <v>105.5</v>
          </cell>
          <cell r="I223">
            <v>105.9</v>
          </cell>
          <cell r="J223">
            <v>106.8</v>
          </cell>
          <cell r="K223">
            <v>107.5</v>
          </cell>
          <cell r="L223">
            <v>110.4</v>
          </cell>
          <cell r="M223">
            <v>110</v>
          </cell>
          <cell r="N223">
            <v>113.4</v>
          </cell>
          <cell r="O223">
            <v>108.7</v>
          </cell>
          <cell r="P223">
            <v>109</v>
          </cell>
          <cell r="Q223">
            <v>108.8</v>
          </cell>
          <cell r="R223">
            <v>110.3</v>
          </cell>
          <cell r="S223">
            <v>109.7</v>
          </cell>
          <cell r="T223">
            <v>110.3</v>
          </cell>
          <cell r="U223">
            <v>110.1</v>
          </cell>
          <cell r="V223">
            <v>112.6</v>
          </cell>
          <cell r="W223">
            <v>115.7</v>
          </cell>
          <cell r="X223">
            <v>111.8</v>
          </cell>
          <cell r="Y223">
            <v>116.6</v>
          </cell>
          <cell r="Z223">
            <v>118.8</v>
          </cell>
          <cell r="AA223">
            <v>117.4</v>
          </cell>
          <cell r="AB223">
            <v>115</v>
          </cell>
          <cell r="AC223">
            <v>111.9</v>
          </cell>
          <cell r="AD223">
            <v>110.1</v>
          </cell>
          <cell r="AE223">
            <v>110.8</v>
          </cell>
          <cell r="AF223">
            <v>114.5</v>
          </cell>
          <cell r="AG223">
            <v>113.2</v>
          </cell>
          <cell r="AH223">
            <v>117.2</v>
          </cell>
          <cell r="AI223">
            <v>118.2</v>
          </cell>
          <cell r="AJ223">
            <v>117.2</v>
          </cell>
          <cell r="AK223">
            <v>124.7</v>
          </cell>
          <cell r="AL223">
            <v>129.19999999999999</v>
          </cell>
          <cell r="AM223">
            <v>124.2</v>
          </cell>
          <cell r="AN223">
            <v>132.69999999999999</v>
          </cell>
          <cell r="AO223">
            <v>120.6</v>
          </cell>
          <cell r="AP223">
            <v>119.2</v>
          </cell>
          <cell r="AQ223">
            <v>119.2</v>
          </cell>
          <cell r="AR223">
            <v>119.2</v>
          </cell>
          <cell r="AS223">
            <v>119.2</v>
          </cell>
          <cell r="AT223">
            <v>112.1</v>
          </cell>
          <cell r="AU223">
            <v>120.9</v>
          </cell>
          <cell r="AV223">
            <v>121.8</v>
          </cell>
          <cell r="AW223">
            <v>123.4</v>
          </cell>
          <cell r="AX223">
            <v>123.5</v>
          </cell>
          <cell r="AY223">
            <v>133.80000000000001</v>
          </cell>
          <cell r="AZ223">
            <v>121</v>
          </cell>
          <cell r="BA223">
            <v>127.3</v>
          </cell>
          <cell r="BB223">
            <v>131.69999999999999</v>
          </cell>
          <cell r="BC223">
            <v>141.4</v>
          </cell>
          <cell r="BD223">
            <v>141.5</v>
          </cell>
          <cell r="BE223">
            <v>143.19999999999999</v>
          </cell>
          <cell r="BF223">
            <v>144.30000000000001</v>
          </cell>
          <cell r="BG223">
            <v>151</v>
          </cell>
          <cell r="BH223">
            <v>146.80000000000001</v>
          </cell>
          <cell r="BI223">
            <v>131.19999999999999</v>
          </cell>
          <cell r="BJ223">
            <v>133.4</v>
          </cell>
          <cell r="BK223">
            <v>132.1</v>
          </cell>
          <cell r="BL223">
            <v>140.80000000000001</v>
          </cell>
          <cell r="BM223">
            <v>137</v>
          </cell>
          <cell r="BN223">
            <v>134.4</v>
          </cell>
          <cell r="BO223">
            <v>131</v>
          </cell>
          <cell r="BP223">
            <v>130.4</v>
          </cell>
          <cell r="BQ223">
            <v>132.30000000000001</v>
          </cell>
          <cell r="BR223">
            <v>128</v>
          </cell>
          <cell r="BS223">
            <v>128.5</v>
          </cell>
          <cell r="BT223">
            <v>132.19999999999999</v>
          </cell>
          <cell r="BU223">
            <v>125.8</v>
          </cell>
          <cell r="BV223">
            <v>127.2</v>
          </cell>
          <cell r="BW223">
            <v>129.19999999999999</v>
          </cell>
          <cell r="BX223">
            <v>128.80000000000001</v>
          </cell>
          <cell r="BY223">
            <v>128.30000000000001</v>
          </cell>
          <cell r="BZ223">
            <v>131.5</v>
          </cell>
          <cell r="CA223">
            <v>133.30000000000001</v>
          </cell>
          <cell r="CB223">
            <v>133.30000000000001</v>
          </cell>
          <cell r="CC223">
            <v>137.6</v>
          </cell>
          <cell r="CD223">
            <v>133.5</v>
          </cell>
          <cell r="CE223">
            <v>136.30000000000001</v>
          </cell>
          <cell r="CF223">
            <v>137</v>
          </cell>
          <cell r="CG223">
            <v>136.4</v>
          </cell>
          <cell r="CH223">
            <v>142.6</v>
          </cell>
          <cell r="CI223">
            <v>135.1</v>
          </cell>
          <cell r="CJ223">
            <v>133.1</v>
          </cell>
          <cell r="CK223">
            <v>137.80000000000001</v>
          </cell>
          <cell r="CL223">
            <v>133.69999999999999</v>
          </cell>
          <cell r="CM223">
            <v>132.80000000000001</v>
          </cell>
          <cell r="CN223">
            <v>131.69999999999999</v>
          </cell>
          <cell r="CO223">
            <v>137.9</v>
          </cell>
          <cell r="CP223">
            <v>135.80000000000001</v>
          </cell>
          <cell r="CQ223">
            <v>132.6</v>
          </cell>
          <cell r="CR223">
            <v>123.4</v>
          </cell>
          <cell r="CS223">
            <v>131.69999999999999</v>
          </cell>
          <cell r="CT223">
            <v>130.5</v>
          </cell>
          <cell r="CU223">
            <v>131.30000000000001</v>
          </cell>
          <cell r="CV223">
            <v>126.3</v>
          </cell>
          <cell r="CW223">
            <v>133.80000000000001</v>
          </cell>
          <cell r="CX223">
            <v>133.80000000000001</v>
          </cell>
          <cell r="CY223">
            <v>132.1</v>
          </cell>
          <cell r="CZ223">
            <v>134.4</v>
          </cell>
          <cell r="DA223">
            <v>132.4</v>
          </cell>
          <cell r="DB223">
            <v>131.30000000000001</v>
          </cell>
          <cell r="DC223">
            <v>133.5</v>
          </cell>
          <cell r="DD223">
            <v>131.6</v>
          </cell>
          <cell r="DE223">
            <v>130.19999999999999</v>
          </cell>
          <cell r="DF223">
            <v>132.19999999999999</v>
          </cell>
          <cell r="DG223">
            <v>135.6</v>
          </cell>
          <cell r="DH223">
            <v>131.5</v>
          </cell>
          <cell r="DI223">
            <v>130.5</v>
          </cell>
          <cell r="DJ223">
            <v>133.5</v>
          </cell>
          <cell r="DK223">
            <v>131.9</v>
          </cell>
          <cell r="DL223">
            <v>132.19999999999999</v>
          </cell>
          <cell r="DM223">
            <v>138.4</v>
          </cell>
          <cell r="DN223">
            <v>139</v>
          </cell>
          <cell r="DO223">
            <v>133.4</v>
          </cell>
          <cell r="DP223">
            <v>131.4</v>
          </cell>
          <cell r="DQ223">
            <v>142.30000000000001</v>
          </cell>
          <cell r="DR223">
            <v>144.30000000000001</v>
          </cell>
          <cell r="DS223">
            <v>142.80000000000001</v>
          </cell>
          <cell r="DT223">
            <v>160.6</v>
          </cell>
        </row>
        <row r="224">
          <cell r="A224" t="str">
            <v>l. Manufacture of Tea &amp; Coffee products</v>
          </cell>
          <cell r="B224" t="str">
            <v>1301120000</v>
          </cell>
          <cell r="C224">
            <v>0.37082999999999999</v>
          </cell>
          <cell r="D224">
            <v>109.2</v>
          </cell>
          <cell r="E224">
            <v>112.8</v>
          </cell>
          <cell r="F224">
            <v>116.1</v>
          </cell>
          <cell r="G224">
            <v>112.1</v>
          </cell>
          <cell r="H224">
            <v>110.8</v>
          </cell>
          <cell r="I224">
            <v>110</v>
          </cell>
          <cell r="J224">
            <v>108.6</v>
          </cell>
          <cell r="K224">
            <v>110.6</v>
          </cell>
          <cell r="L224">
            <v>112.5</v>
          </cell>
          <cell r="M224">
            <v>110.2</v>
          </cell>
          <cell r="N224">
            <v>109.4</v>
          </cell>
          <cell r="O224">
            <v>117.2</v>
          </cell>
          <cell r="P224">
            <v>122.6</v>
          </cell>
          <cell r="Q224">
            <v>126.7</v>
          </cell>
          <cell r="R224">
            <v>125.7</v>
          </cell>
          <cell r="S224">
            <v>125.6</v>
          </cell>
          <cell r="T224">
            <v>125.6</v>
          </cell>
          <cell r="U224">
            <v>126.7</v>
          </cell>
          <cell r="V224">
            <v>124.3</v>
          </cell>
          <cell r="W224">
            <v>121.9</v>
          </cell>
          <cell r="X224">
            <v>118.4</v>
          </cell>
          <cell r="Y224">
            <v>116.1</v>
          </cell>
          <cell r="Z224">
            <v>115.6</v>
          </cell>
          <cell r="AA224">
            <v>116.7</v>
          </cell>
          <cell r="AB224">
            <v>126.5</v>
          </cell>
          <cell r="AC224">
            <v>126.3</v>
          </cell>
          <cell r="AD224">
            <v>127.4</v>
          </cell>
          <cell r="AE224">
            <v>121.7</v>
          </cell>
          <cell r="AF224">
            <v>125</v>
          </cell>
          <cell r="AG224">
            <v>123.4</v>
          </cell>
          <cell r="AH224">
            <v>120.3</v>
          </cell>
          <cell r="AI224">
            <v>122.9</v>
          </cell>
          <cell r="AJ224">
            <v>122.8</v>
          </cell>
          <cell r="AK224">
            <v>117.4</v>
          </cell>
          <cell r="AL224">
            <v>112.6</v>
          </cell>
          <cell r="AM224">
            <v>112.3</v>
          </cell>
          <cell r="AN224">
            <v>123.3</v>
          </cell>
          <cell r="AO224">
            <v>124.8</v>
          </cell>
          <cell r="AP224">
            <v>125.7</v>
          </cell>
          <cell r="AQ224">
            <v>126.5</v>
          </cell>
          <cell r="AR224">
            <v>125.7</v>
          </cell>
          <cell r="AS224">
            <v>126</v>
          </cell>
          <cell r="AT224">
            <v>123.2</v>
          </cell>
          <cell r="AU224">
            <v>123.6</v>
          </cell>
          <cell r="AV224">
            <v>122</v>
          </cell>
          <cell r="AW224">
            <v>121.5</v>
          </cell>
          <cell r="AX224">
            <v>117.1</v>
          </cell>
          <cell r="AY224">
            <v>127.6</v>
          </cell>
          <cell r="AZ224">
            <v>130</v>
          </cell>
          <cell r="BA224">
            <v>129.4</v>
          </cell>
          <cell r="BB224">
            <v>132.1</v>
          </cell>
          <cell r="BC224">
            <v>131.1</v>
          </cell>
          <cell r="BD224">
            <v>129.5</v>
          </cell>
          <cell r="BE224">
            <v>127.7</v>
          </cell>
          <cell r="BF224">
            <v>126.5</v>
          </cell>
          <cell r="BG224">
            <v>125.4</v>
          </cell>
          <cell r="BH224">
            <v>122.5</v>
          </cell>
          <cell r="BI224">
            <v>121.3</v>
          </cell>
          <cell r="BJ224">
            <v>117.2</v>
          </cell>
          <cell r="BK224">
            <v>117.6</v>
          </cell>
          <cell r="BL224">
            <v>125.6</v>
          </cell>
          <cell r="BM224">
            <v>127.1</v>
          </cell>
          <cell r="BN224">
            <v>133.1</v>
          </cell>
          <cell r="BO224">
            <v>130.6</v>
          </cell>
          <cell r="BP224">
            <v>131.30000000000001</v>
          </cell>
          <cell r="BQ224">
            <v>130.69999999999999</v>
          </cell>
          <cell r="BR224">
            <v>132.19999999999999</v>
          </cell>
          <cell r="BS224">
            <v>131.30000000000001</v>
          </cell>
          <cell r="BT224">
            <v>128.69999999999999</v>
          </cell>
          <cell r="BU224">
            <v>127.2</v>
          </cell>
          <cell r="BV224">
            <v>119</v>
          </cell>
          <cell r="BW224">
            <v>132.1</v>
          </cell>
          <cell r="BX224">
            <v>141.30000000000001</v>
          </cell>
          <cell r="BY224">
            <v>138.6</v>
          </cell>
          <cell r="BZ224">
            <v>144.80000000000001</v>
          </cell>
          <cell r="CA224">
            <v>143.30000000000001</v>
          </cell>
          <cell r="CB224">
            <v>141.9</v>
          </cell>
          <cell r="CC224">
            <v>138.6</v>
          </cell>
          <cell r="CD224">
            <v>138.5</v>
          </cell>
          <cell r="CE224">
            <v>137.9</v>
          </cell>
          <cell r="CF224">
            <v>136.5</v>
          </cell>
          <cell r="CG224">
            <v>131.1</v>
          </cell>
          <cell r="CH224">
            <v>128.30000000000001</v>
          </cell>
          <cell r="CI224">
            <v>131.19999999999999</v>
          </cell>
          <cell r="CJ224">
            <v>146.19999999999999</v>
          </cell>
          <cell r="CK224">
            <v>139.6</v>
          </cell>
          <cell r="CL224">
            <v>145.80000000000001</v>
          </cell>
          <cell r="CM224">
            <v>146.4</v>
          </cell>
          <cell r="CN224">
            <v>143.80000000000001</v>
          </cell>
          <cell r="CO224">
            <v>144</v>
          </cell>
          <cell r="CP224">
            <v>142.80000000000001</v>
          </cell>
          <cell r="CQ224">
            <v>142.80000000000001</v>
          </cell>
          <cell r="CR224">
            <v>138.5</v>
          </cell>
          <cell r="CS224">
            <v>130.1</v>
          </cell>
          <cell r="CT224">
            <v>126.2</v>
          </cell>
          <cell r="CU224">
            <v>129.69999999999999</v>
          </cell>
          <cell r="CV224">
            <v>138.1</v>
          </cell>
          <cell r="CW224">
            <v>152.4</v>
          </cell>
          <cell r="CX224">
            <v>163.80000000000001</v>
          </cell>
          <cell r="CY224">
            <v>171.6</v>
          </cell>
          <cell r="CZ224">
            <v>189.7</v>
          </cell>
          <cell r="DA224">
            <v>191.6</v>
          </cell>
          <cell r="DB224">
            <v>183.2</v>
          </cell>
          <cell r="DC224">
            <v>172.2</v>
          </cell>
          <cell r="DD224">
            <v>161.1</v>
          </cell>
          <cell r="DE224">
            <v>158.30000000000001</v>
          </cell>
          <cell r="DF224">
            <v>152.1</v>
          </cell>
          <cell r="DG224">
            <v>163.80000000000001</v>
          </cell>
          <cell r="DH224">
            <v>171.4</v>
          </cell>
          <cell r="DI224">
            <v>174.8</v>
          </cell>
          <cell r="DJ224">
            <v>178.5</v>
          </cell>
          <cell r="DK224">
            <v>172.5</v>
          </cell>
          <cell r="DL224">
            <v>168.1</v>
          </cell>
          <cell r="DM224">
            <v>168.7</v>
          </cell>
          <cell r="DN224">
            <v>168.4</v>
          </cell>
          <cell r="DO224">
            <v>172</v>
          </cell>
          <cell r="DP224">
            <v>175.4</v>
          </cell>
          <cell r="DQ224">
            <v>168.1</v>
          </cell>
          <cell r="DR224">
            <v>165.8</v>
          </cell>
          <cell r="DS224">
            <v>166.6</v>
          </cell>
          <cell r="DT224">
            <v>171.3</v>
          </cell>
        </row>
        <row r="225">
          <cell r="A225" t="str">
            <v>Processed Tea</v>
          </cell>
          <cell r="B225" t="str">
            <v>1301120001</v>
          </cell>
          <cell r="C225">
            <v>0.33174999999999999</v>
          </cell>
          <cell r="D225">
            <v>109.4</v>
          </cell>
          <cell r="E225">
            <v>113.3</v>
          </cell>
          <cell r="F225">
            <v>116.8</v>
          </cell>
          <cell r="G225">
            <v>112.3</v>
          </cell>
          <cell r="H225">
            <v>110.7</v>
          </cell>
          <cell r="I225">
            <v>109.9</v>
          </cell>
          <cell r="J225">
            <v>108.4</v>
          </cell>
          <cell r="K225">
            <v>110.3</v>
          </cell>
          <cell r="L225">
            <v>112.3</v>
          </cell>
          <cell r="M225">
            <v>109.8</v>
          </cell>
          <cell r="N225">
            <v>108.8</v>
          </cell>
          <cell r="O225">
            <v>117.8</v>
          </cell>
          <cell r="P225">
            <v>124</v>
          </cell>
          <cell r="Q225">
            <v>128.5</v>
          </cell>
          <cell r="R225">
            <v>127.4</v>
          </cell>
          <cell r="S225">
            <v>127.1</v>
          </cell>
          <cell r="T225">
            <v>126.9</v>
          </cell>
          <cell r="U225">
            <v>127.9</v>
          </cell>
          <cell r="V225">
            <v>125.3</v>
          </cell>
          <cell r="W225">
            <v>122.6</v>
          </cell>
          <cell r="X225">
            <v>118.6</v>
          </cell>
          <cell r="Y225">
            <v>116.4</v>
          </cell>
          <cell r="Z225">
            <v>116</v>
          </cell>
          <cell r="AA225">
            <v>117.2</v>
          </cell>
          <cell r="AB225">
            <v>128.19999999999999</v>
          </cell>
          <cell r="AC225">
            <v>127.8</v>
          </cell>
          <cell r="AD225">
            <v>128.9</v>
          </cell>
          <cell r="AE225">
            <v>122.1</v>
          </cell>
          <cell r="AF225">
            <v>125.8</v>
          </cell>
          <cell r="AG225">
            <v>123.9</v>
          </cell>
          <cell r="AH225">
            <v>120.2</v>
          </cell>
          <cell r="AI225">
            <v>123.1</v>
          </cell>
          <cell r="AJ225">
            <v>122.8</v>
          </cell>
          <cell r="AK225">
            <v>116.9</v>
          </cell>
          <cell r="AL225">
            <v>111.5</v>
          </cell>
          <cell r="AM225">
            <v>111.1</v>
          </cell>
          <cell r="AN225">
            <v>123.1</v>
          </cell>
          <cell r="AO225">
            <v>125.1</v>
          </cell>
          <cell r="AP225">
            <v>126.1</v>
          </cell>
          <cell r="AQ225">
            <v>126.5</v>
          </cell>
          <cell r="AR225">
            <v>125.6</v>
          </cell>
          <cell r="AS225">
            <v>125.9</v>
          </cell>
          <cell r="AT225">
            <v>122.9</v>
          </cell>
          <cell r="AU225">
            <v>123.7</v>
          </cell>
          <cell r="AV225">
            <v>121.8</v>
          </cell>
          <cell r="AW225">
            <v>121.4</v>
          </cell>
          <cell r="AX225">
            <v>116.7</v>
          </cell>
          <cell r="AY225">
            <v>128.5</v>
          </cell>
          <cell r="AZ225">
            <v>131.5</v>
          </cell>
          <cell r="BA225">
            <v>130.19999999999999</v>
          </cell>
          <cell r="BB225">
            <v>134.1</v>
          </cell>
          <cell r="BC225">
            <v>132.4</v>
          </cell>
          <cell r="BD225">
            <v>130.80000000000001</v>
          </cell>
          <cell r="BE225">
            <v>128.80000000000001</v>
          </cell>
          <cell r="BF225">
            <v>127.2</v>
          </cell>
          <cell r="BG225">
            <v>126.1</v>
          </cell>
          <cell r="BH225">
            <v>122.9</v>
          </cell>
          <cell r="BI225">
            <v>121.1</v>
          </cell>
          <cell r="BJ225">
            <v>116.9</v>
          </cell>
          <cell r="BK225">
            <v>117.3</v>
          </cell>
          <cell r="BL225">
            <v>125.6</v>
          </cell>
          <cell r="BM225">
            <v>127.1</v>
          </cell>
          <cell r="BN225">
            <v>134.19999999999999</v>
          </cell>
          <cell r="BO225">
            <v>131.30000000000001</v>
          </cell>
          <cell r="BP225">
            <v>132.4</v>
          </cell>
          <cell r="BQ225">
            <v>131.30000000000001</v>
          </cell>
          <cell r="BR225">
            <v>133.19999999999999</v>
          </cell>
          <cell r="BS225">
            <v>132.5</v>
          </cell>
          <cell r="BT225">
            <v>129.5</v>
          </cell>
          <cell r="BU225">
            <v>127.9</v>
          </cell>
          <cell r="BV225">
            <v>118.7</v>
          </cell>
          <cell r="BW225">
            <v>133.6</v>
          </cell>
          <cell r="BX225">
            <v>144</v>
          </cell>
          <cell r="BY225">
            <v>140.69999999999999</v>
          </cell>
          <cell r="BZ225">
            <v>148</v>
          </cell>
          <cell r="CA225">
            <v>146.30000000000001</v>
          </cell>
          <cell r="CB225">
            <v>145</v>
          </cell>
          <cell r="CC225">
            <v>141.19999999999999</v>
          </cell>
          <cell r="CD225">
            <v>140.80000000000001</v>
          </cell>
          <cell r="CE225">
            <v>140.4</v>
          </cell>
          <cell r="CF225">
            <v>138.69999999999999</v>
          </cell>
          <cell r="CG225">
            <v>132.5</v>
          </cell>
          <cell r="CH225">
            <v>129.30000000000001</v>
          </cell>
          <cell r="CI225">
            <v>132.80000000000001</v>
          </cell>
          <cell r="CJ225">
            <v>149.6</v>
          </cell>
          <cell r="CK225">
            <v>142</v>
          </cell>
          <cell r="CL225">
            <v>148.9</v>
          </cell>
          <cell r="CM225">
            <v>149.4</v>
          </cell>
          <cell r="CN225">
            <v>146.5</v>
          </cell>
          <cell r="CO225">
            <v>146.80000000000001</v>
          </cell>
          <cell r="CP225">
            <v>145.4</v>
          </cell>
          <cell r="CQ225">
            <v>145.30000000000001</v>
          </cell>
          <cell r="CR225">
            <v>140.30000000000001</v>
          </cell>
          <cell r="CS225">
            <v>131.19999999999999</v>
          </cell>
          <cell r="CT225">
            <v>126.8</v>
          </cell>
          <cell r="CU225">
            <v>130.5</v>
          </cell>
          <cell r="CV225">
            <v>138.1</v>
          </cell>
          <cell r="CW225">
            <v>156</v>
          </cell>
          <cell r="CX225">
            <v>168.7</v>
          </cell>
          <cell r="CY225">
            <v>177.4</v>
          </cell>
          <cell r="CZ225">
            <v>197.5</v>
          </cell>
          <cell r="DA225">
            <v>200</v>
          </cell>
          <cell r="DB225">
            <v>190.6</v>
          </cell>
          <cell r="DC225">
            <v>178.2</v>
          </cell>
          <cell r="DD225">
            <v>165.7</v>
          </cell>
          <cell r="DE225">
            <v>162.6</v>
          </cell>
          <cell r="DF225">
            <v>155.80000000000001</v>
          </cell>
          <cell r="DG225">
            <v>168.8</v>
          </cell>
          <cell r="DH225">
            <v>177.2</v>
          </cell>
          <cell r="DI225">
            <v>181.2</v>
          </cell>
          <cell r="DJ225">
            <v>185.3</v>
          </cell>
          <cell r="DK225">
            <v>178.4</v>
          </cell>
          <cell r="DL225">
            <v>173.2</v>
          </cell>
          <cell r="DM225">
            <v>173.7</v>
          </cell>
          <cell r="DN225">
            <v>173.4</v>
          </cell>
          <cell r="DO225">
            <v>177.4</v>
          </cell>
          <cell r="DP225">
            <v>180.8</v>
          </cell>
          <cell r="DQ225">
            <v>172.4</v>
          </cell>
          <cell r="DR225">
            <v>169.5</v>
          </cell>
          <cell r="DS225">
            <v>170.2</v>
          </cell>
          <cell r="DT225">
            <v>175.4</v>
          </cell>
        </row>
        <row r="226">
          <cell r="A226" t="str">
            <v>Instant Coffee</v>
          </cell>
          <cell r="B226" t="str">
            <v>1301120002</v>
          </cell>
          <cell r="C226">
            <v>3.2919999999999998E-2</v>
          </cell>
          <cell r="D226">
            <v>109.1</v>
          </cell>
          <cell r="E226">
            <v>108.8</v>
          </cell>
          <cell r="F226">
            <v>110.9</v>
          </cell>
          <cell r="G226">
            <v>111.9</v>
          </cell>
          <cell r="H226">
            <v>111.9</v>
          </cell>
          <cell r="I226">
            <v>110.5</v>
          </cell>
          <cell r="J226">
            <v>111.7</v>
          </cell>
          <cell r="K226">
            <v>114.4</v>
          </cell>
          <cell r="L226">
            <v>115.7</v>
          </cell>
          <cell r="M226">
            <v>113.6</v>
          </cell>
          <cell r="N226">
            <v>115.4</v>
          </cell>
          <cell r="O226">
            <v>112.5</v>
          </cell>
          <cell r="P226">
            <v>110.8</v>
          </cell>
          <cell r="Q226">
            <v>111.2</v>
          </cell>
          <cell r="R226">
            <v>111.5</v>
          </cell>
          <cell r="S226">
            <v>114</v>
          </cell>
          <cell r="T226">
            <v>115.9</v>
          </cell>
          <cell r="U226">
            <v>118.1</v>
          </cell>
          <cell r="V226">
            <v>116.6</v>
          </cell>
          <cell r="W226">
            <v>117.3</v>
          </cell>
          <cell r="X226">
            <v>117</v>
          </cell>
          <cell r="Y226">
            <v>113.8</v>
          </cell>
          <cell r="Z226">
            <v>112</v>
          </cell>
          <cell r="AA226">
            <v>112.6</v>
          </cell>
          <cell r="AB226">
            <v>111.3</v>
          </cell>
          <cell r="AC226">
            <v>113.1</v>
          </cell>
          <cell r="AD226">
            <v>113.5</v>
          </cell>
          <cell r="AE226">
            <v>117.6</v>
          </cell>
          <cell r="AF226">
            <v>118.2</v>
          </cell>
          <cell r="AG226">
            <v>119.3</v>
          </cell>
          <cell r="AH226">
            <v>120.7</v>
          </cell>
          <cell r="AI226">
            <v>119.8</v>
          </cell>
          <cell r="AJ226">
            <v>121.8</v>
          </cell>
          <cell r="AK226">
            <v>120.3</v>
          </cell>
          <cell r="AL226">
            <v>121.3</v>
          </cell>
          <cell r="AM226">
            <v>121.1</v>
          </cell>
          <cell r="AN226">
            <v>124.4</v>
          </cell>
          <cell r="AO226">
            <v>120.9</v>
          </cell>
          <cell r="AP226">
            <v>121.4</v>
          </cell>
          <cell r="AQ226">
            <v>126.1</v>
          </cell>
          <cell r="AR226">
            <v>126.4</v>
          </cell>
          <cell r="AS226">
            <v>125.5</v>
          </cell>
          <cell r="AT226">
            <v>123.7</v>
          </cell>
          <cell r="AU226">
            <v>119.9</v>
          </cell>
          <cell r="AV226">
            <v>120.2</v>
          </cell>
          <cell r="AW226">
            <v>118.8</v>
          </cell>
          <cell r="AX226">
            <v>115.7</v>
          </cell>
          <cell r="AY226">
            <v>115.1</v>
          </cell>
          <cell r="AZ226">
            <v>112.3</v>
          </cell>
          <cell r="BA226">
            <v>117.6</v>
          </cell>
          <cell r="BB226">
            <v>109.5</v>
          </cell>
          <cell r="BC226">
            <v>114.7</v>
          </cell>
          <cell r="BD226">
            <v>114.7</v>
          </cell>
          <cell r="BE226">
            <v>114.3</v>
          </cell>
          <cell r="BF226">
            <v>115.3</v>
          </cell>
          <cell r="BG226">
            <v>115.7</v>
          </cell>
          <cell r="BH226">
            <v>116</v>
          </cell>
          <cell r="BI226">
            <v>119.1</v>
          </cell>
          <cell r="BJ226">
            <v>116.1</v>
          </cell>
          <cell r="BK226">
            <v>116.9</v>
          </cell>
          <cell r="BL226">
            <v>122.2</v>
          </cell>
          <cell r="BM226">
            <v>123.7</v>
          </cell>
          <cell r="BN226">
            <v>120.8</v>
          </cell>
          <cell r="BO226">
            <v>121.3</v>
          </cell>
          <cell r="BP226">
            <v>119.7</v>
          </cell>
          <cell r="BQ226">
            <v>122.8</v>
          </cell>
          <cell r="BR226">
            <v>120.2</v>
          </cell>
          <cell r="BS226">
            <v>119.6</v>
          </cell>
          <cell r="BT226">
            <v>119.4</v>
          </cell>
          <cell r="BU226">
            <v>118.3</v>
          </cell>
          <cell r="BV226">
            <v>119.1</v>
          </cell>
          <cell r="BW226">
            <v>116.3</v>
          </cell>
          <cell r="BX226">
            <v>115.8</v>
          </cell>
          <cell r="BY226">
            <v>117.7</v>
          </cell>
          <cell r="BZ226">
            <v>113.4</v>
          </cell>
          <cell r="CA226">
            <v>114.8</v>
          </cell>
          <cell r="CB226">
            <v>110.8</v>
          </cell>
          <cell r="CC226">
            <v>112.1</v>
          </cell>
          <cell r="CD226">
            <v>115</v>
          </cell>
          <cell r="CE226">
            <v>110.8</v>
          </cell>
          <cell r="CF226">
            <v>113.2</v>
          </cell>
          <cell r="CG226">
            <v>113.4</v>
          </cell>
          <cell r="CH226">
            <v>115.5</v>
          </cell>
          <cell r="CI226">
            <v>111.8</v>
          </cell>
          <cell r="CJ226">
            <v>111.9</v>
          </cell>
          <cell r="CK226">
            <v>112.8</v>
          </cell>
          <cell r="CL226">
            <v>112.8</v>
          </cell>
          <cell r="CM226">
            <v>114.8</v>
          </cell>
          <cell r="CN226">
            <v>115.6</v>
          </cell>
          <cell r="CO226">
            <v>114</v>
          </cell>
          <cell r="CP226">
            <v>115.9</v>
          </cell>
          <cell r="CQ226">
            <v>115.5</v>
          </cell>
          <cell r="CR226">
            <v>117.5</v>
          </cell>
          <cell r="CS226">
            <v>116.4</v>
          </cell>
          <cell r="CT226">
            <v>116.5</v>
          </cell>
          <cell r="CU226">
            <v>116.4</v>
          </cell>
          <cell r="CV226">
            <v>135.30000000000001</v>
          </cell>
          <cell r="CW226">
            <v>116.5</v>
          </cell>
          <cell r="CX226">
            <v>117</v>
          </cell>
          <cell r="CY226">
            <v>118.5</v>
          </cell>
          <cell r="CZ226">
            <v>118</v>
          </cell>
          <cell r="DA226">
            <v>117.7</v>
          </cell>
          <cell r="DB226">
            <v>117.6</v>
          </cell>
          <cell r="DC226">
            <v>118.8</v>
          </cell>
          <cell r="DD226">
            <v>118.9</v>
          </cell>
          <cell r="DE226">
            <v>118.5</v>
          </cell>
          <cell r="DF226">
            <v>117.2</v>
          </cell>
          <cell r="DG226">
            <v>117.4</v>
          </cell>
          <cell r="DH226">
            <v>117.8</v>
          </cell>
          <cell r="DI226">
            <v>115.4</v>
          </cell>
          <cell r="DJ226">
            <v>116.3</v>
          </cell>
          <cell r="DK226">
            <v>118.1</v>
          </cell>
          <cell r="DL226">
            <v>118.2</v>
          </cell>
          <cell r="DM226">
            <v>118.1</v>
          </cell>
          <cell r="DN226">
            <v>118.4</v>
          </cell>
          <cell r="DO226">
            <v>119.1</v>
          </cell>
          <cell r="DP226">
            <v>122.3</v>
          </cell>
          <cell r="DQ226">
            <v>124.5</v>
          </cell>
          <cell r="DR226">
            <v>127</v>
          </cell>
          <cell r="DS226">
            <v>129.9</v>
          </cell>
          <cell r="DT226">
            <v>130</v>
          </cell>
        </row>
        <row r="227">
          <cell r="A227" t="str">
            <v>Coffee powder with chicory</v>
          </cell>
          <cell r="B227" t="str">
            <v>1301120003</v>
          </cell>
          <cell r="C227">
            <v>6.1599999999999997E-3</v>
          </cell>
          <cell r="D227">
            <v>104.3</v>
          </cell>
          <cell r="E227">
            <v>106</v>
          </cell>
          <cell r="F227">
            <v>106</v>
          </cell>
          <cell r="G227">
            <v>105</v>
          </cell>
          <cell r="H227">
            <v>110.2</v>
          </cell>
          <cell r="I227">
            <v>110.6</v>
          </cell>
          <cell r="J227">
            <v>105.8</v>
          </cell>
          <cell r="K227">
            <v>106.9</v>
          </cell>
          <cell r="L227">
            <v>108.4</v>
          </cell>
          <cell r="M227">
            <v>108.4</v>
          </cell>
          <cell r="N227">
            <v>109.5</v>
          </cell>
          <cell r="O227">
            <v>109.5</v>
          </cell>
          <cell r="P227">
            <v>109.5</v>
          </cell>
          <cell r="Q227">
            <v>109.5</v>
          </cell>
          <cell r="R227">
            <v>109.5</v>
          </cell>
          <cell r="S227">
            <v>109.5</v>
          </cell>
          <cell r="T227">
            <v>108.4</v>
          </cell>
          <cell r="U227">
            <v>109.5</v>
          </cell>
          <cell r="V227">
            <v>111.7</v>
          </cell>
          <cell r="W227">
            <v>111.7</v>
          </cell>
          <cell r="X227">
            <v>112.7</v>
          </cell>
          <cell r="Y227">
            <v>111.9</v>
          </cell>
          <cell r="Z227">
            <v>109.8</v>
          </cell>
          <cell r="AA227">
            <v>110.9</v>
          </cell>
          <cell r="AB227">
            <v>114.2</v>
          </cell>
          <cell r="AC227">
            <v>120.5</v>
          </cell>
          <cell r="AD227">
            <v>120.5</v>
          </cell>
          <cell r="AE227">
            <v>120.5</v>
          </cell>
          <cell r="AF227">
            <v>120.5</v>
          </cell>
          <cell r="AG227">
            <v>120.5</v>
          </cell>
          <cell r="AH227">
            <v>122.7</v>
          </cell>
          <cell r="AI227">
            <v>127.8</v>
          </cell>
          <cell r="AJ227">
            <v>127.8</v>
          </cell>
          <cell r="AK227">
            <v>127.8</v>
          </cell>
          <cell r="AL227">
            <v>125.6</v>
          </cell>
          <cell r="AM227">
            <v>128.80000000000001</v>
          </cell>
          <cell r="AN227">
            <v>127.8</v>
          </cell>
          <cell r="AO227">
            <v>126.7</v>
          </cell>
          <cell r="AP227">
            <v>127.8</v>
          </cell>
          <cell r="AQ227">
            <v>127.8</v>
          </cell>
          <cell r="AR227">
            <v>127.8</v>
          </cell>
          <cell r="AS227">
            <v>133.80000000000001</v>
          </cell>
          <cell r="AT227">
            <v>134.80000000000001</v>
          </cell>
          <cell r="AU227">
            <v>137.6</v>
          </cell>
          <cell r="AV227">
            <v>141.9</v>
          </cell>
          <cell r="AW227">
            <v>141.9</v>
          </cell>
          <cell r="AX227">
            <v>143.80000000000001</v>
          </cell>
          <cell r="AY227">
            <v>144.69999999999999</v>
          </cell>
          <cell r="AZ227">
            <v>147.4</v>
          </cell>
          <cell r="BA227">
            <v>147.4</v>
          </cell>
          <cell r="BB227">
            <v>148.30000000000001</v>
          </cell>
          <cell r="BC227">
            <v>145.6</v>
          </cell>
          <cell r="BD227">
            <v>141.6</v>
          </cell>
          <cell r="BE227">
            <v>140.69999999999999</v>
          </cell>
          <cell r="BF227">
            <v>144.19999999999999</v>
          </cell>
          <cell r="BG227">
            <v>142.5</v>
          </cell>
          <cell r="BH227">
            <v>136.1</v>
          </cell>
          <cell r="BI227">
            <v>142.5</v>
          </cell>
          <cell r="BJ227">
            <v>141.6</v>
          </cell>
          <cell r="BK227">
            <v>140.6</v>
          </cell>
          <cell r="BL227">
            <v>139.6</v>
          </cell>
          <cell r="BM227">
            <v>143.80000000000001</v>
          </cell>
          <cell r="BN227">
            <v>140.9</v>
          </cell>
          <cell r="BO227">
            <v>142.5</v>
          </cell>
          <cell r="BP227">
            <v>137.6</v>
          </cell>
          <cell r="BQ227">
            <v>137.6</v>
          </cell>
          <cell r="BR227">
            <v>141</v>
          </cell>
          <cell r="BS227">
            <v>132.69999999999999</v>
          </cell>
          <cell r="BT227">
            <v>133.6</v>
          </cell>
          <cell r="BU227">
            <v>132.69999999999999</v>
          </cell>
          <cell r="BV227">
            <v>133.6</v>
          </cell>
          <cell r="BW227">
            <v>134.9</v>
          </cell>
          <cell r="BX227">
            <v>132</v>
          </cell>
          <cell r="BY227">
            <v>135.80000000000001</v>
          </cell>
          <cell r="BZ227">
            <v>140.30000000000001</v>
          </cell>
          <cell r="CA227">
            <v>135.80000000000001</v>
          </cell>
          <cell r="CB227">
            <v>138.5</v>
          </cell>
          <cell r="CC227">
            <v>143.6</v>
          </cell>
          <cell r="CD227">
            <v>139.4</v>
          </cell>
          <cell r="CE227">
            <v>146.80000000000001</v>
          </cell>
          <cell r="CF227">
            <v>140.19999999999999</v>
          </cell>
          <cell r="CG227">
            <v>148.4</v>
          </cell>
          <cell r="CH227">
            <v>146.69999999999999</v>
          </cell>
          <cell r="CI227">
            <v>150.1</v>
          </cell>
          <cell r="CJ227">
            <v>147.5</v>
          </cell>
          <cell r="CK227">
            <v>150.6</v>
          </cell>
          <cell r="CL227">
            <v>153.19999999999999</v>
          </cell>
          <cell r="CM227">
            <v>151.1</v>
          </cell>
          <cell r="CN227">
            <v>149.30000000000001</v>
          </cell>
          <cell r="CO227">
            <v>152.9</v>
          </cell>
          <cell r="CP227">
            <v>147.4</v>
          </cell>
          <cell r="CQ227">
            <v>152.9</v>
          </cell>
          <cell r="CR227">
            <v>151.1</v>
          </cell>
          <cell r="CS227">
            <v>148.4</v>
          </cell>
          <cell r="CT227">
            <v>147.4</v>
          </cell>
          <cell r="CU227">
            <v>152.9</v>
          </cell>
          <cell r="CV227">
            <v>152.9</v>
          </cell>
          <cell r="CW227">
            <v>148.19999999999999</v>
          </cell>
          <cell r="CX227">
            <v>148.19999999999999</v>
          </cell>
          <cell r="CY227">
            <v>146.19999999999999</v>
          </cell>
          <cell r="CZ227">
            <v>151.1</v>
          </cell>
          <cell r="DA227">
            <v>136.19999999999999</v>
          </cell>
          <cell r="DB227">
            <v>136.19999999999999</v>
          </cell>
          <cell r="DC227">
            <v>138.1</v>
          </cell>
          <cell r="DD227">
            <v>139.4</v>
          </cell>
          <cell r="DE227">
            <v>139</v>
          </cell>
          <cell r="DF227">
            <v>142.5</v>
          </cell>
          <cell r="DG227">
            <v>143.30000000000001</v>
          </cell>
          <cell r="DH227">
            <v>146</v>
          </cell>
          <cell r="DI227">
            <v>146.9</v>
          </cell>
          <cell r="DJ227">
            <v>144.1</v>
          </cell>
          <cell r="DK227">
            <v>148.4</v>
          </cell>
          <cell r="DL227">
            <v>161.9</v>
          </cell>
          <cell r="DM227">
            <v>167.5</v>
          </cell>
          <cell r="DN227">
            <v>165.5</v>
          </cell>
          <cell r="DO227">
            <v>165.5</v>
          </cell>
          <cell r="DP227">
            <v>172.8</v>
          </cell>
          <cell r="DQ227">
            <v>166.8</v>
          </cell>
          <cell r="DR227">
            <v>172.8</v>
          </cell>
          <cell r="DS227">
            <v>168.8</v>
          </cell>
          <cell r="DT227">
            <v>175.1</v>
          </cell>
        </row>
        <row r="228">
          <cell r="A228" t="str">
            <v>m. Manufacture of Processed condiments &amp; salt</v>
          </cell>
          <cell r="B228" t="str">
            <v>1301130000</v>
          </cell>
          <cell r="C228">
            <v>0.16302</v>
          </cell>
          <cell r="D228">
            <v>93.1</v>
          </cell>
          <cell r="E228">
            <v>93.5</v>
          </cell>
          <cell r="F228">
            <v>94.5</v>
          </cell>
          <cell r="G228">
            <v>93.4</v>
          </cell>
          <cell r="H228">
            <v>98</v>
          </cell>
          <cell r="I228">
            <v>98</v>
          </cell>
          <cell r="J228">
            <v>95.8</v>
          </cell>
          <cell r="K228">
            <v>94.9</v>
          </cell>
          <cell r="L228">
            <v>97.5</v>
          </cell>
          <cell r="M228">
            <v>100.4</v>
          </cell>
          <cell r="N228">
            <v>101.3</v>
          </cell>
          <cell r="O228">
            <v>100.7</v>
          </cell>
          <cell r="P228">
            <v>101.3</v>
          </cell>
          <cell r="Q228">
            <v>105</v>
          </cell>
          <cell r="R228">
            <v>107.2</v>
          </cell>
          <cell r="S228">
            <v>104.5</v>
          </cell>
          <cell r="T228">
            <v>106.8</v>
          </cell>
          <cell r="U228">
            <v>109.3</v>
          </cell>
          <cell r="V228">
            <v>104.9</v>
          </cell>
          <cell r="W228">
            <v>107.1</v>
          </cell>
          <cell r="X228">
            <v>107</v>
          </cell>
          <cell r="Y228">
            <v>108.4</v>
          </cell>
          <cell r="Z228">
            <v>108.9</v>
          </cell>
          <cell r="AA228">
            <v>108.2</v>
          </cell>
          <cell r="AB228">
            <v>110.3</v>
          </cell>
          <cell r="AC228">
            <v>112</v>
          </cell>
          <cell r="AD228">
            <v>114.4</v>
          </cell>
          <cell r="AE228">
            <v>112.3</v>
          </cell>
          <cell r="AF228">
            <v>115</v>
          </cell>
          <cell r="AG228">
            <v>116.4</v>
          </cell>
          <cell r="AH228">
            <v>112.2</v>
          </cell>
          <cell r="AI228">
            <v>115.8</v>
          </cell>
          <cell r="AJ228">
            <v>114.8</v>
          </cell>
          <cell r="AK228">
            <v>117.4</v>
          </cell>
          <cell r="AL228">
            <v>118</v>
          </cell>
          <cell r="AM228">
            <v>116.5</v>
          </cell>
          <cell r="AN228">
            <v>116.8</v>
          </cell>
          <cell r="AO228">
            <v>118.8</v>
          </cell>
          <cell r="AP228">
            <v>121</v>
          </cell>
          <cell r="AQ228">
            <v>119.1</v>
          </cell>
          <cell r="AR228">
            <v>120.5</v>
          </cell>
          <cell r="AS228">
            <v>122.7</v>
          </cell>
          <cell r="AT228">
            <v>122.3</v>
          </cell>
          <cell r="AU228">
            <v>121.3</v>
          </cell>
          <cell r="AV228">
            <v>123.1</v>
          </cell>
          <cell r="AW228">
            <v>126.4</v>
          </cell>
          <cell r="AX228">
            <v>124.4</v>
          </cell>
          <cell r="AY228">
            <v>122.9</v>
          </cell>
          <cell r="AZ228">
            <v>122.3</v>
          </cell>
          <cell r="BA228">
            <v>124.1</v>
          </cell>
          <cell r="BB228">
            <v>126.4</v>
          </cell>
          <cell r="BC228">
            <v>127</v>
          </cell>
          <cell r="BD228">
            <v>126.8</v>
          </cell>
          <cell r="BE228">
            <v>125.9</v>
          </cell>
          <cell r="BF228">
            <v>125.9</v>
          </cell>
          <cell r="BG228">
            <v>128.1</v>
          </cell>
          <cell r="BH228">
            <v>127.2</v>
          </cell>
          <cell r="BI228">
            <v>122.3</v>
          </cell>
          <cell r="BJ228">
            <v>120.9</v>
          </cell>
          <cell r="BK228">
            <v>117.4</v>
          </cell>
          <cell r="BL228">
            <v>115</v>
          </cell>
          <cell r="BM228">
            <v>115.3</v>
          </cell>
          <cell r="BN228">
            <v>116.3</v>
          </cell>
          <cell r="BO228">
            <v>115.6</v>
          </cell>
          <cell r="BP228">
            <v>114.8</v>
          </cell>
          <cell r="BQ228">
            <v>117.5</v>
          </cell>
          <cell r="BR228">
            <v>118.4</v>
          </cell>
          <cell r="BS228">
            <v>120.1</v>
          </cell>
          <cell r="BT228">
            <v>121.3</v>
          </cell>
          <cell r="BU228">
            <v>120.4</v>
          </cell>
          <cell r="BV228">
            <v>121.6</v>
          </cell>
          <cell r="BW228">
            <v>122.5</v>
          </cell>
          <cell r="BX228">
            <v>118.9</v>
          </cell>
          <cell r="BY228">
            <v>119.3</v>
          </cell>
          <cell r="BZ228">
            <v>121.3</v>
          </cell>
          <cell r="CA228">
            <v>120.7</v>
          </cell>
          <cell r="CB228">
            <v>121.9</v>
          </cell>
          <cell r="CC228">
            <v>121.8</v>
          </cell>
          <cell r="CD228">
            <v>120.5</v>
          </cell>
          <cell r="CE228">
            <v>123</v>
          </cell>
          <cell r="CF228">
            <v>123.4</v>
          </cell>
          <cell r="CG228">
            <v>124.9</v>
          </cell>
          <cell r="CH228">
            <v>125.1</v>
          </cell>
          <cell r="CI228">
            <v>125.8</v>
          </cell>
          <cell r="CJ228">
            <v>125.3</v>
          </cell>
          <cell r="CK228">
            <v>126.7</v>
          </cell>
          <cell r="CL228">
            <v>124.8</v>
          </cell>
          <cell r="CM228">
            <v>126.6</v>
          </cell>
          <cell r="CN228">
            <v>129.80000000000001</v>
          </cell>
          <cell r="CO228">
            <v>131.9</v>
          </cell>
          <cell r="CP228">
            <v>134.4</v>
          </cell>
          <cell r="CQ228">
            <v>137.1</v>
          </cell>
          <cell r="CR228">
            <v>135.69999999999999</v>
          </cell>
          <cell r="CS228">
            <v>135.80000000000001</v>
          </cell>
          <cell r="CT228">
            <v>140.4</v>
          </cell>
          <cell r="CU228">
            <v>140.1</v>
          </cell>
          <cell r="CV228">
            <v>144</v>
          </cell>
          <cell r="CW228">
            <v>146.9</v>
          </cell>
          <cell r="CX228">
            <v>143.80000000000001</v>
          </cell>
          <cell r="CY228">
            <v>145.9</v>
          </cell>
          <cell r="CZ228">
            <v>146</v>
          </cell>
          <cell r="DA228">
            <v>145.9</v>
          </cell>
          <cell r="DB228">
            <v>145.80000000000001</v>
          </cell>
          <cell r="DC228">
            <v>147.5</v>
          </cell>
          <cell r="DD228">
            <v>149.1</v>
          </cell>
          <cell r="DE228">
            <v>149.1</v>
          </cell>
          <cell r="DF228">
            <v>150.5</v>
          </cell>
          <cell r="DG228">
            <v>149</v>
          </cell>
          <cell r="DH228">
            <v>152.80000000000001</v>
          </cell>
          <cell r="DI228">
            <v>153.9</v>
          </cell>
          <cell r="DJ228">
            <v>153.80000000000001</v>
          </cell>
          <cell r="DK228">
            <v>153.6</v>
          </cell>
          <cell r="DL228">
            <v>154.80000000000001</v>
          </cell>
          <cell r="DM228">
            <v>156.5</v>
          </cell>
          <cell r="DN228">
            <v>155.9</v>
          </cell>
          <cell r="DO228">
            <v>158</v>
          </cell>
          <cell r="DP228">
            <v>157.4</v>
          </cell>
          <cell r="DQ228">
            <v>163.80000000000001</v>
          </cell>
          <cell r="DR228">
            <v>163.69999999999999</v>
          </cell>
          <cell r="DS228">
            <v>165</v>
          </cell>
          <cell r="DT228">
            <v>169.1</v>
          </cell>
        </row>
        <row r="229">
          <cell r="A229" t="str">
            <v>Spices (including mixed spices)</v>
          </cell>
          <cell r="B229" t="str">
            <v>1301130001</v>
          </cell>
          <cell r="C229">
            <v>0.1361</v>
          </cell>
          <cell r="D229">
            <v>91</v>
          </cell>
          <cell r="E229">
            <v>91.5</v>
          </cell>
          <cell r="F229">
            <v>92.7</v>
          </cell>
          <cell r="G229">
            <v>90.5</v>
          </cell>
          <cell r="H229">
            <v>96.1</v>
          </cell>
          <cell r="I229">
            <v>95.8</v>
          </cell>
          <cell r="J229">
            <v>93.3</v>
          </cell>
          <cell r="K229">
            <v>92.3</v>
          </cell>
          <cell r="L229">
            <v>95</v>
          </cell>
          <cell r="M229">
            <v>98.2</v>
          </cell>
          <cell r="N229">
            <v>99.6</v>
          </cell>
          <cell r="O229">
            <v>98.3</v>
          </cell>
          <cell r="P229">
            <v>99.4</v>
          </cell>
          <cell r="Q229">
            <v>103.7</v>
          </cell>
          <cell r="R229">
            <v>106.4</v>
          </cell>
          <cell r="S229">
            <v>103.1</v>
          </cell>
          <cell r="T229">
            <v>105.7</v>
          </cell>
          <cell r="U229">
            <v>108.8</v>
          </cell>
          <cell r="V229">
            <v>103.5</v>
          </cell>
          <cell r="W229">
            <v>105.8</v>
          </cell>
          <cell r="X229">
            <v>105</v>
          </cell>
          <cell r="Y229">
            <v>107</v>
          </cell>
          <cell r="Z229">
            <v>106.9</v>
          </cell>
          <cell r="AA229">
            <v>106</v>
          </cell>
          <cell r="AB229">
            <v>108.8</v>
          </cell>
          <cell r="AC229">
            <v>111</v>
          </cell>
          <cell r="AD229">
            <v>113.7</v>
          </cell>
          <cell r="AE229">
            <v>111.2</v>
          </cell>
          <cell r="AF229">
            <v>114.2</v>
          </cell>
          <cell r="AG229">
            <v>115.6</v>
          </cell>
          <cell r="AH229">
            <v>111.4</v>
          </cell>
          <cell r="AI229">
            <v>115.7</v>
          </cell>
          <cell r="AJ229">
            <v>115.6</v>
          </cell>
          <cell r="AK229">
            <v>118.2</v>
          </cell>
          <cell r="AL229">
            <v>118.8</v>
          </cell>
          <cell r="AM229">
            <v>117.4</v>
          </cell>
          <cell r="AN229">
            <v>117.4</v>
          </cell>
          <cell r="AO229">
            <v>121</v>
          </cell>
          <cell r="AP229">
            <v>123.1</v>
          </cell>
          <cell r="AQ229">
            <v>119.5</v>
          </cell>
          <cell r="AR229">
            <v>121.7</v>
          </cell>
          <cell r="AS229">
            <v>125.3</v>
          </cell>
          <cell r="AT229">
            <v>124.9</v>
          </cell>
          <cell r="AU229">
            <v>123.5</v>
          </cell>
          <cell r="AV229">
            <v>125.4</v>
          </cell>
          <cell r="AW229">
            <v>129.1</v>
          </cell>
          <cell r="AX229">
            <v>127</v>
          </cell>
          <cell r="AY229">
            <v>125.2</v>
          </cell>
          <cell r="AZ229">
            <v>124.6</v>
          </cell>
          <cell r="BA229">
            <v>126.4</v>
          </cell>
          <cell r="BB229">
            <v>129.30000000000001</v>
          </cell>
          <cell r="BC229">
            <v>130.19999999999999</v>
          </cell>
          <cell r="BD229">
            <v>129.80000000000001</v>
          </cell>
          <cell r="BE229">
            <v>128.69999999999999</v>
          </cell>
          <cell r="BF229">
            <v>128.6</v>
          </cell>
          <cell r="BG229">
            <v>131.5</v>
          </cell>
          <cell r="BH229">
            <v>129.80000000000001</v>
          </cell>
          <cell r="BI229">
            <v>124.9</v>
          </cell>
          <cell r="BJ229">
            <v>123</v>
          </cell>
          <cell r="BK229">
            <v>119</v>
          </cell>
          <cell r="BL229">
            <v>116.1</v>
          </cell>
          <cell r="BM229">
            <v>116.7</v>
          </cell>
          <cell r="BN229">
            <v>117.3</v>
          </cell>
          <cell r="BO229">
            <v>115.8</v>
          </cell>
          <cell r="BP229">
            <v>114.5</v>
          </cell>
          <cell r="BQ229">
            <v>117.7</v>
          </cell>
          <cell r="BR229">
            <v>119.2</v>
          </cell>
          <cell r="BS229">
            <v>122</v>
          </cell>
          <cell r="BT229">
            <v>122.8</v>
          </cell>
          <cell r="BU229">
            <v>121.1</v>
          </cell>
          <cell r="BV229">
            <v>122.7</v>
          </cell>
          <cell r="BW229">
            <v>124.3</v>
          </cell>
          <cell r="BX229">
            <v>120.2</v>
          </cell>
          <cell r="BY229">
            <v>121.3</v>
          </cell>
          <cell r="BZ229">
            <v>123.1</v>
          </cell>
          <cell r="CA229">
            <v>122.5</v>
          </cell>
          <cell r="CB229">
            <v>123.6</v>
          </cell>
          <cell r="CC229">
            <v>123.6</v>
          </cell>
          <cell r="CD229">
            <v>121.6</v>
          </cell>
          <cell r="CE229">
            <v>124.6</v>
          </cell>
          <cell r="CF229">
            <v>125</v>
          </cell>
          <cell r="CG229">
            <v>126</v>
          </cell>
          <cell r="CH229">
            <v>126.2</v>
          </cell>
          <cell r="CI229">
            <v>127</v>
          </cell>
          <cell r="CJ229">
            <v>126.4</v>
          </cell>
          <cell r="CK229">
            <v>128</v>
          </cell>
          <cell r="CL229">
            <v>126</v>
          </cell>
          <cell r="CM229">
            <v>128</v>
          </cell>
          <cell r="CN229">
            <v>131.5</v>
          </cell>
          <cell r="CO229">
            <v>133.9</v>
          </cell>
          <cell r="CP229">
            <v>136</v>
          </cell>
          <cell r="CQ229">
            <v>139.9</v>
          </cell>
          <cell r="CR229">
            <v>138.19999999999999</v>
          </cell>
          <cell r="CS229">
            <v>139.1</v>
          </cell>
          <cell r="CT229">
            <v>143.80000000000001</v>
          </cell>
          <cell r="CU229">
            <v>143.30000000000001</v>
          </cell>
          <cell r="CV229">
            <v>147.19999999999999</v>
          </cell>
          <cell r="CW229">
            <v>150.9</v>
          </cell>
          <cell r="CX229">
            <v>147.1</v>
          </cell>
          <cell r="CY229">
            <v>149.1</v>
          </cell>
          <cell r="CZ229">
            <v>149.1</v>
          </cell>
          <cell r="DA229">
            <v>149</v>
          </cell>
          <cell r="DB229">
            <v>148.69999999999999</v>
          </cell>
          <cell r="DC229">
            <v>150.30000000000001</v>
          </cell>
          <cell r="DD229">
            <v>152.6</v>
          </cell>
          <cell r="DE229">
            <v>152.30000000000001</v>
          </cell>
          <cell r="DF229">
            <v>153.80000000000001</v>
          </cell>
          <cell r="DG229">
            <v>152.1</v>
          </cell>
          <cell r="DH229">
            <v>156.6</v>
          </cell>
          <cell r="DI229">
            <v>157.80000000000001</v>
          </cell>
          <cell r="DJ229">
            <v>157.30000000000001</v>
          </cell>
          <cell r="DK229">
            <v>156.30000000000001</v>
          </cell>
          <cell r="DL229">
            <v>157.4</v>
          </cell>
          <cell r="DM229">
            <v>159.30000000000001</v>
          </cell>
          <cell r="DN229">
            <v>157.80000000000001</v>
          </cell>
          <cell r="DO229">
            <v>160.19999999999999</v>
          </cell>
          <cell r="DP229">
            <v>159.1</v>
          </cell>
          <cell r="DQ229">
            <v>166.4</v>
          </cell>
          <cell r="DR229">
            <v>165.8</v>
          </cell>
          <cell r="DS229">
            <v>167</v>
          </cell>
          <cell r="DT229">
            <v>171.4</v>
          </cell>
        </row>
        <row r="230">
          <cell r="A230" t="str">
            <v>Salt</v>
          </cell>
          <cell r="B230" t="str">
            <v>1301130002</v>
          </cell>
          <cell r="C230">
            <v>2.6919999999999999E-2</v>
          </cell>
          <cell r="D230">
            <v>103.7</v>
          </cell>
          <cell r="E230">
            <v>103.9</v>
          </cell>
          <cell r="F230">
            <v>103.8</v>
          </cell>
          <cell r="G230">
            <v>108.2</v>
          </cell>
          <cell r="H230">
            <v>107.4</v>
          </cell>
          <cell r="I230">
            <v>109</v>
          </cell>
          <cell r="J230">
            <v>108.7</v>
          </cell>
          <cell r="K230">
            <v>108</v>
          </cell>
          <cell r="L230">
            <v>110.1</v>
          </cell>
          <cell r="M230">
            <v>111.3</v>
          </cell>
          <cell r="N230">
            <v>109.8</v>
          </cell>
          <cell r="O230">
            <v>112.6</v>
          </cell>
          <cell r="P230">
            <v>110.8</v>
          </cell>
          <cell r="Q230">
            <v>111.7</v>
          </cell>
          <cell r="R230">
            <v>110.9</v>
          </cell>
          <cell r="S230">
            <v>111.9</v>
          </cell>
          <cell r="T230">
            <v>112.8</v>
          </cell>
          <cell r="U230">
            <v>112</v>
          </cell>
          <cell r="V230">
            <v>112</v>
          </cell>
          <cell r="W230">
            <v>113.5</v>
          </cell>
          <cell r="X230">
            <v>117</v>
          </cell>
          <cell r="Y230">
            <v>115</v>
          </cell>
          <cell r="Z230">
            <v>118.9</v>
          </cell>
          <cell r="AA230">
            <v>119.5</v>
          </cell>
          <cell r="AB230">
            <v>117.8</v>
          </cell>
          <cell r="AC230">
            <v>116.9</v>
          </cell>
          <cell r="AD230">
            <v>118.1</v>
          </cell>
          <cell r="AE230">
            <v>118.3</v>
          </cell>
          <cell r="AF230">
            <v>119</v>
          </cell>
          <cell r="AG230">
            <v>120.3</v>
          </cell>
          <cell r="AH230">
            <v>115.8</v>
          </cell>
          <cell r="AI230">
            <v>116.2</v>
          </cell>
          <cell r="AJ230">
            <v>111</v>
          </cell>
          <cell r="AK230">
            <v>113.4</v>
          </cell>
          <cell r="AL230">
            <v>114</v>
          </cell>
          <cell r="AM230">
            <v>112.2</v>
          </cell>
          <cell r="AN230">
            <v>113.9</v>
          </cell>
          <cell r="AO230">
            <v>107.6</v>
          </cell>
          <cell r="AP230">
            <v>110.5</v>
          </cell>
          <cell r="AQ230">
            <v>116.8</v>
          </cell>
          <cell r="AR230">
            <v>114.5</v>
          </cell>
          <cell r="AS230">
            <v>109.6</v>
          </cell>
          <cell r="AT230">
            <v>108.9</v>
          </cell>
          <cell r="AU230">
            <v>110.2</v>
          </cell>
          <cell r="AV230">
            <v>111.9</v>
          </cell>
          <cell r="AW230">
            <v>112.4</v>
          </cell>
          <cell r="AX230">
            <v>111.5</v>
          </cell>
          <cell r="AY230">
            <v>111.2</v>
          </cell>
          <cell r="AZ230">
            <v>110.8</v>
          </cell>
          <cell r="BA230">
            <v>111.9</v>
          </cell>
          <cell r="BB230">
            <v>111.8</v>
          </cell>
          <cell r="BC230">
            <v>110.8</v>
          </cell>
          <cell r="BD230">
            <v>111.2</v>
          </cell>
          <cell r="BE230">
            <v>111.5</v>
          </cell>
          <cell r="BF230">
            <v>112.4</v>
          </cell>
          <cell r="BG230">
            <v>110.5</v>
          </cell>
          <cell r="BH230">
            <v>114.2</v>
          </cell>
          <cell r="BI230">
            <v>109.4</v>
          </cell>
          <cell r="BJ230">
            <v>110.2</v>
          </cell>
          <cell r="BK230">
            <v>109.3</v>
          </cell>
          <cell r="BL230">
            <v>108.9</v>
          </cell>
          <cell r="BM230">
            <v>108.2</v>
          </cell>
          <cell r="BN230">
            <v>111.5</v>
          </cell>
          <cell r="BO230">
            <v>114.6</v>
          </cell>
          <cell r="BP230">
            <v>116.1</v>
          </cell>
          <cell r="BQ230">
            <v>116.1</v>
          </cell>
          <cell r="BR230">
            <v>114.4</v>
          </cell>
          <cell r="BS230">
            <v>110.8</v>
          </cell>
          <cell r="BT230">
            <v>114.2</v>
          </cell>
          <cell r="BU230">
            <v>117.1</v>
          </cell>
          <cell r="BV230">
            <v>116.2</v>
          </cell>
          <cell r="BW230">
            <v>113.4</v>
          </cell>
          <cell r="BX230">
            <v>112.4</v>
          </cell>
          <cell r="BY230">
            <v>109.4</v>
          </cell>
          <cell r="BZ230">
            <v>112.6</v>
          </cell>
          <cell r="CA230">
            <v>111.3</v>
          </cell>
          <cell r="CB230">
            <v>113.1</v>
          </cell>
          <cell r="CC230">
            <v>112.8</v>
          </cell>
          <cell r="CD230">
            <v>114.7</v>
          </cell>
          <cell r="CE230">
            <v>115.2</v>
          </cell>
          <cell r="CF230">
            <v>115.3</v>
          </cell>
          <cell r="CG230">
            <v>119.4</v>
          </cell>
          <cell r="CH230">
            <v>120</v>
          </cell>
          <cell r="CI230">
            <v>119.7</v>
          </cell>
          <cell r="CJ230">
            <v>119.5</v>
          </cell>
          <cell r="CK230">
            <v>120.1</v>
          </cell>
          <cell r="CL230">
            <v>119</v>
          </cell>
          <cell r="CM230">
            <v>119.5</v>
          </cell>
          <cell r="CN230">
            <v>121.1</v>
          </cell>
          <cell r="CO230">
            <v>122</v>
          </cell>
          <cell r="CP230">
            <v>126.1</v>
          </cell>
          <cell r="CQ230">
            <v>122.9</v>
          </cell>
          <cell r="CR230">
            <v>123</v>
          </cell>
          <cell r="CS230">
            <v>119.3</v>
          </cell>
          <cell r="CT230">
            <v>123.3</v>
          </cell>
          <cell r="CU230">
            <v>124.2</v>
          </cell>
          <cell r="CV230">
            <v>128.19999999999999</v>
          </cell>
          <cell r="CW230">
            <v>126.7</v>
          </cell>
          <cell r="CX230">
            <v>127.4</v>
          </cell>
          <cell r="CY230">
            <v>129.4</v>
          </cell>
          <cell r="CZ230">
            <v>130.19999999999999</v>
          </cell>
          <cell r="DA230">
            <v>130.19999999999999</v>
          </cell>
          <cell r="DB230">
            <v>131.30000000000001</v>
          </cell>
          <cell r="DC230">
            <v>133.30000000000001</v>
          </cell>
          <cell r="DD230">
            <v>131.69999999999999</v>
          </cell>
          <cell r="DE230">
            <v>132.69999999999999</v>
          </cell>
          <cell r="DF230">
            <v>133.80000000000001</v>
          </cell>
          <cell r="DG230">
            <v>133.5</v>
          </cell>
          <cell r="DH230">
            <v>133.6</v>
          </cell>
          <cell r="DI230">
            <v>134.30000000000001</v>
          </cell>
          <cell r="DJ230">
            <v>136.1</v>
          </cell>
          <cell r="DK230">
            <v>139.6</v>
          </cell>
          <cell r="DL230">
            <v>141.6</v>
          </cell>
          <cell r="DM230">
            <v>142</v>
          </cell>
          <cell r="DN230">
            <v>146.19999999999999</v>
          </cell>
          <cell r="DO230">
            <v>146.5</v>
          </cell>
          <cell r="DP230">
            <v>148.6</v>
          </cell>
          <cell r="DQ230">
            <v>151.1</v>
          </cell>
          <cell r="DR230">
            <v>153.19999999999999</v>
          </cell>
          <cell r="DS230">
            <v>155</v>
          </cell>
          <cell r="DT230">
            <v>157.30000000000001</v>
          </cell>
        </row>
        <row r="231">
          <cell r="A231" t="str">
            <v>n. Manufacture of processed ready to eat food</v>
          </cell>
          <cell r="B231" t="str">
            <v>1301140000</v>
          </cell>
          <cell r="C231">
            <v>2.4279999999999999E-2</v>
          </cell>
          <cell r="D231">
            <v>104.7</v>
          </cell>
          <cell r="E231">
            <v>106.4</v>
          </cell>
          <cell r="F231">
            <v>103.3</v>
          </cell>
          <cell r="G231">
            <v>105.1</v>
          </cell>
          <cell r="H231">
            <v>105.6</v>
          </cell>
          <cell r="I231">
            <v>106.3</v>
          </cell>
          <cell r="J231">
            <v>104.9</v>
          </cell>
          <cell r="K231">
            <v>105.7</v>
          </cell>
          <cell r="L231">
            <v>106.5</v>
          </cell>
          <cell r="M231">
            <v>104.7</v>
          </cell>
          <cell r="N231">
            <v>105.9</v>
          </cell>
          <cell r="O231">
            <v>105.8</v>
          </cell>
          <cell r="P231">
            <v>109</v>
          </cell>
          <cell r="Q231">
            <v>109.2</v>
          </cell>
          <cell r="R231">
            <v>108.7</v>
          </cell>
          <cell r="S231">
            <v>107.4</v>
          </cell>
          <cell r="T231">
            <v>106.4</v>
          </cell>
          <cell r="U231">
            <v>109</v>
          </cell>
          <cell r="V231">
            <v>109.5</v>
          </cell>
          <cell r="W231">
            <v>106.6</v>
          </cell>
          <cell r="X231">
            <v>108.1</v>
          </cell>
          <cell r="Y231">
            <v>107.9</v>
          </cell>
          <cell r="Z231">
            <v>108.6</v>
          </cell>
          <cell r="AA231">
            <v>111.8</v>
          </cell>
          <cell r="AB231">
            <v>113.4</v>
          </cell>
          <cell r="AC231">
            <v>116.5</v>
          </cell>
          <cell r="AD231">
            <v>117.6</v>
          </cell>
          <cell r="AE231">
            <v>118.4</v>
          </cell>
          <cell r="AF231">
            <v>119.2</v>
          </cell>
          <cell r="AG231">
            <v>118</v>
          </cell>
          <cell r="AH231">
            <v>117.4</v>
          </cell>
          <cell r="AI231">
            <v>115</v>
          </cell>
          <cell r="AJ231">
            <v>114.8</v>
          </cell>
          <cell r="AK231">
            <v>116.2</v>
          </cell>
          <cell r="AL231">
            <v>116.7</v>
          </cell>
          <cell r="AM231">
            <v>117.7</v>
          </cell>
          <cell r="AN231">
            <v>118.2</v>
          </cell>
          <cell r="AO231">
            <v>119</v>
          </cell>
          <cell r="AP231">
            <v>120.3</v>
          </cell>
          <cell r="AQ231">
            <v>122.8</v>
          </cell>
          <cell r="AR231">
            <v>123.2</v>
          </cell>
          <cell r="AS231">
            <v>123.3</v>
          </cell>
          <cell r="AT231">
            <v>122.4</v>
          </cell>
          <cell r="AU231">
            <v>123.8</v>
          </cell>
          <cell r="AV231">
            <v>124.2</v>
          </cell>
          <cell r="AW231">
            <v>125.3</v>
          </cell>
          <cell r="AX231">
            <v>126.1</v>
          </cell>
          <cell r="AY231">
            <v>127.6</v>
          </cell>
          <cell r="AZ231">
            <v>127.6</v>
          </cell>
          <cell r="BA231">
            <v>129.30000000000001</v>
          </cell>
          <cell r="BB231">
            <v>125</v>
          </cell>
          <cell r="BC231">
            <v>127.4</v>
          </cell>
          <cell r="BD231">
            <v>126.1</v>
          </cell>
          <cell r="BE231">
            <v>125.3</v>
          </cell>
          <cell r="BF231">
            <v>126.7</v>
          </cell>
          <cell r="BG231">
            <v>125.6</v>
          </cell>
          <cell r="BH231">
            <v>126.7</v>
          </cell>
          <cell r="BI231">
            <v>125.1</v>
          </cell>
          <cell r="BJ231">
            <v>124.7</v>
          </cell>
          <cell r="BK231">
            <v>125.5</v>
          </cell>
          <cell r="BL231">
            <v>126.3</v>
          </cell>
          <cell r="BM231">
            <v>127.4</v>
          </cell>
          <cell r="BN231">
            <v>127.3</v>
          </cell>
          <cell r="BO231">
            <v>127.1</v>
          </cell>
          <cell r="BP231">
            <v>127</v>
          </cell>
          <cell r="BQ231">
            <v>126.5</v>
          </cell>
          <cell r="BR231">
            <v>128.5</v>
          </cell>
          <cell r="BS231">
            <v>127.2</v>
          </cell>
          <cell r="BT231">
            <v>127.6</v>
          </cell>
          <cell r="BU231">
            <v>126.4</v>
          </cell>
          <cell r="BV231">
            <v>127.1</v>
          </cell>
          <cell r="BW231">
            <v>127.9</v>
          </cell>
          <cell r="BX231">
            <v>125.8</v>
          </cell>
          <cell r="BY231">
            <v>125.8</v>
          </cell>
          <cell r="BZ231">
            <v>128.80000000000001</v>
          </cell>
          <cell r="CA231">
            <v>125.4</v>
          </cell>
          <cell r="CB231">
            <v>126.5</v>
          </cell>
          <cell r="CC231">
            <v>126.6</v>
          </cell>
          <cell r="CD231">
            <v>126.6</v>
          </cell>
          <cell r="CE231">
            <v>126</v>
          </cell>
          <cell r="CF231">
            <v>127.3</v>
          </cell>
          <cell r="CG231">
            <v>128.4</v>
          </cell>
          <cell r="CH231">
            <v>126.9</v>
          </cell>
          <cell r="CI231">
            <v>129.4</v>
          </cell>
          <cell r="CJ231">
            <v>128.30000000000001</v>
          </cell>
          <cell r="CK231">
            <v>125.8</v>
          </cell>
          <cell r="CL231">
            <v>131.6</v>
          </cell>
          <cell r="CM231">
            <v>128</v>
          </cell>
          <cell r="CN231">
            <v>128.5</v>
          </cell>
          <cell r="CO231">
            <v>127.9</v>
          </cell>
          <cell r="CP231">
            <v>126.7</v>
          </cell>
          <cell r="CQ231">
            <v>128.30000000000001</v>
          </cell>
          <cell r="CR231">
            <v>129.1</v>
          </cell>
          <cell r="CS231">
            <v>129.9</v>
          </cell>
          <cell r="CT231">
            <v>130.30000000000001</v>
          </cell>
          <cell r="CU231">
            <v>130.30000000000001</v>
          </cell>
          <cell r="CV231">
            <v>133.1</v>
          </cell>
          <cell r="CW231">
            <v>130.19999999999999</v>
          </cell>
          <cell r="CX231">
            <v>129.69999999999999</v>
          </cell>
          <cell r="CY231">
            <v>130.19999999999999</v>
          </cell>
          <cell r="CZ231">
            <v>132.6</v>
          </cell>
          <cell r="DA231">
            <v>131.4</v>
          </cell>
          <cell r="DB231">
            <v>130</v>
          </cell>
          <cell r="DC231">
            <v>131.80000000000001</v>
          </cell>
          <cell r="DD231">
            <v>133.19999999999999</v>
          </cell>
          <cell r="DE231">
            <v>132.4</v>
          </cell>
          <cell r="DF231">
            <v>134.80000000000001</v>
          </cell>
          <cell r="DG231">
            <v>136.6</v>
          </cell>
          <cell r="DH231">
            <v>137.9</v>
          </cell>
          <cell r="DI231">
            <v>137.4</v>
          </cell>
          <cell r="DJ231">
            <v>140.19999999999999</v>
          </cell>
          <cell r="DK231">
            <v>136.6</v>
          </cell>
          <cell r="DL231">
            <v>134.9</v>
          </cell>
          <cell r="DM231">
            <v>135.30000000000001</v>
          </cell>
          <cell r="DN231">
            <v>135.4</v>
          </cell>
          <cell r="DO231">
            <v>135.5</v>
          </cell>
          <cell r="DP231">
            <v>136.30000000000001</v>
          </cell>
          <cell r="DQ231">
            <v>137.1</v>
          </cell>
          <cell r="DR231">
            <v>138.6</v>
          </cell>
          <cell r="DS231">
            <v>138.69999999999999</v>
          </cell>
          <cell r="DT231">
            <v>141</v>
          </cell>
        </row>
        <row r="232">
          <cell r="A232" t="str">
            <v>Instant Food/Prepared meals based on vegetables</v>
          </cell>
          <cell r="B232" t="str">
            <v>1301140001</v>
          </cell>
          <cell r="C232">
            <v>2.4279999999999999E-2</v>
          </cell>
          <cell r="D232">
            <v>104.7</v>
          </cell>
          <cell r="E232">
            <v>106.4</v>
          </cell>
          <cell r="F232">
            <v>103.3</v>
          </cell>
          <cell r="G232">
            <v>105.1</v>
          </cell>
          <cell r="H232">
            <v>105.6</v>
          </cell>
          <cell r="I232">
            <v>106.3</v>
          </cell>
          <cell r="J232">
            <v>104.9</v>
          </cell>
          <cell r="K232">
            <v>105.7</v>
          </cell>
          <cell r="L232">
            <v>106.5</v>
          </cell>
          <cell r="M232">
            <v>104.7</v>
          </cell>
          <cell r="N232">
            <v>105.9</v>
          </cell>
          <cell r="O232">
            <v>105.8</v>
          </cell>
          <cell r="P232">
            <v>109</v>
          </cell>
          <cell r="Q232">
            <v>109.2</v>
          </cell>
          <cell r="R232">
            <v>108.7</v>
          </cell>
          <cell r="S232">
            <v>107.4</v>
          </cell>
          <cell r="T232">
            <v>106.4</v>
          </cell>
          <cell r="U232">
            <v>109</v>
          </cell>
          <cell r="V232">
            <v>109.5</v>
          </cell>
          <cell r="W232">
            <v>106.6</v>
          </cell>
          <cell r="X232">
            <v>108.1</v>
          </cell>
          <cell r="Y232">
            <v>107.9</v>
          </cell>
          <cell r="Z232">
            <v>108.6</v>
          </cell>
          <cell r="AA232">
            <v>111.8</v>
          </cell>
          <cell r="AB232">
            <v>113.4</v>
          </cell>
          <cell r="AC232">
            <v>116.5</v>
          </cell>
          <cell r="AD232">
            <v>117.6</v>
          </cell>
          <cell r="AE232">
            <v>118.4</v>
          </cell>
          <cell r="AF232">
            <v>119.2</v>
          </cell>
          <cell r="AG232">
            <v>118</v>
          </cell>
          <cell r="AH232">
            <v>117.4</v>
          </cell>
          <cell r="AI232">
            <v>115</v>
          </cell>
          <cell r="AJ232">
            <v>114.8</v>
          </cell>
          <cell r="AK232">
            <v>116.2</v>
          </cell>
          <cell r="AL232">
            <v>116.7</v>
          </cell>
          <cell r="AM232">
            <v>117.7</v>
          </cell>
          <cell r="AN232">
            <v>118.2</v>
          </cell>
          <cell r="AO232">
            <v>119</v>
          </cell>
          <cell r="AP232">
            <v>120.3</v>
          </cell>
          <cell r="AQ232">
            <v>122.8</v>
          </cell>
          <cell r="AR232">
            <v>123.2</v>
          </cell>
          <cell r="AS232">
            <v>123.3</v>
          </cell>
          <cell r="AT232">
            <v>122.4</v>
          </cell>
          <cell r="AU232">
            <v>123.8</v>
          </cell>
          <cell r="AV232">
            <v>124.2</v>
          </cell>
          <cell r="AW232">
            <v>125.3</v>
          </cell>
          <cell r="AX232">
            <v>126.1</v>
          </cell>
          <cell r="AY232">
            <v>127.6</v>
          </cell>
          <cell r="AZ232">
            <v>127.6</v>
          </cell>
          <cell r="BA232">
            <v>129.30000000000001</v>
          </cell>
          <cell r="BB232">
            <v>125</v>
          </cell>
          <cell r="BC232">
            <v>127.4</v>
          </cell>
          <cell r="BD232">
            <v>126.1</v>
          </cell>
          <cell r="BE232">
            <v>125.3</v>
          </cell>
          <cell r="BF232">
            <v>126.7</v>
          </cell>
          <cell r="BG232">
            <v>125.6</v>
          </cell>
          <cell r="BH232">
            <v>126.7</v>
          </cell>
          <cell r="BI232">
            <v>125.1</v>
          </cell>
          <cell r="BJ232">
            <v>124.7</v>
          </cell>
          <cell r="BK232">
            <v>125.5</v>
          </cell>
          <cell r="BL232">
            <v>126.3</v>
          </cell>
          <cell r="BM232">
            <v>127.4</v>
          </cell>
          <cell r="BN232">
            <v>127.3</v>
          </cell>
          <cell r="BO232">
            <v>127.1</v>
          </cell>
          <cell r="BP232">
            <v>127</v>
          </cell>
          <cell r="BQ232">
            <v>126.5</v>
          </cell>
          <cell r="BR232">
            <v>128.5</v>
          </cell>
          <cell r="BS232">
            <v>127.2</v>
          </cell>
          <cell r="BT232">
            <v>127.6</v>
          </cell>
          <cell r="BU232">
            <v>126.4</v>
          </cell>
          <cell r="BV232">
            <v>127.1</v>
          </cell>
          <cell r="BW232">
            <v>127.9</v>
          </cell>
          <cell r="BX232">
            <v>125.8</v>
          </cell>
          <cell r="BY232">
            <v>125.8</v>
          </cell>
          <cell r="BZ232">
            <v>128.80000000000001</v>
          </cell>
          <cell r="CA232">
            <v>125.4</v>
          </cell>
          <cell r="CB232">
            <v>126.5</v>
          </cell>
          <cell r="CC232">
            <v>126.6</v>
          </cell>
          <cell r="CD232">
            <v>126.6</v>
          </cell>
          <cell r="CE232">
            <v>126</v>
          </cell>
          <cell r="CF232">
            <v>127.3</v>
          </cell>
          <cell r="CG232">
            <v>128.4</v>
          </cell>
          <cell r="CH232">
            <v>126.9</v>
          </cell>
          <cell r="CI232">
            <v>129.4</v>
          </cell>
          <cell r="CJ232">
            <v>128.30000000000001</v>
          </cell>
          <cell r="CK232">
            <v>125.8</v>
          </cell>
          <cell r="CL232">
            <v>131.6</v>
          </cell>
          <cell r="CM232">
            <v>128</v>
          </cell>
          <cell r="CN232">
            <v>128.5</v>
          </cell>
          <cell r="CO232">
            <v>127.9</v>
          </cell>
          <cell r="CP232">
            <v>126.7</v>
          </cell>
          <cell r="CQ232">
            <v>128.30000000000001</v>
          </cell>
          <cell r="CR232">
            <v>129.1</v>
          </cell>
          <cell r="CS232">
            <v>129.9</v>
          </cell>
          <cell r="CT232">
            <v>130.30000000000001</v>
          </cell>
          <cell r="CU232">
            <v>130.30000000000001</v>
          </cell>
          <cell r="CV232">
            <v>133.1</v>
          </cell>
          <cell r="CW232">
            <v>130.19999999999999</v>
          </cell>
          <cell r="CX232">
            <v>129.69999999999999</v>
          </cell>
          <cell r="CY232">
            <v>130.19999999999999</v>
          </cell>
          <cell r="CZ232">
            <v>132.6</v>
          </cell>
          <cell r="DA232">
            <v>131.4</v>
          </cell>
          <cell r="DB232">
            <v>130</v>
          </cell>
          <cell r="DC232">
            <v>131.80000000000001</v>
          </cell>
          <cell r="DD232">
            <v>133.19999999999999</v>
          </cell>
          <cell r="DE232">
            <v>132.4</v>
          </cell>
          <cell r="DF232">
            <v>134.80000000000001</v>
          </cell>
          <cell r="DG232">
            <v>136.6</v>
          </cell>
          <cell r="DH232">
            <v>137.9</v>
          </cell>
          <cell r="DI232">
            <v>137.4</v>
          </cell>
          <cell r="DJ232">
            <v>140.19999999999999</v>
          </cell>
          <cell r="DK232">
            <v>136.6</v>
          </cell>
          <cell r="DL232">
            <v>134.9</v>
          </cell>
          <cell r="DM232">
            <v>135.30000000000001</v>
          </cell>
          <cell r="DN232">
            <v>135.4</v>
          </cell>
          <cell r="DO232">
            <v>135.5</v>
          </cell>
          <cell r="DP232">
            <v>136.30000000000001</v>
          </cell>
          <cell r="DQ232">
            <v>137.1</v>
          </cell>
          <cell r="DR232">
            <v>138.6</v>
          </cell>
          <cell r="DS232">
            <v>138.69999999999999</v>
          </cell>
          <cell r="DT232">
            <v>141</v>
          </cell>
        </row>
        <row r="233">
          <cell r="A233" t="str">
            <v>o. Manufacture of Health supplements</v>
          </cell>
          <cell r="B233" t="str">
            <v>1301150000</v>
          </cell>
          <cell r="C233">
            <v>0.22500000000000001</v>
          </cell>
          <cell r="D233">
            <v>101.2</v>
          </cell>
          <cell r="E233">
            <v>104.5</v>
          </cell>
          <cell r="F233">
            <v>102.8</v>
          </cell>
          <cell r="G233">
            <v>106.1</v>
          </cell>
          <cell r="H233">
            <v>109.4</v>
          </cell>
          <cell r="I233">
            <v>109.9</v>
          </cell>
          <cell r="J233">
            <v>110</v>
          </cell>
          <cell r="K233">
            <v>107.2</v>
          </cell>
          <cell r="L233">
            <v>108</v>
          </cell>
          <cell r="M233">
            <v>108</v>
          </cell>
          <cell r="N233">
            <v>105.3</v>
          </cell>
          <cell r="O233">
            <v>105.9</v>
          </cell>
          <cell r="P233">
            <v>114</v>
          </cell>
          <cell r="Q233">
            <v>115.2</v>
          </cell>
          <cell r="R233">
            <v>121.3</v>
          </cell>
          <cell r="S233">
            <v>120.5</v>
          </cell>
          <cell r="T233">
            <v>122.7</v>
          </cell>
          <cell r="U233">
            <v>121.7</v>
          </cell>
          <cell r="V233">
            <v>128.1</v>
          </cell>
          <cell r="W233">
            <v>124.3</v>
          </cell>
          <cell r="X233">
            <v>122.8</v>
          </cell>
          <cell r="Y233">
            <v>121.7</v>
          </cell>
          <cell r="Z233">
            <v>122</v>
          </cell>
          <cell r="AA233">
            <v>122</v>
          </cell>
          <cell r="AB233">
            <v>124.6</v>
          </cell>
          <cell r="AC233">
            <v>126.4</v>
          </cell>
          <cell r="AD233">
            <v>125.9</v>
          </cell>
          <cell r="AE233">
            <v>125.6</v>
          </cell>
          <cell r="AF233">
            <v>130.30000000000001</v>
          </cell>
          <cell r="AG233">
            <v>129.19999999999999</v>
          </cell>
          <cell r="AH233">
            <v>129.6</v>
          </cell>
          <cell r="AI233">
            <v>127</v>
          </cell>
          <cell r="AJ233">
            <v>127.4</v>
          </cell>
          <cell r="AK233">
            <v>124.8</v>
          </cell>
          <cell r="AL233">
            <v>128.4</v>
          </cell>
          <cell r="AM233">
            <v>127.1</v>
          </cell>
          <cell r="AN233">
            <v>129.80000000000001</v>
          </cell>
          <cell r="AO233">
            <v>129.80000000000001</v>
          </cell>
          <cell r="AP233">
            <v>127.8</v>
          </cell>
          <cell r="AQ233">
            <v>130.4</v>
          </cell>
          <cell r="AR233">
            <v>133</v>
          </cell>
          <cell r="AS233">
            <v>135.6</v>
          </cell>
          <cell r="AT233">
            <v>134.19999999999999</v>
          </cell>
          <cell r="AU233">
            <v>140.80000000000001</v>
          </cell>
          <cell r="AV233">
            <v>142.19999999999999</v>
          </cell>
          <cell r="AW233">
            <v>142</v>
          </cell>
          <cell r="AX233">
            <v>141.6</v>
          </cell>
          <cell r="AY233">
            <v>141.1</v>
          </cell>
          <cell r="AZ233">
            <v>140.69999999999999</v>
          </cell>
          <cell r="BA233">
            <v>141.69999999999999</v>
          </cell>
          <cell r="BB233">
            <v>143</v>
          </cell>
          <cell r="BC233">
            <v>146.5</v>
          </cell>
          <cell r="BD233">
            <v>145.1</v>
          </cell>
          <cell r="BE233">
            <v>145.69999999999999</v>
          </cell>
          <cell r="BF233">
            <v>145.6</v>
          </cell>
          <cell r="BG233">
            <v>141.4</v>
          </cell>
          <cell r="BH233">
            <v>141.4</v>
          </cell>
          <cell r="BI233">
            <v>143</v>
          </cell>
          <cell r="BJ233">
            <v>142.19999999999999</v>
          </cell>
          <cell r="BK233">
            <v>142.19999999999999</v>
          </cell>
          <cell r="BL233">
            <v>143.1</v>
          </cell>
          <cell r="BM233">
            <v>140.19999999999999</v>
          </cell>
          <cell r="BN233">
            <v>144.19999999999999</v>
          </cell>
          <cell r="BO233">
            <v>143.80000000000001</v>
          </cell>
          <cell r="BP233">
            <v>142.69999999999999</v>
          </cell>
          <cell r="BQ233">
            <v>144.30000000000001</v>
          </cell>
          <cell r="BR233">
            <v>141.19999999999999</v>
          </cell>
          <cell r="BS233">
            <v>140.30000000000001</v>
          </cell>
          <cell r="BT233">
            <v>139.1</v>
          </cell>
          <cell r="BU233">
            <v>137.9</v>
          </cell>
          <cell r="BV233">
            <v>136.9</v>
          </cell>
          <cell r="BW233">
            <v>140</v>
          </cell>
          <cell r="BX233">
            <v>138.1</v>
          </cell>
          <cell r="BY233">
            <v>137.6</v>
          </cell>
          <cell r="BZ233">
            <v>138.9</v>
          </cell>
          <cell r="CA233">
            <v>140.19999999999999</v>
          </cell>
          <cell r="CB233">
            <v>141.19999999999999</v>
          </cell>
          <cell r="CC233">
            <v>139.5</v>
          </cell>
          <cell r="CD233">
            <v>139.6</v>
          </cell>
          <cell r="CE233">
            <v>142.30000000000001</v>
          </cell>
          <cell r="CF233">
            <v>145.9</v>
          </cell>
          <cell r="CG233">
            <v>148.19999999999999</v>
          </cell>
          <cell r="CH233">
            <v>154.6</v>
          </cell>
          <cell r="CI233">
            <v>156.6</v>
          </cell>
          <cell r="CJ233">
            <v>158.69999999999999</v>
          </cell>
          <cell r="CK233">
            <v>156.9</v>
          </cell>
          <cell r="CL233">
            <v>154.5</v>
          </cell>
          <cell r="CM233">
            <v>162.19999999999999</v>
          </cell>
          <cell r="CN233">
            <v>159.6</v>
          </cell>
          <cell r="CO233">
            <v>165.1</v>
          </cell>
          <cell r="CP233">
            <v>167.5</v>
          </cell>
          <cell r="CQ233">
            <v>163.9</v>
          </cell>
          <cell r="CR233">
            <v>159.69999999999999</v>
          </cell>
          <cell r="CS233">
            <v>157.19999999999999</v>
          </cell>
          <cell r="CT233">
            <v>156.4</v>
          </cell>
          <cell r="CU233">
            <v>156.9</v>
          </cell>
          <cell r="CV233">
            <v>151.30000000000001</v>
          </cell>
          <cell r="CW233">
            <v>147</v>
          </cell>
          <cell r="CX233">
            <v>147</v>
          </cell>
          <cell r="CY233">
            <v>144.30000000000001</v>
          </cell>
          <cell r="CZ233">
            <v>146.80000000000001</v>
          </cell>
          <cell r="DA233">
            <v>143.19999999999999</v>
          </cell>
          <cell r="DB233">
            <v>140.6</v>
          </cell>
          <cell r="DC233">
            <v>140.4</v>
          </cell>
          <cell r="DD233">
            <v>137.9</v>
          </cell>
          <cell r="DE233">
            <v>138.80000000000001</v>
          </cell>
          <cell r="DF233">
            <v>139.30000000000001</v>
          </cell>
          <cell r="DG233">
            <v>138.19999999999999</v>
          </cell>
          <cell r="DH233">
            <v>142.4</v>
          </cell>
          <cell r="DI233">
            <v>145.30000000000001</v>
          </cell>
          <cell r="DJ233">
            <v>147.5</v>
          </cell>
          <cell r="DK233">
            <v>151.5</v>
          </cell>
          <cell r="DL233">
            <v>154.30000000000001</v>
          </cell>
          <cell r="DM233">
            <v>155.1</v>
          </cell>
          <cell r="DN233">
            <v>154.6</v>
          </cell>
          <cell r="DO233">
            <v>154.30000000000001</v>
          </cell>
          <cell r="DP233">
            <v>153.1</v>
          </cell>
          <cell r="DQ233">
            <v>152.5</v>
          </cell>
          <cell r="DR233">
            <v>164.2</v>
          </cell>
          <cell r="DS233">
            <v>165.2</v>
          </cell>
          <cell r="DT233">
            <v>172.4</v>
          </cell>
        </row>
        <row r="234">
          <cell r="A234" t="str">
            <v>Corn Flake</v>
          </cell>
          <cell r="B234" t="str">
            <v>1301150001</v>
          </cell>
          <cell r="C234">
            <v>0.18476999999999999</v>
          </cell>
          <cell r="D234">
            <v>101.1</v>
          </cell>
          <cell r="E234">
            <v>104.5</v>
          </cell>
          <cell r="F234">
            <v>101.8</v>
          </cell>
          <cell r="G234">
            <v>104.9</v>
          </cell>
          <cell r="H234">
            <v>109.2</v>
          </cell>
          <cell r="I234">
            <v>109.2</v>
          </cell>
          <cell r="J234">
            <v>109.3</v>
          </cell>
          <cell r="K234">
            <v>107.5</v>
          </cell>
          <cell r="L234">
            <v>107.9</v>
          </cell>
          <cell r="M234">
            <v>108.3</v>
          </cell>
          <cell r="N234">
            <v>104.4</v>
          </cell>
          <cell r="O234">
            <v>102.8</v>
          </cell>
          <cell r="P234">
            <v>111.9</v>
          </cell>
          <cell r="Q234">
            <v>112.9</v>
          </cell>
          <cell r="R234">
            <v>117.8</v>
          </cell>
          <cell r="S234">
            <v>116.2</v>
          </cell>
          <cell r="T234">
            <v>118.5</v>
          </cell>
          <cell r="U234">
            <v>116.7</v>
          </cell>
          <cell r="V234">
            <v>123.8</v>
          </cell>
          <cell r="W234">
            <v>119.4</v>
          </cell>
          <cell r="X234">
            <v>116.8</v>
          </cell>
          <cell r="Y234">
            <v>115.1</v>
          </cell>
          <cell r="Z234">
            <v>115.1</v>
          </cell>
          <cell r="AA234">
            <v>114.6</v>
          </cell>
          <cell r="AB234">
            <v>118.1</v>
          </cell>
          <cell r="AC234">
            <v>120.9</v>
          </cell>
          <cell r="AD234">
            <v>122.7</v>
          </cell>
          <cell r="AE234">
            <v>122.7</v>
          </cell>
          <cell r="AF234">
            <v>129.1</v>
          </cell>
          <cell r="AG234">
            <v>128.4</v>
          </cell>
          <cell r="AH234">
            <v>127.9</v>
          </cell>
          <cell r="AI234">
            <v>125.7</v>
          </cell>
          <cell r="AJ234">
            <v>125.6</v>
          </cell>
          <cell r="AK234">
            <v>122.9</v>
          </cell>
          <cell r="AL234">
            <v>126.7</v>
          </cell>
          <cell r="AM234">
            <v>125.2</v>
          </cell>
          <cell r="AN234">
            <v>126.7</v>
          </cell>
          <cell r="AO234">
            <v>126.2</v>
          </cell>
          <cell r="AP234">
            <v>124</v>
          </cell>
          <cell r="AQ234">
            <v>127.7</v>
          </cell>
          <cell r="AR234">
            <v>130.80000000000001</v>
          </cell>
          <cell r="AS234">
            <v>134.19999999999999</v>
          </cell>
          <cell r="AT234">
            <v>133.1</v>
          </cell>
          <cell r="AU234">
            <v>140.80000000000001</v>
          </cell>
          <cell r="AV234">
            <v>142.80000000000001</v>
          </cell>
          <cell r="AW234">
            <v>142.69999999999999</v>
          </cell>
          <cell r="AX234">
            <v>142.69999999999999</v>
          </cell>
          <cell r="AY234">
            <v>142.1</v>
          </cell>
          <cell r="AZ234">
            <v>141.9</v>
          </cell>
          <cell r="BA234">
            <v>143.30000000000001</v>
          </cell>
          <cell r="BB234">
            <v>144.9</v>
          </cell>
          <cell r="BC234">
            <v>149.6</v>
          </cell>
          <cell r="BD234">
            <v>148.9</v>
          </cell>
          <cell r="BE234">
            <v>150.4</v>
          </cell>
          <cell r="BF234">
            <v>150.1</v>
          </cell>
          <cell r="BG234">
            <v>145.69999999999999</v>
          </cell>
          <cell r="BH234">
            <v>145.69999999999999</v>
          </cell>
          <cell r="BI234">
            <v>147.6</v>
          </cell>
          <cell r="BJ234">
            <v>146.6</v>
          </cell>
          <cell r="BK234">
            <v>146.5</v>
          </cell>
          <cell r="BL234">
            <v>147.5</v>
          </cell>
          <cell r="BM234">
            <v>144</v>
          </cell>
          <cell r="BN234">
            <v>149</v>
          </cell>
          <cell r="BO234">
            <v>148.4</v>
          </cell>
          <cell r="BP234">
            <v>147.19999999999999</v>
          </cell>
          <cell r="BQ234">
            <v>149.19999999999999</v>
          </cell>
          <cell r="BR234">
            <v>145.30000000000001</v>
          </cell>
          <cell r="BS234">
            <v>144.30000000000001</v>
          </cell>
          <cell r="BT234">
            <v>142.80000000000001</v>
          </cell>
          <cell r="BU234">
            <v>141.30000000000001</v>
          </cell>
          <cell r="BV234">
            <v>140</v>
          </cell>
          <cell r="BW234">
            <v>143.9</v>
          </cell>
          <cell r="BX234">
            <v>141.6</v>
          </cell>
          <cell r="BY234">
            <v>140.9</v>
          </cell>
          <cell r="BZ234">
            <v>142.6</v>
          </cell>
          <cell r="CA234">
            <v>144.1</v>
          </cell>
          <cell r="CB234">
            <v>145.30000000000001</v>
          </cell>
          <cell r="CC234">
            <v>143.9</v>
          </cell>
          <cell r="CD234">
            <v>144</v>
          </cell>
          <cell r="CE234">
            <v>147.30000000000001</v>
          </cell>
          <cell r="CF234">
            <v>151.6</v>
          </cell>
          <cell r="CG234">
            <v>154.5</v>
          </cell>
          <cell r="CH234">
            <v>162.19999999999999</v>
          </cell>
          <cell r="CI234">
            <v>164.6</v>
          </cell>
          <cell r="CJ234">
            <v>167.2</v>
          </cell>
          <cell r="CK234">
            <v>165</v>
          </cell>
          <cell r="CL234">
            <v>162.19999999999999</v>
          </cell>
          <cell r="CM234">
            <v>171.5</v>
          </cell>
          <cell r="CN234">
            <v>168.4</v>
          </cell>
          <cell r="CO234">
            <v>175.1</v>
          </cell>
          <cell r="CP234">
            <v>178</v>
          </cell>
          <cell r="CQ234">
            <v>173.5</v>
          </cell>
          <cell r="CR234">
            <v>168.5</v>
          </cell>
          <cell r="CS234">
            <v>165.4</v>
          </cell>
          <cell r="CT234">
            <v>164.5</v>
          </cell>
          <cell r="CU234">
            <v>165.1</v>
          </cell>
          <cell r="CV234">
            <v>161</v>
          </cell>
          <cell r="CW234">
            <v>155.69999999999999</v>
          </cell>
          <cell r="CX234">
            <v>155.80000000000001</v>
          </cell>
          <cell r="CY234">
            <v>152.5</v>
          </cell>
          <cell r="CZ234">
            <v>155.5</v>
          </cell>
          <cell r="DA234">
            <v>151.1</v>
          </cell>
          <cell r="DB234">
            <v>148</v>
          </cell>
          <cell r="DC234">
            <v>147.69999999999999</v>
          </cell>
          <cell r="DD234">
            <v>144.69999999999999</v>
          </cell>
          <cell r="DE234">
            <v>145.80000000000001</v>
          </cell>
          <cell r="DF234">
            <v>146.30000000000001</v>
          </cell>
          <cell r="DG234">
            <v>145</v>
          </cell>
          <cell r="DH234">
            <v>150.1</v>
          </cell>
          <cell r="DI234">
            <v>153.69999999999999</v>
          </cell>
          <cell r="DJ234">
            <v>156.4</v>
          </cell>
          <cell r="DK234">
            <v>161.19999999999999</v>
          </cell>
          <cell r="DL234">
            <v>164.4</v>
          </cell>
          <cell r="DM234">
            <v>163.9</v>
          </cell>
          <cell r="DN234">
            <v>163.19999999999999</v>
          </cell>
          <cell r="DO234">
            <v>162.80000000000001</v>
          </cell>
          <cell r="DP234">
            <v>161.4</v>
          </cell>
          <cell r="DQ234">
            <v>161.30000000000001</v>
          </cell>
          <cell r="DR234">
            <v>172.3</v>
          </cell>
          <cell r="DS234">
            <v>174</v>
          </cell>
          <cell r="DT234">
            <v>182.9</v>
          </cell>
        </row>
        <row r="235">
          <cell r="A235" t="str">
            <v>Whey powder</v>
          </cell>
          <cell r="B235" t="str">
            <v>1301150002</v>
          </cell>
          <cell r="C235">
            <v>4.0230000000000002E-2</v>
          </cell>
          <cell r="D235">
            <v>101.5</v>
          </cell>
          <cell r="E235">
            <v>104.3</v>
          </cell>
          <cell r="F235">
            <v>107.6</v>
          </cell>
          <cell r="G235">
            <v>111.3</v>
          </cell>
          <cell r="H235">
            <v>110.4</v>
          </cell>
          <cell r="I235">
            <v>113</v>
          </cell>
          <cell r="J235">
            <v>113</v>
          </cell>
          <cell r="K235">
            <v>105.9</v>
          </cell>
          <cell r="L235">
            <v>108.7</v>
          </cell>
          <cell r="M235">
            <v>106.5</v>
          </cell>
          <cell r="N235">
            <v>109.5</v>
          </cell>
          <cell r="O235">
            <v>119.9</v>
          </cell>
          <cell r="P235">
            <v>123.5</v>
          </cell>
          <cell r="Q235">
            <v>125.9</v>
          </cell>
          <cell r="R235">
            <v>137.69999999999999</v>
          </cell>
          <cell r="S235">
            <v>140.19999999999999</v>
          </cell>
          <cell r="T235">
            <v>142</v>
          </cell>
          <cell r="U235">
            <v>144.9</v>
          </cell>
          <cell r="V235">
            <v>147.9</v>
          </cell>
          <cell r="W235">
            <v>147.19999999999999</v>
          </cell>
          <cell r="X235">
            <v>150.19999999999999</v>
          </cell>
          <cell r="Y235">
            <v>151.9</v>
          </cell>
          <cell r="Z235">
            <v>153.4</v>
          </cell>
          <cell r="AA235">
            <v>155.80000000000001</v>
          </cell>
          <cell r="AB235">
            <v>154.6</v>
          </cell>
          <cell r="AC235">
            <v>152</v>
          </cell>
          <cell r="AD235">
            <v>140.6</v>
          </cell>
          <cell r="AE235">
            <v>139.1</v>
          </cell>
          <cell r="AF235">
            <v>135.9</v>
          </cell>
          <cell r="AG235">
            <v>133</v>
          </cell>
          <cell r="AH235">
            <v>137.6</v>
          </cell>
          <cell r="AI235">
            <v>132.69999999999999</v>
          </cell>
          <cell r="AJ235">
            <v>135.6</v>
          </cell>
          <cell r="AK235">
            <v>133.30000000000001</v>
          </cell>
          <cell r="AL235">
            <v>136.4</v>
          </cell>
          <cell r="AM235">
            <v>135.4</v>
          </cell>
          <cell r="AN235">
            <v>144.19999999999999</v>
          </cell>
          <cell r="AO235">
            <v>146</v>
          </cell>
          <cell r="AP235">
            <v>145.4</v>
          </cell>
          <cell r="AQ235">
            <v>142.9</v>
          </cell>
          <cell r="AR235">
            <v>143.30000000000001</v>
          </cell>
          <cell r="AS235">
            <v>142.4</v>
          </cell>
          <cell r="AT235">
            <v>139.1</v>
          </cell>
          <cell r="AU235">
            <v>141</v>
          </cell>
          <cell r="AV235">
            <v>139.5</v>
          </cell>
          <cell r="AW235">
            <v>138.80000000000001</v>
          </cell>
          <cell r="AX235">
            <v>136.6</v>
          </cell>
          <cell r="AY235">
            <v>136.6</v>
          </cell>
          <cell r="AZ235">
            <v>135</v>
          </cell>
          <cell r="BA235">
            <v>134.6</v>
          </cell>
          <cell r="BB235">
            <v>134.19999999999999</v>
          </cell>
          <cell r="BC235">
            <v>132.5</v>
          </cell>
          <cell r="BD235">
            <v>127.6</v>
          </cell>
          <cell r="BE235">
            <v>124</v>
          </cell>
          <cell r="BF235">
            <v>124.9</v>
          </cell>
          <cell r="BG235">
            <v>121.7</v>
          </cell>
          <cell r="BH235">
            <v>121.7</v>
          </cell>
          <cell r="BI235">
            <v>121.9</v>
          </cell>
          <cell r="BJ235">
            <v>122.2</v>
          </cell>
          <cell r="BK235">
            <v>122.6</v>
          </cell>
          <cell r="BL235">
            <v>122.6</v>
          </cell>
          <cell r="BM235">
            <v>122.6</v>
          </cell>
          <cell r="BN235">
            <v>122.2</v>
          </cell>
          <cell r="BO235">
            <v>122.2</v>
          </cell>
          <cell r="BP235">
            <v>122.2</v>
          </cell>
          <cell r="BQ235">
            <v>122.2</v>
          </cell>
          <cell r="BR235">
            <v>122.2</v>
          </cell>
          <cell r="BS235">
            <v>122.2</v>
          </cell>
          <cell r="BT235">
            <v>122.2</v>
          </cell>
          <cell r="BU235">
            <v>122.2</v>
          </cell>
          <cell r="BV235">
            <v>122.2</v>
          </cell>
          <cell r="BW235">
            <v>122.2</v>
          </cell>
          <cell r="BX235">
            <v>122.2</v>
          </cell>
          <cell r="BY235">
            <v>122.2</v>
          </cell>
          <cell r="BZ235">
            <v>122.2</v>
          </cell>
          <cell r="CA235">
            <v>122.2</v>
          </cell>
          <cell r="CB235">
            <v>122.2</v>
          </cell>
          <cell r="CC235">
            <v>119.5</v>
          </cell>
          <cell r="CD235">
            <v>119.5</v>
          </cell>
          <cell r="CE235">
            <v>119.5</v>
          </cell>
          <cell r="CF235">
            <v>119.5</v>
          </cell>
          <cell r="CG235">
            <v>119.5</v>
          </cell>
          <cell r="CH235">
            <v>119.5</v>
          </cell>
          <cell r="CI235">
            <v>119.5</v>
          </cell>
          <cell r="CJ235">
            <v>119.5</v>
          </cell>
          <cell r="CK235">
            <v>119.5</v>
          </cell>
          <cell r="CL235">
            <v>119.5</v>
          </cell>
          <cell r="CM235">
            <v>119.5</v>
          </cell>
          <cell r="CN235">
            <v>119.5</v>
          </cell>
          <cell r="CO235">
            <v>119.5</v>
          </cell>
          <cell r="CP235">
            <v>119.5</v>
          </cell>
          <cell r="CQ235">
            <v>119.5</v>
          </cell>
          <cell r="CR235">
            <v>119.5</v>
          </cell>
          <cell r="CS235">
            <v>119.5</v>
          </cell>
          <cell r="CT235">
            <v>119.5</v>
          </cell>
          <cell r="CU235">
            <v>119.5</v>
          </cell>
          <cell r="CV235">
            <v>106.8</v>
          </cell>
          <cell r="CW235">
            <v>106.8</v>
          </cell>
          <cell r="CX235">
            <v>106.8</v>
          </cell>
          <cell r="CY235">
            <v>106.8</v>
          </cell>
          <cell r="CZ235">
            <v>106.8</v>
          </cell>
          <cell r="DA235">
            <v>106.8</v>
          </cell>
          <cell r="DB235">
            <v>106.8</v>
          </cell>
          <cell r="DC235">
            <v>106.8</v>
          </cell>
          <cell r="DD235">
            <v>106.8</v>
          </cell>
          <cell r="DE235">
            <v>106.8</v>
          </cell>
          <cell r="DF235">
            <v>106.8</v>
          </cell>
          <cell r="DG235">
            <v>106.8</v>
          </cell>
          <cell r="DH235">
            <v>106.8</v>
          </cell>
          <cell r="DI235">
            <v>106.8</v>
          </cell>
          <cell r="DJ235">
            <v>106.8</v>
          </cell>
          <cell r="DK235">
            <v>106.8</v>
          </cell>
          <cell r="DL235">
            <v>108</v>
          </cell>
          <cell r="DM235">
            <v>114.6</v>
          </cell>
          <cell r="DN235">
            <v>115.1</v>
          </cell>
          <cell r="DO235">
            <v>115.1</v>
          </cell>
          <cell r="DP235">
            <v>115.1</v>
          </cell>
          <cell r="DQ235">
            <v>112.5</v>
          </cell>
          <cell r="DR235">
            <v>126.9</v>
          </cell>
          <cell r="DS235">
            <v>124.4</v>
          </cell>
          <cell r="DT235">
            <v>124.4</v>
          </cell>
        </row>
        <row r="236">
          <cell r="A236" t="str">
            <v>p. Manufacture of prepared animal feeds</v>
          </cell>
          <cell r="B236" t="str">
            <v>1301160000</v>
          </cell>
          <cell r="C236">
            <v>0.35630000000000001</v>
          </cell>
          <cell r="D236">
            <v>108.5</v>
          </cell>
          <cell r="E236">
            <v>112.3</v>
          </cell>
          <cell r="F236">
            <v>115</v>
          </cell>
          <cell r="G236">
            <v>122.4</v>
          </cell>
          <cell r="H236">
            <v>129</v>
          </cell>
          <cell r="I236">
            <v>133.4</v>
          </cell>
          <cell r="J236">
            <v>134.4</v>
          </cell>
          <cell r="K236">
            <v>135</v>
          </cell>
          <cell r="L236">
            <v>131.1</v>
          </cell>
          <cell r="M236">
            <v>128.4</v>
          </cell>
          <cell r="N236">
            <v>127.6</v>
          </cell>
          <cell r="O236">
            <v>130.69999999999999</v>
          </cell>
          <cell r="P236">
            <v>135.19999999999999</v>
          </cell>
          <cell r="Q236">
            <v>137</v>
          </cell>
          <cell r="R236">
            <v>138.30000000000001</v>
          </cell>
          <cell r="S236">
            <v>138.5</v>
          </cell>
          <cell r="T236">
            <v>139.6</v>
          </cell>
          <cell r="U236">
            <v>140.9</v>
          </cell>
          <cell r="V236">
            <v>142.1</v>
          </cell>
          <cell r="W236">
            <v>140.6</v>
          </cell>
          <cell r="X236">
            <v>137</v>
          </cell>
          <cell r="Y236">
            <v>135.6</v>
          </cell>
          <cell r="Z236">
            <v>136.5</v>
          </cell>
          <cell r="AA236">
            <v>138.1</v>
          </cell>
          <cell r="AB236">
            <v>140.5</v>
          </cell>
          <cell r="AC236">
            <v>144.19999999999999</v>
          </cell>
          <cell r="AD236">
            <v>143.6</v>
          </cell>
          <cell r="AE236">
            <v>143.9</v>
          </cell>
          <cell r="AF236">
            <v>142.6</v>
          </cell>
          <cell r="AG236">
            <v>140.6</v>
          </cell>
          <cell r="AH236">
            <v>136.9</v>
          </cell>
          <cell r="AI236">
            <v>134.5</v>
          </cell>
          <cell r="AJ236">
            <v>134.6</v>
          </cell>
          <cell r="AK236">
            <v>135.5</v>
          </cell>
          <cell r="AL236">
            <v>135.69999999999999</v>
          </cell>
          <cell r="AM236">
            <v>136.30000000000001</v>
          </cell>
          <cell r="AN236">
            <v>140.30000000000001</v>
          </cell>
          <cell r="AO236">
            <v>144.80000000000001</v>
          </cell>
          <cell r="AP236">
            <v>146.1</v>
          </cell>
          <cell r="AQ236">
            <v>146.69999999999999</v>
          </cell>
          <cell r="AR236">
            <v>153.19999999999999</v>
          </cell>
          <cell r="AS236">
            <v>155.1</v>
          </cell>
          <cell r="AT236">
            <v>157.69999999999999</v>
          </cell>
          <cell r="AU236">
            <v>155.6</v>
          </cell>
          <cell r="AV236">
            <v>156.80000000000001</v>
          </cell>
          <cell r="AW236">
            <v>158.5</v>
          </cell>
          <cell r="AX236">
            <v>159.5</v>
          </cell>
          <cell r="AY236">
            <v>159.9</v>
          </cell>
          <cell r="AZ236">
            <v>162.9</v>
          </cell>
          <cell r="BA236">
            <v>164.8</v>
          </cell>
          <cell r="BB236">
            <v>168.1</v>
          </cell>
          <cell r="BC236">
            <v>170.8</v>
          </cell>
          <cell r="BD236">
            <v>171.2</v>
          </cell>
          <cell r="BE236">
            <v>171</v>
          </cell>
          <cell r="BF236">
            <v>168.1</v>
          </cell>
          <cell r="BG236">
            <v>165.4</v>
          </cell>
          <cell r="BH236">
            <v>163.19999999999999</v>
          </cell>
          <cell r="BI236">
            <v>161.6</v>
          </cell>
          <cell r="BJ236">
            <v>159.9</v>
          </cell>
          <cell r="BK236">
            <v>158.19999999999999</v>
          </cell>
          <cell r="BL236">
            <v>158.4</v>
          </cell>
          <cell r="BM236">
            <v>157.6</v>
          </cell>
          <cell r="BN236">
            <v>155.6</v>
          </cell>
          <cell r="BO236">
            <v>153.4</v>
          </cell>
          <cell r="BP236">
            <v>152.9</v>
          </cell>
          <cell r="BQ236">
            <v>152.5</v>
          </cell>
          <cell r="BR236">
            <v>150.5</v>
          </cell>
          <cell r="BS236">
            <v>150.19999999999999</v>
          </cell>
          <cell r="BT236">
            <v>149.80000000000001</v>
          </cell>
          <cell r="BU236">
            <v>149.69999999999999</v>
          </cell>
          <cell r="BV236">
            <v>152.5</v>
          </cell>
          <cell r="BW236">
            <v>152.9</v>
          </cell>
          <cell r="BX236">
            <v>152.19999999999999</v>
          </cell>
          <cell r="BY236">
            <v>152.30000000000001</v>
          </cell>
          <cell r="BZ236">
            <v>153.4</v>
          </cell>
          <cell r="CA236">
            <v>154.80000000000001</v>
          </cell>
          <cell r="CB236">
            <v>158</v>
          </cell>
          <cell r="CC236">
            <v>158.6</v>
          </cell>
          <cell r="CD236">
            <v>159.4</v>
          </cell>
          <cell r="CE236">
            <v>160.80000000000001</v>
          </cell>
          <cell r="CF236">
            <v>159.19999999999999</v>
          </cell>
          <cell r="CG236">
            <v>159.1</v>
          </cell>
          <cell r="CH236">
            <v>160.5</v>
          </cell>
          <cell r="CI236">
            <v>161.5</v>
          </cell>
          <cell r="CJ236">
            <v>165.3</v>
          </cell>
          <cell r="CK236">
            <v>169</v>
          </cell>
          <cell r="CL236">
            <v>172.1</v>
          </cell>
          <cell r="CM236">
            <v>175.2</v>
          </cell>
          <cell r="CN236">
            <v>177.2</v>
          </cell>
          <cell r="CO236">
            <v>179.9</v>
          </cell>
          <cell r="CP236">
            <v>180.1</v>
          </cell>
          <cell r="CQ236">
            <v>178.2</v>
          </cell>
          <cell r="CR236">
            <v>175.7</v>
          </cell>
          <cell r="CS236">
            <v>174.9</v>
          </cell>
          <cell r="CT236">
            <v>170</v>
          </cell>
          <cell r="CU236">
            <v>166</v>
          </cell>
          <cell r="CV236">
            <v>166.1</v>
          </cell>
          <cell r="CW236">
            <v>165.7</v>
          </cell>
          <cell r="CX236">
            <v>167.7</v>
          </cell>
          <cell r="CY236">
            <v>167.4</v>
          </cell>
          <cell r="CZ236">
            <v>168.5</v>
          </cell>
          <cell r="DA236">
            <v>170.6</v>
          </cell>
          <cell r="DB236">
            <v>169.9</v>
          </cell>
          <cell r="DC236">
            <v>171.6</v>
          </cell>
          <cell r="DD236">
            <v>171.4</v>
          </cell>
          <cell r="DE236">
            <v>172.6</v>
          </cell>
          <cell r="DF236">
            <v>175.4</v>
          </cell>
          <cell r="DG236">
            <v>179.5</v>
          </cell>
          <cell r="DH236">
            <v>187.9</v>
          </cell>
          <cell r="DI236">
            <v>194.7</v>
          </cell>
          <cell r="DJ236">
            <v>197.7</v>
          </cell>
          <cell r="DK236">
            <v>202.1</v>
          </cell>
          <cell r="DL236">
            <v>209</v>
          </cell>
          <cell r="DM236">
            <v>208.1</v>
          </cell>
          <cell r="DN236">
            <v>201</v>
          </cell>
          <cell r="DO236">
            <v>197.1</v>
          </cell>
          <cell r="DP236">
            <v>199.5</v>
          </cell>
          <cell r="DQ236">
            <v>199.7</v>
          </cell>
          <cell r="DR236">
            <v>204.1</v>
          </cell>
          <cell r="DS236">
            <v>210.1</v>
          </cell>
          <cell r="DT236">
            <v>213.9</v>
          </cell>
        </row>
        <row r="237">
          <cell r="A237" t="str">
            <v>Gola &amp; similar Cattle Feed</v>
          </cell>
          <cell r="B237" t="str">
            <v>1301160001</v>
          </cell>
          <cell r="C237">
            <v>0.21073</v>
          </cell>
          <cell r="D237">
            <v>106.7</v>
          </cell>
          <cell r="E237">
            <v>109.8</v>
          </cell>
          <cell r="F237">
            <v>112.6</v>
          </cell>
          <cell r="G237">
            <v>118.3</v>
          </cell>
          <cell r="H237">
            <v>123.3</v>
          </cell>
          <cell r="I237">
            <v>128.69999999999999</v>
          </cell>
          <cell r="J237">
            <v>131.1</v>
          </cell>
          <cell r="K237">
            <v>131.9</v>
          </cell>
          <cell r="L237">
            <v>130.9</v>
          </cell>
          <cell r="M237">
            <v>129.69999999999999</v>
          </cell>
          <cell r="N237">
            <v>130.5</v>
          </cell>
          <cell r="O237">
            <v>133.80000000000001</v>
          </cell>
          <cell r="P237">
            <v>138.19999999999999</v>
          </cell>
          <cell r="Q237">
            <v>139.5</v>
          </cell>
          <cell r="R237">
            <v>140</v>
          </cell>
          <cell r="S237">
            <v>140.19999999999999</v>
          </cell>
          <cell r="T237">
            <v>140.4</v>
          </cell>
          <cell r="U237">
            <v>142</v>
          </cell>
          <cell r="V237">
            <v>142.80000000000001</v>
          </cell>
          <cell r="W237">
            <v>143.4</v>
          </cell>
          <cell r="X237">
            <v>142.30000000000001</v>
          </cell>
          <cell r="Y237">
            <v>140.6</v>
          </cell>
          <cell r="Z237">
            <v>140.80000000000001</v>
          </cell>
          <cell r="AA237">
            <v>141.80000000000001</v>
          </cell>
          <cell r="AB237">
            <v>144</v>
          </cell>
          <cell r="AC237">
            <v>147.5</v>
          </cell>
          <cell r="AD237">
            <v>146.6</v>
          </cell>
          <cell r="AE237">
            <v>146</v>
          </cell>
          <cell r="AF237">
            <v>144.19999999999999</v>
          </cell>
          <cell r="AG237">
            <v>141.5</v>
          </cell>
          <cell r="AH237">
            <v>138.9</v>
          </cell>
          <cell r="AI237">
            <v>137.1</v>
          </cell>
          <cell r="AJ237">
            <v>137.19999999999999</v>
          </cell>
          <cell r="AK237">
            <v>138.4</v>
          </cell>
          <cell r="AL237">
            <v>139</v>
          </cell>
          <cell r="AM237">
            <v>138.69999999999999</v>
          </cell>
          <cell r="AN237">
            <v>140.80000000000001</v>
          </cell>
          <cell r="AO237">
            <v>143.5</v>
          </cell>
          <cell r="AP237">
            <v>144.80000000000001</v>
          </cell>
          <cell r="AQ237">
            <v>145</v>
          </cell>
          <cell r="AR237">
            <v>147.19999999999999</v>
          </cell>
          <cell r="AS237">
            <v>148.80000000000001</v>
          </cell>
          <cell r="AT237">
            <v>150.6</v>
          </cell>
          <cell r="AU237">
            <v>150.4</v>
          </cell>
          <cell r="AV237">
            <v>150.30000000000001</v>
          </cell>
          <cell r="AW237">
            <v>151.30000000000001</v>
          </cell>
          <cell r="AX237">
            <v>153.80000000000001</v>
          </cell>
          <cell r="AY237">
            <v>154.4</v>
          </cell>
          <cell r="AZ237">
            <v>155.4</v>
          </cell>
          <cell r="BA237">
            <v>155.9</v>
          </cell>
          <cell r="BB237">
            <v>158.9</v>
          </cell>
          <cell r="BC237">
            <v>161.30000000000001</v>
          </cell>
          <cell r="BD237">
            <v>161.80000000000001</v>
          </cell>
          <cell r="BE237">
            <v>160.9</v>
          </cell>
          <cell r="BF237">
            <v>159</v>
          </cell>
          <cell r="BG237">
            <v>158.6</v>
          </cell>
          <cell r="BH237">
            <v>157.9</v>
          </cell>
          <cell r="BI237">
            <v>157.30000000000001</v>
          </cell>
          <cell r="BJ237">
            <v>157.6</v>
          </cell>
          <cell r="BK237">
            <v>155.19999999999999</v>
          </cell>
          <cell r="BL237">
            <v>155.69999999999999</v>
          </cell>
          <cell r="BM237">
            <v>156.4</v>
          </cell>
          <cell r="BN237">
            <v>155.4</v>
          </cell>
          <cell r="BO237">
            <v>154.5</v>
          </cell>
          <cell r="BP237">
            <v>154.6</v>
          </cell>
          <cell r="BQ237">
            <v>154.9</v>
          </cell>
          <cell r="BR237">
            <v>154</v>
          </cell>
          <cell r="BS237">
            <v>152.9</v>
          </cell>
          <cell r="BT237">
            <v>151.19999999999999</v>
          </cell>
          <cell r="BU237">
            <v>150.6</v>
          </cell>
          <cell r="BV237">
            <v>154.30000000000001</v>
          </cell>
          <cell r="BW237">
            <v>154.4</v>
          </cell>
          <cell r="BX237">
            <v>154.69999999999999</v>
          </cell>
          <cell r="BY237">
            <v>154.80000000000001</v>
          </cell>
          <cell r="BZ237">
            <v>154.9</v>
          </cell>
          <cell r="CA237">
            <v>154.5</v>
          </cell>
          <cell r="CB237">
            <v>156.1</v>
          </cell>
          <cell r="CC237">
            <v>155.1</v>
          </cell>
          <cell r="CD237">
            <v>155.19999999999999</v>
          </cell>
          <cell r="CE237">
            <v>159.4</v>
          </cell>
          <cell r="CF237">
            <v>159.6</v>
          </cell>
          <cell r="CG237">
            <v>160.9</v>
          </cell>
          <cell r="CH237">
            <v>162.30000000000001</v>
          </cell>
          <cell r="CI237">
            <v>161.69999999999999</v>
          </cell>
          <cell r="CJ237">
            <v>165.7</v>
          </cell>
          <cell r="CK237">
            <v>169</v>
          </cell>
          <cell r="CL237">
            <v>171.9</v>
          </cell>
          <cell r="CM237">
            <v>175.5</v>
          </cell>
          <cell r="CN237">
            <v>176.8</v>
          </cell>
          <cell r="CO237">
            <v>178.2</v>
          </cell>
          <cell r="CP237">
            <v>178.5</v>
          </cell>
          <cell r="CQ237">
            <v>178</v>
          </cell>
          <cell r="CR237">
            <v>177.8</v>
          </cell>
          <cell r="CS237">
            <v>178.5</v>
          </cell>
          <cell r="CT237">
            <v>174.9</v>
          </cell>
          <cell r="CU237">
            <v>171.7</v>
          </cell>
          <cell r="CV237">
            <v>173.6</v>
          </cell>
          <cell r="CW237">
            <v>172.2</v>
          </cell>
          <cell r="CX237">
            <v>171.7</v>
          </cell>
          <cell r="CY237">
            <v>170.1</v>
          </cell>
          <cell r="CZ237">
            <v>170.1</v>
          </cell>
          <cell r="DA237">
            <v>169.1</v>
          </cell>
          <cell r="DB237">
            <v>169.1</v>
          </cell>
          <cell r="DC237">
            <v>170</v>
          </cell>
          <cell r="DD237">
            <v>171.7</v>
          </cell>
          <cell r="DE237">
            <v>173.2</v>
          </cell>
          <cell r="DF237">
            <v>174.2</v>
          </cell>
          <cell r="DG237">
            <v>178.3</v>
          </cell>
          <cell r="DH237">
            <v>185.4</v>
          </cell>
          <cell r="DI237">
            <v>190.7</v>
          </cell>
          <cell r="DJ237">
            <v>194.5</v>
          </cell>
          <cell r="DK237">
            <v>199.2</v>
          </cell>
          <cell r="DL237">
            <v>206</v>
          </cell>
          <cell r="DM237">
            <v>205.6</v>
          </cell>
          <cell r="DN237">
            <v>196.7</v>
          </cell>
          <cell r="DO237">
            <v>194.1</v>
          </cell>
          <cell r="DP237">
            <v>198.1</v>
          </cell>
          <cell r="DQ237">
            <v>197.1</v>
          </cell>
          <cell r="DR237">
            <v>200.5</v>
          </cell>
          <cell r="DS237">
            <v>205.6</v>
          </cell>
          <cell r="DT237">
            <v>210.9</v>
          </cell>
        </row>
        <row r="238">
          <cell r="A238" t="str">
            <v>Rice Bran Extract</v>
          </cell>
          <cell r="B238" t="str">
            <v>1301160002</v>
          </cell>
          <cell r="C238">
            <v>3.918E-2</v>
          </cell>
          <cell r="D238">
            <v>103.5</v>
          </cell>
          <cell r="E238">
            <v>108</v>
          </cell>
          <cell r="F238">
            <v>112.1</v>
          </cell>
          <cell r="G238">
            <v>118.9</v>
          </cell>
          <cell r="H238">
            <v>121.6</v>
          </cell>
          <cell r="I238">
            <v>125.6</v>
          </cell>
          <cell r="J238">
            <v>124.2</v>
          </cell>
          <cell r="K238">
            <v>125.1</v>
          </cell>
          <cell r="L238">
            <v>117.8</v>
          </cell>
          <cell r="M238">
            <v>117.6</v>
          </cell>
          <cell r="N238">
            <v>118.6</v>
          </cell>
          <cell r="O238">
            <v>122</v>
          </cell>
          <cell r="P238">
            <v>121.7</v>
          </cell>
          <cell r="Q238">
            <v>123.2</v>
          </cell>
          <cell r="R238">
            <v>128.9</v>
          </cell>
          <cell r="S238">
            <v>132.30000000000001</v>
          </cell>
          <cell r="T238">
            <v>137.6</v>
          </cell>
          <cell r="U238">
            <v>134.6</v>
          </cell>
          <cell r="V238">
            <v>137.80000000000001</v>
          </cell>
          <cell r="W238">
            <v>138</v>
          </cell>
          <cell r="X238">
            <v>123.8</v>
          </cell>
          <cell r="Y238">
            <v>116.5</v>
          </cell>
          <cell r="Z238">
            <v>120.7</v>
          </cell>
          <cell r="AA238">
            <v>124.3</v>
          </cell>
          <cell r="AB238">
            <v>123.2</v>
          </cell>
          <cell r="AC238">
            <v>126.8</v>
          </cell>
          <cell r="AD238">
            <v>128.1</v>
          </cell>
          <cell r="AE238">
            <v>126.9</v>
          </cell>
          <cell r="AF238">
            <v>125.6</v>
          </cell>
          <cell r="AG238">
            <v>127.3</v>
          </cell>
          <cell r="AH238">
            <v>124.2</v>
          </cell>
          <cell r="AI238">
            <v>119.5</v>
          </cell>
          <cell r="AJ238">
            <v>112</v>
          </cell>
          <cell r="AK238">
            <v>112.2</v>
          </cell>
          <cell r="AL238">
            <v>114.3</v>
          </cell>
          <cell r="AM238">
            <v>110.6</v>
          </cell>
          <cell r="AN238">
            <v>107.8</v>
          </cell>
          <cell r="AO238">
            <v>115.2</v>
          </cell>
          <cell r="AP238">
            <v>119.9</v>
          </cell>
          <cell r="AQ238">
            <v>124</v>
          </cell>
          <cell r="AR238">
            <v>130.69999999999999</v>
          </cell>
          <cell r="AS238">
            <v>127.7</v>
          </cell>
          <cell r="AT238">
            <v>131</v>
          </cell>
          <cell r="AU238">
            <v>126.1</v>
          </cell>
          <cell r="AV238">
            <v>124.8</v>
          </cell>
          <cell r="AW238">
            <v>125.5</v>
          </cell>
          <cell r="AX238">
            <v>124.7</v>
          </cell>
          <cell r="AY238">
            <v>123.7</v>
          </cell>
          <cell r="AZ238">
            <v>127.6</v>
          </cell>
          <cell r="BA238">
            <v>138.30000000000001</v>
          </cell>
          <cell r="BB238">
            <v>145.80000000000001</v>
          </cell>
          <cell r="BC238">
            <v>148.30000000000001</v>
          </cell>
          <cell r="BD238">
            <v>146.5</v>
          </cell>
          <cell r="BE238">
            <v>152.19999999999999</v>
          </cell>
          <cell r="BF238">
            <v>146.6</v>
          </cell>
          <cell r="BG238">
            <v>144</v>
          </cell>
          <cell r="BH238">
            <v>138.19999999999999</v>
          </cell>
          <cell r="BI238">
            <v>134.4</v>
          </cell>
          <cell r="BJ238">
            <v>137.5</v>
          </cell>
          <cell r="BK238">
            <v>137.80000000000001</v>
          </cell>
          <cell r="BL238">
            <v>138.5</v>
          </cell>
          <cell r="BM238">
            <v>134.80000000000001</v>
          </cell>
          <cell r="BN238">
            <v>133.6</v>
          </cell>
          <cell r="BO238">
            <v>135</v>
          </cell>
          <cell r="BP238">
            <v>138.30000000000001</v>
          </cell>
          <cell r="BQ238">
            <v>139.1</v>
          </cell>
          <cell r="BR238">
            <v>133.9</v>
          </cell>
          <cell r="BS238">
            <v>135.30000000000001</v>
          </cell>
          <cell r="BT238">
            <v>132.4</v>
          </cell>
          <cell r="BU238">
            <v>132.9</v>
          </cell>
          <cell r="BV238">
            <v>133</v>
          </cell>
          <cell r="BW238">
            <v>137.5</v>
          </cell>
          <cell r="BX238">
            <v>137.9</v>
          </cell>
          <cell r="BY238">
            <v>138</v>
          </cell>
          <cell r="BZ238">
            <v>140.9</v>
          </cell>
          <cell r="CA238">
            <v>146.30000000000001</v>
          </cell>
          <cell r="CB238">
            <v>153.5</v>
          </cell>
          <cell r="CC238">
            <v>152.30000000000001</v>
          </cell>
          <cell r="CD238">
            <v>151.6</v>
          </cell>
          <cell r="CE238">
            <v>151</v>
          </cell>
          <cell r="CF238">
            <v>140.69999999999999</v>
          </cell>
          <cell r="CG238">
            <v>138</v>
          </cell>
          <cell r="CH238">
            <v>142.9</v>
          </cell>
          <cell r="CI238">
            <v>147</v>
          </cell>
          <cell r="CJ238">
            <v>149.6</v>
          </cell>
          <cell r="CK238">
            <v>153.1</v>
          </cell>
          <cell r="CL238">
            <v>158.30000000000001</v>
          </cell>
          <cell r="CM238">
            <v>163.9</v>
          </cell>
          <cell r="CN238">
            <v>166.6</v>
          </cell>
          <cell r="CO238">
            <v>172.4</v>
          </cell>
          <cell r="CP238">
            <v>172.3</v>
          </cell>
          <cell r="CQ238">
            <v>177.6</v>
          </cell>
          <cell r="CR238">
            <v>170.2</v>
          </cell>
          <cell r="CS238">
            <v>165.2</v>
          </cell>
          <cell r="CT238">
            <v>153.9</v>
          </cell>
          <cell r="CU238">
            <v>139.30000000000001</v>
          </cell>
          <cell r="CV238">
            <v>138.5</v>
          </cell>
          <cell r="CW238">
            <v>138.4</v>
          </cell>
          <cell r="CX238">
            <v>151.69999999999999</v>
          </cell>
          <cell r="CY238">
            <v>155</v>
          </cell>
          <cell r="CZ238">
            <v>162</v>
          </cell>
          <cell r="DA238">
            <v>178.7</v>
          </cell>
          <cell r="DB238">
            <v>164</v>
          </cell>
          <cell r="DC238">
            <v>160.6</v>
          </cell>
          <cell r="DD238">
            <v>149</v>
          </cell>
          <cell r="DE238">
            <v>148.9</v>
          </cell>
          <cell r="DF238">
            <v>150.6</v>
          </cell>
          <cell r="DG238">
            <v>158.30000000000001</v>
          </cell>
          <cell r="DH238">
            <v>166.6</v>
          </cell>
          <cell r="DI238">
            <v>179.5</v>
          </cell>
          <cell r="DJ238">
            <v>173.4</v>
          </cell>
          <cell r="DK238">
            <v>178.3</v>
          </cell>
          <cell r="DL238">
            <v>191</v>
          </cell>
          <cell r="DM238">
            <v>176.7</v>
          </cell>
          <cell r="DN238">
            <v>179.7</v>
          </cell>
          <cell r="DO238">
            <v>176.7</v>
          </cell>
          <cell r="DP238">
            <v>169.5</v>
          </cell>
          <cell r="DQ238">
            <v>164</v>
          </cell>
          <cell r="DR238">
            <v>182.5</v>
          </cell>
          <cell r="DS238">
            <v>209.7</v>
          </cell>
          <cell r="DT238">
            <v>211.3</v>
          </cell>
        </row>
        <row r="239">
          <cell r="A239" t="str">
            <v>Soya preparations excluding oil</v>
          </cell>
          <cell r="B239" t="str">
            <v>1301160003</v>
          </cell>
          <cell r="C239">
            <v>1.0120000000000001E-2</v>
          </cell>
          <cell r="D239">
            <v>115.9</v>
          </cell>
          <cell r="E239">
            <v>120</v>
          </cell>
          <cell r="F239">
            <v>126.6</v>
          </cell>
          <cell r="G239">
            <v>134.19999999999999</v>
          </cell>
          <cell r="H239">
            <v>140.80000000000001</v>
          </cell>
          <cell r="I239">
            <v>148.19999999999999</v>
          </cell>
          <cell r="J239">
            <v>138.69999999999999</v>
          </cell>
          <cell r="K239">
            <v>136.1</v>
          </cell>
          <cell r="L239">
            <v>129.30000000000001</v>
          </cell>
          <cell r="M239">
            <v>129.5</v>
          </cell>
          <cell r="N239">
            <v>129.30000000000001</v>
          </cell>
          <cell r="O239">
            <v>136</v>
          </cell>
          <cell r="P239">
            <v>141.9</v>
          </cell>
          <cell r="Q239">
            <v>154.69999999999999</v>
          </cell>
          <cell r="R239">
            <v>155.6</v>
          </cell>
          <cell r="S239">
            <v>151.80000000000001</v>
          </cell>
          <cell r="T239">
            <v>150.69999999999999</v>
          </cell>
          <cell r="U239">
            <v>152</v>
          </cell>
          <cell r="V239">
            <v>150.69999999999999</v>
          </cell>
          <cell r="W239">
            <v>151.4</v>
          </cell>
          <cell r="X239">
            <v>151.30000000000001</v>
          </cell>
          <cell r="Y239">
            <v>151.9</v>
          </cell>
          <cell r="Z239">
            <v>151.9</v>
          </cell>
          <cell r="AA239">
            <v>156</v>
          </cell>
          <cell r="AB239">
            <v>164.2</v>
          </cell>
          <cell r="AC239">
            <v>167.8</v>
          </cell>
          <cell r="AD239">
            <v>167.3</v>
          </cell>
          <cell r="AE239">
            <v>166.8</v>
          </cell>
          <cell r="AF239">
            <v>167.2</v>
          </cell>
          <cell r="AG239">
            <v>162.1</v>
          </cell>
          <cell r="AH239">
            <v>153.4</v>
          </cell>
          <cell r="AI239">
            <v>152.69999999999999</v>
          </cell>
          <cell r="AJ239">
            <v>152.19999999999999</v>
          </cell>
          <cell r="AK239">
            <v>153.30000000000001</v>
          </cell>
          <cell r="AL239">
            <v>153.30000000000001</v>
          </cell>
          <cell r="AM239">
            <v>151.30000000000001</v>
          </cell>
          <cell r="AN239">
            <v>156.6</v>
          </cell>
          <cell r="AO239">
            <v>162.1</v>
          </cell>
          <cell r="AP239">
            <v>158</v>
          </cell>
          <cell r="AQ239">
            <v>153.9</v>
          </cell>
          <cell r="AR239">
            <v>152.5</v>
          </cell>
          <cell r="AS239">
            <v>154.1</v>
          </cell>
          <cell r="AT239">
            <v>157.30000000000001</v>
          </cell>
          <cell r="AU239">
            <v>157.19999999999999</v>
          </cell>
          <cell r="AV239">
            <v>156.30000000000001</v>
          </cell>
          <cell r="AW239">
            <v>156</v>
          </cell>
          <cell r="AX239">
            <v>157.30000000000001</v>
          </cell>
          <cell r="AY239">
            <v>154.80000000000001</v>
          </cell>
          <cell r="AZ239">
            <v>161.9</v>
          </cell>
          <cell r="BA239">
            <v>160.6</v>
          </cell>
          <cell r="BB239">
            <v>161.9</v>
          </cell>
          <cell r="BC239">
            <v>159.69999999999999</v>
          </cell>
          <cell r="BD239">
            <v>158</v>
          </cell>
          <cell r="BE239">
            <v>153.6</v>
          </cell>
          <cell r="BF239">
            <v>148.1</v>
          </cell>
          <cell r="BG239">
            <v>146.30000000000001</v>
          </cell>
          <cell r="BH239">
            <v>143.19999999999999</v>
          </cell>
          <cell r="BI239">
            <v>141.80000000000001</v>
          </cell>
          <cell r="BJ239">
            <v>142.1</v>
          </cell>
          <cell r="BK239">
            <v>143.30000000000001</v>
          </cell>
          <cell r="BL239">
            <v>144.69999999999999</v>
          </cell>
          <cell r="BM239">
            <v>143.69999999999999</v>
          </cell>
          <cell r="BN239">
            <v>141</v>
          </cell>
          <cell r="BO239">
            <v>138.5</v>
          </cell>
          <cell r="BP239">
            <v>139.1</v>
          </cell>
          <cell r="BQ239">
            <v>137.69999999999999</v>
          </cell>
          <cell r="BR239">
            <v>134.4</v>
          </cell>
          <cell r="BS239">
            <v>135.5</v>
          </cell>
          <cell r="BT239">
            <v>138.30000000000001</v>
          </cell>
          <cell r="BU239">
            <v>138</v>
          </cell>
          <cell r="BV239">
            <v>141.19999999999999</v>
          </cell>
          <cell r="BW239">
            <v>142.1</v>
          </cell>
          <cell r="BX239">
            <v>141.30000000000001</v>
          </cell>
          <cell r="BY239">
            <v>150.4</v>
          </cell>
          <cell r="BZ239">
            <v>149</v>
          </cell>
          <cell r="CA239">
            <v>144</v>
          </cell>
          <cell r="CB239">
            <v>141.9</v>
          </cell>
          <cell r="CC239">
            <v>140.4</v>
          </cell>
          <cell r="CD239">
            <v>138.80000000000001</v>
          </cell>
          <cell r="CE239">
            <v>140.19999999999999</v>
          </cell>
          <cell r="CF239">
            <v>140.1</v>
          </cell>
          <cell r="CG239">
            <v>139.80000000000001</v>
          </cell>
          <cell r="CH239">
            <v>142.5</v>
          </cell>
          <cell r="CI239">
            <v>143.80000000000001</v>
          </cell>
          <cell r="CJ239">
            <v>143.19999999999999</v>
          </cell>
          <cell r="CK239">
            <v>141.80000000000001</v>
          </cell>
          <cell r="CL239">
            <v>142.1</v>
          </cell>
          <cell r="CM239">
            <v>141.80000000000001</v>
          </cell>
          <cell r="CN239">
            <v>141.9</v>
          </cell>
          <cell r="CO239">
            <v>142.80000000000001</v>
          </cell>
          <cell r="CP239">
            <v>145.4</v>
          </cell>
          <cell r="CQ239">
            <v>144.80000000000001</v>
          </cell>
          <cell r="CR239">
            <v>145.19999999999999</v>
          </cell>
          <cell r="CS239">
            <v>150.1</v>
          </cell>
          <cell r="CT239">
            <v>147.80000000000001</v>
          </cell>
          <cell r="CU239">
            <v>147.19999999999999</v>
          </cell>
          <cell r="CV239">
            <v>145.69999999999999</v>
          </cell>
          <cell r="CW239">
            <v>144.5</v>
          </cell>
          <cell r="CX239">
            <v>144.19999999999999</v>
          </cell>
          <cell r="CY239">
            <v>146.4</v>
          </cell>
          <cell r="CZ239">
            <v>146.4</v>
          </cell>
          <cell r="DA239">
            <v>147</v>
          </cell>
          <cell r="DB239">
            <v>149.1</v>
          </cell>
          <cell r="DC239">
            <v>152.4</v>
          </cell>
          <cell r="DD239">
            <v>155.4</v>
          </cell>
          <cell r="DE239">
            <v>157.5</v>
          </cell>
          <cell r="DF239">
            <v>159.5</v>
          </cell>
          <cell r="DG239">
            <v>160.30000000000001</v>
          </cell>
          <cell r="DH239">
            <v>175.9</v>
          </cell>
          <cell r="DI239">
            <v>192.7</v>
          </cell>
          <cell r="DJ239">
            <v>192.7</v>
          </cell>
          <cell r="DK239">
            <v>199.1</v>
          </cell>
          <cell r="DL239">
            <v>212.8</v>
          </cell>
          <cell r="DM239">
            <v>213.3</v>
          </cell>
          <cell r="DN239">
            <v>199.2</v>
          </cell>
          <cell r="DO239">
            <v>194.7</v>
          </cell>
          <cell r="DP239">
            <v>197.8</v>
          </cell>
          <cell r="DQ239">
            <v>197.1</v>
          </cell>
          <cell r="DR239">
            <v>197.6</v>
          </cell>
          <cell r="DS239">
            <v>200.1</v>
          </cell>
          <cell r="DT239">
            <v>203.2</v>
          </cell>
        </row>
        <row r="240">
          <cell r="A240" t="str">
            <v>Cotton seed oil cake</v>
          </cell>
          <cell r="B240" t="str">
            <v>1301160004</v>
          </cell>
          <cell r="C240">
            <v>6.1150000000000003E-2</v>
          </cell>
          <cell r="D240">
            <v>104.3</v>
          </cell>
          <cell r="E240">
            <v>104.3</v>
          </cell>
          <cell r="F240">
            <v>105.8</v>
          </cell>
          <cell r="G240">
            <v>115.5</v>
          </cell>
          <cell r="H240">
            <v>125.3</v>
          </cell>
          <cell r="I240">
            <v>127.5</v>
          </cell>
          <cell r="J240">
            <v>125</v>
          </cell>
          <cell r="K240">
            <v>123.1</v>
          </cell>
          <cell r="L240">
            <v>113.6</v>
          </cell>
          <cell r="M240">
            <v>109.2</v>
          </cell>
          <cell r="N240">
            <v>108.9</v>
          </cell>
          <cell r="O240">
            <v>114.7</v>
          </cell>
          <cell r="P240">
            <v>124.2</v>
          </cell>
          <cell r="Q240">
            <v>127.7</v>
          </cell>
          <cell r="R240">
            <v>130.6</v>
          </cell>
          <cell r="S240">
            <v>130.9</v>
          </cell>
          <cell r="T240">
            <v>134.5</v>
          </cell>
          <cell r="U240">
            <v>136.6</v>
          </cell>
          <cell r="V240">
            <v>136.30000000000001</v>
          </cell>
          <cell r="W240">
            <v>123.4</v>
          </cell>
          <cell r="X240">
            <v>116</v>
          </cell>
          <cell r="Y240">
            <v>120.2</v>
          </cell>
          <cell r="Z240">
            <v>122.8</v>
          </cell>
          <cell r="AA240">
            <v>123.2</v>
          </cell>
          <cell r="AB240">
            <v>127.8</v>
          </cell>
          <cell r="AC240">
            <v>133.30000000000001</v>
          </cell>
          <cell r="AD240">
            <v>134.5</v>
          </cell>
          <cell r="AE240">
            <v>141</v>
          </cell>
          <cell r="AF240">
            <v>141.9</v>
          </cell>
          <cell r="AG240">
            <v>138</v>
          </cell>
          <cell r="AH240">
            <v>128.4</v>
          </cell>
          <cell r="AI240">
            <v>120</v>
          </cell>
          <cell r="AJ240">
            <v>117.5</v>
          </cell>
          <cell r="AK240">
            <v>119.5</v>
          </cell>
          <cell r="AL240">
            <v>120.1</v>
          </cell>
          <cell r="AM240">
            <v>125.8</v>
          </cell>
          <cell r="AN240">
            <v>136.6</v>
          </cell>
          <cell r="AO240">
            <v>142.69999999999999</v>
          </cell>
          <cell r="AP240">
            <v>144.6</v>
          </cell>
          <cell r="AQ240">
            <v>146.30000000000001</v>
          </cell>
          <cell r="AR240">
            <v>148.9</v>
          </cell>
          <cell r="AS240">
            <v>150.30000000000001</v>
          </cell>
          <cell r="AT240">
            <v>151.9</v>
          </cell>
          <cell r="AU240">
            <v>141.69999999999999</v>
          </cell>
          <cell r="AV240">
            <v>145.1</v>
          </cell>
          <cell r="AW240">
            <v>154.9</v>
          </cell>
          <cell r="AX240">
            <v>157.19999999999999</v>
          </cell>
          <cell r="AY240">
            <v>161.69999999999999</v>
          </cell>
          <cell r="AZ240">
            <v>171.4</v>
          </cell>
          <cell r="BA240">
            <v>172</v>
          </cell>
          <cell r="BB240">
            <v>173.8</v>
          </cell>
          <cell r="BC240">
            <v>176.9</v>
          </cell>
          <cell r="BD240">
            <v>178.8</v>
          </cell>
          <cell r="BE240">
            <v>178.3</v>
          </cell>
          <cell r="BF240">
            <v>173.1</v>
          </cell>
          <cell r="BG240">
            <v>158.9</v>
          </cell>
          <cell r="BH240">
            <v>157.1</v>
          </cell>
          <cell r="BI240">
            <v>159.5</v>
          </cell>
          <cell r="BJ240">
            <v>162.19999999999999</v>
          </cell>
          <cell r="BK240">
            <v>162.6</v>
          </cell>
          <cell r="BL240">
            <v>160.80000000000001</v>
          </cell>
          <cell r="BM240">
            <v>157.69999999999999</v>
          </cell>
          <cell r="BN240">
            <v>153.9</v>
          </cell>
          <cell r="BO240">
            <v>151.30000000000001</v>
          </cell>
          <cell r="BP240">
            <v>147.5</v>
          </cell>
          <cell r="BQ240">
            <v>144.9</v>
          </cell>
          <cell r="BR240">
            <v>138.80000000000001</v>
          </cell>
          <cell r="BS240">
            <v>135.19999999999999</v>
          </cell>
          <cell r="BT240">
            <v>140</v>
          </cell>
          <cell r="BU240">
            <v>141.69999999999999</v>
          </cell>
          <cell r="BV240">
            <v>140.19999999999999</v>
          </cell>
          <cell r="BW240">
            <v>137.9</v>
          </cell>
          <cell r="BX240">
            <v>134.9</v>
          </cell>
          <cell r="BY240">
            <v>133.80000000000001</v>
          </cell>
          <cell r="BZ240">
            <v>139.5</v>
          </cell>
          <cell r="CA240">
            <v>147.5</v>
          </cell>
          <cell r="CB240">
            <v>155</v>
          </cell>
          <cell r="CC240">
            <v>161.4</v>
          </cell>
          <cell r="CD240">
            <v>163.69999999999999</v>
          </cell>
          <cell r="CE240">
            <v>157.30000000000001</v>
          </cell>
          <cell r="CF240">
            <v>154.1</v>
          </cell>
          <cell r="CG240">
            <v>151.5</v>
          </cell>
          <cell r="CH240">
            <v>153</v>
          </cell>
          <cell r="CI240">
            <v>158</v>
          </cell>
          <cell r="CJ240">
            <v>166.5</v>
          </cell>
          <cell r="CK240">
            <v>173.9</v>
          </cell>
          <cell r="CL240">
            <v>177.3</v>
          </cell>
          <cell r="CM240">
            <v>179.1</v>
          </cell>
          <cell r="CN240">
            <v>183.5</v>
          </cell>
          <cell r="CO240">
            <v>187.5</v>
          </cell>
          <cell r="CP240">
            <v>185</v>
          </cell>
          <cell r="CQ240">
            <v>168.4</v>
          </cell>
          <cell r="CR240">
            <v>159.30000000000001</v>
          </cell>
          <cell r="CS240">
            <v>156.69999999999999</v>
          </cell>
          <cell r="CT240">
            <v>151.19999999999999</v>
          </cell>
          <cell r="CU240">
            <v>146.4</v>
          </cell>
          <cell r="CV240">
            <v>151.80000000000001</v>
          </cell>
          <cell r="CW240">
            <v>155.1</v>
          </cell>
          <cell r="CX240">
            <v>160.1</v>
          </cell>
          <cell r="CY240">
            <v>160.1</v>
          </cell>
          <cell r="CZ240">
            <v>158.80000000000001</v>
          </cell>
          <cell r="DA240">
            <v>159.19999999999999</v>
          </cell>
          <cell r="DB240">
            <v>158.19999999999999</v>
          </cell>
          <cell r="DC240">
            <v>159</v>
          </cell>
          <cell r="DD240">
            <v>159.1</v>
          </cell>
          <cell r="DE240">
            <v>159.5</v>
          </cell>
          <cell r="DF240">
            <v>170.3</v>
          </cell>
          <cell r="DG240">
            <v>178.5</v>
          </cell>
          <cell r="DH240">
            <v>186.1</v>
          </cell>
          <cell r="DI240">
            <v>193.2</v>
          </cell>
          <cell r="DJ240">
            <v>203.8</v>
          </cell>
          <cell r="DK240">
            <v>206</v>
          </cell>
          <cell r="DL240">
            <v>208.9</v>
          </cell>
          <cell r="DM240">
            <v>210.9</v>
          </cell>
          <cell r="DN240">
            <v>197.8</v>
          </cell>
          <cell r="DO240">
            <v>184</v>
          </cell>
          <cell r="DP240">
            <v>192.1</v>
          </cell>
          <cell r="DQ240">
            <v>204.5</v>
          </cell>
          <cell r="DR240">
            <v>207.6</v>
          </cell>
          <cell r="DS240">
            <v>209.2</v>
          </cell>
          <cell r="DT240">
            <v>213.1</v>
          </cell>
        </row>
        <row r="241">
          <cell r="A241" t="str">
            <v>Mustard oil cake</v>
          </cell>
          <cell r="B241" t="str">
            <v>1301160005</v>
          </cell>
          <cell r="C241">
            <v>3.5119999999999998E-2</v>
          </cell>
          <cell r="D241">
            <v>130</v>
          </cell>
          <cell r="E241">
            <v>143.5</v>
          </cell>
          <cell r="F241">
            <v>145.1</v>
          </cell>
          <cell r="G241">
            <v>159.1</v>
          </cell>
          <cell r="H241">
            <v>174.5</v>
          </cell>
          <cell r="I241">
            <v>176.2</v>
          </cell>
          <cell r="J241">
            <v>181.2</v>
          </cell>
          <cell r="K241">
            <v>185.1</v>
          </cell>
          <cell r="L241">
            <v>178.3</v>
          </cell>
          <cell r="M241">
            <v>165.3</v>
          </cell>
          <cell r="N241">
            <v>152.19999999999999</v>
          </cell>
          <cell r="O241">
            <v>148.30000000000001</v>
          </cell>
          <cell r="P241">
            <v>149.9</v>
          </cell>
          <cell r="Q241">
            <v>147.9</v>
          </cell>
          <cell r="R241">
            <v>146.5</v>
          </cell>
          <cell r="S241">
            <v>144.4</v>
          </cell>
          <cell r="T241">
            <v>143.19999999999999</v>
          </cell>
          <cell r="U241">
            <v>146</v>
          </cell>
          <cell r="V241">
            <v>150.80000000000001</v>
          </cell>
          <cell r="W241">
            <v>153.30000000000001</v>
          </cell>
          <cell r="X241">
            <v>152.80000000000001</v>
          </cell>
          <cell r="Y241">
            <v>149.1</v>
          </cell>
          <cell r="Z241">
            <v>148.1</v>
          </cell>
          <cell r="AA241">
            <v>152.5</v>
          </cell>
          <cell r="AB241">
            <v>153.5</v>
          </cell>
          <cell r="AC241">
            <v>155.6</v>
          </cell>
          <cell r="AD241">
            <v>151.9</v>
          </cell>
          <cell r="AE241">
            <v>148.69999999999999</v>
          </cell>
          <cell r="AF241">
            <v>146.19999999999999</v>
          </cell>
          <cell r="AG241">
            <v>148.6</v>
          </cell>
          <cell r="AH241">
            <v>149</v>
          </cell>
          <cell r="AI241">
            <v>155.80000000000001</v>
          </cell>
          <cell r="AJ241">
            <v>168.9</v>
          </cell>
          <cell r="AK241">
            <v>166.4</v>
          </cell>
          <cell r="AL241">
            <v>162</v>
          </cell>
          <cell r="AM241">
            <v>164.9</v>
          </cell>
          <cell r="AN241">
            <v>175</v>
          </cell>
          <cell r="AO241">
            <v>183.8</v>
          </cell>
          <cell r="AP241">
            <v>181.7</v>
          </cell>
          <cell r="AQ241">
            <v>181</v>
          </cell>
          <cell r="AR241">
            <v>222.6</v>
          </cell>
          <cell r="AS241">
            <v>232</v>
          </cell>
          <cell r="AT241">
            <v>240.6</v>
          </cell>
          <cell r="AU241">
            <v>243.6</v>
          </cell>
          <cell r="AV241">
            <v>252.1</v>
          </cell>
          <cell r="AW241">
            <v>245.7</v>
          </cell>
          <cell r="AX241">
            <v>237.2</v>
          </cell>
          <cell r="AY241">
            <v>231.4</v>
          </cell>
          <cell r="AZ241">
            <v>232.9</v>
          </cell>
          <cell r="BA241">
            <v>236.2</v>
          </cell>
          <cell r="BB241">
            <v>240.8</v>
          </cell>
          <cell r="BC241">
            <v>244.9</v>
          </cell>
          <cell r="BD241">
            <v>246.3</v>
          </cell>
          <cell r="BE241">
            <v>244.5</v>
          </cell>
          <cell r="BF241">
            <v>244.2</v>
          </cell>
          <cell r="BG241">
            <v>247.2</v>
          </cell>
          <cell r="BH241">
            <v>239</v>
          </cell>
          <cell r="BI241">
            <v>226.7</v>
          </cell>
          <cell r="BJ241">
            <v>199.8</v>
          </cell>
          <cell r="BK241">
            <v>195.8</v>
          </cell>
          <cell r="BL241">
            <v>196.8</v>
          </cell>
          <cell r="BM241">
            <v>193.9</v>
          </cell>
          <cell r="BN241">
            <v>188.2</v>
          </cell>
          <cell r="BO241">
            <v>175.5</v>
          </cell>
          <cell r="BP241">
            <v>172.1</v>
          </cell>
          <cell r="BQ241">
            <v>170.6</v>
          </cell>
          <cell r="BR241">
            <v>173</v>
          </cell>
          <cell r="BS241">
            <v>180.4</v>
          </cell>
          <cell r="BT241">
            <v>181.6</v>
          </cell>
          <cell r="BU241">
            <v>180.4</v>
          </cell>
          <cell r="BV241">
            <v>187.9</v>
          </cell>
          <cell r="BW241">
            <v>190.4</v>
          </cell>
          <cell r="BX241">
            <v>186.7</v>
          </cell>
          <cell r="BY241">
            <v>186</v>
          </cell>
          <cell r="BZ241">
            <v>184.2</v>
          </cell>
          <cell r="CA241">
            <v>181.8</v>
          </cell>
          <cell r="CB241">
            <v>184.7</v>
          </cell>
          <cell r="CC241">
            <v>186.7</v>
          </cell>
          <cell r="CD241">
            <v>191.7</v>
          </cell>
          <cell r="CE241">
            <v>192</v>
          </cell>
          <cell r="CF241">
            <v>191.9</v>
          </cell>
          <cell r="CG241">
            <v>190.2</v>
          </cell>
          <cell r="CH241">
            <v>187.6</v>
          </cell>
          <cell r="CI241">
            <v>187.6</v>
          </cell>
          <cell r="CJ241">
            <v>184.4</v>
          </cell>
          <cell r="CK241">
            <v>186.4</v>
          </cell>
          <cell r="CL241">
            <v>188.6</v>
          </cell>
          <cell r="CM241">
            <v>189</v>
          </cell>
          <cell r="CN241">
            <v>190.4</v>
          </cell>
          <cell r="CO241">
            <v>195.4</v>
          </cell>
          <cell r="CP241">
            <v>200.1</v>
          </cell>
          <cell r="CQ241">
            <v>206.7</v>
          </cell>
          <cell r="CR241">
            <v>206.4</v>
          </cell>
          <cell r="CS241">
            <v>203.2</v>
          </cell>
          <cell r="CT241">
            <v>197.7</v>
          </cell>
          <cell r="CU241">
            <v>200.6</v>
          </cell>
          <cell r="CV241">
            <v>183.1</v>
          </cell>
          <cell r="CW241">
            <v>181.8</v>
          </cell>
          <cell r="CX241">
            <v>181.2</v>
          </cell>
          <cell r="CY241">
            <v>183.9</v>
          </cell>
          <cell r="CZ241">
            <v>189.5</v>
          </cell>
          <cell r="DA241">
            <v>196.6</v>
          </cell>
          <cell r="DB241">
            <v>208.1</v>
          </cell>
          <cell r="DC241">
            <v>220.8</v>
          </cell>
          <cell r="DD241">
            <v>221</v>
          </cell>
          <cell r="DE241">
            <v>222.4</v>
          </cell>
          <cell r="DF241">
            <v>224.1</v>
          </cell>
          <cell r="DG241">
            <v>217.8</v>
          </cell>
          <cell r="DH241">
            <v>233.7</v>
          </cell>
          <cell r="DI241">
            <v>238.7</v>
          </cell>
          <cell r="DJ241">
            <v>234.8</v>
          </cell>
          <cell r="DK241">
            <v>239.9</v>
          </cell>
          <cell r="DL241">
            <v>246.9</v>
          </cell>
          <cell r="DM241">
            <v>251.5</v>
          </cell>
          <cell r="DN241">
            <v>256.8</v>
          </cell>
          <cell r="DO241">
            <v>261.10000000000002</v>
          </cell>
          <cell r="DP241">
            <v>255.1</v>
          </cell>
          <cell r="DQ241">
            <v>246.9</v>
          </cell>
          <cell r="DR241">
            <v>245.3</v>
          </cell>
          <cell r="DS241">
            <v>241.9</v>
          </cell>
          <cell r="DT241">
            <v>239.1</v>
          </cell>
        </row>
        <row r="242">
          <cell r="A242" t="str">
            <v>(B). MANUFACTURE OF BEVERAGES</v>
          </cell>
          <cell r="B242" t="str">
            <v>1302000000</v>
          </cell>
          <cell r="C242">
            <v>0.90907000000000004</v>
          </cell>
          <cell r="D242">
            <v>101.9</v>
          </cell>
          <cell r="E242">
            <v>102</v>
          </cell>
          <cell r="F242">
            <v>102</v>
          </cell>
          <cell r="G242">
            <v>103.1</v>
          </cell>
          <cell r="H242">
            <v>103.7</v>
          </cell>
          <cell r="I242">
            <v>104.7</v>
          </cell>
          <cell r="J242">
            <v>105.3</v>
          </cell>
          <cell r="K242">
            <v>105.2</v>
          </cell>
          <cell r="L242">
            <v>106.2</v>
          </cell>
          <cell r="M242">
            <v>106.5</v>
          </cell>
          <cell r="N242">
            <v>106.6</v>
          </cell>
          <cell r="O242">
            <v>107.1</v>
          </cell>
          <cell r="P242">
            <v>109</v>
          </cell>
          <cell r="Q242">
            <v>108.7</v>
          </cell>
          <cell r="R242">
            <v>109.2</v>
          </cell>
          <cell r="S242">
            <v>108.7</v>
          </cell>
          <cell r="T242">
            <v>109.1</v>
          </cell>
          <cell r="U242">
            <v>109.2</v>
          </cell>
          <cell r="V242">
            <v>109.3</v>
          </cell>
          <cell r="W242">
            <v>110.3</v>
          </cell>
          <cell r="X242">
            <v>112</v>
          </cell>
          <cell r="Y242">
            <v>111.8</v>
          </cell>
          <cell r="Z242">
            <v>111.8</v>
          </cell>
          <cell r="AA242">
            <v>112.3</v>
          </cell>
          <cell r="AB242">
            <v>112.2</v>
          </cell>
          <cell r="AC242">
            <v>112.6</v>
          </cell>
          <cell r="AD242">
            <v>112.7</v>
          </cell>
          <cell r="AE242">
            <v>112.5</v>
          </cell>
          <cell r="AF242">
            <v>113.2</v>
          </cell>
          <cell r="AG242">
            <v>113.5</v>
          </cell>
          <cell r="AH242">
            <v>114.3</v>
          </cell>
          <cell r="AI242">
            <v>114.8</v>
          </cell>
          <cell r="AJ242">
            <v>114.7</v>
          </cell>
          <cell r="AK242">
            <v>114</v>
          </cell>
          <cell r="AL242">
            <v>112</v>
          </cell>
          <cell r="AM242">
            <v>112.5</v>
          </cell>
          <cell r="AN242">
            <v>113</v>
          </cell>
          <cell r="AO242">
            <v>112.5</v>
          </cell>
          <cell r="AP242">
            <v>113.3</v>
          </cell>
          <cell r="AQ242">
            <v>113.7</v>
          </cell>
          <cell r="AR242">
            <v>113.1</v>
          </cell>
          <cell r="AS242">
            <v>113.1</v>
          </cell>
          <cell r="AT242">
            <v>114.3</v>
          </cell>
          <cell r="AU242">
            <v>114.7</v>
          </cell>
          <cell r="AV242">
            <v>114.6</v>
          </cell>
          <cell r="AW242">
            <v>114.9</v>
          </cell>
          <cell r="AX242">
            <v>114.9</v>
          </cell>
          <cell r="AY242">
            <v>114.9</v>
          </cell>
          <cell r="AZ242">
            <v>115.5</v>
          </cell>
          <cell r="BA242">
            <v>115.7</v>
          </cell>
          <cell r="BB242">
            <v>115.1</v>
          </cell>
          <cell r="BC242">
            <v>115.4</v>
          </cell>
          <cell r="BD242">
            <v>115.4</v>
          </cell>
          <cell r="BE242">
            <v>115.8</v>
          </cell>
          <cell r="BF242">
            <v>115.9</v>
          </cell>
          <cell r="BG242">
            <v>116.3</v>
          </cell>
          <cell r="BH242">
            <v>117</v>
          </cell>
          <cell r="BI242">
            <v>116.6</v>
          </cell>
          <cell r="BJ242">
            <v>116.9</v>
          </cell>
          <cell r="BK242">
            <v>117.4</v>
          </cell>
          <cell r="BL242">
            <v>117.8</v>
          </cell>
          <cell r="BM242">
            <v>117.3</v>
          </cell>
          <cell r="BN242">
            <v>117.5</v>
          </cell>
          <cell r="BO242">
            <v>119.3</v>
          </cell>
          <cell r="BP242">
            <v>118.6</v>
          </cell>
          <cell r="BQ242">
            <v>118.8</v>
          </cell>
          <cell r="BR242">
            <v>118.9</v>
          </cell>
          <cell r="BS242">
            <v>119.5</v>
          </cell>
          <cell r="BT242">
            <v>119.9</v>
          </cell>
          <cell r="BU242">
            <v>119.9</v>
          </cell>
          <cell r="BV242">
            <v>119.9</v>
          </cell>
          <cell r="BW242">
            <v>119.7</v>
          </cell>
          <cell r="BX242">
            <v>119.2</v>
          </cell>
          <cell r="BY242">
            <v>119.2</v>
          </cell>
          <cell r="BZ242">
            <v>119.3</v>
          </cell>
          <cell r="CA242">
            <v>119.7</v>
          </cell>
          <cell r="CB242">
            <v>120</v>
          </cell>
          <cell r="CC242">
            <v>120.3</v>
          </cell>
          <cell r="CD242">
            <v>121.4</v>
          </cell>
          <cell r="CE242">
            <v>122.1</v>
          </cell>
          <cell r="CF242">
            <v>121.8</v>
          </cell>
          <cell r="CG242">
            <v>121.9</v>
          </cell>
          <cell r="CH242">
            <v>121.7</v>
          </cell>
          <cell r="CI242">
            <v>122</v>
          </cell>
          <cell r="CJ242">
            <v>122.7</v>
          </cell>
          <cell r="CK242">
            <v>122.7</v>
          </cell>
          <cell r="CL242">
            <v>123.3</v>
          </cell>
          <cell r="CM242">
            <v>123.7</v>
          </cell>
          <cell r="CN242">
            <v>123.7</v>
          </cell>
          <cell r="CO242">
            <v>123.9</v>
          </cell>
          <cell r="CP242">
            <v>123.2</v>
          </cell>
          <cell r="CQ242">
            <v>123.7</v>
          </cell>
          <cell r="CR242">
            <v>123.7</v>
          </cell>
          <cell r="CS242">
            <v>124.1</v>
          </cell>
          <cell r="CT242">
            <v>123.9</v>
          </cell>
          <cell r="CU242">
            <v>124.6</v>
          </cell>
          <cell r="CV242">
            <v>125</v>
          </cell>
          <cell r="CW242">
            <v>125.4</v>
          </cell>
          <cell r="CX242">
            <v>125.5</v>
          </cell>
          <cell r="CY242">
            <v>125</v>
          </cell>
          <cell r="CZ242">
            <v>125.3</v>
          </cell>
          <cell r="DA242">
            <v>123.9</v>
          </cell>
          <cell r="DB242">
            <v>123.7</v>
          </cell>
          <cell r="DC242">
            <v>123.6</v>
          </cell>
          <cell r="DD242">
            <v>123</v>
          </cell>
          <cell r="DE242">
            <v>123.8</v>
          </cell>
          <cell r="DF242">
            <v>124.6</v>
          </cell>
          <cell r="DG242">
            <v>125</v>
          </cell>
          <cell r="DH242">
            <v>125.7</v>
          </cell>
          <cell r="DI242">
            <v>125.8</v>
          </cell>
          <cell r="DJ242">
            <v>125.6</v>
          </cell>
          <cell r="DK242">
            <v>126.5</v>
          </cell>
          <cell r="DL242">
            <v>127.2</v>
          </cell>
          <cell r="DM242">
            <v>126.9</v>
          </cell>
          <cell r="DN242">
            <v>127.4</v>
          </cell>
          <cell r="DO242">
            <v>127.3</v>
          </cell>
          <cell r="DP242">
            <v>127.2</v>
          </cell>
          <cell r="DQ242">
            <v>127.3</v>
          </cell>
          <cell r="DR242">
            <v>127.6</v>
          </cell>
          <cell r="DS242">
            <v>127.6</v>
          </cell>
          <cell r="DT242">
            <v>127.6</v>
          </cell>
        </row>
        <row r="243">
          <cell r="A243" t="str">
            <v>a. Manufacture of wines &amp; spirits</v>
          </cell>
          <cell r="B243" t="str">
            <v>1302010000</v>
          </cell>
          <cell r="C243">
            <v>0.40833000000000003</v>
          </cell>
          <cell r="D243">
            <v>101.7</v>
          </cell>
          <cell r="E243">
            <v>102</v>
          </cell>
          <cell r="F243">
            <v>101</v>
          </cell>
          <cell r="G243">
            <v>102.9</v>
          </cell>
          <cell r="H243">
            <v>104.5</v>
          </cell>
          <cell r="I243">
            <v>106.1</v>
          </cell>
          <cell r="J243">
            <v>106.3</v>
          </cell>
          <cell r="K243">
            <v>107.1</v>
          </cell>
          <cell r="L243">
            <v>108.1</v>
          </cell>
          <cell r="M243">
            <v>107.7</v>
          </cell>
          <cell r="N243">
            <v>108</v>
          </cell>
          <cell r="O243">
            <v>107.5</v>
          </cell>
          <cell r="P243">
            <v>108.6</v>
          </cell>
          <cell r="Q243">
            <v>108.8</v>
          </cell>
          <cell r="R243">
            <v>109.1</v>
          </cell>
          <cell r="S243">
            <v>110.3</v>
          </cell>
          <cell r="T243">
            <v>109.5</v>
          </cell>
          <cell r="U243">
            <v>109.4</v>
          </cell>
          <cell r="V243">
            <v>110.1</v>
          </cell>
          <cell r="W243">
            <v>111.4</v>
          </cell>
          <cell r="X243">
            <v>112.6</v>
          </cell>
          <cell r="Y243">
            <v>112.2</v>
          </cell>
          <cell r="Z243">
            <v>112.5</v>
          </cell>
          <cell r="AA243">
            <v>111.7</v>
          </cell>
          <cell r="AB243">
            <v>112.1</v>
          </cell>
          <cell r="AC243">
            <v>112.9</v>
          </cell>
          <cell r="AD243">
            <v>112.5</v>
          </cell>
          <cell r="AE243">
            <v>112.7</v>
          </cell>
          <cell r="AF243">
            <v>113</v>
          </cell>
          <cell r="AG243">
            <v>113.7</v>
          </cell>
          <cell r="AH243">
            <v>114.2</v>
          </cell>
          <cell r="AI243">
            <v>115</v>
          </cell>
          <cell r="AJ243">
            <v>114.8</v>
          </cell>
          <cell r="AK243">
            <v>113.3</v>
          </cell>
          <cell r="AL243">
            <v>109.6</v>
          </cell>
          <cell r="AM243">
            <v>109.1</v>
          </cell>
          <cell r="AN243">
            <v>109.5</v>
          </cell>
          <cell r="AO243">
            <v>108.5</v>
          </cell>
          <cell r="AP243">
            <v>109.8</v>
          </cell>
          <cell r="AQ243">
            <v>110.2</v>
          </cell>
          <cell r="AR243">
            <v>110.3</v>
          </cell>
          <cell r="AS243">
            <v>110.3</v>
          </cell>
          <cell r="AT243">
            <v>111.4</v>
          </cell>
          <cell r="AU243">
            <v>112.3</v>
          </cell>
          <cell r="AV243">
            <v>111.7</v>
          </cell>
          <cell r="AW243">
            <v>112</v>
          </cell>
          <cell r="AX243">
            <v>111.7</v>
          </cell>
          <cell r="AY243">
            <v>111.9</v>
          </cell>
          <cell r="AZ243">
            <v>111.8</v>
          </cell>
          <cell r="BA243">
            <v>111.1</v>
          </cell>
          <cell r="BB243">
            <v>111</v>
          </cell>
          <cell r="BC243">
            <v>112.7</v>
          </cell>
          <cell r="BD243">
            <v>112.9</v>
          </cell>
          <cell r="BE243">
            <v>113.6</v>
          </cell>
          <cell r="BF243">
            <v>113.9</v>
          </cell>
          <cell r="BG243">
            <v>114.8</v>
          </cell>
          <cell r="BH243">
            <v>115.1</v>
          </cell>
          <cell r="BI243">
            <v>113.8</v>
          </cell>
          <cell r="BJ243">
            <v>114.1</v>
          </cell>
          <cell r="BK243">
            <v>114.7</v>
          </cell>
          <cell r="BL243">
            <v>114.7</v>
          </cell>
          <cell r="BM243">
            <v>113.6</v>
          </cell>
          <cell r="BN243">
            <v>114.4</v>
          </cell>
          <cell r="BO243">
            <v>114.6</v>
          </cell>
          <cell r="BP243">
            <v>114.1</v>
          </cell>
          <cell r="BQ243">
            <v>113.7</v>
          </cell>
          <cell r="BR243">
            <v>114.1</v>
          </cell>
          <cell r="BS243">
            <v>113.8</v>
          </cell>
          <cell r="BT243">
            <v>113.4</v>
          </cell>
          <cell r="BU243">
            <v>113.5</v>
          </cell>
          <cell r="BV243">
            <v>113.3</v>
          </cell>
          <cell r="BW243">
            <v>112.8</v>
          </cell>
          <cell r="BX243">
            <v>112.1</v>
          </cell>
          <cell r="BY243">
            <v>111.9</v>
          </cell>
          <cell r="BZ243">
            <v>112.1</v>
          </cell>
          <cell r="CA243">
            <v>112.7</v>
          </cell>
          <cell r="CB243">
            <v>112.9</v>
          </cell>
          <cell r="CC243">
            <v>113.7</v>
          </cell>
          <cell r="CD243">
            <v>114.8</v>
          </cell>
          <cell r="CE243">
            <v>115.1</v>
          </cell>
          <cell r="CF243">
            <v>115.3</v>
          </cell>
          <cell r="CG243">
            <v>115.3</v>
          </cell>
          <cell r="CH243">
            <v>114</v>
          </cell>
          <cell r="CI243">
            <v>115.1</v>
          </cell>
          <cell r="CJ243">
            <v>115.6</v>
          </cell>
          <cell r="CK243">
            <v>115.8</v>
          </cell>
          <cell r="CL243">
            <v>116.4</v>
          </cell>
          <cell r="CM243">
            <v>117.6</v>
          </cell>
          <cell r="CN243">
            <v>117.8</v>
          </cell>
          <cell r="CO243">
            <v>118.3</v>
          </cell>
          <cell r="CP243">
            <v>117.9</v>
          </cell>
          <cell r="CQ243">
            <v>118.4</v>
          </cell>
          <cell r="CR243">
            <v>118.6</v>
          </cell>
          <cell r="CS243">
            <v>118.3</v>
          </cell>
          <cell r="CT243">
            <v>119.1</v>
          </cell>
          <cell r="CU243">
            <v>119.5</v>
          </cell>
          <cell r="CV243">
            <v>119.8</v>
          </cell>
          <cell r="CW243">
            <v>120.4</v>
          </cell>
          <cell r="CX243">
            <v>121</v>
          </cell>
          <cell r="CY243">
            <v>121.1</v>
          </cell>
          <cell r="CZ243">
            <v>120.3</v>
          </cell>
          <cell r="DA243">
            <v>120</v>
          </cell>
          <cell r="DB243">
            <v>120.1</v>
          </cell>
          <cell r="DC243">
            <v>119.6</v>
          </cell>
          <cell r="DD243">
            <v>119.3</v>
          </cell>
          <cell r="DE243">
            <v>119.7</v>
          </cell>
          <cell r="DF243">
            <v>120.1</v>
          </cell>
          <cell r="DG243">
            <v>120.4</v>
          </cell>
          <cell r="DH243">
            <v>121.7</v>
          </cell>
          <cell r="DI243">
            <v>122.2</v>
          </cell>
          <cell r="DJ243">
            <v>122.4</v>
          </cell>
          <cell r="DK243">
            <v>123</v>
          </cell>
          <cell r="DL243">
            <v>123.8</v>
          </cell>
          <cell r="DM243">
            <v>123.4</v>
          </cell>
          <cell r="DN243">
            <v>123.7</v>
          </cell>
          <cell r="DO243">
            <v>123.9</v>
          </cell>
          <cell r="DP243">
            <v>124.1</v>
          </cell>
          <cell r="DQ243">
            <v>124.1</v>
          </cell>
          <cell r="DR243">
            <v>124.9</v>
          </cell>
          <cell r="DS243">
            <v>125.4</v>
          </cell>
          <cell r="DT243">
            <v>126.8</v>
          </cell>
        </row>
        <row r="244">
          <cell r="A244" t="str">
            <v>Spirits</v>
          </cell>
          <cell r="B244" t="str">
            <v>1302010001</v>
          </cell>
          <cell r="C244">
            <v>0.23996999999999999</v>
          </cell>
          <cell r="D244">
            <v>102.6</v>
          </cell>
          <cell r="E244">
            <v>102.8</v>
          </cell>
          <cell r="F244">
            <v>101.7</v>
          </cell>
          <cell r="G244">
            <v>103</v>
          </cell>
          <cell r="H244">
            <v>103.8</v>
          </cell>
          <cell r="I244">
            <v>105.6</v>
          </cell>
          <cell r="J244">
            <v>105.8</v>
          </cell>
          <cell r="K244">
            <v>106.6</v>
          </cell>
          <cell r="L244">
            <v>108.6</v>
          </cell>
          <cell r="M244">
            <v>108.8</v>
          </cell>
          <cell r="N244">
            <v>108.8</v>
          </cell>
          <cell r="O244">
            <v>107.7</v>
          </cell>
          <cell r="P244">
            <v>109.4</v>
          </cell>
          <cell r="Q244">
            <v>109.7</v>
          </cell>
          <cell r="R244">
            <v>110</v>
          </cell>
          <cell r="S244">
            <v>111.7</v>
          </cell>
          <cell r="T244">
            <v>109.7</v>
          </cell>
          <cell r="U244">
            <v>108.3</v>
          </cell>
          <cell r="V244">
            <v>108.7</v>
          </cell>
          <cell r="W244">
            <v>110.5</v>
          </cell>
          <cell r="X244">
            <v>111.7</v>
          </cell>
          <cell r="Y244">
            <v>111.3</v>
          </cell>
          <cell r="Z244">
            <v>111.5</v>
          </cell>
          <cell r="AA244">
            <v>110.8</v>
          </cell>
          <cell r="AB244">
            <v>110.8</v>
          </cell>
          <cell r="AC244">
            <v>112</v>
          </cell>
          <cell r="AD244">
            <v>110.9</v>
          </cell>
          <cell r="AE244">
            <v>111</v>
          </cell>
          <cell r="AF244">
            <v>110.9</v>
          </cell>
          <cell r="AG244">
            <v>112.2</v>
          </cell>
          <cell r="AH244">
            <v>112.6</v>
          </cell>
          <cell r="AI244">
            <v>114.3</v>
          </cell>
          <cell r="AJ244">
            <v>114.5</v>
          </cell>
          <cell r="AK244">
            <v>113.2</v>
          </cell>
          <cell r="AL244">
            <v>107.8</v>
          </cell>
          <cell r="AM244">
            <v>107.6</v>
          </cell>
          <cell r="AN244">
            <v>109.5</v>
          </cell>
          <cell r="AO244">
            <v>106.8</v>
          </cell>
          <cell r="AP244">
            <v>107.4</v>
          </cell>
          <cell r="AQ244">
            <v>108</v>
          </cell>
          <cell r="AR244">
            <v>107.7</v>
          </cell>
          <cell r="AS244">
            <v>106.7</v>
          </cell>
          <cell r="AT244">
            <v>107.1</v>
          </cell>
          <cell r="AU244">
            <v>107.5</v>
          </cell>
          <cell r="AV244">
            <v>107.4</v>
          </cell>
          <cell r="AW244">
            <v>107.1</v>
          </cell>
          <cell r="AX244">
            <v>106.4</v>
          </cell>
          <cell r="AY244">
            <v>107.1</v>
          </cell>
          <cell r="AZ244">
            <v>106.3</v>
          </cell>
          <cell r="BA244">
            <v>105.5</v>
          </cell>
          <cell r="BB244">
            <v>104.8</v>
          </cell>
          <cell r="BC244">
            <v>106.6</v>
          </cell>
          <cell r="BD244">
            <v>107.3</v>
          </cell>
          <cell r="BE244">
            <v>107.9</v>
          </cell>
          <cell r="BF244">
            <v>107.9</v>
          </cell>
          <cell r="BG244">
            <v>108.5</v>
          </cell>
          <cell r="BH244">
            <v>108.7</v>
          </cell>
          <cell r="BI244">
            <v>106.5</v>
          </cell>
          <cell r="BJ244">
            <v>107.5</v>
          </cell>
          <cell r="BK244">
            <v>107.8</v>
          </cell>
          <cell r="BL244">
            <v>108</v>
          </cell>
          <cell r="BM244">
            <v>105.9</v>
          </cell>
          <cell r="BN244">
            <v>107.4</v>
          </cell>
          <cell r="BO244">
            <v>107.2</v>
          </cell>
          <cell r="BP244">
            <v>105.9</v>
          </cell>
          <cell r="BQ244">
            <v>105</v>
          </cell>
          <cell r="BR244">
            <v>106.8</v>
          </cell>
          <cell r="BS244">
            <v>106.9</v>
          </cell>
          <cell r="BT244">
            <v>105.8</v>
          </cell>
          <cell r="BU244">
            <v>106.5</v>
          </cell>
          <cell r="BV244">
            <v>107.1</v>
          </cell>
          <cell r="BW244">
            <v>106.7</v>
          </cell>
          <cell r="BX244">
            <v>105.5</v>
          </cell>
          <cell r="BY244">
            <v>105</v>
          </cell>
          <cell r="BZ244">
            <v>105.4</v>
          </cell>
          <cell r="CA244">
            <v>105.8</v>
          </cell>
          <cell r="CB244">
            <v>105.9</v>
          </cell>
          <cell r="CC244">
            <v>106.8</v>
          </cell>
          <cell r="CD244">
            <v>107.3</v>
          </cell>
          <cell r="CE244">
            <v>107.3</v>
          </cell>
          <cell r="CF244">
            <v>107.7</v>
          </cell>
          <cell r="CG244">
            <v>107.1</v>
          </cell>
          <cell r="CH244">
            <v>106.9</v>
          </cell>
          <cell r="CI244">
            <v>107.7</v>
          </cell>
          <cell r="CJ244">
            <v>108.2</v>
          </cell>
          <cell r="CK244">
            <v>108.3</v>
          </cell>
          <cell r="CL244">
            <v>108.4</v>
          </cell>
          <cell r="CM244">
            <v>110.1</v>
          </cell>
          <cell r="CN244">
            <v>110</v>
          </cell>
          <cell r="CO244">
            <v>110.4</v>
          </cell>
          <cell r="CP244">
            <v>110.5</v>
          </cell>
          <cell r="CQ244">
            <v>111</v>
          </cell>
          <cell r="CR244">
            <v>110.6</v>
          </cell>
          <cell r="CS244">
            <v>110.1</v>
          </cell>
          <cell r="CT244">
            <v>110.3</v>
          </cell>
          <cell r="CU244">
            <v>110.6</v>
          </cell>
          <cell r="CV244">
            <v>110.4</v>
          </cell>
          <cell r="CW244">
            <v>111.6</v>
          </cell>
          <cell r="CX244">
            <v>112.4</v>
          </cell>
          <cell r="CY244">
            <v>112</v>
          </cell>
          <cell r="CZ244">
            <v>110.7</v>
          </cell>
          <cell r="DA244">
            <v>110.7</v>
          </cell>
          <cell r="DB244">
            <v>111.5</v>
          </cell>
          <cell r="DC244">
            <v>110.4</v>
          </cell>
          <cell r="DD244">
            <v>109.9</v>
          </cell>
          <cell r="DE244">
            <v>110.2</v>
          </cell>
          <cell r="DF244">
            <v>110.5</v>
          </cell>
          <cell r="DG244">
            <v>111</v>
          </cell>
          <cell r="DH244">
            <v>113.3</v>
          </cell>
          <cell r="DI244">
            <v>113.7</v>
          </cell>
          <cell r="DJ244">
            <v>114.3</v>
          </cell>
          <cell r="DK244">
            <v>115.1</v>
          </cell>
          <cell r="DL244">
            <v>115.6</v>
          </cell>
          <cell r="DM244">
            <v>115.1</v>
          </cell>
          <cell r="DN244">
            <v>115.3</v>
          </cell>
          <cell r="DO244">
            <v>115.3</v>
          </cell>
          <cell r="DP244">
            <v>114.6</v>
          </cell>
          <cell r="DQ244">
            <v>113.8</v>
          </cell>
          <cell r="DR244">
            <v>114.9</v>
          </cell>
          <cell r="DS244">
            <v>114.8</v>
          </cell>
          <cell r="DT244">
            <v>115.9</v>
          </cell>
        </row>
        <row r="245">
          <cell r="A245" t="str">
            <v>Wine</v>
          </cell>
          <cell r="B245" t="str">
            <v>1302010002</v>
          </cell>
          <cell r="C245">
            <v>9.4789999999999999E-2</v>
          </cell>
          <cell r="D245">
            <v>100.2</v>
          </cell>
          <cell r="E245">
            <v>101.2</v>
          </cell>
          <cell r="F245">
            <v>100.3</v>
          </cell>
          <cell r="G245">
            <v>101.7</v>
          </cell>
          <cell r="H245">
            <v>101.7</v>
          </cell>
          <cell r="I245">
            <v>102.7</v>
          </cell>
          <cell r="J245">
            <v>100.7</v>
          </cell>
          <cell r="K245">
            <v>101.4</v>
          </cell>
          <cell r="L245">
            <v>101.5</v>
          </cell>
          <cell r="M245">
            <v>101.5</v>
          </cell>
          <cell r="N245">
            <v>102.6</v>
          </cell>
          <cell r="O245">
            <v>105.6</v>
          </cell>
          <cell r="P245">
            <v>104.7</v>
          </cell>
          <cell r="Q245">
            <v>105.6</v>
          </cell>
          <cell r="R245">
            <v>105.8</v>
          </cell>
          <cell r="S245">
            <v>105.3</v>
          </cell>
          <cell r="T245">
            <v>105.8</v>
          </cell>
          <cell r="U245">
            <v>106</v>
          </cell>
          <cell r="V245">
            <v>106</v>
          </cell>
          <cell r="W245">
            <v>106.8</v>
          </cell>
          <cell r="X245">
            <v>107.3</v>
          </cell>
          <cell r="Y245">
            <v>105.5</v>
          </cell>
          <cell r="Z245">
            <v>106.3</v>
          </cell>
          <cell r="AA245">
            <v>105.1</v>
          </cell>
          <cell r="AB245">
            <v>106</v>
          </cell>
          <cell r="AC245">
            <v>105.2</v>
          </cell>
          <cell r="AD245">
            <v>106</v>
          </cell>
          <cell r="AE245">
            <v>105.6</v>
          </cell>
          <cell r="AF245">
            <v>106.5</v>
          </cell>
          <cell r="AG245">
            <v>105.4</v>
          </cell>
          <cell r="AH245">
            <v>105.2</v>
          </cell>
          <cell r="AI245">
            <v>105.2</v>
          </cell>
          <cell r="AJ245">
            <v>106.2</v>
          </cell>
          <cell r="AK245">
            <v>105.1</v>
          </cell>
          <cell r="AL245">
            <v>105.1</v>
          </cell>
          <cell r="AM245">
            <v>105.9</v>
          </cell>
          <cell r="AN245">
            <v>105.6</v>
          </cell>
          <cell r="AO245">
            <v>105.2</v>
          </cell>
          <cell r="AP245">
            <v>109.3</v>
          </cell>
          <cell r="AQ245">
            <v>107.2</v>
          </cell>
          <cell r="AR245">
            <v>107.1</v>
          </cell>
          <cell r="AS245">
            <v>109.3</v>
          </cell>
          <cell r="AT245">
            <v>112.6</v>
          </cell>
          <cell r="AU245">
            <v>114.9</v>
          </cell>
          <cell r="AV245">
            <v>114.6</v>
          </cell>
          <cell r="AW245">
            <v>115.5</v>
          </cell>
          <cell r="AX245">
            <v>114.3</v>
          </cell>
          <cell r="AY245">
            <v>113.4</v>
          </cell>
          <cell r="AZ245">
            <v>113.9</v>
          </cell>
          <cell r="BA245">
            <v>111.9</v>
          </cell>
          <cell r="BB245">
            <v>113.9</v>
          </cell>
          <cell r="BC245">
            <v>115</v>
          </cell>
          <cell r="BD245">
            <v>114.2</v>
          </cell>
          <cell r="BE245">
            <v>113.6</v>
          </cell>
          <cell r="BF245">
            <v>115.6</v>
          </cell>
          <cell r="BG245">
            <v>116.7</v>
          </cell>
          <cell r="BH245">
            <v>116.5</v>
          </cell>
          <cell r="BI245">
            <v>117.1</v>
          </cell>
          <cell r="BJ245">
            <v>117</v>
          </cell>
          <cell r="BK245">
            <v>118.8</v>
          </cell>
          <cell r="BL245">
            <v>117.4</v>
          </cell>
          <cell r="BM245">
            <v>118.3</v>
          </cell>
          <cell r="BN245">
            <v>118.1</v>
          </cell>
          <cell r="BO245">
            <v>118.8</v>
          </cell>
          <cell r="BP245">
            <v>119.3</v>
          </cell>
          <cell r="BQ245">
            <v>119.9</v>
          </cell>
          <cell r="BR245">
            <v>117.6</v>
          </cell>
          <cell r="BS245">
            <v>117.4</v>
          </cell>
          <cell r="BT245">
            <v>118.6</v>
          </cell>
          <cell r="BU245">
            <v>118.8</v>
          </cell>
          <cell r="BV245">
            <v>118.8</v>
          </cell>
          <cell r="BW245">
            <v>119</v>
          </cell>
          <cell r="BX245">
            <v>118.5</v>
          </cell>
          <cell r="BY245">
            <v>118.3</v>
          </cell>
          <cell r="BZ245">
            <v>119.2</v>
          </cell>
          <cell r="CA245">
            <v>119.4</v>
          </cell>
          <cell r="CB245">
            <v>119.8</v>
          </cell>
          <cell r="CC245">
            <v>119.8</v>
          </cell>
          <cell r="CD245">
            <v>120.6</v>
          </cell>
          <cell r="CE245">
            <v>120.6</v>
          </cell>
          <cell r="CF245">
            <v>120.4</v>
          </cell>
          <cell r="CG245">
            <v>120.7</v>
          </cell>
          <cell r="CH245">
            <v>115.4</v>
          </cell>
          <cell r="CI245">
            <v>117.5</v>
          </cell>
          <cell r="CJ245">
            <v>117.3</v>
          </cell>
          <cell r="CK245">
            <v>117.3</v>
          </cell>
          <cell r="CL245">
            <v>117.2</v>
          </cell>
          <cell r="CM245">
            <v>117.3</v>
          </cell>
          <cell r="CN245">
            <v>117.3</v>
          </cell>
          <cell r="CO245">
            <v>117.2</v>
          </cell>
          <cell r="CP245">
            <v>116.7</v>
          </cell>
          <cell r="CQ245">
            <v>116.8</v>
          </cell>
          <cell r="CR245">
            <v>117</v>
          </cell>
          <cell r="CS245">
            <v>115.7</v>
          </cell>
          <cell r="CT245">
            <v>117.4</v>
          </cell>
          <cell r="CU245">
            <v>117.3</v>
          </cell>
          <cell r="CV245">
            <v>117.3</v>
          </cell>
          <cell r="CW245">
            <v>117.2</v>
          </cell>
          <cell r="CX245">
            <v>117.6</v>
          </cell>
          <cell r="CY245">
            <v>117.4</v>
          </cell>
          <cell r="CZ245">
            <v>117.6</v>
          </cell>
          <cell r="DA245">
            <v>118</v>
          </cell>
          <cell r="DB245">
            <v>118.3</v>
          </cell>
          <cell r="DC245">
            <v>118.9</v>
          </cell>
          <cell r="DD245">
            <v>119</v>
          </cell>
          <cell r="DE245">
            <v>120</v>
          </cell>
          <cell r="DF245">
            <v>120.2</v>
          </cell>
          <cell r="DG245">
            <v>120</v>
          </cell>
          <cell r="DH245">
            <v>118.8</v>
          </cell>
          <cell r="DI245">
            <v>119.2</v>
          </cell>
          <cell r="DJ245">
            <v>119.4</v>
          </cell>
          <cell r="DK245">
            <v>118.7</v>
          </cell>
          <cell r="DL245">
            <v>120.5</v>
          </cell>
          <cell r="DM245">
            <v>120.2</v>
          </cell>
          <cell r="DN245">
            <v>120.3</v>
          </cell>
          <cell r="DO245">
            <v>120.1</v>
          </cell>
          <cell r="DP245">
            <v>120.7</v>
          </cell>
          <cell r="DQ245">
            <v>120.6</v>
          </cell>
          <cell r="DR245">
            <v>120.5</v>
          </cell>
          <cell r="DS245">
            <v>120.6</v>
          </cell>
          <cell r="DT245">
            <v>122.5</v>
          </cell>
        </row>
        <row r="246">
          <cell r="A246" t="str">
            <v>Rectified spirit</v>
          </cell>
          <cell r="B246" t="str">
            <v>1302010003</v>
          </cell>
          <cell r="C246">
            <v>7.3569999999999997E-2</v>
          </cell>
          <cell r="D246">
            <v>100.9</v>
          </cell>
          <cell r="E246">
            <v>100.2</v>
          </cell>
          <cell r="F246">
            <v>100</v>
          </cell>
          <cell r="G246">
            <v>104.2</v>
          </cell>
          <cell r="H246">
            <v>110.4</v>
          </cell>
          <cell r="I246">
            <v>112.6</v>
          </cell>
          <cell r="J246">
            <v>115.1</v>
          </cell>
          <cell r="K246">
            <v>116</v>
          </cell>
          <cell r="L246">
            <v>114.8</v>
          </cell>
          <cell r="M246">
            <v>112.3</v>
          </cell>
          <cell r="N246">
            <v>112.3</v>
          </cell>
          <cell r="O246">
            <v>109.1</v>
          </cell>
          <cell r="P246">
            <v>110.9</v>
          </cell>
          <cell r="Q246">
            <v>110.3</v>
          </cell>
          <cell r="R246">
            <v>110.6</v>
          </cell>
          <cell r="S246">
            <v>111.9</v>
          </cell>
          <cell r="T246">
            <v>113.7</v>
          </cell>
          <cell r="U246">
            <v>117.1</v>
          </cell>
          <cell r="V246">
            <v>119.7</v>
          </cell>
          <cell r="W246">
            <v>120.3</v>
          </cell>
          <cell r="X246">
            <v>122.5</v>
          </cell>
          <cell r="Y246">
            <v>123.7</v>
          </cell>
          <cell r="Z246">
            <v>123.6</v>
          </cell>
          <cell r="AA246">
            <v>123</v>
          </cell>
          <cell r="AB246">
            <v>124.6</v>
          </cell>
          <cell r="AC246">
            <v>125.8</v>
          </cell>
          <cell r="AD246">
            <v>126.2</v>
          </cell>
          <cell r="AE246">
            <v>127.2</v>
          </cell>
          <cell r="AF246">
            <v>128.1</v>
          </cell>
          <cell r="AG246">
            <v>129.19999999999999</v>
          </cell>
          <cell r="AH246">
            <v>130.80000000000001</v>
          </cell>
          <cell r="AI246">
            <v>130.19999999999999</v>
          </cell>
          <cell r="AJ246">
            <v>126.9</v>
          </cell>
          <cell r="AK246">
            <v>124.3</v>
          </cell>
          <cell r="AL246">
            <v>121</v>
          </cell>
          <cell r="AM246">
            <v>118.4</v>
          </cell>
          <cell r="AN246">
            <v>114.6</v>
          </cell>
          <cell r="AO246">
            <v>118.2</v>
          </cell>
          <cell r="AP246">
            <v>118.3</v>
          </cell>
          <cell r="AQ246">
            <v>121.3</v>
          </cell>
          <cell r="AR246">
            <v>123</v>
          </cell>
          <cell r="AS246">
            <v>123.5</v>
          </cell>
          <cell r="AT246">
            <v>124.1</v>
          </cell>
          <cell r="AU246">
            <v>124.7</v>
          </cell>
          <cell r="AV246">
            <v>122.3</v>
          </cell>
          <cell r="AW246">
            <v>123.4</v>
          </cell>
          <cell r="AX246">
            <v>125.6</v>
          </cell>
          <cell r="AY246">
            <v>125.7</v>
          </cell>
          <cell r="AZ246">
            <v>126.7</v>
          </cell>
          <cell r="BA246">
            <v>128.1</v>
          </cell>
          <cell r="BB246">
            <v>127.2</v>
          </cell>
          <cell r="BC246">
            <v>129.80000000000001</v>
          </cell>
          <cell r="BD246">
            <v>129.4</v>
          </cell>
          <cell r="BE246">
            <v>132.30000000000001</v>
          </cell>
          <cell r="BF246">
            <v>131.19999999999999</v>
          </cell>
          <cell r="BG246">
            <v>133.1</v>
          </cell>
          <cell r="BH246">
            <v>134.4</v>
          </cell>
          <cell r="BI246">
            <v>133.1</v>
          </cell>
          <cell r="BJ246">
            <v>131.9</v>
          </cell>
          <cell r="BK246">
            <v>131.9</v>
          </cell>
          <cell r="BL246">
            <v>133.1</v>
          </cell>
          <cell r="BM246">
            <v>132.5</v>
          </cell>
          <cell r="BN246">
            <v>132.19999999999999</v>
          </cell>
          <cell r="BO246">
            <v>133.5</v>
          </cell>
          <cell r="BP246">
            <v>134.19999999999999</v>
          </cell>
          <cell r="BQ246">
            <v>134</v>
          </cell>
          <cell r="BR246">
            <v>133.4</v>
          </cell>
          <cell r="BS246">
            <v>131.69999999999999</v>
          </cell>
          <cell r="BT246">
            <v>131.6</v>
          </cell>
          <cell r="BU246">
            <v>129.1</v>
          </cell>
          <cell r="BV246">
            <v>126.5</v>
          </cell>
          <cell r="BW246">
            <v>125</v>
          </cell>
          <cell r="BX246">
            <v>125</v>
          </cell>
          <cell r="BY246">
            <v>126.2</v>
          </cell>
          <cell r="BZ246">
            <v>124.9</v>
          </cell>
          <cell r="CA246">
            <v>126.4</v>
          </cell>
          <cell r="CB246">
            <v>126.8</v>
          </cell>
          <cell r="CC246">
            <v>128.80000000000001</v>
          </cell>
          <cell r="CD246">
            <v>131.69999999999999</v>
          </cell>
          <cell r="CE246">
            <v>133.5</v>
          </cell>
          <cell r="CF246">
            <v>133.4</v>
          </cell>
          <cell r="CG246">
            <v>135.4</v>
          </cell>
          <cell r="CH246">
            <v>135.30000000000001</v>
          </cell>
          <cell r="CI246">
            <v>136.1</v>
          </cell>
          <cell r="CJ246">
            <v>137.4</v>
          </cell>
          <cell r="CK246">
            <v>138.4</v>
          </cell>
          <cell r="CL246">
            <v>141.30000000000001</v>
          </cell>
          <cell r="CM246">
            <v>142.69999999999999</v>
          </cell>
          <cell r="CN246">
            <v>143.6</v>
          </cell>
          <cell r="CO246">
            <v>145.5</v>
          </cell>
          <cell r="CP246">
            <v>143.5</v>
          </cell>
          <cell r="CQ246">
            <v>144.4</v>
          </cell>
          <cell r="CR246">
            <v>146.9</v>
          </cell>
          <cell r="CS246">
            <v>148</v>
          </cell>
          <cell r="CT246">
            <v>149.6</v>
          </cell>
          <cell r="CU246">
            <v>151.4</v>
          </cell>
          <cell r="CV246">
            <v>153.5</v>
          </cell>
          <cell r="CW246">
            <v>153</v>
          </cell>
          <cell r="CX246">
            <v>153.6</v>
          </cell>
          <cell r="CY246">
            <v>155.30000000000001</v>
          </cell>
          <cell r="CZ246">
            <v>154.9</v>
          </cell>
          <cell r="DA246">
            <v>153.30000000000001</v>
          </cell>
          <cell r="DB246">
            <v>150.5</v>
          </cell>
          <cell r="DC246">
            <v>150.1</v>
          </cell>
          <cell r="DD246">
            <v>150.19999999999999</v>
          </cell>
          <cell r="DE246">
            <v>150.30000000000001</v>
          </cell>
          <cell r="DF246">
            <v>151.30000000000001</v>
          </cell>
          <cell r="DG246">
            <v>151.69999999999999</v>
          </cell>
          <cell r="DH246">
            <v>153.1</v>
          </cell>
          <cell r="DI246">
            <v>153.69999999999999</v>
          </cell>
          <cell r="DJ246">
            <v>153</v>
          </cell>
          <cell r="DK246">
            <v>154.1</v>
          </cell>
          <cell r="DL246">
            <v>154.5</v>
          </cell>
          <cell r="DM246">
            <v>154.6</v>
          </cell>
          <cell r="DN246">
            <v>155.69999999999999</v>
          </cell>
          <cell r="DO246">
            <v>157</v>
          </cell>
          <cell r="DP246">
            <v>159.80000000000001</v>
          </cell>
          <cell r="DQ246">
            <v>161.9</v>
          </cell>
          <cell r="DR246">
            <v>163.19999999999999</v>
          </cell>
          <cell r="DS246">
            <v>166</v>
          </cell>
          <cell r="DT246">
            <v>167.9</v>
          </cell>
        </row>
        <row r="247">
          <cell r="A247" t="str">
            <v>b. Manufacture of malt liquors and malt</v>
          </cell>
          <cell r="B247" t="str">
            <v>1302020000</v>
          </cell>
          <cell r="C247">
            <v>0.22525999999999999</v>
          </cell>
          <cell r="D247">
            <v>102</v>
          </cell>
          <cell r="E247">
            <v>101.2</v>
          </cell>
          <cell r="F247">
            <v>101.9</v>
          </cell>
          <cell r="G247">
            <v>101.7</v>
          </cell>
          <cell r="H247">
            <v>101.8</v>
          </cell>
          <cell r="I247">
            <v>102.2</v>
          </cell>
          <cell r="J247">
            <v>103.7</v>
          </cell>
          <cell r="K247">
            <v>101.4</v>
          </cell>
          <cell r="L247">
            <v>102.3</v>
          </cell>
          <cell r="M247">
            <v>101.2</v>
          </cell>
          <cell r="N247">
            <v>100.3</v>
          </cell>
          <cell r="O247">
            <v>100.7</v>
          </cell>
          <cell r="P247">
            <v>105.3</v>
          </cell>
          <cell r="Q247">
            <v>104.3</v>
          </cell>
          <cell r="R247">
            <v>107.3</v>
          </cell>
          <cell r="S247">
            <v>104.5</v>
          </cell>
          <cell r="T247">
            <v>107.2</v>
          </cell>
          <cell r="U247">
            <v>107.5</v>
          </cell>
          <cell r="V247">
            <v>106.2</v>
          </cell>
          <cell r="W247">
            <v>106.6</v>
          </cell>
          <cell r="X247">
            <v>108.2</v>
          </cell>
          <cell r="Y247">
            <v>109.3</v>
          </cell>
          <cell r="Z247">
            <v>108.5</v>
          </cell>
          <cell r="AA247">
            <v>109.8</v>
          </cell>
          <cell r="AB247">
            <v>109.7</v>
          </cell>
          <cell r="AC247">
            <v>111.3</v>
          </cell>
          <cell r="AD247">
            <v>111.6</v>
          </cell>
          <cell r="AE247">
            <v>110.2</v>
          </cell>
          <cell r="AF247">
            <v>111.2</v>
          </cell>
          <cell r="AG247">
            <v>111.1</v>
          </cell>
          <cell r="AH247">
            <v>113.1</v>
          </cell>
          <cell r="AI247">
            <v>112.6</v>
          </cell>
          <cell r="AJ247">
            <v>111.1</v>
          </cell>
          <cell r="AK247">
            <v>110.1</v>
          </cell>
          <cell r="AL247">
            <v>110.7</v>
          </cell>
          <cell r="AM247">
            <v>113.3</v>
          </cell>
          <cell r="AN247">
            <v>113.3</v>
          </cell>
          <cell r="AO247">
            <v>112.8</v>
          </cell>
          <cell r="AP247">
            <v>113.8</v>
          </cell>
          <cell r="AQ247">
            <v>114.1</v>
          </cell>
          <cell r="AR247">
            <v>110</v>
          </cell>
          <cell r="AS247">
            <v>110.5</v>
          </cell>
          <cell r="AT247">
            <v>109.8</v>
          </cell>
          <cell r="AU247">
            <v>109.7</v>
          </cell>
          <cell r="AV247">
            <v>109.6</v>
          </cell>
          <cell r="AW247">
            <v>110.3</v>
          </cell>
          <cell r="AX247">
            <v>111</v>
          </cell>
          <cell r="AY247">
            <v>111.7</v>
          </cell>
          <cell r="AZ247">
            <v>112.4</v>
          </cell>
          <cell r="BA247">
            <v>113.5</v>
          </cell>
          <cell r="BB247">
            <v>112.9</v>
          </cell>
          <cell r="BC247">
            <v>113.7</v>
          </cell>
          <cell r="BD247">
            <v>114.2</v>
          </cell>
          <cell r="BE247">
            <v>115.3</v>
          </cell>
          <cell r="BF247">
            <v>114.9</v>
          </cell>
          <cell r="BG247">
            <v>114.8</v>
          </cell>
          <cell r="BH247">
            <v>114.1</v>
          </cell>
          <cell r="BI247">
            <v>114</v>
          </cell>
          <cell r="BJ247">
            <v>115</v>
          </cell>
          <cell r="BK247">
            <v>115.6</v>
          </cell>
          <cell r="BL247">
            <v>116.6</v>
          </cell>
          <cell r="BM247">
            <v>116.6</v>
          </cell>
          <cell r="BN247">
            <v>116.6</v>
          </cell>
          <cell r="BO247">
            <v>117.6</v>
          </cell>
          <cell r="BP247">
            <v>117.8</v>
          </cell>
          <cell r="BQ247">
            <v>118.5</v>
          </cell>
          <cell r="BR247">
            <v>117.8</v>
          </cell>
          <cell r="BS247">
            <v>118.3</v>
          </cell>
          <cell r="BT247">
            <v>118.2</v>
          </cell>
          <cell r="BU247">
            <v>118.2</v>
          </cell>
          <cell r="BV247">
            <v>119.6</v>
          </cell>
          <cell r="BW247">
            <v>119.2</v>
          </cell>
          <cell r="BX247">
            <v>116.8</v>
          </cell>
          <cell r="BY247">
            <v>118.3</v>
          </cell>
          <cell r="BZ247">
            <v>119.4</v>
          </cell>
          <cell r="CA247">
            <v>120.1</v>
          </cell>
          <cell r="CB247">
            <v>121.3</v>
          </cell>
          <cell r="CC247">
            <v>120.3</v>
          </cell>
          <cell r="CD247">
            <v>121.4</v>
          </cell>
          <cell r="CE247">
            <v>121.7</v>
          </cell>
          <cell r="CF247">
            <v>121.4</v>
          </cell>
          <cell r="CG247">
            <v>121.6</v>
          </cell>
          <cell r="CH247">
            <v>122.1</v>
          </cell>
          <cell r="CI247">
            <v>122.1</v>
          </cell>
          <cell r="CJ247">
            <v>122.6</v>
          </cell>
          <cell r="CK247">
            <v>123.6</v>
          </cell>
          <cell r="CL247">
            <v>124.8</v>
          </cell>
          <cell r="CM247">
            <v>126.4</v>
          </cell>
          <cell r="CN247">
            <v>126.8</v>
          </cell>
          <cell r="CO247">
            <v>126.8</v>
          </cell>
          <cell r="CP247">
            <v>126.4</v>
          </cell>
          <cell r="CQ247">
            <v>125.1</v>
          </cell>
          <cell r="CR247">
            <v>125.8</v>
          </cell>
          <cell r="CS247">
            <v>126.3</v>
          </cell>
          <cell r="CT247">
            <v>126.5</v>
          </cell>
          <cell r="CU247">
            <v>127.4</v>
          </cell>
          <cell r="CV247">
            <v>127.6</v>
          </cell>
          <cell r="CW247">
            <v>127.7</v>
          </cell>
          <cell r="CX247">
            <v>127.5</v>
          </cell>
          <cell r="CY247">
            <v>126.6</v>
          </cell>
          <cell r="CZ247">
            <v>128.80000000000001</v>
          </cell>
          <cell r="DA247">
            <v>126.8</v>
          </cell>
          <cell r="DB247">
            <v>124.4</v>
          </cell>
          <cell r="DC247">
            <v>125.9</v>
          </cell>
          <cell r="DD247">
            <v>124.3</v>
          </cell>
          <cell r="DE247">
            <v>124.6</v>
          </cell>
          <cell r="DF247">
            <v>125.8</v>
          </cell>
          <cell r="DG247">
            <v>127.8</v>
          </cell>
          <cell r="DH247">
            <v>128.4</v>
          </cell>
          <cell r="DI247">
            <v>127.7</v>
          </cell>
          <cell r="DJ247">
            <v>127.4</v>
          </cell>
          <cell r="DK247">
            <v>129.6</v>
          </cell>
          <cell r="DL247">
            <v>130.19999999999999</v>
          </cell>
          <cell r="DM247">
            <v>130.19999999999999</v>
          </cell>
          <cell r="DN247">
            <v>131.6</v>
          </cell>
          <cell r="DO247">
            <v>131.5</v>
          </cell>
          <cell r="DP247">
            <v>131.1</v>
          </cell>
          <cell r="DQ247">
            <v>131.80000000000001</v>
          </cell>
          <cell r="DR247">
            <v>132.69999999999999</v>
          </cell>
          <cell r="DS247">
            <v>132.6</v>
          </cell>
          <cell r="DT247">
            <v>134.30000000000001</v>
          </cell>
        </row>
        <row r="248">
          <cell r="A248" t="str">
            <v>Beer</v>
          </cell>
          <cell r="B248" t="str">
            <v>1302020001</v>
          </cell>
          <cell r="C248">
            <v>0.16275999999999999</v>
          </cell>
          <cell r="D248">
            <v>102.2</v>
          </cell>
          <cell r="E248">
            <v>101.2</v>
          </cell>
          <cell r="F248">
            <v>101.7</v>
          </cell>
          <cell r="G248">
            <v>101.7</v>
          </cell>
          <cell r="H248">
            <v>101.5</v>
          </cell>
          <cell r="I248">
            <v>101.3</v>
          </cell>
          <cell r="J248">
            <v>103.6</v>
          </cell>
          <cell r="K248">
            <v>100.4</v>
          </cell>
          <cell r="L248">
            <v>100.8</v>
          </cell>
          <cell r="M248">
            <v>99.9</v>
          </cell>
          <cell r="N248">
            <v>98.8</v>
          </cell>
          <cell r="O248">
            <v>99.8</v>
          </cell>
          <cell r="P248">
            <v>105.1</v>
          </cell>
          <cell r="Q248">
            <v>103.7</v>
          </cell>
          <cell r="R248">
            <v>107.5</v>
          </cell>
          <cell r="S248">
            <v>104.1</v>
          </cell>
          <cell r="T248">
            <v>106.6</v>
          </cell>
          <cell r="U248">
            <v>106.3</v>
          </cell>
          <cell r="V248">
            <v>105.4</v>
          </cell>
          <cell r="W248">
            <v>105.5</v>
          </cell>
          <cell r="X248">
            <v>108.2</v>
          </cell>
          <cell r="Y248">
            <v>109.7</v>
          </cell>
          <cell r="Z248">
            <v>108.4</v>
          </cell>
          <cell r="AA248">
            <v>110</v>
          </cell>
          <cell r="AB248">
            <v>109.1</v>
          </cell>
          <cell r="AC248">
            <v>110.8</v>
          </cell>
          <cell r="AD248">
            <v>110.9</v>
          </cell>
          <cell r="AE248">
            <v>109</v>
          </cell>
          <cell r="AF248">
            <v>110.5</v>
          </cell>
          <cell r="AG248">
            <v>110</v>
          </cell>
          <cell r="AH248">
            <v>112.1</v>
          </cell>
          <cell r="AI248">
            <v>111.2</v>
          </cell>
          <cell r="AJ248">
            <v>109.7</v>
          </cell>
          <cell r="AK248">
            <v>108.2</v>
          </cell>
          <cell r="AL248">
            <v>108.9</v>
          </cell>
          <cell r="AM248">
            <v>112.9</v>
          </cell>
          <cell r="AN248">
            <v>112.5</v>
          </cell>
          <cell r="AO248">
            <v>112.3</v>
          </cell>
          <cell r="AP248">
            <v>113.3</v>
          </cell>
          <cell r="AQ248">
            <v>113.8</v>
          </cell>
          <cell r="AR248">
            <v>113</v>
          </cell>
          <cell r="AS248">
            <v>113.4</v>
          </cell>
          <cell r="AT248">
            <v>112.4</v>
          </cell>
          <cell r="AU248">
            <v>112.6</v>
          </cell>
          <cell r="AV248">
            <v>112.8</v>
          </cell>
          <cell r="AW248">
            <v>113.1</v>
          </cell>
          <cell r="AX248">
            <v>113.8</v>
          </cell>
          <cell r="AY248">
            <v>114.7</v>
          </cell>
          <cell r="AZ248">
            <v>115.3</v>
          </cell>
          <cell r="BA248">
            <v>116.7</v>
          </cell>
          <cell r="BB248">
            <v>115.8</v>
          </cell>
          <cell r="BC248">
            <v>116.9</v>
          </cell>
          <cell r="BD248">
            <v>117.2</v>
          </cell>
          <cell r="BE248">
            <v>118.3</v>
          </cell>
          <cell r="BF248">
            <v>118.3</v>
          </cell>
          <cell r="BG248">
            <v>118</v>
          </cell>
          <cell r="BH248">
            <v>117.7</v>
          </cell>
          <cell r="BI248">
            <v>117.6</v>
          </cell>
          <cell r="BJ248">
            <v>118.8</v>
          </cell>
          <cell r="BK248">
            <v>119.8</v>
          </cell>
          <cell r="BL248">
            <v>121</v>
          </cell>
          <cell r="BM248">
            <v>121</v>
          </cell>
          <cell r="BN248">
            <v>121.3</v>
          </cell>
          <cell r="BO248">
            <v>122.1</v>
          </cell>
          <cell r="BP248">
            <v>122</v>
          </cell>
          <cell r="BQ248">
            <v>122.9</v>
          </cell>
          <cell r="BR248">
            <v>121.8</v>
          </cell>
          <cell r="BS248">
            <v>122.4</v>
          </cell>
          <cell r="BT248">
            <v>122.2</v>
          </cell>
          <cell r="BU248">
            <v>122.4</v>
          </cell>
          <cell r="BV248">
            <v>125.1</v>
          </cell>
          <cell r="BW248">
            <v>124.8</v>
          </cell>
          <cell r="BX248">
            <v>122</v>
          </cell>
          <cell r="BY248">
            <v>124.2</v>
          </cell>
          <cell r="BZ248">
            <v>124.8</v>
          </cell>
          <cell r="CA248">
            <v>124.5</v>
          </cell>
          <cell r="CB248">
            <v>126.2</v>
          </cell>
          <cell r="CC248">
            <v>124.9</v>
          </cell>
          <cell r="CD248">
            <v>125.9</v>
          </cell>
          <cell r="CE248">
            <v>125.9</v>
          </cell>
          <cell r="CF248">
            <v>125.5</v>
          </cell>
          <cell r="CG248">
            <v>125.3</v>
          </cell>
          <cell r="CH248">
            <v>126.2</v>
          </cell>
          <cell r="CI248">
            <v>126.2</v>
          </cell>
          <cell r="CJ248">
            <v>126.6</v>
          </cell>
          <cell r="CK248">
            <v>127.4</v>
          </cell>
          <cell r="CL248">
            <v>128.4</v>
          </cell>
          <cell r="CM248">
            <v>130</v>
          </cell>
          <cell r="CN248">
            <v>129.9</v>
          </cell>
          <cell r="CO248">
            <v>129.30000000000001</v>
          </cell>
          <cell r="CP248">
            <v>128.9</v>
          </cell>
          <cell r="CQ248">
            <v>127.6</v>
          </cell>
          <cell r="CR248">
            <v>128.80000000000001</v>
          </cell>
          <cell r="CS248">
            <v>128.9</v>
          </cell>
          <cell r="CT248">
            <v>128.9</v>
          </cell>
          <cell r="CU248">
            <v>130.1</v>
          </cell>
          <cell r="CV248">
            <v>130.1</v>
          </cell>
          <cell r="CW248">
            <v>130.30000000000001</v>
          </cell>
          <cell r="CX248">
            <v>130.30000000000001</v>
          </cell>
          <cell r="CY248">
            <v>129.30000000000001</v>
          </cell>
          <cell r="CZ248">
            <v>132.30000000000001</v>
          </cell>
          <cell r="DA248">
            <v>129.4</v>
          </cell>
          <cell r="DB248">
            <v>126.5</v>
          </cell>
          <cell r="DC248">
            <v>127.9</v>
          </cell>
          <cell r="DD248">
            <v>125.3</v>
          </cell>
          <cell r="DE248">
            <v>125.4</v>
          </cell>
          <cell r="DF248">
            <v>126.8</v>
          </cell>
          <cell r="DG248">
            <v>129.5</v>
          </cell>
          <cell r="DH248">
            <v>129.5</v>
          </cell>
          <cell r="DI248">
            <v>128.80000000000001</v>
          </cell>
          <cell r="DJ248">
            <v>128.5</v>
          </cell>
          <cell r="DK248">
            <v>131.30000000000001</v>
          </cell>
          <cell r="DL248">
            <v>131.80000000000001</v>
          </cell>
          <cell r="DM248">
            <v>130.9</v>
          </cell>
          <cell r="DN248">
            <v>132.80000000000001</v>
          </cell>
          <cell r="DO248">
            <v>132.69999999999999</v>
          </cell>
          <cell r="DP248">
            <v>131.9</v>
          </cell>
          <cell r="DQ248">
            <v>132.5</v>
          </cell>
          <cell r="DR248">
            <v>133.5</v>
          </cell>
          <cell r="DS248">
            <v>133.5</v>
          </cell>
          <cell r="DT248">
            <v>135.4</v>
          </cell>
        </row>
        <row r="249">
          <cell r="A249" t="str">
            <v>Country liquor</v>
          </cell>
          <cell r="B249" t="str">
            <v>1302020002</v>
          </cell>
          <cell r="C249">
            <v>6.25E-2</v>
          </cell>
          <cell r="D249">
            <v>101.6</v>
          </cell>
          <cell r="E249">
            <v>101.3</v>
          </cell>
          <cell r="F249">
            <v>102.3</v>
          </cell>
          <cell r="G249">
            <v>101.7</v>
          </cell>
          <cell r="H249">
            <v>102.6</v>
          </cell>
          <cell r="I249">
            <v>104.3</v>
          </cell>
          <cell r="J249">
            <v>104.1</v>
          </cell>
          <cell r="K249">
            <v>104.3</v>
          </cell>
          <cell r="L249">
            <v>106.2</v>
          </cell>
          <cell r="M249">
            <v>104.6</v>
          </cell>
          <cell r="N249">
            <v>104.2</v>
          </cell>
          <cell r="O249">
            <v>103.3</v>
          </cell>
          <cell r="P249">
            <v>105.9</v>
          </cell>
          <cell r="Q249">
            <v>105.6</v>
          </cell>
          <cell r="R249">
            <v>106.8</v>
          </cell>
          <cell r="S249">
            <v>105.7</v>
          </cell>
          <cell r="T249">
            <v>108.7</v>
          </cell>
          <cell r="U249">
            <v>110.6</v>
          </cell>
          <cell r="V249">
            <v>108.4</v>
          </cell>
          <cell r="W249">
            <v>109.4</v>
          </cell>
          <cell r="X249">
            <v>108.5</v>
          </cell>
          <cell r="Y249">
            <v>108.3</v>
          </cell>
          <cell r="Z249">
            <v>108.5</v>
          </cell>
          <cell r="AA249">
            <v>109.3</v>
          </cell>
          <cell r="AB249">
            <v>111.3</v>
          </cell>
          <cell r="AC249">
            <v>112.7</v>
          </cell>
          <cell r="AD249">
            <v>113.5</v>
          </cell>
          <cell r="AE249">
            <v>113.2</v>
          </cell>
          <cell r="AF249">
            <v>113</v>
          </cell>
          <cell r="AG249">
            <v>114.1</v>
          </cell>
          <cell r="AH249">
            <v>115.7</v>
          </cell>
          <cell r="AI249">
            <v>116.1</v>
          </cell>
          <cell r="AJ249">
            <v>114.7</v>
          </cell>
          <cell r="AK249">
            <v>115.3</v>
          </cell>
          <cell r="AL249">
            <v>115.3</v>
          </cell>
          <cell r="AM249">
            <v>114.4</v>
          </cell>
          <cell r="AN249">
            <v>115.6</v>
          </cell>
          <cell r="AO249">
            <v>114.2</v>
          </cell>
          <cell r="AP249">
            <v>115</v>
          </cell>
          <cell r="AQ249">
            <v>114.9</v>
          </cell>
          <cell r="AR249">
            <v>102.2</v>
          </cell>
          <cell r="AS249">
            <v>103.1</v>
          </cell>
          <cell r="AT249">
            <v>103.2</v>
          </cell>
          <cell r="AU249">
            <v>102.2</v>
          </cell>
          <cell r="AV249">
            <v>101.3</v>
          </cell>
          <cell r="AW249">
            <v>102.8</v>
          </cell>
          <cell r="AX249">
            <v>103.7</v>
          </cell>
          <cell r="AY249">
            <v>104</v>
          </cell>
          <cell r="AZ249">
            <v>104.9</v>
          </cell>
          <cell r="BA249">
            <v>105.2</v>
          </cell>
          <cell r="BB249">
            <v>105.2</v>
          </cell>
          <cell r="BC249">
            <v>105.3</v>
          </cell>
          <cell r="BD249">
            <v>106.4</v>
          </cell>
          <cell r="BE249">
            <v>107.5</v>
          </cell>
          <cell r="BF249">
            <v>106.2</v>
          </cell>
          <cell r="BG249">
            <v>106.5</v>
          </cell>
          <cell r="BH249">
            <v>104.7</v>
          </cell>
          <cell r="BI249">
            <v>104.6</v>
          </cell>
          <cell r="BJ249">
            <v>105</v>
          </cell>
          <cell r="BK249">
            <v>104.6</v>
          </cell>
          <cell r="BL249">
            <v>105.3</v>
          </cell>
          <cell r="BM249">
            <v>105.2</v>
          </cell>
          <cell r="BN249">
            <v>104.5</v>
          </cell>
          <cell r="BO249">
            <v>106</v>
          </cell>
          <cell r="BP249">
            <v>107</v>
          </cell>
          <cell r="BQ249">
            <v>107.2</v>
          </cell>
          <cell r="BR249">
            <v>107.3</v>
          </cell>
          <cell r="BS249">
            <v>107.8</v>
          </cell>
          <cell r="BT249">
            <v>107.8</v>
          </cell>
          <cell r="BU249">
            <v>107.1</v>
          </cell>
          <cell r="BV249">
            <v>105.3</v>
          </cell>
          <cell r="BW249">
            <v>104.5</v>
          </cell>
          <cell r="BX249">
            <v>103.2</v>
          </cell>
          <cell r="BY249">
            <v>103.1</v>
          </cell>
          <cell r="BZ249">
            <v>105.5</v>
          </cell>
          <cell r="CA249">
            <v>108.7</v>
          </cell>
          <cell r="CB249">
            <v>108.5</v>
          </cell>
          <cell r="CC249">
            <v>108.3</v>
          </cell>
          <cell r="CD249">
            <v>109.7</v>
          </cell>
          <cell r="CE249">
            <v>110.9</v>
          </cell>
          <cell r="CF249">
            <v>110.5</v>
          </cell>
          <cell r="CG249">
            <v>112</v>
          </cell>
          <cell r="CH249">
            <v>111.4</v>
          </cell>
          <cell r="CI249">
            <v>111.4</v>
          </cell>
          <cell r="CJ249">
            <v>112</v>
          </cell>
          <cell r="CK249">
            <v>113.8</v>
          </cell>
          <cell r="CL249">
            <v>115.5</v>
          </cell>
          <cell r="CM249">
            <v>116.9</v>
          </cell>
          <cell r="CN249">
            <v>118.8</v>
          </cell>
          <cell r="CO249">
            <v>120.2</v>
          </cell>
          <cell r="CP249">
            <v>120</v>
          </cell>
          <cell r="CQ249">
            <v>118.4</v>
          </cell>
          <cell r="CR249">
            <v>118.1</v>
          </cell>
          <cell r="CS249">
            <v>119.5</v>
          </cell>
          <cell r="CT249">
            <v>120.3</v>
          </cell>
          <cell r="CU249">
            <v>120.2</v>
          </cell>
          <cell r="CV249">
            <v>121.1</v>
          </cell>
          <cell r="CW249">
            <v>120.8</v>
          </cell>
          <cell r="CX249">
            <v>120</v>
          </cell>
          <cell r="CY249">
            <v>119.4</v>
          </cell>
          <cell r="CZ249">
            <v>119.5</v>
          </cell>
          <cell r="DA249">
            <v>120.1</v>
          </cell>
          <cell r="DB249">
            <v>119.1</v>
          </cell>
          <cell r="DC249">
            <v>120.6</v>
          </cell>
          <cell r="DD249">
            <v>121.6</v>
          </cell>
          <cell r="DE249">
            <v>122.6</v>
          </cell>
          <cell r="DF249">
            <v>123</v>
          </cell>
          <cell r="DG249">
            <v>123.3</v>
          </cell>
          <cell r="DH249">
            <v>125.3</v>
          </cell>
          <cell r="DI249">
            <v>124.8</v>
          </cell>
          <cell r="DJ249">
            <v>124.7</v>
          </cell>
          <cell r="DK249">
            <v>125.3</v>
          </cell>
          <cell r="DL249">
            <v>126.2</v>
          </cell>
          <cell r="DM249">
            <v>128.1</v>
          </cell>
          <cell r="DN249">
            <v>128.5</v>
          </cell>
          <cell r="DO249">
            <v>128.6</v>
          </cell>
          <cell r="DP249">
            <v>129.1</v>
          </cell>
          <cell r="DQ249">
            <v>130.19999999999999</v>
          </cell>
          <cell r="DR249">
            <v>130.80000000000001</v>
          </cell>
          <cell r="DS249">
            <v>130.1</v>
          </cell>
          <cell r="DT249">
            <v>131.5</v>
          </cell>
        </row>
        <row r="250">
          <cell r="A250" t="str">
            <v>c. Manufacture of soft drinks; production of mineral waters and other bottled waters</v>
          </cell>
          <cell r="B250" t="str">
            <v>1302030000</v>
          </cell>
          <cell r="C250">
            <v>0.27548</v>
          </cell>
          <cell r="D250">
            <v>102</v>
          </cell>
          <cell r="E250">
            <v>102.7</v>
          </cell>
          <cell r="F250">
            <v>103.4</v>
          </cell>
          <cell r="G250">
            <v>104.5</v>
          </cell>
          <cell r="H250">
            <v>104.2</v>
          </cell>
          <cell r="I250">
            <v>104.6</v>
          </cell>
          <cell r="J250">
            <v>105.3</v>
          </cell>
          <cell r="K250">
            <v>105.6</v>
          </cell>
          <cell r="L250">
            <v>106.6</v>
          </cell>
          <cell r="M250">
            <v>108.9</v>
          </cell>
          <cell r="N250">
            <v>109.6</v>
          </cell>
          <cell r="O250">
            <v>111.7</v>
          </cell>
          <cell r="P250">
            <v>112.5</v>
          </cell>
          <cell r="Q250">
            <v>112</v>
          </cell>
          <cell r="R250">
            <v>110.8</v>
          </cell>
          <cell r="S250">
            <v>109.9</v>
          </cell>
          <cell r="T250">
            <v>110.1</v>
          </cell>
          <cell r="U250">
            <v>110.4</v>
          </cell>
          <cell r="V250">
            <v>110.7</v>
          </cell>
          <cell r="W250">
            <v>111.7</v>
          </cell>
          <cell r="X250">
            <v>114</v>
          </cell>
          <cell r="Y250">
            <v>113.3</v>
          </cell>
          <cell r="Z250">
            <v>113.5</v>
          </cell>
          <cell r="AA250">
            <v>115.3</v>
          </cell>
          <cell r="AB250">
            <v>114.3</v>
          </cell>
          <cell r="AC250">
            <v>113.3</v>
          </cell>
          <cell r="AD250">
            <v>113.8</v>
          </cell>
          <cell r="AE250">
            <v>114.2</v>
          </cell>
          <cell r="AF250">
            <v>115.2</v>
          </cell>
          <cell r="AG250">
            <v>115.1</v>
          </cell>
          <cell r="AH250">
            <v>115.6</v>
          </cell>
          <cell r="AI250">
            <v>116.4</v>
          </cell>
          <cell r="AJ250">
            <v>117.6</v>
          </cell>
          <cell r="AK250">
            <v>118.1</v>
          </cell>
          <cell r="AL250">
            <v>116.8</v>
          </cell>
          <cell r="AM250">
            <v>116.9</v>
          </cell>
          <cell r="AN250">
            <v>117.9</v>
          </cell>
          <cell r="AO250">
            <v>118.3</v>
          </cell>
          <cell r="AP250">
            <v>118</v>
          </cell>
          <cell r="AQ250">
            <v>118.5</v>
          </cell>
          <cell r="AR250">
            <v>119.7</v>
          </cell>
          <cell r="AS250">
            <v>119.5</v>
          </cell>
          <cell r="AT250">
            <v>122.3</v>
          </cell>
          <cell r="AU250">
            <v>122.2</v>
          </cell>
          <cell r="AV250">
            <v>122.8</v>
          </cell>
          <cell r="AW250">
            <v>122.8</v>
          </cell>
          <cell r="AX250">
            <v>122.8</v>
          </cell>
          <cell r="AY250">
            <v>122.1</v>
          </cell>
          <cell r="AZ250">
            <v>123.5</v>
          </cell>
          <cell r="BA250">
            <v>124.3</v>
          </cell>
          <cell r="BB250">
            <v>123</v>
          </cell>
          <cell r="BC250">
            <v>120.9</v>
          </cell>
          <cell r="BD250">
            <v>120.1</v>
          </cell>
          <cell r="BE250">
            <v>119.5</v>
          </cell>
          <cell r="BF250">
            <v>119.6</v>
          </cell>
          <cell r="BG250">
            <v>119.6</v>
          </cell>
          <cell r="BH250">
            <v>122</v>
          </cell>
          <cell r="BI250">
            <v>123</v>
          </cell>
          <cell r="BJ250">
            <v>122.7</v>
          </cell>
          <cell r="BK250">
            <v>122.9</v>
          </cell>
          <cell r="BL250">
            <v>123.5</v>
          </cell>
          <cell r="BM250">
            <v>123.6</v>
          </cell>
          <cell r="BN250">
            <v>123</v>
          </cell>
          <cell r="BO250">
            <v>127.8</v>
          </cell>
          <cell r="BP250">
            <v>125.8</v>
          </cell>
          <cell r="BQ250">
            <v>126.6</v>
          </cell>
          <cell r="BR250">
            <v>127</v>
          </cell>
          <cell r="BS250">
            <v>129</v>
          </cell>
          <cell r="BT250">
            <v>130.69999999999999</v>
          </cell>
          <cell r="BU250">
            <v>131</v>
          </cell>
          <cell r="BV250">
            <v>129.9</v>
          </cell>
          <cell r="BW250">
            <v>130.5</v>
          </cell>
          <cell r="BX250">
            <v>131.69999999999999</v>
          </cell>
          <cell r="BY250">
            <v>130.80000000000001</v>
          </cell>
          <cell r="BZ250">
            <v>129.9</v>
          </cell>
          <cell r="CA250">
            <v>129.69999999999999</v>
          </cell>
          <cell r="CB250">
            <v>129.5</v>
          </cell>
          <cell r="CC250">
            <v>130</v>
          </cell>
          <cell r="CD250">
            <v>131.1</v>
          </cell>
          <cell r="CE250">
            <v>132.80000000000001</v>
          </cell>
          <cell r="CF250">
            <v>131.9</v>
          </cell>
          <cell r="CG250">
            <v>131.9</v>
          </cell>
          <cell r="CH250">
            <v>132.69999999999999</v>
          </cell>
          <cell r="CI250">
            <v>132.1</v>
          </cell>
          <cell r="CJ250">
            <v>133.30000000000001</v>
          </cell>
          <cell r="CK250">
            <v>132</v>
          </cell>
          <cell r="CL250">
            <v>132.5</v>
          </cell>
          <cell r="CM250">
            <v>130.4</v>
          </cell>
          <cell r="CN250">
            <v>129.80000000000001</v>
          </cell>
          <cell r="CO250">
            <v>129.80000000000001</v>
          </cell>
          <cell r="CP250">
            <v>128.6</v>
          </cell>
          <cell r="CQ250">
            <v>130.5</v>
          </cell>
          <cell r="CR250">
            <v>129.5</v>
          </cell>
          <cell r="CS250">
            <v>130.80000000000001</v>
          </cell>
          <cell r="CT250">
            <v>129.1</v>
          </cell>
          <cell r="CU250">
            <v>129.9</v>
          </cell>
          <cell r="CV250">
            <v>130.69999999999999</v>
          </cell>
          <cell r="CW250">
            <v>131.1</v>
          </cell>
          <cell r="CX250">
            <v>130.5</v>
          </cell>
          <cell r="CY250">
            <v>129.69999999999999</v>
          </cell>
          <cell r="CZ250">
            <v>129.9</v>
          </cell>
          <cell r="DA250">
            <v>127.4</v>
          </cell>
          <cell r="DB250">
            <v>128.5</v>
          </cell>
          <cell r="DC250">
            <v>127.8</v>
          </cell>
          <cell r="DD250">
            <v>127.6</v>
          </cell>
          <cell r="DE250">
            <v>129.1</v>
          </cell>
          <cell r="DF250">
            <v>130.4</v>
          </cell>
          <cell r="DG250">
            <v>129.6</v>
          </cell>
          <cell r="DH250">
            <v>129.5</v>
          </cell>
          <cell r="DI250">
            <v>129.6</v>
          </cell>
          <cell r="DJ250">
            <v>128.80000000000001</v>
          </cell>
          <cell r="DK250">
            <v>129.30000000000001</v>
          </cell>
          <cell r="DL250">
            <v>129.9</v>
          </cell>
          <cell r="DM250">
            <v>129.5</v>
          </cell>
          <cell r="DN250">
            <v>129.4</v>
          </cell>
          <cell r="DO250">
            <v>128.69999999999999</v>
          </cell>
          <cell r="DP250">
            <v>128.5</v>
          </cell>
          <cell r="DQ250">
            <v>128.4</v>
          </cell>
          <cell r="DR250">
            <v>127.3</v>
          </cell>
          <cell r="DS250">
            <v>126.9</v>
          </cell>
          <cell r="DT250">
            <v>123.3</v>
          </cell>
        </row>
        <row r="251">
          <cell r="A251" t="str">
            <v>Aerated drinks/soft drinks (incl. soft drink concentrates)</v>
          </cell>
          <cell r="B251" t="str">
            <v>1302030001</v>
          </cell>
          <cell r="C251">
            <v>0.25792999999999999</v>
          </cell>
          <cell r="D251">
            <v>102</v>
          </cell>
          <cell r="E251">
            <v>102.8</v>
          </cell>
          <cell r="F251">
            <v>103.5</v>
          </cell>
          <cell r="G251">
            <v>104.7</v>
          </cell>
          <cell r="H251">
            <v>104.3</v>
          </cell>
          <cell r="I251">
            <v>104.7</v>
          </cell>
          <cell r="J251">
            <v>105.4</v>
          </cell>
          <cell r="K251">
            <v>105.7</v>
          </cell>
          <cell r="L251">
            <v>106.6</v>
          </cell>
          <cell r="M251">
            <v>108.9</v>
          </cell>
          <cell r="N251">
            <v>109.6</v>
          </cell>
          <cell r="O251">
            <v>111.8</v>
          </cell>
          <cell r="P251">
            <v>112.5</v>
          </cell>
          <cell r="Q251">
            <v>111.9</v>
          </cell>
          <cell r="R251">
            <v>110.8</v>
          </cell>
          <cell r="S251">
            <v>109.7</v>
          </cell>
          <cell r="T251">
            <v>110</v>
          </cell>
          <cell r="U251">
            <v>110.3</v>
          </cell>
          <cell r="V251">
            <v>110.7</v>
          </cell>
          <cell r="W251">
            <v>111.7</v>
          </cell>
          <cell r="X251">
            <v>114.1</v>
          </cell>
          <cell r="Y251">
            <v>113.2</v>
          </cell>
          <cell r="Z251">
            <v>113.4</v>
          </cell>
          <cell r="AA251">
            <v>115.3</v>
          </cell>
          <cell r="AB251">
            <v>114</v>
          </cell>
          <cell r="AC251">
            <v>113.1</v>
          </cell>
          <cell r="AD251">
            <v>113.7</v>
          </cell>
          <cell r="AE251">
            <v>113.9</v>
          </cell>
          <cell r="AF251">
            <v>115.1</v>
          </cell>
          <cell r="AG251">
            <v>115.1</v>
          </cell>
          <cell r="AH251">
            <v>115.4</v>
          </cell>
          <cell r="AI251">
            <v>116.3</v>
          </cell>
          <cell r="AJ251">
            <v>117.7</v>
          </cell>
          <cell r="AK251">
            <v>117.9</v>
          </cell>
          <cell r="AL251">
            <v>116.6</v>
          </cell>
          <cell r="AM251">
            <v>116.7</v>
          </cell>
          <cell r="AN251">
            <v>117.9</v>
          </cell>
          <cell r="AO251">
            <v>118.3</v>
          </cell>
          <cell r="AP251">
            <v>118</v>
          </cell>
          <cell r="AQ251">
            <v>118.6</v>
          </cell>
          <cell r="AR251">
            <v>120.2</v>
          </cell>
          <cell r="AS251">
            <v>119.9</v>
          </cell>
          <cell r="AT251">
            <v>122.9</v>
          </cell>
          <cell r="AU251">
            <v>122.8</v>
          </cell>
          <cell r="AV251">
            <v>123.4</v>
          </cell>
          <cell r="AW251">
            <v>123.3</v>
          </cell>
          <cell r="AX251">
            <v>123.3</v>
          </cell>
          <cell r="AY251">
            <v>122.4</v>
          </cell>
          <cell r="AZ251">
            <v>123.9</v>
          </cell>
          <cell r="BA251">
            <v>124.7</v>
          </cell>
          <cell r="BB251">
            <v>123.4</v>
          </cell>
          <cell r="BC251">
            <v>121.1</v>
          </cell>
          <cell r="BD251">
            <v>120.2</v>
          </cell>
          <cell r="BE251">
            <v>119.7</v>
          </cell>
          <cell r="BF251">
            <v>119.7</v>
          </cell>
          <cell r="BG251">
            <v>119.9</v>
          </cell>
          <cell r="BH251">
            <v>122.2</v>
          </cell>
          <cell r="BI251">
            <v>123.4</v>
          </cell>
          <cell r="BJ251">
            <v>123.1</v>
          </cell>
          <cell r="BK251">
            <v>123.3</v>
          </cell>
          <cell r="BL251">
            <v>124</v>
          </cell>
          <cell r="BM251">
            <v>124</v>
          </cell>
          <cell r="BN251">
            <v>123.3</v>
          </cell>
          <cell r="BO251">
            <v>127.8</v>
          </cell>
          <cell r="BP251">
            <v>125.9</v>
          </cell>
          <cell r="BQ251">
            <v>126.8</v>
          </cell>
          <cell r="BR251">
            <v>127.2</v>
          </cell>
          <cell r="BS251">
            <v>129.30000000000001</v>
          </cell>
          <cell r="BT251">
            <v>131</v>
          </cell>
          <cell r="BU251">
            <v>131.4</v>
          </cell>
          <cell r="BV251">
            <v>130.30000000000001</v>
          </cell>
          <cell r="BW251">
            <v>130.9</v>
          </cell>
          <cell r="BX251">
            <v>132.19999999999999</v>
          </cell>
          <cell r="BY251">
            <v>131.19999999999999</v>
          </cell>
          <cell r="BZ251">
            <v>130.30000000000001</v>
          </cell>
          <cell r="CA251">
            <v>129.9</v>
          </cell>
          <cell r="CB251">
            <v>129.69999999999999</v>
          </cell>
          <cell r="CC251">
            <v>130.30000000000001</v>
          </cell>
          <cell r="CD251">
            <v>131.5</v>
          </cell>
          <cell r="CE251">
            <v>133.4</v>
          </cell>
          <cell r="CF251">
            <v>132.4</v>
          </cell>
          <cell r="CG251">
            <v>132.4</v>
          </cell>
          <cell r="CH251">
            <v>133.19999999999999</v>
          </cell>
          <cell r="CI251">
            <v>132.5</v>
          </cell>
          <cell r="CJ251">
            <v>133.9</v>
          </cell>
          <cell r="CK251">
            <v>132.5</v>
          </cell>
          <cell r="CL251">
            <v>133</v>
          </cell>
          <cell r="CM251">
            <v>130.69999999999999</v>
          </cell>
          <cell r="CN251">
            <v>130.1</v>
          </cell>
          <cell r="CO251">
            <v>130.19999999999999</v>
          </cell>
          <cell r="CP251">
            <v>128.80000000000001</v>
          </cell>
          <cell r="CQ251">
            <v>131</v>
          </cell>
          <cell r="CR251">
            <v>130</v>
          </cell>
          <cell r="CS251">
            <v>131.4</v>
          </cell>
          <cell r="CT251">
            <v>129.6</v>
          </cell>
          <cell r="CU251">
            <v>130</v>
          </cell>
          <cell r="CV251">
            <v>130.6</v>
          </cell>
          <cell r="CW251">
            <v>131.1</v>
          </cell>
          <cell r="CX251">
            <v>130.6</v>
          </cell>
          <cell r="CY251">
            <v>130</v>
          </cell>
          <cell r="CZ251">
            <v>130.30000000000001</v>
          </cell>
          <cell r="DA251">
            <v>127.7</v>
          </cell>
          <cell r="DB251">
            <v>128.9</v>
          </cell>
          <cell r="DC251">
            <v>128.19999999999999</v>
          </cell>
          <cell r="DD251">
            <v>128</v>
          </cell>
          <cell r="DE251">
            <v>129.4</v>
          </cell>
          <cell r="DF251">
            <v>130.69999999999999</v>
          </cell>
          <cell r="DG251">
            <v>129.9</v>
          </cell>
          <cell r="DH251">
            <v>129.69999999999999</v>
          </cell>
          <cell r="DI251">
            <v>129.80000000000001</v>
          </cell>
          <cell r="DJ251">
            <v>128.9</v>
          </cell>
          <cell r="DK251">
            <v>129.4</v>
          </cell>
          <cell r="DL251">
            <v>129.9</v>
          </cell>
          <cell r="DM251">
            <v>129.6</v>
          </cell>
          <cell r="DN251">
            <v>129.6</v>
          </cell>
          <cell r="DO251">
            <v>128.9</v>
          </cell>
          <cell r="DP251">
            <v>128.69999999999999</v>
          </cell>
          <cell r="DQ251">
            <v>128.5</v>
          </cell>
          <cell r="DR251">
            <v>127.4</v>
          </cell>
          <cell r="DS251">
            <v>126.9</v>
          </cell>
          <cell r="DT251">
            <v>123.2</v>
          </cell>
        </row>
        <row r="252">
          <cell r="A252" t="str">
            <v>Bottled Mineral water</v>
          </cell>
          <cell r="B252" t="str">
            <v>1302030002</v>
          </cell>
          <cell r="C252">
            <v>1.755E-2</v>
          </cell>
          <cell r="D252">
            <v>101.7</v>
          </cell>
          <cell r="E252">
            <v>101.8</v>
          </cell>
          <cell r="F252">
            <v>102.1</v>
          </cell>
          <cell r="G252">
            <v>102.1</v>
          </cell>
          <cell r="H252">
            <v>102</v>
          </cell>
          <cell r="I252">
            <v>102.2</v>
          </cell>
          <cell r="J252">
            <v>102.5</v>
          </cell>
          <cell r="K252">
            <v>104.3</v>
          </cell>
          <cell r="L252">
            <v>106.4</v>
          </cell>
          <cell r="M252">
            <v>108.6</v>
          </cell>
          <cell r="N252">
            <v>109.5</v>
          </cell>
          <cell r="O252">
            <v>109.3</v>
          </cell>
          <cell r="P252">
            <v>112.8</v>
          </cell>
          <cell r="Q252">
            <v>113</v>
          </cell>
          <cell r="R252">
            <v>111.8</v>
          </cell>
          <cell r="S252">
            <v>112.6</v>
          </cell>
          <cell r="T252">
            <v>110.8</v>
          </cell>
          <cell r="U252">
            <v>111.8</v>
          </cell>
          <cell r="V252">
            <v>110.7</v>
          </cell>
          <cell r="W252">
            <v>111.9</v>
          </cell>
          <cell r="X252">
            <v>112.7</v>
          </cell>
          <cell r="Y252">
            <v>114.3</v>
          </cell>
          <cell r="Z252">
            <v>115.1</v>
          </cell>
          <cell r="AA252">
            <v>115.2</v>
          </cell>
          <cell r="AB252">
            <v>117.6</v>
          </cell>
          <cell r="AC252">
            <v>116.6</v>
          </cell>
          <cell r="AD252">
            <v>116.4</v>
          </cell>
          <cell r="AE252">
            <v>118.6</v>
          </cell>
          <cell r="AF252">
            <v>117.2</v>
          </cell>
          <cell r="AG252">
            <v>115.5</v>
          </cell>
          <cell r="AH252">
            <v>117.5</v>
          </cell>
          <cell r="AI252">
            <v>117</v>
          </cell>
          <cell r="AJ252">
            <v>117.4</v>
          </cell>
          <cell r="AK252">
            <v>120.2</v>
          </cell>
          <cell r="AL252">
            <v>120.5</v>
          </cell>
          <cell r="AM252">
            <v>120.8</v>
          </cell>
          <cell r="AN252">
            <v>118.4</v>
          </cell>
          <cell r="AO252">
            <v>118.6</v>
          </cell>
          <cell r="AP252">
            <v>117.6</v>
          </cell>
          <cell r="AQ252">
            <v>116.7</v>
          </cell>
          <cell r="AR252">
            <v>112.6</v>
          </cell>
          <cell r="AS252">
            <v>113.3</v>
          </cell>
          <cell r="AT252">
            <v>112.9</v>
          </cell>
          <cell r="AU252">
            <v>113</v>
          </cell>
          <cell r="AV252">
            <v>114.3</v>
          </cell>
          <cell r="AW252">
            <v>115.3</v>
          </cell>
          <cell r="AX252">
            <v>115.1</v>
          </cell>
          <cell r="AY252">
            <v>117.2</v>
          </cell>
          <cell r="AZ252">
            <v>117.6</v>
          </cell>
          <cell r="BA252">
            <v>117.5</v>
          </cell>
          <cell r="BB252">
            <v>118.1</v>
          </cell>
          <cell r="BC252">
            <v>117.6</v>
          </cell>
          <cell r="BD252">
            <v>118.9</v>
          </cell>
          <cell r="BE252">
            <v>117.1</v>
          </cell>
          <cell r="BF252">
            <v>117.1</v>
          </cell>
          <cell r="BG252">
            <v>115</v>
          </cell>
          <cell r="BH252">
            <v>118.4</v>
          </cell>
          <cell r="BI252">
            <v>117.2</v>
          </cell>
          <cell r="BJ252">
            <v>117.4</v>
          </cell>
          <cell r="BK252">
            <v>116.3</v>
          </cell>
          <cell r="BL252">
            <v>117.1</v>
          </cell>
          <cell r="BM252">
            <v>117.7</v>
          </cell>
          <cell r="BN252">
            <v>117.9</v>
          </cell>
          <cell r="BO252">
            <v>127.7</v>
          </cell>
          <cell r="BP252">
            <v>125.4</v>
          </cell>
          <cell r="BQ252">
            <v>124.4</v>
          </cell>
          <cell r="BR252">
            <v>123.6</v>
          </cell>
          <cell r="BS252">
            <v>124.1</v>
          </cell>
          <cell r="BT252">
            <v>126.8</v>
          </cell>
          <cell r="BU252">
            <v>125.1</v>
          </cell>
          <cell r="BV252">
            <v>124</v>
          </cell>
          <cell r="BW252">
            <v>124</v>
          </cell>
          <cell r="BX252">
            <v>125.4</v>
          </cell>
          <cell r="BY252">
            <v>125.1</v>
          </cell>
          <cell r="BZ252">
            <v>124.1</v>
          </cell>
          <cell r="CA252">
            <v>126.8</v>
          </cell>
          <cell r="CB252">
            <v>125.9</v>
          </cell>
          <cell r="CC252">
            <v>125.6</v>
          </cell>
          <cell r="CD252">
            <v>125.4</v>
          </cell>
          <cell r="CE252">
            <v>124.7</v>
          </cell>
          <cell r="CF252">
            <v>123.9</v>
          </cell>
          <cell r="CG252">
            <v>124.3</v>
          </cell>
          <cell r="CH252">
            <v>125.8</v>
          </cell>
          <cell r="CI252">
            <v>125.7</v>
          </cell>
          <cell r="CJ252">
            <v>123.9</v>
          </cell>
          <cell r="CK252">
            <v>125</v>
          </cell>
          <cell r="CL252">
            <v>124.1</v>
          </cell>
          <cell r="CM252">
            <v>126.2</v>
          </cell>
          <cell r="CN252">
            <v>124.8</v>
          </cell>
          <cell r="CO252">
            <v>125</v>
          </cell>
          <cell r="CP252">
            <v>124.3</v>
          </cell>
          <cell r="CQ252">
            <v>123.2</v>
          </cell>
          <cell r="CR252">
            <v>122.5</v>
          </cell>
          <cell r="CS252">
            <v>123.1</v>
          </cell>
          <cell r="CT252">
            <v>121.9</v>
          </cell>
          <cell r="CU252">
            <v>128.19999999999999</v>
          </cell>
          <cell r="CV252">
            <v>131.1</v>
          </cell>
          <cell r="CW252">
            <v>131.69999999999999</v>
          </cell>
          <cell r="CX252">
            <v>129.30000000000001</v>
          </cell>
          <cell r="CY252">
            <v>124.8</v>
          </cell>
          <cell r="CZ252">
            <v>124.8</v>
          </cell>
          <cell r="DA252">
            <v>123.4</v>
          </cell>
          <cell r="DB252">
            <v>122.8</v>
          </cell>
          <cell r="DC252">
            <v>122.6</v>
          </cell>
          <cell r="DD252">
            <v>121.5</v>
          </cell>
          <cell r="DE252">
            <v>125.5</v>
          </cell>
          <cell r="DF252">
            <v>126.2</v>
          </cell>
          <cell r="DG252">
            <v>124.9</v>
          </cell>
          <cell r="DH252">
            <v>126.8</v>
          </cell>
          <cell r="DI252">
            <v>126.8</v>
          </cell>
          <cell r="DJ252">
            <v>127.2</v>
          </cell>
          <cell r="DK252">
            <v>126.6</v>
          </cell>
          <cell r="DL252">
            <v>129.4</v>
          </cell>
          <cell r="DM252">
            <v>127.8</v>
          </cell>
          <cell r="DN252">
            <v>126.4</v>
          </cell>
          <cell r="DO252">
            <v>125.6</v>
          </cell>
          <cell r="DP252">
            <v>125.2</v>
          </cell>
          <cell r="DQ252">
            <v>126.1</v>
          </cell>
          <cell r="DR252">
            <v>126.5</v>
          </cell>
          <cell r="DS252">
            <v>127.4</v>
          </cell>
          <cell r="DT252">
            <v>125.3</v>
          </cell>
        </row>
        <row r="253">
          <cell r="A253" t="str">
            <v>(C). MANUFACTURE OF TOBACCO PRODUCTS</v>
          </cell>
          <cell r="B253" t="str">
            <v>1303000000</v>
          </cell>
          <cell r="C253">
            <v>0.51356999999999997</v>
          </cell>
          <cell r="D253">
            <v>106.1</v>
          </cell>
          <cell r="E253">
            <v>107.9</v>
          </cell>
          <cell r="F253">
            <v>108.2</v>
          </cell>
          <cell r="G253">
            <v>107.2</v>
          </cell>
          <cell r="H253">
            <v>107.9</v>
          </cell>
          <cell r="I253">
            <v>107</v>
          </cell>
          <cell r="J253">
            <v>107.5</v>
          </cell>
          <cell r="K253">
            <v>108.8</v>
          </cell>
          <cell r="L253">
            <v>109.2</v>
          </cell>
          <cell r="M253">
            <v>109.8</v>
          </cell>
          <cell r="N253">
            <v>110</v>
          </cell>
          <cell r="O253">
            <v>111.4</v>
          </cell>
          <cell r="P253">
            <v>112.7</v>
          </cell>
          <cell r="Q253">
            <v>108.6</v>
          </cell>
          <cell r="R253">
            <v>114.1</v>
          </cell>
          <cell r="S253">
            <v>114.2</v>
          </cell>
          <cell r="T253">
            <v>114.6</v>
          </cell>
          <cell r="U253">
            <v>113.9</v>
          </cell>
          <cell r="V253">
            <v>114.1</v>
          </cell>
          <cell r="W253">
            <v>115</v>
          </cell>
          <cell r="X253">
            <v>117.3</v>
          </cell>
          <cell r="Y253">
            <v>114</v>
          </cell>
          <cell r="Z253">
            <v>116.3</v>
          </cell>
          <cell r="AA253">
            <v>118.4</v>
          </cell>
          <cell r="AB253">
            <v>117.3</v>
          </cell>
          <cell r="AC253">
            <v>116</v>
          </cell>
          <cell r="AD253">
            <v>118.4</v>
          </cell>
          <cell r="AE253">
            <v>119.6</v>
          </cell>
          <cell r="AF253">
            <v>125</v>
          </cell>
          <cell r="AG253">
            <v>123.4</v>
          </cell>
          <cell r="AH253">
            <v>124.5</v>
          </cell>
          <cell r="AI253">
            <v>124.7</v>
          </cell>
          <cell r="AJ253">
            <v>126</v>
          </cell>
          <cell r="AK253">
            <v>125.7</v>
          </cell>
          <cell r="AL253">
            <v>129.1</v>
          </cell>
          <cell r="AM253">
            <v>129.9</v>
          </cell>
          <cell r="AN253">
            <v>132.30000000000001</v>
          </cell>
          <cell r="AO253">
            <v>131.80000000000001</v>
          </cell>
          <cell r="AP253">
            <v>134</v>
          </cell>
          <cell r="AQ253">
            <v>130.5</v>
          </cell>
          <cell r="AR253">
            <v>134.6</v>
          </cell>
          <cell r="AS253">
            <v>133.5</v>
          </cell>
          <cell r="AT253">
            <v>131.30000000000001</v>
          </cell>
          <cell r="AU253">
            <v>131.19999999999999</v>
          </cell>
          <cell r="AV253">
            <v>134.1</v>
          </cell>
          <cell r="AW253">
            <v>131.4</v>
          </cell>
          <cell r="AX253">
            <v>134.30000000000001</v>
          </cell>
          <cell r="AY253">
            <v>136.69999999999999</v>
          </cell>
          <cell r="AZ253">
            <v>142.69999999999999</v>
          </cell>
          <cell r="BA253">
            <v>140.4</v>
          </cell>
          <cell r="BB253">
            <v>141.30000000000001</v>
          </cell>
          <cell r="BC253">
            <v>139.4</v>
          </cell>
          <cell r="BD253">
            <v>140.9</v>
          </cell>
          <cell r="BE253">
            <v>142.80000000000001</v>
          </cell>
          <cell r="BF253">
            <v>140.6</v>
          </cell>
          <cell r="BG253">
            <v>142.1</v>
          </cell>
          <cell r="BH253">
            <v>142.80000000000001</v>
          </cell>
          <cell r="BI253">
            <v>142.9</v>
          </cell>
          <cell r="BJ253">
            <v>141.1</v>
          </cell>
          <cell r="BK253">
            <v>142.19999999999999</v>
          </cell>
          <cell r="BL253">
            <v>143.1</v>
          </cell>
          <cell r="BM253">
            <v>141.5</v>
          </cell>
          <cell r="BN253">
            <v>144.30000000000001</v>
          </cell>
          <cell r="BO253">
            <v>145.30000000000001</v>
          </cell>
          <cell r="BP253">
            <v>149.69999999999999</v>
          </cell>
          <cell r="BQ253">
            <v>150.19999999999999</v>
          </cell>
          <cell r="BR253">
            <v>149.9</v>
          </cell>
          <cell r="BS253">
            <v>151.19999999999999</v>
          </cell>
          <cell r="BT253">
            <v>151.80000000000001</v>
          </cell>
          <cell r="BU253">
            <v>151.19999999999999</v>
          </cell>
          <cell r="BV253">
            <v>152</v>
          </cell>
          <cell r="BW253">
            <v>150.30000000000001</v>
          </cell>
          <cell r="BX253">
            <v>148.4</v>
          </cell>
          <cell r="BY253">
            <v>149.80000000000001</v>
          </cell>
          <cell r="BZ253">
            <v>150.80000000000001</v>
          </cell>
          <cell r="CA253">
            <v>149.4</v>
          </cell>
          <cell r="CB253">
            <v>150.19999999999999</v>
          </cell>
          <cell r="CC253">
            <v>150</v>
          </cell>
          <cell r="CD253">
            <v>149.9</v>
          </cell>
          <cell r="CE253">
            <v>149.6</v>
          </cell>
          <cell r="CF253">
            <v>149.19999999999999</v>
          </cell>
          <cell r="CG253">
            <v>150.69999999999999</v>
          </cell>
          <cell r="CH253">
            <v>152.5</v>
          </cell>
          <cell r="CI253">
            <v>153.80000000000001</v>
          </cell>
          <cell r="CJ253">
            <v>153.19999999999999</v>
          </cell>
          <cell r="CK253">
            <v>153.19999999999999</v>
          </cell>
          <cell r="CL253">
            <v>154</v>
          </cell>
          <cell r="CM253">
            <v>152.5</v>
          </cell>
          <cell r="CN253">
            <v>153.9</v>
          </cell>
          <cell r="CO253">
            <v>154.6</v>
          </cell>
          <cell r="CP253">
            <v>154.4</v>
          </cell>
          <cell r="CQ253">
            <v>153</v>
          </cell>
          <cell r="CR253">
            <v>151</v>
          </cell>
          <cell r="CS253">
            <v>152</v>
          </cell>
          <cell r="CT253">
            <v>155</v>
          </cell>
          <cell r="CU253">
            <v>154.5</v>
          </cell>
          <cell r="CV253">
            <v>156.4</v>
          </cell>
          <cell r="CW253">
            <v>160.6</v>
          </cell>
          <cell r="CX253">
            <v>158.6</v>
          </cell>
          <cell r="CY253">
            <v>157.6</v>
          </cell>
          <cell r="CZ253">
            <v>153</v>
          </cell>
          <cell r="DA253">
            <v>155.30000000000001</v>
          </cell>
          <cell r="DB253">
            <v>157.6</v>
          </cell>
          <cell r="DC253">
            <v>156.1</v>
          </cell>
          <cell r="DD253">
            <v>157.19999999999999</v>
          </cell>
          <cell r="DE253">
            <v>157.69999999999999</v>
          </cell>
          <cell r="DF253">
            <v>159</v>
          </cell>
          <cell r="DG253">
            <v>157.80000000000001</v>
          </cell>
          <cell r="DH253">
            <v>160.30000000000001</v>
          </cell>
          <cell r="DI253">
            <v>159.30000000000001</v>
          </cell>
          <cell r="DJ253">
            <v>157.6</v>
          </cell>
          <cell r="DK253">
            <v>161.1</v>
          </cell>
          <cell r="DL253">
            <v>160.6</v>
          </cell>
          <cell r="DM253">
            <v>159.9</v>
          </cell>
          <cell r="DN253">
            <v>160.19999999999999</v>
          </cell>
          <cell r="DO253">
            <v>159.1</v>
          </cell>
          <cell r="DP253">
            <v>161.9</v>
          </cell>
          <cell r="DQ253">
            <v>160.69999999999999</v>
          </cell>
          <cell r="DR253">
            <v>159.80000000000001</v>
          </cell>
          <cell r="DS253">
            <v>161.30000000000001</v>
          </cell>
          <cell r="DT253">
            <v>163.30000000000001</v>
          </cell>
        </row>
        <row r="254">
          <cell r="A254" t="str">
            <v>a. Manufacture of tobacco products</v>
          </cell>
          <cell r="B254" t="str">
            <v>1303010000</v>
          </cell>
          <cell r="C254">
            <v>0.51356999999999997</v>
          </cell>
          <cell r="D254">
            <v>106.1</v>
          </cell>
          <cell r="E254">
            <v>107.9</v>
          </cell>
          <cell r="F254">
            <v>108.2</v>
          </cell>
          <cell r="G254">
            <v>107.2</v>
          </cell>
          <cell r="H254">
            <v>107.9</v>
          </cell>
          <cell r="I254">
            <v>107</v>
          </cell>
          <cell r="J254">
            <v>107.5</v>
          </cell>
          <cell r="K254">
            <v>108.8</v>
          </cell>
          <cell r="L254">
            <v>109.2</v>
          </cell>
          <cell r="M254">
            <v>109.8</v>
          </cell>
          <cell r="N254">
            <v>110</v>
          </cell>
          <cell r="O254">
            <v>111.4</v>
          </cell>
          <cell r="P254">
            <v>112.7</v>
          </cell>
          <cell r="Q254">
            <v>108.6</v>
          </cell>
          <cell r="R254">
            <v>114.1</v>
          </cell>
          <cell r="S254">
            <v>114.2</v>
          </cell>
          <cell r="T254">
            <v>114.6</v>
          </cell>
          <cell r="U254">
            <v>113.9</v>
          </cell>
          <cell r="V254">
            <v>114.1</v>
          </cell>
          <cell r="W254">
            <v>115</v>
          </cell>
          <cell r="X254">
            <v>117.3</v>
          </cell>
          <cell r="Y254">
            <v>114</v>
          </cell>
          <cell r="Z254">
            <v>116.3</v>
          </cell>
          <cell r="AA254">
            <v>118.4</v>
          </cell>
          <cell r="AB254">
            <v>117.3</v>
          </cell>
          <cell r="AC254">
            <v>116</v>
          </cell>
          <cell r="AD254">
            <v>118.4</v>
          </cell>
          <cell r="AE254">
            <v>119.6</v>
          </cell>
          <cell r="AF254">
            <v>125</v>
          </cell>
          <cell r="AG254">
            <v>123.4</v>
          </cell>
          <cell r="AH254">
            <v>124.5</v>
          </cell>
          <cell r="AI254">
            <v>124.7</v>
          </cell>
          <cell r="AJ254">
            <v>126</v>
          </cell>
          <cell r="AK254">
            <v>125.7</v>
          </cell>
          <cell r="AL254">
            <v>129.1</v>
          </cell>
          <cell r="AM254">
            <v>129.9</v>
          </cell>
          <cell r="AN254">
            <v>132.30000000000001</v>
          </cell>
          <cell r="AO254">
            <v>131.80000000000001</v>
          </cell>
          <cell r="AP254">
            <v>134</v>
          </cell>
          <cell r="AQ254">
            <v>130.5</v>
          </cell>
          <cell r="AR254">
            <v>134.6</v>
          </cell>
          <cell r="AS254">
            <v>133.5</v>
          </cell>
          <cell r="AT254">
            <v>131.30000000000001</v>
          </cell>
          <cell r="AU254">
            <v>131.19999999999999</v>
          </cell>
          <cell r="AV254">
            <v>134.1</v>
          </cell>
          <cell r="AW254">
            <v>131.4</v>
          </cell>
          <cell r="AX254">
            <v>134.30000000000001</v>
          </cell>
          <cell r="AY254">
            <v>136.69999999999999</v>
          </cell>
          <cell r="AZ254">
            <v>142.69999999999999</v>
          </cell>
          <cell r="BA254">
            <v>140.4</v>
          </cell>
          <cell r="BB254">
            <v>141.30000000000001</v>
          </cell>
          <cell r="BC254">
            <v>139.4</v>
          </cell>
          <cell r="BD254">
            <v>140.9</v>
          </cell>
          <cell r="BE254">
            <v>142.80000000000001</v>
          </cell>
          <cell r="BF254">
            <v>140.6</v>
          </cell>
          <cell r="BG254">
            <v>142.1</v>
          </cell>
          <cell r="BH254">
            <v>142.80000000000001</v>
          </cell>
          <cell r="BI254">
            <v>142.9</v>
          </cell>
          <cell r="BJ254">
            <v>141.1</v>
          </cell>
          <cell r="BK254">
            <v>142.19999999999999</v>
          </cell>
          <cell r="BL254">
            <v>143.1</v>
          </cell>
          <cell r="BM254">
            <v>141.5</v>
          </cell>
          <cell r="BN254">
            <v>144.30000000000001</v>
          </cell>
          <cell r="BO254">
            <v>145.30000000000001</v>
          </cell>
          <cell r="BP254">
            <v>149.69999999999999</v>
          </cell>
          <cell r="BQ254">
            <v>150.19999999999999</v>
          </cell>
          <cell r="BR254">
            <v>149.9</v>
          </cell>
          <cell r="BS254">
            <v>151.19999999999999</v>
          </cell>
          <cell r="BT254">
            <v>151.80000000000001</v>
          </cell>
          <cell r="BU254">
            <v>151.19999999999999</v>
          </cell>
          <cell r="BV254">
            <v>152</v>
          </cell>
          <cell r="BW254">
            <v>150.30000000000001</v>
          </cell>
          <cell r="BX254">
            <v>148.4</v>
          </cell>
          <cell r="BY254">
            <v>149.80000000000001</v>
          </cell>
          <cell r="BZ254">
            <v>150.80000000000001</v>
          </cell>
          <cell r="CA254">
            <v>149.4</v>
          </cell>
          <cell r="CB254">
            <v>150.19999999999999</v>
          </cell>
          <cell r="CC254">
            <v>150</v>
          </cell>
          <cell r="CD254">
            <v>149.9</v>
          </cell>
          <cell r="CE254">
            <v>149.6</v>
          </cell>
          <cell r="CF254">
            <v>149.19999999999999</v>
          </cell>
          <cell r="CG254">
            <v>150.69999999999999</v>
          </cell>
          <cell r="CH254">
            <v>152.5</v>
          </cell>
          <cell r="CI254">
            <v>153.80000000000001</v>
          </cell>
          <cell r="CJ254">
            <v>153.19999999999999</v>
          </cell>
          <cell r="CK254">
            <v>153.19999999999999</v>
          </cell>
          <cell r="CL254">
            <v>154</v>
          </cell>
          <cell r="CM254">
            <v>152.5</v>
          </cell>
          <cell r="CN254">
            <v>153.9</v>
          </cell>
          <cell r="CO254">
            <v>154.6</v>
          </cell>
          <cell r="CP254">
            <v>154.4</v>
          </cell>
          <cell r="CQ254">
            <v>153</v>
          </cell>
          <cell r="CR254">
            <v>151</v>
          </cell>
          <cell r="CS254">
            <v>152</v>
          </cell>
          <cell r="CT254">
            <v>155</v>
          </cell>
          <cell r="CU254">
            <v>154.5</v>
          </cell>
          <cell r="CV254">
            <v>156.4</v>
          </cell>
          <cell r="CW254">
            <v>160.6</v>
          </cell>
          <cell r="CX254">
            <v>158.6</v>
          </cell>
          <cell r="CY254">
            <v>157.6</v>
          </cell>
          <cell r="CZ254">
            <v>153</v>
          </cell>
          <cell r="DA254">
            <v>155.30000000000001</v>
          </cell>
          <cell r="DB254">
            <v>157.6</v>
          </cell>
          <cell r="DC254">
            <v>156.1</v>
          </cell>
          <cell r="DD254">
            <v>157.19999999999999</v>
          </cell>
          <cell r="DE254">
            <v>157.69999999999999</v>
          </cell>
          <cell r="DF254">
            <v>159</v>
          </cell>
          <cell r="DG254">
            <v>157.80000000000001</v>
          </cell>
          <cell r="DH254">
            <v>160.30000000000001</v>
          </cell>
          <cell r="DI254">
            <v>159.30000000000001</v>
          </cell>
          <cell r="DJ254">
            <v>157.6</v>
          </cell>
          <cell r="DK254">
            <v>161.1</v>
          </cell>
          <cell r="DL254">
            <v>160.6</v>
          </cell>
          <cell r="DM254">
            <v>159.9</v>
          </cell>
          <cell r="DN254">
            <v>160.19999999999999</v>
          </cell>
          <cell r="DO254">
            <v>159.1</v>
          </cell>
          <cell r="DP254">
            <v>161.9</v>
          </cell>
          <cell r="DQ254">
            <v>160.69999999999999</v>
          </cell>
          <cell r="DR254">
            <v>159.80000000000001</v>
          </cell>
          <cell r="DS254">
            <v>161.30000000000001</v>
          </cell>
          <cell r="DT254">
            <v>163.30000000000001</v>
          </cell>
        </row>
        <row r="255">
          <cell r="A255" t="str">
            <v>Cigarette</v>
          </cell>
          <cell r="B255" t="str">
            <v>1303010001</v>
          </cell>
          <cell r="C255">
            <v>0.16619</v>
          </cell>
          <cell r="D255">
            <v>106.8</v>
          </cell>
          <cell r="E255">
            <v>109.2</v>
          </cell>
          <cell r="F255">
            <v>107.2</v>
          </cell>
          <cell r="G255">
            <v>108.7</v>
          </cell>
          <cell r="H255">
            <v>108.2</v>
          </cell>
          <cell r="I255">
            <v>109</v>
          </cell>
          <cell r="J255">
            <v>110</v>
          </cell>
          <cell r="K255">
            <v>110.3</v>
          </cell>
          <cell r="L255">
            <v>111.4</v>
          </cell>
          <cell r="M255">
            <v>112.8</v>
          </cell>
          <cell r="N255">
            <v>114.6</v>
          </cell>
          <cell r="O255">
            <v>120.8</v>
          </cell>
          <cell r="P255">
            <v>113.9</v>
          </cell>
          <cell r="Q255">
            <v>113.8</v>
          </cell>
          <cell r="R255">
            <v>115.4</v>
          </cell>
          <cell r="S255">
            <v>116.1</v>
          </cell>
          <cell r="T255">
            <v>116.6</v>
          </cell>
          <cell r="U255">
            <v>112.5</v>
          </cell>
          <cell r="V255">
            <v>112.9</v>
          </cell>
          <cell r="W255">
            <v>114.1</v>
          </cell>
          <cell r="X255">
            <v>118.8</v>
          </cell>
          <cell r="Y255">
            <v>117.6</v>
          </cell>
          <cell r="Z255">
            <v>117.3</v>
          </cell>
          <cell r="AA255">
            <v>119.1</v>
          </cell>
          <cell r="AB255">
            <v>121.7</v>
          </cell>
          <cell r="AC255">
            <v>124.8</v>
          </cell>
          <cell r="AD255">
            <v>123.1</v>
          </cell>
          <cell r="AE255">
            <v>126.5</v>
          </cell>
          <cell r="AF255">
            <v>134.80000000000001</v>
          </cell>
          <cell r="AG255">
            <v>132.9</v>
          </cell>
          <cell r="AH255">
            <v>135.69999999999999</v>
          </cell>
          <cell r="AI255">
            <v>136.5</v>
          </cell>
          <cell r="AJ255">
            <v>135.80000000000001</v>
          </cell>
          <cell r="AK255">
            <v>138.30000000000001</v>
          </cell>
          <cell r="AL255">
            <v>143.30000000000001</v>
          </cell>
          <cell r="AM255">
            <v>146.6</v>
          </cell>
          <cell r="AN255">
            <v>148.69999999999999</v>
          </cell>
          <cell r="AO255">
            <v>150</v>
          </cell>
          <cell r="AP255">
            <v>149.6</v>
          </cell>
          <cell r="AQ255">
            <v>147.5</v>
          </cell>
          <cell r="AR255">
            <v>150.69999999999999</v>
          </cell>
          <cell r="AS255">
            <v>145.9</v>
          </cell>
          <cell r="AT255">
            <v>150</v>
          </cell>
          <cell r="AU255">
            <v>150.19999999999999</v>
          </cell>
          <cell r="AV255">
            <v>154.5</v>
          </cell>
          <cell r="AW255">
            <v>149.19999999999999</v>
          </cell>
          <cell r="AX255">
            <v>153</v>
          </cell>
          <cell r="AY255">
            <v>155.6</v>
          </cell>
          <cell r="AZ255">
            <v>163</v>
          </cell>
          <cell r="BA255">
            <v>160.1</v>
          </cell>
          <cell r="BB255">
            <v>155.4</v>
          </cell>
          <cell r="BC255">
            <v>157.5</v>
          </cell>
          <cell r="BD255">
            <v>162.6</v>
          </cell>
          <cell r="BE255">
            <v>161.30000000000001</v>
          </cell>
          <cell r="BF255">
            <v>157.6</v>
          </cell>
          <cell r="BG255">
            <v>161.30000000000001</v>
          </cell>
          <cell r="BH255">
            <v>160.80000000000001</v>
          </cell>
          <cell r="BI255">
            <v>162.30000000000001</v>
          </cell>
          <cell r="BJ255">
            <v>155.30000000000001</v>
          </cell>
          <cell r="BK255">
            <v>155.9</v>
          </cell>
          <cell r="BL255">
            <v>155.30000000000001</v>
          </cell>
          <cell r="BM255">
            <v>149.9</v>
          </cell>
          <cell r="BN255">
            <v>152.69999999999999</v>
          </cell>
          <cell r="BO255">
            <v>149.69999999999999</v>
          </cell>
          <cell r="BP255">
            <v>151.1</v>
          </cell>
          <cell r="BQ255">
            <v>159</v>
          </cell>
          <cell r="BR255">
            <v>155.30000000000001</v>
          </cell>
          <cell r="BS255">
            <v>148.6</v>
          </cell>
          <cell r="BT255">
            <v>152.4</v>
          </cell>
          <cell r="BU255">
            <v>153</v>
          </cell>
          <cell r="BV255">
            <v>153.6</v>
          </cell>
          <cell r="BW255">
            <v>152.80000000000001</v>
          </cell>
          <cell r="BX255">
            <v>155.1</v>
          </cell>
          <cell r="BY255">
            <v>156.5</v>
          </cell>
          <cell r="BZ255">
            <v>156.69999999999999</v>
          </cell>
          <cell r="CA255">
            <v>158.4</v>
          </cell>
          <cell r="CB255">
            <v>157.19999999999999</v>
          </cell>
          <cell r="CC255">
            <v>157.80000000000001</v>
          </cell>
          <cell r="CD255">
            <v>157.19999999999999</v>
          </cell>
          <cell r="CE255">
            <v>157</v>
          </cell>
          <cell r="CF255">
            <v>156.5</v>
          </cell>
          <cell r="CG255">
            <v>160.6</v>
          </cell>
          <cell r="CH255">
            <v>165.4</v>
          </cell>
          <cell r="CI255">
            <v>165.6</v>
          </cell>
          <cell r="CJ255">
            <v>166</v>
          </cell>
          <cell r="CK255">
            <v>169.2</v>
          </cell>
          <cell r="CL255">
            <v>173.2</v>
          </cell>
          <cell r="CM255">
            <v>164.3</v>
          </cell>
          <cell r="CN255">
            <v>170.6</v>
          </cell>
          <cell r="CO255">
            <v>169.9</v>
          </cell>
          <cell r="CP255">
            <v>169.1</v>
          </cell>
          <cell r="CQ255">
            <v>166.8</v>
          </cell>
          <cell r="CR255">
            <v>166.4</v>
          </cell>
          <cell r="CS255">
            <v>166.7</v>
          </cell>
          <cell r="CT255">
            <v>174.1</v>
          </cell>
          <cell r="CU255">
            <v>171.4</v>
          </cell>
          <cell r="CV255">
            <v>176.2</v>
          </cell>
          <cell r="CW255">
            <v>187.3</v>
          </cell>
          <cell r="CX255">
            <v>180.5</v>
          </cell>
          <cell r="CY255">
            <v>179.7</v>
          </cell>
          <cell r="CZ255">
            <v>171.8</v>
          </cell>
          <cell r="DA255">
            <v>174.1</v>
          </cell>
          <cell r="DB255">
            <v>174.4</v>
          </cell>
          <cell r="DC255">
            <v>172.6</v>
          </cell>
          <cell r="DD255">
            <v>172.8</v>
          </cell>
          <cell r="DE255">
            <v>171.7</v>
          </cell>
          <cell r="DF255">
            <v>174.9</v>
          </cell>
          <cell r="DG255">
            <v>173.3</v>
          </cell>
          <cell r="DH255">
            <v>175.8</v>
          </cell>
          <cell r="DI255">
            <v>176.3</v>
          </cell>
          <cell r="DJ255">
            <v>172.2</v>
          </cell>
          <cell r="DK255">
            <v>178.5</v>
          </cell>
          <cell r="DL255">
            <v>175.7</v>
          </cell>
          <cell r="DM255">
            <v>176.5</v>
          </cell>
          <cell r="DN255">
            <v>175</v>
          </cell>
          <cell r="DO255">
            <v>172.8</v>
          </cell>
          <cell r="DP255">
            <v>175.6</v>
          </cell>
          <cell r="DQ255">
            <v>173</v>
          </cell>
          <cell r="DR255">
            <v>173</v>
          </cell>
          <cell r="DS255">
            <v>175.9</v>
          </cell>
          <cell r="DT255">
            <v>176.8</v>
          </cell>
        </row>
        <row r="256">
          <cell r="A256" t="str">
            <v>Biri</v>
          </cell>
          <cell r="B256" t="str">
            <v>1303010002</v>
          </cell>
          <cell r="C256">
            <v>0.11183</v>
          </cell>
          <cell r="D256">
            <v>109.7</v>
          </cell>
          <cell r="E256">
            <v>110.2</v>
          </cell>
          <cell r="F256">
            <v>111.5</v>
          </cell>
          <cell r="G256">
            <v>112</v>
          </cell>
          <cell r="H256">
            <v>111.8</v>
          </cell>
          <cell r="I256">
            <v>112.1</v>
          </cell>
          <cell r="J256">
            <v>111.8</v>
          </cell>
          <cell r="K256">
            <v>112.3</v>
          </cell>
          <cell r="L256">
            <v>112.1</v>
          </cell>
          <cell r="M256">
            <v>111.5</v>
          </cell>
          <cell r="N256">
            <v>111.3</v>
          </cell>
          <cell r="O256">
            <v>111.6</v>
          </cell>
          <cell r="P256">
            <v>115.6</v>
          </cell>
          <cell r="Q256">
            <v>117.3</v>
          </cell>
          <cell r="R256">
            <v>118.4</v>
          </cell>
          <cell r="S256">
            <v>118.3</v>
          </cell>
          <cell r="T256">
            <v>118</v>
          </cell>
          <cell r="U256">
            <v>117.9</v>
          </cell>
          <cell r="V256">
            <v>118.9</v>
          </cell>
          <cell r="W256">
            <v>120.3</v>
          </cell>
          <cell r="X256">
            <v>119.7</v>
          </cell>
          <cell r="Y256">
            <v>120</v>
          </cell>
          <cell r="Z256">
            <v>119.5</v>
          </cell>
          <cell r="AA256">
            <v>119.8</v>
          </cell>
          <cell r="AB256">
            <v>125.2</v>
          </cell>
          <cell r="AC256">
            <v>125.9</v>
          </cell>
          <cell r="AD256">
            <v>126.4</v>
          </cell>
          <cell r="AE256">
            <v>125.7</v>
          </cell>
          <cell r="AF256">
            <v>126.9</v>
          </cell>
          <cell r="AG256">
            <v>126.8</v>
          </cell>
          <cell r="AH256">
            <v>126.7</v>
          </cell>
          <cell r="AI256">
            <v>127</v>
          </cell>
          <cell r="AJ256">
            <v>127.4</v>
          </cell>
          <cell r="AK256">
            <v>127.1</v>
          </cell>
          <cell r="AL256">
            <v>126.9</v>
          </cell>
          <cell r="AM256">
            <v>127.4</v>
          </cell>
          <cell r="AN256">
            <v>133.69999999999999</v>
          </cell>
          <cell r="AO256">
            <v>134</v>
          </cell>
          <cell r="AP256">
            <v>134.6</v>
          </cell>
          <cell r="AQ256">
            <v>134</v>
          </cell>
          <cell r="AR256">
            <v>137.1</v>
          </cell>
          <cell r="AS256">
            <v>138.5</v>
          </cell>
          <cell r="AT256">
            <v>138.6</v>
          </cell>
          <cell r="AU256">
            <v>142</v>
          </cell>
          <cell r="AV256">
            <v>141.80000000000001</v>
          </cell>
          <cell r="AW256">
            <v>141.69999999999999</v>
          </cell>
          <cell r="AX256">
            <v>142.5</v>
          </cell>
          <cell r="AY256">
            <v>142.6</v>
          </cell>
          <cell r="AZ256">
            <v>146</v>
          </cell>
          <cell r="BA256">
            <v>146.5</v>
          </cell>
          <cell r="BB256">
            <v>147.69999999999999</v>
          </cell>
          <cell r="BC256">
            <v>148</v>
          </cell>
          <cell r="BD256">
            <v>149.6</v>
          </cell>
          <cell r="BE256">
            <v>150.5</v>
          </cell>
          <cell r="BF256">
            <v>151.80000000000001</v>
          </cell>
          <cell r="BG256">
            <v>151.4</v>
          </cell>
          <cell r="BH256">
            <v>152.4</v>
          </cell>
          <cell r="BI256">
            <v>151.9</v>
          </cell>
          <cell r="BJ256">
            <v>153</v>
          </cell>
          <cell r="BK256">
            <v>153.1</v>
          </cell>
          <cell r="BL256">
            <v>159.5</v>
          </cell>
          <cell r="BM256">
            <v>160.80000000000001</v>
          </cell>
          <cell r="BN256">
            <v>162.9</v>
          </cell>
          <cell r="BO256">
            <v>165.4</v>
          </cell>
          <cell r="BP256">
            <v>170.4</v>
          </cell>
          <cell r="BQ256">
            <v>170.8</v>
          </cell>
          <cell r="BR256">
            <v>176.1</v>
          </cell>
          <cell r="BS256">
            <v>180.9</v>
          </cell>
          <cell r="BT256">
            <v>183.4</v>
          </cell>
          <cell r="BU256">
            <v>183.9</v>
          </cell>
          <cell r="BV256">
            <v>184.8</v>
          </cell>
          <cell r="BW256">
            <v>186</v>
          </cell>
          <cell r="BX256">
            <v>186.8</v>
          </cell>
          <cell r="BY256">
            <v>187.1</v>
          </cell>
          <cell r="BZ256">
            <v>186.9</v>
          </cell>
          <cell r="CA256">
            <v>187.7</v>
          </cell>
          <cell r="CB256">
            <v>188.2</v>
          </cell>
          <cell r="CC256">
            <v>187.6</v>
          </cell>
          <cell r="CD256">
            <v>187.8</v>
          </cell>
          <cell r="CE256">
            <v>187.4</v>
          </cell>
          <cell r="CF256">
            <v>186.9</v>
          </cell>
          <cell r="CG256">
            <v>187.6</v>
          </cell>
          <cell r="CH256">
            <v>187.5</v>
          </cell>
          <cell r="CI256">
            <v>188.1</v>
          </cell>
          <cell r="CJ256">
            <v>187.2</v>
          </cell>
          <cell r="CK256">
            <v>186.9</v>
          </cell>
          <cell r="CL256">
            <v>187.4</v>
          </cell>
          <cell r="CM256">
            <v>187.1</v>
          </cell>
          <cell r="CN256">
            <v>189.1</v>
          </cell>
          <cell r="CO256">
            <v>188.8</v>
          </cell>
          <cell r="CP256">
            <v>189</v>
          </cell>
          <cell r="CQ256">
            <v>190.4</v>
          </cell>
          <cell r="CR256">
            <v>190.3</v>
          </cell>
          <cell r="CS256">
            <v>191.5</v>
          </cell>
          <cell r="CT256">
            <v>191.6</v>
          </cell>
          <cell r="CU256">
            <v>192.2</v>
          </cell>
          <cell r="CV256">
            <v>192.3</v>
          </cell>
          <cell r="CW256">
            <v>192.4</v>
          </cell>
          <cell r="CX256">
            <v>192.5</v>
          </cell>
          <cell r="CY256">
            <v>192.5</v>
          </cell>
          <cell r="CZ256">
            <v>193.3</v>
          </cell>
          <cell r="DA256">
            <v>194.1</v>
          </cell>
          <cell r="DB256">
            <v>194.3</v>
          </cell>
          <cell r="DC256">
            <v>194.3</v>
          </cell>
          <cell r="DD256">
            <v>194.4</v>
          </cell>
          <cell r="DE256">
            <v>194.2</v>
          </cell>
          <cell r="DF256">
            <v>194.2</v>
          </cell>
          <cell r="DG256">
            <v>194.5</v>
          </cell>
          <cell r="DH256">
            <v>196.3</v>
          </cell>
          <cell r="DI256">
            <v>198.9</v>
          </cell>
          <cell r="DJ256">
            <v>199.8</v>
          </cell>
          <cell r="DK256">
            <v>202.4</v>
          </cell>
          <cell r="DL256">
            <v>201.5</v>
          </cell>
          <cell r="DM256">
            <v>202.7</v>
          </cell>
          <cell r="DN256">
            <v>203.9</v>
          </cell>
          <cell r="DO256">
            <v>205.1</v>
          </cell>
          <cell r="DP256">
            <v>205.9</v>
          </cell>
          <cell r="DQ256">
            <v>206.2</v>
          </cell>
          <cell r="DR256">
            <v>206.4</v>
          </cell>
          <cell r="DS256">
            <v>207.9</v>
          </cell>
          <cell r="DT256">
            <v>212.4</v>
          </cell>
        </row>
        <row r="257">
          <cell r="A257" t="str">
            <v>Other tobacco products</v>
          </cell>
          <cell r="B257" t="str">
            <v>1303010003</v>
          </cell>
          <cell r="C257">
            <v>0.23555000000000001</v>
          </cell>
          <cell r="D257">
            <v>103.9</v>
          </cell>
          <cell r="E257">
            <v>105.9</v>
          </cell>
          <cell r="F257">
            <v>107.5</v>
          </cell>
          <cell r="G257">
            <v>103.9</v>
          </cell>
          <cell r="H257">
            <v>105.8</v>
          </cell>
          <cell r="I257">
            <v>103.2</v>
          </cell>
          <cell r="J257">
            <v>103.7</v>
          </cell>
          <cell r="K257">
            <v>106.1</v>
          </cell>
          <cell r="L257">
            <v>106.3</v>
          </cell>
          <cell r="M257">
            <v>106.9</v>
          </cell>
          <cell r="N257">
            <v>106.1</v>
          </cell>
          <cell r="O257">
            <v>104.8</v>
          </cell>
          <cell r="P257">
            <v>110.4</v>
          </cell>
          <cell r="Q257">
            <v>100.8</v>
          </cell>
          <cell r="R257">
            <v>111.1</v>
          </cell>
          <cell r="S257">
            <v>111</v>
          </cell>
          <cell r="T257">
            <v>111.6</v>
          </cell>
          <cell r="U257">
            <v>113</v>
          </cell>
          <cell r="V257">
            <v>112.6</v>
          </cell>
          <cell r="W257">
            <v>113.2</v>
          </cell>
          <cell r="X257">
            <v>115</v>
          </cell>
          <cell r="Y257">
            <v>108.5</v>
          </cell>
          <cell r="Z257">
            <v>114</v>
          </cell>
          <cell r="AA257">
            <v>117.2</v>
          </cell>
          <cell r="AB257">
            <v>110.4</v>
          </cell>
          <cell r="AC257">
            <v>105.1</v>
          </cell>
          <cell r="AD257">
            <v>111.2</v>
          </cell>
          <cell r="AE257">
            <v>111.8</v>
          </cell>
          <cell r="AF257">
            <v>117.2</v>
          </cell>
          <cell r="AG257">
            <v>115.2</v>
          </cell>
          <cell r="AH257">
            <v>115.5</v>
          </cell>
          <cell r="AI257">
            <v>115.4</v>
          </cell>
          <cell r="AJ257">
            <v>118.3</v>
          </cell>
          <cell r="AK257">
            <v>116.2</v>
          </cell>
          <cell r="AL257">
            <v>120.1</v>
          </cell>
          <cell r="AM257">
            <v>119.3</v>
          </cell>
          <cell r="AN257">
            <v>120</v>
          </cell>
          <cell r="AO257">
            <v>117.8</v>
          </cell>
          <cell r="AP257">
            <v>122.6</v>
          </cell>
          <cell r="AQ257">
            <v>116.9</v>
          </cell>
          <cell r="AR257">
            <v>122</v>
          </cell>
          <cell r="AS257">
            <v>122.4</v>
          </cell>
          <cell r="AT257">
            <v>114.6</v>
          </cell>
          <cell r="AU257">
            <v>112.6</v>
          </cell>
          <cell r="AV257">
            <v>116.1</v>
          </cell>
          <cell r="AW257">
            <v>113.9</v>
          </cell>
          <cell r="AX257">
            <v>117.2</v>
          </cell>
          <cell r="AY257">
            <v>120.6</v>
          </cell>
          <cell r="AZ257">
            <v>126.9</v>
          </cell>
          <cell r="BA257">
            <v>123.6</v>
          </cell>
          <cell r="BB257">
            <v>128.19999999999999</v>
          </cell>
          <cell r="BC257">
            <v>122.6</v>
          </cell>
          <cell r="BD257">
            <v>121.5</v>
          </cell>
          <cell r="BE257">
            <v>126</v>
          </cell>
          <cell r="BF257">
            <v>123.3</v>
          </cell>
          <cell r="BG257">
            <v>124.2</v>
          </cell>
          <cell r="BH257">
            <v>125.5</v>
          </cell>
          <cell r="BI257">
            <v>124.9</v>
          </cell>
          <cell r="BJ257">
            <v>125.5</v>
          </cell>
          <cell r="BK257">
            <v>127.3</v>
          </cell>
          <cell r="BL257">
            <v>126.6</v>
          </cell>
          <cell r="BM257">
            <v>126.5</v>
          </cell>
          <cell r="BN257">
            <v>129.5</v>
          </cell>
          <cell r="BO257">
            <v>132.5</v>
          </cell>
          <cell r="BP257">
            <v>138.9</v>
          </cell>
          <cell r="BQ257">
            <v>134.19999999999999</v>
          </cell>
          <cell r="BR257">
            <v>133.6</v>
          </cell>
          <cell r="BS257">
            <v>139.1</v>
          </cell>
          <cell r="BT257">
            <v>136.4</v>
          </cell>
          <cell r="BU257">
            <v>134.5</v>
          </cell>
          <cell r="BV257">
            <v>135.19999999999999</v>
          </cell>
          <cell r="BW257">
            <v>131.6</v>
          </cell>
          <cell r="BX257">
            <v>125.4</v>
          </cell>
          <cell r="BY257">
            <v>127.5</v>
          </cell>
          <cell r="BZ257">
            <v>129.5</v>
          </cell>
          <cell r="CA257">
            <v>124.8</v>
          </cell>
          <cell r="CB257">
            <v>127.2</v>
          </cell>
          <cell r="CC257">
            <v>126.6</v>
          </cell>
          <cell r="CD257">
            <v>126.8</v>
          </cell>
          <cell r="CE257">
            <v>126.5</v>
          </cell>
          <cell r="CF257">
            <v>126.1</v>
          </cell>
          <cell r="CG257">
            <v>126.2</v>
          </cell>
          <cell r="CH257">
            <v>126.9</v>
          </cell>
          <cell r="CI257">
            <v>129.30000000000001</v>
          </cell>
          <cell r="CJ257">
            <v>128</v>
          </cell>
          <cell r="CK257">
            <v>126</v>
          </cell>
          <cell r="CL257">
            <v>124.7</v>
          </cell>
          <cell r="CM257">
            <v>127.6</v>
          </cell>
          <cell r="CN257">
            <v>125.3</v>
          </cell>
          <cell r="CO257">
            <v>127.5</v>
          </cell>
          <cell r="CP257">
            <v>127.6</v>
          </cell>
          <cell r="CQ257">
            <v>125.4</v>
          </cell>
          <cell r="CR257">
            <v>121.4</v>
          </cell>
          <cell r="CS257">
            <v>122.8</v>
          </cell>
          <cell r="CT257">
            <v>124.1</v>
          </cell>
          <cell r="CU257">
            <v>124.6</v>
          </cell>
          <cell r="CV257">
            <v>125.3</v>
          </cell>
          <cell r="CW257">
            <v>126.7</v>
          </cell>
          <cell r="CX257">
            <v>127</v>
          </cell>
          <cell r="CY257">
            <v>125.5</v>
          </cell>
          <cell r="CZ257">
            <v>120.7</v>
          </cell>
          <cell r="DA257">
            <v>123.6</v>
          </cell>
          <cell r="DB257">
            <v>128.5</v>
          </cell>
          <cell r="DC257">
            <v>126.4</v>
          </cell>
          <cell r="DD257">
            <v>128.6</v>
          </cell>
          <cell r="DE257">
            <v>130.6</v>
          </cell>
          <cell r="DF257">
            <v>131</v>
          </cell>
          <cell r="DG257">
            <v>129.5</v>
          </cell>
          <cell r="DH257">
            <v>132.30000000000001</v>
          </cell>
          <cell r="DI257">
            <v>128.6</v>
          </cell>
          <cell r="DJ257">
            <v>127.3</v>
          </cell>
          <cell r="DK257">
            <v>129.30000000000001</v>
          </cell>
          <cell r="DL257">
            <v>130.5</v>
          </cell>
          <cell r="DM257">
            <v>127.8</v>
          </cell>
          <cell r="DN257">
            <v>129.1</v>
          </cell>
          <cell r="DO257">
            <v>127.6</v>
          </cell>
          <cell r="DP257">
            <v>131.30000000000001</v>
          </cell>
          <cell r="DQ257">
            <v>130.5</v>
          </cell>
          <cell r="DR257">
            <v>128.4</v>
          </cell>
          <cell r="DS257">
            <v>128.9</v>
          </cell>
          <cell r="DT257">
            <v>130.5</v>
          </cell>
        </row>
        <row r="258">
          <cell r="A258" t="str">
            <v>(D). MANUFACTURE OF TEXTILES</v>
          </cell>
          <cell r="B258" t="str">
            <v>1304000000</v>
          </cell>
          <cell r="C258">
            <v>4.8806799999999999</v>
          </cell>
          <cell r="D258">
            <v>100.8</v>
          </cell>
          <cell r="E258">
            <v>102</v>
          </cell>
          <cell r="F258">
            <v>102.6</v>
          </cell>
          <cell r="G258">
            <v>102.7</v>
          </cell>
          <cell r="H258">
            <v>104.1</v>
          </cell>
          <cell r="I258">
            <v>105</v>
          </cell>
          <cell r="J258">
            <v>104.6</v>
          </cell>
          <cell r="K258">
            <v>104.2</v>
          </cell>
          <cell r="L258">
            <v>104.2</v>
          </cell>
          <cell r="M258">
            <v>104.8</v>
          </cell>
          <cell r="N258">
            <v>105.7</v>
          </cell>
          <cell r="O258">
            <v>106.8</v>
          </cell>
          <cell r="P258">
            <v>107.9</v>
          </cell>
          <cell r="Q258">
            <v>107.9</v>
          </cell>
          <cell r="R258">
            <v>109</v>
          </cell>
          <cell r="S258">
            <v>110.8</v>
          </cell>
          <cell r="T258">
            <v>112.4</v>
          </cell>
          <cell r="U258">
            <v>113.7</v>
          </cell>
          <cell r="V258">
            <v>113.8</v>
          </cell>
          <cell r="W258">
            <v>112.6</v>
          </cell>
          <cell r="X258">
            <v>112.6</v>
          </cell>
          <cell r="Y258">
            <v>113.2</v>
          </cell>
          <cell r="Z258">
            <v>113.8</v>
          </cell>
          <cell r="AA258">
            <v>113.6</v>
          </cell>
          <cell r="AB258">
            <v>114.2</v>
          </cell>
          <cell r="AC258">
            <v>115</v>
          </cell>
          <cell r="AD258">
            <v>114.6</v>
          </cell>
          <cell r="AE258">
            <v>115.7</v>
          </cell>
          <cell r="AF258">
            <v>115.3</v>
          </cell>
          <cell r="AG258">
            <v>114.2</v>
          </cell>
          <cell r="AH258">
            <v>112.6</v>
          </cell>
          <cell r="AI258">
            <v>111.1</v>
          </cell>
          <cell r="AJ258">
            <v>110.7</v>
          </cell>
          <cell r="AK258">
            <v>109.8</v>
          </cell>
          <cell r="AL258">
            <v>109.5</v>
          </cell>
          <cell r="AM258">
            <v>109.6</v>
          </cell>
          <cell r="AN258">
            <v>109.4</v>
          </cell>
          <cell r="AO258">
            <v>109.7</v>
          </cell>
          <cell r="AP258">
            <v>110.2</v>
          </cell>
          <cell r="AQ258">
            <v>110.3</v>
          </cell>
          <cell r="AR258">
            <v>109.7</v>
          </cell>
          <cell r="AS258">
            <v>109.1</v>
          </cell>
          <cell r="AT258">
            <v>108.7</v>
          </cell>
          <cell r="AU258">
            <v>108.4</v>
          </cell>
          <cell r="AV258">
            <v>108.6</v>
          </cell>
          <cell r="AW258">
            <v>107.8</v>
          </cell>
          <cell r="AX258">
            <v>108.8</v>
          </cell>
          <cell r="AY258">
            <v>108.7</v>
          </cell>
          <cell r="AZ258">
            <v>109.5</v>
          </cell>
          <cell r="BA258">
            <v>110</v>
          </cell>
          <cell r="BB258">
            <v>110.2</v>
          </cell>
          <cell r="BC258">
            <v>111.3</v>
          </cell>
          <cell r="BD258">
            <v>112.2</v>
          </cell>
          <cell r="BE258">
            <v>112.1</v>
          </cell>
          <cell r="BF258">
            <v>110.8</v>
          </cell>
          <cell r="BG258">
            <v>110.8</v>
          </cell>
          <cell r="BH258">
            <v>110.9</v>
          </cell>
          <cell r="BI258">
            <v>111.4</v>
          </cell>
          <cell r="BJ258">
            <v>112</v>
          </cell>
          <cell r="BK258">
            <v>112.9</v>
          </cell>
          <cell r="BL258">
            <v>113.8</v>
          </cell>
          <cell r="BM258">
            <v>113.6</v>
          </cell>
          <cell r="BN258">
            <v>113.6</v>
          </cell>
          <cell r="BO258">
            <v>113.3</v>
          </cell>
          <cell r="BP258">
            <v>113.7</v>
          </cell>
          <cell r="BQ258">
            <v>113.2</v>
          </cell>
          <cell r="BR258">
            <v>112.7</v>
          </cell>
          <cell r="BS258">
            <v>112.9</v>
          </cell>
          <cell r="BT258">
            <v>113.2</v>
          </cell>
          <cell r="BU258">
            <v>113.3</v>
          </cell>
          <cell r="BV258">
            <v>113.8</v>
          </cell>
          <cell r="BW258">
            <v>114.2</v>
          </cell>
          <cell r="BX258">
            <v>114.9</v>
          </cell>
          <cell r="BY258">
            <v>115.7</v>
          </cell>
          <cell r="BZ258">
            <v>116.2</v>
          </cell>
          <cell r="CA258">
            <v>117.7</v>
          </cell>
          <cell r="CB258">
            <v>118.3</v>
          </cell>
          <cell r="CC258">
            <v>118.6</v>
          </cell>
          <cell r="CD258">
            <v>119.2</v>
          </cell>
          <cell r="CE258">
            <v>119</v>
          </cell>
          <cell r="CF258">
            <v>118.9</v>
          </cell>
          <cell r="CG258">
            <v>119</v>
          </cell>
          <cell r="CH258">
            <v>119.2</v>
          </cell>
          <cell r="CI258">
            <v>118.6</v>
          </cell>
          <cell r="CJ258">
            <v>119.4</v>
          </cell>
          <cell r="CK258">
            <v>119.6</v>
          </cell>
          <cell r="CL258">
            <v>119.4</v>
          </cell>
          <cell r="CM258">
            <v>118.9</v>
          </cell>
          <cell r="CN258">
            <v>118.1</v>
          </cell>
          <cell r="CO258">
            <v>117.6</v>
          </cell>
          <cell r="CP258">
            <v>117.3</v>
          </cell>
          <cell r="CQ258">
            <v>116.5</v>
          </cell>
          <cell r="CR258">
            <v>116</v>
          </cell>
          <cell r="CS258">
            <v>116.4</v>
          </cell>
          <cell r="CT258">
            <v>116.9</v>
          </cell>
          <cell r="CU258">
            <v>116.7</v>
          </cell>
          <cell r="CV258">
            <v>117</v>
          </cell>
          <cell r="CW258">
            <v>115.2</v>
          </cell>
          <cell r="CX258">
            <v>113.6</v>
          </cell>
          <cell r="CY258">
            <v>112.9</v>
          </cell>
          <cell r="CZ258">
            <v>113</v>
          </cell>
          <cell r="DA258">
            <v>113.6</v>
          </cell>
          <cell r="DB258">
            <v>114.8</v>
          </cell>
          <cell r="DC258">
            <v>116.8</v>
          </cell>
          <cell r="DD258">
            <v>119.1</v>
          </cell>
          <cell r="DE258">
            <v>123.1</v>
          </cell>
          <cell r="DF258">
            <v>124.9</v>
          </cell>
          <cell r="DG258">
            <v>127.4</v>
          </cell>
          <cell r="DH258">
            <v>128.69999999999999</v>
          </cell>
          <cell r="DI258">
            <v>128.5</v>
          </cell>
          <cell r="DJ258">
            <v>129.69999999999999</v>
          </cell>
          <cell r="DK258">
            <v>130.80000000000001</v>
          </cell>
          <cell r="DL258">
            <v>132.6</v>
          </cell>
          <cell r="DM258">
            <v>133.30000000000001</v>
          </cell>
          <cell r="DN258">
            <v>134.80000000000001</v>
          </cell>
          <cell r="DO258">
            <v>138.1</v>
          </cell>
          <cell r="DP258">
            <v>139.19999999999999</v>
          </cell>
          <cell r="DQ258">
            <v>140.19999999999999</v>
          </cell>
          <cell r="DR258">
            <v>142.4</v>
          </cell>
          <cell r="DS258">
            <v>143.5</v>
          </cell>
          <cell r="DT258">
            <v>145.4</v>
          </cell>
        </row>
        <row r="259">
          <cell r="A259" t="str">
            <v>a. Preparation and spinning of textile fibres</v>
          </cell>
          <cell r="B259" t="str">
            <v>1304010000</v>
          </cell>
          <cell r="C259">
            <v>2.5815399999999999</v>
          </cell>
          <cell r="D259">
            <v>100.6</v>
          </cell>
          <cell r="E259">
            <v>102.1</v>
          </cell>
          <cell r="F259">
            <v>102.3</v>
          </cell>
          <cell r="G259">
            <v>102.3</v>
          </cell>
          <cell r="H259">
            <v>104.2</v>
          </cell>
          <cell r="I259">
            <v>105.4</v>
          </cell>
          <cell r="J259">
            <v>104.6</v>
          </cell>
          <cell r="K259">
            <v>103.6</v>
          </cell>
          <cell r="L259">
            <v>103.8</v>
          </cell>
          <cell r="M259">
            <v>104.7</v>
          </cell>
          <cell r="N259">
            <v>105.8</v>
          </cell>
          <cell r="O259">
            <v>106.9</v>
          </cell>
          <cell r="P259">
            <v>108.2</v>
          </cell>
          <cell r="Q259">
            <v>107.7</v>
          </cell>
          <cell r="R259">
            <v>109.4</v>
          </cell>
          <cell r="S259">
            <v>111.5</v>
          </cell>
          <cell r="T259">
            <v>114.5</v>
          </cell>
          <cell r="U259">
            <v>116.4</v>
          </cell>
          <cell r="V259">
            <v>116.7</v>
          </cell>
          <cell r="W259">
            <v>114.3</v>
          </cell>
          <cell r="X259">
            <v>113.6</v>
          </cell>
          <cell r="Y259">
            <v>114</v>
          </cell>
          <cell r="Z259">
            <v>114.8</v>
          </cell>
          <cell r="AA259">
            <v>114.6</v>
          </cell>
          <cell r="AB259">
            <v>114.6</v>
          </cell>
          <cell r="AC259">
            <v>115.2</v>
          </cell>
          <cell r="AD259">
            <v>114.4</v>
          </cell>
          <cell r="AE259">
            <v>115.8</v>
          </cell>
          <cell r="AF259">
            <v>115.5</v>
          </cell>
          <cell r="AG259">
            <v>113.6</v>
          </cell>
          <cell r="AH259">
            <v>110.8</v>
          </cell>
          <cell r="AI259">
            <v>108.2</v>
          </cell>
          <cell r="AJ259">
            <v>107.2</v>
          </cell>
          <cell r="AK259">
            <v>105.9</v>
          </cell>
          <cell r="AL259">
            <v>104.9</v>
          </cell>
          <cell r="AM259">
            <v>104.6</v>
          </cell>
          <cell r="AN259">
            <v>104.3</v>
          </cell>
          <cell r="AO259">
            <v>105.5</v>
          </cell>
          <cell r="AP259">
            <v>105.7</v>
          </cell>
          <cell r="AQ259">
            <v>104.9</v>
          </cell>
          <cell r="AR259">
            <v>103.8</v>
          </cell>
          <cell r="AS259">
            <v>102.3</v>
          </cell>
          <cell r="AT259">
            <v>101</v>
          </cell>
          <cell r="AU259">
            <v>99.8</v>
          </cell>
          <cell r="AV259">
            <v>99.6</v>
          </cell>
          <cell r="AW259">
            <v>99.1</v>
          </cell>
          <cell r="AX259">
            <v>100.1</v>
          </cell>
          <cell r="AY259">
            <v>99.9</v>
          </cell>
          <cell r="AZ259">
            <v>100.1</v>
          </cell>
          <cell r="BA259">
            <v>100.8</v>
          </cell>
          <cell r="BB259">
            <v>101.6</v>
          </cell>
          <cell r="BC259">
            <v>103.2</v>
          </cell>
          <cell r="BD259">
            <v>104.9</v>
          </cell>
          <cell r="BE259">
            <v>104.5</v>
          </cell>
          <cell r="BF259">
            <v>103.3</v>
          </cell>
          <cell r="BG259">
            <v>102.8</v>
          </cell>
          <cell r="BH259">
            <v>102.9</v>
          </cell>
          <cell r="BI259">
            <v>103.7</v>
          </cell>
          <cell r="BJ259">
            <v>104.8</v>
          </cell>
          <cell r="BK259">
            <v>106.5</v>
          </cell>
          <cell r="BL259">
            <v>107.7</v>
          </cell>
          <cell r="BM259">
            <v>107.2</v>
          </cell>
          <cell r="BN259">
            <v>106.6</v>
          </cell>
          <cell r="BO259">
            <v>106.5</v>
          </cell>
          <cell r="BP259">
            <v>106.3</v>
          </cell>
          <cell r="BQ259">
            <v>105.5</v>
          </cell>
          <cell r="BR259">
            <v>104.7</v>
          </cell>
          <cell r="BS259">
            <v>104.8</v>
          </cell>
          <cell r="BT259">
            <v>105.5</v>
          </cell>
          <cell r="BU259">
            <v>106.1</v>
          </cell>
          <cell r="BV259">
            <v>106.3</v>
          </cell>
          <cell r="BW259">
            <v>106.8</v>
          </cell>
          <cell r="BX259">
            <v>107.3</v>
          </cell>
          <cell r="BY259">
            <v>108.4</v>
          </cell>
          <cell r="BZ259">
            <v>109</v>
          </cell>
          <cell r="CA259">
            <v>110.3</v>
          </cell>
          <cell r="CB259">
            <v>111.4</v>
          </cell>
          <cell r="CC259">
            <v>112.5</v>
          </cell>
          <cell r="CD259">
            <v>112.6</v>
          </cell>
          <cell r="CE259">
            <v>112</v>
          </cell>
          <cell r="CF259">
            <v>110.9</v>
          </cell>
          <cell r="CG259">
            <v>111.3</v>
          </cell>
          <cell r="CH259">
            <v>111.2</v>
          </cell>
          <cell r="CI259">
            <v>110.4</v>
          </cell>
          <cell r="CJ259">
            <v>111.7</v>
          </cell>
          <cell r="CK259">
            <v>111</v>
          </cell>
          <cell r="CL259">
            <v>110.7</v>
          </cell>
          <cell r="CM259">
            <v>110</v>
          </cell>
          <cell r="CN259">
            <v>109</v>
          </cell>
          <cell r="CO259">
            <v>107.9</v>
          </cell>
          <cell r="CP259">
            <v>107.4</v>
          </cell>
          <cell r="CQ259">
            <v>105.2</v>
          </cell>
          <cell r="CR259">
            <v>105.1</v>
          </cell>
          <cell r="CS259">
            <v>105.5</v>
          </cell>
          <cell r="CT259">
            <v>105.8</v>
          </cell>
          <cell r="CU259">
            <v>105.6</v>
          </cell>
          <cell r="CV259">
            <v>105.7</v>
          </cell>
          <cell r="CW259">
            <v>102.5</v>
          </cell>
          <cell r="CX259">
            <v>100.6</v>
          </cell>
          <cell r="CY259">
            <v>100.6</v>
          </cell>
          <cell r="CZ259">
            <v>100.3</v>
          </cell>
          <cell r="DA259">
            <v>101.2</v>
          </cell>
          <cell r="DB259">
            <v>102.5</v>
          </cell>
          <cell r="DC259">
            <v>105.5</v>
          </cell>
          <cell r="DD259">
            <v>108.5</v>
          </cell>
          <cell r="DE259">
            <v>114.4</v>
          </cell>
          <cell r="DF259">
            <v>117</v>
          </cell>
          <cell r="DG259">
            <v>120</v>
          </cell>
          <cell r="DH259">
            <v>121</v>
          </cell>
          <cell r="DI259">
            <v>120.6</v>
          </cell>
          <cell r="DJ259">
            <v>121.2</v>
          </cell>
          <cell r="DK259">
            <v>121.3</v>
          </cell>
          <cell r="DL259">
            <v>123.6</v>
          </cell>
          <cell r="DM259">
            <v>125</v>
          </cell>
          <cell r="DN259">
            <v>127.1</v>
          </cell>
          <cell r="DO259">
            <v>132.6</v>
          </cell>
          <cell r="DP259">
            <v>133.4</v>
          </cell>
          <cell r="DQ259">
            <v>135.19999999999999</v>
          </cell>
          <cell r="DR259">
            <v>137.9</v>
          </cell>
          <cell r="DS259">
            <v>138.30000000000001</v>
          </cell>
          <cell r="DT259">
            <v>140.1</v>
          </cell>
        </row>
        <row r="260">
          <cell r="A260" t="str">
            <v>Cotton Yarn</v>
          </cell>
          <cell r="B260" t="str">
            <v>1304010001</v>
          </cell>
          <cell r="C260">
            <v>1.34192</v>
          </cell>
          <cell r="D260">
            <v>100.4</v>
          </cell>
          <cell r="E260">
            <v>102.2</v>
          </cell>
          <cell r="F260">
            <v>103.1</v>
          </cell>
          <cell r="G260">
            <v>103.3</v>
          </cell>
          <cell r="H260">
            <v>105.5</v>
          </cell>
          <cell r="I260">
            <v>106.2</v>
          </cell>
          <cell r="J260">
            <v>105.7</v>
          </cell>
          <cell r="K260">
            <v>105.1</v>
          </cell>
          <cell r="L260">
            <v>104.1</v>
          </cell>
          <cell r="M260">
            <v>105.2</v>
          </cell>
          <cell r="N260">
            <v>106.8</v>
          </cell>
          <cell r="O260">
            <v>109.4</v>
          </cell>
          <cell r="P260">
            <v>111.9</v>
          </cell>
          <cell r="Q260">
            <v>111.5</v>
          </cell>
          <cell r="R260">
            <v>112</v>
          </cell>
          <cell r="S260">
            <v>113.9</v>
          </cell>
          <cell r="T260">
            <v>116.9</v>
          </cell>
          <cell r="U260">
            <v>119.7</v>
          </cell>
          <cell r="V260">
            <v>120.5</v>
          </cell>
          <cell r="W260">
            <v>118.3</v>
          </cell>
          <cell r="X260">
            <v>118</v>
          </cell>
          <cell r="Y260">
            <v>117.9</v>
          </cell>
          <cell r="Z260">
            <v>120.1</v>
          </cell>
          <cell r="AA260">
            <v>120.3</v>
          </cell>
          <cell r="AB260">
            <v>120.3</v>
          </cell>
          <cell r="AC260">
            <v>120.8</v>
          </cell>
          <cell r="AD260">
            <v>120.5</v>
          </cell>
          <cell r="AE260">
            <v>119.9</v>
          </cell>
          <cell r="AF260">
            <v>118.5</v>
          </cell>
          <cell r="AG260">
            <v>116.9</v>
          </cell>
          <cell r="AH260">
            <v>113.9</v>
          </cell>
          <cell r="AI260">
            <v>110.6</v>
          </cell>
          <cell r="AJ260">
            <v>109.9</v>
          </cell>
          <cell r="AK260">
            <v>110.1</v>
          </cell>
          <cell r="AL260">
            <v>108.4</v>
          </cell>
          <cell r="AM260">
            <v>107.8</v>
          </cell>
          <cell r="AN260">
            <v>107.9</v>
          </cell>
          <cell r="AO260">
            <v>109.1</v>
          </cell>
          <cell r="AP260">
            <v>109.9</v>
          </cell>
          <cell r="AQ260">
            <v>108.8</v>
          </cell>
          <cell r="AR260">
            <v>108.6</v>
          </cell>
          <cell r="AS260">
            <v>106.6</v>
          </cell>
          <cell r="AT260">
            <v>106</v>
          </cell>
          <cell r="AU260">
            <v>104.5</v>
          </cell>
          <cell r="AV260">
            <v>104.4</v>
          </cell>
          <cell r="AW260">
            <v>103.3</v>
          </cell>
          <cell r="AX260">
            <v>105.6</v>
          </cell>
          <cell r="AY260">
            <v>105.3</v>
          </cell>
          <cell r="AZ260">
            <v>105.4</v>
          </cell>
          <cell r="BA260">
            <v>106.5</v>
          </cell>
          <cell r="BB260">
            <v>107.6</v>
          </cell>
          <cell r="BC260">
            <v>110.4</v>
          </cell>
          <cell r="BD260">
            <v>113.1</v>
          </cell>
          <cell r="BE260">
            <v>112.1</v>
          </cell>
          <cell r="BF260">
            <v>110.3</v>
          </cell>
          <cell r="BG260">
            <v>110.2</v>
          </cell>
          <cell r="BH260">
            <v>110.4</v>
          </cell>
          <cell r="BI260">
            <v>110.7</v>
          </cell>
          <cell r="BJ260">
            <v>111.7</v>
          </cell>
          <cell r="BK260">
            <v>114.3</v>
          </cell>
          <cell r="BL260">
            <v>116.5</v>
          </cell>
          <cell r="BM260">
            <v>115.7</v>
          </cell>
          <cell r="BN260">
            <v>115.3</v>
          </cell>
          <cell r="BO260">
            <v>115</v>
          </cell>
          <cell r="BP260">
            <v>114.3</v>
          </cell>
          <cell r="BQ260">
            <v>112.7</v>
          </cell>
          <cell r="BR260">
            <v>110.9</v>
          </cell>
          <cell r="BS260">
            <v>110.2</v>
          </cell>
          <cell r="BT260">
            <v>110.7</v>
          </cell>
          <cell r="BU260">
            <v>112.5</v>
          </cell>
          <cell r="BV260">
            <v>112.6</v>
          </cell>
          <cell r="BW260">
            <v>112.9</v>
          </cell>
          <cell r="BX260">
            <v>113.3</v>
          </cell>
          <cell r="BY260">
            <v>114.2</v>
          </cell>
          <cell r="BZ260">
            <v>115.1</v>
          </cell>
          <cell r="CA260">
            <v>117.2</v>
          </cell>
          <cell r="CB260">
            <v>118.1</v>
          </cell>
          <cell r="CC260">
            <v>117.9</v>
          </cell>
          <cell r="CD260">
            <v>117.3</v>
          </cell>
          <cell r="CE260">
            <v>117.5</v>
          </cell>
          <cell r="CF260">
            <v>117.4</v>
          </cell>
          <cell r="CG260">
            <v>118.6</v>
          </cell>
          <cell r="CH260">
            <v>118.4</v>
          </cell>
          <cell r="CI260">
            <v>117</v>
          </cell>
          <cell r="CJ260">
            <v>119.2</v>
          </cell>
          <cell r="CK260">
            <v>117.8</v>
          </cell>
          <cell r="CL260">
            <v>118.1</v>
          </cell>
          <cell r="CM260">
            <v>116.9</v>
          </cell>
          <cell r="CN260">
            <v>115.6</v>
          </cell>
          <cell r="CO260">
            <v>114.8</v>
          </cell>
          <cell r="CP260">
            <v>114.4</v>
          </cell>
          <cell r="CQ260">
            <v>111</v>
          </cell>
          <cell r="CR260">
            <v>110.8</v>
          </cell>
          <cell r="CS260">
            <v>111.7</v>
          </cell>
          <cell r="CT260">
            <v>112.4</v>
          </cell>
          <cell r="CU260">
            <v>112.2</v>
          </cell>
          <cell r="CV260">
            <v>112.5</v>
          </cell>
          <cell r="CW260">
            <v>111.1</v>
          </cell>
          <cell r="CX260">
            <v>108.4</v>
          </cell>
          <cell r="CY260">
            <v>108.3</v>
          </cell>
          <cell r="CZ260">
            <v>108.1</v>
          </cell>
          <cell r="DA260">
            <v>109</v>
          </cell>
          <cell r="DB260">
            <v>110.6</v>
          </cell>
          <cell r="DC260">
            <v>112.6</v>
          </cell>
          <cell r="DD260">
            <v>115.3</v>
          </cell>
          <cell r="DE260">
            <v>122.2</v>
          </cell>
          <cell r="DF260">
            <v>124.5</v>
          </cell>
          <cell r="DG260">
            <v>128.19999999999999</v>
          </cell>
          <cell r="DH260">
            <v>130.1</v>
          </cell>
          <cell r="DI260">
            <v>130.5</v>
          </cell>
          <cell r="DJ260">
            <v>131.30000000000001</v>
          </cell>
          <cell r="DK260">
            <v>132.1</v>
          </cell>
          <cell r="DL260">
            <v>134.9</v>
          </cell>
          <cell r="DM260">
            <v>136.4</v>
          </cell>
          <cell r="DN260">
            <v>137.30000000000001</v>
          </cell>
          <cell r="DO260">
            <v>143.80000000000001</v>
          </cell>
          <cell r="DP260">
            <v>147.19999999999999</v>
          </cell>
          <cell r="DQ260">
            <v>150.6</v>
          </cell>
          <cell r="DR260">
            <v>153.69999999999999</v>
          </cell>
          <cell r="DS260">
            <v>153.80000000000001</v>
          </cell>
          <cell r="DT260">
            <v>156.6</v>
          </cell>
        </row>
        <row r="261">
          <cell r="A261" t="str">
            <v>Synthetic yarn</v>
          </cell>
          <cell r="B261" t="str">
            <v>1304010002</v>
          </cell>
          <cell r="C261">
            <v>0.53793999999999997</v>
          </cell>
          <cell r="D261">
            <v>99.9</v>
          </cell>
          <cell r="E261">
            <v>101.3</v>
          </cell>
          <cell r="F261">
            <v>101.6</v>
          </cell>
          <cell r="G261">
            <v>100.4</v>
          </cell>
          <cell r="H261">
            <v>103.9</v>
          </cell>
          <cell r="I261">
            <v>105.2</v>
          </cell>
          <cell r="J261">
            <v>103.6</v>
          </cell>
          <cell r="K261">
            <v>102.8</v>
          </cell>
          <cell r="L261">
            <v>103.5</v>
          </cell>
          <cell r="M261">
            <v>105.3</v>
          </cell>
          <cell r="N261">
            <v>105.3</v>
          </cell>
          <cell r="O261">
            <v>105</v>
          </cell>
          <cell r="P261">
            <v>104.4</v>
          </cell>
          <cell r="Q261">
            <v>104.1</v>
          </cell>
          <cell r="R261">
            <v>105.4</v>
          </cell>
          <cell r="S261">
            <v>107.9</v>
          </cell>
          <cell r="T261">
            <v>111</v>
          </cell>
          <cell r="U261">
            <v>112.8</v>
          </cell>
          <cell r="V261">
            <v>113.1</v>
          </cell>
          <cell r="W261">
            <v>109.6</v>
          </cell>
          <cell r="X261">
            <v>108.6</v>
          </cell>
          <cell r="Y261">
            <v>108.2</v>
          </cell>
          <cell r="Z261">
            <v>107.2</v>
          </cell>
          <cell r="AA261">
            <v>106.8</v>
          </cell>
          <cell r="AB261">
            <v>107.2</v>
          </cell>
          <cell r="AC261">
            <v>108.3</v>
          </cell>
          <cell r="AD261">
            <v>107.1</v>
          </cell>
          <cell r="AE261">
            <v>109.3</v>
          </cell>
          <cell r="AF261">
            <v>110.2</v>
          </cell>
          <cell r="AG261">
            <v>108.7</v>
          </cell>
          <cell r="AH261">
            <v>106.2</v>
          </cell>
          <cell r="AI261">
            <v>103.8</v>
          </cell>
          <cell r="AJ261">
            <v>101.8</v>
          </cell>
          <cell r="AK261">
            <v>99.1</v>
          </cell>
          <cell r="AL261">
            <v>99.2</v>
          </cell>
          <cell r="AM261">
            <v>100.2</v>
          </cell>
          <cell r="AN261">
            <v>100</v>
          </cell>
          <cell r="AO261">
            <v>102.5</v>
          </cell>
          <cell r="AP261">
            <v>101.7</v>
          </cell>
          <cell r="AQ261">
            <v>101.2</v>
          </cell>
          <cell r="AR261">
            <v>99.2</v>
          </cell>
          <cell r="AS261">
            <v>98.2</v>
          </cell>
          <cell r="AT261">
            <v>96.6</v>
          </cell>
          <cell r="AU261">
            <v>95.6</v>
          </cell>
          <cell r="AV261">
            <v>94.6</v>
          </cell>
          <cell r="AW261">
            <v>93.9</v>
          </cell>
          <cell r="AX261">
            <v>93.7</v>
          </cell>
          <cell r="AY261">
            <v>94.2</v>
          </cell>
          <cell r="AZ261">
            <v>95.2</v>
          </cell>
          <cell r="BA261">
            <v>95.5</v>
          </cell>
          <cell r="BB261">
            <v>95.4</v>
          </cell>
          <cell r="BC261">
            <v>95.9</v>
          </cell>
          <cell r="BD261">
            <v>96.1</v>
          </cell>
          <cell r="BE261">
            <v>96.7</v>
          </cell>
          <cell r="BF261">
            <v>95.5</v>
          </cell>
          <cell r="BG261">
            <v>94.1</v>
          </cell>
          <cell r="BH261">
            <v>94.3</v>
          </cell>
          <cell r="BI261">
            <v>95.7</v>
          </cell>
          <cell r="BJ261">
            <v>96.9</v>
          </cell>
          <cell r="BK261">
            <v>98.3</v>
          </cell>
          <cell r="BL261">
            <v>97.4</v>
          </cell>
          <cell r="BM261">
            <v>97.1</v>
          </cell>
          <cell r="BN261">
            <v>95.8</v>
          </cell>
          <cell r="BO261">
            <v>94.8</v>
          </cell>
          <cell r="BP261">
            <v>95.7</v>
          </cell>
          <cell r="BQ261">
            <v>95.5</v>
          </cell>
          <cell r="BR261">
            <v>95</v>
          </cell>
          <cell r="BS261">
            <v>96.5</v>
          </cell>
          <cell r="BT261">
            <v>97.8</v>
          </cell>
          <cell r="BU261">
            <v>96.9</v>
          </cell>
          <cell r="BV261">
            <v>97.2</v>
          </cell>
          <cell r="BW261">
            <v>98.6</v>
          </cell>
          <cell r="BX261">
            <v>98.9</v>
          </cell>
          <cell r="BY261">
            <v>100.6</v>
          </cell>
          <cell r="BZ261">
            <v>101.7</v>
          </cell>
          <cell r="CA261">
            <v>102.2</v>
          </cell>
          <cell r="CB261">
            <v>104.3</v>
          </cell>
          <cell r="CC261">
            <v>107.5</v>
          </cell>
          <cell r="CD261">
            <v>108.6</v>
          </cell>
          <cell r="CE261">
            <v>106.7</v>
          </cell>
          <cell r="CF261">
            <v>103.7</v>
          </cell>
          <cell r="CG261">
            <v>102.7</v>
          </cell>
          <cell r="CH261">
            <v>102.5</v>
          </cell>
          <cell r="CI261">
            <v>102.1</v>
          </cell>
          <cell r="CJ261">
            <v>102.4</v>
          </cell>
          <cell r="CK261">
            <v>103</v>
          </cell>
          <cell r="CL261">
            <v>102.2</v>
          </cell>
          <cell r="CM261">
            <v>102.2</v>
          </cell>
          <cell r="CN261">
            <v>100.7</v>
          </cell>
          <cell r="CO261">
            <v>98.9</v>
          </cell>
          <cell r="CP261">
            <v>98</v>
          </cell>
          <cell r="CQ261">
            <v>97.1</v>
          </cell>
          <cell r="CR261">
            <v>96.9</v>
          </cell>
          <cell r="CS261">
            <v>97</v>
          </cell>
          <cell r="CT261">
            <v>97</v>
          </cell>
          <cell r="CU261">
            <v>96</v>
          </cell>
          <cell r="CV261">
            <v>97</v>
          </cell>
          <cell r="CW261">
            <v>92.1</v>
          </cell>
          <cell r="CX261">
            <v>90</v>
          </cell>
          <cell r="CY261">
            <v>90.4</v>
          </cell>
          <cell r="CZ261">
            <v>90</v>
          </cell>
          <cell r="DA261">
            <v>90.4</v>
          </cell>
          <cell r="DB261">
            <v>90.5</v>
          </cell>
          <cell r="DC261">
            <v>94</v>
          </cell>
          <cell r="DD261">
            <v>97.2</v>
          </cell>
          <cell r="DE261">
            <v>102.8</v>
          </cell>
          <cell r="DF261">
            <v>105.4</v>
          </cell>
          <cell r="DG261">
            <v>107.3</v>
          </cell>
          <cell r="DH261">
            <v>107.7</v>
          </cell>
          <cell r="DI261">
            <v>106.6</v>
          </cell>
          <cell r="DJ261">
            <v>107.2</v>
          </cell>
          <cell r="DK261">
            <v>106.8</v>
          </cell>
          <cell r="DL261">
            <v>108.4</v>
          </cell>
          <cell r="DM261">
            <v>109.4</v>
          </cell>
          <cell r="DN261">
            <v>113.9</v>
          </cell>
          <cell r="DO261">
            <v>117.5</v>
          </cell>
          <cell r="DP261">
            <v>116.1</v>
          </cell>
          <cell r="DQ261">
            <v>116.8</v>
          </cell>
          <cell r="DR261">
            <v>119</v>
          </cell>
          <cell r="DS261">
            <v>119.6</v>
          </cell>
          <cell r="DT261">
            <v>120</v>
          </cell>
        </row>
        <row r="262">
          <cell r="A262" t="str">
            <v>Viscose yarn</v>
          </cell>
          <cell r="B262" t="str">
            <v>1304010003</v>
          </cell>
          <cell r="C262">
            <v>9.0190000000000006E-2</v>
          </cell>
          <cell r="D262">
            <v>106.1</v>
          </cell>
          <cell r="E262">
            <v>103.3</v>
          </cell>
          <cell r="F262">
            <v>105.3</v>
          </cell>
          <cell r="G262">
            <v>104.4</v>
          </cell>
          <cell r="H262">
            <v>108.6</v>
          </cell>
          <cell r="I262">
            <v>109.2</v>
          </cell>
          <cell r="J262">
            <v>108.5</v>
          </cell>
          <cell r="K262">
            <v>107.7</v>
          </cell>
          <cell r="L262">
            <v>109.7</v>
          </cell>
          <cell r="M262">
            <v>109.1</v>
          </cell>
          <cell r="N262">
            <v>109.5</v>
          </cell>
          <cell r="O262">
            <v>105.5</v>
          </cell>
          <cell r="P262">
            <v>106.2</v>
          </cell>
          <cell r="Q262">
            <v>105.5</v>
          </cell>
          <cell r="R262">
            <v>104.9</v>
          </cell>
          <cell r="S262">
            <v>107.3</v>
          </cell>
          <cell r="T262">
            <v>109.8</v>
          </cell>
          <cell r="U262">
            <v>109.6</v>
          </cell>
          <cell r="V262">
            <v>110</v>
          </cell>
          <cell r="W262">
            <v>107.7</v>
          </cell>
          <cell r="X262">
            <v>108.5</v>
          </cell>
          <cell r="Y262">
            <v>109.8</v>
          </cell>
          <cell r="Z262">
            <v>109.7</v>
          </cell>
          <cell r="AA262">
            <v>109.1</v>
          </cell>
          <cell r="AB262">
            <v>108.7</v>
          </cell>
          <cell r="AC262">
            <v>109.9</v>
          </cell>
          <cell r="AD262">
            <v>109</v>
          </cell>
          <cell r="AE262">
            <v>108.6</v>
          </cell>
          <cell r="AF262">
            <v>109.1</v>
          </cell>
          <cell r="AG262">
            <v>108.3</v>
          </cell>
          <cell r="AH262">
            <v>107</v>
          </cell>
          <cell r="AI262">
            <v>104.6</v>
          </cell>
          <cell r="AJ262">
            <v>103.6</v>
          </cell>
          <cell r="AK262">
            <v>104.4</v>
          </cell>
          <cell r="AL262">
            <v>103</v>
          </cell>
          <cell r="AM262">
            <v>103.5</v>
          </cell>
          <cell r="AN262">
            <v>105</v>
          </cell>
          <cell r="AO262">
            <v>105.5</v>
          </cell>
          <cell r="AP262">
            <v>105.7</v>
          </cell>
          <cell r="AQ262">
            <v>102.7</v>
          </cell>
          <cell r="AR262">
            <v>100.9</v>
          </cell>
          <cell r="AS262">
            <v>100.8</v>
          </cell>
          <cell r="AT262">
            <v>99.6</v>
          </cell>
          <cell r="AU262">
            <v>100.9</v>
          </cell>
          <cell r="AV262">
            <v>101.6</v>
          </cell>
          <cell r="AW262">
            <v>103.9</v>
          </cell>
          <cell r="AX262">
            <v>103.2</v>
          </cell>
          <cell r="AY262">
            <v>103.9</v>
          </cell>
          <cell r="AZ262">
            <v>104.5</v>
          </cell>
          <cell r="BA262">
            <v>105.2</v>
          </cell>
          <cell r="BB262">
            <v>105.9</v>
          </cell>
          <cell r="BC262">
            <v>108.6</v>
          </cell>
          <cell r="BD262">
            <v>108</v>
          </cell>
          <cell r="BE262">
            <v>106.5</v>
          </cell>
          <cell r="BF262">
            <v>106.4</v>
          </cell>
          <cell r="BG262">
            <v>104.4</v>
          </cell>
          <cell r="BH262">
            <v>106.1</v>
          </cell>
          <cell r="BI262">
            <v>107.1</v>
          </cell>
          <cell r="BJ262">
            <v>109.1</v>
          </cell>
          <cell r="BK262">
            <v>112.8</v>
          </cell>
          <cell r="BL262">
            <v>112.5</v>
          </cell>
          <cell r="BM262">
            <v>113</v>
          </cell>
          <cell r="BN262">
            <v>112.9</v>
          </cell>
          <cell r="BO262">
            <v>108.8</v>
          </cell>
          <cell r="BP262">
            <v>103.8</v>
          </cell>
          <cell r="BQ262">
            <v>105.3</v>
          </cell>
          <cell r="BR262">
            <v>107.5</v>
          </cell>
          <cell r="BS262">
            <v>108.1</v>
          </cell>
          <cell r="BT262">
            <v>109.8</v>
          </cell>
          <cell r="BU262">
            <v>110.4</v>
          </cell>
          <cell r="BV262">
            <v>110.5</v>
          </cell>
          <cell r="BW262">
            <v>112.1</v>
          </cell>
          <cell r="BX262">
            <v>112.9</v>
          </cell>
          <cell r="BY262">
            <v>111.4</v>
          </cell>
          <cell r="BZ262">
            <v>112.2</v>
          </cell>
          <cell r="CA262">
            <v>113.1</v>
          </cell>
          <cell r="CB262">
            <v>112.7</v>
          </cell>
          <cell r="CC262">
            <v>114.2</v>
          </cell>
          <cell r="CD262">
            <v>114.9</v>
          </cell>
          <cell r="CE262">
            <v>113.2</v>
          </cell>
          <cell r="CF262">
            <v>113.3</v>
          </cell>
          <cell r="CG262">
            <v>115</v>
          </cell>
          <cell r="CH262">
            <v>115.4</v>
          </cell>
          <cell r="CI262">
            <v>115.7</v>
          </cell>
          <cell r="CJ262">
            <v>116.1</v>
          </cell>
          <cell r="CK262">
            <v>115.5</v>
          </cell>
          <cell r="CL262">
            <v>114.4</v>
          </cell>
          <cell r="CM262">
            <v>113.9</v>
          </cell>
          <cell r="CN262">
            <v>114.2</v>
          </cell>
          <cell r="CO262">
            <v>113.7</v>
          </cell>
          <cell r="CP262">
            <v>114</v>
          </cell>
          <cell r="CQ262">
            <v>112.2</v>
          </cell>
          <cell r="CR262">
            <v>112.5</v>
          </cell>
          <cell r="CS262">
            <v>112.7</v>
          </cell>
          <cell r="CT262">
            <v>112.7</v>
          </cell>
          <cell r="CU262">
            <v>114.5</v>
          </cell>
          <cell r="CV262">
            <v>114.5</v>
          </cell>
          <cell r="CW262">
            <v>106.9</v>
          </cell>
          <cell r="CX262">
            <v>109</v>
          </cell>
          <cell r="CY262">
            <v>104.7</v>
          </cell>
          <cell r="CZ262">
            <v>106.8</v>
          </cell>
          <cell r="DA262">
            <v>107.3</v>
          </cell>
          <cell r="DB262">
            <v>108.8</v>
          </cell>
          <cell r="DC262">
            <v>110.4</v>
          </cell>
          <cell r="DD262">
            <v>110</v>
          </cell>
          <cell r="DE262">
            <v>112.6</v>
          </cell>
          <cell r="DF262">
            <v>114.4</v>
          </cell>
          <cell r="DG262">
            <v>115.8</v>
          </cell>
          <cell r="DH262">
            <v>113.3</v>
          </cell>
          <cell r="DI262">
            <v>116.9</v>
          </cell>
          <cell r="DJ262">
            <v>115.4</v>
          </cell>
          <cell r="DK262">
            <v>112.5</v>
          </cell>
          <cell r="DL262">
            <v>116.2</v>
          </cell>
          <cell r="DM262">
            <v>120.2</v>
          </cell>
          <cell r="DN262">
            <v>128.6</v>
          </cell>
          <cell r="DO262">
            <v>132.9</v>
          </cell>
          <cell r="DP262">
            <v>129.6</v>
          </cell>
          <cell r="DQ262">
            <v>128.9</v>
          </cell>
          <cell r="DR262">
            <v>134.4</v>
          </cell>
          <cell r="DS262">
            <v>138.19999999999999</v>
          </cell>
          <cell r="DT262">
            <v>140.9</v>
          </cell>
        </row>
        <row r="263">
          <cell r="A263" t="str">
            <v>Woollen yarn</v>
          </cell>
          <cell r="B263" t="str">
            <v>1304010004</v>
          </cell>
          <cell r="C263">
            <v>0.10192</v>
          </cell>
          <cell r="D263">
            <v>98</v>
          </cell>
          <cell r="E263">
            <v>97.5</v>
          </cell>
          <cell r="F263">
            <v>98.2</v>
          </cell>
          <cell r="G263">
            <v>101.5</v>
          </cell>
          <cell r="H263">
            <v>102</v>
          </cell>
          <cell r="I263">
            <v>102.2</v>
          </cell>
          <cell r="J263">
            <v>102.4</v>
          </cell>
          <cell r="K263">
            <v>102.5</v>
          </cell>
          <cell r="L263">
            <v>103.2</v>
          </cell>
          <cell r="M263">
            <v>102.4</v>
          </cell>
          <cell r="N263">
            <v>101.8</v>
          </cell>
          <cell r="O263">
            <v>102</v>
          </cell>
          <cell r="P263">
            <v>103.7</v>
          </cell>
          <cell r="Q263">
            <v>105.7</v>
          </cell>
          <cell r="R263">
            <v>106.4</v>
          </cell>
          <cell r="S263">
            <v>105.6</v>
          </cell>
          <cell r="T263">
            <v>107.3</v>
          </cell>
          <cell r="U263">
            <v>109.6</v>
          </cell>
          <cell r="V263">
            <v>111.6</v>
          </cell>
          <cell r="W263">
            <v>109.7</v>
          </cell>
          <cell r="X263">
            <v>109.6</v>
          </cell>
          <cell r="Y263">
            <v>110.2</v>
          </cell>
          <cell r="Z263">
            <v>109</v>
          </cell>
          <cell r="AA263">
            <v>108.3</v>
          </cell>
          <cell r="AB263">
            <v>110.1</v>
          </cell>
          <cell r="AC263">
            <v>110.7</v>
          </cell>
          <cell r="AD263">
            <v>109.5</v>
          </cell>
          <cell r="AE263">
            <v>113.7</v>
          </cell>
          <cell r="AF263">
            <v>113.6</v>
          </cell>
          <cell r="AG263">
            <v>112.6</v>
          </cell>
          <cell r="AH263">
            <v>113.4</v>
          </cell>
          <cell r="AI263">
            <v>111</v>
          </cell>
          <cell r="AJ263">
            <v>110.8</v>
          </cell>
          <cell r="AK263">
            <v>110.5</v>
          </cell>
          <cell r="AL263">
            <v>111.5</v>
          </cell>
          <cell r="AM263">
            <v>109.2</v>
          </cell>
          <cell r="AN263">
            <v>106.5</v>
          </cell>
          <cell r="AO263">
            <v>106.6</v>
          </cell>
          <cell r="AP263">
            <v>104.6</v>
          </cell>
          <cell r="AQ263">
            <v>108.8</v>
          </cell>
          <cell r="AR263">
            <v>104.9</v>
          </cell>
          <cell r="AS263">
            <v>104.1</v>
          </cell>
          <cell r="AT263">
            <v>103.4</v>
          </cell>
          <cell r="AU263">
            <v>105</v>
          </cell>
          <cell r="AV263">
            <v>105.8</v>
          </cell>
          <cell r="AW263">
            <v>106</v>
          </cell>
          <cell r="AX263">
            <v>106.5</v>
          </cell>
          <cell r="AY263">
            <v>103.7</v>
          </cell>
          <cell r="AZ263">
            <v>103.4</v>
          </cell>
          <cell r="BA263">
            <v>103.6</v>
          </cell>
          <cell r="BB263">
            <v>104</v>
          </cell>
          <cell r="BC263">
            <v>106.2</v>
          </cell>
          <cell r="BD263">
            <v>106.6</v>
          </cell>
          <cell r="BE263">
            <v>107.4</v>
          </cell>
          <cell r="BF263">
            <v>106.9</v>
          </cell>
          <cell r="BG263">
            <v>107.2</v>
          </cell>
          <cell r="BH263">
            <v>106.2</v>
          </cell>
          <cell r="BI263">
            <v>106.3</v>
          </cell>
          <cell r="BJ263">
            <v>107.3</v>
          </cell>
          <cell r="BK263">
            <v>106.5</v>
          </cell>
          <cell r="BL263">
            <v>106.7</v>
          </cell>
          <cell r="BM263">
            <v>106.6</v>
          </cell>
          <cell r="BN263">
            <v>107.8</v>
          </cell>
          <cell r="BO263">
            <v>106.9</v>
          </cell>
          <cell r="BP263">
            <v>106</v>
          </cell>
          <cell r="BQ263">
            <v>106.4</v>
          </cell>
          <cell r="BR263">
            <v>105.9</v>
          </cell>
          <cell r="BS263">
            <v>106.9</v>
          </cell>
          <cell r="BT263">
            <v>109.3</v>
          </cell>
          <cell r="BU263">
            <v>110.6</v>
          </cell>
          <cell r="BV263">
            <v>109.2</v>
          </cell>
          <cell r="BW263">
            <v>108.9</v>
          </cell>
          <cell r="BX263">
            <v>109</v>
          </cell>
          <cell r="BY263">
            <v>109.1</v>
          </cell>
          <cell r="BZ263">
            <v>108.3</v>
          </cell>
          <cell r="CA263">
            <v>109.2</v>
          </cell>
          <cell r="CB263">
            <v>111.5</v>
          </cell>
          <cell r="CC263">
            <v>113.8</v>
          </cell>
          <cell r="CD263">
            <v>115</v>
          </cell>
          <cell r="CE263">
            <v>115.8</v>
          </cell>
          <cell r="CF263">
            <v>115.9</v>
          </cell>
          <cell r="CG263">
            <v>116.6</v>
          </cell>
          <cell r="CH263">
            <v>116.9</v>
          </cell>
          <cell r="CI263">
            <v>116.9</v>
          </cell>
          <cell r="CJ263">
            <v>116.1</v>
          </cell>
          <cell r="CK263">
            <v>116.4</v>
          </cell>
          <cell r="CL263">
            <v>115.1</v>
          </cell>
          <cell r="CM263">
            <v>114.7</v>
          </cell>
          <cell r="CN263">
            <v>114.9</v>
          </cell>
          <cell r="CO263">
            <v>114.2</v>
          </cell>
          <cell r="CP263">
            <v>114.6</v>
          </cell>
          <cell r="CQ263">
            <v>114.5</v>
          </cell>
          <cell r="CR263">
            <v>114</v>
          </cell>
          <cell r="CS263">
            <v>114.3</v>
          </cell>
          <cell r="CT263">
            <v>114.1</v>
          </cell>
          <cell r="CU263">
            <v>113.7</v>
          </cell>
          <cell r="CV263">
            <v>113.9</v>
          </cell>
          <cell r="CW263">
            <v>111.1</v>
          </cell>
          <cell r="CX263">
            <v>105.6</v>
          </cell>
          <cell r="CY263">
            <v>105.4</v>
          </cell>
          <cell r="CZ263">
            <v>107.1</v>
          </cell>
          <cell r="DA263">
            <v>101.5</v>
          </cell>
          <cell r="DB263">
            <v>106.1</v>
          </cell>
          <cell r="DC263">
            <v>113.5</v>
          </cell>
          <cell r="DD263">
            <v>110.6</v>
          </cell>
          <cell r="DE263">
            <v>109</v>
          </cell>
          <cell r="DF263">
            <v>111.5</v>
          </cell>
          <cell r="DG263">
            <v>110.3</v>
          </cell>
          <cell r="DH263">
            <v>112.1</v>
          </cell>
          <cell r="DI263">
            <v>115.2</v>
          </cell>
          <cell r="DJ263">
            <v>113.8</v>
          </cell>
          <cell r="DK263">
            <v>115.5</v>
          </cell>
          <cell r="DL263">
            <v>114.3</v>
          </cell>
          <cell r="DM263">
            <v>113.8</v>
          </cell>
          <cell r="DN263">
            <v>112.8</v>
          </cell>
          <cell r="DO263">
            <v>116.8</v>
          </cell>
          <cell r="DP263">
            <v>117.1</v>
          </cell>
          <cell r="DQ263">
            <v>119.4</v>
          </cell>
          <cell r="DR263">
            <v>122.1</v>
          </cell>
          <cell r="DS263">
            <v>116.2</v>
          </cell>
          <cell r="DT263">
            <v>121.8</v>
          </cell>
        </row>
        <row r="264">
          <cell r="A264" t="str">
            <v>Texturised and twisted Yarn</v>
          </cell>
          <cell r="B264" t="str">
            <v>1304010005</v>
          </cell>
          <cell r="C264">
            <v>0.50956999999999997</v>
          </cell>
          <cell r="D264">
            <v>101.3</v>
          </cell>
          <cell r="E264">
            <v>103</v>
          </cell>
          <cell r="F264">
            <v>101.2</v>
          </cell>
          <cell r="G264">
            <v>101.2</v>
          </cell>
          <cell r="H264">
            <v>100.7</v>
          </cell>
          <cell r="I264">
            <v>103.5</v>
          </cell>
          <cell r="J264">
            <v>102.3</v>
          </cell>
          <cell r="K264">
            <v>100.1</v>
          </cell>
          <cell r="L264">
            <v>102.1</v>
          </cell>
          <cell r="M264">
            <v>102.6</v>
          </cell>
          <cell r="N264">
            <v>103.8</v>
          </cell>
          <cell r="O264">
            <v>103.4</v>
          </cell>
          <cell r="P264">
            <v>103.9</v>
          </cell>
          <cell r="Q264">
            <v>102.2</v>
          </cell>
          <cell r="R264">
            <v>108.1</v>
          </cell>
          <cell r="S264">
            <v>110.8</v>
          </cell>
          <cell r="T264">
            <v>114.1</v>
          </cell>
          <cell r="U264">
            <v>114.2</v>
          </cell>
          <cell r="V264">
            <v>112.5</v>
          </cell>
          <cell r="W264">
            <v>110.9</v>
          </cell>
          <cell r="X264">
            <v>109.1</v>
          </cell>
          <cell r="Y264">
            <v>111.1</v>
          </cell>
          <cell r="Z264">
            <v>111.1</v>
          </cell>
          <cell r="AA264">
            <v>110</v>
          </cell>
          <cell r="AB264">
            <v>109.3</v>
          </cell>
          <cell r="AC264">
            <v>109.4</v>
          </cell>
          <cell r="AD264">
            <v>107.7</v>
          </cell>
          <cell r="AE264">
            <v>113.5</v>
          </cell>
          <cell r="AF264">
            <v>114.8</v>
          </cell>
          <cell r="AG264">
            <v>111.1</v>
          </cell>
          <cell r="AH264">
            <v>107.8</v>
          </cell>
          <cell r="AI264">
            <v>106.4</v>
          </cell>
          <cell r="AJ264">
            <v>105.6</v>
          </cell>
          <cell r="AK264">
            <v>101.2</v>
          </cell>
          <cell r="AL264">
            <v>100.7</v>
          </cell>
          <cell r="AM264">
            <v>100.1</v>
          </cell>
          <cell r="AN264">
            <v>99</v>
          </cell>
          <cell r="AO264">
            <v>98.7</v>
          </cell>
          <cell r="AP264">
            <v>99.2</v>
          </cell>
          <cell r="AQ264">
            <v>98.2</v>
          </cell>
          <cell r="AR264">
            <v>96.4</v>
          </cell>
          <cell r="AS264">
            <v>95.2</v>
          </cell>
          <cell r="AT264">
            <v>92.3</v>
          </cell>
          <cell r="AU264">
            <v>90.6</v>
          </cell>
          <cell r="AV264">
            <v>90.5</v>
          </cell>
          <cell r="AW264">
            <v>90.9</v>
          </cell>
          <cell r="AX264">
            <v>90.6</v>
          </cell>
          <cell r="AY264">
            <v>90.1</v>
          </cell>
          <cell r="AZ264">
            <v>89.6</v>
          </cell>
          <cell r="BA264">
            <v>90.3</v>
          </cell>
          <cell r="BB264">
            <v>91.3</v>
          </cell>
          <cell r="BC264">
            <v>90.4</v>
          </cell>
          <cell r="BD264">
            <v>91.4</v>
          </cell>
          <cell r="BE264">
            <v>92</v>
          </cell>
          <cell r="BF264">
            <v>91.6</v>
          </cell>
          <cell r="BG264">
            <v>91.2</v>
          </cell>
          <cell r="BH264">
            <v>91.3</v>
          </cell>
          <cell r="BI264">
            <v>92.6</v>
          </cell>
          <cell r="BJ264">
            <v>93.8</v>
          </cell>
          <cell r="BK264">
            <v>93.5</v>
          </cell>
          <cell r="BL264">
            <v>94.6</v>
          </cell>
          <cell r="BM264">
            <v>94.7</v>
          </cell>
          <cell r="BN264">
            <v>93.6</v>
          </cell>
          <cell r="BO264">
            <v>95.9</v>
          </cell>
          <cell r="BP264">
            <v>96.7</v>
          </cell>
          <cell r="BQ264">
            <v>97.1</v>
          </cell>
          <cell r="BR264">
            <v>97.8</v>
          </cell>
          <cell r="BS264">
            <v>98.4</v>
          </cell>
          <cell r="BT264">
            <v>98.3</v>
          </cell>
          <cell r="BU264">
            <v>97.5</v>
          </cell>
          <cell r="BV264">
            <v>97.9</v>
          </cell>
          <cell r="BW264">
            <v>98</v>
          </cell>
          <cell r="BX264">
            <v>98.9</v>
          </cell>
          <cell r="BY264">
            <v>100.5</v>
          </cell>
          <cell r="BZ264">
            <v>100.4</v>
          </cell>
          <cell r="CA264">
            <v>100.5</v>
          </cell>
          <cell r="CB264">
            <v>101</v>
          </cell>
          <cell r="CC264">
            <v>103.1</v>
          </cell>
          <cell r="CD264">
            <v>103.7</v>
          </cell>
          <cell r="CE264">
            <v>102</v>
          </cell>
          <cell r="CF264">
            <v>100</v>
          </cell>
          <cell r="CG264">
            <v>99.6</v>
          </cell>
          <cell r="CH264">
            <v>99.5</v>
          </cell>
          <cell r="CI264">
            <v>99.6</v>
          </cell>
          <cell r="CJ264">
            <v>99.8</v>
          </cell>
          <cell r="CK264">
            <v>99.7</v>
          </cell>
          <cell r="CL264">
            <v>98.7</v>
          </cell>
          <cell r="CM264">
            <v>98.6</v>
          </cell>
          <cell r="CN264">
            <v>98.3</v>
          </cell>
          <cell r="CO264">
            <v>97</v>
          </cell>
          <cell r="CP264">
            <v>96.4</v>
          </cell>
          <cell r="CQ264">
            <v>95.3</v>
          </cell>
          <cell r="CR264">
            <v>95.4</v>
          </cell>
          <cell r="CS264">
            <v>95.2</v>
          </cell>
          <cell r="CT264">
            <v>95</v>
          </cell>
          <cell r="CU264">
            <v>95.2</v>
          </cell>
          <cell r="CV264">
            <v>93.9</v>
          </cell>
          <cell r="CW264">
            <v>88.5</v>
          </cell>
          <cell r="CX264">
            <v>88.6</v>
          </cell>
          <cell r="CY264">
            <v>89.2</v>
          </cell>
          <cell r="CZ264">
            <v>88.2</v>
          </cell>
          <cell r="DA264">
            <v>90.8</v>
          </cell>
          <cell r="DB264">
            <v>92</v>
          </cell>
          <cell r="DC264">
            <v>96.3</v>
          </cell>
          <cell r="DD264">
            <v>101.9</v>
          </cell>
          <cell r="DE264">
            <v>107.7</v>
          </cell>
          <cell r="DF264">
            <v>111.3</v>
          </cell>
          <cell r="DG264">
            <v>114.8</v>
          </cell>
          <cell r="DH264">
            <v>113.9</v>
          </cell>
          <cell r="DI264">
            <v>111.4</v>
          </cell>
          <cell r="DJ264">
            <v>112</v>
          </cell>
          <cell r="DK264">
            <v>110.9</v>
          </cell>
          <cell r="DL264">
            <v>113</v>
          </cell>
          <cell r="DM264">
            <v>114.4</v>
          </cell>
          <cell r="DN264">
            <v>117</v>
          </cell>
          <cell r="DO264">
            <v>121.8</v>
          </cell>
          <cell r="DP264">
            <v>119</v>
          </cell>
          <cell r="DQ264">
            <v>118.1</v>
          </cell>
          <cell r="DR264">
            <v>120</v>
          </cell>
          <cell r="DS264">
            <v>121.8</v>
          </cell>
          <cell r="DT264">
            <v>121.7</v>
          </cell>
        </row>
        <row r="265">
          <cell r="A265" t="str">
            <v>b. Weaving &amp; Finishing of textiles</v>
          </cell>
          <cell r="B265" t="str">
            <v>1304020000</v>
          </cell>
          <cell r="C265">
            <v>1.5090300000000001</v>
          </cell>
          <cell r="D265">
            <v>100.2</v>
          </cell>
          <cell r="E265">
            <v>101.1</v>
          </cell>
          <cell r="F265">
            <v>101.8</v>
          </cell>
          <cell r="G265">
            <v>102.5</v>
          </cell>
          <cell r="H265">
            <v>103.5</v>
          </cell>
          <cell r="I265">
            <v>104.2</v>
          </cell>
          <cell r="J265">
            <v>104.6</v>
          </cell>
          <cell r="K265">
            <v>104.8</v>
          </cell>
          <cell r="L265">
            <v>104.4</v>
          </cell>
          <cell r="M265">
            <v>104.4</v>
          </cell>
          <cell r="N265">
            <v>105.3</v>
          </cell>
          <cell r="O265">
            <v>106.6</v>
          </cell>
          <cell r="P265">
            <v>107.1</v>
          </cell>
          <cell r="Q265">
            <v>107.8</v>
          </cell>
          <cell r="R265">
            <v>108.4</v>
          </cell>
          <cell r="S265">
            <v>109.6</v>
          </cell>
          <cell r="T265">
            <v>109.6</v>
          </cell>
          <cell r="U265">
            <v>109.9</v>
          </cell>
          <cell r="V265">
            <v>109.3</v>
          </cell>
          <cell r="W265">
            <v>109.7</v>
          </cell>
          <cell r="X265">
            <v>110.8</v>
          </cell>
          <cell r="Y265">
            <v>111.7</v>
          </cell>
          <cell r="Z265">
            <v>111.9</v>
          </cell>
          <cell r="AA265">
            <v>111.5</v>
          </cell>
          <cell r="AB265">
            <v>113.3</v>
          </cell>
          <cell r="AC265">
            <v>115.2</v>
          </cell>
          <cell r="AD265">
            <v>115</v>
          </cell>
          <cell r="AE265">
            <v>115.7</v>
          </cell>
          <cell r="AF265">
            <v>115.1</v>
          </cell>
          <cell r="AG265">
            <v>114.2</v>
          </cell>
          <cell r="AH265">
            <v>113.9</v>
          </cell>
          <cell r="AI265">
            <v>113.6</v>
          </cell>
          <cell r="AJ265">
            <v>113.6</v>
          </cell>
          <cell r="AK265">
            <v>112.9</v>
          </cell>
          <cell r="AL265">
            <v>114.1</v>
          </cell>
          <cell r="AM265">
            <v>115.3</v>
          </cell>
          <cell r="AN265">
            <v>114.8</v>
          </cell>
          <cell r="AO265">
            <v>113.8</v>
          </cell>
          <cell r="AP265">
            <v>115</v>
          </cell>
          <cell r="AQ265">
            <v>116.7</v>
          </cell>
          <cell r="AR265">
            <v>116.8</v>
          </cell>
          <cell r="AS265">
            <v>117.3</v>
          </cell>
          <cell r="AT265">
            <v>117.9</v>
          </cell>
          <cell r="AU265">
            <v>118.5</v>
          </cell>
          <cell r="AV265">
            <v>119.2</v>
          </cell>
          <cell r="AW265">
            <v>118.1</v>
          </cell>
          <cell r="AX265">
            <v>119.4</v>
          </cell>
          <cell r="AY265">
            <v>119.6</v>
          </cell>
          <cell r="AZ265">
            <v>121.3</v>
          </cell>
          <cell r="BA265">
            <v>121.4</v>
          </cell>
          <cell r="BB265">
            <v>121.1</v>
          </cell>
          <cell r="BC265">
            <v>121.6</v>
          </cell>
          <cell r="BD265">
            <v>122</v>
          </cell>
          <cell r="BE265">
            <v>122.6</v>
          </cell>
          <cell r="BF265">
            <v>120.2</v>
          </cell>
          <cell r="BG265">
            <v>120.6</v>
          </cell>
          <cell r="BH265">
            <v>120.2</v>
          </cell>
          <cell r="BI265">
            <v>120</v>
          </cell>
          <cell r="BJ265">
            <v>119.7</v>
          </cell>
          <cell r="BK265">
            <v>119.8</v>
          </cell>
          <cell r="BL265">
            <v>120.6</v>
          </cell>
          <cell r="BM265">
            <v>120.6</v>
          </cell>
          <cell r="BN265">
            <v>121.3</v>
          </cell>
          <cell r="BO265">
            <v>121</v>
          </cell>
          <cell r="BP265">
            <v>123.1</v>
          </cell>
          <cell r="BQ265">
            <v>122.5</v>
          </cell>
          <cell r="BR265">
            <v>122.2</v>
          </cell>
          <cell r="BS265">
            <v>122.7</v>
          </cell>
          <cell r="BT265">
            <v>122.4</v>
          </cell>
          <cell r="BU265">
            <v>121.5</v>
          </cell>
          <cell r="BV265">
            <v>122.5</v>
          </cell>
          <cell r="BW265">
            <v>123.2</v>
          </cell>
          <cell r="BX265">
            <v>124.7</v>
          </cell>
          <cell r="BY265">
            <v>125.4</v>
          </cell>
          <cell r="BZ265">
            <v>125.3</v>
          </cell>
          <cell r="CA265">
            <v>127</v>
          </cell>
          <cell r="CB265">
            <v>126.7</v>
          </cell>
          <cell r="CC265">
            <v>126.3</v>
          </cell>
          <cell r="CD265">
            <v>127.8</v>
          </cell>
          <cell r="CE265">
            <v>128.1</v>
          </cell>
          <cell r="CF265">
            <v>128.4</v>
          </cell>
          <cell r="CG265">
            <v>128.4</v>
          </cell>
          <cell r="CH265">
            <v>129.69999999999999</v>
          </cell>
          <cell r="CI265">
            <v>129.6</v>
          </cell>
          <cell r="CJ265">
            <v>130.30000000000001</v>
          </cell>
          <cell r="CK265">
            <v>131</v>
          </cell>
          <cell r="CL265">
            <v>130.69999999999999</v>
          </cell>
          <cell r="CM265">
            <v>130.5</v>
          </cell>
          <cell r="CN265">
            <v>129.30000000000001</v>
          </cell>
          <cell r="CO265">
            <v>129.1</v>
          </cell>
          <cell r="CP265">
            <v>129.30000000000001</v>
          </cell>
          <cell r="CQ265">
            <v>130.19999999999999</v>
          </cell>
          <cell r="CR265">
            <v>129.30000000000001</v>
          </cell>
          <cell r="CS265">
            <v>129.80000000000001</v>
          </cell>
          <cell r="CT265">
            <v>130.9</v>
          </cell>
          <cell r="CU265">
            <v>130.69999999999999</v>
          </cell>
          <cell r="CV265">
            <v>131.5</v>
          </cell>
          <cell r="CW265">
            <v>130.9</v>
          </cell>
          <cell r="CX265">
            <v>129.1</v>
          </cell>
          <cell r="CY265">
            <v>127.1</v>
          </cell>
          <cell r="CZ265">
            <v>128.5</v>
          </cell>
          <cell r="DA265">
            <v>128.6</v>
          </cell>
          <cell r="DB265">
            <v>130.1</v>
          </cell>
          <cell r="DC265">
            <v>130.9</v>
          </cell>
          <cell r="DD265">
            <v>133.30000000000001</v>
          </cell>
          <cell r="DE265">
            <v>135.19999999999999</v>
          </cell>
          <cell r="DF265">
            <v>136.19999999999999</v>
          </cell>
          <cell r="DG265">
            <v>138.5</v>
          </cell>
          <cell r="DH265">
            <v>140.1</v>
          </cell>
          <cell r="DI265">
            <v>139.80000000000001</v>
          </cell>
          <cell r="DJ265">
            <v>142.4</v>
          </cell>
          <cell r="DK265">
            <v>145.5</v>
          </cell>
          <cell r="DL265">
            <v>147.1</v>
          </cell>
          <cell r="DM265">
            <v>146.19999999999999</v>
          </cell>
          <cell r="DN265">
            <v>147</v>
          </cell>
          <cell r="DO265">
            <v>147.9</v>
          </cell>
          <cell r="DP265">
            <v>149.69999999999999</v>
          </cell>
          <cell r="DQ265">
            <v>149.69999999999999</v>
          </cell>
          <cell r="DR265">
            <v>151.80000000000001</v>
          </cell>
          <cell r="DS265">
            <v>154.1</v>
          </cell>
          <cell r="DT265">
            <v>155.6</v>
          </cell>
        </row>
        <row r="266">
          <cell r="A266" t="str">
            <v>Cotton woven cloth</v>
          </cell>
          <cell r="B266" t="str">
            <v>1304020001</v>
          </cell>
          <cell r="C266">
            <v>9.4199999999999996E-3</v>
          </cell>
          <cell r="D266">
            <v>97.1</v>
          </cell>
          <cell r="E266">
            <v>101.2</v>
          </cell>
          <cell r="F266">
            <v>102.1</v>
          </cell>
          <cell r="G266">
            <v>99.9</v>
          </cell>
          <cell r="H266">
            <v>102.7</v>
          </cell>
          <cell r="I266">
            <v>102.1</v>
          </cell>
          <cell r="J266">
            <v>101.3</v>
          </cell>
          <cell r="K266">
            <v>102.6</v>
          </cell>
          <cell r="L266">
            <v>102.8</v>
          </cell>
          <cell r="M266">
            <v>103.4</v>
          </cell>
          <cell r="N266">
            <v>101.8</v>
          </cell>
          <cell r="O266">
            <v>102.9</v>
          </cell>
          <cell r="P266">
            <v>108.6</v>
          </cell>
          <cell r="Q266">
            <v>108.2</v>
          </cell>
          <cell r="R266">
            <v>106.7</v>
          </cell>
          <cell r="S266">
            <v>108.3</v>
          </cell>
          <cell r="T266">
            <v>110</v>
          </cell>
          <cell r="U266">
            <v>110.8</v>
          </cell>
          <cell r="V266">
            <v>112</v>
          </cell>
          <cell r="W266">
            <v>111.3</v>
          </cell>
          <cell r="X266">
            <v>113</v>
          </cell>
          <cell r="Y266">
            <v>113.4</v>
          </cell>
          <cell r="Z266">
            <v>113.2</v>
          </cell>
          <cell r="AA266">
            <v>111.8</v>
          </cell>
          <cell r="AB266">
            <v>113.1</v>
          </cell>
          <cell r="AC266">
            <v>113.2</v>
          </cell>
          <cell r="AD266">
            <v>114</v>
          </cell>
          <cell r="AE266">
            <v>113.4</v>
          </cell>
          <cell r="AF266">
            <v>113</v>
          </cell>
          <cell r="AG266">
            <v>115.1</v>
          </cell>
          <cell r="AH266">
            <v>115.6</v>
          </cell>
          <cell r="AI266">
            <v>115.5</v>
          </cell>
          <cell r="AJ266">
            <v>113.2</v>
          </cell>
          <cell r="AK266">
            <v>114.2</v>
          </cell>
          <cell r="AL266">
            <v>114.1</v>
          </cell>
          <cell r="AM266">
            <v>114.4</v>
          </cell>
          <cell r="AN266">
            <v>116.7</v>
          </cell>
          <cell r="AO266">
            <v>115.8</v>
          </cell>
          <cell r="AP266">
            <v>115.3</v>
          </cell>
          <cell r="AQ266">
            <v>113.3</v>
          </cell>
          <cell r="AR266">
            <v>114.1</v>
          </cell>
          <cell r="AS266">
            <v>114.8</v>
          </cell>
          <cell r="AT266">
            <v>116.8</v>
          </cell>
          <cell r="AU266">
            <v>112.9</v>
          </cell>
          <cell r="AV266">
            <v>114.2</v>
          </cell>
          <cell r="AW266">
            <v>114.7</v>
          </cell>
          <cell r="AX266">
            <v>115.1</v>
          </cell>
          <cell r="AY266">
            <v>113.8</v>
          </cell>
          <cell r="AZ266">
            <v>115.7</v>
          </cell>
          <cell r="BA266">
            <v>114</v>
          </cell>
          <cell r="BB266">
            <v>114.9</v>
          </cell>
          <cell r="BC266">
            <v>116.6</v>
          </cell>
          <cell r="BD266">
            <v>117.8</v>
          </cell>
          <cell r="BE266">
            <v>116.5</v>
          </cell>
          <cell r="BF266">
            <v>118.4</v>
          </cell>
          <cell r="BG266">
            <v>116</v>
          </cell>
          <cell r="BH266">
            <v>114.8</v>
          </cell>
          <cell r="BI266">
            <v>114.9</v>
          </cell>
          <cell r="BJ266">
            <v>115.6</v>
          </cell>
          <cell r="BK266">
            <v>116</v>
          </cell>
          <cell r="BL266">
            <v>116.9</v>
          </cell>
          <cell r="BM266">
            <v>114.6</v>
          </cell>
          <cell r="BN266">
            <v>115.9</v>
          </cell>
          <cell r="BO266">
            <v>117.2</v>
          </cell>
          <cell r="BP266">
            <v>114.6</v>
          </cell>
          <cell r="BQ266">
            <v>117</v>
          </cell>
          <cell r="BR266">
            <v>115.8</v>
          </cell>
          <cell r="BS266">
            <v>112.5</v>
          </cell>
          <cell r="BT266">
            <v>113.5</v>
          </cell>
          <cell r="BU266">
            <v>110.7</v>
          </cell>
          <cell r="BV266">
            <v>111.3</v>
          </cell>
          <cell r="BW266">
            <v>111</v>
          </cell>
          <cell r="BX266">
            <v>113.8</v>
          </cell>
          <cell r="BY266">
            <v>114</v>
          </cell>
          <cell r="BZ266">
            <v>111.6</v>
          </cell>
          <cell r="CA266">
            <v>113.3</v>
          </cell>
          <cell r="CB266">
            <v>113.5</v>
          </cell>
          <cell r="CC266">
            <v>114.1</v>
          </cell>
          <cell r="CD266">
            <v>112.6</v>
          </cell>
          <cell r="CE266">
            <v>111.3</v>
          </cell>
          <cell r="CF266">
            <v>111.2</v>
          </cell>
          <cell r="CG266">
            <v>109.9</v>
          </cell>
          <cell r="CH266">
            <v>108.2</v>
          </cell>
          <cell r="CI266">
            <v>110.5</v>
          </cell>
          <cell r="CJ266">
            <v>110.1</v>
          </cell>
          <cell r="CK266">
            <v>109</v>
          </cell>
          <cell r="CL266">
            <v>107.6</v>
          </cell>
          <cell r="CM266">
            <v>109.8</v>
          </cell>
          <cell r="CN266">
            <v>110.1</v>
          </cell>
          <cell r="CO266">
            <v>111</v>
          </cell>
          <cell r="CP266">
            <v>108.9</v>
          </cell>
          <cell r="CQ266">
            <v>108.8</v>
          </cell>
          <cell r="CR266">
            <v>108</v>
          </cell>
          <cell r="CS266">
            <v>108.6</v>
          </cell>
          <cell r="CT266">
            <v>111.7</v>
          </cell>
          <cell r="CU266">
            <v>112.7</v>
          </cell>
          <cell r="CV266">
            <v>112.8</v>
          </cell>
          <cell r="CW266">
            <v>109.9</v>
          </cell>
          <cell r="CX266">
            <v>115.7</v>
          </cell>
          <cell r="CY266">
            <v>108.4</v>
          </cell>
          <cell r="CZ266">
            <v>117.5</v>
          </cell>
          <cell r="DA266">
            <v>109.7</v>
          </cell>
          <cell r="DB266">
            <v>110.3</v>
          </cell>
          <cell r="DC266">
            <v>111.3</v>
          </cell>
          <cell r="DD266">
            <v>112.9</v>
          </cell>
          <cell r="DE266">
            <v>114.1</v>
          </cell>
          <cell r="DF266">
            <v>114.7</v>
          </cell>
          <cell r="DG266">
            <v>115.9</v>
          </cell>
          <cell r="DH266">
            <v>118.5</v>
          </cell>
          <cell r="DI266">
            <v>119.1</v>
          </cell>
          <cell r="DJ266">
            <v>120.6</v>
          </cell>
          <cell r="DK266">
            <v>120</v>
          </cell>
          <cell r="DL266">
            <v>118.7</v>
          </cell>
          <cell r="DM266">
            <v>119.1</v>
          </cell>
          <cell r="DN266">
            <v>120.3</v>
          </cell>
          <cell r="DO266">
            <v>120.7</v>
          </cell>
          <cell r="DP266">
            <v>122.7</v>
          </cell>
          <cell r="DQ266">
            <v>127.8</v>
          </cell>
          <cell r="DR266">
            <v>131.4</v>
          </cell>
          <cell r="DS266">
            <v>132.6</v>
          </cell>
          <cell r="DT266">
            <v>137.1</v>
          </cell>
        </row>
        <row r="267">
          <cell r="A267" t="str">
            <v>Woollen woven cloth</v>
          </cell>
          <cell r="B267" t="str">
            <v>1304020002</v>
          </cell>
          <cell r="C267">
            <v>4.5060000000000003E-2</v>
          </cell>
          <cell r="D267">
            <v>108.4</v>
          </cell>
          <cell r="E267">
            <v>108.4</v>
          </cell>
          <cell r="F267">
            <v>109.9</v>
          </cell>
          <cell r="G267">
            <v>108.2</v>
          </cell>
          <cell r="H267">
            <v>108.5</v>
          </cell>
          <cell r="I267">
            <v>108.6</v>
          </cell>
          <cell r="J267">
            <v>109.5</v>
          </cell>
          <cell r="K267">
            <v>109.1</v>
          </cell>
          <cell r="L267">
            <v>106.8</v>
          </cell>
          <cell r="M267">
            <v>106.3</v>
          </cell>
          <cell r="N267">
            <v>108.8</v>
          </cell>
          <cell r="O267">
            <v>108.3</v>
          </cell>
          <cell r="P267">
            <v>110.5</v>
          </cell>
          <cell r="Q267">
            <v>111.6</v>
          </cell>
          <cell r="R267">
            <v>113.6</v>
          </cell>
          <cell r="S267">
            <v>112.9</v>
          </cell>
          <cell r="T267">
            <v>113.2</v>
          </cell>
          <cell r="U267">
            <v>113</v>
          </cell>
          <cell r="V267">
            <v>114</v>
          </cell>
          <cell r="W267">
            <v>113.8</v>
          </cell>
          <cell r="X267">
            <v>114.7</v>
          </cell>
          <cell r="Y267">
            <v>114.7</v>
          </cell>
          <cell r="Z267">
            <v>115.3</v>
          </cell>
          <cell r="AA267">
            <v>115.1</v>
          </cell>
          <cell r="AB267">
            <v>115.9</v>
          </cell>
          <cell r="AC267">
            <v>118.2</v>
          </cell>
          <cell r="AD267">
            <v>116.7</v>
          </cell>
          <cell r="AE267">
            <v>117.3</v>
          </cell>
          <cell r="AF267">
            <v>117.5</v>
          </cell>
          <cell r="AG267">
            <v>115.6</v>
          </cell>
          <cell r="AH267">
            <v>116.6</v>
          </cell>
          <cell r="AI267">
            <v>118</v>
          </cell>
          <cell r="AJ267">
            <v>116.4</v>
          </cell>
          <cell r="AK267">
            <v>116.1</v>
          </cell>
          <cell r="AL267">
            <v>115.6</v>
          </cell>
          <cell r="AM267">
            <v>116.4</v>
          </cell>
          <cell r="AN267">
            <v>114.7</v>
          </cell>
          <cell r="AO267">
            <v>114.8</v>
          </cell>
          <cell r="AP267">
            <v>114.4</v>
          </cell>
          <cell r="AQ267">
            <v>116.9</v>
          </cell>
          <cell r="AR267">
            <v>117.6</v>
          </cell>
          <cell r="AS267">
            <v>114.2</v>
          </cell>
          <cell r="AT267">
            <v>119.5</v>
          </cell>
          <cell r="AU267">
            <v>113.2</v>
          </cell>
          <cell r="AV267">
            <v>113.2</v>
          </cell>
          <cell r="AW267">
            <v>114.1</v>
          </cell>
          <cell r="AX267">
            <v>114.1</v>
          </cell>
          <cell r="AY267">
            <v>114.1</v>
          </cell>
          <cell r="AZ267">
            <v>114.7</v>
          </cell>
          <cell r="BA267">
            <v>111.6</v>
          </cell>
          <cell r="BB267">
            <v>115.2</v>
          </cell>
          <cell r="BC267">
            <v>114.8</v>
          </cell>
          <cell r="BD267">
            <v>115.8</v>
          </cell>
          <cell r="BE267">
            <v>116.2</v>
          </cell>
          <cell r="BF267">
            <v>116.1</v>
          </cell>
          <cell r="BG267">
            <v>116.4</v>
          </cell>
          <cell r="BH267">
            <v>117.1</v>
          </cell>
          <cell r="BI267">
            <v>112.7</v>
          </cell>
          <cell r="BJ267">
            <v>113.1</v>
          </cell>
          <cell r="BK267">
            <v>112.9</v>
          </cell>
          <cell r="BL267">
            <v>113.7</v>
          </cell>
          <cell r="BM267">
            <v>115.1</v>
          </cell>
          <cell r="BN267">
            <v>114.4</v>
          </cell>
          <cell r="BO267">
            <v>115.5</v>
          </cell>
          <cell r="BP267">
            <v>113.9</v>
          </cell>
          <cell r="BQ267">
            <v>114.6</v>
          </cell>
          <cell r="BR267">
            <v>113.7</v>
          </cell>
          <cell r="BS267">
            <v>113.7</v>
          </cell>
          <cell r="BT267">
            <v>113.4</v>
          </cell>
          <cell r="BU267">
            <v>115.5</v>
          </cell>
          <cell r="BV267">
            <v>118.5</v>
          </cell>
          <cell r="BW267">
            <v>121</v>
          </cell>
          <cell r="BX267">
            <v>119.4</v>
          </cell>
          <cell r="BY267">
            <v>122.4</v>
          </cell>
          <cell r="BZ267">
            <v>123.3</v>
          </cell>
          <cell r="CA267">
            <v>121.4</v>
          </cell>
          <cell r="CB267">
            <v>122.4</v>
          </cell>
          <cell r="CC267">
            <v>122</v>
          </cell>
          <cell r="CD267">
            <v>123.5</v>
          </cell>
          <cell r="CE267">
            <v>123.8</v>
          </cell>
          <cell r="CF267">
            <v>125.3</v>
          </cell>
          <cell r="CG267">
            <v>125.4</v>
          </cell>
          <cell r="CH267">
            <v>124.4</v>
          </cell>
          <cell r="CI267">
            <v>124.3</v>
          </cell>
          <cell r="CJ267">
            <v>124.4</v>
          </cell>
          <cell r="CK267">
            <v>122.1</v>
          </cell>
          <cell r="CL267">
            <v>125.2</v>
          </cell>
          <cell r="CM267">
            <v>125.3</v>
          </cell>
          <cell r="CN267">
            <v>125.1</v>
          </cell>
          <cell r="CO267">
            <v>126.9</v>
          </cell>
          <cell r="CP267">
            <v>126.6</v>
          </cell>
          <cell r="CQ267">
            <v>127</v>
          </cell>
          <cell r="CR267">
            <v>127.6</v>
          </cell>
          <cell r="CS267">
            <v>127.5</v>
          </cell>
          <cell r="CT267">
            <v>127.4</v>
          </cell>
          <cell r="CU267">
            <v>127.1</v>
          </cell>
          <cell r="CV267">
            <v>127.1</v>
          </cell>
          <cell r="CW267">
            <v>127.2</v>
          </cell>
          <cell r="CX267">
            <v>126.2</v>
          </cell>
          <cell r="CY267">
            <v>127.6</v>
          </cell>
          <cell r="CZ267">
            <v>127.3</v>
          </cell>
          <cell r="DA267">
            <v>125.3</v>
          </cell>
          <cell r="DB267">
            <v>126.1</v>
          </cell>
          <cell r="DC267">
            <v>125.5</v>
          </cell>
          <cell r="DD267">
            <v>125.5</v>
          </cell>
          <cell r="DE267">
            <v>126.2</v>
          </cell>
          <cell r="DF267">
            <v>125.4</v>
          </cell>
          <cell r="DG267">
            <v>125.8</v>
          </cell>
          <cell r="DH267">
            <v>125.3</v>
          </cell>
          <cell r="DI267">
            <v>126.2</v>
          </cell>
          <cell r="DJ267">
            <v>125.5</v>
          </cell>
          <cell r="DK267">
            <v>126.1</v>
          </cell>
          <cell r="DL267">
            <v>127.8</v>
          </cell>
          <cell r="DM267">
            <v>126.1</v>
          </cell>
          <cell r="DN267">
            <v>128.80000000000001</v>
          </cell>
          <cell r="DO267">
            <v>127.8</v>
          </cell>
          <cell r="DP267">
            <v>128.69999999999999</v>
          </cell>
          <cell r="DQ267">
            <v>129.80000000000001</v>
          </cell>
          <cell r="DR267">
            <v>128.9</v>
          </cell>
          <cell r="DS267">
            <v>130.1</v>
          </cell>
          <cell r="DT267">
            <v>129.30000000000001</v>
          </cell>
        </row>
        <row r="268">
          <cell r="A268" t="str">
            <v>Synthetic Fabric – Others</v>
          </cell>
          <cell r="B268" t="str">
            <v>1304020003</v>
          </cell>
          <cell r="C268">
            <v>5.493E-2</v>
          </cell>
          <cell r="D268">
            <v>101.4</v>
          </cell>
          <cell r="E268">
            <v>101</v>
          </cell>
          <cell r="F268">
            <v>102.1</v>
          </cell>
          <cell r="G268">
            <v>102.9</v>
          </cell>
          <cell r="H268">
            <v>103.6</v>
          </cell>
          <cell r="I268">
            <v>105.1</v>
          </cell>
          <cell r="J268">
            <v>104.7</v>
          </cell>
          <cell r="K268">
            <v>103.1</v>
          </cell>
          <cell r="L268">
            <v>102.8</v>
          </cell>
          <cell r="M268">
            <v>103.9</v>
          </cell>
          <cell r="N268">
            <v>103.4</v>
          </cell>
          <cell r="O268">
            <v>105.3</v>
          </cell>
          <cell r="P268">
            <v>106.2</v>
          </cell>
          <cell r="Q268">
            <v>105</v>
          </cell>
          <cell r="R268">
            <v>104.8</v>
          </cell>
          <cell r="S268">
            <v>105.1</v>
          </cell>
          <cell r="T268">
            <v>106.3</v>
          </cell>
          <cell r="U268">
            <v>108.1</v>
          </cell>
          <cell r="V268">
            <v>107.5</v>
          </cell>
          <cell r="W268">
            <v>108.5</v>
          </cell>
          <cell r="X268">
            <v>107.2</v>
          </cell>
          <cell r="Y268">
            <v>107.2</v>
          </cell>
          <cell r="Z268">
            <v>107.5</v>
          </cell>
          <cell r="AA268">
            <v>108.2</v>
          </cell>
          <cell r="AB268">
            <v>107.9</v>
          </cell>
          <cell r="AC268">
            <v>109.2</v>
          </cell>
          <cell r="AD268">
            <v>109.6</v>
          </cell>
          <cell r="AE268">
            <v>109.2</v>
          </cell>
          <cell r="AF268">
            <v>110.5</v>
          </cell>
          <cell r="AG268">
            <v>109.7</v>
          </cell>
          <cell r="AH268">
            <v>108.9</v>
          </cell>
          <cell r="AI268">
            <v>107.7</v>
          </cell>
          <cell r="AJ268">
            <v>105.9</v>
          </cell>
          <cell r="AK268">
            <v>106.3</v>
          </cell>
          <cell r="AL268">
            <v>106</v>
          </cell>
          <cell r="AM268">
            <v>106.7</v>
          </cell>
          <cell r="AN268">
            <v>106</v>
          </cell>
          <cell r="AO268">
            <v>107.5</v>
          </cell>
          <cell r="AP268">
            <v>106.6</v>
          </cell>
          <cell r="AQ268">
            <v>107.8</v>
          </cell>
          <cell r="AR268">
            <v>110.6</v>
          </cell>
          <cell r="AS268">
            <v>109.8</v>
          </cell>
          <cell r="AT268">
            <v>107.6</v>
          </cell>
          <cell r="AU268">
            <v>108.6</v>
          </cell>
          <cell r="AV268">
            <v>108.8</v>
          </cell>
          <cell r="AW268">
            <v>108</v>
          </cell>
          <cell r="AX268">
            <v>108.6</v>
          </cell>
          <cell r="AY268">
            <v>109.5</v>
          </cell>
          <cell r="AZ268">
            <v>107.9</v>
          </cell>
          <cell r="BA268">
            <v>108.4</v>
          </cell>
          <cell r="BB268">
            <v>108.1</v>
          </cell>
          <cell r="BC268">
            <v>107.8</v>
          </cell>
          <cell r="BD268">
            <v>108.8</v>
          </cell>
          <cell r="BE268">
            <v>109.9</v>
          </cell>
          <cell r="BF268">
            <v>109.6</v>
          </cell>
          <cell r="BG268">
            <v>110.1</v>
          </cell>
          <cell r="BH268">
            <v>108.1</v>
          </cell>
          <cell r="BI268">
            <v>110</v>
          </cell>
          <cell r="BJ268">
            <v>110.2</v>
          </cell>
          <cell r="BK268">
            <v>111.1</v>
          </cell>
          <cell r="BL268">
            <v>111.1</v>
          </cell>
          <cell r="BM268">
            <v>109.7</v>
          </cell>
          <cell r="BN268">
            <v>110.7</v>
          </cell>
          <cell r="BO268">
            <v>109.6</v>
          </cell>
          <cell r="BP268">
            <v>111.5</v>
          </cell>
          <cell r="BQ268">
            <v>110.1</v>
          </cell>
          <cell r="BR268">
            <v>109.5</v>
          </cell>
          <cell r="BS268">
            <v>109.5</v>
          </cell>
          <cell r="BT268">
            <v>110.1</v>
          </cell>
          <cell r="BU268">
            <v>110.7</v>
          </cell>
          <cell r="BV268">
            <v>110.1</v>
          </cell>
          <cell r="BW268">
            <v>111.7</v>
          </cell>
          <cell r="BX268">
            <v>112</v>
          </cell>
          <cell r="BY268">
            <v>112.5</v>
          </cell>
          <cell r="BZ268">
            <v>111.8</v>
          </cell>
          <cell r="CA268">
            <v>112.5</v>
          </cell>
          <cell r="CB268">
            <v>113.5</v>
          </cell>
          <cell r="CC268">
            <v>114.4</v>
          </cell>
          <cell r="CD268">
            <v>113.1</v>
          </cell>
          <cell r="CE268">
            <v>114.2</v>
          </cell>
          <cell r="CF268">
            <v>113.1</v>
          </cell>
          <cell r="CG268">
            <v>112.5</v>
          </cell>
          <cell r="CH268">
            <v>110.2</v>
          </cell>
          <cell r="CI268">
            <v>111.1</v>
          </cell>
          <cell r="CJ268">
            <v>111.6</v>
          </cell>
          <cell r="CK268">
            <v>112</v>
          </cell>
          <cell r="CL268">
            <v>111.9</v>
          </cell>
          <cell r="CM268">
            <v>113.3</v>
          </cell>
          <cell r="CN268">
            <v>111.8</v>
          </cell>
          <cell r="CO268">
            <v>111.8</v>
          </cell>
          <cell r="CP268">
            <v>112.5</v>
          </cell>
          <cell r="CQ268">
            <v>110.9</v>
          </cell>
          <cell r="CR268">
            <v>109.8</v>
          </cell>
          <cell r="CS268">
            <v>110.5</v>
          </cell>
          <cell r="CT268">
            <v>110.2</v>
          </cell>
          <cell r="CU268">
            <v>108.9</v>
          </cell>
          <cell r="CV268">
            <v>108.9</v>
          </cell>
          <cell r="CW268">
            <v>103.9</v>
          </cell>
          <cell r="CX268">
            <v>105.5</v>
          </cell>
          <cell r="CY268">
            <v>105.3</v>
          </cell>
          <cell r="CZ268">
            <v>105.4</v>
          </cell>
          <cell r="DA268">
            <v>104</v>
          </cell>
          <cell r="DB268">
            <v>102.3</v>
          </cell>
          <cell r="DC268">
            <v>103.6</v>
          </cell>
          <cell r="DD268">
            <v>105.5</v>
          </cell>
          <cell r="DE268">
            <v>107.3</v>
          </cell>
          <cell r="DF268">
            <v>108.8</v>
          </cell>
          <cell r="DG268">
            <v>111.5</v>
          </cell>
          <cell r="DH268">
            <v>112.9</v>
          </cell>
          <cell r="DI268">
            <v>110</v>
          </cell>
          <cell r="DJ268">
            <v>113.8</v>
          </cell>
          <cell r="DK268">
            <v>113.7</v>
          </cell>
          <cell r="DL268">
            <v>113.2</v>
          </cell>
          <cell r="DM268">
            <v>115.5</v>
          </cell>
          <cell r="DN268">
            <v>119.3</v>
          </cell>
          <cell r="DO268">
            <v>121.4</v>
          </cell>
          <cell r="DP268">
            <v>121.4</v>
          </cell>
          <cell r="DQ268">
            <v>122.3</v>
          </cell>
          <cell r="DR268">
            <v>126.1</v>
          </cell>
          <cell r="DS268">
            <v>127.8</v>
          </cell>
          <cell r="DT268">
            <v>129.4</v>
          </cell>
        </row>
        <row r="269">
          <cell r="A269" t="str">
            <v>Cotton cloth (dyed, printed, or otherwise finished/processed)</v>
          </cell>
          <cell r="B269" t="str">
            <v>1304020004</v>
          </cell>
          <cell r="C269">
            <v>0.94618999999999998</v>
          </cell>
          <cell r="D269">
            <v>100.1</v>
          </cell>
          <cell r="E269">
            <v>100.9</v>
          </cell>
          <cell r="F269">
            <v>101.3</v>
          </cell>
          <cell r="G269">
            <v>102.3</v>
          </cell>
          <cell r="H269">
            <v>102.6</v>
          </cell>
          <cell r="I269">
            <v>103</v>
          </cell>
          <cell r="J269">
            <v>103.6</v>
          </cell>
          <cell r="K269">
            <v>103.9</v>
          </cell>
          <cell r="L269">
            <v>103.6</v>
          </cell>
          <cell r="M269">
            <v>103.6</v>
          </cell>
          <cell r="N269">
            <v>104.5</v>
          </cell>
          <cell r="O269">
            <v>105.9</v>
          </cell>
          <cell r="P269">
            <v>106.6</v>
          </cell>
          <cell r="Q269">
            <v>107.5</v>
          </cell>
          <cell r="R269">
            <v>108.1</v>
          </cell>
          <cell r="S269">
            <v>110.4</v>
          </cell>
          <cell r="T269">
            <v>110.1</v>
          </cell>
          <cell r="U269">
            <v>110.9</v>
          </cell>
          <cell r="V269">
            <v>109.9</v>
          </cell>
          <cell r="W269">
            <v>110.7</v>
          </cell>
          <cell r="X269">
            <v>112.2</v>
          </cell>
          <cell r="Y269">
            <v>112.8</v>
          </cell>
          <cell r="Z269">
            <v>112.6</v>
          </cell>
          <cell r="AA269">
            <v>111.7</v>
          </cell>
          <cell r="AB269">
            <v>114.3</v>
          </cell>
          <cell r="AC269">
            <v>116</v>
          </cell>
          <cell r="AD269">
            <v>116</v>
          </cell>
          <cell r="AE269">
            <v>117</v>
          </cell>
          <cell r="AF269">
            <v>115.9</v>
          </cell>
          <cell r="AG269">
            <v>115.2</v>
          </cell>
          <cell r="AH269">
            <v>114.6</v>
          </cell>
          <cell r="AI269">
            <v>114.5</v>
          </cell>
          <cell r="AJ269">
            <v>114.1</v>
          </cell>
          <cell r="AK269">
            <v>112.2</v>
          </cell>
          <cell r="AL269">
            <v>113.4</v>
          </cell>
          <cell r="AM269">
            <v>114.4</v>
          </cell>
          <cell r="AN269">
            <v>113.4</v>
          </cell>
          <cell r="AO269">
            <v>111.9</v>
          </cell>
          <cell r="AP269">
            <v>112.9</v>
          </cell>
          <cell r="AQ269">
            <v>113.8</v>
          </cell>
          <cell r="AR269">
            <v>113.8</v>
          </cell>
          <cell r="AS269">
            <v>113.5</v>
          </cell>
          <cell r="AT269">
            <v>112.5</v>
          </cell>
          <cell r="AU269">
            <v>113.1</v>
          </cell>
          <cell r="AV269">
            <v>112.6</v>
          </cell>
          <cell r="AW269">
            <v>110.9</v>
          </cell>
          <cell r="AX269">
            <v>112.8</v>
          </cell>
          <cell r="AY269">
            <v>111.9</v>
          </cell>
          <cell r="AZ269">
            <v>113.1</v>
          </cell>
          <cell r="BA269">
            <v>113.8</v>
          </cell>
          <cell r="BB269">
            <v>113.1</v>
          </cell>
          <cell r="BC269">
            <v>112.7</v>
          </cell>
          <cell r="BD269">
            <v>114.2</v>
          </cell>
          <cell r="BE269">
            <v>116.5</v>
          </cell>
          <cell r="BF269">
            <v>114.1</v>
          </cell>
          <cell r="BG269">
            <v>114.7</v>
          </cell>
          <cell r="BH269">
            <v>114.8</v>
          </cell>
          <cell r="BI269">
            <v>114.2</v>
          </cell>
          <cell r="BJ269">
            <v>113.1</v>
          </cell>
          <cell r="BK269">
            <v>112.7</v>
          </cell>
          <cell r="BL269">
            <v>114.3</v>
          </cell>
          <cell r="BM269">
            <v>114.8</v>
          </cell>
          <cell r="BN269">
            <v>115.3</v>
          </cell>
          <cell r="BO269">
            <v>115.2</v>
          </cell>
          <cell r="BP269">
            <v>119.3</v>
          </cell>
          <cell r="BQ269">
            <v>118</v>
          </cell>
          <cell r="BR269">
            <v>117</v>
          </cell>
          <cell r="BS269">
            <v>117.8</v>
          </cell>
          <cell r="BT269">
            <v>117.4</v>
          </cell>
          <cell r="BU269">
            <v>116.2</v>
          </cell>
          <cell r="BV269">
            <v>117</v>
          </cell>
          <cell r="BW269">
            <v>117.7</v>
          </cell>
          <cell r="BX269">
            <v>119.9</v>
          </cell>
          <cell r="BY269">
            <v>120.5</v>
          </cell>
          <cell r="BZ269">
            <v>120.2</v>
          </cell>
          <cell r="CA269">
            <v>122.8</v>
          </cell>
          <cell r="CB269">
            <v>122.2</v>
          </cell>
          <cell r="CC269">
            <v>121.5</v>
          </cell>
          <cell r="CD269">
            <v>123.6</v>
          </cell>
          <cell r="CE269">
            <v>123.9</v>
          </cell>
          <cell r="CF269">
            <v>123.9</v>
          </cell>
          <cell r="CG269">
            <v>123.6</v>
          </cell>
          <cell r="CH269">
            <v>124.4</v>
          </cell>
          <cell r="CI269">
            <v>124.4</v>
          </cell>
          <cell r="CJ269">
            <v>124.8</v>
          </cell>
          <cell r="CK269">
            <v>126.2</v>
          </cell>
          <cell r="CL269">
            <v>125.8</v>
          </cell>
          <cell r="CM269">
            <v>126.1</v>
          </cell>
          <cell r="CN269">
            <v>124.7</v>
          </cell>
          <cell r="CO269">
            <v>124.5</v>
          </cell>
          <cell r="CP269">
            <v>124.6</v>
          </cell>
          <cell r="CQ269">
            <v>125.4</v>
          </cell>
          <cell r="CR269">
            <v>123.4</v>
          </cell>
          <cell r="CS269">
            <v>123.9</v>
          </cell>
          <cell r="CT269">
            <v>124.8</v>
          </cell>
          <cell r="CU269">
            <v>124.4</v>
          </cell>
          <cell r="CV269">
            <v>124.6</v>
          </cell>
          <cell r="CW269">
            <v>123.8</v>
          </cell>
          <cell r="CX269">
            <v>121.5</v>
          </cell>
          <cell r="CY269">
            <v>118.1</v>
          </cell>
          <cell r="CZ269">
            <v>119.6</v>
          </cell>
          <cell r="DA269">
            <v>119.8</v>
          </cell>
          <cell r="DB269">
            <v>121</v>
          </cell>
          <cell r="DC269">
            <v>121.5</v>
          </cell>
          <cell r="DD269">
            <v>123.5</v>
          </cell>
          <cell r="DE269">
            <v>125</v>
          </cell>
          <cell r="DF269">
            <v>124.8</v>
          </cell>
          <cell r="DG269">
            <v>126.6</v>
          </cell>
          <cell r="DH269">
            <v>127.4</v>
          </cell>
          <cell r="DI269">
            <v>126.3</v>
          </cell>
          <cell r="DJ269">
            <v>129.1</v>
          </cell>
          <cell r="DK269">
            <v>133.5</v>
          </cell>
          <cell r="DL269">
            <v>135.5</v>
          </cell>
          <cell r="DM269">
            <v>136.30000000000001</v>
          </cell>
          <cell r="DN269">
            <v>137.4</v>
          </cell>
          <cell r="DO269">
            <v>138.6</v>
          </cell>
          <cell r="DP269">
            <v>141.6</v>
          </cell>
          <cell r="DQ269">
            <v>140.69999999999999</v>
          </cell>
          <cell r="DR269">
            <v>143.30000000000001</v>
          </cell>
          <cell r="DS269">
            <v>145.9</v>
          </cell>
          <cell r="DT269">
            <v>148.5</v>
          </cell>
        </row>
        <row r="270">
          <cell r="A270" t="str">
            <v>Fabric, polyethylene</v>
          </cell>
          <cell r="B270" t="str">
            <v>1304020005</v>
          </cell>
          <cell r="C270">
            <v>5.3039999999999997E-2</v>
          </cell>
          <cell r="D270">
            <v>107.2</v>
          </cell>
          <cell r="E270">
            <v>109.2</v>
          </cell>
          <cell r="F270">
            <v>109.6</v>
          </cell>
          <cell r="G270">
            <v>107.7</v>
          </cell>
          <cell r="H270">
            <v>111.1</v>
          </cell>
          <cell r="I270">
            <v>113</v>
          </cell>
          <cell r="J270">
            <v>109.4</v>
          </cell>
          <cell r="K270">
            <v>110.8</v>
          </cell>
          <cell r="L270">
            <v>112.3</v>
          </cell>
          <cell r="M270">
            <v>112.6</v>
          </cell>
          <cell r="N270">
            <v>113</v>
          </cell>
          <cell r="O270">
            <v>113.8</v>
          </cell>
          <cell r="P270">
            <v>113.9</v>
          </cell>
          <cell r="Q270">
            <v>112.3</v>
          </cell>
          <cell r="R270">
            <v>115</v>
          </cell>
          <cell r="S270">
            <v>119</v>
          </cell>
          <cell r="T270">
            <v>118.3</v>
          </cell>
          <cell r="U270">
            <v>119.8</v>
          </cell>
          <cell r="V270">
            <v>120.5</v>
          </cell>
          <cell r="W270">
            <v>122.5</v>
          </cell>
          <cell r="X270">
            <v>123.5</v>
          </cell>
          <cell r="Y270">
            <v>124.8</v>
          </cell>
          <cell r="Z270">
            <v>126.3</v>
          </cell>
          <cell r="AA270">
            <v>126.8</v>
          </cell>
          <cell r="AB270">
            <v>124.4</v>
          </cell>
          <cell r="AC270">
            <v>124.2</v>
          </cell>
          <cell r="AD270">
            <v>121.2</v>
          </cell>
          <cell r="AE270">
            <v>121.7</v>
          </cell>
          <cell r="AF270">
            <v>123.3</v>
          </cell>
          <cell r="AG270">
            <v>124.3</v>
          </cell>
          <cell r="AH270">
            <v>123.9</v>
          </cell>
          <cell r="AI270">
            <v>124.9</v>
          </cell>
          <cell r="AJ270">
            <v>122.4</v>
          </cell>
          <cell r="AK270">
            <v>118.6</v>
          </cell>
          <cell r="AL270">
            <v>114.2</v>
          </cell>
          <cell r="AM270">
            <v>117.6</v>
          </cell>
          <cell r="AN270">
            <v>118.3</v>
          </cell>
          <cell r="AO270">
            <v>119.4</v>
          </cell>
          <cell r="AP270">
            <v>120.6</v>
          </cell>
          <cell r="AQ270">
            <v>118.7</v>
          </cell>
          <cell r="AR270">
            <v>117.8</v>
          </cell>
          <cell r="AS270">
            <v>117.2</v>
          </cell>
          <cell r="AT270">
            <v>116.5</v>
          </cell>
          <cell r="AU270">
            <v>114.6</v>
          </cell>
          <cell r="AV270">
            <v>114.8</v>
          </cell>
          <cell r="AW270">
            <v>111.2</v>
          </cell>
          <cell r="AX270">
            <v>110</v>
          </cell>
          <cell r="AY270">
            <v>110.5</v>
          </cell>
          <cell r="AZ270">
            <v>112.2</v>
          </cell>
          <cell r="BA270">
            <v>113.6</v>
          </cell>
          <cell r="BB270">
            <v>112.6</v>
          </cell>
          <cell r="BC270">
            <v>114.2</v>
          </cell>
          <cell r="BD270">
            <v>114</v>
          </cell>
          <cell r="BE270">
            <v>112.1</v>
          </cell>
          <cell r="BF270">
            <v>112.7</v>
          </cell>
          <cell r="BG270">
            <v>112.8</v>
          </cell>
          <cell r="BH270">
            <v>113</v>
          </cell>
          <cell r="BI270">
            <v>112.6</v>
          </cell>
          <cell r="BJ270">
            <v>113.2</v>
          </cell>
          <cell r="BK270">
            <v>113.7</v>
          </cell>
          <cell r="BL270">
            <v>116.3</v>
          </cell>
          <cell r="BM270">
            <v>114.9</v>
          </cell>
          <cell r="BN270">
            <v>116.3</v>
          </cell>
          <cell r="BO270">
            <v>114.9</v>
          </cell>
          <cell r="BP270">
            <v>113.5</v>
          </cell>
          <cell r="BQ270">
            <v>114.7</v>
          </cell>
          <cell r="BR270">
            <v>116.2</v>
          </cell>
          <cell r="BS270">
            <v>116.6</v>
          </cell>
          <cell r="BT270">
            <v>118.6</v>
          </cell>
          <cell r="BU270">
            <v>117.6</v>
          </cell>
          <cell r="BV270">
            <v>120.4</v>
          </cell>
          <cell r="BW270">
            <v>122.4</v>
          </cell>
          <cell r="BX270">
            <v>121.7</v>
          </cell>
          <cell r="BY270">
            <v>122.3</v>
          </cell>
          <cell r="BZ270">
            <v>123.7</v>
          </cell>
          <cell r="CA270">
            <v>124.6</v>
          </cell>
          <cell r="CB270">
            <v>122.2</v>
          </cell>
          <cell r="CC270">
            <v>125.4</v>
          </cell>
          <cell r="CD270">
            <v>125.6</v>
          </cell>
          <cell r="CE270">
            <v>124.7</v>
          </cell>
          <cell r="CF270">
            <v>121.1</v>
          </cell>
          <cell r="CG270">
            <v>119.1</v>
          </cell>
          <cell r="CH270">
            <v>119.4</v>
          </cell>
          <cell r="CI270">
            <v>121.6</v>
          </cell>
          <cell r="CJ270">
            <v>121.4</v>
          </cell>
          <cell r="CK270">
            <v>121.5</v>
          </cell>
          <cell r="CL270">
            <v>120.6</v>
          </cell>
          <cell r="CM270">
            <v>118.8</v>
          </cell>
          <cell r="CN270">
            <v>118.3</v>
          </cell>
          <cell r="CO270">
            <v>117.8</v>
          </cell>
          <cell r="CP270">
            <v>117.4</v>
          </cell>
          <cell r="CQ270">
            <v>115.3</v>
          </cell>
          <cell r="CR270">
            <v>113.8</v>
          </cell>
          <cell r="CS270">
            <v>114.2</v>
          </cell>
          <cell r="CT270">
            <v>113.6</v>
          </cell>
          <cell r="CU270">
            <v>113.6</v>
          </cell>
          <cell r="CV270">
            <v>112.3</v>
          </cell>
          <cell r="CW270">
            <v>112.7</v>
          </cell>
          <cell r="CX270">
            <v>112.5</v>
          </cell>
          <cell r="CY270">
            <v>114.1</v>
          </cell>
          <cell r="CZ270">
            <v>115</v>
          </cell>
          <cell r="DA270">
            <v>115.4</v>
          </cell>
          <cell r="DB270">
            <v>117.1</v>
          </cell>
          <cell r="DC270">
            <v>119.5</v>
          </cell>
          <cell r="DD270">
            <v>119.1</v>
          </cell>
          <cell r="DE270">
            <v>119.3</v>
          </cell>
          <cell r="DF270">
            <v>123.1</v>
          </cell>
          <cell r="DG270">
            <v>128.30000000000001</v>
          </cell>
          <cell r="DH270">
            <v>130.80000000000001</v>
          </cell>
          <cell r="DI270">
            <v>129.69999999999999</v>
          </cell>
          <cell r="DJ270">
            <v>126.2</v>
          </cell>
          <cell r="DK270">
            <v>126.3</v>
          </cell>
          <cell r="DL270">
            <v>127.6</v>
          </cell>
          <cell r="DM270">
            <v>128.80000000000001</v>
          </cell>
          <cell r="DN270">
            <v>132.6</v>
          </cell>
          <cell r="DO270">
            <v>133.69999999999999</v>
          </cell>
          <cell r="DP270">
            <v>130</v>
          </cell>
          <cell r="DQ270">
            <v>128.69999999999999</v>
          </cell>
          <cell r="DR270">
            <v>129.19999999999999</v>
          </cell>
          <cell r="DS270">
            <v>134.30000000000001</v>
          </cell>
          <cell r="DT270">
            <v>135.1</v>
          </cell>
        </row>
        <row r="271">
          <cell r="A271" t="str">
            <v>Fabrics/cloth, rayon</v>
          </cell>
          <cell r="B271" t="str">
            <v>1304020006</v>
          </cell>
          <cell r="C271">
            <v>8.362E-2</v>
          </cell>
          <cell r="D271">
            <v>99</v>
          </cell>
          <cell r="E271">
            <v>100.1</v>
          </cell>
          <cell r="F271">
            <v>102.6</v>
          </cell>
          <cell r="G271">
            <v>104.6</v>
          </cell>
          <cell r="H271">
            <v>107</v>
          </cell>
          <cell r="I271">
            <v>106.6</v>
          </cell>
          <cell r="J271">
            <v>109.2</v>
          </cell>
          <cell r="K271">
            <v>109.2</v>
          </cell>
          <cell r="L271">
            <v>108.8</v>
          </cell>
          <cell r="M271">
            <v>107.3</v>
          </cell>
          <cell r="N271">
            <v>110.3</v>
          </cell>
          <cell r="O271">
            <v>110.5</v>
          </cell>
          <cell r="P271">
            <v>106.2</v>
          </cell>
          <cell r="Q271">
            <v>108</v>
          </cell>
          <cell r="R271">
            <v>111.1</v>
          </cell>
          <cell r="S271">
            <v>108.9</v>
          </cell>
          <cell r="T271">
            <v>115.7</v>
          </cell>
          <cell r="U271">
            <v>116.2</v>
          </cell>
          <cell r="V271">
            <v>112.4</v>
          </cell>
          <cell r="W271">
            <v>113</v>
          </cell>
          <cell r="X271">
            <v>110.7</v>
          </cell>
          <cell r="Y271">
            <v>111</v>
          </cell>
          <cell r="Z271">
            <v>111.6</v>
          </cell>
          <cell r="AA271">
            <v>114.6</v>
          </cell>
          <cell r="AB271">
            <v>119.3</v>
          </cell>
          <cell r="AC271">
            <v>120.4</v>
          </cell>
          <cell r="AD271">
            <v>116.5</v>
          </cell>
          <cell r="AE271">
            <v>117.9</v>
          </cell>
          <cell r="AF271">
            <v>117.6</v>
          </cell>
          <cell r="AG271">
            <v>112.8</v>
          </cell>
          <cell r="AH271">
            <v>112.8</v>
          </cell>
          <cell r="AI271">
            <v>107.6</v>
          </cell>
          <cell r="AJ271">
            <v>106.6</v>
          </cell>
          <cell r="AK271">
            <v>107.9</v>
          </cell>
          <cell r="AL271">
            <v>112.1</v>
          </cell>
          <cell r="AM271">
            <v>110.5</v>
          </cell>
          <cell r="AN271">
            <v>116.2</v>
          </cell>
          <cell r="AO271">
            <v>111.5</v>
          </cell>
          <cell r="AP271">
            <v>110.7</v>
          </cell>
          <cell r="AQ271">
            <v>108.7</v>
          </cell>
          <cell r="AR271">
            <v>98.9</v>
          </cell>
          <cell r="AS271">
            <v>98.2</v>
          </cell>
          <cell r="AT271">
            <v>97.4</v>
          </cell>
          <cell r="AU271">
            <v>97.2</v>
          </cell>
          <cell r="AV271">
            <v>98.3</v>
          </cell>
          <cell r="AW271">
            <v>98.1</v>
          </cell>
          <cell r="AX271">
            <v>99.1</v>
          </cell>
          <cell r="AY271">
            <v>99.1</v>
          </cell>
          <cell r="AZ271">
            <v>103</v>
          </cell>
          <cell r="BA271">
            <v>101.4</v>
          </cell>
          <cell r="BB271">
            <v>101.6</v>
          </cell>
          <cell r="BC271">
            <v>102.1</v>
          </cell>
          <cell r="BD271">
            <v>103.4</v>
          </cell>
          <cell r="BE271">
            <v>105.2</v>
          </cell>
          <cell r="BF271">
            <v>100</v>
          </cell>
          <cell r="BG271">
            <v>102.9</v>
          </cell>
          <cell r="BH271">
            <v>104.2</v>
          </cell>
          <cell r="BI271">
            <v>106.7</v>
          </cell>
          <cell r="BJ271">
            <v>108.6</v>
          </cell>
          <cell r="BK271">
            <v>110.1</v>
          </cell>
          <cell r="BL271">
            <v>110</v>
          </cell>
          <cell r="BM271">
            <v>110.7</v>
          </cell>
          <cell r="BN271">
            <v>115.1</v>
          </cell>
          <cell r="BO271">
            <v>113.6</v>
          </cell>
          <cell r="BP271">
            <v>114.1</v>
          </cell>
          <cell r="BQ271">
            <v>114.1</v>
          </cell>
          <cell r="BR271">
            <v>113.5</v>
          </cell>
          <cell r="BS271">
            <v>112.8</v>
          </cell>
          <cell r="BT271">
            <v>113.1</v>
          </cell>
          <cell r="BU271">
            <v>113.1</v>
          </cell>
          <cell r="BV271">
            <v>113.1</v>
          </cell>
          <cell r="BW271">
            <v>112.8</v>
          </cell>
          <cell r="BX271">
            <v>112.8</v>
          </cell>
          <cell r="BY271">
            <v>115</v>
          </cell>
          <cell r="BZ271">
            <v>117.2</v>
          </cell>
          <cell r="CA271">
            <v>116.7</v>
          </cell>
          <cell r="CB271">
            <v>117</v>
          </cell>
          <cell r="CC271">
            <v>115.3</v>
          </cell>
          <cell r="CD271">
            <v>116.2</v>
          </cell>
          <cell r="CE271">
            <v>116.3</v>
          </cell>
          <cell r="CF271">
            <v>115</v>
          </cell>
          <cell r="CG271">
            <v>116.5</v>
          </cell>
          <cell r="CH271">
            <v>118.4</v>
          </cell>
          <cell r="CI271">
            <v>114.8</v>
          </cell>
          <cell r="CJ271">
            <v>115.6</v>
          </cell>
          <cell r="CK271">
            <v>114.6</v>
          </cell>
          <cell r="CL271">
            <v>116.1</v>
          </cell>
          <cell r="CM271">
            <v>116</v>
          </cell>
          <cell r="CN271">
            <v>114.6</v>
          </cell>
          <cell r="CO271">
            <v>113.9</v>
          </cell>
          <cell r="CP271">
            <v>110.8</v>
          </cell>
          <cell r="CQ271">
            <v>111.2</v>
          </cell>
          <cell r="CR271">
            <v>110.4</v>
          </cell>
          <cell r="CS271">
            <v>110.5</v>
          </cell>
          <cell r="CT271">
            <v>112.1</v>
          </cell>
          <cell r="CU271">
            <v>112.6</v>
          </cell>
          <cell r="CV271">
            <v>112.6</v>
          </cell>
          <cell r="CW271">
            <v>106.3</v>
          </cell>
          <cell r="CX271">
            <v>108.1</v>
          </cell>
          <cell r="CY271">
            <v>108.2</v>
          </cell>
          <cell r="CZ271">
            <v>109.8</v>
          </cell>
          <cell r="DA271">
            <v>106.3</v>
          </cell>
          <cell r="DB271">
            <v>105.8</v>
          </cell>
          <cell r="DC271">
            <v>106.7</v>
          </cell>
          <cell r="DD271">
            <v>106.9</v>
          </cell>
          <cell r="DE271">
            <v>112.3</v>
          </cell>
          <cell r="DF271">
            <v>112.6</v>
          </cell>
          <cell r="DG271">
            <v>114.2</v>
          </cell>
          <cell r="DH271">
            <v>116</v>
          </cell>
          <cell r="DI271">
            <v>114.9</v>
          </cell>
          <cell r="DJ271">
            <v>118</v>
          </cell>
          <cell r="DK271">
            <v>118.5</v>
          </cell>
          <cell r="DL271">
            <v>122.8</v>
          </cell>
          <cell r="DM271">
            <v>124</v>
          </cell>
          <cell r="DN271">
            <v>126.7</v>
          </cell>
          <cell r="DO271">
            <v>126.8</v>
          </cell>
          <cell r="DP271">
            <v>124.2</v>
          </cell>
          <cell r="DQ271">
            <v>128.19999999999999</v>
          </cell>
          <cell r="DR271">
            <v>126.5</v>
          </cell>
          <cell r="DS271">
            <v>130.80000000000001</v>
          </cell>
          <cell r="DT271">
            <v>128.69999999999999</v>
          </cell>
        </row>
        <row r="272">
          <cell r="A272" t="str">
            <v>Jute sacking cloth/Gunny and hessian cloth</v>
          </cell>
          <cell r="B272" t="str">
            <v>1304020007</v>
          </cell>
          <cell r="C272">
            <v>0.31677</v>
          </cell>
          <cell r="D272">
            <v>98.3</v>
          </cell>
          <cell r="E272">
            <v>99.5</v>
          </cell>
          <cell r="F272">
            <v>100.7</v>
          </cell>
          <cell r="G272">
            <v>100.8</v>
          </cell>
          <cell r="H272">
            <v>103.2</v>
          </cell>
          <cell r="I272">
            <v>105</v>
          </cell>
          <cell r="J272">
            <v>105</v>
          </cell>
          <cell r="K272">
            <v>105.4</v>
          </cell>
          <cell r="L272">
            <v>104.4</v>
          </cell>
          <cell r="M272">
            <v>104.3</v>
          </cell>
          <cell r="N272">
            <v>105.2</v>
          </cell>
          <cell r="O272">
            <v>106.5</v>
          </cell>
          <cell r="P272">
            <v>107.1</v>
          </cell>
          <cell r="Q272">
            <v>107.7</v>
          </cell>
          <cell r="R272">
            <v>107.8</v>
          </cell>
          <cell r="S272">
            <v>106.3</v>
          </cell>
          <cell r="T272">
            <v>104.9</v>
          </cell>
          <cell r="U272">
            <v>103.6</v>
          </cell>
          <cell r="V272">
            <v>104.4</v>
          </cell>
          <cell r="W272">
            <v>103.3</v>
          </cell>
          <cell r="X272">
            <v>104.9</v>
          </cell>
          <cell r="Y272">
            <v>106.4</v>
          </cell>
          <cell r="Z272">
            <v>107.9</v>
          </cell>
          <cell r="AA272">
            <v>107.8</v>
          </cell>
          <cell r="AB272">
            <v>107.3</v>
          </cell>
          <cell r="AC272">
            <v>110.5</v>
          </cell>
          <cell r="AD272">
            <v>111.2</v>
          </cell>
          <cell r="AE272">
            <v>111.5</v>
          </cell>
          <cell r="AF272">
            <v>111.3</v>
          </cell>
          <cell r="AG272">
            <v>110.4</v>
          </cell>
          <cell r="AH272">
            <v>111</v>
          </cell>
          <cell r="AI272">
            <v>110.7</v>
          </cell>
          <cell r="AJ272">
            <v>113.4</v>
          </cell>
          <cell r="AK272">
            <v>116</v>
          </cell>
          <cell r="AL272">
            <v>118</v>
          </cell>
          <cell r="AM272">
            <v>120.5</v>
          </cell>
          <cell r="AN272">
            <v>119.8</v>
          </cell>
          <cell r="AO272">
            <v>120</v>
          </cell>
          <cell r="AP272">
            <v>123</v>
          </cell>
          <cell r="AQ272">
            <v>128.5</v>
          </cell>
          <cell r="AR272">
            <v>131.5</v>
          </cell>
          <cell r="AS272">
            <v>135.4</v>
          </cell>
          <cell r="AT272">
            <v>141.19999999999999</v>
          </cell>
          <cell r="AU272">
            <v>143.5</v>
          </cell>
          <cell r="AV272">
            <v>147.9</v>
          </cell>
          <cell r="AW272">
            <v>148.6</v>
          </cell>
          <cell r="AX272">
            <v>148.9</v>
          </cell>
          <cell r="AY272">
            <v>152.5</v>
          </cell>
          <cell r="AZ272">
            <v>155.6</v>
          </cell>
          <cell r="BA272">
            <v>154.69999999999999</v>
          </cell>
          <cell r="BB272">
            <v>155</v>
          </cell>
          <cell r="BC272">
            <v>158</v>
          </cell>
          <cell r="BD272">
            <v>155</v>
          </cell>
          <cell r="BE272">
            <v>150.4</v>
          </cell>
          <cell r="BF272">
            <v>147.6</v>
          </cell>
          <cell r="BG272">
            <v>146.9</v>
          </cell>
          <cell r="BH272">
            <v>144.19999999999999</v>
          </cell>
          <cell r="BI272">
            <v>145.19999999999999</v>
          </cell>
          <cell r="BJ272">
            <v>146.19999999999999</v>
          </cell>
          <cell r="BK272">
            <v>146.9</v>
          </cell>
          <cell r="BL272">
            <v>145.6</v>
          </cell>
          <cell r="BM272">
            <v>144.1</v>
          </cell>
          <cell r="BN272">
            <v>144.5</v>
          </cell>
          <cell r="BO272">
            <v>144.19999999999999</v>
          </cell>
          <cell r="BP272">
            <v>142.1</v>
          </cell>
          <cell r="BQ272">
            <v>143</v>
          </cell>
          <cell r="BR272">
            <v>144.6</v>
          </cell>
          <cell r="BS272">
            <v>145</v>
          </cell>
          <cell r="BT272">
            <v>144.30000000000001</v>
          </cell>
          <cell r="BU272">
            <v>143.1</v>
          </cell>
          <cell r="BV272">
            <v>145</v>
          </cell>
          <cell r="BW272">
            <v>145.30000000000001</v>
          </cell>
          <cell r="BX272">
            <v>145.80000000000001</v>
          </cell>
          <cell r="BY272">
            <v>146.19999999999999</v>
          </cell>
          <cell r="BZ272">
            <v>146</v>
          </cell>
          <cell r="CA272">
            <v>146.6</v>
          </cell>
          <cell r="CB272">
            <v>146.5</v>
          </cell>
          <cell r="CC272">
            <v>146.69999999999999</v>
          </cell>
          <cell r="CD272">
            <v>147.4</v>
          </cell>
          <cell r="CE272">
            <v>147.9</v>
          </cell>
          <cell r="CF272">
            <v>149.9</v>
          </cell>
          <cell r="CG272">
            <v>151.30000000000001</v>
          </cell>
          <cell r="CH272">
            <v>154.69999999999999</v>
          </cell>
          <cell r="CI272">
            <v>155.1</v>
          </cell>
          <cell r="CJ272">
            <v>156.5</v>
          </cell>
          <cell r="CK272">
            <v>156.30000000000001</v>
          </cell>
          <cell r="CL272">
            <v>155.4</v>
          </cell>
          <cell r="CM272">
            <v>153.80000000000001</v>
          </cell>
          <cell r="CN272">
            <v>152.80000000000001</v>
          </cell>
          <cell r="CO272">
            <v>152.69999999999999</v>
          </cell>
          <cell r="CP272">
            <v>154.4</v>
          </cell>
          <cell r="CQ272">
            <v>156.69999999999999</v>
          </cell>
          <cell r="CR272">
            <v>158.4</v>
          </cell>
          <cell r="CS272">
            <v>159.69999999999999</v>
          </cell>
          <cell r="CT272">
            <v>161.80000000000001</v>
          </cell>
          <cell r="CU272">
            <v>162.30000000000001</v>
          </cell>
          <cell r="CV272">
            <v>165.4</v>
          </cell>
          <cell r="CW272">
            <v>167.6</v>
          </cell>
          <cell r="CX272">
            <v>164.9</v>
          </cell>
          <cell r="CY272">
            <v>165.6</v>
          </cell>
          <cell r="CZ272">
            <v>166.8</v>
          </cell>
          <cell r="DA272">
            <v>168.1</v>
          </cell>
          <cell r="DB272">
            <v>171.6</v>
          </cell>
          <cell r="DC272">
            <v>173.6</v>
          </cell>
          <cell r="DD272">
            <v>178.4</v>
          </cell>
          <cell r="DE272">
            <v>181.3</v>
          </cell>
          <cell r="DF272">
            <v>185.5</v>
          </cell>
          <cell r="DG272">
            <v>189.4</v>
          </cell>
          <cell r="DH272">
            <v>193.4</v>
          </cell>
          <cell r="DI272">
            <v>196.2</v>
          </cell>
          <cell r="DJ272">
            <v>199.3</v>
          </cell>
          <cell r="DK272">
            <v>200.7</v>
          </cell>
          <cell r="DL272">
            <v>201</v>
          </cell>
          <cell r="DM272">
            <v>193.3</v>
          </cell>
          <cell r="DN272">
            <v>191.9</v>
          </cell>
          <cell r="DO272">
            <v>192</v>
          </cell>
          <cell r="DP272">
            <v>192.9</v>
          </cell>
          <cell r="DQ272">
            <v>193.8</v>
          </cell>
          <cell r="DR272">
            <v>196</v>
          </cell>
          <cell r="DS272">
            <v>196.4</v>
          </cell>
          <cell r="DT272">
            <v>196.2</v>
          </cell>
        </row>
        <row r="273">
          <cell r="A273" t="str">
            <v>c. Manufacture of knitted and crocheted fabrics</v>
          </cell>
          <cell r="B273" t="str">
            <v>1304030000</v>
          </cell>
          <cell r="C273">
            <v>0.19295999999999999</v>
          </cell>
          <cell r="D273">
            <v>101.3</v>
          </cell>
          <cell r="E273">
            <v>103.6</v>
          </cell>
          <cell r="F273">
            <v>105.2</v>
          </cell>
          <cell r="G273">
            <v>105.6</v>
          </cell>
          <cell r="H273">
            <v>105.6</v>
          </cell>
          <cell r="I273">
            <v>106.1</v>
          </cell>
          <cell r="J273">
            <v>104.9</v>
          </cell>
          <cell r="K273">
            <v>105.4</v>
          </cell>
          <cell r="L273">
            <v>106.6</v>
          </cell>
          <cell r="M273">
            <v>108.3</v>
          </cell>
          <cell r="N273">
            <v>108.5</v>
          </cell>
          <cell r="O273">
            <v>109.8</v>
          </cell>
          <cell r="P273">
            <v>111.3</v>
          </cell>
          <cell r="Q273">
            <v>110.9</v>
          </cell>
          <cell r="R273">
            <v>110.8</v>
          </cell>
          <cell r="S273">
            <v>111.5</v>
          </cell>
          <cell r="T273">
            <v>112.4</v>
          </cell>
          <cell r="U273">
            <v>113</v>
          </cell>
          <cell r="V273">
            <v>114.3</v>
          </cell>
          <cell r="W273">
            <v>113.3</v>
          </cell>
          <cell r="X273">
            <v>114.1</v>
          </cell>
          <cell r="Y273">
            <v>114.3</v>
          </cell>
          <cell r="Z273">
            <v>114.2</v>
          </cell>
          <cell r="AA273">
            <v>113.7</v>
          </cell>
          <cell r="AB273">
            <v>113.8</v>
          </cell>
          <cell r="AC273">
            <v>112.1</v>
          </cell>
          <cell r="AD273">
            <v>113.2</v>
          </cell>
          <cell r="AE273">
            <v>114.1</v>
          </cell>
          <cell r="AF273">
            <v>113.5</v>
          </cell>
          <cell r="AG273">
            <v>114.9</v>
          </cell>
          <cell r="AH273">
            <v>113</v>
          </cell>
          <cell r="AI273">
            <v>111.6</v>
          </cell>
          <cell r="AJ273">
            <v>112.7</v>
          </cell>
          <cell r="AK273">
            <v>111.7</v>
          </cell>
          <cell r="AL273">
            <v>109.3</v>
          </cell>
          <cell r="AM273">
            <v>108.2</v>
          </cell>
          <cell r="AN273">
            <v>106.6</v>
          </cell>
          <cell r="AO273">
            <v>106.5</v>
          </cell>
          <cell r="AP273">
            <v>106.1</v>
          </cell>
          <cell r="AQ273">
            <v>106.4</v>
          </cell>
          <cell r="AR273">
            <v>104.8</v>
          </cell>
          <cell r="AS273">
            <v>105.4</v>
          </cell>
          <cell r="AT273">
            <v>105.8</v>
          </cell>
          <cell r="AU273">
            <v>106.7</v>
          </cell>
          <cell r="AV273">
            <v>106.3</v>
          </cell>
          <cell r="AW273">
            <v>104.1</v>
          </cell>
          <cell r="AX273">
            <v>104.9</v>
          </cell>
          <cell r="AY273">
            <v>106.4</v>
          </cell>
          <cell r="AZ273">
            <v>107.4</v>
          </cell>
          <cell r="BA273">
            <v>107</v>
          </cell>
          <cell r="BB273">
            <v>106.4</v>
          </cell>
          <cell r="BC273">
            <v>106</v>
          </cell>
          <cell r="BD273">
            <v>106.9</v>
          </cell>
          <cell r="BE273">
            <v>107.3</v>
          </cell>
          <cell r="BF273">
            <v>106.4</v>
          </cell>
          <cell r="BG273">
            <v>105.9</v>
          </cell>
          <cell r="BH273">
            <v>106.5</v>
          </cell>
          <cell r="BI273">
            <v>108.6</v>
          </cell>
          <cell r="BJ273">
            <v>108.5</v>
          </cell>
          <cell r="BK273">
            <v>108</v>
          </cell>
          <cell r="BL273">
            <v>108.4</v>
          </cell>
          <cell r="BM273">
            <v>109.3</v>
          </cell>
          <cell r="BN273">
            <v>109.2</v>
          </cell>
          <cell r="BO273">
            <v>109.5</v>
          </cell>
          <cell r="BP273">
            <v>107.2</v>
          </cell>
          <cell r="BQ273">
            <v>106.6</v>
          </cell>
          <cell r="BR273">
            <v>108.4</v>
          </cell>
          <cell r="BS273">
            <v>107.6</v>
          </cell>
          <cell r="BT273">
            <v>108.1</v>
          </cell>
          <cell r="BU273">
            <v>108.8</v>
          </cell>
          <cell r="BV273">
            <v>109.2</v>
          </cell>
          <cell r="BW273">
            <v>110.6</v>
          </cell>
          <cell r="BX273">
            <v>110.8</v>
          </cell>
          <cell r="BY273">
            <v>111.6</v>
          </cell>
          <cell r="BZ273">
            <v>112.2</v>
          </cell>
          <cell r="CA273">
            <v>114.4</v>
          </cell>
          <cell r="CB273">
            <v>115</v>
          </cell>
          <cell r="CC273">
            <v>113.5</v>
          </cell>
          <cell r="CD273">
            <v>113.6</v>
          </cell>
          <cell r="CE273">
            <v>113.8</v>
          </cell>
          <cell r="CF273">
            <v>113.8</v>
          </cell>
          <cell r="CG273">
            <v>112.8</v>
          </cell>
          <cell r="CH273">
            <v>112.3</v>
          </cell>
          <cell r="CI273">
            <v>110.6</v>
          </cell>
          <cell r="CJ273">
            <v>111.6</v>
          </cell>
          <cell r="CK273">
            <v>114.3</v>
          </cell>
          <cell r="CL273">
            <v>115</v>
          </cell>
          <cell r="CM273">
            <v>115.6</v>
          </cell>
          <cell r="CN273">
            <v>115.4</v>
          </cell>
          <cell r="CO273">
            <v>115.9</v>
          </cell>
          <cell r="CP273">
            <v>115.2</v>
          </cell>
          <cell r="CQ273">
            <v>114.7</v>
          </cell>
          <cell r="CR273">
            <v>114.8</v>
          </cell>
          <cell r="CS273">
            <v>114.9</v>
          </cell>
          <cell r="CT273">
            <v>113.8</v>
          </cell>
          <cell r="CU273">
            <v>113.3</v>
          </cell>
          <cell r="CV273">
            <v>113.1</v>
          </cell>
          <cell r="CW273">
            <v>114.2</v>
          </cell>
          <cell r="CX273">
            <v>117</v>
          </cell>
          <cell r="CY273">
            <v>114.4</v>
          </cell>
          <cell r="CZ273">
            <v>115.1</v>
          </cell>
          <cell r="DA273">
            <v>114.2</v>
          </cell>
          <cell r="DB273">
            <v>113.7</v>
          </cell>
          <cell r="DC273">
            <v>115</v>
          </cell>
          <cell r="DD273">
            <v>114.2</v>
          </cell>
          <cell r="DE273">
            <v>115.6</v>
          </cell>
          <cell r="DF273">
            <v>116.4</v>
          </cell>
          <cell r="DG273">
            <v>119</v>
          </cell>
          <cell r="DH273">
            <v>121.9</v>
          </cell>
          <cell r="DI273">
            <v>122.7</v>
          </cell>
          <cell r="DJ273">
            <v>122.1</v>
          </cell>
          <cell r="DK273">
            <v>123.4</v>
          </cell>
          <cell r="DL273">
            <v>124.2</v>
          </cell>
          <cell r="DM273">
            <v>124.7</v>
          </cell>
          <cell r="DN273">
            <v>124.1</v>
          </cell>
          <cell r="DO273">
            <v>126.8</v>
          </cell>
          <cell r="DP273">
            <v>127.5</v>
          </cell>
          <cell r="DQ273">
            <v>130.30000000000001</v>
          </cell>
          <cell r="DR273">
            <v>130</v>
          </cell>
          <cell r="DS273">
            <v>127.7</v>
          </cell>
          <cell r="DT273">
            <v>131.9</v>
          </cell>
        </row>
        <row r="274">
          <cell r="A274" t="str">
            <v>Knitted fabrics of cotton</v>
          </cell>
          <cell r="B274" t="str">
            <v>1304030001</v>
          </cell>
          <cell r="C274">
            <v>0.17713999999999999</v>
          </cell>
          <cell r="D274">
            <v>101.4</v>
          </cell>
          <cell r="E274">
            <v>104</v>
          </cell>
          <cell r="F274">
            <v>105.3</v>
          </cell>
          <cell r="G274">
            <v>105.7</v>
          </cell>
          <cell r="H274">
            <v>105.5</v>
          </cell>
          <cell r="I274">
            <v>106.1</v>
          </cell>
          <cell r="J274">
            <v>104.9</v>
          </cell>
          <cell r="K274">
            <v>105.3</v>
          </cell>
          <cell r="L274">
            <v>106.6</v>
          </cell>
          <cell r="M274">
            <v>108.3</v>
          </cell>
          <cell r="N274">
            <v>108.8</v>
          </cell>
          <cell r="O274">
            <v>110.1</v>
          </cell>
          <cell r="P274">
            <v>111.8</v>
          </cell>
          <cell r="Q274">
            <v>111</v>
          </cell>
          <cell r="R274">
            <v>110.6</v>
          </cell>
          <cell r="S274">
            <v>111.5</v>
          </cell>
          <cell r="T274">
            <v>112.2</v>
          </cell>
          <cell r="U274">
            <v>112.7</v>
          </cell>
          <cell r="V274">
            <v>114.2</v>
          </cell>
          <cell r="W274">
            <v>113.1</v>
          </cell>
          <cell r="X274">
            <v>113.7</v>
          </cell>
          <cell r="Y274">
            <v>113.6</v>
          </cell>
          <cell r="Z274">
            <v>113.9</v>
          </cell>
          <cell r="AA274">
            <v>113.3</v>
          </cell>
          <cell r="AB274">
            <v>113.7</v>
          </cell>
          <cell r="AC274">
            <v>111.6</v>
          </cell>
          <cell r="AD274">
            <v>112.6</v>
          </cell>
          <cell r="AE274">
            <v>113.5</v>
          </cell>
          <cell r="AF274">
            <v>112.9</v>
          </cell>
          <cell r="AG274">
            <v>114.5</v>
          </cell>
          <cell r="AH274">
            <v>112.6</v>
          </cell>
          <cell r="AI274">
            <v>111.1</v>
          </cell>
          <cell r="AJ274">
            <v>112.1</v>
          </cell>
          <cell r="AK274">
            <v>111</v>
          </cell>
          <cell r="AL274">
            <v>108.6</v>
          </cell>
          <cell r="AM274">
            <v>107.5</v>
          </cell>
          <cell r="AN274">
            <v>105.7</v>
          </cell>
          <cell r="AO274">
            <v>105.5</v>
          </cell>
          <cell r="AP274">
            <v>105.1</v>
          </cell>
          <cell r="AQ274">
            <v>105.4</v>
          </cell>
          <cell r="AR274">
            <v>103.8</v>
          </cell>
          <cell r="AS274">
            <v>104.5</v>
          </cell>
          <cell r="AT274">
            <v>105</v>
          </cell>
          <cell r="AU274">
            <v>105.9</v>
          </cell>
          <cell r="AV274">
            <v>105.6</v>
          </cell>
          <cell r="AW274">
            <v>103</v>
          </cell>
          <cell r="AX274">
            <v>104.1</v>
          </cell>
          <cell r="AY274">
            <v>105.6</v>
          </cell>
          <cell r="AZ274">
            <v>106.7</v>
          </cell>
          <cell r="BA274">
            <v>106.2</v>
          </cell>
          <cell r="BB274">
            <v>105.6</v>
          </cell>
          <cell r="BC274">
            <v>105.1</v>
          </cell>
          <cell r="BD274">
            <v>106.1</v>
          </cell>
          <cell r="BE274">
            <v>106.5</v>
          </cell>
          <cell r="BF274">
            <v>105.4</v>
          </cell>
          <cell r="BG274">
            <v>104.9</v>
          </cell>
          <cell r="BH274">
            <v>105.5</v>
          </cell>
          <cell r="BI274">
            <v>107.9</v>
          </cell>
          <cell r="BJ274">
            <v>107.7</v>
          </cell>
          <cell r="BK274">
            <v>107.1</v>
          </cell>
          <cell r="BL274">
            <v>107.5</v>
          </cell>
          <cell r="BM274">
            <v>108.5</v>
          </cell>
          <cell r="BN274">
            <v>108.3</v>
          </cell>
          <cell r="BO274">
            <v>108.6</v>
          </cell>
          <cell r="BP274">
            <v>106.4</v>
          </cell>
          <cell r="BQ274">
            <v>105.9</v>
          </cell>
          <cell r="BR274">
            <v>107.9</v>
          </cell>
          <cell r="BS274">
            <v>107</v>
          </cell>
          <cell r="BT274">
            <v>107.7</v>
          </cell>
          <cell r="BU274">
            <v>108.3</v>
          </cell>
          <cell r="BV274">
            <v>108.8</v>
          </cell>
          <cell r="BW274">
            <v>110.3</v>
          </cell>
          <cell r="BX274">
            <v>110.5</v>
          </cell>
          <cell r="BY274">
            <v>111.3</v>
          </cell>
          <cell r="BZ274">
            <v>111.8</v>
          </cell>
          <cell r="CA274">
            <v>113.8</v>
          </cell>
          <cell r="CB274">
            <v>114.4</v>
          </cell>
          <cell r="CC274">
            <v>113.1</v>
          </cell>
          <cell r="CD274">
            <v>113.3</v>
          </cell>
          <cell r="CE274">
            <v>113.5</v>
          </cell>
          <cell r="CF274">
            <v>113.4</v>
          </cell>
          <cell r="CG274">
            <v>112.3</v>
          </cell>
          <cell r="CH274">
            <v>111.9</v>
          </cell>
          <cell r="CI274">
            <v>110.2</v>
          </cell>
          <cell r="CJ274">
            <v>111.1</v>
          </cell>
          <cell r="CK274">
            <v>114.1</v>
          </cell>
          <cell r="CL274">
            <v>114.8</v>
          </cell>
          <cell r="CM274">
            <v>115.6</v>
          </cell>
          <cell r="CN274">
            <v>115.4</v>
          </cell>
          <cell r="CO274">
            <v>116</v>
          </cell>
          <cell r="CP274">
            <v>115.2</v>
          </cell>
          <cell r="CQ274">
            <v>114.7</v>
          </cell>
          <cell r="CR274">
            <v>114.8</v>
          </cell>
          <cell r="CS274">
            <v>114.9</v>
          </cell>
          <cell r="CT274">
            <v>113.8</v>
          </cell>
          <cell r="CU274">
            <v>113.2</v>
          </cell>
          <cell r="CV274">
            <v>113</v>
          </cell>
          <cell r="CW274">
            <v>114</v>
          </cell>
          <cell r="CX274">
            <v>116.9</v>
          </cell>
          <cell r="CY274">
            <v>114.2</v>
          </cell>
          <cell r="CZ274">
            <v>115</v>
          </cell>
          <cell r="DA274">
            <v>114.1</v>
          </cell>
          <cell r="DB274">
            <v>113.7</v>
          </cell>
          <cell r="DC274">
            <v>114.8</v>
          </cell>
          <cell r="DD274">
            <v>114</v>
          </cell>
          <cell r="DE274">
            <v>115</v>
          </cell>
          <cell r="DF274">
            <v>115.6</v>
          </cell>
          <cell r="DG274">
            <v>118.2</v>
          </cell>
          <cell r="DH274">
            <v>121.2</v>
          </cell>
          <cell r="DI274">
            <v>122</v>
          </cell>
          <cell r="DJ274">
            <v>121.5</v>
          </cell>
          <cell r="DK274">
            <v>122.7</v>
          </cell>
          <cell r="DL274">
            <v>123.6</v>
          </cell>
          <cell r="DM274">
            <v>124.2</v>
          </cell>
          <cell r="DN274">
            <v>123.1</v>
          </cell>
          <cell r="DO274">
            <v>125.8</v>
          </cell>
          <cell r="DP274">
            <v>126.5</v>
          </cell>
          <cell r="DQ274">
            <v>129.5</v>
          </cell>
          <cell r="DR274">
            <v>129</v>
          </cell>
          <cell r="DS274">
            <v>126.8</v>
          </cell>
          <cell r="DT274">
            <v>131</v>
          </cell>
        </row>
        <row r="275">
          <cell r="A275" t="str">
            <v>Cotton hosiery cloth</v>
          </cell>
          <cell r="B275" t="str">
            <v>1304030002</v>
          </cell>
          <cell r="C275">
            <v>1.5820000000000001E-2</v>
          </cell>
          <cell r="D275">
            <v>100.2</v>
          </cell>
          <cell r="E275">
            <v>99.1</v>
          </cell>
          <cell r="F275">
            <v>103.1</v>
          </cell>
          <cell r="G275">
            <v>104.8</v>
          </cell>
          <cell r="H275">
            <v>106.1</v>
          </cell>
          <cell r="I275">
            <v>105.3</v>
          </cell>
          <cell r="J275">
            <v>105.4</v>
          </cell>
          <cell r="K275">
            <v>106.6</v>
          </cell>
          <cell r="L275">
            <v>106.4</v>
          </cell>
          <cell r="M275">
            <v>108.6</v>
          </cell>
          <cell r="N275">
            <v>105.1</v>
          </cell>
          <cell r="O275">
            <v>106</v>
          </cell>
          <cell r="P275">
            <v>106.2</v>
          </cell>
          <cell r="Q275">
            <v>109.8</v>
          </cell>
          <cell r="R275">
            <v>112.8</v>
          </cell>
          <cell r="S275">
            <v>112.4</v>
          </cell>
          <cell r="T275">
            <v>114.1</v>
          </cell>
          <cell r="U275">
            <v>116</v>
          </cell>
          <cell r="V275">
            <v>115.3</v>
          </cell>
          <cell r="W275">
            <v>116.2</v>
          </cell>
          <cell r="X275">
            <v>118.6</v>
          </cell>
          <cell r="Y275">
            <v>121.6</v>
          </cell>
          <cell r="Z275">
            <v>117.9</v>
          </cell>
          <cell r="AA275">
            <v>118.7</v>
          </cell>
          <cell r="AB275">
            <v>115.6</v>
          </cell>
          <cell r="AC275">
            <v>117.5</v>
          </cell>
          <cell r="AD275">
            <v>119.2</v>
          </cell>
          <cell r="AE275">
            <v>121.7</v>
          </cell>
          <cell r="AF275">
            <v>120.8</v>
          </cell>
          <cell r="AG275">
            <v>119.3</v>
          </cell>
          <cell r="AH275">
            <v>117.2</v>
          </cell>
          <cell r="AI275">
            <v>117.3</v>
          </cell>
          <cell r="AJ275">
            <v>118.6</v>
          </cell>
          <cell r="AK275">
            <v>120</v>
          </cell>
          <cell r="AL275">
            <v>117.2</v>
          </cell>
          <cell r="AM275">
            <v>115.8</v>
          </cell>
          <cell r="AN275">
            <v>117.2</v>
          </cell>
          <cell r="AO275">
            <v>116.8</v>
          </cell>
          <cell r="AP275">
            <v>117.2</v>
          </cell>
          <cell r="AQ275">
            <v>117.4</v>
          </cell>
          <cell r="AR275">
            <v>115.6</v>
          </cell>
          <cell r="AS275">
            <v>115.8</v>
          </cell>
          <cell r="AT275">
            <v>115.3</v>
          </cell>
          <cell r="AU275">
            <v>115.8</v>
          </cell>
          <cell r="AV275">
            <v>114.6</v>
          </cell>
          <cell r="AW275">
            <v>116.5</v>
          </cell>
          <cell r="AX275">
            <v>114.1</v>
          </cell>
          <cell r="AY275">
            <v>115.7</v>
          </cell>
          <cell r="AZ275">
            <v>115.2</v>
          </cell>
          <cell r="BA275">
            <v>115.7</v>
          </cell>
          <cell r="BB275">
            <v>116.2</v>
          </cell>
          <cell r="BC275">
            <v>116.7</v>
          </cell>
          <cell r="BD275">
            <v>116.3</v>
          </cell>
          <cell r="BE275">
            <v>117.3</v>
          </cell>
          <cell r="BF275">
            <v>117.4</v>
          </cell>
          <cell r="BG275">
            <v>116.9</v>
          </cell>
          <cell r="BH275">
            <v>117.1</v>
          </cell>
          <cell r="BI275">
            <v>116.8</v>
          </cell>
          <cell r="BJ275">
            <v>117.2</v>
          </cell>
          <cell r="BK275">
            <v>118</v>
          </cell>
          <cell r="BL275">
            <v>118.5</v>
          </cell>
          <cell r="BM275">
            <v>119</v>
          </cell>
          <cell r="BN275">
            <v>119</v>
          </cell>
          <cell r="BO275">
            <v>120.2</v>
          </cell>
          <cell r="BP275">
            <v>115.7</v>
          </cell>
          <cell r="BQ275">
            <v>114.9</v>
          </cell>
          <cell r="BR275">
            <v>114.2</v>
          </cell>
          <cell r="BS275">
            <v>113.9</v>
          </cell>
          <cell r="BT275">
            <v>113.6</v>
          </cell>
          <cell r="BU275">
            <v>113.9</v>
          </cell>
          <cell r="BV275">
            <v>113.4</v>
          </cell>
          <cell r="BW275">
            <v>114</v>
          </cell>
          <cell r="BX275">
            <v>114.4</v>
          </cell>
          <cell r="BY275">
            <v>115.6</v>
          </cell>
          <cell r="BZ275">
            <v>116.4</v>
          </cell>
          <cell r="CA275">
            <v>121.2</v>
          </cell>
          <cell r="CB275">
            <v>122.1</v>
          </cell>
          <cell r="CC275">
            <v>118.3</v>
          </cell>
          <cell r="CD275">
            <v>117.8</v>
          </cell>
          <cell r="CE275">
            <v>117.5</v>
          </cell>
          <cell r="CF275">
            <v>118.4</v>
          </cell>
          <cell r="CG275">
            <v>118.1</v>
          </cell>
          <cell r="CH275">
            <v>117.1</v>
          </cell>
          <cell r="CI275">
            <v>115</v>
          </cell>
          <cell r="CJ275">
            <v>116.4</v>
          </cell>
          <cell r="CK275">
            <v>117.1</v>
          </cell>
          <cell r="CL275">
            <v>117.3</v>
          </cell>
          <cell r="CM275">
            <v>116.1</v>
          </cell>
          <cell r="CN275">
            <v>115.6</v>
          </cell>
          <cell r="CO275">
            <v>114.6</v>
          </cell>
          <cell r="CP275">
            <v>114.4</v>
          </cell>
          <cell r="CQ275">
            <v>114.4</v>
          </cell>
          <cell r="CR275">
            <v>114.8</v>
          </cell>
          <cell r="CS275">
            <v>114.3</v>
          </cell>
          <cell r="CT275">
            <v>114.2</v>
          </cell>
          <cell r="CU275">
            <v>114.5</v>
          </cell>
          <cell r="CV275">
            <v>114.2</v>
          </cell>
          <cell r="CW275">
            <v>116.8</v>
          </cell>
          <cell r="CX275">
            <v>118.8</v>
          </cell>
          <cell r="CY275">
            <v>116.5</v>
          </cell>
          <cell r="CZ275">
            <v>115.8</v>
          </cell>
          <cell r="DA275">
            <v>114.5</v>
          </cell>
          <cell r="DB275">
            <v>114.5</v>
          </cell>
          <cell r="DC275">
            <v>116.3</v>
          </cell>
          <cell r="DD275">
            <v>116.1</v>
          </cell>
          <cell r="DE275">
            <v>122</v>
          </cell>
          <cell r="DF275">
            <v>125.7</v>
          </cell>
          <cell r="DG275">
            <v>128.1</v>
          </cell>
          <cell r="DH275">
            <v>129.80000000000001</v>
          </cell>
          <cell r="DI275">
            <v>129.9</v>
          </cell>
          <cell r="DJ275">
            <v>129.30000000000001</v>
          </cell>
          <cell r="DK275">
            <v>131.80000000000001</v>
          </cell>
          <cell r="DL275">
            <v>131.4</v>
          </cell>
          <cell r="DM275">
            <v>130.6</v>
          </cell>
          <cell r="DN275">
            <v>135.9</v>
          </cell>
          <cell r="DO275">
            <v>138.1</v>
          </cell>
          <cell r="DP275">
            <v>139.19999999999999</v>
          </cell>
          <cell r="DQ275">
            <v>139.19999999999999</v>
          </cell>
          <cell r="DR275">
            <v>141.19999999999999</v>
          </cell>
          <cell r="DS275">
            <v>138.5</v>
          </cell>
          <cell r="DT275">
            <v>141.6</v>
          </cell>
        </row>
        <row r="276">
          <cell r="A276" t="str">
            <v>d. Manufacture of made-up textile articles, except apparel</v>
          </cell>
          <cell r="B276" t="str">
            <v>1304040000</v>
          </cell>
          <cell r="C276">
            <v>0.29849999999999999</v>
          </cell>
          <cell r="D276">
            <v>103</v>
          </cell>
          <cell r="E276">
            <v>104</v>
          </cell>
          <cell r="F276">
            <v>105.2</v>
          </cell>
          <cell r="G276">
            <v>104.9</v>
          </cell>
          <cell r="H276">
            <v>105.7</v>
          </cell>
          <cell r="I276">
            <v>105.7</v>
          </cell>
          <cell r="J276">
            <v>105.4</v>
          </cell>
          <cell r="K276">
            <v>105.3</v>
          </cell>
          <cell r="L276">
            <v>106</v>
          </cell>
          <cell r="M276">
            <v>106.4</v>
          </cell>
          <cell r="N276">
            <v>105.9</v>
          </cell>
          <cell r="O276">
            <v>106.4</v>
          </cell>
          <cell r="P276">
            <v>107.7</v>
          </cell>
          <cell r="Q276">
            <v>107.4</v>
          </cell>
          <cell r="R276">
            <v>107.9</v>
          </cell>
          <cell r="S276">
            <v>108.6</v>
          </cell>
          <cell r="T276">
            <v>109.4</v>
          </cell>
          <cell r="U276">
            <v>110</v>
          </cell>
          <cell r="V276">
            <v>109.8</v>
          </cell>
          <cell r="W276">
            <v>110.1</v>
          </cell>
          <cell r="X276">
            <v>109.8</v>
          </cell>
          <cell r="Y276">
            <v>112.2</v>
          </cell>
          <cell r="Z276">
            <v>112.5</v>
          </cell>
          <cell r="AA276">
            <v>113.3</v>
          </cell>
          <cell r="AB276">
            <v>112.8</v>
          </cell>
          <cell r="AC276">
            <v>113.4</v>
          </cell>
          <cell r="AD276">
            <v>113.2</v>
          </cell>
          <cell r="AE276">
            <v>114.4</v>
          </cell>
          <cell r="AF276">
            <v>114</v>
          </cell>
          <cell r="AG276">
            <v>114.9</v>
          </cell>
          <cell r="AH276">
            <v>114.8</v>
          </cell>
          <cell r="AI276">
            <v>115.2</v>
          </cell>
          <cell r="AJ276">
            <v>117.6</v>
          </cell>
          <cell r="AK276">
            <v>117.6</v>
          </cell>
          <cell r="AL276">
            <v>117</v>
          </cell>
          <cell r="AM276">
            <v>116.5</v>
          </cell>
          <cell r="AN276">
            <v>117.3</v>
          </cell>
          <cell r="AO276">
            <v>117.6</v>
          </cell>
          <cell r="AP276">
            <v>116.7</v>
          </cell>
          <cell r="AQ276">
            <v>117.7</v>
          </cell>
          <cell r="AR276">
            <v>115.8</v>
          </cell>
          <cell r="AS276">
            <v>116.4</v>
          </cell>
          <cell r="AT276">
            <v>117.1</v>
          </cell>
          <cell r="AU276">
            <v>117.4</v>
          </cell>
          <cell r="AV276">
            <v>118.7</v>
          </cell>
          <cell r="AW276">
            <v>118</v>
          </cell>
          <cell r="AX276">
            <v>118.8</v>
          </cell>
          <cell r="AY276">
            <v>118.7</v>
          </cell>
          <cell r="AZ276">
            <v>119.6</v>
          </cell>
          <cell r="BA276">
            <v>120.6</v>
          </cell>
          <cell r="BB276">
            <v>120.1</v>
          </cell>
          <cell r="BC276">
            <v>121.1</v>
          </cell>
          <cell r="BD276">
            <v>121.4</v>
          </cell>
          <cell r="BE276">
            <v>121.5</v>
          </cell>
          <cell r="BF276">
            <v>121.6</v>
          </cell>
          <cell r="BG276">
            <v>122.2</v>
          </cell>
          <cell r="BH276">
            <v>122.5</v>
          </cell>
          <cell r="BI276">
            <v>122.7</v>
          </cell>
          <cell r="BJ276">
            <v>123.4</v>
          </cell>
          <cell r="BK276">
            <v>123.7</v>
          </cell>
          <cell r="BL276">
            <v>124.1</v>
          </cell>
          <cell r="BM276">
            <v>124.1</v>
          </cell>
          <cell r="BN276">
            <v>124.6</v>
          </cell>
          <cell r="BO276">
            <v>124.3</v>
          </cell>
          <cell r="BP276">
            <v>124.4</v>
          </cell>
          <cell r="BQ276">
            <v>124.5</v>
          </cell>
          <cell r="BR276">
            <v>124.5</v>
          </cell>
          <cell r="BS276">
            <v>124.2</v>
          </cell>
          <cell r="BT276">
            <v>124.7</v>
          </cell>
          <cell r="BU276">
            <v>125</v>
          </cell>
          <cell r="BV276">
            <v>125.4</v>
          </cell>
          <cell r="BW276">
            <v>124.9</v>
          </cell>
          <cell r="BX276">
            <v>124.6</v>
          </cell>
          <cell r="BY276">
            <v>125.7</v>
          </cell>
          <cell r="BZ276">
            <v>126.5</v>
          </cell>
          <cell r="CA276">
            <v>129.9</v>
          </cell>
          <cell r="CB276">
            <v>131.30000000000001</v>
          </cell>
          <cell r="CC276">
            <v>128.9</v>
          </cell>
          <cell r="CD276">
            <v>129.1</v>
          </cell>
          <cell r="CE276">
            <v>129.1</v>
          </cell>
          <cell r="CF276">
            <v>134.6</v>
          </cell>
          <cell r="CG276">
            <v>134.5</v>
          </cell>
          <cell r="CH276">
            <v>134.19999999999999</v>
          </cell>
          <cell r="CI276">
            <v>134.80000000000001</v>
          </cell>
          <cell r="CJ276">
            <v>132.19999999999999</v>
          </cell>
          <cell r="CK276">
            <v>134.9</v>
          </cell>
          <cell r="CL276">
            <v>135.19999999999999</v>
          </cell>
          <cell r="CM276">
            <v>134.9</v>
          </cell>
          <cell r="CN276">
            <v>135.80000000000001</v>
          </cell>
          <cell r="CO276">
            <v>135.6</v>
          </cell>
          <cell r="CP276">
            <v>135.19999999999999</v>
          </cell>
          <cell r="CQ276">
            <v>134.80000000000001</v>
          </cell>
          <cell r="CR276">
            <v>135.5</v>
          </cell>
          <cell r="CS276">
            <v>133.4</v>
          </cell>
          <cell r="CT276">
            <v>133.5</v>
          </cell>
          <cell r="CU276">
            <v>133.1</v>
          </cell>
          <cell r="CV276">
            <v>133</v>
          </cell>
          <cell r="CW276">
            <v>132.4</v>
          </cell>
          <cell r="CX276">
            <v>131.5</v>
          </cell>
          <cell r="CY276">
            <v>131</v>
          </cell>
          <cell r="CZ276">
            <v>131.30000000000001</v>
          </cell>
          <cell r="DA276">
            <v>131.4</v>
          </cell>
          <cell r="DB276">
            <v>131.4</v>
          </cell>
          <cell r="DC276">
            <v>132.5</v>
          </cell>
          <cell r="DD276">
            <v>132.5</v>
          </cell>
          <cell r="DE276">
            <v>133.9</v>
          </cell>
          <cell r="DF276">
            <v>132.9</v>
          </cell>
          <cell r="DG276">
            <v>133.6</v>
          </cell>
          <cell r="DH276">
            <v>134.6</v>
          </cell>
          <cell r="DI276">
            <v>133.4</v>
          </cell>
          <cell r="DJ276">
            <v>134.6</v>
          </cell>
          <cell r="DK276">
            <v>135.69999999999999</v>
          </cell>
          <cell r="DL276">
            <v>136.5</v>
          </cell>
          <cell r="DM276">
            <v>138.30000000000001</v>
          </cell>
          <cell r="DN276">
            <v>138.9</v>
          </cell>
          <cell r="DO276">
            <v>140</v>
          </cell>
          <cell r="DP276">
            <v>141.1</v>
          </cell>
          <cell r="DQ276">
            <v>141.69999999999999</v>
          </cell>
          <cell r="DR276">
            <v>142.30000000000001</v>
          </cell>
          <cell r="DS276">
            <v>146.6</v>
          </cell>
          <cell r="DT276">
            <v>148.5</v>
          </cell>
        </row>
        <row r="277">
          <cell r="A277" t="str">
            <v>Bed linen/Bed Spread</v>
          </cell>
          <cell r="B277" t="str">
            <v>1304040001</v>
          </cell>
          <cell r="C277">
            <v>5.6550000000000003E-2</v>
          </cell>
          <cell r="D277">
            <v>102</v>
          </cell>
          <cell r="E277">
            <v>103.2</v>
          </cell>
          <cell r="F277">
            <v>103</v>
          </cell>
          <cell r="G277">
            <v>103.2</v>
          </cell>
          <cell r="H277">
            <v>104.2</v>
          </cell>
          <cell r="I277">
            <v>104.2</v>
          </cell>
          <cell r="J277">
            <v>104.7</v>
          </cell>
          <cell r="K277">
            <v>105.4</v>
          </cell>
          <cell r="L277">
            <v>104.6</v>
          </cell>
          <cell r="M277">
            <v>105.2</v>
          </cell>
          <cell r="N277">
            <v>105.4</v>
          </cell>
          <cell r="O277">
            <v>107.1</v>
          </cell>
          <cell r="P277">
            <v>107.6</v>
          </cell>
          <cell r="Q277">
            <v>107.2</v>
          </cell>
          <cell r="R277">
            <v>107</v>
          </cell>
          <cell r="S277">
            <v>107.6</v>
          </cell>
          <cell r="T277">
            <v>106.9</v>
          </cell>
          <cell r="U277">
            <v>106.3</v>
          </cell>
          <cell r="V277">
            <v>108.4</v>
          </cell>
          <cell r="W277">
            <v>108.8</v>
          </cell>
          <cell r="X277">
            <v>108</v>
          </cell>
          <cell r="Y277">
            <v>107.3</v>
          </cell>
          <cell r="Z277">
            <v>105.6</v>
          </cell>
          <cell r="AA277">
            <v>108.3</v>
          </cell>
          <cell r="AB277">
            <v>108.6</v>
          </cell>
          <cell r="AC277">
            <v>108.2</v>
          </cell>
          <cell r="AD277">
            <v>108.1</v>
          </cell>
          <cell r="AE277">
            <v>108</v>
          </cell>
          <cell r="AF277">
            <v>106.4</v>
          </cell>
          <cell r="AG277">
            <v>109.3</v>
          </cell>
          <cell r="AH277">
            <v>109.6</v>
          </cell>
          <cell r="AI277">
            <v>111.4</v>
          </cell>
          <cell r="AJ277">
            <v>111.8</v>
          </cell>
          <cell r="AK277">
            <v>110.8</v>
          </cell>
          <cell r="AL277">
            <v>109.4</v>
          </cell>
          <cell r="AM277">
            <v>111.8</v>
          </cell>
          <cell r="AN277">
            <v>110.6</v>
          </cell>
          <cell r="AO277">
            <v>112.9</v>
          </cell>
          <cell r="AP277">
            <v>113</v>
          </cell>
          <cell r="AQ277">
            <v>113.5</v>
          </cell>
          <cell r="AR277">
            <v>111.7</v>
          </cell>
          <cell r="AS277">
            <v>113.9</v>
          </cell>
          <cell r="AT277">
            <v>114.7</v>
          </cell>
          <cell r="AU277">
            <v>114.8</v>
          </cell>
          <cell r="AV277">
            <v>115.9</v>
          </cell>
          <cell r="AW277">
            <v>115.7</v>
          </cell>
          <cell r="AX277">
            <v>115.4</v>
          </cell>
          <cell r="AY277">
            <v>115</v>
          </cell>
          <cell r="AZ277">
            <v>115.9</v>
          </cell>
          <cell r="BA277">
            <v>115.8</v>
          </cell>
          <cell r="BB277">
            <v>116.5</v>
          </cell>
          <cell r="BC277">
            <v>117</v>
          </cell>
          <cell r="BD277">
            <v>117.1</v>
          </cell>
          <cell r="BE277">
            <v>117.8</v>
          </cell>
          <cell r="BF277">
            <v>117.6</v>
          </cell>
          <cell r="BG277">
            <v>117.5</v>
          </cell>
          <cell r="BH277">
            <v>117.5</v>
          </cell>
          <cell r="BI277">
            <v>117.1</v>
          </cell>
          <cell r="BJ277">
            <v>118.9</v>
          </cell>
          <cell r="BK277">
            <v>118.9</v>
          </cell>
          <cell r="BL277">
            <v>119.9</v>
          </cell>
          <cell r="BM277">
            <v>119.9</v>
          </cell>
          <cell r="BN277">
            <v>120.5</v>
          </cell>
          <cell r="BO277">
            <v>119</v>
          </cell>
          <cell r="BP277">
            <v>120.6</v>
          </cell>
          <cell r="BQ277">
            <v>120.5</v>
          </cell>
          <cell r="BR277">
            <v>120.4</v>
          </cell>
          <cell r="BS277">
            <v>120.9</v>
          </cell>
          <cell r="BT277">
            <v>120.5</v>
          </cell>
          <cell r="BU277">
            <v>120.7</v>
          </cell>
          <cell r="BV277">
            <v>121.5</v>
          </cell>
          <cell r="BW277">
            <v>121.6</v>
          </cell>
          <cell r="BX277">
            <v>121.6</v>
          </cell>
          <cell r="BY277">
            <v>121.6</v>
          </cell>
          <cell r="BZ277">
            <v>121.7</v>
          </cell>
          <cell r="CA277">
            <v>121.8</v>
          </cell>
          <cell r="CB277">
            <v>121.7</v>
          </cell>
          <cell r="CC277">
            <v>124.1</v>
          </cell>
          <cell r="CD277">
            <v>126</v>
          </cell>
          <cell r="CE277">
            <v>125.1</v>
          </cell>
          <cell r="CF277">
            <v>127.4</v>
          </cell>
          <cell r="CG277">
            <v>127.1</v>
          </cell>
          <cell r="CH277">
            <v>127.9</v>
          </cell>
          <cell r="CI277">
            <v>128.9</v>
          </cell>
          <cell r="CJ277">
            <v>128.80000000000001</v>
          </cell>
          <cell r="CK277">
            <v>129.5</v>
          </cell>
          <cell r="CL277">
            <v>130.19999999999999</v>
          </cell>
          <cell r="CM277">
            <v>131.19999999999999</v>
          </cell>
          <cell r="CN277">
            <v>130.6</v>
          </cell>
          <cell r="CO277">
            <v>130.69999999999999</v>
          </cell>
          <cell r="CP277">
            <v>131</v>
          </cell>
          <cell r="CQ277">
            <v>133.69999999999999</v>
          </cell>
          <cell r="CR277">
            <v>135.5</v>
          </cell>
          <cell r="CS277">
            <v>135.19999999999999</v>
          </cell>
          <cell r="CT277">
            <v>135.30000000000001</v>
          </cell>
          <cell r="CU277">
            <v>135</v>
          </cell>
          <cell r="CV277">
            <v>135</v>
          </cell>
          <cell r="CW277">
            <v>138.1</v>
          </cell>
          <cell r="CX277">
            <v>137.80000000000001</v>
          </cell>
          <cell r="CY277">
            <v>137.6</v>
          </cell>
          <cell r="CZ277">
            <v>137.69999999999999</v>
          </cell>
          <cell r="DA277">
            <v>137.5</v>
          </cell>
          <cell r="DB277">
            <v>136.9</v>
          </cell>
          <cell r="DC277">
            <v>138.5</v>
          </cell>
          <cell r="DD277">
            <v>138.6</v>
          </cell>
          <cell r="DE277">
            <v>140.6</v>
          </cell>
          <cell r="DF277">
            <v>140.9</v>
          </cell>
          <cell r="DG277">
            <v>140.69999999999999</v>
          </cell>
          <cell r="DH277">
            <v>141.1</v>
          </cell>
          <cell r="DI277">
            <v>141.1</v>
          </cell>
          <cell r="DJ277">
            <v>140.9</v>
          </cell>
          <cell r="DK277">
            <v>141.80000000000001</v>
          </cell>
          <cell r="DL277">
            <v>142.80000000000001</v>
          </cell>
          <cell r="DM277">
            <v>142.80000000000001</v>
          </cell>
          <cell r="DN277">
            <v>142.1</v>
          </cell>
          <cell r="DO277">
            <v>143.30000000000001</v>
          </cell>
          <cell r="DP277">
            <v>144.30000000000001</v>
          </cell>
          <cell r="DQ277">
            <v>144.1</v>
          </cell>
          <cell r="DR277">
            <v>145.9</v>
          </cell>
          <cell r="DS277">
            <v>146.30000000000001</v>
          </cell>
          <cell r="DT277">
            <v>147.9</v>
          </cell>
        </row>
        <row r="278">
          <cell r="A278" t="str">
            <v>Blankets</v>
          </cell>
          <cell r="B278" t="str">
            <v>1304040002</v>
          </cell>
          <cell r="C278">
            <v>8.9499999999999996E-3</v>
          </cell>
          <cell r="D278">
            <v>101.3</v>
          </cell>
          <cell r="E278">
            <v>99.3</v>
          </cell>
          <cell r="F278">
            <v>97.9</v>
          </cell>
          <cell r="G278">
            <v>99.1</v>
          </cell>
          <cell r="H278">
            <v>98.9</v>
          </cell>
          <cell r="I278">
            <v>98.9</v>
          </cell>
          <cell r="J278">
            <v>95.3</v>
          </cell>
          <cell r="K278">
            <v>96.9</v>
          </cell>
          <cell r="L278">
            <v>98.4</v>
          </cell>
          <cell r="M278">
            <v>97.7</v>
          </cell>
          <cell r="N278">
            <v>95.5</v>
          </cell>
          <cell r="O278">
            <v>96.9</v>
          </cell>
          <cell r="P278">
            <v>103.7</v>
          </cell>
          <cell r="Q278">
            <v>100.4</v>
          </cell>
          <cell r="R278">
            <v>102.1</v>
          </cell>
          <cell r="S278">
            <v>102.6</v>
          </cell>
          <cell r="T278">
            <v>99.2</v>
          </cell>
          <cell r="U278">
            <v>98.8</v>
          </cell>
          <cell r="V278">
            <v>99.8</v>
          </cell>
          <cell r="W278">
            <v>102</v>
          </cell>
          <cell r="X278">
            <v>103.4</v>
          </cell>
          <cell r="Y278">
            <v>101.3</v>
          </cell>
          <cell r="Z278">
            <v>98.2</v>
          </cell>
          <cell r="AA278">
            <v>98.9</v>
          </cell>
          <cell r="AB278">
            <v>98.5</v>
          </cell>
          <cell r="AC278">
            <v>97.7</v>
          </cell>
          <cell r="AD278">
            <v>96.4</v>
          </cell>
          <cell r="AE278">
            <v>99.8</v>
          </cell>
          <cell r="AF278">
            <v>99</v>
          </cell>
          <cell r="AG278">
            <v>93.1</v>
          </cell>
          <cell r="AH278">
            <v>95.4</v>
          </cell>
          <cell r="AI278">
            <v>103.8</v>
          </cell>
          <cell r="AJ278">
            <v>105.4</v>
          </cell>
          <cell r="AK278">
            <v>103.6</v>
          </cell>
          <cell r="AL278">
            <v>100.8</v>
          </cell>
          <cell r="AM278">
            <v>98.9</v>
          </cell>
          <cell r="AN278">
            <v>100.1</v>
          </cell>
          <cell r="AO278">
            <v>96.1</v>
          </cell>
          <cell r="AP278">
            <v>96.7</v>
          </cell>
          <cell r="AQ278">
            <v>98.7</v>
          </cell>
          <cell r="AR278">
            <v>94.1</v>
          </cell>
          <cell r="AS278">
            <v>96.7</v>
          </cell>
          <cell r="AT278">
            <v>95.9</v>
          </cell>
          <cell r="AU278">
            <v>96.4</v>
          </cell>
          <cell r="AV278">
            <v>96.2</v>
          </cell>
          <cell r="AW278">
            <v>95.6</v>
          </cell>
          <cell r="AX278">
            <v>87.3</v>
          </cell>
          <cell r="AY278">
            <v>89.6</v>
          </cell>
          <cell r="AZ278">
            <v>87.1</v>
          </cell>
          <cell r="BA278">
            <v>90.1</v>
          </cell>
          <cell r="BB278">
            <v>88.5</v>
          </cell>
          <cell r="BC278">
            <v>89.6</v>
          </cell>
          <cell r="BD278">
            <v>90.7</v>
          </cell>
          <cell r="BE278">
            <v>91.7</v>
          </cell>
          <cell r="BF278">
            <v>91.3</v>
          </cell>
          <cell r="BG278">
            <v>91.3</v>
          </cell>
          <cell r="BH278">
            <v>93.1</v>
          </cell>
          <cell r="BI278">
            <v>93.1</v>
          </cell>
          <cell r="BJ278">
            <v>93.4</v>
          </cell>
          <cell r="BK278">
            <v>93.4</v>
          </cell>
          <cell r="BL278">
            <v>93.9</v>
          </cell>
          <cell r="BM278">
            <v>96.2</v>
          </cell>
          <cell r="BN278">
            <v>96.2</v>
          </cell>
          <cell r="BO278">
            <v>95.9</v>
          </cell>
          <cell r="BP278">
            <v>90.9</v>
          </cell>
          <cell r="BQ278">
            <v>88.6</v>
          </cell>
          <cell r="BR278">
            <v>90.5</v>
          </cell>
          <cell r="BS278">
            <v>89.5</v>
          </cell>
          <cell r="BT278">
            <v>89.6</v>
          </cell>
          <cell r="BU278">
            <v>89.3</v>
          </cell>
          <cell r="BV278">
            <v>89.7</v>
          </cell>
          <cell r="BW278">
            <v>90</v>
          </cell>
          <cell r="BX278">
            <v>90.3</v>
          </cell>
          <cell r="BY278">
            <v>90.6</v>
          </cell>
          <cell r="BZ278">
            <v>90.6</v>
          </cell>
          <cell r="CA278">
            <v>91.4</v>
          </cell>
          <cell r="CB278">
            <v>91</v>
          </cell>
          <cell r="CC278">
            <v>91.7</v>
          </cell>
          <cell r="CD278">
            <v>93.9</v>
          </cell>
          <cell r="CE278">
            <v>95.6</v>
          </cell>
          <cell r="CF278">
            <v>96.2</v>
          </cell>
          <cell r="CG278">
            <v>95</v>
          </cell>
          <cell r="CH278">
            <v>94</v>
          </cell>
          <cell r="CI278">
            <v>93.8</v>
          </cell>
          <cell r="CJ278">
            <v>90.6</v>
          </cell>
          <cell r="CK278">
            <v>89.5</v>
          </cell>
          <cell r="CL278">
            <v>89.5</v>
          </cell>
          <cell r="CM278">
            <v>90.6</v>
          </cell>
          <cell r="CN278">
            <v>91.4</v>
          </cell>
          <cell r="CO278">
            <v>91</v>
          </cell>
          <cell r="CP278">
            <v>90.7</v>
          </cell>
          <cell r="CQ278">
            <v>91.1</v>
          </cell>
          <cell r="CR278">
            <v>90.7</v>
          </cell>
          <cell r="CS278">
            <v>91.1</v>
          </cell>
          <cell r="CT278">
            <v>89.5</v>
          </cell>
          <cell r="CU278">
            <v>88.4</v>
          </cell>
          <cell r="CV278">
            <v>88.4</v>
          </cell>
          <cell r="CW278">
            <v>82.5</v>
          </cell>
          <cell r="CX278">
            <v>82.7</v>
          </cell>
          <cell r="CY278">
            <v>82.2</v>
          </cell>
          <cell r="CZ278">
            <v>82.6</v>
          </cell>
          <cell r="DA278">
            <v>82.5</v>
          </cell>
          <cell r="DB278">
            <v>85.6</v>
          </cell>
          <cell r="DC278">
            <v>87</v>
          </cell>
          <cell r="DD278">
            <v>85.8</v>
          </cell>
          <cell r="DE278">
            <v>86</v>
          </cell>
          <cell r="DF278">
            <v>86.5</v>
          </cell>
          <cell r="DG278">
            <v>84.3</v>
          </cell>
          <cell r="DH278">
            <v>83.7</v>
          </cell>
          <cell r="DI278">
            <v>83.7</v>
          </cell>
          <cell r="DJ278">
            <v>83.6</v>
          </cell>
          <cell r="DK278">
            <v>85.2</v>
          </cell>
          <cell r="DL278">
            <v>85.7</v>
          </cell>
          <cell r="DM278">
            <v>86.9</v>
          </cell>
          <cell r="DN278">
            <v>89.3</v>
          </cell>
          <cell r="DO278">
            <v>89.8</v>
          </cell>
          <cell r="DP278">
            <v>90.6</v>
          </cell>
          <cell r="DQ278">
            <v>90.4</v>
          </cell>
          <cell r="DR278">
            <v>89.7</v>
          </cell>
          <cell r="DS278">
            <v>89.1</v>
          </cell>
          <cell r="DT278">
            <v>88.8</v>
          </cell>
        </row>
        <row r="279">
          <cell r="A279" t="str">
            <v>Quilts</v>
          </cell>
          <cell r="B279" t="str">
            <v>1304040003</v>
          </cell>
          <cell r="C279">
            <v>8.9999999999999993E-3</v>
          </cell>
          <cell r="D279">
            <v>103.1</v>
          </cell>
          <cell r="E279">
            <v>108</v>
          </cell>
          <cell r="F279">
            <v>97.2</v>
          </cell>
          <cell r="G279">
            <v>95.4</v>
          </cell>
          <cell r="H279">
            <v>97.2</v>
          </cell>
          <cell r="I279">
            <v>77</v>
          </cell>
          <cell r="J279">
            <v>85.1</v>
          </cell>
          <cell r="K279">
            <v>88.9</v>
          </cell>
          <cell r="L279">
            <v>90.8</v>
          </cell>
          <cell r="M279">
            <v>94.9</v>
          </cell>
          <cell r="N279">
            <v>98.4</v>
          </cell>
          <cell r="O279">
            <v>94.7</v>
          </cell>
          <cell r="P279">
            <v>90.8</v>
          </cell>
          <cell r="Q279">
            <v>88.2</v>
          </cell>
          <cell r="R279">
            <v>89.3</v>
          </cell>
          <cell r="S279">
            <v>89.4</v>
          </cell>
          <cell r="T279">
            <v>89.4</v>
          </cell>
          <cell r="U279">
            <v>91.3</v>
          </cell>
          <cell r="V279">
            <v>91.3</v>
          </cell>
          <cell r="W279">
            <v>98.7</v>
          </cell>
          <cell r="X279">
            <v>99</v>
          </cell>
          <cell r="Y279">
            <v>102.1</v>
          </cell>
          <cell r="Z279">
            <v>95.8</v>
          </cell>
          <cell r="AA279">
            <v>107.4</v>
          </cell>
          <cell r="AB279">
            <v>93.8</v>
          </cell>
          <cell r="AC279">
            <v>93.7</v>
          </cell>
          <cell r="AD279">
            <v>88.7</v>
          </cell>
          <cell r="AE279">
            <v>95.3</v>
          </cell>
          <cell r="AF279">
            <v>94.4</v>
          </cell>
          <cell r="AG279">
            <v>103.2</v>
          </cell>
          <cell r="AH279">
            <v>95.9</v>
          </cell>
          <cell r="AI279">
            <v>95.2</v>
          </cell>
          <cell r="AJ279">
            <v>95.2</v>
          </cell>
          <cell r="AK279">
            <v>93.4</v>
          </cell>
          <cell r="AL279">
            <v>97</v>
          </cell>
          <cell r="AM279">
            <v>89.5</v>
          </cell>
          <cell r="AN279">
            <v>95.4</v>
          </cell>
          <cell r="AO279">
            <v>93.4</v>
          </cell>
          <cell r="AP279">
            <v>93.6</v>
          </cell>
          <cell r="AQ279">
            <v>96.7</v>
          </cell>
          <cell r="AR279">
            <v>93.9</v>
          </cell>
          <cell r="AS279">
            <v>97.2</v>
          </cell>
          <cell r="AT279">
            <v>95.4</v>
          </cell>
          <cell r="AU279">
            <v>95.4</v>
          </cell>
          <cell r="AV279">
            <v>95.4</v>
          </cell>
          <cell r="AW279">
            <v>95.4</v>
          </cell>
          <cell r="AX279">
            <v>96.7</v>
          </cell>
          <cell r="AY279">
            <v>96.7</v>
          </cell>
          <cell r="AZ279">
            <v>96.7</v>
          </cell>
          <cell r="BA279">
            <v>96.7</v>
          </cell>
          <cell r="BB279">
            <v>96.7</v>
          </cell>
          <cell r="BC279">
            <v>96.7</v>
          </cell>
          <cell r="BD279">
            <v>96.7</v>
          </cell>
          <cell r="BE279">
            <v>96.7</v>
          </cell>
          <cell r="BF279">
            <v>96.7</v>
          </cell>
          <cell r="BG279">
            <v>96.7</v>
          </cell>
          <cell r="BH279">
            <v>96.7</v>
          </cell>
          <cell r="BI279">
            <v>96.7</v>
          </cell>
          <cell r="BJ279">
            <v>94.8</v>
          </cell>
          <cell r="BK279">
            <v>94.8</v>
          </cell>
          <cell r="BL279">
            <v>94.8</v>
          </cell>
          <cell r="BM279">
            <v>94.8</v>
          </cell>
          <cell r="BN279">
            <v>94.8</v>
          </cell>
          <cell r="BO279">
            <v>94.8</v>
          </cell>
          <cell r="BP279">
            <v>94.8</v>
          </cell>
          <cell r="BQ279">
            <v>94.7</v>
          </cell>
          <cell r="BR279">
            <v>94.7</v>
          </cell>
          <cell r="BS279">
            <v>93.3</v>
          </cell>
          <cell r="BT279">
            <v>94.2</v>
          </cell>
          <cell r="BU279">
            <v>93.8</v>
          </cell>
          <cell r="BV279">
            <v>99.6</v>
          </cell>
          <cell r="BW279">
            <v>98.7</v>
          </cell>
          <cell r="BX279">
            <v>97.1</v>
          </cell>
          <cell r="BY279">
            <v>99.1</v>
          </cell>
          <cell r="BZ279">
            <v>99.1</v>
          </cell>
          <cell r="CA279">
            <v>99.1</v>
          </cell>
          <cell r="CB279">
            <v>98.9</v>
          </cell>
          <cell r="CC279">
            <v>112.3</v>
          </cell>
          <cell r="CD279">
            <v>104.3</v>
          </cell>
          <cell r="CE279">
            <v>104.3</v>
          </cell>
          <cell r="CF279">
            <v>104.3</v>
          </cell>
          <cell r="CG279">
            <v>104.3</v>
          </cell>
          <cell r="CH279">
            <v>104.3</v>
          </cell>
          <cell r="CI279">
            <v>104.3</v>
          </cell>
          <cell r="CJ279">
            <v>106</v>
          </cell>
          <cell r="CK279">
            <v>105.8</v>
          </cell>
          <cell r="CL279">
            <v>105.8</v>
          </cell>
          <cell r="CM279">
            <v>106</v>
          </cell>
          <cell r="CN279">
            <v>118.3</v>
          </cell>
          <cell r="CO279">
            <v>117.4</v>
          </cell>
          <cell r="CP279">
            <v>117.4</v>
          </cell>
          <cell r="CQ279">
            <v>118.2</v>
          </cell>
          <cell r="CR279">
            <v>118.2</v>
          </cell>
          <cell r="CS279">
            <v>118.2</v>
          </cell>
          <cell r="CT279">
            <v>118.2</v>
          </cell>
          <cell r="CU279">
            <v>121.1</v>
          </cell>
          <cell r="CV279">
            <v>121.1</v>
          </cell>
          <cell r="CW279">
            <v>121.1</v>
          </cell>
          <cell r="CX279">
            <v>121.1</v>
          </cell>
          <cell r="CY279">
            <v>121.1</v>
          </cell>
          <cell r="CZ279">
            <v>121.1</v>
          </cell>
          <cell r="DA279">
            <v>121.1</v>
          </cell>
          <cell r="DB279">
            <v>121.1</v>
          </cell>
          <cell r="DC279">
            <v>116.3</v>
          </cell>
          <cell r="DD279">
            <v>115.8</v>
          </cell>
          <cell r="DE279">
            <v>123.4</v>
          </cell>
          <cell r="DF279">
            <v>120</v>
          </cell>
          <cell r="DG279">
            <v>126.6</v>
          </cell>
          <cell r="DH279">
            <v>126.6</v>
          </cell>
          <cell r="DI279">
            <v>126.6</v>
          </cell>
          <cell r="DJ279">
            <v>121.2</v>
          </cell>
          <cell r="DK279">
            <v>120.6</v>
          </cell>
          <cell r="DL279">
            <v>121.1</v>
          </cell>
          <cell r="DM279">
            <v>121.1</v>
          </cell>
          <cell r="DN279">
            <v>121.1</v>
          </cell>
          <cell r="DO279">
            <v>121.1</v>
          </cell>
          <cell r="DP279">
            <v>121.1</v>
          </cell>
          <cell r="DQ279">
            <v>121.2</v>
          </cell>
          <cell r="DR279">
            <v>121.2</v>
          </cell>
          <cell r="DS279">
            <v>121.3</v>
          </cell>
          <cell r="DT279">
            <v>121.3</v>
          </cell>
        </row>
        <row r="280">
          <cell r="A280" t="str">
            <v>Cotton Dyed/printed textile</v>
          </cell>
          <cell r="B280" t="str">
            <v>1304040004</v>
          </cell>
          <cell r="C280">
            <v>4.9000000000000002E-2</v>
          </cell>
          <cell r="D280">
            <v>98.7</v>
          </cell>
          <cell r="E280">
            <v>99.5</v>
          </cell>
          <cell r="F280">
            <v>100.5</v>
          </cell>
          <cell r="G280">
            <v>100.5</v>
          </cell>
          <cell r="H280">
            <v>101.2</v>
          </cell>
          <cell r="I280">
            <v>102</v>
          </cell>
          <cell r="J280">
            <v>98.3</v>
          </cell>
          <cell r="K280">
            <v>97.6</v>
          </cell>
          <cell r="L280">
            <v>101</v>
          </cell>
          <cell r="M280">
            <v>100.6</v>
          </cell>
          <cell r="N280">
            <v>98.5</v>
          </cell>
          <cell r="O280">
            <v>99.3</v>
          </cell>
          <cell r="P280">
            <v>103.9</v>
          </cell>
          <cell r="Q280">
            <v>106.2</v>
          </cell>
          <cell r="R280">
            <v>102</v>
          </cell>
          <cell r="S280">
            <v>103.6</v>
          </cell>
          <cell r="T280">
            <v>105.2</v>
          </cell>
          <cell r="U280">
            <v>104.3</v>
          </cell>
          <cell r="V280">
            <v>104.9</v>
          </cell>
          <cell r="W280">
            <v>104.7</v>
          </cell>
          <cell r="X280">
            <v>104.8</v>
          </cell>
          <cell r="Y280">
            <v>104.3</v>
          </cell>
          <cell r="Z280">
            <v>107.1</v>
          </cell>
          <cell r="AA280">
            <v>108.1</v>
          </cell>
          <cell r="AB280">
            <v>111.3</v>
          </cell>
          <cell r="AC280">
            <v>112.5</v>
          </cell>
          <cell r="AD280">
            <v>112.5</v>
          </cell>
          <cell r="AE280">
            <v>114.3</v>
          </cell>
          <cell r="AF280">
            <v>113.3</v>
          </cell>
          <cell r="AG280">
            <v>113.3</v>
          </cell>
          <cell r="AH280">
            <v>114.7</v>
          </cell>
          <cell r="AI280">
            <v>114.3</v>
          </cell>
          <cell r="AJ280">
            <v>113.6</v>
          </cell>
          <cell r="AK280">
            <v>116.1</v>
          </cell>
          <cell r="AL280">
            <v>112.4</v>
          </cell>
          <cell r="AM280">
            <v>113.8</v>
          </cell>
          <cell r="AN280">
            <v>114.2</v>
          </cell>
          <cell r="AO280">
            <v>114.1</v>
          </cell>
          <cell r="AP280">
            <v>114.2</v>
          </cell>
          <cell r="AQ280">
            <v>114.2</v>
          </cell>
          <cell r="AR280">
            <v>111.3</v>
          </cell>
          <cell r="AS280">
            <v>114.1</v>
          </cell>
          <cell r="AT280">
            <v>114.8</v>
          </cell>
          <cell r="AU280">
            <v>114.6</v>
          </cell>
          <cell r="AV280">
            <v>117.9</v>
          </cell>
          <cell r="AW280">
            <v>116</v>
          </cell>
          <cell r="AX280">
            <v>117</v>
          </cell>
          <cell r="AY280">
            <v>116.3</v>
          </cell>
          <cell r="AZ280">
            <v>116.5</v>
          </cell>
          <cell r="BA280">
            <v>117.2</v>
          </cell>
          <cell r="BB280">
            <v>116.6</v>
          </cell>
          <cell r="BC280">
            <v>117.1</v>
          </cell>
          <cell r="BD280">
            <v>116.7</v>
          </cell>
          <cell r="BE280">
            <v>116.7</v>
          </cell>
          <cell r="BF280">
            <v>117.2</v>
          </cell>
          <cell r="BG280">
            <v>117.8</v>
          </cell>
          <cell r="BH280">
            <v>118.4</v>
          </cell>
          <cell r="BI280">
            <v>120.4</v>
          </cell>
          <cell r="BJ280">
            <v>120.6</v>
          </cell>
          <cell r="BK280">
            <v>121</v>
          </cell>
          <cell r="BL280">
            <v>122.5</v>
          </cell>
          <cell r="BM280">
            <v>122.4</v>
          </cell>
          <cell r="BN280">
            <v>121.2</v>
          </cell>
          <cell r="BO280">
            <v>122.7</v>
          </cell>
          <cell r="BP280">
            <v>122.5</v>
          </cell>
          <cell r="BQ280">
            <v>124.3</v>
          </cell>
          <cell r="BR280">
            <v>125.4</v>
          </cell>
          <cell r="BS280">
            <v>124.4</v>
          </cell>
          <cell r="BT280">
            <v>125.5</v>
          </cell>
          <cell r="BU280">
            <v>126.1</v>
          </cell>
          <cell r="BV280">
            <v>126</v>
          </cell>
          <cell r="BW280">
            <v>124.8</v>
          </cell>
          <cell r="BX280">
            <v>125.2</v>
          </cell>
          <cell r="BY280">
            <v>127.5</v>
          </cell>
          <cell r="BZ280">
            <v>128.6</v>
          </cell>
          <cell r="CA280">
            <v>130.1</v>
          </cell>
          <cell r="CB280">
            <v>129.30000000000001</v>
          </cell>
          <cell r="CC280">
            <v>128</v>
          </cell>
          <cell r="CD280">
            <v>129.4</v>
          </cell>
          <cell r="CE280">
            <v>130.80000000000001</v>
          </cell>
          <cell r="CF280">
            <v>130.19999999999999</v>
          </cell>
          <cell r="CG280">
            <v>129.6</v>
          </cell>
          <cell r="CH280">
            <v>128.80000000000001</v>
          </cell>
          <cell r="CI280">
            <v>127.1</v>
          </cell>
          <cell r="CJ280">
            <v>127.7</v>
          </cell>
          <cell r="CK280">
            <v>128.80000000000001</v>
          </cell>
          <cell r="CL280">
            <v>127.8</v>
          </cell>
          <cell r="CM280">
            <v>128.9</v>
          </cell>
          <cell r="CN280">
            <v>128.69999999999999</v>
          </cell>
          <cell r="CO280">
            <v>129.5</v>
          </cell>
          <cell r="CP280">
            <v>130</v>
          </cell>
          <cell r="CQ280">
            <v>127.3</v>
          </cell>
          <cell r="CR280">
            <v>127.7</v>
          </cell>
          <cell r="CS280">
            <v>127.9</v>
          </cell>
          <cell r="CT280">
            <v>127.3</v>
          </cell>
          <cell r="CU280">
            <v>127.5</v>
          </cell>
          <cell r="CV280">
            <v>127.5</v>
          </cell>
          <cell r="CW280">
            <v>128.69999999999999</v>
          </cell>
          <cell r="CX280">
            <v>128</v>
          </cell>
          <cell r="CY280">
            <v>127.2</v>
          </cell>
          <cell r="CZ280">
            <v>127.3</v>
          </cell>
          <cell r="DA280">
            <v>129.6</v>
          </cell>
          <cell r="DB280">
            <v>130.4</v>
          </cell>
          <cell r="DC280">
            <v>129</v>
          </cell>
          <cell r="DD280">
            <v>128.6</v>
          </cell>
          <cell r="DE280">
            <v>129.1</v>
          </cell>
          <cell r="DF280">
            <v>130.30000000000001</v>
          </cell>
          <cell r="DG280">
            <v>130</v>
          </cell>
          <cell r="DH280">
            <v>132.6</v>
          </cell>
          <cell r="DI280">
            <v>126.6</v>
          </cell>
          <cell r="DJ280">
            <v>126.2</v>
          </cell>
          <cell r="DK280">
            <v>127.5</v>
          </cell>
          <cell r="DL280">
            <v>127.4</v>
          </cell>
          <cell r="DM280">
            <v>132.19999999999999</v>
          </cell>
          <cell r="DN280">
            <v>133.80000000000001</v>
          </cell>
          <cell r="DO280">
            <v>136.4</v>
          </cell>
          <cell r="DP280">
            <v>137.1</v>
          </cell>
          <cell r="DQ280">
            <v>142.1</v>
          </cell>
          <cell r="DR280">
            <v>140.19999999999999</v>
          </cell>
          <cell r="DS280">
            <v>142.6</v>
          </cell>
          <cell r="DT280">
            <v>145.80000000000001</v>
          </cell>
        </row>
        <row r="281">
          <cell r="A281" t="str">
            <v>Cotton Towel</v>
          </cell>
          <cell r="B281" t="str">
            <v>1304040005</v>
          </cell>
          <cell r="C281">
            <v>9.7339999999999996E-2</v>
          </cell>
          <cell r="D281">
            <v>103.3</v>
          </cell>
          <cell r="E281">
            <v>105.4</v>
          </cell>
          <cell r="F281">
            <v>107.2</v>
          </cell>
          <cell r="G281">
            <v>107.2</v>
          </cell>
          <cell r="H281">
            <v>109</v>
          </cell>
          <cell r="I281">
            <v>109.4</v>
          </cell>
          <cell r="J281">
            <v>109.4</v>
          </cell>
          <cell r="K281">
            <v>109.4</v>
          </cell>
          <cell r="L281">
            <v>109.4</v>
          </cell>
          <cell r="M281">
            <v>109.4</v>
          </cell>
          <cell r="N281">
            <v>109.4</v>
          </cell>
          <cell r="O281">
            <v>109.4</v>
          </cell>
          <cell r="P281">
            <v>109.4</v>
          </cell>
          <cell r="Q281">
            <v>108.7</v>
          </cell>
          <cell r="R281">
            <v>109.7</v>
          </cell>
          <cell r="S281">
            <v>109.7</v>
          </cell>
          <cell r="T281">
            <v>109.7</v>
          </cell>
          <cell r="U281">
            <v>109.7</v>
          </cell>
          <cell r="V281">
            <v>109.7</v>
          </cell>
          <cell r="W281">
            <v>109.7</v>
          </cell>
          <cell r="X281">
            <v>109.7</v>
          </cell>
          <cell r="Y281">
            <v>116</v>
          </cell>
          <cell r="Z281">
            <v>115.1</v>
          </cell>
          <cell r="AA281">
            <v>115.1</v>
          </cell>
          <cell r="AB281">
            <v>115.1</v>
          </cell>
          <cell r="AC281">
            <v>115.1</v>
          </cell>
          <cell r="AD281">
            <v>115.1</v>
          </cell>
          <cell r="AE281">
            <v>115.1</v>
          </cell>
          <cell r="AF281">
            <v>115.1</v>
          </cell>
          <cell r="AG281">
            <v>115.1</v>
          </cell>
          <cell r="AH281">
            <v>115.1</v>
          </cell>
          <cell r="AI281">
            <v>115.1</v>
          </cell>
          <cell r="AJ281">
            <v>122.7</v>
          </cell>
          <cell r="AK281">
            <v>122.7</v>
          </cell>
          <cell r="AL281">
            <v>122.7</v>
          </cell>
          <cell r="AM281">
            <v>122.7</v>
          </cell>
          <cell r="AN281">
            <v>122.8</v>
          </cell>
          <cell r="AO281">
            <v>122.8</v>
          </cell>
          <cell r="AP281">
            <v>122.8</v>
          </cell>
          <cell r="AQ281">
            <v>122.7</v>
          </cell>
          <cell r="AR281">
            <v>122.6</v>
          </cell>
          <cell r="AS281">
            <v>122.4</v>
          </cell>
          <cell r="AT281">
            <v>122.7</v>
          </cell>
          <cell r="AU281">
            <v>122.5</v>
          </cell>
          <cell r="AV281">
            <v>122.5</v>
          </cell>
          <cell r="AW281">
            <v>120.3</v>
          </cell>
          <cell r="AX281">
            <v>122.4</v>
          </cell>
          <cell r="AY281">
            <v>122.4</v>
          </cell>
          <cell r="AZ281">
            <v>126.8</v>
          </cell>
          <cell r="BA281">
            <v>127.8</v>
          </cell>
          <cell r="BB281">
            <v>127.7</v>
          </cell>
          <cell r="BC281">
            <v>127.9</v>
          </cell>
          <cell r="BD281">
            <v>127.8</v>
          </cell>
          <cell r="BE281">
            <v>127.2</v>
          </cell>
          <cell r="BF281">
            <v>127.2</v>
          </cell>
          <cell r="BG281">
            <v>127.3</v>
          </cell>
          <cell r="BH281">
            <v>127.8</v>
          </cell>
          <cell r="BI281">
            <v>127.7</v>
          </cell>
          <cell r="BJ281">
            <v>129.19999999999999</v>
          </cell>
          <cell r="BK281">
            <v>129.6</v>
          </cell>
          <cell r="BL281">
            <v>129.6</v>
          </cell>
          <cell r="BM281">
            <v>129.6</v>
          </cell>
          <cell r="BN281">
            <v>129.6</v>
          </cell>
          <cell r="BO281">
            <v>129.6</v>
          </cell>
          <cell r="BP281">
            <v>129.6</v>
          </cell>
          <cell r="BQ281">
            <v>129.6</v>
          </cell>
          <cell r="BR281">
            <v>129.6</v>
          </cell>
          <cell r="BS281">
            <v>129.6</v>
          </cell>
          <cell r="BT281">
            <v>129.6</v>
          </cell>
          <cell r="BU281">
            <v>129.6</v>
          </cell>
          <cell r="BV281">
            <v>130.5</v>
          </cell>
          <cell r="BW281">
            <v>130.5</v>
          </cell>
          <cell r="BX281">
            <v>130.5</v>
          </cell>
          <cell r="BY281">
            <v>130.5</v>
          </cell>
          <cell r="BZ281">
            <v>131.4</v>
          </cell>
          <cell r="CA281">
            <v>140.9</v>
          </cell>
          <cell r="CB281">
            <v>147.5</v>
          </cell>
          <cell r="CC281">
            <v>139.6</v>
          </cell>
          <cell r="CD281">
            <v>138.1</v>
          </cell>
          <cell r="CE281">
            <v>138.1</v>
          </cell>
          <cell r="CF281">
            <v>153.80000000000001</v>
          </cell>
          <cell r="CG281">
            <v>153.80000000000001</v>
          </cell>
          <cell r="CH281">
            <v>153.69999999999999</v>
          </cell>
          <cell r="CI281">
            <v>156.30000000000001</v>
          </cell>
          <cell r="CJ281">
            <v>147.19999999999999</v>
          </cell>
          <cell r="CK281">
            <v>154.4</v>
          </cell>
          <cell r="CL281">
            <v>152.9</v>
          </cell>
          <cell r="CM281">
            <v>152.9</v>
          </cell>
          <cell r="CN281">
            <v>154.9</v>
          </cell>
          <cell r="CO281">
            <v>154.19999999999999</v>
          </cell>
          <cell r="CP281">
            <v>152.30000000000001</v>
          </cell>
          <cell r="CQ281">
            <v>151.5</v>
          </cell>
          <cell r="CR281">
            <v>151.5</v>
          </cell>
          <cell r="CS281">
            <v>145.9</v>
          </cell>
          <cell r="CT281">
            <v>146</v>
          </cell>
          <cell r="CU281">
            <v>145.9</v>
          </cell>
          <cell r="CV281">
            <v>145.9</v>
          </cell>
          <cell r="CW281">
            <v>140.80000000000001</v>
          </cell>
          <cell r="CX281">
            <v>138.5</v>
          </cell>
          <cell r="CY281">
            <v>138.19999999999999</v>
          </cell>
          <cell r="CZ281">
            <v>138.5</v>
          </cell>
          <cell r="DA281">
            <v>138.69999999999999</v>
          </cell>
          <cell r="DB281">
            <v>137.9</v>
          </cell>
          <cell r="DC281">
            <v>140.9</v>
          </cell>
          <cell r="DD281">
            <v>141.6</v>
          </cell>
          <cell r="DE281">
            <v>141.6</v>
          </cell>
          <cell r="DF281">
            <v>142.19999999999999</v>
          </cell>
          <cell r="DG281">
            <v>143.69999999999999</v>
          </cell>
          <cell r="DH281">
            <v>145.19999999999999</v>
          </cell>
          <cell r="DI281">
            <v>143.69999999999999</v>
          </cell>
          <cell r="DJ281">
            <v>145.4</v>
          </cell>
          <cell r="DK281">
            <v>145.69999999999999</v>
          </cell>
          <cell r="DL281">
            <v>146.4</v>
          </cell>
          <cell r="DM281">
            <v>147</v>
          </cell>
          <cell r="DN281">
            <v>147.4</v>
          </cell>
          <cell r="DO281">
            <v>150.19999999999999</v>
          </cell>
          <cell r="DP281">
            <v>152.69999999999999</v>
          </cell>
          <cell r="DQ281">
            <v>153.69999999999999</v>
          </cell>
          <cell r="DR281">
            <v>153.69999999999999</v>
          </cell>
          <cell r="DS281">
            <v>160</v>
          </cell>
          <cell r="DT281">
            <v>162.30000000000001</v>
          </cell>
        </row>
        <row r="282">
          <cell r="A282" t="str">
            <v>Terry Towel</v>
          </cell>
          <cell r="B282" t="str">
            <v>1304040006</v>
          </cell>
          <cell r="C282">
            <v>5.824E-2</v>
          </cell>
          <cell r="D282">
            <v>106.7</v>
          </cell>
          <cell r="E282">
            <v>107.4</v>
          </cell>
          <cell r="F282">
            <v>109.2</v>
          </cell>
          <cell r="G282">
            <v>107.4</v>
          </cell>
          <cell r="H282">
            <v>104.4</v>
          </cell>
          <cell r="I282">
            <v>105.7</v>
          </cell>
          <cell r="J282">
            <v>106.6</v>
          </cell>
          <cell r="K282">
            <v>105.7</v>
          </cell>
          <cell r="L282">
            <v>108.7</v>
          </cell>
          <cell r="M282">
            <v>108.8</v>
          </cell>
          <cell r="N282">
            <v>107.8</v>
          </cell>
          <cell r="O282">
            <v>110.5</v>
          </cell>
          <cell r="P282">
            <v>111.5</v>
          </cell>
          <cell r="Q282">
            <v>110.4</v>
          </cell>
          <cell r="R282">
            <v>115.5</v>
          </cell>
          <cell r="S282">
            <v>115.2</v>
          </cell>
          <cell r="T282">
            <v>119.3</v>
          </cell>
          <cell r="U282">
            <v>122.7</v>
          </cell>
          <cell r="V282">
            <v>119.5</v>
          </cell>
          <cell r="W282">
            <v>119.7</v>
          </cell>
          <cell r="X282">
            <v>119.8</v>
          </cell>
          <cell r="Y282">
            <v>120.2</v>
          </cell>
          <cell r="Z282">
            <v>122.2</v>
          </cell>
          <cell r="AA282">
            <v>121.3</v>
          </cell>
          <cell r="AB282">
            <v>120.6</v>
          </cell>
          <cell r="AC282">
            <v>121.7</v>
          </cell>
          <cell r="AD282">
            <v>121.7</v>
          </cell>
          <cell r="AE282">
            <v>122.3</v>
          </cell>
          <cell r="AF282">
            <v>122.9</v>
          </cell>
          <cell r="AG282">
            <v>123</v>
          </cell>
          <cell r="AH282">
            <v>122.8</v>
          </cell>
          <cell r="AI282">
            <v>122.9</v>
          </cell>
          <cell r="AJ282">
            <v>123.9</v>
          </cell>
          <cell r="AK282">
            <v>122.6</v>
          </cell>
          <cell r="AL282">
            <v>122.2</v>
          </cell>
          <cell r="AM282">
            <v>118.6</v>
          </cell>
          <cell r="AN282">
            <v>123</v>
          </cell>
          <cell r="AO282">
            <v>122.9</v>
          </cell>
          <cell r="AP282">
            <v>120.1</v>
          </cell>
          <cell r="AQ282">
            <v>121.6</v>
          </cell>
          <cell r="AR282">
            <v>121.5</v>
          </cell>
          <cell r="AS282">
            <v>118.4</v>
          </cell>
          <cell r="AT282">
            <v>119.8</v>
          </cell>
          <cell r="AU282">
            <v>119.1</v>
          </cell>
          <cell r="AV282">
            <v>120</v>
          </cell>
          <cell r="AW282">
            <v>120.3</v>
          </cell>
          <cell r="AX282">
            <v>119.6</v>
          </cell>
          <cell r="AY282">
            <v>119.9</v>
          </cell>
          <cell r="AZ282">
            <v>120</v>
          </cell>
          <cell r="BA282">
            <v>120.1</v>
          </cell>
          <cell r="BB282">
            <v>119.2</v>
          </cell>
          <cell r="BC282">
            <v>120.4</v>
          </cell>
          <cell r="BD282">
            <v>122.4</v>
          </cell>
          <cell r="BE282">
            <v>122.8</v>
          </cell>
          <cell r="BF282">
            <v>122.7</v>
          </cell>
          <cell r="BG282">
            <v>125.6</v>
          </cell>
          <cell r="BH282">
            <v>124.9</v>
          </cell>
          <cell r="BI282">
            <v>125.3</v>
          </cell>
          <cell r="BJ282">
            <v>124.9</v>
          </cell>
          <cell r="BK282">
            <v>125.2</v>
          </cell>
          <cell r="BL282">
            <v>123.3</v>
          </cell>
          <cell r="BM282">
            <v>124.5</v>
          </cell>
          <cell r="BN282">
            <v>125.8</v>
          </cell>
          <cell r="BO282">
            <v>127.2</v>
          </cell>
          <cell r="BP282">
            <v>124.7</v>
          </cell>
          <cell r="BQ282">
            <v>124.7</v>
          </cell>
          <cell r="BR282">
            <v>123</v>
          </cell>
          <cell r="BS282">
            <v>122.1</v>
          </cell>
          <cell r="BT282">
            <v>125.7</v>
          </cell>
          <cell r="BU282">
            <v>125.6</v>
          </cell>
          <cell r="BV282">
            <v>124.8</v>
          </cell>
          <cell r="BW282">
            <v>122.8</v>
          </cell>
          <cell r="BX282">
            <v>122.2</v>
          </cell>
          <cell r="BY282">
            <v>124.4</v>
          </cell>
          <cell r="BZ282">
            <v>126.1</v>
          </cell>
          <cell r="CA282">
            <v>125.6</v>
          </cell>
          <cell r="CB282">
            <v>122.1</v>
          </cell>
          <cell r="CC282">
            <v>119.7</v>
          </cell>
          <cell r="CD282">
            <v>121.1</v>
          </cell>
          <cell r="CE282">
            <v>120.9</v>
          </cell>
          <cell r="CF282">
            <v>120.8</v>
          </cell>
          <cell r="CG282">
            <v>120.9</v>
          </cell>
          <cell r="CH282">
            <v>119.3</v>
          </cell>
          <cell r="CI282">
            <v>119</v>
          </cell>
          <cell r="CJ282">
            <v>120.9</v>
          </cell>
          <cell r="CK282">
            <v>121</v>
          </cell>
          <cell r="CL282">
            <v>125.9</v>
          </cell>
          <cell r="CM282">
            <v>122.1</v>
          </cell>
          <cell r="CN282">
            <v>121.9</v>
          </cell>
          <cell r="CO282">
            <v>121.2</v>
          </cell>
          <cell r="CP282">
            <v>121.4</v>
          </cell>
          <cell r="CQ282">
            <v>120.4</v>
          </cell>
          <cell r="CR282">
            <v>121.7</v>
          </cell>
          <cell r="CS282">
            <v>120.3</v>
          </cell>
          <cell r="CT282">
            <v>121.3</v>
          </cell>
          <cell r="CU282">
            <v>119.4</v>
          </cell>
          <cell r="CV282">
            <v>118.9</v>
          </cell>
          <cell r="CW282">
            <v>121.2</v>
          </cell>
          <cell r="CX282">
            <v>121.1</v>
          </cell>
          <cell r="CY282">
            <v>120.5</v>
          </cell>
          <cell r="CZ282">
            <v>120.3</v>
          </cell>
          <cell r="DA282">
            <v>118.6</v>
          </cell>
          <cell r="DB282">
            <v>119.3</v>
          </cell>
          <cell r="DC282">
            <v>119.6</v>
          </cell>
          <cell r="DD282">
            <v>119</v>
          </cell>
          <cell r="DE282">
            <v>121.8</v>
          </cell>
          <cell r="DF282">
            <v>117.7</v>
          </cell>
          <cell r="DG282">
            <v>117.3</v>
          </cell>
          <cell r="DH282">
            <v>117.7</v>
          </cell>
          <cell r="DI282">
            <v>119</v>
          </cell>
          <cell r="DJ282">
            <v>123.9</v>
          </cell>
          <cell r="DK282">
            <v>125.7</v>
          </cell>
          <cell r="DL282">
            <v>127.5</v>
          </cell>
          <cell r="DM282">
            <v>130.69999999999999</v>
          </cell>
          <cell r="DN282">
            <v>131.9</v>
          </cell>
          <cell r="DO282">
            <v>129.4</v>
          </cell>
          <cell r="DP282">
            <v>129.5</v>
          </cell>
          <cell r="DQ282">
            <v>126.7</v>
          </cell>
          <cell r="DR282">
            <v>129.19999999999999</v>
          </cell>
          <cell r="DS282">
            <v>138.4</v>
          </cell>
          <cell r="DT282">
            <v>140.6</v>
          </cell>
        </row>
        <row r="283">
          <cell r="A283" t="str">
            <v>Curtains</v>
          </cell>
          <cell r="B283" t="str">
            <v>1304040007</v>
          </cell>
          <cell r="C283">
            <v>1.942E-2</v>
          </cell>
          <cell r="D283">
            <v>105.6</v>
          </cell>
          <cell r="E283">
            <v>100.7</v>
          </cell>
          <cell r="F283">
            <v>108.8</v>
          </cell>
          <cell r="G283">
            <v>109.3</v>
          </cell>
          <cell r="H283">
            <v>115.6</v>
          </cell>
          <cell r="I283">
            <v>117.7</v>
          </cell>
          <cell r="J283">
            <v>116.1</v>
          </cell>
          <cell r="K283">
            <v>114.3</v>
          </cell>
          <cell r="L283">
            <v>109.2</v>
          </cell>
          <cell r="M283">
            <v>112.4</v>
          </cell>
          <cell r="N283">
            <v>111.9</v>
          </cell>
          <cell r="O283">
            <v>105.1</v>
          </cell>
          <cell r="P283">
            <v>108.2</v>
          </cell>
          <cell r="Q283">
            <v>107.1</v>
          </cell>
          <cell r="R283">
            <v>104.4</v>
          </cell>
          <cell r="S283">
            <v>110.6</v>
          </cell>
          <cell r="T283">
            <v>109.4</v>
          </cell>
          <cell r="U283">
            <v>112.4</v>
          </cell>
          <cell r="V283">
            <v>111</v>
          </cell>
          <cell r="W283">
            <v>109.2</v>
          </cell>
          <cell r="X283">
            <v>105.4</v>
          </cell>
          <cell r="Y283">
            <v>112.7</v>
          </cell>
          <cell r="Z283">
            <v>118.6</v>
          </cell>
          <cell r="AA283">
            <v>117.2</v>
          </cell>
          <cell r="AB283">
            <v>110.3</v>
          </cell>
          <cell r="AC283">
            <v>114.4</v>
          </cell>
          <cell r="AD283">
            <v>113.5</v>
          </cell>
          <cell r="AE283">
            <v>121.3</v>
          </cell>
          <cell r="AF283">
            <v>122.5</v>
          </cell>
          <cell r="AG283">
            <v>126.1</v>
          </cell>
          <cell r="AH283">
            <v>121.9</v>
          </cell>
          <cell r="AI283">
            <v>121</v>
          </cell>
          <cell r="AJ283">
            <v>116.5</v>
          </cell>
          <cell r="AK283">
            <v>118.2</v>
          </cell>
          <cell r="AL283">
            <v>122.8</v>
          </cell>
          <cell r="AM283">
            <v>119.4</v>
          </cell>
          <cell r="AN283">
            <v>118.6</v>
          </cell>
          <cell r="AO283">
            <v>119.9</v>
          </cell>
          <cell r="AP283">
            <v>113.3</v>
          </cell>
          <cell r="AQ283">
            <v>121.5</v>
          </cell>
          <cell r="AR283">
            <v>108.4</v>
          </cell>
          <cell r="AS283">
            <v>111</v>
          </cell>
          <cell r="AT283">
            <v>113.9</v>
          </cell>
          <cell r="AU283">
            <v>120.6</v>
          </cell>
          <cell r="AV283">
            <v>126.7</v>
          </cell>
          <cell r="AW283">
            <v>133</v>
          </cell>
          <cell r="AX283">
            <v>136.9</v>
          </cell>
          <cell r="AY283">
            <v>136.4</v>
          </cell>
          <cell r="AZ283">
            <v>127.4</v>
          </cell>
          <cell r="BA283">
            <v>133.30000000000001</v>
          </cell>
          <cell r="BB283">
            <v>129.9</v>
          </cell>
          <cell r="BC283">
            <v>136.5</v>
          </cell>
          <cell r="BD283">
            <v>135.9</v>
          </cell>
          <cell r="BE283">
            <v>136.4</v>
          </cell>
          <cell r="BF283">
            <v>137.69999999999999</v>
          </cell>
          <cell r="BG283">
            <v>137.80000000000001</v>
          </cell>
          <cell r="BH283">
            <v>139.1</v>
          </cell>
          <cell r="BI283">
            <v>137.80000000000001</v>
          </cell>
          <cell r="BJ283">
            <v>137.80000000000001</v>
          </cell>
          <cell r="BK283">
            <v>137.30000000000001</v>
          </cell>
          <cell r="BL283">
            <v>143.19999999999999</v>
          </cell>
          <cell r="BM283">
            <v>137.80000000000001</v>
          </cell>
          <cell r="BN283">
            <v>143.1</v>
          </cell>
          <cell r="BO283">
            <v>134.80000000000001</v>
          </cell>
          <cell r="BP283">
            <v>142.6</v>
          </cell>
          <cell r="BQ283">
            <v>140.1</v>
          </cell>
          <cell r="BR283">
            <v>143.30000000000001</v>
          </cell>
          <cell r="BS283">
            <v>143.1</v>
          </cell>
          <cell r="BT283">
            <v>137.1</v>
          </cell>
          <cell r="BU283">
            <v>140.9</v>
          </cell>
          <cell r="BV283">
            <v>139.1</v>
          </cell>
          <cell r="BW283">
            <v>141.6</v>
          </cell>
          <cell r="BX283">
            <v>137.6</v>
          </cell>
          <cell r="BY283">
            <v>141.69999999999999</v>
          </cell>
          <cell r="BZ283">
            <v>141.1</v>
          </cell>
          <cell r="CA283">
            <v>143.1</v>
          </cell>
          <cell r="CB283">
            <v>144.19999999999999</v>
          </cell>
          <cell r="CC283">
            <v>143</v>
          </cell>
          <cell r="CD283">
            <v>143.9</v>
          </cell>
          <cell r="CE283">
            <v>142.9</v>
          </cell>
          <cell r="CF283">
            <v>144.30000000000001</v>
          </cell>
          <cell r="CG283">
            <v>144.6</v>
          </cell>
          <cell r="CH283">
            <v>144.5</v>
          </cell>
          <cell r="CI283">
            <v>144.69999999999999</v>
          </cell>
          <cell r="CJ283">
            <v>144.4</v>
          </cell>
          <cell r="CK283">
            <v>143.69999999999999</v>
          </cell>
          <cell r="CL283">
            <v>143</v>
          </cell>
          <cell r="CM283">
            <v>143.30000000000001</v>
          </cell>
          <cell r="CN283">
            <v>144.1</v>
          </cell>
          <cell r="CO283">
            <v>144</v>
          </cell>
          <cell r="CP283">
            <v>144</v>
          </cell>
          <cell r="CQ283">
            <v>144.5</v>
          </cell>
          <cell r="CR283">
            <v>144.9</v>
          </cell>
          <cell r="CS283">
            <v>145.6</v>
          </cell>
          <cell r="CT283">
            <v>145.5</v>
          </cell>
          <cell r="CU283">
            <v>144.6</v>
          </cell>
          <cell r="CV283">
            <v>144.6</v>
          </cell>
          <cell r="CW283">
            <v>144.9</v>
          </cell>
          <cell r="CX283">
            <v>144.6</v>
          </cell>
          <cell r="CY283">
            <v>144.4</v>
          </cell>
          <cell r="CZ283">
            <v>147.69999999999999</v>
          </cell>
          <cell r="DA283">
            <v>146.9</v>
          </cell>
          <cell r="DB283">
            <v>146.9</v>
          </cell>
          <cell r="DC283">
            <v>148.6</v>
          </cell>
          <cell r="DD283">
            <v>148.30000000000001</v>
          </cell>
          <cell r="DE283">
            <v>151</v>
          </cell>
          <cell r="DF283">
            <v>142.80000000000001</v>
          </cell>
          <cell r="DG283">
            <v>146.30000000000001</v>
          </cell>
          <cell r="DH283">
            <v>146</v>
          </cell>
          <cell r="DI283">
            <v>145</v>
          </cell>
          <cell r="DJ283">
            <v>144.69999999999999</v>
          </cell>
          <cell r="DK283">
            <v>149.1</v>
          </cell>
          <cell r="DL283">
            <v>149.30000000000001</v>
          </cell>
          <cell r="DM283">
            <v>152</v>
          </cell>
          <cell r="DN283">
            <v>151.6</v>
          </cell>
          <cell r="DO283">
            <v>152.9</v>
          </cell>
          <cell r="DP283">
            <v>150.19999999999999</v>
          </cell>
          <cell r="DQ283">
            <v>151.9</v>
          </cell>
          <cell r="DR283">
            <v>152.69999999999999</v>
          </cell>
          <cell r="DS283">
            <v>153.80000000000001</v>
          </cell>
          <cell r="DT283">
            <v>152.4</v>
          </cell>
        </row>
        <row r="284">
          <cell r="A284" t="str">
            <v>e. Manufacture of cordage, rope, twine and netting</v>
          </cell>
          <cell r="B284" t="str">
            <v>1304050000</v>
          </cell>
          <cell r="C284">
            <v>9.776E-2</v>
          </cell>
          <cell r="D284">
            <v>103.8</v>
          </cell>
          <cell r="E284">
            <v>103.8</v>
          </cell>
          <cell r="F284">
            <v>104.3</v>
          </cell>
          <cell r="G284">
            <v>106.5</v>
          </cell>
          <cell r="H284">
            <v>109.8</v>
          </cell>
          <cell r="I284">
            <v>109.1</v>
          </cell>
          <cell r="J284">
            <v>109.6</v>
          </cell>
          <cell r="K284">
            <v>110</v>
          </cell>
          <cell r="L284">
            <v>108.1</v>
          </cell>
          <cell r="M284">
            <v>109.8</v>
          </cell>
          <cell r="N284">
            <v>111.3</v>
          </cell>
          <cell r="O284">
            <v>113.2</v>
          </cell>
          <cell r="P284">
            <v>113</v>
          </cell>
          <cell r="Q284">
            <v>114.1</v>
          </cell>
          <cell r="R284">
            <v>113.1</v>
          </cell>
          <cell r="S284">
            <v>115.1</v>
          </cell>
          <cell r="T284">
            <v>116.2</v>
          </cell>
          <cell r="U284">
            <v>117</v>
          </cell>
          <cell r="V284">
            <v>120</v>
          </cell>
          <cell r="W284">
            <v>120.5</v>
          </cell>
          <cell r="X284">
            <v>120.6</v>
          </cell>
          <cell r="Y284">
            <v>120.5</v>
          </cell>
          <cell r="Z284">
            <v>124.9</v>
          </cell>
          <cell r="AA284">
            <v>124.7</v>
          </cell>
          <cell r="AB284">
            <v>126.2</v>
          </cell>
          <cell r="AC284">
            <v>127</v>
          </cell>
          <cell r="AD284">
            <v>127.6</v>
          </cell>
          <cell r="AE284">
            <v>126.9</v>
          </cell>
          <cell r="AF284">
            <v>125.5</v>
          </cell>
          <cell r="AG284">
            <v>128.4</v>
          </cell>
          <cell r="AH284">
            <v>126.9</v>
          </cell>
          <cell r="AI284">
            <v>130.80000000000001</v>
          </cell>
          <cell r="AJ284">
            <v>129.9</v>
          </cell>
          <cell r="AK284">
            <v>135.1</v>
          </cell>
          <cell r="AL284">
            <v>134.1</v>
          </cell>
          <cell r="AM284">
            <v>135.5</v>
          </cell>
          <cell r="AN284">
            <v>138.6</v>
          </cell>
          <cell r="AO284">
            <v>137.80000000000001</v>
          </cell>
          <cell r="AP284">
            <v>139</v>
          </cell>
          <cell r="AQ284">
            <v>138.6</v>
          </cell>
          <cell r="AR284">
            <v>140.9</v>
          </cell>
          <cell r="AS284">
            <v>140.80000000000001</v>
          </cell>
          <cell r="AT284">
            <v>141.69999999999999</v>
          </cell>
          <cell r="AU284">
            <v>144.5</v>
          </cell>
          <cell r="AV284">
            <v>144.1</v>
          </cell>
          <cell r="AW284">
            <v>145.1</v>
          </cell>
          <cell r="AX284">
            <v>145</v>
          </cell>
          <cell r="AY284">
            <v>144.5</v>
          </cell>
          <cell r="AZ284">
            <v>142.30000000000001</v>
          </cell>
          <cell r="BA284">
            <v>144.1</v>
          </cell>
          <cell r="BB284">
            <v>144.6</v>
          </cell>
          <cell r="BC284">
            <v>142.9</v>
          </cell>
          <cell r="BD284">
            <v>144.69999999999999</v>
          </cell>
          <cell r="BE284">
            <v>140.9</v>
          </cell>
          <cell r="BF284">
            <v>139.1</v>
          </cell>
          <cell r="BG284">
            <v>140.9</v>
          </cell>
          <cell r="BH284">
            <v>142.19999999999999</v>
          </cell>
          <cell r="BI284">
            <v>143.69999999999999</v>
          </cell>
          <cell r="BJ284">
            <v>145.1</v>
          </cell>
          <cell r="BK284">
            <v>144.9</v>
          </cell>
          <cell r="BL284">
            <v>145.1</v>
          </cell>
          <cell r="BM284">
            <v>145.30000000000001</v>
          </cell>
          <cell r="BN284">
            <v>145.69999999999999</v>
          </cell>
          <cell r="BO284">
            <v>142.19999999999999</v>
          </cell>
          <cell r="BP284">
            <v>141.9</v>
          </cell>
          <cell r="BQ284">
            <v>142.9</v>
          </cell>
          <cell r="BR284">
            <v>143</v>
          </cell>
          <cell r="BS284">
            <v>140.9</v>
          </cell>
          <cell r="BT284">
            <v>138.5</v>
          </cell>
          <cell r="BU284">
            <v>138.69999999999999</v>
          </cell>
          <cell r="BV284">
            <v>138.6</v>
          </cell>
          <cell r="BW284">
            <v>137.80000000000001</v>
          </cell>
          <cell r="BX284">
            <v>136.6</v>
          </cell>
          <cell r="BY284">
            <v>137.1</v>
          </cell>
          <cell r="BZ284">
            <v>137.6</v>
          </cell>
          <cell r="CA284">
            <v>138.5</v>
          </cell>
          <cell r="CB284">
            <v>138</v>
          </cell>
          <cell r="CC284">
            <v>139.9</v>
          </cell>
          <cell r="CD284">
            <v>140.69999999999999</v>
          </cell>
          <cell r="CE284">
            <v>142.69999999999999</v>
          </cell>
          <cell r="CF284">
            <v>139.4</v>
          </cell>
          <cell r="CG284">
            <v>140.19999999999999</v>
          </cell>
          <cell r="CH284">
            <v>137.69999999999999</v>
          </cell>
          <cell r="CI284">
            <v>135.5</v>
          </cell>
          <cell r="CJ284">
            <v>139.4</v>
          </cell>
          <cell r="CK284">
            <v>139.6</v>
          </cell>
          <cell r="CL284">
            <v>139.4</v>
          </cell>
          <cell r="CM284">
            <v>140.1</v>
          </cell>
          <cell r="CN284">
            <v>140.80000000000001</v>
          </cell>
          <cell r="CO284">
            <v>142.1</v>
          </cell>
          <cell r="CP284">
            <v>143</v>
          </cell>
          <cell r="CQ284">
            <v>146</v>
          </cell>
          <cell r="CR284">
            <v>145.80000000000001</v>
          </cell>
          <cell r="CS284">
            <v>147.19999999999999</v>
          </cell>
          <cell r="CT284">
            <v>146</v>
          </cell>
          <cell r="CU284">
            <v>147.69999999999999</v>
          </cell>
          <cell r="CV284">
            <v>147.30000000000001</v>
          </cell>
          <cell r="CW284">
            <v>149.9</v>
          </cell>
          <cell r="CX284">
            <v>149.4</v>
          </cell>
          <cell r="CY284">
            <v>150.19999999999999</v>
          </cell>
          <cell r="CZ284">
            <v>148.80000000000001</v>
          </cell>
          <cell r="DA284">
            <v>154.6</v>
          </cell>
          <cell r="DB284">
            <v>156.80000000000001</v>
          </cell>
          <cell r="DC284">
            <v>157.6</v>
          </cell>
          <cell r="DD284">
            <v>159.4</v>
          </cell>
          <cell r="DE284">
            <v>160.6</v>
          </cell>
          <cell r="DF284">
            <v>165.1</v>
          </cell>
          <cell r="DG284">
            <v>167.4</v>
          </cell>
          <cell r="DH284">
            <v>170.6</v>
          </cell>
          <cell r="DI284">
            <v>172.4</v>
          </cell>
          <cell r="DJ284">
            <v>171</v>
          </cell>
          <cell r="DK284">
            <v>168.6</v>
          </cell>
          <cell r="DL284">
            <v>167.6</v>
          </cell>
          <cell r="DM284">
            <v>167.5</v>
          </cell>
          <cell r="DN284">
            <v>169.9</v>
          </cell>
          <cell r="DO284">
            <v>170.9</v>
          </cell>
          <cell r="DP284">
            <v>167.1</v>
          </cell>
          <cell r="DQ284">
            <v>167.6</v>
          </cell>
          <cell r="DR284">
            <v>165.7</v>
          </cell>
          <cell r="DS284">
            <v>162.9</v>
          </cell>
          <cell r="DT284">
            <v>166.2</v>
          </cell>
        </row>
        <row r="285">
          <cell r="A285" t="str">
            <v>Nylon rope</v>
          </cell>
          <cell r="B285" t="str">
            <v>1304050001</v>
          </cell>
          <cell r="C285">
            <v>9.11E-3</v>
          </cell>
          <cell r="D285">
            <v>103.6</v>
          </cell>
          <cell r="E285">
            <v>105.2</v>
          </cell>
          <cell r="F285">
            <v>103.7</v>
          </cell>
          <cell r="G285">
            <v>104.4</v>
          </cell>
          <cell r="H285">
            <v>104.4</v>
          </cell>
          <cell r="I285">
            <v>105</v>
          </cell>
          <cell r="J285">
            <v>104.4</v>
          </cell>
          <cell r="K285">
            <v>107.8</v>
          </cell>
          <cell r="L285">
            <v>107.2</v>
          </cell>
          <cell r="M285">
            <v>108.3</v>
          </cell>
          <cell r="N285">
            <v>109.2</v>
          </cell>
          <cell r="O285">
            <v>108.8</v>
          </cell>
          <cell r="P285">
            <v>110</v>
          </cell>
          <cell r="Q285">
            <v>112.6</v>
          </cell>
          <cell r="R285">
            <v>111.8</v>
          </cell>
          <cell r="S285">
            <v>112.6</v>
          </cell>
          <cell r="T285">
            <v>114.1</v>
          </cell>
          <cell r="U285">
            <v>114.4</v>
          </cell>
          <cell r="V285">
            <v>114.2</v>
          </cell>
          <cell r="W285">
            <v>113.6</v>
          </cell>
          <cell r="X285">
            <v>111.7</v>
          </cell>
          <cell r="Y285">
            <v>114.2</v>
          </cell>
          <cell r="Z285">
            <v>113.1</v>
          </cell>
          <cell r="AA285">
            <v>113.9</v>
          </cell>
          <cell r="AB285">
            <v>115</v>
          </cell>
          <cell r="AC285">
            <v>113.7</v>
          </cell>
          <cell r="AD285">
            <v>116.5</v>
          </cell>
          <cell r="AE285">
            <v>115.7</v>
          </cell>
          <cell r="AF285">
            <v>114.8</v>
          </cell>
          <cell r="AG285">
            <v>115.9</v>
          </cell>
          <cell r="AH285">
            <v>115.4</v>
          </cell>
          <cell r="AI285">
            <v>114.6</v>
          </cell>
          <cell r="AJ285">
            <v>114.3</v>
          </cell>
          <cell r="AK285">
            <v>113.2</v>
          </cell>
          <cell r="AL285">
            <v>112.4</v>
          </cell>
          <cell r="AM285">
            <v>112.4</v>
          </cell>
          <cell r="AN285">
            <v>112.2</v>
          </cell>
          <cell r="AO285">
            <v>113.8</v>
          </cell>
          <cell r="AP285">
            <v>113.7</v>
          </cell>
          <cell r="AQ285">
            <v>113.2</v>
          </cell>
          <cell r="AR285">
            <v>113</v>
          </cell>
          <cell r="AS285">
            <v>112.6</v>
          </cell>
          <cell r="AT285">
            <v>112.3</v>
          </cell>
          <cell r="AU285">
            <v>110.1</v>
          </cell>
          <cell r="AV285">
            <v>110.1</v>
          </cell>
          <cell r="AW285">
            <v>106.5</v>
          </cell>
          <cell r="AX285">
            <v>103.8</v>
          </cell>
          <cell r="AY285">
            <v>106.6</v>
          </cell>
          <cell r="AZ285">
            <v>103.2</v>
          </cell>
          <cell r="BA285">
            <v>105.3</v>
          </cell>
          <cell r="BB285">
            <v>104.5</v>
          </cell>
          <cell r="BC285">
            <v>103.7</v>
          </cell>
          <cell r="BD285">
            <v>103.9</v>
          </cell>
          <cell r="BE285">
            <v>104.4</v>
          </cell>
          <cell r="BF285">
            <v>102.8</v>
          </cell>
          <cell r="BG285">
            <v>104.3</v>
          </cell>
          <cell r="BH285">
            <v>102.3</v>
          </cell>
          <cell r="BI285">
            <v>104.9</v>
          </cell>
          <cell r="BJ285">
            <v>105.6</v>
          </cell>
          <cell r="BK285">
            <v>105.9</v>
          </cell>
          <cell r="BL285">
            <v>106</v>
          </cell>
          <cell r="BM285">
            <v>106</v>
          </cell>
          <cell r="BN285">
            <v>104.1</v>
          </cell>
          <cell r="BO285">
            <v>104</v>
          </cell>
          <cell r="BP285">
            <v>108.1</v>
          </cell>
          <cell r="BQ285">
            <v>108</v>
          </cell>
          <cell r="BR285">
            <v>107.7</v>
          </cell>
          <cell r="BS285">
            <v>106.1</v>
          </cell>
          <cell r="BT285">
            <v>106.1</v>
          </cell>
          <cell r="BU285">
            <v>107.5</v>
          </cell>
          <cell r="BV285">
            <v>105.9</v>
          </cell>
          <cell r="BW285">
            <v>106.1</v>
          </cell>
          <cell r="BX285">
            <v>105.3</v>
          </cell>
          <cell r="BY285">
            <v>108.2</v>
          </cell>
          <cell r="BZ285">
            <v>107.8</v>
          </cell>
          <cell r="CA285">
            <v>107.4</v>
          </cell>
          <cell r="CB285">
            <v>108.5</v>
          </cell>
          <cell r="CC285">
            <v>110.3</v>
          </cell>
          <cell r="CD285">
            <v>112.8</v>
          </cell>
          <cell r="CE285">
            <v>111.8</v>
          </cell>
          <cell r="CF285">
            <v>108.3</v>
          </cell>
          <cell r="CG285">
            <v>109.5</v>
          </cell>
          <cell r="CH285">
            <v>108.8</v>
          </cell>
          <cell r="CI285">
            <v>108</v>
          </cell>
          <cell r="CJ285">
            <v>111.3</v>
          </cell>
          <cell r="CK285">
            <v>109.6</v>
          </cell>
          <cell r="CL285">
            <v>106.9</v>
          </cell>
          <cell r="CM285">
            <v>106.1</v>
          </cell>
          <cell r="CN285">
            <v>108.9</v>
          </cell>
          <cell r="CO285">
            <v>110.6</v>
          </cell>
          <cell r="CP285">
            <v>110.6</v>
          </cell>
          <cell r="CQ285">
            <v>107.9</v>
          </cell>
          <cell r="CR285">
            <v>109.2</v>
          </cell>
          <cell r="CS285">
            <v>109.3</v>
          </cell>
          <cell r="CT285">
            <v>109.5</v>
          </cell>
          <cell r="CU285">
            <v>109.4</v>
          </cell>
          <cell r="CV285">
            <v>109.3</v>
          </cell>
          <cell r="CW285">
            <v>111.4</v>
          </cell>
          <cell r="CX285">
            <v>109</v>
          </cell>
          <cell r="CY285">
            <v>110.1</v>
          </cell>
          <cell r="CZ285">
            <v>107.5</v>
          </cell>
          <cell r="DA285">
            <v>105.9</v>
          </cell>
          <cell r="DB285">
            <v>109.4</v>
          </cell>
          <cell r="DC285">
            <v>107.5</v>
          </cell>
          <cell r="DD285">
            <v>107.6</v>
          </cell>
          <cell r="DE285">
            <v>109.2</v>
          </cell>
          <cell r="DF285">
            <v>109.2</v>
          </cell>
          <cell r="DG285">
            <v>112.7</v>
          </cell>
          <cell r="DH285">
            <v>112.8</v>
          </cell>
          <cell r="DI285">
            <v>112.2</v>
          </cell>
          <cell r="DJ285">
            <v>111.9</v>
          </cell>
          <cell r="DK285">
            <v>113.4</v>
          </cell>
          <cell r="DL285">
            <v>113</v>
          </cell>
          <cell r="DM285">
            <v>111.7</v>
          </cell>
          <cell r="DN285">
            <v>115.9</v>
          </cell>
          <cell r="DO285">
            <v>116.8</v>
          </cell>
          <cell r="DP285">
            <v>115.8</v>
          </cell>
          <cell r="DQ285">
            <v>113.8</v>
          </cell>
          <cell r="DR285">
            <v>112.3</v>
          </cell>
          <cell r="DS285">
            <v>115.8</v>
          </cell>
          <cell r="DT285">
            <v>117.3</v>
          </cell>
        </row>
        <row r="286">
          <cell r="A286" t="str">
            <v>Cordage/ropes/twines of jute and coir</v>
          </cell>
          <cell r="B286" t="str">
            <v>1304050002</v>
          </cell>
          <cell r="C286">
            <v>8.8650000000000007E-2</v>
          </cell>
          <cell r="D286">
            <v>103.8</v>
          </cell>
          <cell r="E286">
            <v>103.6</v>
          </cell>
          <cell r="F286">
            <v>104.4</v>
          </cell>
          <cell r="G286">
            <v>106.7</v>
          </cell>
          <cell r="H286">
            <v>110.3</v>
          </cell>
          <cell r="I286">
            <v>109.5</v>
          </cell>
          <cell r="J286">
            <v>110.1</v>
          </cell>
          <cell r="K286">
            <v>110.2</v>
          </cell>
          <cell r="L286">
            <v>108.2</v>
          </cell>
          <cell r="M286">
            <v>110</v>
          </cell>
          <cell r="N286">
            <v>111.5</v>
          </cell>
          <cell r="O286">
            <v>113.7</v>
          </cell>
          <cell r="P286">
            <v>113.3</v>
          </cell>
          <cell r="Q286">
            <v>114.2</v>
          </cell>
          <cell r="R286">
            <v>113.3</v>
          </cell>
          <cell r="S286">
            <v>115.3</v>
          </cell>
          <cell r="T286">
            <v>116.5</v>
          </cell>
          <cell r="U286">
            <v>117.2</v>
          </cell>
          <cell r="V286">
            <v>120.6</v>
          </cell>
          <cell r="W286">
            <v>121.2</v>
          </cell>
          <cell r="X286">
            <v>121.5</v>
          </cell>
          <cell r="Y286">
            <v>121.2</v>
          </cell>
          <cell r="Z286">
            <v>126.1</v>
          </cell>
          <cell r="AA286">
            <v>125.8</v>
          </cell>
          <cell r="AB286">
            <v>127.4</v>
          </cell>
          <cell r="AC286">
            <v>128.30000000000001</v>
          </cell>
          <cell r="AD286">
            <v>128.80000000000001</v>
          </cell>
          <cell r="AE286">
            <v>128</v>
          </cell>
          <cell r="AF286">
            <v>126.6</v>
          </cell>
          <cell r="AG286">
            <v>129.69999999999999</v>
          </cell>
          <cell r="AH286">
            <v>128.1</v>
          </cell>
          <cell r="AI286">
            <v>132.4</v>
          </cell>
          <cell r="AJ286">
            <v>131.5</v>
          </cell>
          <cell r="AK286">
            <v>137.30000000000001</v>
          </cell>
          <cell r="AL286">
            <v>136.30000000000001</v>
          </cell>
          <cell r="AM286">
            <v>137.9</v>
          </cell>
          <cell r="AN286">
            <v>141.30000000000001</v>
          </cell>
          <cell r="AO286">
            <v>140.30000000000001</v>
          </cell>
          <cell r="AP286">
            <v>141.6</v>
          </cell>
          <cell r="AQ286">
            <v>141.19999999999999</v>
          </cell>
          <cell r="AR286">
            <v>143.80000000000001</v>
          </cell>
          <cell r="AS286">
            <v>143.69999999999999</v>
          </cell>
          <cell r="AT286">
            <v>144.69999999999999</v>
          </cell>
          <cell r="AU286">
            <v>148.1</v>
          </cell>
          <cell r="AV286">
            <v>147.6</v>
          </cell>
          <cell r="AW286">
            <v>149.1</v>
          </cell>
          <cell r="AX286">
            <v>149.19999999999999</v>
          </cell>
          <cell r="AY286">
            <v>148.5</v>
          </cell>
          <cell r="AZ286">
            <v>146.30000000000001</v>
          </cell>
          <cell r="BA286">
            <v>148.1</v>
          </cell>
          <cell r="BB286">
            <v>148.69999999999999</v>
          </cell>
          <cell r="BC286">
            <v>146.9</v>
          </cell>
          <cell r="BD286">
            <v>148.9</v>
          </cell>
          <cell r="BE286">
            <v>144.69999999999999</v>
          </cell>
          <cell r="BF286">
            <v>142.80000000000001</v>
          </cell>
          <cell r="BG286">
            <v>144.69999999999999</v>
          </cell>
          <cell r="BH286">
            <v>146.30000000000001</v>
          </cell>
          <cell r="BI286">
            <v>147.69999999999999</v>
          </cell>
          <cell r="BJ286">
            <v>149.19999999999999</v>
          </cell>
          <cell r="BK286">
            <v>148.9</v>
          </cell>
          <cell r="BL286">
            <v>149.1</v>
          </cell>
          <cell r="BM286">
            <v>149.30000000000001</v>
          </cell>
          <cell r="BN286">
            <v>150</v>
          </cell>
          <cell r="BO286">
            <v>146.1</v>
          </cell>
          <cell r="BP286">
            <v>145.30000000000001</v>
          </cell>
          <cell r="BQ286">
            <v>146.5</v>
          </cell>
          <cell r="BR286">
            <v>146.6</v>
          </cell>
          <cell r="BS286">
            <v>144.5</v>
          </cell>
          <cell r="BT286">
            <v>141.80000000000001</v>
          </cell>
          <cell r="BU286">
            <v>141.9</v>
          </cell>
          <cell r="BV286">
            <v>142</v>
          </cell>
          <cell r="BW286">
            <v>141</v>
          </cell>
          <cell r="BX286">
            <v>139.80000000000001</v>
          </cell>
          <cell r="BY286">
            <v>140.1</v>
          </cell>
          <cell r="BZ286">
            <v>140.69999999999999</v>
          </cell>
          <cell r="CA286">
            <v>141.6</v>
          </cell>
          <cell r="CB286">
            <v>141</v>
          </cell>
          <cell r="CC286">
            <v>143</v>
          </cell>
          <cell r="CD286">
            <v>143.6</v>
          </cell>
          <cell r="CE286">
            <v>145.9</v>
          </cell>
          <cell r="CF286">
            <v>142.6</v>
          </cell>
          <cell r="CG286">
            <v>143.4</v>
          </cell>
          <cell r="CH286">
            <v>140.69999999999999</v>
          </cell>
          <cell r="CI286">
            <v>138.30000000000001</v>
          </cell>
          <cell r="CJ286">
            <v>142.19999999999999</v>
          </cell>
          <cell r="CK286">
            <v>142.6</v>
          </cell>
          <cell r="CL286">
            <v>142.80000000000001</v>
          </cell>
          <cell r="CM286">
            <v>143.6</v>
          </cell>
          <cell r="CN286">
            <v>144.1</v>
          </cell>
          <cell r="CO286">
            <v>145.4</v>
          </cell>
          <cell r="CP286">
            <v>146.30000000000001</v>
          </cell>
          <cell r="CQ286">
            <v>149.9</v>
          </cell>
          <cell r="CR286">
            <v>149.5</v>
          </cell>
          <cell r="CS286">
            <v>151.1</v>
          </cell>
          <cell r="CT286">
            <v>149.80000000000001</v>
          </cell>
          <cell r="CU286">
            <v>151.69999999999999</v>
          </cell>
          <cell r="CV286">
            <v>151.19999999999999</v>
          </cell>
          <cell r="CW286">
            <v>153.9</v>
          </cell>
          <cell r="CX286">
            <v>153.5</v>
          </cell>
          <cell r="CY286">
            <v>154.30000000000001</v>
          </cell>
          <cell r="CZ286">
            <v>153.1</v>
          </cell>
          <cell r="DA286">
            <v>159.5</v>
          </cell>
          <cell r="DB286">
            <v>161.69999999999999</v>
          </cell>
          <cell r="DC286">
            <v>162.80000000000001</v>
          </cell>
          <cell r="DD286">
            <v>164.8</v>
          </cell>
          <cell r="DE286">
            <v>165.8</v>
          </cell>
          <cell r="DF286">
            <v>170.9</v>
          </cell>
          <cell r="DG286">
            <v>173.1</v>
          </cell>
          <cell r="DH286">
            <v>176.5</v>
          </cell>
          <cell r="DI286">
            <v>178.6</v>
          </cell>
          <cell r="DJ286">
            <v>177</v>
          </cell>
          <cell r="DK286">
            <v>174.2</v>
          </cell>
          <cell r="DL286">
            <v>173.2</v>
          </cell>
          <cell r="DM286">
            <v>173.2</v>
          </cell>
          <cell r="DN286">
            <v>175.5</v>
          </cell>
          <cell r="DO286">
            <v>176.4</v>
          </cell>
          <cell r="DP286">
            <v>172.4</v>
          </cell>
          <cell r="DQ286">
            <v>173.2</v>
          </cell>
          <cell r="DR286">
            <v>171.2</v>
          </cell>
          <cell r="DS286">
            <v>167.7</v>
          </cell>
          <cell r="DT286">
            <v>171.2</v>
          </cell>
        </row>
        <row r="287">
          <cell r="A287" t="str">
            <v>f. Manufacture of other textiles</v>
          </cell>
          <cell r="B287" t="str">
            <v>1304060000</v>
          </cell>
          <cell r="C287">
            <v>0.20089000000000001</v>
          </cell>
          <cell r="D287">
            <v>102.8</v>
          </cell>
          <cell r="E287">
            <v>103.7</v>
          </cell>
          <cell r="F287">
            <v>105</v>
          </cell>
          <cell r="G287">
            <v>103.1</v>
          </cell>
          <cell r="H287">
            <v>101.5</v>
          </cell>
          <cell r="I287">
            <v>102.1</v>
          </cell>
          <cell r="J287">
            <v>101</v>
          </cell>
          <cell r="K287">
            <v>101.4</v>
          </cell>
          <cell r="L287">
            <v>101.8</v>
          </cell>
          <cell r="M287">
            <v>102</v>
          </cell>
          <cell r="N287">
            <v>101.2</v>
          </cell>
          <cell r="O287">
            <v>102.4</v>
          </cell>
          <cell r="P287">
            <v>105.4</v>
          </cell>
          <cell r="Q287">
            <v>107.3</v>
          </cell>
          <cell r="R287">
            <v>106.9</v>
          </cell>
          <cell r="S287">
            <v>110</v>
          </cell>
          <cell r="T287">
            <v>109.7</v>
          </cell>
          <cell r="U287">
            <v>110.8</v>
          </cell>
          <cell r="V287">
            <v>112.2</v>
          </cell>
          <cell r="W287">
            <v>111.4</v>
          </cell>
          <cell r="X287">
            <v>112.1</v>
          </cell>
          <cell r="Y287">
            <v>110.8</v>
          </cell>
          <cell r="Z287">
            <v>111</v>
          </cell>
          <cell r="AA287">
            <v>112.2</v>
          </cell>
          <cell r="AB287">
            <v>111.5</v>
          </cell>
          <cell r="AC287">
            <v>111.5</v>
          </cell>
          <cell r="AD287">
            <v>112.3</v>
          </cell>
          <cell r="AE287">
            <v>112.5</v>
          </cell>
          <cell r="AF287">
            <v>112.6</v>
          </cell>
          <cell r="AG287">
            <v>113</v>
          </cell>
          <cell r="AH287">
            <v>114.7</v>
          </cell>
          <cell r="AI287">
            <v>113.9</v>
          </cell>
          <cell r="AJ287">
            <v>112.9</v>
          </cell>
          <cell r="AK287">
            <v>111.8</v>
          </cell>
          <cell r="AL287">
            <v>110.5</v>
          </cell>
          <cell r="AM287">
            <v>110.2</v>
          </cell>
          <cell r="AN287">
            <v>111.1</v>
          </cell>
          <cell r="AO287">
            <v>111.6</v>
          </cell>
          <cell r="AP287">
            <v>111.7</v>
          </cell>
          <cell r="AQ287">
            <v>111.4</v>
          </cell>
          <cell r="AR287">
            <v>112.2</v>
          </cell>
          <cell r="AS287">
            <v>111.5</v>
          </cell>
          <cell r="AT287">
            <v>113.8</v>
          </cell>
          <cell r="AU287">
            <v>114.1</v>
          </cell>
          <cell r="AV287">
            <v>114.6</v>
          </cell>
          <cell r="AW287">
            <v>112.7</v>
          </cell>
          <cell r="AX287">
            <v>111.4</v>
          </cell>
          <cell r="AY287">
            <v>111.2</v>
          </cell>
          <cell r="AZ287">
            <v>112.1</v>
          </cell>
          <cell r="BA287">
            <v>113.7</v>
          </cell>
          <cell r="BB287">
            <v>110.8</v>
          </cell>
          <cell r="BC287">
            <v>112.1</v>
          </cell>
          <cell r="BD287">
            <v>109.4</v>
          </cell>
          <cell r="BE287">
            <v>107.8</v>
          </cell>
          <cell r="BF287">
            <v>110.7</v>
          </cell>
          <cell r="BG287">
            <v>113.4</v>
          </cell>
          <cell r="BH287">
            <v>114.7</v>
          </cell>
          <cell r="BI287">
            <v>116.4</v>
          </cell>
          <cell r="BJ287">
            <v>116.2</v>
          </cell>
          <cell r="BK287">
            <v>117.3</v>
          </cell>
          <cell r="BL287">
            <v>116.2</v>
          </cell>
          <cell r="BM287">
            <v>117.4</v>
          </cell>
          <cell r="BN287">
            <v>117.5</v>
          </cell>
          <cell r="BO287">
            <v>116.4</v>
          </cell>
          <cell r="BP287">
            <v>116.4</v>
          </cell>
          <cell r="BQ287">
            <v>117.5</v>
          </cell>
          <cell r="BR287">
            <v>116.8</v>
          </cell>
          <cell r="BS287">
            <v>116.8</v>
          </cell>
          <cell r="BT287">
            <v>117.9</v>
          </cell>
          <cell r="BU287">
            <v>120.1</v>
          </cell>
          <cell r="BV287">
            <v>118.9</v>
          </cell>
          <cell r="BW287">
            <v>118.6</v>
          </cell>
          <cell r="BX287">
            <v>118.5</v>
          </cell>
          <cell r="BY287">
            <v>115.9</v>
          </cell>
          <cell r="BZ287">
            <v>117.6</v>
          </cell>
          <cell r="CA287">
            <v>116.5</v>
          </cell>
          <cell r="CB287">
            <v>117.8</v>
          </cell>
          <cell r="CC287">
            <v>118.1</v>
          </cell>
          <cell r="CD287">
            <v>120.4</v>
          </cell>
          <cell r="CE287">
            <v>120.3</v>
          </cell>
          <cell r="CF287">
            <v>120.5</v>
          </cell>
          <cell r="CG287">
            <v>119.4</v>
          </cell>
          <cell r="CH287">
            <v>118</v>
          </cell>
          <cell r="CI287">
            <v>116.2</v>
          </cell>
          <cell r="CJ287">
            <v>115.7</v>
          </cell>
          <cell r="CK287">
            <v>116.6</v>
          </cell>
          <cell r="CL287">
            <v>118.2</v>
          </cell>
          <cell r="CM287">
            <v>115.4</v>
          </cell>
          <cell r="CN287">
            <v>116.4</v>
          </cell>
          <cell r="CO287">
            <v>117.8</v>
          </cell>
          <cell r="CP287">
            <v>117.8</v>
          </cell>
          <cell r="CQ287">
            <v>117.9</v>
          </cell>
          <cell r="CR287">
            <v>116</v>
          </cell>
          <cell r="CS287">
            <v>116.1</v>
          </cell>
          <cell r="CT287">
            <v>116.7</v>
          </cell>
          <cell r="CU287">
            <v>117.4</v>
          </cell>
          <cell r="CV287">
            <v>117.3</v>
          </cell>
          <cell r="CW287">
            <v>119.8</v>
          </cell>
          <cell r="CX287">
            <v>118.3</v>
          </cell>
          <cell r="CY287">
            <v>116.8</v>
          </cell>
          <cell r="CZ287">
            <v>114.4</v>
          </cell>
          <cell r="DA287">
            <v>113.2</v>
          </cell>
          <cell r="DB287">
            <v>115.2</v>
          </cell>
          <cell r="DC287">
            <v>114.8</v>
          </cell>
          <cell r="DD287">
            <v>115.1</v>
          </cell>
          <cell r="DE287">
            <v>115.7</v>
          </cell>
          <cell r="DF287">
            <v>117.6</v>
          </cell>
          <cell r="DG287">
            <v>117.9</v>
          </cell>
          <cell r="DH287">
            <v>119.5</v>
          </cell>
          <cell r="DI287">
            <v>122</v>
          </cell>
          <cell r="DJ287">
            <v>122.2</v>
          </cell>
          <cell r="DK287">
            <v>123.6</v>
          </cell>
          <cell r="DL287">
            <v>123.7</v>
          </cell>
          <cell r="DM287">
            <v>126.5</v>
          </cell>
          <cell r="DN287">
            <v>127.8</v>
          </cell>
          <cell r="DO287">
            <v>128.19999999999999</v>
          </cell>
          <cell r="DP287">
            <v>129.30000000000001</v>
          </cell>
          <cell r="DQ287">
            <v>128.80000000000001</v>
          </cell>
          <cell r="DR287">
            <v>130.9</v>
          </cell>
          <cell r="DS287">
            <v>132.30000000000001</v>
          </cell>
          <cell r="DT287">
            <v>133.9</v>
          </cell>
        </row>
        <row r="288">
          <cell r="A288" t="str">
            <v>Tyre cord fabric</v>
          </cell>
          <cell r="B288" t="str">
            <v>1304060001</v>
          </cell>
          <cell r="C288">
            <v>7.2969999999999993E-2</v>
          </cell>
          <cell r="D288">
            <v>101.9</v>
          </cell>
          <cell r="E288">
            <v>101.1</v>
          </cell>
          <cell r="F288">
            <v>102.1</v>
          </cell>
          <cell r="G288">
            <v>100.4</v>
          </cell>
          <cell r="H288">
            <v>98.7</v>
          </cell>
          <cell r="I288">
            <v>98.4</v>
          </cell>
          <cell r="J288">
            <v>99.4</v>
          </cell>
          <cell r="K288">
            <v>98.7</v>
          </cell>
          <cell r="L288">
            <v>98.6</v>
          </cell>
          <cell r="M288">
            <v>98.3</v>
          </cell>
          <cell r="N288">
            <v>99.1</v>
          </cell>
          <cell r="O288">
            <v>99.5</v>
          </cell>
          <cell r="P288">
            <v>99.5</v>
          </cell>
          <cell r="Q288">
            <v>98.7</v>
          </cell>
          <cell r="R288">
            <v>99.5</v>
          </cell>
          <cell r="S288">
            <v>101.5</v>
          </cell>
          <cell r="T288">
            <v>101.9</v>
          </cell>
          <cell r="U288">
            <v>104.6</v>
          </cell>
          <cell r="V288">
            <v>107</v>
          </cell>
          <cell r="W288">
            <v>107.2</v>
          </cell>
          <cell r="X288">
            <v>105.3</v>
          </cell>
          <cell r="Y288">
            <v>104.9</v>
          </cell>
          <cell r="Z288">
            <v>105.4</v>
          </cell>
          <cell r="AA288">
            <v>105.6</v>
          </cell>
          <cell r="AB288">
            <v>105.1</v>
          </cell>
          <cell r="AC288">
            <v>103.5</v>
          </cell>
          <cell r="AD288">
            <v>102.4</v>
          </cell>
          <cell r="AE288">
            <v>102.1</v>
          </cell>
          <cell r="AF288">
            <v>102.8</v>
          </cell>
          <cell r="AG288">
            <v>102.8</v>
          </cell>
          <cell r="AH288">
            <v>102.8</v>
          </cell>
          <cell r="AI288">
            <v>101.2</v>
          </cell>
          <cell r="AJ288">
            <v>100.8</v>
          </cell>
          <cell r="AK288">
            <v>100.1</v>
          </cell>
          <cell r="AL288">
            <v>96.5</v>
          </cell>
          <cell r="AM288">
            <v>93.9</v>
          </cell>
          <cell r="AN288">
            <v>93.7</v>
          </cell>
          <cell r="AO288">
            <v>93.6</v>
          </cell>
          <cell r="AP288">
            <v>95.5</v>
          </cell>
          <cell r="AQ288">
            <v>95.1</v>
          </cell>
          <cell r="AR288">
            <v>94.2</v>
          </cell>
          <cell r="AS288">
            <v>92.6</v>
          </cell>
          <cell r="AT288">
            <v>93.5</v>
          </cell>
          <cell r="AU288">
            <v>90.8</v>
          </cell>
          <cell r="AV288">
            <v>89.1</v>
          </cell>
          <cell r="AW288">
            <v>85</v>
          </cell>
          <cell r="AX288">
            <v>84.1</v>
          </cell>
          <cell r="AY288">
            <v>81.8</v>
          </cell>
          <cell r="AZ288">
            <v>82.1</v>
          </cell>
          <cell r="BA288">
            <v>82.9</v>
          </cell>
          <cell r="BB288">
            <v>83.4</v>
          </cell>
          <cell r="BC288">
            <v>81.5</v>
          </cell>
          <cell r="BD288">
            <v>82.3</v>
          </cell>
          <cell r="BE288">
            <v>81.599999999999994</v>
          </cell>
          <cell r="BF288">
            <v>83.1</v>
          </cell>
          <cell r="BG288">
            <v>82.5</v>
          </cell>
          <cell r="BH288">
            <v>83.1</v>
          </cell>
          <cell r="BI288">
            <v>85.7</v>
          </cell>
          <cell r="BJ288">
            <v>86.7</v>
          </cell>
          <cell r="BK288">
            <v>87.5</v>
          </cell>
          <cell r="BL288">
            <v>87.5</v>
          </cell>
          <cell r="BM288">
            <v>86.6</v>
          </cell>
          <cell r="BN288">
            <v>86.1</v>
          </cell>
          <cell r="BO288">
            <v>83.4</v>
          </cell>
          <cell r="BP288">
            <v>83.9</v>
          </cell>
          <cell r="BQ288">
            <v>85.2</v>
          </cell>
          <cell r="BR288">
            <v>85.9</v>
          </cell>
          <cell r="BS288">
            <v>86.8</v>
          </cell>
          <cell r="BT288">
            <v>87.1</v>
          </cell>
          <cell r="BU288">
            <v>91.7</v>
          </cell>
          <cell r="BV288">
            <v>90.7</v>
          </cell>
          <cell r="BW288">
            <v>90.8</v>
          </cell>
          <cell r="BX288">
            <v>91.8</v>
          </cell>
          <cell r="BY288">
            <v>93.6</v>
          </cell>
          <cell r="BZ288">
            <v>94.5</v>
          </cell>
          <cell r="CA288">
            <v>92.3</v>
          </cell>
          <cell r="CB288">
            <v>94.8</v>
          </cell>
          <cell r="CC288">
            <v>96.3</v>
          </cell>
          <cell r="CD288">
            <v>99.1</v>
          </cell>
          <cell r="CE288">
            <v>100.4</v>
          </cell>
          <cell r="CF288">
            <v>99.8</v>
          </cell>
          <cell r="CG288">
            <v>96.1</v>
          </cell>
          <cell r="CH288">
            <v>92.2</v>
          </cell>
          <cell r="CI288">
            <v>90.2</v>
          </cell>
          <cell r="CJ288">
            <v>91</v>
          </cell>
          <cell r="CK288">
            <v>90.8</v>
          </cell>
          <cell r="CL288">
            <v>93.1</v>
          </cell>
          <cell r="CM288">
            <v>90.4</v>
          </cell>
          <cell r="CN288">
            <v>90.8</v>
          </cell>
          <cell r="CO288">
            <v>90.7</v>
          </cell>
          <cell r="CP288">
            <v>89.6</v>
          </cell>
          <cell r="CQ288">
            <v>89.1</v>
          </cell>
          <cell r="CR288">
            <v>85.1</v>
          </cell>
          <cell r="CS288">
            <v>84</v>
          </cell>
          <cell r="CT288">
            <v>84.1</v>
          </cell>
          <cell r="CU288">
            <v>84.3</v>
          </cell>
          <cell r="CV288">
            <v>84.3</v>
          </cell>
          <cell r="CW288">
            <v>83.7</v>
          </cell>
          <cell r="CX288">
            <v>83.2</v>
          </cell>
          <cell r="CY288">
            <v>82.9</v>
          </cell>
          <cell r="CZ288">
            <v>80.400000000000006</v>
          </cell>
          <cell r="DA288">
            <v>79.8</v>
          </cell>
          <cell r="DB288">
            <v>82.4</v>
          </cell>
          <cell r="DC288">
            <v>80.5</v>
          </cell>
          <cell r="DD288">
            <v>83.9</v>
          </cell>
          <cell r="DE288">
            <v>85.1</v>
          </cell>
          <cell r="DF288">
            <v>88</v>
          </cell>
          <cell r="DG288">
            <v>91</v>
          </cell>
          <cell r="DH288">
            <v>95.1</v>
          </cell>
          <cell r="DI288">
            <v>97.5</v>
          </cell>
          <cell r="DJ288">
            <v>101.9</v>
          </cell>
          <cell r="DK288">
            <v>101.5</v>
          </cell>
          <cell r="DL288">
            <v>102.1</v>
          </cell>
          <cell r="DM288">
            <v>101.7</v>
          </cell>
          <cell r="DN288">
            <v>101.6</v>
          </cell>
          <cell r="DO288">
            <v>102.5</v>
          </cell>
          <cell r="DP288">
            <v>105</v>
          </cell>
          <cell r="DQ288">
            <v>103.2</v>
          </cell>
          <cell r="DR288">
            <v>104.4</v>
          </cell>
          <cell r="DS288">
            <v>105.5</v>
          </cell>
          <cell r="DT288">
            <v>108.5</v>
          </cell>
        </row>
        <row r="289">
          <cell r="A289" t="str">
            <v>Carpets and other floor coverings of textiles</v>
          </cell>
          <cell r="B289" t="str">
            <v>1304060002</v>
          </cell>
          <cell r="C289">
            <v>0.12792000000000001</v>
          </cell>
          <cell r="D289">
            <v>103.4</v>
          </cell>
          <cell r="E289">
            <v>105.2</v>
          </cell>
          <cell r="F289">
            <v>106.7</v>
          </cell>
          <cell r="G289">
            <v>104.6</v>
          </cell>
          <cell r="H289">
            <v>103.1</v>
          </cell>
          <cell r="I289">
            <v>104.1</v>
          </cell>
          <cell r="J289">
            <v>101.8</v>
          </cell>
          <cell r="K289">
            <v>102.9</v>
          </cell>
          <cell r="L289">
            <v>103.6</v>
          </cell>
          <cell r="M289">
            <v>104.1</v>
          </cell>
          <cell r="N289">
            <v>102.4</v>
          </cell>
          <cell r="O289">
            <v>104</v>
          </cell>
          <cell r="P289">
            <v>108.8</v>
          </cell>
          <cell r="Q289">
            <v>112.2</v>
          </cell>
          <cell r="R289">
            <v>111.1</v>
          </cell>
          <cell r="S289">
            <v>114.9</v>
          </cell>
          <cell r="T289">
            <v>114.2</v>
          </cell>
          <cell r="U289">
            <v>114.4</v>
          </cell>
          <cell r="V289">
            <v>115.2</v>
          </cell>
          <cell r="W289">
            <v>113.9</v>
          </cell>
          <cell r="X289">
            <v>116.1</v>
          </cell>
          <cell r="Y289">
            <v>114.2</v>
          </cell>
          <cell r="Z289">
            <v>114.2</v>
          </cell>
          <cell r="AA289">
            <v>115.9</v>
          </cell>
          <cell r="AB289">
            <v>115.2</v>
          </cell>
          <cell r="AC289">
            <v>116</v>
          </cell>
          <cell r="AD289">
            <v>118</v>
          </cell>
          <cell r="AE289">
            <v>118.5</v>
          </cell>
          <cell r="AF289">
            <v>118.1</v>
          </cell>
          <cell r="AG289">
            <v>118.9</v>
          </cell>
          <cell r="AH289">
            <v>121.4</v>
          </cell>
          <cell r="AI289">
            <v>121.2</v>
          </cell>
          <cell r="AJ289">
            <v>119.8</v>
          </cell>
          <cell r="AK289">
            <v>118.5</v>
          </cell>
          <cell r="AL289">
            <v>118.5</v>
          </cell>
          <cell r="AM289">
            <v>119.5</v>
          </cell>
          <cell r="AN289">
            <v>121</v>
          </cell>
          <cell r="AO289">
            <v>121.9</v>
          </cell>
          <cell r="AP289">
            <v>120.9</v>
          </cell>
          <cell r="AQ289">
            <v>120.6</v>
          </cell>
          <cell r="AR289">
            <v>122.5</v>
          </cell>
          <cell r="AS289">
            <v>122.3</v>
          </cell>
          <cell r="AT289">
            <v>125.3</v>
          </cell>
          <cell r="AU289">
            <v>127.4</v>
          </cell>
          <cell r="AV289">
            <v>129.1</v>
          </cell>
          <cell r="AW289">
            <v>128.6</v>
          </cell>
          <cell r="AX289">
            <v>127</v>
          </cell>
          <cell r="AY289">
            <v>127.9</v>
          </cell>
          <cell r="AZ289">
            <v>129.19999999999999</v>
          </cell>
          <cell r="BA289">
            <v>131.19999999999999</v>
          </cell>
          <cell r="BB289">
            <v>126.4</v>
          </cell>
          <cell r="BC289">
            <v>129.5</v>
          </cell>
          <cell r="BD289">
            <v>124.9</v>
          </cell>
          <cell r="BE289">
            <v>122.8</v>
          </cell>
          <cell r="BF289">
            <v>126.5</v>
          </cell>
          <cell r="BG289">
            <v>131.1</v>
          </cell>
          <cell r="BH289">
            <v>132.80000000000001</v>
          </cell>
          <cell r="BI289">
            <v>133.9</v>
          </cell>
          <cell r="BJ289">
            <v>133.1</v>
          </cell>
          <cell r="BK289">
            <v>134.30000000000001</v>
          </cell>
          <cell r="BL289">
            <v>132.6</v>
          </cell>
          <cell r="BM289">
            <v>135.1</v>
          </cell>
          <cell r="BN289">
            <v>135.4</v>
          </cell>
          <cell r="BO289">
            <v>135.30000000000001</v>
          </cell>
          <cell r="BP289">
            <v>135</v>
          </cell>
          <cell r="BQ289">
            <v>135.9</v>
          </cell>
          <cell r="BR289">
            <v>134.4</v>
          </cell>
          <cell r="BS289">
            <v>134</v>
          </cell>
          <cell r="BT289">
            <v>135.4</v>
          </cell>
          <cell r="BU289">
            <v>136.30000000000001</v>
          </cell>
          <cell r="BV289">
            <v>135</v>
          </cell>
          <cell r="BW289">
            <v>134.4</v>
          </cell>
          <cell r="BX289">
            <v>133.69999999999999</v>
          </cell>
          <cell r="BY289">
            <v>128.69999999999999</v>
          </cell>
          <cell r="BZ289">
            <v>130.9</v>
          </cell>
          <cell r="CA289">
            <v>130.30000000000001</v>
          </cell>
          <cell r="CB289">
            <v>131</v>
          </cell>
          <cell r="CC289">
            <v>130.6</v>
          </cell>
          <cell r="CD289">
            <v>132.5</v>
          </cell>
          <cell r="CE289">
            <v>131.69999999999999</v>
          </cell>
          <cell r="CF289">
            <v>132.4</v>
          </cell>
          <cell r="CG289">
            <v>132.69999999999999</v>
          </cell>
          <cell r="CH289">
            <v>132.80000000000001</v>
          </cell>
          <cell r="CI289">
            <v>131</v>
          </cell>
          <cell r="CJ289">
            <v>129.80000000000001</v>
          </cell>
          <cell r="CK289">
            <v>131.4</v>
          </cell>
          <cell r="CL289">
            <v>132.5</v>
          </cell>
          <cell r="CM289">
            <v>129.69999999999999</v>
          </cell>
          <cell r="CN289">
            <v>130.9</v>
          </cell>
          <cell r="CO289">
            <v>133.19999999999999</v>
          </cell>
          <cell r="CP289">
            <v>133.9</v>
          </cell>
          <cell r="CQ289">
            <v>134.4</v>
          </cell>
          <cell r="CR289">
            <v>133.69999999999999</v>
          </cell>
          <cell r="CS289">
            <v>134.4</v>
          </cell>
          <cell r="CT289">
            <v>135.30000000000001</v>
          </cell>
          <cell r="CU289">
            <v>136.19999999999999</v>
          </cell>
          <cell r="CV289">
            <v>136.1</v>
          </cell>
          <cell r="CW289">
            <v>140.5</v>
          </cell>
          <cell r="CX289">
            <v>138.4</v>
          </cell>
          <cell r="CY289">
            <v>136.19999999999999</v>
          </cell>
          <cell r="CZ289">
            <v>133.9</v>
          </cell>
          <cell r="DA289">
            <v>132.30000000000001</v>
          </cell>
          <cell r="DB289">
            <v>133.9</v>
          </cell>
          <cell r="DC289">
            <v>134.4</v>
          </cell>
          <cell r="DD289">
            <v>132.80000000000001</v>
          </cell>
          <cell r="DE289">
            <v>133.1</v>
          </cell>
          <cell r="DF289">
            <v>134.5</v>
          </cell>
          <cell r="DG289">
            <v>133.30000000000001</v>
          </cell>
          <cell r="DH289">
            <v>133.5</v>
          </cell>
          <cell r="DI289">
            <v>135.9</v>
          </cell>
          <cell r="DJ289">
            <v>133.80000000000001</v>
          </cell>
          <cell r="DK289">
            <v>136.19999999999999</v>
          </cell>
          <cell r="DL289">
            <v>136.1</v>
          </cell>
          <cell r="DM289">
            <v>140.6</v>
          </cell>
          <cell r="DN289">
            <v>142.69999999999999</v>
          </cell>
          <cell r="DO289">
            <v>142.9</v>
          </cell>
          <cell r="DP289">
            <v>143.19999999999999</v>
          </cell>
          <cell r="DQ289">
            <v>143.4</v>
          </cell>
          <cell r="DR289">
            <v>146.1</v>
          </cell>
          <cell r="DS289">
            <v>147.6</v>
          </cell>
          <cell r="DT289">
            <v>148.4</v>
          </cell>
        </row>
        <row r="290">
          <cell r="A290" t="str">
            <v>(E). MANUFACTURE OF WEARING APPAREL</v>
          </cell>
          <cell r="B290" t="str">
            <v>1305000000</v>
          </cell>
          <cell r="C290">
            <v>0.81413999999999997</v>
          </cell>
          <cell r="D290">
            <v>111.2</v>
          </cell>
          <cell r="E290">
            <v>111.3</v>
          </cell>
          <cell r="F290">
            <v>112.8</v>
          </cell>
          <cell r="G290">
            <v>113.1</v>
          </cell>
          <cell r="H290">
            <v>112.4</v>
          </cell>
          <cell r="I290">
            <v>112.1</v>
          </cell>
          <cell r="J290">
            <v>112.6</v>
          </cell>
          <cell r="K290">
            <v>113.4</v>
          </cell>
          <cell r="L290">
            <v>114.5</v>
          </cell>
          <cell r="M290">
            <v>112.1</v>
          </cell>
          <cell r="N290">
            <v>111.3</v>
          </cell>
          <cell r="O290">
            <v>109.1</v>
          </cell>
          <cell r="P290">
            <v>114.6</v>
          </cell>
          <cell r="Q290">
            <v>115.4</v>
          </cell>
          <cell r="R290">
            <v>115</v>
          </cell>
          <cell r="S290">
            <v>116.5</v>
          </cell>
          <cell r="T290">
            <v>116.9</v>
          </cell>
          <cell r="U290">
            <v>119.1</v>
          </cell>
          <cell r="V290">
            <v>117</v>
          </cell>
          <cell r="W290">
            <v>118.5</v>
          </cell>
          <cell r="X290">
            <v>119</v>
          </cell>
          <cell r="Y290">
            <v>121.3</v>
          </cell>
          <cell r="Z290">
            <v>119.9</v>
          </cell>
          <cell r="AA290">
            <v>119</v>
          </cell>
          <cell r="AB290">
            <v>120.8</v>
          </cell>
          <cell r="AC290">
            <v>120.8</v>
          </cell>
          <cell r="AD290">
            <v>122.4</v>
          </cell>
          <cell r="AE290">
            <v>120.6</v>
          </cell>
          <cell r="AF290">
            <v>123.4</v>
          </cell>
          <cell r="AG290">
            <v>125.5</v>
          </cell>
          <cell r="AH290">
            <v>125.7</v>
          </cell>
          <cell r="AI290">
            <v>124.1</v>
          </cell>
          <cell r="AJ290">
            <v>122.9</v>
          </cell>
          <cell r="AK290">
            <v>121.7</v>
          </cell>
          <cell r="AL290">
            <v>121</v>
          </cell>
          <cell r="AM290">
            <v>122.2</v>
          </cell>
          <cell r="AN290">
            <v>129</v>
          </cell>
          <cell r="AO290">
            <v>130.5</v>
          </cell>
          <cell r="AP290">
            <v>128.4</v>
          </cell>
          <cell r="AQ290">
            <v>127.7</v>
          </cell>
          <cell r="AR290">
            <v>129.80000000000001</v>
          </cell>
          <cell r="AS290">
            <v>128.30000000000001</v>
          </cell>
          <cell r="AT290">
            <v>129.19999999999999</v>
          </cell>
          <cell r="AU290">
            <v>129.4</v>
          </cell>
          <cell r="AV290">
            <v>128.30000000000001</v>
          </cell>
          <cell r="AW290">
            <v>129</v>
          </cell>
          <cell r="AX290">
            <v>128</v>
          </cell>
          <cell r="AY290">
            <v>126.8</v>
          </cell>
          <cell r="AZ290">
            <v>127</v>
          </cell>
          <cell r="BA290">
            <v>129.30000000000001</v>
          </cell>
          <cell r="BB290">
            <v>130.80000000000001</v>
          </cell>
          <cell r="BC290">
            <v>129.80000000000001</v>
          </cell>
          <cell r="BD290">
            <v>129.9</v>
          </cell>
          <cell r="BE290">
            <v>131.69999999999999</v>
          </cell>
          <cell r="BF290">
            <v>131.1</v>
          </cell>
          <cell r="BG290">
            <v>131</v>
          </cell>
          <cell r="BH290">
            <v>132.5</v>
          </cell>
          <cell r="BI290">
            <v>134.19999999999999</v>
          </cell>
          <cell r="BJ290">
            <v>132.1</v>
          </cell>
          <cell r="BK290">
            <v>133.1</v>
          </cell>
          <cell r="BL290">
            <v>134.1</v>
          </cell>
          <cell r="BM290">
            <v>134.69999999999999</v>
          </cell>
          <cell r="BN290">
            <v>134.69999999999999</v>
          </cell>
          <cell r="BO290">
            <v>135.69999999999999</v>
          </cell>
          <cell r="BP290">
            <v>136.1</v>
          </cell>
          <cell r="BQ290">
            <v>136.80000000000001</v>
          </cell>
          <cell r="BR290">
            <v>138</v>
          </cell>
          <cell r="BS290">
            <v>138.9</v>
          </cell>
          <cell r="BT290">
            <v>138.80000000000001</v>
          </cell>
          <cell r="BU290">
            <v>138.4</v>
          </cell>
          <cell r="BV290">
            <v>138.6</v>
          </cell>
          <cell r="BW290">
            <v>137.69999999999999</v>
          </cell>
          <cell r="BX290">
            <v>140.5</v>
          </cell>
          <cell r="BY290">
            <v>139.80000000000001</v>
          </cell>
          <cell r="BZ290">
            <v>139.69999999999999</v>
          </cell>
          <cell r="CA290">
            <v>138.6</v>
          </cell>
          <cell r="CB290">
            <v>138.80000000000001</v>
          </cell>
          <cell r="CC290">
            <v>138.1</v>
          </cell>
          <cell r="CD290">
            <v>138.4</v>
          </cell>
          <cell r="CE290">
            <v>138.4</v>
          </cell>
          <cell r="CF290">
            <v>138.69999999999999</v>
          </cell>
          <cell r="CG290">
            <v>138.30000000000001</v>
          </cell>
          <cell r="CH290">
            <v>137.5</v>
          </cell>
          <cell r="CI290">
            <v>138.30000000000001</v>
          </cell>
          <cell r="CJ290">
            <v>139</v>
          </cell>
          <cell r="CK290">
            <v>138.30000000000001</v>
          </cell>
          <cell r="CL290">
            <v>138</v>
          </cell>
          <cell r="CM290">
            <v>137.69999999999999</v>
          </cell>
          <cell r="CN290">
            <v>137.6</v>
          </cell>
          <cell r="CO290">
            <v>138.80000000000001</v>
          </cell>
          <cell r="CP290">
            <v>138.4</v>
          </cell>
          <cell r="CQ290">
            <v>138.6</v>
          </cell>
          <cell r="CR290">
            <v>139.19999999999999</v>
          </cell>
          <cell r="CS290">
            <v>137.80000000000001</v>
          </cell>
          <cell r="CT290">
            <v>138.1</v>
          </cell>
          <cell r="CU290">
            <v>138.4</v>
          </cell>
          <cell r="CV290">
            <v>138.9</v>
          </cell>
          <cell r="CW290">
            <v>138.4</v>
          </cell>
          <cell r="CX290">
            <v>137.30000000000001</v>
          </cell>
          <cell r="CY290">
            <v>136.4</v>
          </cell>
          <cell r="CZ290">
            <v>137.5</v>
          </cell>
          <cell r="DA290">
            <v>138.30000000000001</v>
          </cell>
          <cell r="DB290">
            <v>138.30000000000001</v>
          </cell>
          <cell r="DC290">
            <v>139.5</v>
          </cell>
          <cell r="DD290">
            <v>139.19999999999999</v>
          </cell>
          <cell r="DE290">
            <v>139.5</v>
          </cell>
          <cell r="DF290">
            <v>139.6</v>
          </cell>
          <cell r="DG290">
            <v>140</v>
          </cell>
          <cell r="DH290">
            <v>140.30000000000001</v>
          </cell>
          <cell r="DI290">
            <v>139.9</v>
          </cell>
          <cell r="DJ290">
            <v>141.19999999999999</v>
          </cell>
          <cell r="DK290">
            <v>141.80000000000001</v>
          </cell>
          <cell r="DL290">
            <v>142</v>
          </cell>
          <cell r="DM290">
            <v>144</v>
          </cell>
          <cell r="DN290">
            <v>144.19999999999999</v>
          </cell>
          <cell r="DO290">
            <v>144.19999999999999</v>
          </cell>
          <cell r="DP290">
            <v>144.69999999999999</v>
          </cell>
          <cell r="DQ290">
            <v>144.69999999999999</v>
          </cell>
          <cell r="DR290">
            <v>144.69999999999999</v>
          </cell>
          <cell r="DS290">
            <v>145.19999999999999</v>
          </cell>
          <cell r="DT290">
            <v>145.9</v>
          </cell>
        </row>
        <row r="291">
          <cell r="A291" t="str">
            <v>a. Manufacture of wearing apparel (woven), except fur apparel</v>
          </cell>
          <cell r="B291" t="str">
            <v>1305010000</v>
          </cell>
          <cell r="C291">
            <v>0.59323999999999999</v>
          </cell>
          <cell r="D291">
            <v>114.4</v>
          </cell>
          <cell r="E291">
            <v>114.9</v>
          </cell>
          <cell r="F291">
            <v>116.7</v>
          </cell>
          <cell r="G291">
            <v>116.1</v>
          </cell>
          <cell r="H291">
            <v>114.6</v>
          </cell>
          <cell r="I291">
            <v>114.5</v>
          </cell>
          <cell r="J291">
            <v>114.8</v>
          </cell>
          <cell r="K291">
            <v>117</v>
          </cell>
          <cell r="L291">
            <v>118.3</v>
          </cell>
          <cell r="M291">
            <v>115.1</v>
          </cell>
          <cell r="N291">
            <v>115.1</v>
          </cell>
          <cell r="O291">
            <v>112</v>
          </cell>
          <cell r="P291">
            <v>116.7</v>
          </cell>
          <cell r="Q291">
            <v>117.6</v>
          </cell>
          <cell r="R291">
            <v>116.4</v>
          </cell>
          <cell r="S291">
            <v>119</v>
          </cell>
          <cell r="T291">
            <v>120.2</v>
          </cell>
          <cell r="U291">
            <v>121</v>
          </cell>
          <cell r="V291">
            <v>118.5</v>
          </cell>
          <cell r="W291">
            <v>121</v>
          </cell>
          <cell r="X291">
            <v>121.7</v>
          </cell>
          <cell r="Y291">
            <v>123.9</v>
          </cell>
          <cell r="Z291">
            <v>122.3</v>
          </cell>
          <cell r="AA291">
            <v>120.5</v>
          </cell>
          <cell r="AB291">
            <v>123.7</v>
          </cell>
          <cell r="AC291">
            <v>123.9</v>
          </cell>
          <cell r="AD291">
            <v>125.6</v>
          </cell>
          <cell r="AE291">
            <v>122.9</v>
          </cell>
          <cell r="AF291">
            <v>126.7</v>
          </cell>
          <cell r="AG291">
            <v>128.30000000000001</v>
          </cell>
          <cell r="AH291">
            <v>128.80000000000001</v>
          </cell>
          <cell r="AI291">
            <v>127.3</v>
          </cell>
          <cell r="AJ291">
            <v>125.4</v>
          </cell>
          <cell r="AK291">
            <v>124.2</v>
          </cell>
          <cell r="AL291">
            <v>123.2</v>
          </cell>
          <cell r="AM291">
            <v>125.4</v>
          </cell>
          <cell r="AN291">
            <v>133.30000000000001</v>
          </cell>
          <cell r="AO291">
            <v>136</v>
          </cell>
          <cell r="AP291">
            <v>133.5</v>
          </cell>
          <cell r="AQ291">
            <v>133.1</v>
          </cell>
          <cell r="AR291">
            <v>134.6</v>
          </cell>
          <cell r="AS291">
            <v>131.69999999999999</v>
          </cell>
          <cell r="AT291">
            <v>132.6</v>
          </cell>
          <cell r="AU291">
            <v>133.80000000000001</v>
          </cell>
          <cell r="AV291">
            <v>133.30000000000001</v>
          </cell>
          <cell r="AW291">
            <v>133.19999999999999</v>
          </cell>
          <cell r="AX291">
            <v>132.80000000000001</v>
          </cell>
          <cell r="AY291">
            <v>131.1</v>
          </cell>
          <cell r="AZ291">
            <v>131.19999999999999</v>
          </cell>
          <cell r="BA291">
            <v>133.69999999999999</v>
          </cell>
          <cell r="BB291">
            <v>134.9</v>
          </cell>
          <cell r="BC291">
            <v>133.5</v>
          </cell>
          <cell r="BD291">
            <v>133.5</v>
          </cell>
          <cell r="BE291">
            <v>133.6</v>
          </cell>
          <cell r="BF291">
            <v>132.19999999999999</v>
          </cell>
          <cell r="BG291">
            <v>133</v>
          </cell>
          <cell r="BH291">
            <v>134.69999999999999</v>
          </cell>
          <cell r="BI291">
            <v>136</v>
          </cell>
          <cell r="BJ291">
            <v>134.9</v>
          </cell>
          <cell r="BK291">
            <v>136.1</v>
          </cell>
          <cell r="BL291">
            <v>137.5</v>
          </cell>
          <cell r="BM291">
            <v>137.1</v>
          </cell>
          <cell r="BN291">
            <v>137.1</v>
          </cell>
          <cell r="BO291">
            <v>137.9</v>
          </cell>
          <cell r="BP291">
            <v>137.5</v>
          </cell>
          <cell r="BQ291">
            <v>137.80000000000001</v>
          </cell>
          <cell r="BR291">
            <v>136.9</v>
          </cell>
          <cell r="BS291">
            <v>137.69999999999999</v>
          </cell>
          <cell r="BT291">
            <v>138.69999999999999</v>
          </cell>
          <cell r="BU291">
            <v>138.69999999999999</v>
          </cell>
          <cell r="BV291">
            <v>138.69999999999999</v>
          </cell>
          <cell r="BW291">
            <v>137.5</v>
          </cell>
          <cell r="BX291">
            <v>140.80000000000001</v>
          </cell>
          <cell r="BY291">
            <v>139.9</v>
          </cell>
          <cell r="BZ291">
            <v>140.5</v>
          </cell>
          <cell r="CA291">
            <v>139.6</v>
          </cell>
          <cell r="CB291">
            <v>139.6</v>
          </cell>
          <cell r="CC291">
            <v>138.9</v>
          </cell>
          <cell r="CD291">
            <v>139.30000000000001</v>
          </cell>
          <cell r="CE291">
            <v>138.69999999999999</v>
          </cell>
          <cell r="CF291">
            <v>139.30000000000001</v>
          </cell>
          <cell r="CG291">
            <v>139.30000000000001</v>
          </cell>
          <cell r="CH291">
            <v>138.30000000000001</v>
          </cell>
          <cell r="CI291">
            <v>138.9</v>
          </cell>
          <cell r="CJ291">
            <v>140.19999999999999</v>
          </cell>
          <cell r="CK291">
            <v>139.6</v>
          </cell>
          <cell r="CL291">
            <v>139.30000000000001</v>
          </cell>
          <cell r="CM291">
            <v>138.5</v>
          </cell>
          <cell r="CN291">
            <v>138.4</v>
          </cell>
          <cell r="CO291">
            <v>139.4</v>
          </cell>
          <cell r="CP291">
            <v>138.9</v>
          </cell>
          <cell r="CQ291">
            <v>139.6</v>
          </cell>
          <cell r="CR291">
            <v>140.19999999999999</v>
          </cell>
          <cell r="CS291">
            <v>138.6</v>
          </cell>
          <cell r="CT291">
            <v>138.80000000000001</v>
          </cell>
          <cell r="CU291">
            <v>139</v>
          </cell>
          <cell r="CV291">
            <v>139</v>
          </cell>
          <cell r="CW291">
            <v>138.5</v>
          </cell>
          <cell r="CX291">
            <v>137.69999999999999</v>
          </cell>
          <cell r="CY291">
            <v>137.80000000000001</v>
          </cell>
          <cell r="CZ291">
            <v>137.19999999999999</v>
          </cell>
          <cell r="DA291">
            <v>137.69999999999999</v>
          </cell>
          <cell r="DB291">
            <v>137.1</v>
          </cell>
          <cell r="DC291">
            <v>138.30000000000001</v>
          </cell>
          <cell r="DD291">
            <v>138</v>
          </cell>
          <cell r="DE291">
            <v>138.6</v>
          </cell>
          <cell r="DF291">
            <v>138.5</v>
          </cell>
          <cell r="DG291">
            <v>139.19999999999999</v>
          </cell>
          <cell r="DH291">
            <v>139.19999999999999</v>
          </cell>
          <cell r="DI291">
            <v>139.6</v>
          </cell>
          <cell r="DJ291">
            <v>140.4</v>
          </cell>
          <cell r="DK291">
            <v>140.9</v>
          </cell>
          <cell r="DL291">
            <v>141.30000000000001</v>
          </cell>
          <cell r="DM291">
            <v>143.6</v>
          </cell>
          <cell r="DN291">
            <v>142.9</v>
          </cell>
          <cell r="DO291">
            <v>142.80000000000001</v>
          </cell>
          <cell r="DP291">
            <v>143.19999999999999</v>
          </cell>
          <cell r="DQ291">
            <v>143.30000000000001</v>
          </cell>
          <cell r="DR291">
            <v>143.5</v>
          </cell>
          <cell r="DS291">
            <v>143.69999999999999</v>
          </cell>
          <cell r="DT291">
            <v>144.30000000000001</v>
          </cell>
        </row>
        <row r="292">
          <cell r="A292" t="str">
            <v>Shirts/half shirts of cotton and/or man-made fibre</v>
          </cell>
          <cell r="B292" t="str">
            <v>1305010001</v>
          </cell>
          <cell r="C292">
            <v>0.35582999999999998</v>
          </cell>
          <cell r="D292">
            <v>119.9</v>
          </cell>
          <cell r="E292">
            <v>119</v>
          </cell>
          <cell r="F292">
            <v>123.6</v>
          </cell>
          <cell r="G292">
            <v>122.8</v>
          </cell>
          <cell r="H292">
            <v>121.2</v>
          </cell>
          <cell r="I292">
            <v>122.5</v>
          </cell>
          <cell r="J292">
            <v>121.2</v>
          </cell>
          <cell r="K292">
            <v>126.3</v>
          </cell>
          <cell r="L292">
            <v>127</v>
          </cell>
          <cell r="M292">
            <v>123.4</v>
          </cell>
          <cell r="N292">
            <v>125.4</v>
          </cell>
          <cell r="O292">
            <v>122.2</v>
          </cell>
          <cell r="P292">
            <v>122.5</v>
          </cell>
          <cell r="Q292">
            <v>123.7</v>
          </cell>
          <cell r="R292">
            <v>123.5</v>
          </cell>
          <cell r="S292">
            <v>125.6</v>
          </cell>
          <cell r="T292">
            <v>128.30000000000001</v>
          </cell>
          <cell r="U292">
            <v>127.2</v>
          </cell>
          <cell r="V292">
            <v>124.8</v>
          </cell>
          <cell r="W292">
            <v>128</v>
          </cell>
          <cell r="X292">
            <v>128.69999999999999</v>
          </cell>
          <cell r="Y292">
            <v>132.1</v>
          </cell>
          <cell r="Z292">
            <v>132.19999999999999</v>
          </cell>
          <cell r="AA292">
            <v>129.19999999999999</v>
          </cell>
          <cell r="AB292">
            <v>129.80000000000001</v>
          </cell>
          <cell r="AC292">
            <v>129.80000000000001</v>
          </cell>
          <cell r="AD292">
            <v>128.80000000000001</v>
          </cell>
          <cell r="AE292">
            <v>126</v>
          </cell>
          <cell r="AF292">
            <v>130.5</v>
          </cell>
          <cell r="AG292">
            <v>132.69999999999999</v>
          </cell>
          <cell r="AH292">
            <v>134.69999999999999</v>
          </cell>
          <cell r="AI292">
            <v>132.30000000000001</v>
          </cell>
          <cell r="AJ292">
            <v>129</v>
          </cell>
          <cell r="AK292">
            <v>127.2</v>
          </cell>
          <cell r="AL292">
            <v>127.1</v>
          </cell>
          <cell r="AM292">
            <v>128.9</v>
          </cell>
          <cell r="AN292">
            <v>138.69999999999999</v>
          </cell>
          <cell r="AO292">
            <v>142.6</v>
          </cell>
          <cell r="AP292">
            <v>139</v>
          </cell>
          <cell r="AQ292">
            <v>138.6</v>
          </cell>
          <cell r="AR292">
            <v>140.80000000000001</v>
          </cell>
          <cell r="AS292">
            <v>137.1</v>
          </cell>
          <cell r="AT292">
            <v>138.80000000000001</v>
          </cell>
          <cell r="AU292">
            <v>138.9</v>
          </cell>
          <cell r="AV292">
            <v>138.6</v>
          </cell>
          <cell r="AW292">
            <v>138.80000000000001</v>
          </cell>
          <cell r="AX292">
            <v>137</v>
          </cell>
          <cell r="AY292">
            <v>136.6</v>
          </cell>
          <cell r="AZ292">
            <v>136.4</v>
          </cell>
          <cell r="BA292">
            <v>137.9</v>
          </cell>
          <cell r="BB292">
            <v>140.19999999999999</v>
          </cell>
          <cell r="BC292">
            <v>140</v>
          </cell>
          <cell r="BD292">
            <v>139.5</v>
          </cell>
          <cell r="BE292">
            <v>139.80000000000001</v>
          </cell>
          <cell r="BF292">
            <v>140.30000000000001</v>
          </cell>
          <cell r="BG292">
            <v>141.80000000000001</v>
          </cell>
          <cell r="BH292">
            <v>142.6</v>
          </cell>
          <cell r="BI292">
            <v>144.19999999999999</v>
          </cell>
          <cell r="BJ292">
            <v>143.1</v>
          </cell>
          <cell r="BK292">
            <v>143.69999999999999</v>
          </cell>
          <cell r="BL292">
            <v>145.6</v>
          </cell>
          <cell r="BM292">
            <v>144.9</v>
          </cell>
          <cell r="BN292">
            <v>144.9</v>
          </cell>
          <cell r="BO292">
            <v>145.9</v>
          </cell>
          <cell r="BP292">
            <v>145.30000000000001</v>
          </cell>
          <cell r="BQ292">
            <v>144.9</v>
          </cell>
          <cell r="BR292">
            <v>145.1</v>
          </cell>
          <cell r="BS292">
            <v>146.19999999999999</v>
          </cell>
          <cell r="BT292">
            <v>146.4</v>
          </cell>
          <cell r="BU292">
            <v>146.4</v>
          </cell>
          <cell r="BV292">
            <v>146.30000000000001</v>
          </cell>
          <cell r="BW292">
            <v>144.4</v>
          </cell>
          <cell r="BX292">
            <v>148.19999999999999</v>
          </cell>
          <cell r="BY292">
            <v>149.19999999999999</v>
          </cell>
          <cell r="BZ292">
            <v>149.9</v>
          </cell>
          <cell r="CA292">
            <v>147.30000000000001</v>
          </cell>
          <cell r="CB292">
            <v>146.9</v>
          </cell>
          <cell r="CC292">
            <v>146.9</v>
          </cell>
          <cell r="CD292">
            <v>148.1</v>
          </cell>
          <cell r="CE292">
            <v>147.5</v>
          </cell>
          <cell r="CF292">
            <v>147.1</v>
          </cell>
          <cell r="CG292">
            <v>147.1</v>
          </cell>
          <cell r="CH292">
            <v>146.5</v>
          </cell>
          <cell r="CI292">
            <v>146.30000000000001</v>
          </cell>
          <cell r="CJ292">
            <v>148.4</v>
          </cell>
          <cell r="CK292">
            <v>146.69999999999999</v>
          </cell>
          <cell r="CL292">
            <v>147</v>
          </cell>
          <cell r="CM292">
            <v>147.30000000000001</v>
          </cell>
          <cell r="CN292">
            <v>147.1</v>
          </cell>
          <cell r="CO292">
            <v>147.80000000000001</v>
          </cell>
          <cell r="CP292">
            <v>148</v>
          </cell>
          <cell r="CQ292">
            <v>149.5</v>
          </cell>
          <cell r="CR292">
            <v>149.19999999999999</v>
          </cell>
          <cell r="CS292">
            <v>146.69999999999999</v>
          </cell>
          <cell r="CT292">
            <v>147</v>
          </cell>
          <cell r="CU292">
            <v>147</v>
          </cell>
          <cell r="CV292">
            <v>147</v>
          </cell>
          <cell r="CW292">
            <v>147.69999999999999</v>
          </cell>
          <cell r="CX292">
            <v>145.6</v>
          </cell>
          <cell r="CY292">
            <v>145.6</v>
          </cell>
          <cell r="CZ292">
            <v>145.4</v>
          </cell>
          <cell r="DA292">
            <v>146.6</v>
          </cell>
          <cell r="DB292">
            <v>146.19999999999999</v>
          </cell>
          <cell r="DC292">
            <v>148.1</v>
          </cell>
          <cell r="DD292">
            <v>147.9</v>
          </cell>
          <cell r="DE292">
            <v>148.6</v>
          </cell>
          <cell r="DF292">
            <v>148.5</v>
          </cell>
          <cell r="DG292">
            <v>150.6</v>
          </cell>
          <cell r="DH292">
            <v>150.80000000000001</v>
          </cell>
          <cell r="DI292">
            <v>151.19999999999999</v>
          </cell>
          <cell r="DJ292">
            <v>151.69999999999999</v>
          </cell>
          <cell r="DK292">
            <v>152.69999999999999</v>
          </cell>
          <cell r="DL292">
            <v>153.1</v>
          </cell>
          <cell r="DM292">
            <v>157</v>
          </cell>
          <cell r="DN292">
            <v>156.80000000000001</v>
          </cell>
          <cell r="DO292">
            <v>156.4</v>
          </cell>
          <cell r="DP292">
            <v>156.9</v>
          </cell>
          <cell r="DQ292">
            <v>157</v>
          </cell>
          <cell r="DR292">
            <v>158.1</v>
          </cell>
          <cell r="DS292">
            <v>158.4</v>
          </cell>
          <cell r="DT292">
            <v>158.69999999999999</v>
          </cell>
        </row>
        <row r="293">
          <cell r="A293" t="str">
            <v>Trouser/pants made of cotton and/or man-made fibre</v>
          </cell>
          <cell r="B293" t="str">
            <v>1305010002</v>
          </cell>
          <cell r="C293">
            <v>1.3769999999999999E-2</v>
          </cell>
          <cell r="D293">
            <v>103.6</v>
          </cell>
          <cell r="E293">
            <v>103.6</v>
          </cell>
          <cell r="F293">
            <v>101.7</v>
          </cell>
          <cell r="G293">
            <v>100.9</v>
          </cell>
          <cell r="H293">
            <v>102.7</v>
          </cell>
          <cell r="I293">
            <v>103.6</v>
          </cell>
          <cell r="J293">
            <v>102.9</v>
          </cell>
          <cell r="K293">
            <v>103.2</v>
          </cell>
          <cell r="L293">
            <v>101.7</v>
          </cell>
          <cell r="M293">
            <v>100.1</v>
          </cell>
          <cell r="N293">
            <v>99.8</v>
          </cell>
          <cell r="O293">
            <v>100.2</v>
          </cell>
          <cell r="P293">
            <v>103</v>
          </cell>
          <cell r="Q293">
            <v>102.3</v>
          </cell>
          <cell r="R293">
            <v>101.5</v>
          </cell>
          <cell r="S293">
            <v>103.6</v>
          </cell>
          <cell r="T293">
            <v>104.2</v>
          </cell>
          <cell r="U293">
            <v>105.8</v>
          </cell>
          <cell r="V293">
            <v>108</v>
          </cell>
          <cell r="W293">
            <v>106.7</v>
          </cell>
          <cell r="X293">
            <v>107.3</v>
          </cell>
          <cell r="Y293">
            <v>108.2</v>
          </cell>
          <cell r="Z293">
            <v>108.7</v>
          </cell>
          <cell r="AA293">
            <v>108.4</v>
          </cell>
          <cell r="AB293">
            <v>111.9</v>
          </cell>
          <cell r="AC293">
            <v>113.6</v>
          </cell>
          <cell r="AD293">
            <v>115.8</v>
          </cell>
          <cell r="AE293">
            <v>116.9</v>
          </cell>
          <cell r="AF293">
            <v>119.7</v>
          </cell>
          <cell r="AG293">
            <v>118.1</v>
          </cell>
          <cell r="AH293">
            <v>116.1</v>
          </cell>
          <cell r="AI293">
            <v>115.9</v>
          </cell>
          <cell r="AJ293">
            <v>116.7</v>
          </cell>
          <cell r="AK293">
            <v>114.6</v>
          </cell>
          <cell r="AL293">
            <v>114.8</v>
          </cell>
          <cell r="AM293">
            <v>116.2</v>
          </cell>
          <cell r="AN293">
            <v>118.9</v>
          </cell>
          <cell r="AO293">
            <v>121.3</v>
          </cell>
          <cell r="AP293">
            <v>121.3</v>
          </cell>
          <cell r="AQ293">
            <v>120.8</v>
          </cell>
          <cell r="AR293">
            <v>118.9</v>
          </cell>
          <cell r="AS293">
            <v>122.1</v>
          </cell>
          <cell r="AT293">
            <v>121.5</v>
          </cell>
          <cell r="AU293">
            <v>121.4</v>
          </cell>
          <cell r="AV293">
            <v>119</v>
          </cell>
          <cell r="AW293">
            <v>118.6</v>
          </cell>
          <cell r="AX293">
            <v>118.9</v>
          </cell>
          <cell r="AY293">
            <v>119.4</v>
          </cell>
          <cell r="AZ293">
            <v>122.4</v>
          </cell>
          <cell r="BA293">
            <v>121.5</v>
          </cell>
          <cell r="BB293">
            <v>122.6</v>
          </cell>
          <cell r="BC293">
            <v>120.9</v>
          </cell>
          <cell r="BD293">
            <v>122.5</v>
          </cell>
          <cell r="BE293">
            <v>123.3</v>
          </cell>
          <cell r="BF293">
            <v>124.2</v>
          </cell>
          <cell r="BG293">
            <v>124</v>
          </cell>
          <cell r="BH293">
            <v>122.7</v>
          </cell>
          <cell r="BI293">
            <v>123</v>
          </cell>
          <cell r="BJ293">
            <v>123</v>
          </cell>
          <cell r="BK293">
            <v>122.4</v>
          </cell>
          <cell r="BL293">
            <v>123.3</v>
          </cell>
          <cell r="BM293">
            <v>123.3</v>
          </cell>
          <cell r="BN293">
            <v>124.4</v>
          </cell>
          <cell r="BO293">
            <v>125.2</v>
          </cell>
          <cell r="BP293">
            <v>125.8</v>
          </cell>
          <cell r="BQ293">
            <v>126.9</v>
          </cell>
          <cell r="BR293">
            <v>127.1</v>
          </cell>
          <cell r="BS293">
            <v>128.4</v>
          </cell>
          <cell r="BT293">
            <v>126.7</v>
          </cell>
          <cell r="BU293">
            <v>125.5</v>
          </cell>
          <cell r="BV293">
            <v>126</v>
          </cell>
          <cell r="BW293">
            <v>126.7</v>
          </cell>
          <cell r="BX293">
            <v>127.2</v>
          </cell>
          <cell r="BY293">
            <v>126.6</v>
          </cell>
          <cell r="BZ293">
            <v>125.9</v>
          </cell>
          <cell r="CA293">
            <v>125.8</v>
          </cell>
          <cell r="CB293">
            <v>128</v>
          </cell>
          <cell r="CC293">
            <v>126.6</v>
          </cell>
          <cell r="CD293">
            <v>127.1</v>
          </cell>
          <cell r="CE293">
            <v>129</v>
          </cell>
          <cell r="CF293">
            <v>129.80000000000001</v>
          </cell>
          <cell r="CG293">
            <v>129</v>
          </cell>
          <cell r="CH293">
            <v>130.19999999999999</v>
          </cell>
          <cell r="CI293">
            <v>132.5</v>
          </cell>
          <cell r="CJ293">
            <v>132.6</v>
          </cell>
          <cell r="CK293">
            <v>132.4</v>
          </cell>
          <cell r="CL293">
            <v>131.69999999999999</v>
          </cell>
          <cell r="CM293">
            <v>129.4</v>
          </cell>
          <cell r="CN293">
            <v>129.4</v>
          </cell>
          <cell r="CO293">
            <v>130.30000000000001</v>
          </cell>
          <cell r="CP293">
            <v>129.69999999999999</v>
          </cell>
          <cell r="CQ293">
            <v>129.4</v>
          </cell>
          <cell r="CR293">
            <v>129.1</v>
          </cell>
          <cell r="CS293">
            <v>129.30000000000001</v>
          </cell>
          <cell r="CT293">
            <v>128.9</v>
          </cell>
          <cell r="CU293">
            <v>129.19999999999999</v>
          </cell>
          <cell r="CV293">
            <v>129</v>
          </cell>
          <cell r="CW293">
            <v>129.1</v>
          </cell>
          <cell r="CX293">
            <v>130.9</v>
          </cell>
          <cell r="CY293">
            <v>129.1</v>
          </cell>
          <cell r="CZ293">
            <v>130.4</v>
          </cell>
          <cell r="DA293">
            <v>127.4</v>
          </cell>
          <cell r="DB293">
            <v>126.1</v>
          </cell>
          <cell r="DC293">
            <v>126.7</v>
          </cell>
          <cell r="DD293">
            <v>126</v>
          </cell>
          <cell r="DE293">
            <v>125.9</v>
          </cell>
          <cell r="DF293">
            <v>125.3</v>
          </cell>
          <cell r="DG293">
            <v>125.4</v>
          </cell>
          <cell r="DH293">
            <v>126.3</v>
          </cell>
          <cell r="DI293">
            <v>128.69999999999999</v>
          </cell>
          <cell r="DJ293">
            <v>127.9</v>
          </cell>
          <cell r="DK293">
            <v>127.4</v>
          </cell>
          <cell r="DL293">
            <v>127.9</v>
          </cell>
          <cell r="DM293">
            <v>126.9</v>
          </cell>
          <cell r="DN293">
            <v>126.3</v>
          </cell>
          <cell r="DO293">
            <v>131.4</v>
          </cell>
          <cell r="DP293">
            <v>131.5</v>
          </cell>
          <cell r="DQ293">
            <v>130.69999999999999</v>
          </cell>
          <cell r="DR293">
            <v>132</v>
          </cell>
          <cell r="DS293">
            <v>132.80000000000001</v>
          </cell>
          <cell r="DT293">
            <v>134</v>
          </cell>
        </row>
        <row r="294">
          <cell r="A294" t="str">
            <v>Men/Boys suits, coats and jackets</v>
          </cell>
          <cell r="B294" t="str">
            <v>1305010003</v>
          </cell>
          <cell r="C294">
            <v>0.12903999999999999</v>
          </cell>
          <cell r="D294">
            <v>106.5</v>
          </cell>
          <cell r="E294">
            <v>107.7</v>
          </cell>
          <cell r="F294">
            <v>103.7</v>
          </cell>
          <cell r="G294">
            <v>102.6</v>
          </cell>
          <cell r="H294">
            <v>102.6</v>
          </cell>
          <cell r="I294">
            <v>99.2</v>
          </cell>
          <cell r="J294">
            <v>104.2</v>
          </cell>
          <cell r="K294">
            <v>104.6</v>
          </cell>
          <cell r="L294">
            <v>102.3</v>
          </cell>
          <cell r="M294">
            <v>98.4</v>
          </cell>
          <cell r="N294">
            <v>96.9</v>
          </cell>
          <cell r="O294">
            <v>95.1</v>
          </cell>
          <cell r="P294">
            <v>102.9</v>
          </cell>
          <cell r="Q294">
            <v>102.2</v>
          </cell>
          <cell r="R294">
            <v>102.6</v>
          </cell>
          <cell r="S294">
            <v>104.8</v>
          </cell>
          <cell r="T294">
            <v>103.2</v>
          </cell>
          <cell r="U294">
            <v>109.3</v>
          </cell>
          <cell r="V294">
            <v>106.3</v>
          </cell>
          <cell r="W294">
            <v>106.6</v>
          </cell>
          <cell r="X294">
            <v>107.5</v>
          </cell>
          <cell r="Y294">
            <v>106.2</v>
          </cell>
          <cell r="Z294">
            <v>103</v>
          </cell>
          <cell r="AA294">
            <v>106.9</v>
          </cell>
          <cell r="AB294">
            <v>114.7</v>
          </cell>
          <cell r="AC294">
            <v>113.8</v>
          </cell>
          <cell r="AD294">
            <v>119.5</v>
          </cell>
          <cell r="AE294">
            <v>117.3</v>
          </cell>
          <cell r="AF294">
            <v>121</v>
          </cell>
          <cell r="AG294">
            <v>122.4</v>
          </cell>
          <cell r="AH294">
            <v>119.6</v>
          </cell>
          <cell r="AI294">
            <v>119.3</v>
          </cell>
          <cell r="AJ294">
            <v>120.5</v>
          </cell>
          <cell r="AK294">
            <v>118.9</v>
          </cell>
          <cell r="AL294">
            <v>117.4</v>
          </cell>
          <cell r="AM294">
            <v>122.8</v>
          </cell>
          <cell r="AN294">
            <v>128.69999999999999</v>
          </cell>
          <cell r="AO294">
            <v>127.8</v>
          </cell>
          <cell r="AP294">
            <v>126.8</v>
          </cell>
          <cell r="AQ294">
            <v>124.7</v>
          </cell>
          <cell r="AR294">
            <v>125.3</v>
          </cell>
          <cell r="AS294">
            <v>123.7</v>
          </cell>
          <cell r="AT294">
            <v>125</v>
          </cell>
          <cell r="AU294">
            <v>128.30000000000001</v>
          </cell>
          <cell r="AV294">
            <v>126.6</v>
          </cell>
          <cell r="AW294">
            <v>122.8</v>
          </cell>
          <cell r="AX294">
            <v>127.9</v>
          </cell>
          <cell r="AY294">
            <v>120.6</v>
          </cell>
          <cell r="AZ294">
            <v>122.7</v>
          </cell>
          <cell r="BA294">
            <v>128.30000000000001</v>
          </cell>
          <cell r="BB294">
            <v>127.1</v>
          </cell>
          <cell r="BC294">
            <v>122.7</v>
          </cell>
          <cell r="BD294">
            <v>123.6</v>
          </cell>
          <cell r="BE294">
            <v>121.9</v>
          </cell>
          <cell r="BF294">
            <v>115.7</v>
          </cell>
          <cell r="BG294">
            <v>115.8</v>
          </cell>
          <cell r="BH294">
            <v>121.3</v>
          </cell>
          <cell r="BI294">
            <v>122.1</v>
          </cell>
          <cell r="BJ294">
            <v>120.9</v>
          </cell>
          <cell r="BK294">
            <v>125.1</v>
          </cell>
          <cell r="BL294">
            <v>125.7</v>
          </cell>
          <cell r="BM294">
            <v>126.1</v>
          </cell>
          <cell r="BN294">
            <v>125</v>
          </cell>
          <cell r="BO294">
            <v>125.8</v>
          </cell>
          <cell r="BP294">
            <v>125.9</v>
          </cell>
          <cell r="BQ294">
            <v>128.80000000000001</v>
          </cell>
          <cell r="BR294">
            <v>124.1</v>
          </cell>
          <cell r="BS294">
            <v>125.7</v>
          </cell>
          <cell r="BT294">
            <v>128.80000000000001</v>
          </cell>
          <cell r="BU294">
            <v>129.5</v>
          </cell>
          <cell r="BV294">
            <v>130.80000000000001</v>
          </cell>
          <cell r="BW294">
            <v>130</v>
          </cell>
          <cell r="BX294">
            <v>130.19999999999999</v>
          </cell>
          <cell r="BY294">
            <v>127.6</v>
          </cell>
          <cell r="BZ294">
            <v>127.8</v>
          </cell>
          <cell r="CA294">
            <v>128.5</v>
          </cell>
          <cell r="CB294">
            <v>128.6</v>
          </cell>
          <cell r="CC294">
            <v>130</v>
          </cell>
          <cell r="CD294">
            <v>129.9</v>
          </cell>
          <cell r="CE294">
            <v>129.4</v>
          </cell>
          <cell r="CF294">
            <v>130.19999999999999</v>
          </cell>
          <cell r="CG294">
            <v>131.69999999999999</v>
          </cell>
          <cell r="CH294">
            <v>131.1</v>
          </cell>
          <cell r="CI294">
            <v>134.1</v>
          </cell>
          <cell r="CJ294">
            <v>135.4</v>
          </cell>
          <cell r="CK294">
            <v>135.5</v>
          </cell>
          <cell r="CL294">
            <v>135.1</v>
          </cell>
          <cell r="CM294">
            <v>133.19999999999999</v>
          </cell>
          <cell r="CN294">
            <v>132.9</v>
          </cell>
          <cell r="CO294">
            <v>133.5</v>
          </cell>
          <cell r="CP294">
            <v>131.4</v>
          </cell>
          <cell r="CQ294">
            <v>130.80000000000001</v>
          </cell>
          <cell r="CR294">
            <v>130.80000000000001</v>
          </cell>
          <cell r="CS294">
            <v>131.4</v>
          </cell>
          <cell r="CT294">
            <v>133.4</v>
          </cell>
          <cell r="CU294">
            <v>133.5</v>
          </cell>
          <cell r="CV294">
            <v>133.5</v>
          </cell>
          <cell r="CW294">
            <v>133.30000000000001</v>
          </cell>
          <cell r="CX294">
            <v>133.30000000000001</v>
          </cell>
          <cell r="CY294">
            <v>133.4</v>
          </cell>
          <cell r="CZ294">
            <v>133.19999999999999</v>
          </cell>
          <cell r="DA294">
            <v>133</v>
          </cell>
          <cell r="DB294">
            <v>132</v>
          </cell>
          <cell r="DC294">
            <v>133.30000000000001</v>
          </cell>
          <cell r="DD294">
            <v>132.9</v>
          </cell>
          <cell r="DE294">
            <v>133.5</v>
          </cell>
          <cell r="DF294">
            <v>133.5</v>
          </cell>
          <cell r="DG294">
            <v>130.80000000000001</v>
          </cell>
          <cell r="DH294">
            <v>130.19999999999999</v>
          </cell>
          <cell r="DI294">
            <v>131</v>
          </cell>
          <cell r="DJ294">
            <v>133.19999999999999</v>
          </cell>
          <cell r="DK294">
            <v>132.69999999999999</v>
          </cell>
          <cell r="DL294">
            <v>133.1</v>
          </cell>
          <cell r="DM294">
            <v>132.9</v>
          </cell>
          <cell r="DN294">
            <v>130</v>
          </cell>
          <cell r="DO294">
            <v>130.30000000000001</v>
          </cell>
          <cell r="DP294">
            <v>130.30000000000001</v>
          </cell>
          <cell r="DQ294">
            <v>130.30000000000001</v>
          </cell>
          <cell r="DR294">
            <v>127.9</v>
          </cell>
          <cell r="DS294">
            <v>127.9</v>
          </cell>
          <cell r="DT294">
            <v>131.30000000000001</v>
          </cell>
        </row>
        <row r="295">
          <cell r="A295" t="str">
            <v>Leather garments incl. Jackets</v>
          </cell>
          <cell r="B295" t="str">
            <v>1305010004</v>
          </cell>
          <cell r="C295">
            <v>9.4600000000000004E-2</v>
          </cell>
          <cell r="D295">
            <v>105.8</v>
          </cell>
          <cell r="E295">
            <v>110.5</v>
          </cell>
          <cell r="F295">
            <v>110.5</v>
          </cell>
          <cell r="G295">
            <v>111.5</v>
          </cell>
          <cell r="H295">
            <v>107.9</v>
          </cell>
          <cell r="I295">
            <v>106.5</v>
          </cell>
          <cell r="J295">
            <v>107.3</v>
          </cell>
          <cell r="K295">
            <v>101.1</v>
          </cell>
          <cell r="L295">
            <v>109.5</v>
          </cell>
          <cell r="M295">
            <v>108.6</v>
          </cell>
          <cell r="N295">
            <v>103.5</v>
          </cell>
          <cell r="O295">
            <v>98.5</v>
          </cell>
          <cell r="P295">
            <v>115.4</v>
          </cell>
          <cell r="Q295">
            <v>117.8</v>
          </cell>
          <cell r="R295">
            <v>110.9</v>
          </cell>
          <cell r="S295">
            <v>116.1</v>
          </cell>
          <cell r="T295">
            <v>115.1</v>
          </cell>
          <cell r="U295">
            <v>115.6</v>
          </cell>
          <cell r="V295">
            <v>112.7</v>
          </cell>
          <cell r="W295">
            <v>116.3</v>
          </cell>
          <cell r="X295">
            <v>116.6</v>
          </cell>
          <cell r="Y295">
            <v>119.3</v>
          </cell>
          <cell r="Z295">
            <v>113.7</v>
          </cell>
          <cell r="AA295">
            <v>108.1</v>
          </cell>
          <cell r="AB295">
            <v>114.5</v>
          </cell>
          <cell r="AC295">
            <v>117</v>
          </cell>
          <cell r="AD295">
            <v>123</v>
          </cell>
          <cell r="AE295">
            <v>119.6</v>
          </cell>
          <cell r="AF295">
            <v>121.2</v>
          </cell>
          <cell r="AG295">
            <v>121.3</v>
          </cell>
          <cell r="AH295">
            <v>120.8</v>
          </cell>
          <cell r="AI295">
            <v>120.8</v>
          </cell>
          <cell r="AJ295">
            <v>119.8</v>
          </cell>
          <cell r="AK295">
            <v>121.4</v>
          </cell>
          <cell r="AL295">
            <v>117.9</v>
          </cell>
          <cell r="AM295">
            <v>117.1</v>
          </cell>
          <cell r="AN295">
            <v>121.1</v>
          </cell>
          <cell r="AO295">
            <v>124.7</v>
          </cell>
          <cell r="AP295">
            <v>123.9</v>
          </cell>
          <cell r="AQ295">
            <v>125.7</v>
          </cell>
          <cell r="AR295">
            <v>126.3</v>
          </cell>
          <cell r="AS295">
            <v>123.6</v>
          </cell>
          <cell r="AT295">
            <v>121.3</v>
          </cell>
          <cell r="AU295">
            <v>123.6</v>
          </cell>
          <cell r="AV295">
            <v>124.6</v>
          </cell>
          <cell r="AW295">
            <v>128.4</v>
          </cell>
          <cell r="AX295">
            <v>125.4</v>
          </cell>
          <cell r="AY295">
            <v>126.1</v>
          </cell>
          <cell r="AZ295">
            <v>124.2</v>
          </cell>
          <cell r="BA295">
            <v>127.3</v>
          </cell>
          <cell r="BB295">
            <v>127.2</v>
          </cell>
          <cell r="BC295">
            <v>125.9</v>
          </cell>
          <cell r="BD295">
            <v>126.2</v>
          </cell>
          <cell r="BE295">
            <v>127.8</v>
          </cell>
          <cell r="BF295">
            <v>125.8</v>
          </cell>
          <cell r="BG295">
            <v>124.7</v>
          </cell>
          <cell r="BH295">
            <v>124.7</v>
          </cell>
          <cell r="BI295">
            <v>126.3</v>
          </cell>
          <cell r="BJ295">
            <v>124.5</v>
          </cell>
          <cell r="BK295">
            <v>124.6</v>
          </cell>
          <cell r="BL295">
            <v>124.9</v>
          </cell>
          <cell r="BM295">
            <v>124.6</v>
          </cell>
          <cell r="BN295">
            <v>126</v>
          </cell>
          <cell r="BO295">
            <v>126.4</v>
          </cell>
          <cell r="BP295">
            <v>125.8</v>
          </cell>
          <cell r="BQ295">
            <v>124.9</v>
          </cell>
          <cell r="BR295">
            <v>125.2</v>
          </cell>
          <cell r="BS295">
            <v>123.4</v>
          </cell>
          <cell r="BT295">
            <v>125</v>
          </cell>
          <cell r="BU295">
            <v>123.8</v>
          </cell>
          <cell r="BV295">
            <v>122.9</v>
          </cell>
          <cell r="BW295">
            <v>123.2</v>
          </cell>
          <cell r="BX295">
            <v>129.6</v>
          </cell>
          <cell r="BY295">
            <v>123.8</v>
          </cell>
          <cell r="BZ295">
            <v>124.6</v>
          </cell>
          <cell r="CA295">
            <v>127.9</v>
          </cell>
          <cell r="CB295">
            <v>128.6</v>
          </cell>
          <cell r="CC295">
            <v>122.6</v>
          </cell>
          <cell r="CD295">
            <v>120.4</v>
          </cell>
          <cell r="CE295">
            <v>119.5</v>
          </cell>
          <cell r="CF295">
            <v>123.6</v>
          </cell>
          <cell r="CG295">
            <v>122</v>
          </cell>
          <cell r="CH295">
            <v>118.2</v>
          </cell>
          <cell r="CI295">
            <v>118.8</v>
          </cell>
          <cell r="CJ295">
            <v>117.2</v>
          </cell>
          <cell r="CK295">
            <v>119.3</v>
          </cell>
          <cell r="CL295">
            <v>117</v>
          </cell>
          <cell r="CM295">
            <v>113.9</v>
          </cell>
          <cell r="CN295">
            <v>114.4</v>
          </cell>
          <cell r="CO295">
            <v>117.1</v>
          </cell>
          <cell r="CP295">
            <v>116.6</v>
          </cell>
          <cell r="CQ295">
            <v>115.8</v>
          </cell>
          <cell r="CR295">
            <v>120.6</v>
          </cell>
          <cell r="CS295">
            <v>119.4</v>
          </cell>
          <cell r="CT295">
            <v>116.9</v>
          </cell>
          <cell r="CU295">
            <v>117.8</v>
          </cell>
          <cell r="CV295">
            <v>117.8</v>
          </cell>
          <cell r="CW295">
            <v>112.6</v>
          </cell>
          <cell r="CX295">
            <v>114.8</v>
          </cell>
          <cell r="CY295">
            <v>115.4</v>
          </cell>
          <cell r="CZ295">
            <v>112.9</v>
          </cell>
          <cell r="DA295">
            <v>112.3</v>
          </cell>
          <cell r="DB295">
            <v>111.5</v>
          </cell>
          <cell r="DC295">
            <v>109.8</v>
          </cell>
          <cell r="DD295">
            <v>109.6</v>
          </cell>
          <cell r="DE295">
            <v>109.7</v>
          </cell>
          <cell r="DF295">
            <v>109.4</v>
          </cell>
          <cell r="DG295">
            <v>109.7</v>
          </cell>
          <cell r="DH295">
            <v>109.8</v>
          </cell>
          <cell r="DI295">
            <v>109.4</v>
          </cell>
          <cell r="DJ295">
            <v>109.6</v>
          </cell>
          <cell r="DK295">
            <v>109.9</v>
          </cell>
          <cell r="DL295">
            <v>110.1</v>
          </cell>
          <cell r="DM295">
            <v>110.6</v>
          </cell>
          <cell r="DN295">
            <v>110.5</v>
          </cell>
          <cell r="DO295">
            <v>110.4</v>
          </cell>
          <cell r="DP295">
            <v>110.9</v>
          </cell>
          <cell r="DQ295">
            <v>111.4</v>
          </cell>
          <cell r="DR295">
            <v>111.7</v>
          </cell>
          <cell r="DS295">
            <v>111.6</v>
          </cell>
          <cell r="DT295">
            <v>109.6</v>
          </cell>
        </row>
        <row r="296">
          <cell r="A296" t="str">
            <v>b. Manufacture of knitted and crocheted apparel</v>
          </cell>
          <cell r="B296" t="str">
            <v>1305020000</v>
          </cell>
          <cell r="C296">
            <v>0.22090000000000001</v>
          </cell>
          <cell r="D296">
            <v>102.6</v>
          </cell>
          <cell r="E296">
            <v>101.7</v>
          </cell>
          <cell r="F296">
            <v>102.5</v>
          </cell>
          <cell r="G296">
            <v>105</v>
          </cell>
          <cell r="H296">
            <v>106.4</v>
          </cell>
          <cell r="I296">
            <v>105.7</v>
          </cell>
          <cell r="J296">
            <v>106.6</v>
          </cell>
          <cell r="K296">
            <v>103.7</v>
          </cell>
          <cell r="L296">
            <v>104.5</v>
          </cell>
          <cell r="M296">
            <v>104.2</v>
          </cell>
          <cell r="N296">
            <v>101.1</v>
          </cell>
          <cell r="O296">
            <v>101.5</v>
          </cell>
          <cell r="P296">
            <v>109</v>
          </cell>
          <cell r="Q296">
            <v>109.5</v>
          </cell>
          <cell r="R296">
            <v>111.2</v>
          </cell>
          <cell r="S296">
            <v>109.7</v>
          </cell>
          <cell r="T296">
            <v>108.2</v>
          </cell>
          <cell r="U296">
            <v>114</v>
          </cell>
          <cell r="V296">
            <v>113.1</v>
          </cell>
          <cell r="W296">
            <v>111.9</v>
          </cell>
          <cell r="X296">
            <v>111.8</v>
          </cell>
          <cell r="Y296">
            <v>114.5</v>
          </cell>
          <cell r="Z296">
            <v>113.3</v>
          </cell>
          <cell r="AA296">
            <v>115</v>
          </cell>
          <cell r="AB296">
            <v>113.3</v>
          </cell>
          <cell r="AC296">
            <v>112.4</v>
          </cell>
          <cell r="AD296">
            <v>114.1</v>
          </cell>
          <cell r="AE296">
            <v>114.4</v>
          </cell>
          <cell r="AF296">
            <v>114.4</v>
          </cell>
          <cell r="AG296">
            <v>118.1</v>
          </cell>
          <cell r="AH296">
            <v>117.4</v>
          </cell>
          <cell r="AI296">
            <v>115.7</v>
          </cell>
          <cell r="AJ296">
            <v>116</v>
          </cell>
          <cell r="AK296">
            <v>114.9</v>
          </cell>
          <cell r="AL296">
            <v>115</v>
          </cell>
          <cell r="AM296">
            <v>113.8</v>
          </cell>
          <cell r="AN296">
            <v>117.6</v>
          </cell>
          <cell r="AO296">
            <v>115.6</v>
          </cell>
          <cell r="AP296">
            <v>114.6</v>
          </cell>
          <cell r="AQ296">
            <v>113.1</v>
          </cell>
          <cell r="AR296">
            <v>116.8</v>
          </cell>
          <cell r="AS296">
            <v>119.3</v>
          </cell>
          <cell r="AT296">
            <v>120.2</v>
          </cell>
          <cell r="AU296">
            <v>117.7</v>
          </cell>
          <cell r="AV296">
            <v>114.7</v>
          </cell>
          <cell r="AW296">
            <v>117.8</v>
          </cell>
          <cell r="AX296">
            <v>115.1</v>
          </cell>
          <cell r="AY296">
            <v>115.2</v>
          </cell>
          <cell r="AZ296">
            <v>116</v>
          </cell>
          <cell r="BA296">
            <v>117.4</v>
          </cell>
          <cell r="BB296">
            <v>120</v>
          </cell>
          <cell r="BC296">
            <v>119.7</v>
          </cell>
          <cell r="BD296">
            <v>120.3</v>
          </cell>
          <cell r="BE296">
            <v>126.6</v>
          </cell>
          <cell r="BF296">
            <v>128.1</v>
          </cell>
          <cell r="BG296">
            <v>125.7</v>
          </cell>
          <cell r="BH296">
            <v>126.7</v>
          </cell>
          <cell r="BI296">
            <v>129.30000000000001</v>
          </cell>
          <cell r="BJ296">
            <v>124.6</v>
          </cell>
          <cell r="BK296">
            <v>125.2</v>
          </cell>
          <cell r="BL296">
            <v>125.2</v>
          </cell>
          <cell r="BM296">
            <v>128.4</v>
          </cell>
          <cell r="BN296">
            <v>128.4</v>
          </cell>
          <cell r="BO296">
            <v>129.80000000000001</v>
          </cell>
          <cell r="BP296">
            <v>132.19999999999999</v>
          </cell>
          <cell r="BQ296">
            <v>134</v>
          </cell>
          <cell r="BR296">
            <v>140.80000000000001</v>
          </cell>
          <cell r="BS296">
            <v>142</v>
          </cell>
          <cell r="BT296">
            <v>139.1</v>
          </cell>
          <cell r="BU296">
            <v>137.80000000000001</v>
          </cell>
          <cell r="BV296">
            <v>138.1</v>
          </cell>
          <cell r="BW296">
            <v>138.19999999999999</v>
          </cell>
          <cell r="BX296">
            <v>139.5</v>
          </cell>
          <cell r="BY296">
            <v>139.5</v>
          </cell>
          <cell r="BZ296">
            <v>137.69999999999999</v>
          </cell>
          <cell r="CA296">
            <v>135.9</v>
          </cell>
          <cell r="CB296">
            <v>136.69999999999999</v>
          </cell>
          <cell r="CC296">
            <v>136</v>
          </cell>
          <cell r="CD296">
            <v>136.19999999999999</v>
          </cell>
          <cell r="CE296">
            <v>137.6</v>
          </cell>
          <cell r="CF296">
            <v>137.19999999999999</v>
          </cell>
          <cell r="CG296">
            <v>135.69999999999999</v>
          </cell>
          <cell r="CH296">
            <v>135.5</v>
          </cell>
          <cell r="CI296">
            <v>136.69999999999999</v>
          </cell>
          <cell r="CJ296">
            <v>135.5</v>
          </cell>
          <cell r="CK296">
            <v>134.9</v>
          </cell>
          <cell r="CL296">
            <v>134.6</v>
          </cell>
          <cell r="CM296">
            <v>135.5</v>
          </cell>
          <cell r="CN296">
            <v>135.4</v>
          </cell>
          <cell r="CO296">
            <v>137</v>
          </cell>
          <cell r="CP296">
            <v>136.80000000000001</v>
          </cell>
          <cell r="CQ296">
            <v>136.1</v>
          </cell>
          <cell r="CR296">
            <v>136.69999999999999</v>
          </cell>
          <cell r="CS296">
            <v>135.69999999999999</v>
          </cell>
          <cell r="CT296">
            <v>136.19999999999999</v>
          </cell>
          <cell r="CU296">
            <v>136.9</v>
          </cell>
          <cell r="CV296">
            <v>138.6</v>
          </cell>
          <cell r="CW296">
            <v>138</v>
          </cell>
          <cell r="CX296">
            <v>136.30000000000001</v>
          </cell>
          <cell r="CY296">
            <v>132.6</v>
          </cell>
          <cell r="CZ296">
            <v>138.30000000000001</v>
          </cell>
          <cell r="DA296">
            <v>140</v>
          </cell>
          <cell r="DB296">
            <v>141.4</v>
          </cell>
          <cell r="DC296">
            <v>142.80000000000001</v>
          </cell>
          <cell r="DD296">
            <v>142.19999999999999</v>
          </cell>
          <cell r="DE296">
            <v>141.80000000000001</v>
          </cell>
          <cell r="DF296">
            <v>142.80000000000001</v>
          </cell>
          <cell r="DG296">
            <v>142.4</v>
          </cell>
          <cell r="DH296">
            <v>143.5</v>
          </cell>
          <cell r="DI296">
            <v>140.69999999999999</v>
          </cell>
          <cell r="DJ296">
            <v>143.19999999999999</v>
          </cell>
          <cell r="DK296">
            <v>144</v>
          </cell>
          <cell r="DL296">
            <v>143.80000000000001</v>
          </cell>
          <cell r="DM296">
            <v>145</v>
          </cell>
          <cell r="DN296">
            <v>147.80000000000001</v>
          </cell>
          <cell r="DO296">
            <v>148</v>
          </cell>
          <cell r="DP296">
            <v>148.69999999999999</v>
          </cell>
          <cell r="DQ296">
            <v>148.30000000000001</v>
          </cell>
          <cell r="DR296">
            <v>147.80000000000001</v>
          </cell>
          <cell r="DS296">
            <v>149</v>
          </cell>
          <cell r="DT296">
            <v>150.1</v>
          </cell>
        </row>
        <row r="297">
          <cell r="A297" t="str">
            <v>Cardigans and pullovers, knitted</v>
          </cell>
          <cell r="B297" t="str">
            <v>1305020001</v>
          </cell>
          <cell r="C297">
            <v>3.2530000000000003E-2</v>
          </cell>
          <cell r="D297">
            <v>95.4</v>
          </cell>
          <cell r="E297">
            <v>95.8</v>
          </cell>
          <cell r="F297">
            <v>96.7</v>
          </cell>
          <cell r="G297">
            <v>100.7</v>
          </cell>
          <cell r="H297">
            <v>99.5</v>
          </cell>
          <cell r="I297">
            <v>102.4</v>
          </cell>
          <cell r="J297">
            <v>104.5</v>
          </cell>
          <cell r="K297">
            <v>106.3</v>
          </cell>
          <cell r="L297">
            <v>108.1</v>
          </cell>
          <cell r="M297">
            <v>106.7</v>
          </cell>
          <cell r="N297">
            <v>99.8</v>
          </cell>
          <cell r="O297">
            <v>99</v>
          </cell>
          <cell r="P297">
            <v>106</v>
          </cell>
          <cell r="Q297">
            <v>105</v>
          </cell>
          <cell r="R297">
            <v>106.5</v>
          </cell>
          <cell r="S297">
            <v>107.1</v>
          </cell>
          <cell r="T297">
            <v>108.5</v>
          </cell>
          <cell r="U297">
            <v>109.3</v>
          </cell>
          <cell r="V297">
            <v>112.2</v>
          </cell>
          <cell r="W297">
            <v>112.8</v>
          </cell>
          <cell r="X297">
            <v>109.9</v>
          </cell>
          <cell r="Y297">
            <v>111.8</v>
          </cell>
          <cell r="Z297">
            <v>106.6</v>
          </cell>
          <cell r="AA297">
            <v>104.7</v>
          </cell>
          <cell r="AB297">
            <v>108.7</v>
          </cell>
          <cell r="AC297">
            <v>110</v>
          </cell>
          <cell r="AD297">
            <v>112.2</v>
          </cell>
          <cell r="AE297">
            <v>112.8</v>
          </cell>
          <cell r="AF297">
            <v>112.5</v>
          </cell>
          <cell r="AG297">
            <v>114.5</v>
          </cell>
          <cell r="AH297">
            <v>116.7</v>
          </cell>
          <cell r="AI297">
            <v>118.4</v>
          </cell>
          <cell r="AJ297">
            <v>118.2</v>
          </cell>
          <cell r="AK297">
            <v>119</v>
          </cell>
          <cell r="AL297">
            <v>110</v>
          </cell>
          <cell r="AM297">
            <v>108.6</v>
          </cell>
          <cell r="AN297">
            <v>109.6</v>
          </cell>
          <cell r="AO297">
            <v>110.9</v>
          </cell>
          <cell r="AP297">
            <v>111.2</v>
          </cell>
          <cell r="AQ297">
            <v>115.4</v>
          </cell>
          <cell r="AR297">
            <v>111.2</v>
          </cell>
          <cell r="AS297">
            <v>113.1</v>
          </cell>
          <cell r="AT297">
            <v>112.1</v>
          </cell>
          <cell r="AU297">
            <v>116.1</v>
          </cell>
          <cell r="AV297">
            <v>112.8</v>
          </cell>
          <cell r="AW297">
            <v>116.7</v>
          </cell>
          <cell r="AX297">
            <v>113.9</v>
          </cell>
          <cell r="AY297">
            <v>114</v>
          </cell>
          <cell r="AZ297">
            <v>112.5</v>
          </cell>
          <cell r="BA297">
            <v>113</v>
          </cell>
          <cell r="BB297">
            <v>106.1</v>
          </cell>
          <cell r="BC297">
            <v>112.9</v>
          </cell>
          <cell r="BD297">
            <v>112.6</v>
          </cell>
          <cell r="BE297">
            <v>113.4</v>
          </cell>
          <cell r="BF297">
            <v>115.5</v>
          </cell>
          <cell r="BG297">
            <v>114.2</v>
          </cell>
          <cell r="BH297">
            <v>115.8</v>
          </cell>
          <cell r="BI297">
            <v>115.8</v>
          </cell>
          <cell r="BJ297">
            <v>116.6</v>
          </cell>
          <cell r="BK297">
            <v>116.5</v>
          </cell>
          <cell r="BL297">
            <v>116.7</v>
          </cell>
          <cell r="BM297">
            <v>117</v>
          </cell>
          <cell r="BN297">
            <v>118</v>
          </cell>
          <cell r="BO297">
            <v>120</v>
          </cell>
          <cell r="BP297">
            <v>123.5</v>
          </cell>
          <cell r="BQ297">
            <v>125.4</v>
          </cell>
          <cell r="BR297">
            <v>123.5</v>
          </cell>
          <cell r="BS297">
            <v>123.4</v>
          </cell>
          <cell r="BT297">
            <v>121.8</v>
          </cell>
          <cell r="BU297">
            <v>121.7</v>
          </cell>
          <cell r="BV297">
            <v>121.3</v>
          </cell>
          <cell r="BW297">
            <v>121.3</v>
          </cell>
          <cell r="BX297">
            <v>121.7</v>
          </cell>
          <cell r="BY297">
            <v>121.8</v>
          </cell>
          <cell r="BZ297">
            <v>122.3</v>
          </cell>
          <cell r="CA297">
            <v>122.9</v>
          </cell>
          <cell r="CB297">
            <v>121.4</v>
          </cell>
          <cell r="CC297">
            <v>123.2</v>
          </cell>
          <cell r="CD297">
            <v>124.8</v>
          </cell>
          <cell r="CE297">
            <v>126.4</v>
          </cell>
          <cell r="CF297">
            <v>125</v>
          </cell>
          <cell r="CG297">
            <v>122.6</v>
          </cell>
          <cell r="CH297">
            <v>121.9</v>
          </cell>
          <cell r="CI297">
            <v>122.5</v>
          </cell>
          <cell r="CJ297">
            <v>120.1</v>
          </cell>
          <cell r="CK297">
            <v>120.2</v>
          </cell>
          <cell r="CL297">
            <v>120.4</v>
          </cell>
          <cell r="CM297">
            <v>123.4</v>
          </cell>
          <cell r="CN297">
            <v>123.5</v>
          </cell>
          <cell r="CO297">
            <v>124.9</v>
          </cell>
          <cell r="CP297">
            <v>125.6</v>
          </cell>
          <cell r="CQ297">
            <v>124.5</v>
          </cell>
          <cell r="CR297">
            <v>125.2</v>
          </cell>
          <cell r="CS297">
            <v>125</v>
          </cell>
          <cell r="CT297">
            <v>123.8</v>
          </cell>
          <cell r="CU297">
            <v>123</v>
          </cell>
          <cell r="CV297">
            <v>123</v>
          </cell>
          <cell r="CW297">
            <v>121.9</v>
          </cell>
          <cell r="CX297">
            <v>121.2</v>
          </cell>
          <cell r="CY297">
            <v>116</v>
          </cell>
          <cell r="CZ297">
            <v>114.4</v>
          </cell>
          <cell r="DA297">
            <v>115.9</v>
          </cell>
          <cell r="DB297">
            <v>118.4</v>
          </cell>
          <cell r="DC297">
            <v>118.8</v>
          </cell>
          <cell r="DD297">
            <v>118</v>
          </cell>
          <cell r="DE297">
            <v>117.5</v>
          </cell>
          <cell r="DF297">
            <v>117.2</v>
          </cell>
          <cell r="DG297">
            <v>117</v>
          </cell>
          <cell r="DH297">
            <v>116.4</v>
          </cell>
          <cell r="DI297">
            <v>115.6</v>
          </cell>
          <cell r="DJ297">
            <v>116.9</v>
          </cell>
          <cell r="DK297">
            <v>118.2</v>
          </cell>
          <cell r="DL297">
            <v>118.1</v>
          </cell>
          <cell r="DM297">
            <v>120.2</v>
          </cell>
          <cell r="DN297">
            <v>122.7</v>
          </cell>
          <cell r="DO297">
            <v>123.4</v>
          </cell>
          <cell r="DP297">
            <v>121.1</v>
          </cell>
          <cell r="DQ297">
            <v>120.6</v>
          </cell>
          <cell r="DR297">
            <v>119.2</v>
          </cell>
          <cell r="DS297">
            <v>119</v>
          </cell>
          <cell r="DT297">
            <v>119.6</v>
          </cell>
        </row>
        <row r="298">
          <cell r="A298" t="str">
            <v>Shawls and scarves, knitted</v>
          </cell>
          <cell r="B298" t="str">
            <v>1305020002</v>
          </cell>
          <cell r="C298">
            <v>6.0850000000000001E-2</v>
          </cell>
          <cell r="D298">
            <v>108.8</v>
          </cell>
          <cell r="E298">
            <v>107.3</v>
          </cell>
          <cell r="F298">
            <v>109</v>
          </cell>
          <cell r="G298">
            <v>109.6</v>
          </cell>
          <cell r="H298">
            <v>112.9</v>
          </cell>
          <cell r="I298">
            <v>116.9</v>
          </cell>
          <cell r="J298">
            <v>114.1</v>
          </cell>
          <cell r="K298">
            <v>112.5</v>
          </cell>
          <cell r="L298">
            <v>116.4</v>
          </cell>
          <cell r="M298">
            <v>108.7</v>
          </cell>
          <cell r="N298">
            <v>106.9</v>
          </cell>
          <cell r="O298">
            <v>107.2</v>
          </cell>
          <cell r="P298">
            <v>108.5</v>
          </cell>
          <cell r="Q298">
            <v>111.3</v>
          </cell>
          <cell r="R298">
            <v>113.2</v>
          </cell>
          <cell r="S298">
            <v>114.1</v>
          </cell>
          <cell r="T298">
            <v>110.6</v>
          </cell>
          <cell r="U298">
            <v>117.5</v>
          </cell>
          <cell r="V298">
            <v>122.4</v>
          </cell>
          <cell r="W298">
            <v>120.7</v>
          </cell>
          <cell r="X298">
            <v>119.1</v>
          </cell>
          <cell r="Y298">
            <v>120</v>
          </cell>
          <cell r="Z298">
            <v>119.3</v>
          </cell>
          <cell r="AA298">
            <v>119</v>
          </cell>
          <cell r="AB298">
            <v>121.6</v>
          </cell>
          <cell r="AC298">
            <v>123.9</v>
          </cell>
          <cell r="AD298">
            <v>123.1</v>
          </cell>
          <cell r="AE298">
            <v>121.4</v>
          </cell>
          <cell r="AF298">
            <v>129.5</v>
          </cell>
          <cell r="AG298">
            <v>127.9</v>
          </cell>
          <cell r="AH298">
            <v>127.5</v>
          </cell>
          <cell r="AI298">
            <v>123</v>
          </cell>
          <cell r="AJ298">
            <v>124.7</v>
          </cell>
          <cell r="AK298">
            <v>124.9</v>
          </cell>
          <cell r="AL298">
            <v>126.3</v>
          </cell>
          <cell r="AM298">
            <v>123.6</v>
          </cell>
          <cell r="AN298">
            <v>124.6</v>
          </cell>
          <cell r="AO298">
            <v>123</v>
          </cell>
          <cell r="AP298">
            <v>124</v>
          </cell>
          <cell r="AQ298">
            <v>119.3</v>
          </cell>
          <cell r="AR298">
            <v>128.69999999999999</v>
          </cell>
          <cell r="AS298">
            <v>130.1</v>
          </cell>
          <cell r="AT298">
            <v>134.9</v>
          </cell>
          <cell r="AU298">
            <v>130.69999999999999</v>
          </cell>
          <cell r="AV298">
            <v>132.19999999999999</v>
          </cell>
          <cell r="AW298">
            <v>132.6</v>
          </cell>
          <cell r="AX298">
            <v>128.19999999999999</v>
          </cell>
          <cell r="AY298">
            <v>130.4</v>
          </cell>
          <cell r="AZ298">
            <v>128.5</v>
          </cell>
          <cell r="BA298">
            <v>125.7</v>
          </cell>
          <cell r="BB298">
            <v>135.4</v>
          </cell>
          <cell r="BC298">
            <v>135.6</v>
          </cell>
          <cell r="BD298">
            <v>134</v>
          </cell>
          <cell r="BE298">
            <v>130.5</v>
          </cell>
          <cell r="BF298">
            <v>127.8</v>
          </cell>
          <cell r="BG298">
            <v>129.9</v>
          </cell>
          <cell r="BH298">
            <v>127.9</v>
          </cell>
          <cell r="BI298">
            <v>136.80000000000001</v>
          </cell>
          <cell r="BJ298">
            <v>138.19999999999999</v>
          </cell>
          <cell r="BK298">
            <v>139.69999999999999</v>
          </cell>
          <cell r="BL298">
            <v>141.69999999999999</v>
          </cell>
          <cell r="BM298">
            <v>142.69999999999999</v>
          </cell>
          <cell r="BN298">
            <v>150.4</v>
          </cell>
          <cell r="BO298">
            <v>151.30000000000001</v>
          </cell>
          <cell r="BP298">
            <v>153</v>
          </cell>
          <cell r="BQ298">
            <v>157.5</v>
          </cell>
          <cell r="BR298">
            <v>156.69999999999999</v>
          </cell>
          <cell r="BS298">
            <v>156.5</v>
          </cell>
          <cell r="BT298">
            <v>156.5</v>
          </cell>
          <cell r="BU298">
            <v>157</v>
          </cell>
          <cell r="BV298">
            <v>160.19999999999999</v>
          </cell>
          <cell r="BW298">
            <v>162.69999999999999</v>
          </cell>
          <cell r="BX298">
            <v>162.69999999999999</v>
          </cell>
          <cell r="BY298">
            <v>162.30000000000001</v>
          </cell>
          <cell r="BZ298">
            <v>156.4</v>
          </cell>
          <cell r="CA298">
            <v>157.69999999999999</v>
          </cell>
          <cell r="CB298">
            <v>158.30000000000001</v>
          </cell>
          <cell r="CC298">
            <v>151.80000000000001</v>
          </cell>
          <cell r="CD298">
            <v>152.1</v>
          </cell>
          <cell r="CE298">
            <v>156.4</v>
          </cell>
          <cell r="CF298">
            <v>157</v>
          </cell>
          <cell r="CG298">
            <v>151.9</v>
          </cell>
          <cell r="CH298">
            <v>155.1</v>
          </cell>
          <cell r="CI298">
            <v>155.9</v>
          </cell>
          <cell r="CJ298">
            <v>155.69999999999999</v>
          </cell>
          <cell r="CK298">
            <v>152</v>
          </cell>
          <cell r="CL298">
            <v>151.19999999999999</v>
          </cell>
          <cell r="CM298">
            <v>150.9</v>
          </cell>
          <cell r="CN298">
            <v>153.30000000000001</v>
          </cell>
          <cell r="CO298">
            <v>155.9</v>
          </cell>
          <cell r="CP298">
            <v>154</v>
          </cell>
          <cell r="CQ298">
            <v>153.4</v>
          </cell>
          <cell r="CR298">
            <v>154.19999999999999</v>
          </cell>
          <cell r="CS298">
            <v>150.80000000000001</v>
          </cell>
          <cell r="CT298">
            <v>150.4</v>
          </cell>
          <cell r="CU298">
            <v>149.9</v>
          </cell>
          <cell r="CV298">
            <v>156.19999999999999</v>
          </cell>
          <cell r="CW298">
            <v>155.80000000000001</v>
          </cell>
          <cell r="CX298">
            <v>156.4</v>
          </cell>
          <cell r="CY298">
            <v>155</v>
          </cell>
          <cell r="CZ298">
            <v>170.9</v>
          </cell>
          <cell r="DA298">
            <v>171</v>
          </cell>
          <cell r="DB298">
            <v>172.4</v>
          </cell>
          <cell r="DC298">
            <v>173</v>
          </cell>
          <cell r="DD298">
            <v>172.6</v>
          </cell>
          <cell r="DE298">
            <v>172.1</v>
          </cell>
          <cell r="DF298">
            <v>175.2</v>
          </cell>
          <cell r="DG298">
            <v>174.9</v>
          </cell>
          <cell r="DH298">
            <v>176.4</v>
          </cell>
          <cell r="DI298">
            <v>174.9</v>
          </cell>
          <cell r="DJ298">
            <v>173.9</v>
          </cell>
          <cell r="DK298">
            <v>173.9</v>
          </cell>
          <cell r="DL298">
            <v>173.6</v>
          </cell>
          <cell r="DM298">
            <v>175.1</v>
          </cell>
          <cell r="DN298">
            <v>178.1</v>
          </cell>
          <cell r="DO298">
            <v>178.6</v>
          </cell>
          <cell r="DP298">
            <v>179.3</v>
          </cell>
          <cell r="DQ298">
            <v>180</v>
          </cell>
          <cell r="DR298">
            <v>179.6</v>
          </cell>
          <cell r="DS298">
            <v>180.2</v>
          </cell>
          <cell r="DT298">
            <v>182.4</v>
          </cell>
        </row>
        <row r="299">
          <cell r="A299" t="str">
            <v>Babies garments, knitted</v>
          </cell>
          <cell r="B299" t="str">
            <v>1305020003</v>
          </cell>
          <cell r="C299">
            <v>8.8739999999999999E-2</v>
          </cell>
          <cell r="D299">
            <v>101.4</v>
          </cell>
          <cell r="E299">
            <v>99.6</v>
          </cell>
          <cell r="F299">
            <v>100.5</v>
          </cell>
          <cell r="G299">
            <v>104.3</v>
          </cell>
          <cell r="H299">
            <v>105.8</v>
          </cell>
          <cell r="I299">
            <v>99.2</v>
          </cell>
          <cell r="J299">
            <v>102.9</v>
          </cell>
          <cell r="K299">
            <v>96.3</v>
          </cell>
          <cell r="L299">
            <v>95.1</v>
          </cell>
          <cell r="M299">
            <v>100.1</v>
          </cell>
          <cell r="N299">
            <v>97.4</v>
          </cell>
          <cell r="O299">
            <v>98.3</v>
          </cell>
          <cell r="P299">
            <v>110.9</v>
          </cell>
          <cell r="Q299">
            <v>111.3</v>
          </cell>
          <cell r="R299">
            <v>112.8</v>
          </cell>
          <cell r="S299">
            <v>108.4</v>
          </cell>
          <cell r="T299">
            <v>106.6</v>
          </cell>
          <cell r="U299">
            <v>113.8</v>
          </cell>
          <cell r="V299">
            <v>110.3</v>
          </cell>
          <cell r="W299">
            <v>107.8</v>
          </cell>
          <cell r="X299">
            <v>110.5</v>
          </cell>
          <cell r="Y299">
            <v>115.2</v>
          </cell>
          <cell r="Z299">
            <v>114.5</v>
          </cell>
          <cell r="AA299">
            <v>118.7</v>
          </cell>
          <cell r="AB299">
            <v>110</v>
          </cell>
          <cell r="AC299">
            <v>105.3</v>
          </cell>
          <cell r="AD299">
            <v>108.9</v>
          </cell>
          <cell r="AE299">
            <v>110.5</v>
          </cell>
          <cell r="AF299">
            <v>103.9</v>
          </cell>
          <cell r="AG299">
            <v>114.3</v>
          </cell>
          <cell r="AH299">
            <v>113.1</v>
          </cell>
          <cell r="AI299">
            <v>111.1</v>
          </cell>
          <cell r="AJ299">
            <v>110.8</v>
          </cell>
          <cell r="AK299">
            <v>107.6</v>
          </cell>
          <cell r="AL299">
            <v>110.3</v>
          </cell>
          <cell r="AM299">
            <v>109.4</v>
          </cell>
          <cell r="AN299">
            <v>119.2</v>
          </cell>
          <cell r="AO299">
            <v>113.8</v>
          </cell>
          <cell r="AP299">
            <v>110.5</v>
          </cell>
          <cell r="AQ299">
            <v>107.9</v>
          </cell>
          <cell r="AR299">
            <v>109.9</v>
          </cell>
          <cell r="AS299">
            <v>114.8</v>
          </cell>
          <cell r="AT299">
            <v>114.1</v>
          </cell>
          <cell r="AU299">
            <v>109.8</v>
          </cell>
          <cell r="AV299">
            <v>104.2</v>
          </cell>
          <cell r="AW299">
            <v>109.4</v>
          </cell>
          <cell r="AX299">
            <v>108.3</v>
          </cell>
          <cell r="AY299">
            <v>105.4</v>
          </cell>
          <cell r="AZ299">
            <v>110</v>
          </cell>
          <cell r="BA299">
            <v>115.2</v>
          </cell>
          <cell r="BB299">
            <v>117.1</v>
          </cell>
          <cell r="BC299">
            <v>114.1</v>
          </cell>
          <cell r="BD299">
            <v>115.2</v>
          </cell>
          <cell r="BE299">
            <v>131.69999999999999</v>
          </cell>
          <cell r="BF299">
            <v>135.9</v>
          </cell>
          <cell r="BG299">
            <v>130.80000000000001</v>
          </cell>
          <cell r="BH299">
            <v>134.30000000000001</v>
          </cell>
          <cell r="BI299">
            <v>135.1</v>
          </cell>
          <cell r="BJ299">
            <v>123</v>
          </cell>
          <cell r="BK299">
            <v>123.6</v>
          </cell>
          <cell r="BL299">
            <v>122.1</v>
          </cell>
          <cell r="BM299">
            <v>128.80000000000001</v>
          </cell>
          <cell r="BN299">
            <v>123</v>
          </cell>
          <cell r="BO299">
            <v>123</v>
          </cell>
          <cell r="BP299">
            <v>126.1</v>
          </cell>
          <cell r="BQ299">
            <v>128.30000000000001</v>
          </cell>
          <cell r="BR299">
            <v>145.9</v>
          </cell>
          <cell r="BS299">
            <v>150.19999999999999</v>
          </cell>
          <cell r="BT299">
            <v>143.6</v>
          </cell>
          <cell r="BU299">
            <v>140.1</v>
          </cell>
          <cell r="BV299">
            <v>137.19999999999999</v>
          </cell>
          <cell r="BW299">
            <v>135.6</v>
          </cell>
          <cell r="BX299">
            <v>139.6</v>
          </cell>
          <cell r="BY299">
            <v>139.1</v>
          </cell>
          <cell r="BZ299">
            <v>138.5</v>
          </cell>
          <cell r="CA299">
            <v>133.4</v>
          </cell>
          <cell r="CB299">
            <v>136.19999999999999</v>
          </cell>
          <cell r="CC299">
            <v>138.4</v>
          </cell>
          <cell r="CD299">
            <v>138.30000000000001</v>
          </cell>
          <cell r="CE299">
            <v>138.5</v>
          </cell>
          <cell r="CF299">
            <v>137.19999999999999</v>
          </cell>
          <cell r="CG299">
            <v>138.5</v>
          </cell>
          <cell r="CH299">
            <v>136.4</v>
          </cell>
          <cell r="CI299">
            <v>138.5</v>
          </cell>
          <cell r="CJ299">
            <v>136.9</v>
          </cell>
          <cell r="CK299">
            <v>137.5</v>
          </cell>
          <cell r="CL299">
            <v>137.19999999999999</v>
          </cell>
          <cell r="CM299">
            <v>138.19999999999999</v>
          </cell>
          <cell r="CN299">
            <v>136.4</v>
          </cell>
          <cell r="CO299">
            <v>138.4</v>
          </cell>
          <cell r="CP299">
            <v>139.30000000000001</v>
          </cell>
          <cell r="CQ299">
            <v>138.4</v>
          </cell>
          <cell r="CR299">
            <v>138.19999999999999</v>
          </cell>
          <cell r="CS299">
            <v>138.80000000000001</v>
          </cell>
          <cell r="CT299">
            <v>141</v>
          </cell>
          <cell r="CU299">
            <v>143.30000000000001</v>
          </cell>
          <cell r="CV299">
            <v>143.30000000000001</v>
          </cell>
          <cell r="CW299">
            <v>143.1</v>
          </cell>
          <cell r="CX299">
            <v>138.9</v>
          </cell>
          <cell r="CY299">
            <v>132.4</v>
          </cell>
          <cell r="CZ299">
            <v>136.6</v>
          </cell>
          <cell r="DA299">
            <v>140.1</v>
          </cell>
          <cell r="DB299">
            <v>141.4</v>
          </cell>
          <cell r="DC299">
            <v>143.9</v>
          </cell>
          <cell r="DD299">
            <v>142.9</v>
          </cell>
          <cell r="DE299">
            <v>142.19999999999999</v>
          </cell>
          <cell r="DF299">
            <v>142</v>
          </cell>
          <cell r="DG299">
            <v>142.1</v>
          </cell>
          <cell r="DH299">
            <v>142.9</v>
          </cell>
          <cell r="DI299">
            <v>138.1</v>
          </cell>
          <cell r="DJ299">
            <v>144.30000000000001</v>
          </cell>
          <cell r="DK299">
            <v>146.30000000000001</v>
          </cell>
          <cell r="DL299">
            <v>146.1</v>
          </cell>
          <cell r="DM299">
            <v>146.30000000000001</v>
          </cell>
          <cell r="DN299">
            <v>149.69999999999999</v>
          </cell>
          <cell r="DO299">
            <v>148.80000000000001</v>
          </cell>
          <cell r="DP299">
            <v>150.30000000000001</v>
          </cell>
          <cell r="DQ299">
            <v>148.5</v>
          </cell>
          <cell r="DR299">
            <v>148.1</v>
          </cell>
          <cell r="DS299">
            <v>150.69999999999999</v>
          </cell>
          <cell r="DT299">
            <v>151.1</v>
          </cell>
        </row>
        <row r="300">
          <cell r="A300" t="str">
            <v>Hosiery goods, others– cotton</v>
          </cell>
          <cell r="B300" t="str">
            <v>1305020004</v>
          </cell>
          <cell r="C300">
            <v>3.8780000000000002E-2</v>
          </cell>
          <cell r="D300">
            <v>101.5</v>
          </cell>
          <cell r="E300">
            <v>102.3</v>
          </cell>
          <cell r="F300">
            <v>101.6</v>
          </cell>
          <cell r="G300">
            <v>103.3</v>
          </cell>
          <cell r="H300">
            <v>103.6</v>
          </cell>
          <cell r="I300">
            <v>105.7</v>
          </cell>
          <cell r="J300">
            <v>105.1</v>
          </cell>
          <cell r="K300">
            <v>104.6</v>
          </cell>
          <cell r="L300">
            <v>104.2</v>
          </cell>
          <cell r="M300">
            <v>104.5</v>
          </cell>
          <cell r="N300">
            <v>101.7</v>
          </cell>
          <cell r="O300">
            <v>102.1</v>
          </cell>
          <cell r="P300">
            <v>108.1</v>
          </cell>
          <cell r="Q300">
            <v>106.3</v>
          </cell>
          <cell r="R300">
            <v>108.2</v>
          </cell>
          <cell r="S300">
            <v>108.4</v>
          </cell>
          <cell r="T300">
            <v>107.8</v>
          </cell>
          <cell r="U300">
            <v>113</v>
          </cell>
          <cell r="V300">
            <v>105.6</v>
          </cell>
          <cell r="W300">
            <v>106.5</v>
          </cell>
          <cell r="X300">
            <v>104.9</v>
          </cell>
          <cell r="Y300">
            <v>106.8</v>
          </cell>
          <cell r="Z300">
            <v>106.6</v>
          </cell>
          <cell r="AA300">
            <v>108.8</v>
          </cell>
          <cell r="AB300">
            <v>111.7</v>
          </cell>
          <cell r="AC300">
            <v>113</v>
          </cell>
          <cell r="AD300">
            <v>113.1</v>
          </cell>
          <cell r="AE300">
            <v>113.6</v>
          </cell>
          <cell r="AF300">
            <v>116.2</v>
          </cell>
          <cell r="AG300">
            <v>114.2</v>
          </cell>
          <cell r="AH300">
            <v>111.7</v>
          </cell>
          <cell r="AI300">
            <v>112.7</v>
          </cell>
          <cell r="AJ300">
            <v>112</v>
          </cell>
          <cell r="AK300">
            <v>112.6</v>
          </cell>
          <cell r="AL300">
            <v>112.4</v>
          </cell>
          <cell r="AM300">
            <v>112.9</v>
          </cell>
          <cell r="AN300">
            <v>110.1</v>
          </cell>
          <cell r="AO300">
            <v>112</v>
          </cell>
          <cell r="AP300">
            <v>111.9</v>
          </cell>
          <cell r="AQ300">
            <v>113.6</v>
          </cell>
          <cell r="AR300">
            <v>118.6</v>
          </cell>
          <cell r="AS300">
            <v>118.1</v>
          </cell>
          <cell r="AT300">
            <v>118</v>
          </cell>
          <cell r="AU300">
            <v>116.7</v>
          </cell>
          <cell r="AV300">
            <v>112.7</v>
          </cell>
          <cell r="AW300">
            <v>114.8</v>
          </cell>
          <cell r="AX300">
            <v>111.4</v>
          </cell>
          <cell r="AY300">
            <v>114.7</v>
          </cell>
          <cell r="AZ300">
            <v>112.8</v>
          </cell>
          <cell r="BA300">
            <v>112.8</v>
          </cell>
          <cell r="BB300">
            <v>114.3</v>
          </cell>
          <cell r="BC300">
            <v>113.3</v>
          </cell>
          <cell r="BD300">
            <v>116.7</v>
          </cell>
          <cell r="BE300">
            <v>119.7</v>
          </cell>
          <cell r="BF300">
            <v>121.3</v>
          </cell>
          <cell r="BG300">
            <v>116.9</v>
          </cell>
          <cell r="BH300">
            <v>116.5</v>
          </cell>
          <cell r="BI300">
            <v>115.5</v>
          </cell>
          <cell r="BJ300">
            <v>113.4</v>
          </cell>
          <cell r="BK300">
            <v>113.2</v>
          </cell>
          <cell r="BL300">
            <v>113.6</v>
          </cell>
          <cell r="BM300">
            <v>114.8</v>
          </cell>
          <cell r="BN300">
            <v>114.7</v>
          </cell>
          <cell r="BO300">
            <v>119.9</v>
          </cell>
          <cell r="BP300">
            <v>120.6</v>
          </cell>
          <cell r="BQ300">
            <v>117.6</v>
          </cell>
          <cell r="BR300">
            <v>118.9</v>
          </cell>
          <cell r="BS300">
            <v>116.1</v>
          </cell>
          <cell r="BT300">
            <v>115.9</v>
          </cell>
          <cell r="BU300">
            <v>115.9</v>
          </cell>
          <cell r="BV300">
            <v>119.9</v>
          </cell>
          <cell r="BW300">
            <v>120.1</v>
          </cell>
          <cell r="BX300">
            <v>117.8</v>
          </cell>
          <cell r="BY300">
            <v>119.6</v>
          </cell>
          <cell r="BZ300">
            <v>119.1</v>
          </cell>
          <cell r="CA300">
            <v>118.5</v>
          </cell>
          <cell r="CB300">
            <v>116.8</v>
          </cell>
          <cell r="CC300">
            <v>116.3</v>
          </cell>
          <cell r="CD300">
            <v>115.9</v>
          </cell>
          <cell r="CE300">
            <v>115.5</v>
          </cell>
          <cell r="CF300">
            <v>116</v>
          </cell>
          <cell r="CG300">
            <v>114.6</v>
          </cell>
          <cell r="CH300">
            <v>113.9</v>
          </cell>
          <cell r="CI300">
            <v>114.2</v>
          </cell>
          <cell r="CJ300">
            <v>113.8</v>
          </cell>
          <cell r="CK300">
            <v>114.5</v>
          </cell>
          <cell r="CL300">
            <v>114.5</v>
          </cell>
          <cell r="CM300">
            <v>115.1</v>
          </cell>
          <cell r="CN300">
            <v>115.2</v>
          </cell>
          <cell r="CO300">
            <v>114.5</v>
          </cell>
          <cell r="CP300">
            <v>113.6</v>
          </cell>
          <cell r="CQ300">
            <v>113.7</v>
          </cell>
          <cell r="CR300">
            <v>115.3</v>
          </cell>
          <cell r="CS300">
            <v>113.7</v>
          </cell>
          <cell r="CT300">
            <v>113.5</v>
          </cell>
          <cell r="CU300">
            <v>113.3</v>
          </cell>
          <cell r="CV300">
            <v>113.2</v>
          </cell>
          <cell r="CW300">
            <v>111.9</v>
          </cell>
          <cell r="CX300">
            <v>111.6</v>
          </cell>
          <cell r="CY300">
            <v>111.4</v>
          </cell>
          <cell r="CZ300">
            <v>110.9</v>
          </cell>
          <cell r="DA300">
            <v>111.1</v>
          </cell>
          <cell r="DB300">
            <v>112.1</v>
          </cell>
          <cell r="DC300">
            <v>112.7</v>
          </cell>
          <cell r="DD300">
            <v>113.1</v>
          </cell>
          <cell r="DE300">
            <v>113.7</v>
          </cell>
          <cell r="DF300">
            <v>115.2</v>
          </cell>
          <cell r="DG300">
            <v>113.1</v>
          </cell>
          <cell r="DH300">
            <v>115.8</v>
          </cell>
          <cell r="DI300">
            <v>114.2</v>
          </cell>
          <cell r="DJ300">
            <v>114.6</v>
          </cell>
          <cell r="DK300">
            <v>113.6</v>
          </cell>
          <cell r="DL300">
            <v>113.1</v>
          </cell>
          <cell r="DM300">
            <v>115.5</v>
          </cell>
          <cell r="DN300">
            <v>117.2</v>
          </cell>
          <cell r="DO300">
            <v>119</v>
          </cell>
          <cell r="DP300">
            <v>120.4</v>
          </cell>
          <cell r="DQ300">
            <v>121.2</v>
          </cell>
          <cell r="DR300">
            <v>120.9</v>
          </cell>
          <cell r="DS300">
            <v>121.6</v>
          </cell>
          <cell r="DT300">
            <v>122.5</v>
          </cell>
        </row>
        <row r="301">
          <cell r="A301" t="str">
            <v>(F). MANUFACTURE OF LEATHER AND RELATED PRODUCTS</v>
          </cell>
          <cell r="B301" t="str">
            <v>1306000000</v>
          </cell>
          <cell r="C301">
            <v>0.53539999999999999</v>
          </cell>
          <cell r="D301">
            <v>105</v>
          </cell>
          <cell r="E301">
            <v>106.3</v>
          </cell>
          <cell r="F301">
            <v>107.1</v>
          </cell>
          <cell r="G301">
            <v>107.7</v>
          </cell>
          <cell r="H301">
            <v>108.3</v>
          </cell>
          <cell r="I301">
            <v>107.1</v>
          </cell>
          <cell r="J301">
            <v>107.9</v>
          </cell>
          <cell r="K301">
            <v>107.7</v>
          </cell>
          <cell r="L301">
            <v>107.1</v>
          </cell>
          <cell r="M301">
            <v>107.8</v>
          </cell>
          <cell r="N301">
            <v>107.3</v>
          </cell>
          <cell r="O301">
            <v>108.6</v>
          </cell>
          <cell r="P301">
            <v>109.9</v>
          </cell>
          <cell r="Q301">
            <v>111.5</v>
          </cell>
          <cell r="R301">
            <v>112.5</v>
          </cell>
          <cell r="S301">
            <v>112.9</v>
          </cell>
          <cell r="T301">
            <v>115.4</v>
          </cell>
          <cell r="U301">
            <v>116.1</v>
          </cell>
          <cell r="V301">
            <v>115.5</v>
          </cell>
          <cell r="W301">
            <v>116</v>
          </cell>
          <cell r="X301">
            <v>117.3</v>
          </cell>
          <cell r="Y301">
            <v>117.2</v>
          </cell>
          <cell r="Z301">
            <v>117.1</v>
          </cell>
          <cell r="AA301">
            <v>116.5</v>
          </cell>
          <cell r="AB301">
            <v>120.5</v>
          </cell>
          <cell r="AC301">
            <v>120.4</v>
          </cell>
          <cell r="AD301">
            <v>121.2</v>
          </cell>
          <cell r="AE301">
            <v>121.1</v>
          </cell>
          <cell r="AF301">
            <v>122.6</v>
          </cell>
          <cell r="AG301">
            <v>121.2</v>
          </cell>
          <cell r="AH301">
            <v>122.6</v>
          </cell>
          <cell r="AI301">
            <v>121.2</v>
          </cell>
          <cell r="AJ301">
            <v>120.4</v>
          </cell>
          <cell r="AK301">
            <v>119.9</v>
          </cell>
          <cell r="AL301">
            <v>118.6</v>
          </cell>
          <cell r="AM301">
            <v>118.3</v>
          </cell>
          <cell r="AN301">
            <v>118.4</v>
          </cell>
          <cell r="AO301">
            <v>119.4</v>
          </cell>
          <cell r="AP301">
            <v>122.3</v>
          </cell>
          <cell r="AQ301">
            <v>122.6</v>
          </cell>
          <cell r="AR301">
            <v>123.7</v>
          </cell>
          <cell r="AS301">
            <v>123.1</v>
          </cell>
          <cell r="AT301">
            <v>120.8</v>
          </cell>
          <cell r="AU301">
            <v>121.1</v>
          </cell>
          <cell r="AV301">
            <v>122.8</v>
          </cell>
          <cell r="AW301">
            <v>122.9</v>
          </cell>
          <cell r="AX301">
            <v>122.9</v>
          </cell>
          <cell r="AY301">
            <v>123.4</v>
          </cell>
          <cell r="AZ301">
            <v>123.7</v>
          </cell>
          <cell r="BA301">
            <v>125</v>
          </cell>
          <cell r="BB301">
            <v>123.8</v>
          </cell>
          <cell r="BC301">
            <v>123.8</v>
          </cell>
          <cell r="BD301">
            <v>123.3</v>
          </cell>
          <cell r="BE301">
            <v>123.9</v>
          </cell>
          <cell r="BF301">
            <v>123.1</v>
          </cell>
          <cell r="BG301">
            <v>122.3</v>
          </cell>
          <cell r="BH301">
            <v>120.5</v>
          </cell>
          <cell r="BI301">
            <v>120.8</v>
          </cell>
          <cell r="BJ301">
            <v>120.4</v>
          </cell>
          <cell r="BK301">
            <v>120.4</v>
          </cell>
          <cell r="BL301">
            <v>119.1</v>
          </cell>
          <cell r="BM301">
            <v>120.1</v>
          </cell>
          <cell r="BN301">
            <v>119.7</v>
          </cell>
          <cell r="BO301">
            <v>120.7</v>
          </cell>
          <cell r="BP301">
            <v>119.3</v>
          </cell>
          <cell r="BQ301">
            <v>119.9</v>
          </cell>
          <cell r="BR301">
            <v>120.4</v>
          </cell>
          <cell r="BS301">
            <v>119.6</v>
          </cell>
          <cell r="BT301">
            <v>121.2</v>
          </cell>
          <cell r="BU301">
            <v>120.2</v>
          </cell>
          <cell r="BV301">
            <v>120.9</v>
          </cell>
          <cell r="BW301">
            <v>120.4</v>
          </cell>
          <cell r="BX301">
            <v>122.6</v>
          </cell>
          <cell r="BY301">
            <v>122.3</v>
          </cell>
          <cell r="BZ301">
            <v>123.1</v>
          </cell>
          <cell r="CA301">
            <v>123.7</v>
          </cell>
          <cell r="CB301">
            <v>121.5</v>
          </cell>
          <cell r="CC301">
            <v>122.3</v>
          </cell>
          <cell r="CD301">
            <v>121.9</v>
          </cell>
          <cell r="CE301">
            <v>121.6</v>
          </cell>
          <cell r="CF301">
            <v>120.8</v>
          </cell>
          <cell r="CG301">
            <v>121.3</v>
          </cell>
          <cell r="CH301">
            <v>119.5</v>
          </cell>
          <cell r="CI301">
            <v>120.6</v>
          </cell>
          <cell r="CJ301">
            <v>120.6</v>
          </cell>
          <cell r="CK301">
            <v>119.2</v>
          </cell>
          <cell r="CL301">
            <v>118.6</v>
          </cell>
          <cell r="CM301">
            <v>118.3</v>
          </cell>
          <cell r="CN301">
            <v>119.2</v>
          </cell>
          <cell r="CO301">
            <v>118.6</v>
          </cell>
          <cell r="CP301">
            <v>118.5</v>
          </cell>
          <cell r="CQ301">
            <v>119.2</v>
          </cell>
          <cell r="CR301">
            <v>118.4</v>
          </cell>
          <cell r="CS301">
            <v>117.4</v>
          </cell>
          <cell r="CT301">
            <v>118.1</v>
          </cell>
          <cell r="CU301">
            <v>117.5</v>
          </cell>
          <cell r="CV301">
            <v>117.7</v>
          </cell>
          <cell r="CW301">
            <v>118.3</v>
          </cell>
          <cell r="CX301">
            <v>117.6</v>
          </cell>
          <cell r="CY301">
            <v>117.7</v>
          </cell>
          <cell r="CZ301">
            <v>118.1</v>
          </cell>
          <cell r="DA301">
            <v>118.7</v>
          </cell>
          <cell r="DB301">
            <v>117.7</v>
          </cell>
          <cell r="DC301">
            <v>117.9</v>
          </cell>
          <cell r="DD301">
            <v>118.6</v>
          </cell>
          <cell r="DE301">
            <v>118.6</v>
          </cell>
          <cell r="DF301">
            <v>116.7</v>
          </cell>
          <cell r="DG301">
            <v>117.6</v>
          </cell>
          <cell r="DH301">
            <v>118.2</v>
          </cell>
          <cell r="DI301">
            <v>119.5</v>
          </cell>
          <cell r="DJ301">
            <v>117.7</v>
          </cell>
          <cell r="DK301">
            <v>117.3</v>
          </cell>
          <cell r="DL301">
            <v>118.4</v>
          </cell>
          <cell r="DM301">
            <v>118.7</v>
          </cell>
          <cell r="DN301">
            <v>119</v>
          </cell>
          <cell r="DO301">
            <v>118.7</v>
          </cell>
          <cell r="DP301">
            <v>119.8</v>
          </cell>
          <cell r="DQ301">
            <v>120.9</v>
          </cell>
          <cell r="DR301">
            <v>121.3</v>
          </cell>
          <cell r="DS301">
            <v>121.7</v>
          </cell>
          <cell r="DT301">
            <v>120.9</v>
          </cell>
        </row>
        <row r="302">
          <cell r="A302" t="str">
            <v>a. Tanning and dressing of leather; dressing and dyeing of fur</v>
          </cell>
          <cell r="B302" t="str">
            <v>1306010000</v>
          </cell>
          <cell r="C302">
            <v>0.14215</v>
          </cell>
          <cell r="D302">
            <v>109.4</v>
          </cell>
          <cell r="E302">
            <v>112.8</v>
          </cell>
          <cell r="F302">
            <v>113.3</v>
          </cell>
          <cell r="G302">
            <v>113.7</v>
          </cell>
          <cell r="H302">
            <v>112.9</v>
          </cell>
          <cell r="I302">
            <v>111.8</v>
          </cell>
          <cell r="J302">
            <v>114.7</v>
          </cell>
          <cell r="K302">
            <v>114.9</v>
          </cell>
          <cell r="L302">
            <v>113.2</v>
          </cell>
          <cell r="M302">
            <v>113.4</v>
          </cell>
          <cell r="N302">
            <v>110.8</v>
          </cell>
          <cell r="O302">
            <v>114.3</v>
          </cell>
          <cell r="P302">
            <v>115.1</v>
          </cell>
          <cell r="Q302">
            <v>116.4</v>
          </cell>
          <cell r="R302">
            <v>117.8</v>
          </cell>
          <cell r="S302">
            <v>119.3</v>
          </cell>
          <cell r="T302">
            <v>121</v>
          </cell>
          <cell r="U302">
            <v>120.9</v>
          </cell>
          <cell r="V302">
            <v>121.3</v>
          </cell>
          <cell r="W302">
            <v>123.1</v>
          </cell>
          <cell r="X302">
            <v>125.5</v>
          </cell>
          <cell r="Y302">
            <v>126.4</v>
          </cell>
          <cell r="Z302">
            <v>126.7</v>
          </cell>
          <cell r="AA302">
            <v>124.5</v>
          </cell>
          <cell r="AB302">
            <v>129.69999999999999</v>
          </cell>
          <cell r="AC302">
            <v>130.5</v>
          </cell>
          <cell r="AD302">
            <v>130.6</v>
          </cell>
          <cell r="AE302">
            <v>130.30000000000001</v>
          </cell>
          <cell r="AF302">
            <v>132.80000000000001</v>
          </cell>
          <cell r="AG302">
            <v>132.4</v>
          </cell>
          <cell r="AH302">
            <v>132.4</v>
          </cell>
          <cell r="AI302">
            <v>129.6</v>
          </cell>
          <cell r="AJ302">
            <v>131.6</v>
          </cell>
          <cell r="AK302">
            <v>130.4</v>
          </cell>
          <cell r="AL302">
            <v>128.5</v>
          </cell>
          <cell r="AM302">
            <v>128.5</v>
          </cell>
          <cell r="AN302">
            <v>128.80000000000001</v>
          </cell>
          <cell r="AO302">
            <v>127</v>
          </cell>
          <cell r="AP302">
            <v>127.3</v>
          </cell>
          <cell r="AQ302">
            <v>126.6</v>
          </cell>
          <cell r="AR302">
            <v>130</v>
          </cell>
          <cell r="AS302">
            <v>129.80000000000001</v>
          </cell>
          <cell r="AT302">
            <v>123.6</v>
          </cell>
          <cell r="AU302">
            <v>123.5</v>
          </cell>
          <cell r="AV302">
            <v>128.1</v>
          </cell>
          <cell r="AW302">
            <v>123</v>
          </cell>
          <cell r="AX302">
            <v>122.7</v>
          </cell>
          <cell r="AY302">
            <v>125</v>
          </cell>
          <cell r="AZ302">
            <v>122.3</v>
          </cell>
          <cell r="BA302">
            <v>128</v>
          </cell>
          <cell r="BB302">
            <v>121.6</v>
          </cell>
          <cell r="BC302">
            <v>119.5</v>
          </cell>
          <cell r="BD302">
            <v>120.8</v>
          </cell>
          <cell r="BE302">
            <v>118.9</v>
          </cell>
          <cell r="BF302">
            <v>120.3</v>
          </cell>
          <cell r="BG302">
            <v>118.1</v>
          </cell>
          <cell r="BH302">
            <v>116.2</v>
          </cell>
          <cell r="BI302">
            <v>119.4</v>
          </cell>
          <cell r="BJ302">
            <v>116.6</v>
          </cell>
          <cell r="BK302">
            <v>117.6</v>
          </cell>
          <cell r="BL302">
            <v>112.9</v>
          </cell>
          <cell r="BM302">
            <v>114.3</v>
          </cell>
          <cell r="BN302">
            <v>113.5</v>
          </cell>
          <cell r="BO302">
            <v>113.4</v>
          </cell>
          <cell r="BP302">
            <v>109</v>
          </cell>
          <cell r="BQ302">
            <v>109.8</v>
          </cell>
          <cell r="BR302">
            <v>111.5</v>
          </cell>
          <cell r="BS302">
            <v>108.8</v>
          </cell>
          <cell r="BT302">
            <v>111.6</v>
          </cell>
          <cell r="BU302">
            <v>108.3</v>
          </cell>
          <cell r="BV302">
            <v>109.4</v>
          </cell>
          <cell r="BW302">
            <v>108.7</v>
          </cell>
          <cell r="BX302">
            <v>114.6</v>
          </cell>
          <cell r="BY302">
            <v>115.8</v>
          </cell>
          <cell r="BZ302">
            <v>117</v>
          </cell>
          <cell r="CA302">
            <v>116.9</v>
          </cell>
          <cell r="CB302">
            <v>109.8</v>
          </cell>
          <cell r="CC302">
            <v>111</v>
          </cell>
          <cell r="CD302">
            <v>110.7</v>
          </cell>
          <cell r="CE302">
            <v>110.8</v>
          </cell>
          <cell r="CF302">
            <v>108.2</v>
          </cell>
          <cell r="CG302">
            <v>107.7</v>
          </cell>
          <cell r="CH302">
            <v>103.3</v>
          </cell>
          <cell r="CI302">
            <v>106.7</v>
          </cell>
          <cell r="CJ302">
            <v>108.4</v>
          </cell>
          <cell r="CK302">
            <v>107</v>
          </cell>
          <cell r="CL302">
            <v>106.2</v>
          </cell>
          <cell r="CM302">
            <v>105.1</v>
          </cell>
          <cell r="CN302">
            <v>108.6</v>
          </cell>
          <cell r="CO302">
            <v>104.8</v>
          </cell>
          <cell r="CP302">
            <v>105.5</v>
          </cell>
          <cell r="CQ302">
            <v>106</v>
          </cell>
          <cell r="CR302">
            <v>104.6</v>
          </cell>
          <cell r="CS302">
            <v>102.4</v>
          </cell>
          <cell r="CT302">
            <v>103.6</v>
          </cell>
          <cell r="CU302">
            <v>103.5</v>
          </cell>
          <cell r="CV302">
            <v>104.1</v>
          </cell>
          <cell r="CW302">
            <v>104.3</v>
          </cell>
          <cell r="CX302">
            <v>102.2</v>
          </cell>
          <cell r="CY302">
            <v>102.1</v>
          </cell>
          <cell r="CZ302">
            <v>102.5</v>
          </cell>
          <cell r="DA302">
            <v>102.7</v>
          </cell>
          <cell r="DB302">
            <v>102</v>
          </cell>
          <cell r="DC302">
            <v>100.6</v>
          </cell>
          <cell r="DD302">
            <v>100.9</v>
          </cell>
          <cell r="DE302">
            <v>100.2</v>
          </cell>
          <cell r="DF302">
            <v>94.6</v>
          </cell>
          <cell r="DG302">
            <v>96.6</v>
          </cell>
          <cell r="DH302">
            <v>97.7</v>
          </cell>
          <cell r="DI302">
            <v>101.9</v>
          </cell>
          <cell r="DJ302">
            <v>102.5</v>
          </cell>
          <cell r="DK302">
            <v>102.6</v>
          </cell>
          <cell r="DL302">
            <v>103</v>
          </cell>
          <cell r="DM302">
            <v>104</v>
          </cell>
          <cell r="DN302">
            <v>104.4</v>
          </cell>
          <cell r="DO302">
            <v>102.2</v>
          </cell>
          <cell r="DP302">
            <v>104.3</v>
          </cell>
          <cell r="DQ302">
            <v>105.6</v>
          </cell>
          <cell r="DR302">
            <v>107.2</v>
          </cell>
          <cell r="DS302">
            <v>108.2</v>
          </cell>
          <cell r="DT302">
            <v>106.4</v>
          </cell>
        </row>
        <row r="303">
          <cell r="A303" t="str">
            <v>Vegetable Tanned Leather</v>
          </cell>
          <cell r="B303" t="str">
            <v>1306010001</v>
          </cell>
          <cell r="C303">
            <v>2.0000000000000002E-5</v>
          </cell>
          <cell r="D303">
            <v>112.9</v>
          </cell>
          <cell r="E303">
            <v>108.3</v>
          </cell>
          <cell r="F303">
            <v>108.4</v>
          </cell>
          <cell r="G303">
            <v>114.9</v>
          </cell>
          <cell r="H303">
            <v>110</v>
          </cell>
          <cell r="I303">
            <v>109.3</v>
          </cell>
          <cell r="J303">
            <v>108.5</v>
          </cell>
          <cell r="K303">
            <v>108.6</v>
          </cell>
          <cell r="L303">
            <v>108.3</v>
          </cell>
          <cell r="M303">
            <v>113.4</v>
          </cell>
          <cell r="N303">
            <v>111</v>
          </cell>
          <cell r="O303">
            <v>112.4</v>
          </cell>
          <cell r="P303">
            <v>110.7</v>
          </cell>
          <cell r="Q303">
            <v>117.5</v>
          </cell>
          <cell r="R303">
            <v>116.4</v>
          </cell>
          <cell r="S303">
            <v>117.2</v>
          </cell>
          <cell r="T303">
            <v>114.7</v>
          </cell>
          <cell r="U303">
            <v>118.5</v>
          </cell>
          <cell r="V303">
            <v>123.7</v>
          </cell>
          <cell r="W303">
            <v>123.7</v>
          </cell>
          <cell r="X303">
            <v>118.2</v>
          </cell>
          <cell r="Y303">
            <v>121</v>
          </cell>
          <cell r="Z303">
            <v>121.6</v>
          </cell>
          <cell r="AA303">
            <v>123.9</v>
          </cell>
          <cell r="AB303">
            <v>122.8</v>
          </cell>
          <cell r="AC303">
            <v>130</v>
          </cell>
          <cell r="AD303">
            <v>126.4</v>
          </cell>
          <cell r="AE303">
            <v>125.2</v>
          </cell>
          <cell r="AF303">
            <v>127.3</v>
          </cell>
          <cell r="AG303">
            <v>129.69999999999999</v>
          </cell>
          <cell r="AH303">
            <v>129.69999999999999</v>
          </cell>
          <cell r="AI303">
            <v>128.9</v>
          </cell>
          <cell r="AJ303">
            <v>125.4</v>
          </cell>
          <cell r="AK303">
            <v>123.5</v>
          </cell>
          <cell r="AL303">
            <v>121.6</v>
          </cell>
          <cell r="AM303">
            <v>97.8</v>
          </cell>
          <cell r="AN303">
            <v>100.4</v>
          </cell>
          <cell r="AO303">
            <v>103.3</v>
          </cell>
          <cell r="AP303">
            <v>101.2</v>
          </cell>
          <cell r="AQ303">
            <v>102.8</v>
          </cell>
          <cell r="AR303">
            <v>100.9</v>
          </cell>
          <cell r="AS303">
            <v>106.3</v>
          </cell>
          <cell r="AT303">
            <v>104.9</v>
          </cell>
          <cell r="AU303">
            <v>104.4</v>
          </cell>
          <cell r="AV303">
            <v>105.5</v>
          </cell>
          <cell r="AW303">
            <v>105</v>
          </cell>
          <cell r="AX303">
            <v>105</v>
          </cell>
          <cell r="AY303">
            <v>104</v>
          </cell>
          <cell r="AZ303">
            <v>104.2</v>
          </cell>
          <cell r="BA303">
            <v>105.2</v>
          </cell>
          <cell r="BB303">
            <v>102.9</v>
          </cell>
          <cell r="BC303">
            <v>103</v>
          </cell>
          <cell r="BD303">
            <v>104.6</v>
          </cell>
          <cell r="BE303">
            <v>104.2</v>
          </cell>
          <cell r="BF303">
            <v>104.4</v>
          </cell>
          <cell r="BG303">
            <v>103.1</v>
          </cell>
          <cell r="BH303">
            <v>103.8</v>
          </cell>
          <cell r="BI303">
            <v>103.5</v>
          </cell>
          <cell r="BJ303">
            <v>104.6</v>
          </cell>
          <cell r="BK303">
            <v>104.3</v>
          </cell>
          <cell r="BL303">
            <v>105.4</v>
          </cell>
          <cell r="BM303">
            <v>104.1</v>
          </cell>
          <cell r="BN303">
            <v>102.9</v>
          </cell>
          <cell r="BO303">
            <v>103.1</v>
          </cell>
          <cell r="BP303">
            <v>106.9</v>
          </cell>
          <cell r="BQ303">
            <v>106</v>
          </cell>
          <cell r="BR303">
            <v>105.1</v>
          </cell>
          <cell r="BS303">
            <v>105.3</v>
          </cell>
          <cell r="BT303">
            <v>104</v>
          </cell>
          <cell r="BU303">
            <v>102.1</v>
          </cell>
          <cell r="BV303">
            <v>103.2</v>
          </cell>
          <cell r="BW303">
            <v>103.7</v>
          </cell>
          <cell r="BX303">
            <v>105</v>
          </cell>
          <cell r="BY303">
            <v>106</v>
          </cell>
          <cell r="BZ303">
            <v>104.2</v>
          </cell>
          <cell r="CA303">
            <v>109.6</v>
          </cell>
          <cell r="CB303">
            <v>104.5</v>
          </cell>
          <cell r="CC303">
            <v>102.1</v>
          </cell>
          <cell r="CD303">
            <v>104.5</v>
          </cell>
          <cell r="CE303">
            <v>101.3</v>
          </cell>
          <cell r="CF303">
            <v>99.1</v>
          </cell>
          <cell r="CG303">
            <v>100.6</v>
          </cell>
          <cell r="CH303">
            <v>103.4</v>
          </cell>
          <cell r="CI303">
            <v>102</v>
          </cell>
          <cell r="CJ303">
            <v>103.8</v>
          </cell>
          <cell r="CK303">
            <v>103.8</v>
          </cell>
          <cell r="CL303">
            <v>102.9</v>
          </cell>
          <cell r="CM303">
            <v>103.5</v>
          </cell>
          <cell r="CN303">
            <v>102.8</v>
          </cell>
          <cell r="CO303">
            <v>103</v>
          </cell>
          <cell r="CP303">
            <v>103</v>
          </cell>
          <cell r="CQ303">
            <v>100.5</v>
          </cell>
          <cell r="CR303">
            <v>101.4</v>
          </cell>
          <cell r="CS303">
            <v>101.7</v>
          </cell>
          <cell r="CT303">
            <v>101.8</v>
          </cell>
          <cell r="CU303">
            <v>101.8</v>
          </cell>
          <cell r="CV303">
            <v>101.8</v>
          </cell>
          <cell r="CW303">
            <v>93.6</v>
          </cell>
          <cell r="CX303">
            <v>97.9</v>
          </cell>
          <cell r="CY303">
            <v>100.5</v>
          </cell>
          <cell r="CZ303">
            <v>99</v>
          </cell>
          <cell r="DA303">
            <v>97.3</v>
          </cell>
          <cell r="DB303">
            <v>97.7</v>
          </cell>
          <cell r="DC303">
            <v>96.8</v>
          </cell>
          <cell r="DD303">
            <v>98.2</v>
          </cell>
          <cell r="DE303">
            <v>97.3</v>
          </cell>
          <cell r="DF303">
            <v>96.3</v>
          </cell>
          <cell r="DG303">
            <v>97.3</v>
          </cell>
          <cell r="DH303">
            <v>97.9</v>
          </cell>
          <cell r="DI303">
            <v>93.6</v>
          </cell>
          <cell r="DJ303">
            <v>95.5</v>
          </cell>
          <cell r="DK303">
            <v>96.4</v>
          </cell>
          <cell r="DL303">
            <v>93.5</v>
          </cell>
          <cell r="DM303">
            <v>93.4</v>
          </cell>
          <cell r="DN303">
            <v>95.7</v>
          </cell>
          <cell r="DO303">
            <v>97.2</v>
          </cell>
          <cell r="DP303">
            <v>98.3</v>
          </cell>
          <cell r="DQ303">
            <v>97.9</v>
          </cell>
          <cell r="DR303">
            <v>97.2</v>
          </cell>
          <cell r="DS303">
            <v>97.9</v>
          </cell>
          <cell r="DT303">
            <v>93.8</v>
          </cell>
        </row>
        <row r="304">
          <cell r="A304" t="str">
            <v>Chrome Tanned Leather</v>
          </cell>
          <cell r="B304" t="str">
            <v>1306010002</v>
          </cell>
          <cell r="C304">
            <v>0.14213000000000001</v>
          </cell>
          <cell r="D304">
            <v>109.4</v>
          </cell>
          <cell r="E304">
            <v>112.8</v>
          </cell>
          <cell r="F304">
            <v>113.3</v>
          </cell>
          <cell r="G304">
            <v>113.7</v>
          </cell>
          <cell r="H304">
            <v>112.9</v>
          </cell>
          <cell r="I304">
            <v>111.8</v>
          </cell>
          <cell r="J304">
            <v>114.7</v>
          </cell>
          <cell r="K304">
            <v>114.9</v>
          </cell>
          <cell r="L304">
            <v>113.2</v>
          </cell>
          <cell r="M304">
            <v>113.4</v>
          </cell>
          <cell r="N304">
            <v>110.8</v>
          </cell>
          <cell r="O304">
            <v>114.3</v>
          </cell>
          <cell r="P304">
            <v>115.1</v>
          </cell>
          <cell r="Q304">
            <v>116.4</v>
          </cell>
          <cell r="R304">
            <v>117.8</v>
          </cell>
          <cell r="S304">
            <v>119.3</v>
          </cell>
          <cell r="T304">
            <v>121</v>
          </cell>
          <cell r="U304">
            <v>120.9</v>
          </cell>
          <cell r="V304">
            <v>121.3</v>
          </cell>
          <cell r="W304">
            <v>123.1</v>
          </cell>
          <cell r="X304">
            <v>125.5</v>
          </cell>
          <cell r="Y304">
            <v>126.4</v>
          </cell>
          <cell r="Z304">
            <v>126.7</v>
          </cell>
          <cell r="AA304">
            <v>124.5</v>
          </cell>
          <cell r="AB304">
            <v>129.69999999999999</v>
          </cell>
          <cell r="AC304">
            <v>130.5</v>
          </cell>
          <cell r="AD304">
            <v>130.6</v>
          </cell>
          <cell r="AE304">
            <v>130.30000000000001</v>
          </cell>
          <cell r="AF304">
            <v>132.80000000000001</v>
          </cell>
          <cell r="AG304">
            <v>132.4</v>
          </cell>
          <cell r="AH304">
            <v>132.4</v>
          </cell>
          <cell r="AI304">
            <v>129.6</v>
          </cell>
          <cell r="AJ304">
            <v>131.6</v>
          </cell>
          <cell r="AK304">
            <v>130.4</v>
          </cell>
          <cell r="AL304">
            <v>128.5</v>
          </cell>
          <cell r="AM304">
            <v>128.5</v>
          </cell>
          <cell r="AN304">
            <v>128.80000000000001</v>
          </cell>
          <cell r="AO304">
            <v>127</v>
          </cell>
          <cell r="AP304">
            <v>127.3</v>
          </cell>
          <cell r="AQ304">
            <v>126.6</v>
          </cell>
          <cell r="AR304">
            <v>130</v>
          </cell>
          <cell r="AS304">
            <v>129.80000000000001</v>
          </cell>
          <cell r="AT304">
            <v>123.6</v>
          </cell>
          <cell r="AU304">
            <v>123.5</v>
          </cell>
          <cell r="AV304">
            <v>128.1</v>
          </cell>
          <cell r="AW304">
            <v>123</v>
          </cell>
          <cell r="AX304">
            <v>122.7</v>
          </cell>
          <cell r="AY304">
            <v>125</v>
          </cell>
          <cell r="AZ304">
            <v>122.3</v>
          </cell>
          <cell r="BA304">
            <v>128</v>
          </cell>
          <cell r="BB304">
            <v>121.6</v>
          </cell>
          <cell r="BC304">
            <v>119.5</v>
          </cell>
          <cell r="BD304">
            <v>120.8</v>
          </cell>
          <cell r="BE304">
            <v>118.9</v>
          </cell>
          <cell r="BF304">
            <v>120.3</v>
          </cell>
          <cell r="BG304">
            <v>118.1</v>
          </cell>
          <cell r="BH304">
            <v>116.2</v>
          </cell>
          <cell r="BI304">
            <v>119.5</v>
          </cell>
          <cell r="BJ304">
            <v>116.6</v>
          </cell>
          <cell r="BK304">
            <v>117.6</v>
          </cell>
          <cell r="BL304">
            <v>112.9</v>
          </cell>
          <cell r="BM304">
            <v>114.3</v>
          </cell>
          <cell r="BN304">
            <v>113.5</v>
          </cell>
          <cell r="BO304">
            <v>113.4</v>
          </cell>
          <cell r="BP304">
            <v>109</v>
          </cell>
          <cell r="BQ304">
            <v>109.8</v>
          </cell>
          <cell r="BR304">
            <v>111.5</v>
          </cell>
          <cell r="BS304">
            <v>108.8</v>
          </cell>
          <cell r="BT304">
            <v>111.6</v>
          </cell>
          <cell r="BU304">
            <v>108.3</v>
          </cell>
          <cell r="BV304">
            <v>109.4</v>
          </cell>
          <cell r="BW304">
            <v>108.7</v>
          </cell>
          <cell r="BX304">
            <v>114.6</v>
          </cell>
          <cell r="BY304">
            <v>115.8</v>
          </cell>
          <cell r="BZ304">
            <v>117</v>
          </cell>
          <cell r="CA304">
            <v>116.9</v>
          </cell>
          <cell r="CB304">
            <v>109.8</v>
          </cell>
          <cell r="CC304">
            <v>111</v>
          </cell>
          <cell r="CD304">
            <v>110.7</v>
          </cell>
          <cell r="CE304">
            <v>110.8</v>
          </cell>
          <cell r="CF304">
            <v>108.2</v>
          </cell>
          <cell r="CG304">
            <v>107.7</v>
          </cell>
          <cell r="CH304">
            <v>103.3</v>
          </cell>
          <cell r="CI304">
            <v>106.7</v>
          </cell>
          <cell r="CJ304">
            <v>108.4</v>
          </cell>
          <cell r="CK304">
            <v>107</v>
          </cell>
          <cell r="CL304">
            <v>106.2</v>
          </cell>
          <cell r="CM304">
            <v>105.1</v>
          </cell>
          <cell r="CN304">
            <v>108.6</v>
          </cell>
          <cell r="CO304">
            <v>104.8</v>
          </cell>
          <cell r="CP304">
            <v>105.5</v>
          </cell>
          <cell r="CQ304">
            <v>106</v>
          </cell>
          <cell r="CR304">
            <v>104.6</v>
          </cell>
          <cell r="CS304">
            <v>102.4</v>
          </cell>
          <cell r="CT304">
            <v>103.6</v>
          </cell>
          <cell r="CU304">
            <v>103.5</v>
          </cell>
          <cell r="CV304">
            <v>104.1</v>
          </cell>
          <cell r="CW304">
            <v>104.3</v>
          </cell>
          <cell r="CX304">
            <v>102.2</v>
          </cell>
          <cell r="CY304">
            <v>102.1</v>
          </cell>
          <cell r="CZ304">
            <v>102.5</v>
          </cell>
          <cell r="DA304">
            <v>102.7</v>
          </cell>
          <cell r="DB304">
            <v>102</v>
          </cell>
          <cell r="DC304">
            <v>100.6</v>
          </cell>
          <cell r="DD304">
            <v>100.9</v>
          </cell>
          <cell r="DE304">
            <v>100.2</v>
          </cell>
          <cell r="DF304">
            <v>94.6</v>
          </cell>
          <cell r="DG304">
            <v>96.6</v>
          </cell>
          <cell r="DH304">
            <v>97.7</v>
          </cell>
          <cell r="DI304">
            <v>101.9</v>
          </cell>
          <cell r="DJ304">
            <v>102.5</v>
          </cell>
          <cell r="DK304">
            <v>102.6</v>
          </cell>
          <cell r="DL304">
            <v>103</v>
          </cell>
          <cell r="DM304">
            <v>104</v>
          </cell>
          <cell r="DN304">
            <v>104.4</v>
          </cell>
          <cell r="DO304">
            <v>102.2</v>
          </cell>
          <cell r="DP304">
            <v>104.3</v>
          </cell>
          <cell r="DQ304">
            <v>105.6</v>
          </cell>
          <cell r="DR304">
            <v>107.2</v>
          </cell>
          <cell r="DS304">
            <v>108.2</v>
          </cell>
          <cell r="DT304">
            <v>106.4</v>
          </cell>
        </row>
        <row r="305">
          <cell r="A305" t="str">
            <v>b. Manufacture of luggage, handbags, saddlery and harness</v>
          </cell>
          <cell r="B305" t="str">
            <v>1306020000</v>
          </cell>
          <cell r="C305">
            <v>7.5399999999999995E-2</v>
          </cell>
          <cell r="D305">
            <v>104.7</v>
          </cell>
          <cell r="E305">
            <v>104.6</v>
          </cell>
          <cell r="F305">
            <v>106</v>
          </cell>
          <cell r="G305">
            <v>108.7</v>
          </cell>
          <cell r="H305">
            <v>111.1</v>
          </cell>
          <cell r="I305">
            <v>109.6</v>
          </cell>
          <cell r="J305">
            <v>111.4</v>
          </cell>
          <cell r="K305">
            <v>109.2</v>
          </cell>
          <cell r="L305">
            <v>107.9</v>
          </cell>
          <cell r="M305">
            <v>113</v>
          </cell>
          <cell r="N305">
            <v>109.5</v>
          </cell>
          <cell r="O305">
            <v>113.4</v>
          </cell>
          <cell r="P305">
            <v>113.8</v>
          </cell>
          <cell r="Q305">
            <v>117.6</v>
          </cell>
          <cell r="R305">
            <v>119.3</v>
          </cell>
          <cell r="S305">
            <v>116.1</v>
          </cell>
          <cell r="T305">
            <v>119.1</v>
          </cell>
          <cell r="U305">
            <v>122.2</v>
          </cell>
          <cell r="V305">
            <v>121.4</v>
          </cell>
          <cell r="W305">
            <v>121.8</v>
          </cell>
          <cell r="X305">
            <v>123.5</v>
          </cell>
          <cell r="Y305">
            <v>122.5</v>
          </cell>
          <cell r="Z305">
            <v>121.9</v>
          </cell>
          <cell r="AA305">
            <v>120.9</v>
          </cell>
          <cell r="AB305">
            <v>123.8</v>
          </cell>
          <cell r="AC305">
            <v>123</v>
          </cell>
          <cell r="AD305">
            <v>123</v>
          </cell>
          <cell r="AE305">
            <v>124.7</v>
          </cell>
          <cell r="AF305">
            <v>127.6</v>
          </cell>
          <cell r="AG305">
            <v>125.3</v>
          </cell>
          <cell r="AH305">
            <v>127.9</v>
          </cell>
          <cell r="AI305">
            <v>125.5</v>
          </cell>
          <cell r="AJ305">
            <v>123.2</v>
          </cell>
          <cell r="AK305">
            <v>122.4</v>
          </cell>
          <cell r="AL305">
            <v>120.4</v>
          </cell>
          <cell r="AM305">
            <v>120.1</v>
          </cell>
          <cell r="AN305">
            <v>120.3</v>
          </cell>
          <cell r="AO305">
            <v>124.7</v>
          </cell>
          <cell r="AP305">
            <v>134.30000000000001</v>
          </cell>
          <cell r="AQ305">
            <v>133.6</v>
          </cell>
          <cell r="AR305">
            <v>135.19999999999999</v>
          </cell>
          <cell r="AS305">
            <v>133</v>
          </cell>
          <cell r="AT305">
            <v>132.6</v>
          </cell>
          <cell r="AU305">
            <v>134.9</v>
          </cell>
          <cell r="AV305">
            <v>132.5</v>
          </cell>
          <cell r="AW305">
            <v>134.69999999999999</v>
          </cell>
          <cell r="AX305">
            <v>135.80000000000001</v>
          </cell>
          <cell r="AY305">
            <v>134.5</v>
          </cell>
          <cell r="AZ305">
            <v>132</v>
          </cell>
          <cell r="BA305">
            <v>131.30000000000001</v>
          </cell>
          <cell r="BB305">
            <v>133.5</v>
          </cell>
          <cell r="BC305">
            <v>132.80000000000001</v>
          </cell>
          <cell r="BD305">
            <v>135</v>
          </cell>
          <cell r="BE305">
            <v>134.9</v>
          </cell>
          <cell r="BF305">
            <v>133.69999999999999</v>
          </cell>
          <cell r="BG305">
            <v>130.30000000000001</v>
          </cell>
          <cell r="BH305">
            <v>132.1</v>
          </cell>
          <cell r="BI305">
            <v>130.19999999999999</v>
          </cell>
          <cell r="BJ305">
            <v>131.1</v>
          </cell>
          <cell r="BK305">
            <v>131</v>
          </cell>
          <cell r="BL305">
            <v>129.80000000000001</v>
          </cell>
          <cell r="BM305">
            <v>131.6</v>
          </cell>
          <cell r="BN305">
            <v>130.4</v>
          </cell>
          <cell r="BO305">
            <v>129.30000000000001</v>
          </cell>
          <cell r="BP305">
            <v>128.5</v>
          </cell>
          <cell r="BQ305">
            <v>130.9</v>
          </cell>
          <cell r="BR305">
            <v>133.5</v>
          </cell>
          <cell r="BS305">
            <v>131.1</v>
          </cell>
          <cell r="BT305">
            <v>132.69999999999999</v>
          </cell>
          <cell r="BU305">
            <v>131.9</v>
          </cell>
          <cell r="BV305">
            <v>133.1</v>
          </cell>
          <cell r="BW305">
            <v>131.19999999999999</v>
          </cell>
          <cell r="BX305">
            <v>133.9</v>
          </cell>
          <cell r="BY305">
            <v>133.80000000000001</v>
          </cell>
          <cell r="BZ305">
            <v>134.19999999999999</v>
          </cell>
          <cell r="CA305">
            <v>135.69999999999999</v>
          </cell>
          <cell r="CB305">
            <v>134.6</v>
          </cell>
          <cell r="CC305">
            <v>135.30000000000001</v>
          </cell>
          <cell r="CD305">
            <v>137.4</v>
          </cell>
          <cell r="CE305">
            <v>135.5</v>
          </cell>
          <cell r="CF305">
            <v>134.19999999999999</v>
          </cell>
          <cell r="CG305">
            <v>135.69999999999999</v>
          </cell>
          <cell r="CH305">
            <v>133</v>
          </cell>
          <cell r="CI305">
            <v>133.4</v>
          </cell>
          <cell r="CJ305">
            <v>135.30000000000001</v>
          </cell>
          <cell r="CK305">
            <v>134.9</v>
          </cell>
          <cell r="CL305">
            <v>136.4</v>
          </cell>
          <cell r="CM305">
            <v>136.9</v>
          </cell>
          <cell r="CN305">
            <v>136.6</v>
          </cell>
          <cell r="CO305">
            <v>135.30000000000001</v>
          </cell>
          <cell r="CP305">
            <v>136.4</v>
          </cell>
          <cell r="CQ305">
            <v>136.30000000000001</v>
          </cell>
          <cell r="CR305">
            <v>135.9</v>
          </cell>
          <cell r="CS305">
            <v>136.1</v>
          </cell>
          <cell r="CT305">
            <v>137.6</v>
          </cell>
          <cell r="CU305">
            <v>138.30000000000001</v>
          </cell>
          <cell r="CV305">
            <v>138.30000000000001</v>
          </cell>
          <cell r="CW305">
            <v>137.9</v>
          </cell>
          <cell r="CX305">
            <v>138.5</v>
          </cell>
          <cell r="CY305">
            <v>138.5</v>
          </cell>
          <cell r="CZ305">
            <v>139</v>
          </cell>
          <cell r="DA305">
            <v>138.4</v>
          </cell>
          <cell r="DB305">
            <v>137.9</v>
          </cell>
          <cell r="DC305">
            <v>137.9</v>
          </cell>
          <cell r="DD305">
            <v>138.6</v>
          </cell>
          <cell r="DE305">
            <v>138.6</v>
          </cell>
          <cell r="DF305">
            <v>139.30000000000001</v>
          </cell>
          <cell r="DG305">
            <v>140.19999999999999</v>
          </cell>
          <cell r="DH305">
            <v>139.80000000000001</v>
          </cell>
          <cell r="DI305">
            <v>140.6</v>
          </cell>
          <cell r="DJ305">
            <v>140.5</v>
          </cell>
          <cell r="DK305">
            <v>140.1</v>
          </cell>
          <cell r="DL305">
            <v>139.69999999999999</v>
          </cell>
          <cell r="DM305">
            <v>139.69999999999999</v>
          </cell>
          <cell r="DN305">
            <v>140</v>
          </cell>
          <cell r="DO305">
            <v>142.1</v>
          </cell>
          <cell r="DP305">
            <v>142.6</v>
          </cell>
          <cell r="DQ305">
            <v>143.69999999999999</v>
          </cell>
          <cell r="DR305">
            <v>144.4</v>
          </cell>
          <cell r="DS305">
            <v>144.5</v>
          </cell>
          <cell r="DT305">
            <v>144.69999999999999</v>
          </cell>
        </row>
        <row r="306">
          <cell r="A306" t="str">
            <v>Travel goods, handbags, office bags, etc.</v>
          </cell>
          <cell r="B306" t="str">
            <v>1306020001</v>
          </cell>
          <cell r="C306">
            <v>3.798E-2</v>
          </cell>
          <cell r="D306">
            <v>107.1</v>
          </cell>
          <cell r="E306">
            <v>107.4</v>
          </cell>
          <cell r="F306">
            <v>108.3</v>
          </cell>
          <cell r="G306">
            <v>108.7</v>
          </cell>
          <cell r="H306">
            <v>109.8</v>
          </cell>
          <cell r="I306">
            <v>108.4</v>
          </cell>
          <cell r="J306">
            <v>111.9</v>
          </cell>
          <cell r="K306">
            <v>110.3</v>
          </cell>
          <cell r="L306">
            <v>112.5</v>
          </cell>
          <cell r="M306">
            <v>113.8</v>
          </cell>
          <cell r="N306">
            <v>114.1</v>
          </cell>
          <cell r="O306">
            <v>115.3</v>
          </cell>
          <cell r="P306">
            <v>111.3</v>
          </cell>
          <cell r="Q306">
            <v>116</v>
          </cell>
          <cell r="R306">
            <v>113.8</v>
          </cell>
          <cell r="S306">
            <v>117.6</v>
          </cell>
          <cell r="T306">
            <v>117.8</v>
          </cell>
          <cell r="U306">
            <v>122.5</v>
          </cell>
          <cell r="V306">
            <v>117.5</v>
          </cell>
          <cell r="W306">
            <v>117.2</v>
          </cell>
          <cell r="X306">
            <v>123.6</v>
          </cell>
          <cell r="Y306">
            <v>122.9</v>
          </cell>
          <cell r="Z306">
            <v>123.1</v>
          </cell>
          <cell r="AA306">
            <v>126.4</v>
          </cell>
          <cell r="AB306">
            <v>128</v>
          </cell>
          <cell r="AC306">
            <v>124.9</v>
          </cell>
          <cell r="AD306">
            <v>127.1</v>
          </cell>
          <cell r="AE306">
            <v>131.19999999999999</v>
          </cell>
          <cell r="AF306">
            <v>133.69999999999999</v>
          </cell>
          <cell r="AG306">
            <v>128.19999999999999</v>
          </cell>
          <cell r="AH306">
            <v>129.69999999999999</v>
          </cell>
          <cell r="AI306">
            <v>130.80000000000001</v>
          </cell>
          <cell r="AJ306">
            <v>129.19999999999999</v>
          </cell>
          <cell r="AK306">
            <v>124.4</v>
          </cell>
          <cell r="AL306">
            <v>120</v>
          </cell>
          <cell r="AM306">
            <v>117.9</v>
          </cell>
          <cell r="AN306">
            <v>119.9</v>
          </cell>
          <cell r="AO306">
            <v>123</v>
          </cell>
          <cell r="AP306">
            <v>131.5</v>
          </cell>
          <cell r="AQ306">
            <v>130.4</v>
          </cell>
          <cell r="AR306">
            <v>130.19999999999999</v>
          </cell>
          <cell r="AS306">
            <v>130.6</v>
          </cell>
          <cell r="AT306">
            <v>130.69999999999999</v>
          </cell>
          <cell r="AU306">
            <v>129.5</v>
          </cell>
          <cell r="AV306">
            <v>129.9</v>
          </cell>
          <cell r="AW306">
            <v>130.30000000000001</v>
          </cell>
          <cell r="AX306">
            <v>131.9</v>
          </cell>
          <cell r="AY306">
            <v>130.5</v>
          </cell>
          <cell r="AZ306">
            <v>130.6</v>
          </cell>
          <cell r="BA306">
            <v>129.80000000000001</v>
          </cell>
          <cell r="BB306">
            <v>131.4</v>
          </cell>
          <cell r="BC306">
            <v>129.5</v>
          </cell>
          <cell r="BD306">
            <v>129.19999999999999</v>
          </cell>
          <cell r="BE306">
            <v>131.80000000000001</v>
          </cell>
          <cell r="BF306">
            <v>131.80000000000001</v>
          </cell>
          <cell r="BG306">
            <v>132.69999999999999</v>
          </cell>
          <cell r="BH306">
            <v>133</v>
          </cell>
          <cell r="BI306">
            <v>131.4</v>
          </cell>
          <cell r="BJ306">
            <v>131.5</v>
          </cell>
          <cell r="BK306">
            <v>131.30000000000001</v>
          </cell>
          <cell r="BL306">
            <v>132.19999999999999</v>
          </cell>
          <cell r="BM306">
            <v>133.19999999999999</v>
          </cell>
          <cell r="BN306">
            <v>133.69999999999999</v>
          </cell>
          <cell r="BO306">
            <v>131.9</v>
          </cell>
          <cell r="BP306">
            <v>130.5</v>
          </cell>
          <cell r="BQ306">
            <v>131.80000000000001</v>
          </cell>
          <cell r="BR306">
            <v>132.69999999999999</v>
          </cell>
          <cell r="BS306">
            <v>132.69999999999999</v>
          </cell>
          <cell r="BT306">
            <v>133.1</v>
          </cell>
          <cell r="BU306">
            <v>132.80000000000001</v>
          </cell>
          <cell r="BV306">
            <v>133.1</v>
          </cell>
          <cell r="BW306">
            <v>133</v>
          </cell>
          <cell r="BX306">
            <v>135.5</v>
          </cell>
          <cell r="BY306">
            <v>134</v>
          </cell>
          <cell r="BZ306">
            <v>136.19999999999999</v>
          </cell>
          <cell r="CA306">
            <v>137.9</v>
          </cell>
          <cell r="CB306">
            <v>138.4</v>
          </cell>
          <cell r="CC306">
            <v>138.9</v>
          </cell>
          <cell r="CD306">
            <v>139.6</v>
          </cell>
          <cell r="CE306">
            <v>139.30000000000001</v>
          </cell>
          <cell r="CF306">
            <v>138.30000000000001</v>
          </cell>
          <cell r="CG306">
            <v>139.80000000000001</v>
          </cell>
          <cell r="CH306">
            <v>134.69999999999999</v>
          </cell>
          <cell r="CI306">
            <v>134.80000000000001</v>
          </cell>
          <cell r="CJ306">
            <v>139.4</v>
          </cell>
          <cell r="CK306">
            <v>138.5</v>
          </cell>
          <cell r="CL306">
            <v>139.4</v>
          </cell>
          <cell r="CM306">
            <v>141.6</v>
          </cell>
          <cell r="CN306">
            <v>140.4</v>
          </cell>
          <cell r="CO306">
            <v>139.1</v>
          </cell>
          <cell r="CP306">
            <v>140.5</v>
          </cell>
          <cell r="CQ306">
            <v>142</v>
          </cell>
          <cell r="CR306">
            <v>139.30000000000001</v>
          </cell>
          <cell r="CS306">
            <v>139.80000000000001</v>
          </cell>
          <cell r="CT306">
            <v>142.19999999999999</v>
          </cell>
          <cell r="CU306">
            <v>143</v>
          </cell>
          <cell r="CV306">
            <v>143</v>
          </cell>
          <cell r="CW306">
            <v>142</v>
          </cell>
          <cell r="CX306">
            <v>143.69999999999999</v>
          </cell>
          <cell r="CY306">
            <v>143.30000000000001</v>
          </cell>
          <cell r="CZ306">
            <v>144.19999999999999</v>
          </cell>
          <cell r="DA306">
            <v>144.1</v>
          </cell>
          <cell r="DB306">
            <v>142.4</v>
          </cell>
          <cell r="DC306">
            <v>143.1</v>
          </cell>
          <cell r="DD306">
            <v>144.69999999999999</v>
          </cell>
          <cell r="DE306">
            <v>143.9</v>
          </cell>
          <cell r="DF306">
            <v>145.4</v>
          </cell>
          <cell r="DG306">
            <v>146.6</v>
          </cell>
          <cell r="DH306">
            <v>147.30000000000001</v>
          </cell>
          <cell r="DI306">
            <v>147.5</v>
          </cell>
          <cell r="DJ306">
            <v>147.19999999999999</v>
          </cell>
          <cell r="DK306">
            <v>147.9</v>
          </cell>
          <cell r="DL306">
            <v>148.30000000000001</v>
          </cell>
          <cell r="DM306">
            <v>148.69999999999999</v>
          </cell>
          <cell r="DN306">
            <v>149</v>
          </cell>
          <cell r="DO306">
            <v>149.6</v>
          </cell>
          <cell r="DP306">
            <v>152.4</v>
          </cell>
          <cell r="DQ306">
            <v>152.6</v>
          </cell>
          <cell r="DR306">
            <v>152.4</v>
          </cell>
          <cell r="DS306">
            <v>153.19999999999999</v>
          </cell>
          <cell r="DT306">
            <v>152.30000000000001</v>
          </cell>
        </row>
        <row r="307">
          <cell r="A307" t="str">
            <v>Belt &amp; Other Articles of Leather</v>
          </cell>
          <cell r="B307" t="str">
            <v>1306020002</v>
          </cell>
          <cell r="C307">
            <v>1.9089999999999999E-2</v>
          </cell>
          <cell r="D307">
            <v>97.5</v>
          </cell>
          <cell r="E307">
            <v>91.1</v>
          </cell>
          <cell r="F307">
            <v>101.9</v>
          </cell>
          <cell r="G307">
            <v>109</v>
          </cell>
          <cell r="H307">
            <v>116</v>
          </cell>
          <cell r="I307">
            <v>112.7</v>
          </cell>
          <cell r="J307">
            <v>106.6</v>
          </cell>
          <cell r="K307">
            <v>106.5</v>
          </cell>
          <cell r="L307">
            <v>96.2</v>
          </cell>
          <cell r="M307">
            <v>109.3</v>
          </cell>
          <cell r="N307">
            <v>94.9</v>
          </cell>
          <cell r="O307">
            <v>102.5</v>
          </cell>
          <cell r="P307">
            <v>110</v>
          </cell>
          <cell r="Q307">
            <v>115.2</v>
          </cell>
          <cell r="R307">
            <v>114.9</v>
          </cell>
          <cell r="S307">
            <v>95.2</v>
          </cell>
          <cell r="T307">
            <v>111.1</v>
          </cell>
          <cell r="U307">
            <v>111.6</v>
          </cell>
          <cell r="V307">
            <v>113.1</v>
          </cell>
          <cell r="W307">
            <v>114.6</v>
          </cell>
          <cell r="X307">
            <v>114.5</v>
          </cell>
          <cell r="Y307">
            <v>106.2</v>
          </cell>
          <cell r="Z307">
            <v>105.7</v>
          </cell>
          <cell r="AA307">
            <v>104.5</v>
          </cell>
          <cell r="AB307">
            <v>99.4</v>
          </cell>
          <cell r="AC307">
            <v>110.2</v>
          </cell>
          <cell r="AD307">
            <v>104.5</v>
          </cell>
          <cell r="AE307">
            <v>103.2</v>
          </cell>
          <cell r="AF307">
            <v>114.8</v>
          </cell>
          <cell r="AG307">
            <v>109.8</v>
          </cell>
          <cell r="AH307">
            <v>109.7</v>
          </cell>
          <cell r="AI307">
            <v>110.1</v>
          </cell>
          <cell r="AJ307">
            <v>101.6</v>
          </cell>
          <cell r="AK307">
            <v>110.7</v>
          </cell>
          <cell r="AL307">
            <v>115.9</v>
          </cell>
          <cell r="AM307">
            <v>106.2</v>
          </cell>
          <cell r="AN307">
            <v>107.8</v>
          </cell>
          <cell r="AO307">
            <v>113.2</v>
          </cell>
          <cell r="AP307">
            <v>136.80000000000001</v>
          </cell>
          <cell r="AQ307">
            <v>134.69999999999999</v>
          </cell>
          <cell r="AR307">
            <v>135.30000000000001</v>
          </cell>
          <cell r="AS307">
            <v>133</v>
          </cell>
          <cell r="AT307">
            <v>130.9</v>
          </cell>
          <cell r="AU307">
            <v>135.4</v>
          </cell>
          <cell r="AV307">
            <v>133.69999999999999</v>
          </cell>
          <cell r="AW307">
            <v>135.4</v>
          </cell>
          <cell r="AX307">
            <v>133.19999999999999</v>
          </cell>
          <cell r="AY307">
            <v>130.69999999999999</v>
          </cell>
          <cell r="AZ307">
            <v>130.80000000000001</v>
          </cell>
          <cell r="BA307">
            <v>128.5</v>
          </cell>
          <cell r="BB307">
            <v>128.80000000000001</v>
          </cell>
          <cell r="BC307">
            <v>129.4</v>
          </cell>
          <cell r="BD307">
            <v>135</v>
          </cell>
          <cell r="BE307">
            <v>132.6</v>
          </cell>
          <cell r="BF307">
            <v>131.80000000000001</v>
          </cell>
          <cell r="BG307">
            <v>120.7</v>
          </cell>
          <cell r="BH307">
            <v>121.7</v>
          </cell>
          <cell r="BI307">
            <v>118.8</v>
          </cell>
          <cell r="BJ307">
            <v>120.1</v>
          </cell>
          <cell r="BK307">
            <v>120.9</v>
          </cell>
          <cell r="BL307">
            <v>115.6</v>
          </cell>
          <cell r="BM307">
            <v>118.7</v>
          </cell>
          <cell r="BN307">
            <v>121.8</v>
          </cell>
          <cell r="BO307">
            <v>121.2</v>
          </cell>
          <cell r="BP307">
            <v>121</v>
          </cell>
          <cell r="BQ307">
            <v>127.6</v>
          </cell>
          <cell r="BR307">
            <v>136.69999999999999</v>
          </cell>
          <cell r="BS307">
            <v>124.3</v>
          </cell>
          <cell r="BT307">
            <v>131.80000000000001</v>
          </cell>
          <cell r="BU307">
            <v>129.19999999999999</v>
          </cell>
          <cell r="BV307">
            <v>132.30000000000001</v>
          </cell>
          <cell r="BW307">
            <v>124.9</v>
          </cell>
          <cell r="BX307">
            <v>129.1</v>
          </cell>
          <cell r="BY307">
            <v>131.69999999999999</v>
          </cell>
          <cell r="BZ307">
            <v>127.8</v>
          </cell>
          <cell r="CA307">
            <v>130.4</v>
          </cell>
          <cell r="CB307">
            <v>125.5</v>
          </cell>
          <cell r="CC307">
            <v>126.3</v>
          </cell>
          <cell r="CD307">
            <v>133.30000000000001</v>
          </cell>
          <cell r="CE307">
            <v>126.5</v>
          </cell>
          <cell r="CF307">
            <v>123.1</v>
          </cell>
          <cell r="CG307">
            <v>126.9</v>
          </cell>
          <cell r="CH307">
            <v>126.9</v>
          </cell>
          <cell r="CI307">
            <v>126.9</v>
          </cell>
          <cell r="CJ307">
            <v>125.9</v>
          </cell>
          <cell r="CK307">
            <v>125.9</v>
          </cell>
          <cell r="CL307">
            <v>129.80000000000001</v>
          </cell>
          <cell r="CM307">
            <v>128.30000000000001</v>
          </cell>
          <cell r="CN307">
            <v>129.69999999999999</v>
          </cell>
          <cell r="CO307">
            <v>126.4</v>
          </cell>
          <cell r="CP307">
            <v>127.5</v>
          </cell>
          <cell r="CQ307">
            <v>124.5</v>
          </cell>
          <cell r="CR307">
            <v>127.9</v>
          </cell>
          <cell r="CS307">
            <v>126.7</v>
          </cell>
          <cell r="CT307">
            <v>128.5</v>
          </cell>
          <cell r="CU307">
            <v>128.5</v>
          </cell>
          <cell r="CV307">
            <v>128.5</v>
          </cell>
          <cell r="CW307">
            <v>130</v>
          </cell>
          <cell r="CX307">
            <v>129.4</v>
          </cell>
          <cell r="CY307">
            <v>129.30000000000001</v>
          </cell>
          <cell r="CZ307">
            <v>129.4</v>
          </cell>
          <cell r="DA307">
            <v>126.6</v>
          </cell>
          <cell r="DB307">
            <v>129.30000000000001</v>
          </cell>
          <cell r="DC307">
            <v>128.30000000000001</v>
          </cell>
          <cell r="DD307">
            <v>128.19999999999999</v>
          </cell>
          <cell r="DE307">
            <v>130.1</v>
          </cell>
          <cell r="DF307">
            <v>130.1</v>
          </cell>
          <cell r="DG307">
            <v>131.80000000000001</v>
          </cell>
          <cell r="DH307">
            <v>130.80000000000001</v>
          </cell>
          <cell r="DI307">
            <v>130.6</v>
          </cell>
          <cell r="DJ307">
            <v>130.6</v>
          </cell>
          <cell r="DK307">
            <v>129.5</v>
          </cell>
          <cell r="DL307">
            <v>127.9</v>
          </cell>
          <cell r="DM307">
            <v>127.9</v>
          </cell>
          <cell r="DN307">
            <v>129.5</v>
          </cell>
          <cell r="DO307">
            <v>135.4</v>
          </cell>
          <cell r="DP307">
            <v>131.9</v>
          </cell>
          <cell r="DQ307">
            <v>136.80000000000001</v>
          </cell>
          <cell r="DR307">
            <v>139.1</v>
          </cell>
          <cell r="DS307">
            <v>137.80000000000001</v>
          </cell>
          <cell r="DT307">
            <v>139.4</v>
          </cell>
        </row>
        <row r="308">
          <cell r="A308" t="str">
            <v>Harness, Saddles &amp; Other related Items</v>
          </cell>
          <cell r="B308" t="str">
            <v>1306020003</v>
          </cell>
          <cell r="C308">
            <v>8.3099999999999997E-3</v>
          </cell>
          <cell r="D308">
            <v>113.4</v>
          </cell>
          <cell r="E308">
            <v>115.9</v>
          </cell>
          <cell r="F308">
            <v>113</v>
          </cell>
          <cell r="G308">
            <v>112.3</v>
          </cell>
          <cell r="H308">
            <v>115.1</v>
          </cell>
          <cell r="I308">
            <v>115</v>
          </cell>
          <cell r="J308">
            <v>115.8</v>
          </cell>
          <cell r="K308">
            <v>108.9</v>
          </cell>
          <cell r="L308">
            <v>111.1</v>
          </cell>
          <cell r="M308">
            <v>120.9</v>
          </cell>
          <cell r="N308">
            <v>111.4</v>
          </cell>
          <cell r="O308">
            <v>120.4</v>
          </cell>
          <cell r="P308">
            <v>115.9</v>
          </cell>
          <cell r="Q308">
            <v>122.3</v>
          </cell>
          <cell r="R308">
            <v>142.80000000000001</v>
          </cell>
          <cell r="S308">
            <v>142.5</v>
          </cell>
          <cell r="T308">
            <v>139.69999999999999</v>
          </cell>
          <cell r="U308">
            <v>142.19999999999999</v>
          </cell>
          <cell r="V308">
            <v>149.69999999999999</v>
          </cell>
          <cell r="W308">
            <v>141.30000000000001</v>
          </cell>
          <cell r="X308">
            <v>148.6</v>
          </cell>
          <cell r="Y308">
            <v>148</v>
          </cell>
          <cell r="Z308">
            <v>150.9</v>
          </cell>
          <cell r="AA308">
            <v>126.5</v>
          </cell>
          <cell r="AB308">
            <v>148.6</v>
          </cell>
          <cell r="AC308">
            <v>130.5</v>
          </cell>
          <cell r="AD308">
            <v>135.69999999999999</v>
          </cell>
          <cell r="AE308">
            <v>144.9</v>
          </cell>
          <cell r="AF308">
            <v>127.9</v>
          </cell>
          <cell r="AG308">
            <v>138.5</v>
          </cell>
          <cell r="AH308">
            <v>153</v>
          </cell>
          <cell r="AI308">
            <v>130.6</v>
          </cell>
          <cell r="AJ308">
            <v>134.5</v>
          </cell>
          <cell r="AK308">
            <v>126.1</v>
          </cell>
          <cell r="AL308">
            <v>124.2</v>
          </cell>
          <cell r="AM308">
            <v>145.1</v>
          </cell>
          <cell r="AN308">
            <v>139.4</v>
          </cell>
          <cell r="AO308">
            <v>144.5</v>
          </cell>
          <cell r="AP308">
            <v>143</v>
          </cell>
          <cell r="AQ308">
            <v>137.5</v>
          </cell>
          <cell r="AR308">
            <v>136.6</v>
          </cell>
          <cell r="AS308">
            <v>136.69999999999999</v>
          </cell>
          <cell r="AT308">
            <v>137</v>
          </cell>
          <cell r="AU308">
            <v>137.19999999999999</v>
          </cell>
          <cell r="AV308">
            <v>137.6</v>
          </cell>
          <cell r="AW308">
            <v>137.19999999999999</v>
          </cell>
          <cell r="AX308">
            <v>137.30000000000001</v>
          </cell>
          <cell r="AY308">
            <v>136.6</v>
          </cell>
          <cell r="AZ308">
            <v>136.1</v>
          </cell>
          <cell r="BA308">
            <v>135.80000000000001</v>
          </cell>
          <cell r="BB308">
            <v>134</v>
          </cell>
          <cell r="BC308">
            <v>135.1</v>
          </cell>
          <cell r="BD308">
            <v>134.4</v>
          </cell>
          <cell r="BE308">
            <v>134.1</v>
          </cell>
          <cell r="BF308">
            <v>134.30000000000001</v>
          </cell>
          <cell r="BG308">
            <v>133.30000000000001</v>
          </cell>
          <cell r="BH308">
            <v>133.1</v>
          </cell>
          <cell r="BI308">
            <v>133</v>
          </cell>
          <cell r="BJ308">
            <v>135.1</v>
          </cell>
          <cell r="BK308">
            <v>133.6</v>
          </cell>
          <cell r="BL308">
            <v>132.80000000000001</v>
          </cell>
          <cell r="BM308">
            <v>133.19999999999999</v>
          </cell>
          <cell r="BN308">
            <v>131.1</v>
          </cell>
          <cell r="BO308">
            <v>130.4</v>
          </cell>
          <cell r="BP308">
            <v>131.6</v>
          </cell>
          <cell r="BQ308">
            <v>132.4</v>
          </cell>
          <cell r="BR308">
            <v>130.9</v>
          </cell>
          <cell r="BS308">
            <v>132.6</v>
          </cell>
          <cell r="BT308">
            <v>130.4</v>
          </cell>
          <cell r="BU308">
            <v>130.4</v>
          </cell>
          <cell r="BV308">
            <v>131.30000000000001</v>
          </cell>
          <cell r="BW308">
            <v>129.19999999999999</v>
          </cell>
          <cell r="BX308">
            <v>130.69999999999999</v>
          </cell>
          <cell r="BY308">
            <v>130</v>
          </cell>
          <cell r="BZ308">
            <v>131.9</v>
          </cell>
          <cell r="CA308">
            <v>132.69999999999999</v>
          </cell>
          <cell r="CB308">
            <v>132.4</v>
          </cell>
          <cell r="CC308">
            <v>134.30000000000001</v>
          </cell>
          <cell r="CD308">
            <v>134.5</v>
          </cell>
          <cell r="CE308">
            <v>133.9</v>
          </cell>
          <cell r="CF308">
            <v>134.5</v>
          </cell>
          <cell r="CG308">
            <v>135.30000000000001</v>
          </cell>
          <cell r="CH308">
            <v>134.4</v>
          </cell>
          <cell r="CI308">
            <v>135.5</v>
          </cell>
          <cell r="CJ308">
            <v>133.19999999999999</v>
          </cell>
          <cell r="CK308">
            <v>133.6</v>
          </cell>
          <cell r="CL308">
            <v>133.4</v>
          </cell>
          <cell r="CM308">
            <v>131.4</v>
          </cell>
          <cell r="CN308">
            <v>131.19999999999999</v>
          </cell>
          <cell r="CO308">
            <v>132.4</v>
          </cell>
          <cell r="CP308">
            <v>133.5</v>
          </cell>
          <cell r="CQ308">
            <v>133.1</v>
          </cell>
          <cell r="CR308">
            <v>132.5</v>
          </cell>
          <cell r="CS308">
            <v>134.19999999999999</v>
          </cell>
          <cell r="CT308">
            <v>133.19999999999999</v>
          </cell>
          <cell r="CU308">
            <v>135.80000000000001</v>
          </cell>
          <cell r="CV308">
            <v>135.80000000000001</v>
          </cell>
          <cell r="CW308">
            <v>133.6</v>
          </cell>
          <cell r="CX308">
            <v>132.80000000000001</v>
          </cell>
          <cell r="CY308">
            <v>132.69999999999999</v>
          </cell>
          <cell r="CZ308">
            <v>132.80000000000001</v>
          </cell>
          <cell r="DA308">
            <v>133.4</v>
          </cell>
          <cell r="DB308">
            <v>132</v>
          </cell>
          <cell r="DC308">
            <v>131.30000000000001</v>
          </cell>
          <cell r="DD308">
            <v>131.80000000000001</v>
          </cell>
          <cell r="DE308">
            <v>131.6</v>
          </cell>
          <cell r="DF308">
            <v>132.1</v>
          </cell>
          <cell r="DG308">
            <v>133.69999999999999</v>
          </cell>
          <cell r="DH308">
            <v>132.69999999999999</v>
          </cell>
          <cell r="DI308">
            <v>132.9</v>
          </cell>
          <cell r="DJ308">
            <v>132.69999999999999</v>
          </cell>
          <cell r="DK308">
            <v>133.30000000000001</v>
          </cell>
          <cell r="DL308">
            <v>132.4</v>
          </cell>
          <cell r="DM308">
            <v>129.5</v>
          </cell>
          <cell r="DN308">
            <v>129.69999999999999</v>
          </cell>
          <cell r="DO308">
            <v>132.80000000000001</v>
          </cell>
          <cell r="DP308">
            <v>133</v>
          </cell>
          <cell r="DQ308">
            <v>132.4</v>
          </cell>
          <cell r="DR308">
            <v>131.69999999999999</v>
          </cell>
          <cell r="DS308">
            <v>132</v>
          </cell>
          <cell r="DT308">
            <v>132.69999999999999</v>
          </cell>
        </row>
        <row r="309">
          <cell r="A309" t="str">
            <v>Gloves of leather</v>
          </cell>
          <cell r="B309" t="str">
            <v>1306020004</v>
          </cell>
          <cell r="C309">
            <v>1.0019999999999999E-2</v>
          </cell>
          <cell r="D309">
            <v>102.4</v>
          </cell>
          <cell r="E309">
            <v>110.8</v>
          </cell>
          <cell r="F309">
            <v>99.4</v>
          </cell>
          <cell r="G309">
            <v>105.3</v>
          </cell>
          <cell r="H309">
            <v>103.7</v>
          </cell>
          <cell r="I309">
            <v>103.5</v>
          </cell>
          <cell r="J309">
            <v>115</v>
          </cell>
          <cell r="K309">
            <v>110.2</v>
          </cell>
          <cell r="L309">
            <v>110.5</v>
          </cell>
          <cell r="M309">
            <v>110.8</v>
          </cell>
          <cell r="N309">
            <v>117.9</v>
          </cell>
          <cell r="O309">
            <v>120.8</v>
          </cell>
          <cell r="P309">
            <v>128.5</v>
          </cell>
          <cell r="Q309">
            <v>123.9</v>
          </cell>
          <cell r="R309">
            <v>129.5</v>
          </cell>
          <cell r="S309">
            <v>128</v>
          </cell>
          <cell r="T309">
            <v>122.4</v>
          </cell>
          <cell r="U309">
            <v>124.2</v>
          </cell>
          <cell r="V309">
            <v>129</v>
          </cell>
          <cell r="W309">
            <v>136.80000000000001</v>
          </cell>
          <cell r="X309">
            <v>119.6</v>
          </cell>
          <cell r="Y309">
            <v>131.1</v>
          </cell>
          <cell r="Z309">
            <v>123.9</v>
          </cell>
          <cell r="AA309">
            <v>126.9</v>
          </cell>
          <cell r="AB309">
            <v>133.80000000000001</v>
          </cell>
          <cell r="AC309">
            <v>134</v>
          </cell>
          <cell r="AD309">
            <v>132.1</v>
          </cell>
          <cell r="AE309">
            <v>124.3</v>
          </cell>
          <cell r="AF309">
            <v>128.4</v>
          </cell>
          <cell r="AG309">
            <v>133.4</v>
          </cell>
          <cell r="AH309">
            <v>135.19999999999999</v>
          </cell>
          <cell r="AI309">
            <v>130.5</v>
          </cell>
          <cell r="AJ309">
            <v>132.5</v>
          </cell>
          <cell r="AK309">
            <v>134.30000000000001</v>
          </cell>
          <cell r="AL309">
            <v>127.4</v>
          </cell>
          <cell r="AM309">
            <v>133.69999999999999</v>
          </cell>
          <cell r="AN309">
            <v>130.30000000000001</v>
          </cell>
          <cell r="AO309">
            <v>136.9</v>
          </cell>
          <cell r="AP309">
            <v>132.69999999999999</v>
          </cell>
          <cell r="AQ309">
            <v>140.4</v>
          </cell>
          <cell r="AR309">
            <v>152.80000000000001</v>
          </cell>
          <cell r="AS309">
            <v>139.1</v>
          </cell>
          <cell r="AT309">
            <v>139.5</v>
          </cell>
          <cell r="AU309">
            <v>152.5</v>
          </cell>
          <cell r="AV309">
            <v>135.6</v>
          </cell>
          <cell r="AW309">
            <v>147.5</v>
          </cell>
          <cell r="AX309">
            <v>154.30000000000001</v>
          </cell>
          <cell r="AY309">
            <v>154.9</v>
          </cell>
          <cell r="AZ309">
            <v>136</v>
          </cell>
          <cell r="BA309">
            <v>138.5</v>
          </cell>
          <cell r="BB309">
            <v>150.4</v>
          </cell>
          <cell r="BC309">
            <v>150.4</v>
          </cell>
          <cell r="BD309">
            <v>157.80000000000001</v>
          </cell>
          <cell r="BE309">
            <v>151.80000000000001</v>
          </cell>
          <cell r="BF309">
            <v>144.19999999999999</v>
          </cell>
          <cell r="BG309">
            <v>137.19999999999999</v>
          </cell>
          <cell r="BH309">
            <v>147.4</v>
          </cell>
          <cell r="BI309">
            <v>145.19999999999999</v>
          </cell>
          <cell r="BJ309">
            <v>147</v>
          </cell>
          <cell r="BK309">
            <v>146.80000000000001</v>
          </cell>
          <cell r="BL309">
            <v>145.5</v>
          </cell>
          <cell r="BM309">
            <v>149</v>
          </cell>
          <cell r="BN309">
            <v>133.80000000000001</v>
          </cell>
          <cell r="BO309">
            <v>134</v>
          </cell>
          <cell r="BP309">
            <v>132.69999999999999</v>
          </cell>
          <cell r="BQ309">
            <v>132.4</v>
          </cell>
          <cell r="BR309">
            <v>132.4</v>
          </cell>
          <cell r="BS309">
            <v>136.80000000000001</v>
          </cell>
          <cell r="BT309">
            <v>135.1</v>
          </cell>
          <cell r="BU309">
            <v>134.69999999999999</v>
          </cell>
          <cell r="BV309">
            <v>136.4</v>
          </cell>
          <cell r="BW309">
            <v>138</v>
          </cell>
          <cell r="BX309">
            <v>139.5</v>
          </cell>
          <cell r="BY309">
            <v>140.69999999999999</v>
          </cell>
          <cell r="BZ309">
            <v>140.69999999999999</v>
          </cell>
          <cell r="CA309">
            <v>140.30000000000001</v>
          </cell>
          <cell r="CB309">
            <v>139.5</v>
          </cell>
          <cell r="CC309">
            <v>139.5</v>
          </cell>
          <cell r="CD309">
            <v>139.5</v>
          </cell>
          <cell r="CE309">
            <v>139.5</v>
          </cell>
          <cell r="CF309">
            <v>139.5</v>
          </cell>
          <cell r="CG309">
            <v>137.30000000000001</v>
          </cell>
          <cell r="CH309">
            <v>137.30000000000001</v>
          </cell>
          <cell r="CI309">
            <v>138.80000000000001</v>
          </cell>
          <cell r="CJ309">
            <v>139.4</v>
          </cell>
          <cell r="CK309">
            <v>139.9</v>
          </cell>
          <cell r="CL309">
            <v>139.9</v>
          </cell>
          <cell r="CM309">
            <v>140.19999999999999</v>
          </cell>
          <cell r="CN309">
            <v>140.19999999999999</v>
          </cell>
          <cell r="CO309">
            <v>140.4</v>
          </cell>
          <cell r="CP309">
            <v>140.19999999999999</v>
          </cell>
          <cell r="CQ309">
            <v>140.19999999999999</v>
          </cell>
          <cell r="CR309">
            <v>141</v>
          </cell>
          <cell r="CS309">
            <v>141.69999999999999</v>
          </cell>
          <cell r="CT309">
            <v>141</v>
          </cell>
          <cell r="CU309">
            <v>141.5</v>
          </cell>
          <cell r="CV309">
            <v>141.30000000000001</v>
          </cell>
          <cell r="CW309">
            <v>140.9</v>
          </cell>
          <cell r="CX309">
            <v>140.9</v>
          </cell>
          <cell r="CY309">
            <v>143</v>
          </cell>
          <cell r="CZ309">
            <v>143.30000000000001</v>
          </cell>
          <cell r="DA309">
            <v>143.1</v>
          </cell>
          <cell r="DB309">
            <v>142.5</v>
          </cell>
          <cell r="DC309">
            <v>142</v>
          </cell>
          <cell r="DD309">
            <v>141</v>
          </cell>
          <cell r="DE309">
            <v>140.5</v>
          </cell>
          <cell r="DF309">
            <v>139.69999999999999</v>
          </cell>
          <cell r="DG309">
            <v>137.6</v>
          </cell>
          <cell r="DH309">
            <v>134.69999999999999</v>
          </cell>
          <cell r="DI309">
            <v>139.80000000000001</v>
          </cell>
          <cell r="DJ309">
            <v>140</v>
          </cell>
          <cell r="DK309">
            <v>136.6</v>
          </cell>
          <cell r="DL309">
            <v>135.9</v>
          </cell>
          <cell r="DM309">
            <v>136.5</v>
          </cell>
          <cell r="DN309">
            <v>134.1</v>
          </cell>
          <cell r="DO309">
            <v>134.19999999999999</v>
          </cell>
          <cell r="DP309">
            <v>134</v>
          </cell>
          <cell r="DQ309">
            <v>132.6</v>
          </cell>
          <cell r="DR309">
            <v>134.6</v>
          </cell>
          <cell r="DS309">
            <v>134.6</v>
          </cell>
          <cell r="DT309">
            <v>135.80000000000001</v>
          </cell>
        </row>
        <row r="310">
          <cell r="A310" t="str">
            <v>c. Manufacture of footwear</v>
          </cell>
          <cell r="B310" t="str">
            <v>1306030000</v>
          </cell>
          <cell r="C310">
            <v>0.31785000000000002</v>
          </cell>
          <cell r="D310">
            <v>103</v>
          </cell>
          <cell r="E310">
            <v>103.9</v>
          </cell>
          <cell r="F310">
            <v>104.6</v>
          </cell>
          <cell r="G310">
            <v>104.8</v>
          </cell>
          <cell r="H310">
            <v>105.6</v>
          </cell>
          <cell r="I310">
            <v>104.4</v>
          </cell>
          <cell r="J310">
            <v>104</v>
          </cell>
          <cell r="K310">
            <v>104.1</v>
          </cell>
          <cell r="L310">
            <v>104.1</v>
          </cell>
          <cell r="M310">
            <v>104.1</v>
          </cell>
          <cell r="N310">
            <v>105.3</v>
          </cell>
          <cell r="O310">
            <v>104.8</v>
          </cell>
          <cell r="P310">
            <v>106.7</v>
          </cell>
          <cell r="Q310">
            <v>107.9</v>
          </cell>
          <cell r="R310">
            <v>108.5</v>
          </cell>
          <cell r="S310">
            <v>109.4</v>
          </cell>
          <cell r="T310">
            <v>112</v>
          </cell>
          <cell r="U310">
            <v>112.5</v>
          </cell>
          <cell r="V310">
            <v>111.5</v>
          </cell>
          <cell r="W310">
            <v>111.5</v>
          </cell>
          <cell r="X310">
            <v>112.2</v>
          </cell>
          <cell r="Y310">
            <v>111.9</v>
          </cell>
          <cell r="Z310">
            <v>111.6</v>
          </cell>
          <cell r="AA310">
            <v>111.8</v>
          </cell>
          <cell r="AB310">
            <v>115.7</v>
          </cell>
          <cell r="AC310">
            <v>115.2</v>
          </cell>
          <cell r="AD310">
            <v>116.6</v>
          </cell>
          <cell r="AE310">
            <v>116.2</v>
          </cell>
          <cell r="AF310">
            <v>116.9</v>
          </cell>
          <cell r="AG310">
            <v>115.2</v>
          </cell>
          <cell r="AH310">
            <v>116.9</v>
          </cell>
          <cell r="AI310">
            <v>116.3</v>
          </cell>
          <cell r="AJ310">
            <v>114.7</v>
          </cell>
          <cell r="AK310">
            <v>114.6</v>
          </cell>
          <cell r="AL310">
            <v>113.7</v>
          </cell>
          <cell r="AM310">
            <v>113.3</v>
          </cell>
          <cell r="AN310">
            <v>113.3</v>
          </cell>
          <cell r="AO310">
            <v>114.7</v>
          </cell>
          <cell r="AP310">
            <v>117.2</v>
          </cell>
          <cell r="AQ310">
            <v>118.2</v>
          </cell>
          <cell r="AR310">
            <v>118.2</v>
          </cell>
          <cell r="AS310">
            <v>117.8</v>
          </cell>
          <cell r="AT310">
            <v>116.8</v>
          </cell>
          <cell r="AU310">
            <v>116.8</v>
          </cell>
          <cell r="AV310">
            <v>118.1</v>
          </cell>
          <cell r="AW310">
            <v>120</v>
          </cell>
          <cell r="AX310">
            <v>119.8</v>
          </cell>
          <cell r="AY310">
            <v>120</v>
          </cell>
          <cell r="AZ310">
            <v>122.4</v>
          </cell>
          <cell r="BA310">
            <v>122.1</v>
          </cell>
          <cell r="BB310">
            <v>122.4</v>
          </cell>
          <cell r="BC310">
            <v>123.6</v>
          </cell>
          <cell r="BD310">
            <v>121.7</v>
          </cell>
          <cell r="BE310">
            <v>123.6</v>
          </cell>
          <cell r="BF310">
            <v>121.9</v>
          </cell>
          <cell r="BG310">
            <v>122.2</v>
          </cell>
          <cell r="BH310">
            <v>119.7</v>
          </cell>
          <cell r="BI310">
            <v>119.2</v>
          </cell>
          <cell r="BJ310">
            <v>119.5</v>
          </cell>
          <cell r="BK310">
            <v>119.1</v>
          </cell>
          <cell r="BL310">
            <v>119.4</v>
          </cell>
          <cell r="BM310">
            <v>119.9</v>
          </cell>
          <cell r="BN310">
            <v>120</v>
          </cell>
          <cell r="BO310">
            <v>121.9</v>
          </cell>
          <cell r="BP310">
            <v>121.8</v>
          </cell>
          <cell r="BQ310">
            <v>121.8</v>
          </cell>
          <cell r="BR310">
            <v>121.2</v>
          </cell>
          <cell r="BS310">
            <v>121.7</v>
          </cell>
          <cell r="BT310">
            <v>122.8</v>
          </cell>
          <cell r="BU310">
            <v>122.8</v>
          </cell>
          <cell r="BV310">
            <v>123.2</v>
          </cell>
          <cell r="BW310">
            <v>123.1</v>
          </cell>
          <cell r="BX310">
            <v>123.6</v>
          </cell>
          <cell r="BY310">
            <v>122.5</v>
          </cell>
          <cell r="BZ310">
            <v>123.1</v>
          </cell>
          <cell r="CA310">
            <v>123.8</v>
          </cell>
          <cell r="CB310">
            <v>123.6</v>
          </cell>
          <cell r="CC310">
            <v>124.4</v>
          </cell>
          <cell r="CD310">
            <v>123.2</v>
          </cell>
          <cell r="CE310">
            <v>123.2</v>
          </cell>
          <cell r="CF310">
            <v>123.2</v>
          </cell>
          <cell r="CG310">
            <v>124</v>
          </cell>
          <cell r="CH310">
            <v>123.5</v>
          </cell>
          <cell r="CI310">
            <v>123.8</v>
          </cell>
          <cell r="CJ310">
            <v>122.5</v>
          </cell>
          <cell r="CK310">
            <v>120.9</v>
          </cell>
          <cell r="CL310">
            <v>120</v>
          </cell>
          <cell r="CM310">
            <v>119.7</v>
          </cell>
          <cell r="CN310">
            <v>119.9</v>
          </cell>
          <cell r="CO310">
            <v>120.8</v>
          </cell>
          <cell r="CP310">
            <v>120</v>
          </cell>
          <cell r="CQ310">
            <v>121.1</v>
          </cell>
          <cell r="CR310">
            <v>120.4</v>
          </cell>
          <cell r="CS310">
            <v>119.8</v>
          </cell>
          <cell r="CT310">
            <v>119.9</v>
          </cell>
          <cell r="CU310">
            <v>118.9</v>
          </cell>
          <cell r="CV310">
            <v>119</v>
          </cell>
          <cell r="CW310">
            <v>119.9</v>
          </cell>
          <cell r="CX310">
            <v>119.6</v>
          </cell>
          <cell r="CY310">
            <v>119.7</v>
          </cell>
          <cell r="CZ310">
            <v>120.1</v>
          </cell>
          <cell r="DA310">
            <v>121.3</v>
          </cell>
          <cell r="DB310">
            <v>119.9</v>
          </cell>
          <cell r="DC310">
            <v>120.9</v>
          </cell>
          <cell r="DD310">
            <v>121.8</v>
          </cell>
          <cell r="DE310">
            <v>122.1</v>
          </cell>
          <cell r="DF310">
            <v>121.2</v>
          </cell>
          <cell r="DG310">
            <v>121.7</v>
          </cell>
          <cell r="DH310">
            <v>122.2</v>
          </cell>
          <cell r="DI310">
            <v>122.4</v>
          </cell>
          <cell r="DJ310">
            <v>119.1</v>
          </cell>
          <cell r="DK310">
            <v>118.5</v>
          </cell>
          <cell r="DL310">
            <v>120.3</v>
          </cell>
          <cell r="DM310">
            <v>120.3</v>
          </cell>
          <cell r="DN310">
            <v>120.5</v>
          </cell>
          <cell r="DO310">
            <v>120.6</v>
          </cell>
          <cell r="DP310">
            <v>121.4</v>
          </cell>
          <cell r="DQ310">
            <v>122.4</v>
          </cell>
          <cell r="DR310">
            <v>122.1</v>
          </cell>
          <cell r="DS310">
            <v>122.3</v>
          </cell>
          <cell r="DT310">
            <v>121.8</v>
          </cell>
        </row>
        <row r="311">
          <cell r="A311" t="str">
            <v>Leather Shoe</v>
          </cell>
          <cell r="B311" t="str">
            <v>1306030001</v>
          </cell>
          <cell r="C311">
            <v>0.20737</v>
          </cell>
          <cell r="D311">
            <v>102.5</v>
          </cell>
          <cell r="E311">
            <v>103.3</v>
          </cell>
          <cell r="F311">
            <v>104.9</v>
          </cell>
          <cell r="G311">
            <v>103.8</v>
          </cell>
          <cell r="H311">
            <v>104.5</v>
          </cell>
          <cell r="I311">
            <v>103.4</v>
          </cell>
          <cell r="J311">
            <v>102</v>
          </cell>
          <cell r="K311">
            <v>102.8</v>
          </cell>
          <cell r="L311">
            <v>102.8</v>
          </cell>
          <cell r="M311">
            <v>102.5</v>
          </cell>
          <cell r="N311">
            <v>103.9</v>
          </cell>
          <cell r="O311">
            <v>104</v>
          </cell>
          <cell r="P311">
            <v>105.8</v>
          </cell>
          <cell r="Q311">
            <v>107.8</v>
          </cell>
          <cell r="R311">
            <v>108.8</v>
          </cell>
          <cell r="S311">
            <v>109.5</v>
          </cell>
          <cell r="T311">
            <v>112.9</v>
          </cell>
          <cell r="U311">
            <v>114.5</v>
          </cell>
          <cell r="V311">
            <v>111.5</v>
          </cell>
          <cell r="W311">
            <v>112</v>
          </cell>
          <cell r="X311">
            <v>112.4</v>
          </cell>
          <cell r="Y311">
            <v>112.3</v>
          </cell>
          <cell r="Z311">
            <v>111.6</v>
          </cell>
          <cell r="AA311">
            <v>112.3</v>
          </cell>
          <cell r="AB311">
            <v>116.1</v>
          </cell>
          <cell r="AC311">
            <v>115.3</v>
          </cell>
          <cell r="AD311">
            <v>116.6</v>
          </cell>
          <cell r="AE311">
            <v>116</v>
          </cell>
          <cell r="AF311">
            <v>117.5</v>
          </cell>
          <cell r="AG311">
            <v>115.4</v>
          </cell>
          <cell r="AH311">
            <v>117.5</v>
          </cell>
          <cell r="AI311">
            <v>116.6</v>
          </cell>
          <cell r="AJ311">
            <v>114.8</v>
          </cell>
          <cell r="AK311">
            <v>113.8</v>
          </cell>
          <cell r="AL311">
            <v>112.1</v>
          </cell>
          <cell r="AM311">
            <v>111.2</v>
          </cell>
          <cell r="AN311">
            <v>111.2</v>
          </cell>
          <cell r="AO311">
            <v>113.1</v>
          </cell>
          <cell r="AP311">
            <v>116.5</v>
          </cell>
          <cell r="AQ311">
            <v>118</v>
          </cell>
          <cell r="AR311">
            <v>118.2</v>
          </cell>
          <cell r="AS311">
            <v>118.4</v>
          </cell>
          <cell r="AT311">
            <v>117.1</v>
          </cell>
          <cell r="AU311">
            <v>116.9</v>
          </cell>
          <cell r="AV311">
            <v>118.5</v>
          </cell>
          <cell r="AW311">
            <v>121.5</v>
          </cell>
          <cell r="AX311">
            <v>121.4</v>
          </cell>
          <cell r="AY311">
            <v>121.6</v>
          </cell>
          <cell r="AZ311">
            <v>125.1</v>
          </cell>
          <cell r="BA311">
            <v>124.6</v>
          </cell>
          <cell r="BB311">
            <v>124.9</v>
          </cell>
          <cell r="BC311">
            <v>126.3</v>
          </cell>
          <cell r="BD311">
            <v>123.8</v>
          </cell>
          <cell r="BE311">
            <v>126.8</v>
          </cell>
          <cell r="BF311">
            <v>124.8</v>
          </cell>
          <cell r="BG311">
            <v>124.8</v>
          </cell>
          <cell r="BH311">
            <v>120.9</v>
          </cell>
          <cell r="BI311">
            <v>120.2</v>
          </cell>
          <cell r="BJ311">
            <v>120.6</v>
          </cell>
          <cell r="BK311">
            <v>119.9</v>
          </cell>
          <cell r="BL311">
            <v>119.4</v>
          </cell>
          <cell r="BM311">
            <v>120.1</v>
          </cell>
          <cell r="BN311">
            <v>119.9</v>
          </cell>
          <cell r="BO311">
            <v>123.2</v>
          </cell>
          <cell r="BP311">
            <v>122.9</v>
          </cell>
          <cell r="BQ311">
            <v>122.6</v>
          </cell>
          <cell r="BR311">
            <v>121.6</v>
          </cell>
          <cell r="BS311">
            <v>122.5</v>
          </cell>
          <cell r="BT311">
            <v>124</v>
          </cell>
          <cell r="BU311">
            <v>124</v>
          </cell>
          <cell r="BV311">
            <v>124.7</v>
          </cell>
          <cell r="BW311">
            <v>124.7</v>
          </cell>
          <cell r="BX311">
            <v>125.3</v>
          </cell>
          <cell r="BY311">
            <v>123.5</v>
          </cell>
          <cell r="BZ311">
            <v>124.8</v>
          </cell>
          <cell r="CA311">
            <v>125.4</v>
          </cell>
          <cell r="CB311">
            <v>125</v>
          </cell>
          <cell r="CC311">
            <v>126.1</v>
          </cell>
          <cell r="CD311">
            <v>124.3</v>
          </cell>
          <cell r="CE311">
            <v>124.6</v>
          </cell>
          <cell r="CF311">
            <v>124.4</v>
          </cell>
          <cell r="CG311">
            <v>125.7</v>
          </cell>
          <cell r="CH311">
            <v>124.9</v>
          </cell>
          <cell r="CI311">
            <v>125.3</v>
          </cell>
          <cell r="CJ311">
            <v>123.2</v>
          </cell>
          <cell r="CK311">
            <v>120.9</v>
          </cell>
          <cell r="CL311">
            <v>119.6</v>
          </cell>
          <cell r="CM311">
            <v>119.2</v>
          </cell>
          <cell r="CN311">
            <v>119.6</v>
          </cell>
          <cell r="CO311">
            <v>120.8</v>
          </cell>
          <cell r="CP311">
            <v>119.8</v>
          </cell>
          <cell r="CQ311">
            <v>121.5</v>
          </cell>
          <cell r="CR311">
            <v>120.1</v>
          </cell>
          <cell r="CS311">
            <v>118.9</v>
          </cell>
          <cell r="CT311">
            <v>118.6</v>
          </cell>
          <cell r="CU311">
            <v>117.5</v>
          </cell>
          <cell r="CV311">
            <v>117.7</v>
          </cell>
          <cell r="CW311">
            <v>119.7</v>
          </cell>
          <cell r="CX311">
            <v>118.8</v>
          </cell>
          <cell r="CY311">
            <v>120.4</v>
          </cell>
          <cell r="CZ311">
            <v>120.5</v>
          </cell>
          <cell r="DA311">
            <v>121.3</v>
          </cell>
          <cell r="DB311">
            <v>119.7</v>
          </cell>
          <cell r="DC311">
            <v>120.8</v>
          </cell>
          <cell r="DD311">
            <v>121.3</v>
          </cell>
          <cell r="DE311">
            <v>121.6</v>
          </cell>
          <cell r="DF311">
            <v>119.4</v>
          </cell>
          <cell r="DG311">
            <v>119</v>
          </cell>
          <cell r="DH311">
            <v>118.4</v>
          </cell>
          <cell r="DI311">
            <v>118.7</v>
          </cell>
          <cell r="DJ311">
            <v>114.1</v>
          </cell>
          <cell r="DK311">
            <v>114.1</v>
          </cell>
          <cell r="DL311">
            <v>116.1</v>
          </cell>
          <cell r="DM311">
            <v>115.6</v>
          </cell>
          <cell r="DN311">
            <v>115.7</v>
          </cell>
          <cell r="DO311">
            <v>115.4</v>
          </cell>
          <cell r="DP311">
            <v>116.9</v>
          </cell>
          <cell r="DQ311">
            <v>117.2</v>
          </cell>
          <cell r="DR311">
            <v>116.8</v>
          </cell>
          <cell r="DS311">
            <v>117.4</v>
          </cell>
          <cell r="DT311">
            <v>117.4</v>
          </cell>
        </row>
        <row r="312">
          <cell r="A312" t="str">
            <v>Athletic/sport shoes</v>
          </cell>
          <cell r="B312" t="str">
            <v>1306030002</v>
          </cell>
          <cell r="C312">
            <v>1.651E-2</v>
          </cell>
          <cell r="D312">
            <v>99.8</v>
          </cell>
          <cell r="E312">
            <v>102.4</v>
          </cell>
          <cell r="F312">
            <v>99.4</v>
          </cell>
          <cell r="G312">
            <v>100.8</v>
          </cell>
          <cell r="H312">
            <v>102.2</v>
          </cell>
          <cell r="I312">
            <v>101.3</v>
          </cell>
          <cell r="J312">
            <v>104.6</v>
          </cell>
          <cell r="K312">
            <v>101.1</v>
          </cell>
          <cell r="L312">
            <v>101.9</v>
          </cell>
          <cell r="M312">
            <v>104.6</v>
          </cell>
          <cell r="N312">
            <v>105.4</v>
          </cell>
          <cell r="O312">
            <v>105.9</v>
          </cell>
          <cell r="P312">
            <v>111.1</v>
          </cell>
          <cell r="Q312">
            <v>110.4</v>
          </cell>
          <cell r="R312">
            <v>107.7</v>
          </cell>
          <cell r="S312">
            <v>108.8</v>
          </cell>
          <cell r="T312">
            <v>108.7</v>
          </cell>
          <cell r="U312">
            <v>109.4</v>
          </cell>
          <cell r="V312">
            <v>111.2</v>
          </cell>
          <cell r="W312">
            <v>112.4</v>
          </cell>
          <cell r="X312">
            <v>112.7</v>
          </cell>
          <cell r="Y312">
            <v>115.1</v>
          </cell>
          <cell r="Z312">
            <v>111</v>
          </cell>
          <cell r="AA312">
            <v>109.1</v>
          </cell>
          <cell r="AB312">
            <v>116.3</v>
          </cell>
          <cell r="AC312">
            <v>112.7</v>
          </cell>
          <cell r="AD312">
            <v>115.1</v>
          </cell>
          <cell r="AE312">
            <v>112.9</v>
          </cell>
          <cell r="AF312">
            <v>112.8</v>
          </cell>
          <cell r="AG312">
            <v>113.9</v>
          </cell>
          <cell r="AH312">
            <v>113.6</v>
          </cell>
          <cell r="AI312">
            <v>113.4</v>
          </cell>
          <cell r="AJ312">
            <v>114.8</v>
          </cell>
          <cell r="AK312">
            <v>117.5</v>
          </cell>
          <cell r="AL312">
            <v>113.6</v>
          </cell>
          <cell r="AM312">
            <v>113.7</v>
          </cell>
          <cell r="AN312">
            <v>118.9</v>
          </cell>
          <cell r="AO312">
            <v>117.8</v>
          </cell>
          <cell r="AP312">
            <v>121</v>
          </cell>
          <cell r="AQ312">
            <v>121</v>
          </cell>
          <cell r="AR312">
            <v>119.3</v>
          </cell>
          <cell r="AS312">
            <v>113.5</v>
          </cell>
          <cell r="AT312">
            <v>109.9</v>
          </cell>
          <cell r="AU312">
            <v>108.4</v>
          </cell>
          <cell r="AV312">
            <v>112.6</v>
          </cell>
          <cell r="AW312">
            <v>114.2</v>
          </cell>
          <cell r="AX312">
            <v>113.4</v>
          </cell>
          <cell r="AY312">
            <v>113.4</v>
          </cell>
          <cell r="AZ312">
            <v>112.2</v>
          </cell>
          <cell r="BA312">
            <v>112.3</v>
          </cell>
          <cell r="BB312">
            <v>111.1</v>
          </cell>
          <cell r="BC312">
            <v>113.6</v>
          </cell>
          <cell r="BD312">
            <v>114.3</v>
          </cell>
          <cell r="BE312">
            <v>112.3</v>
          </cell>
          <cell r="BF312">
            <v>112.7</v>
          </cell>
          <cell r="BG312">
            <v>112.8</v>
          </cell>
          <cell r="BH312">
            <v>112.9</v>
          </cell>
          <cell r="BI312">
            <v>113.5</v>
          </cell>
          <cell r="BJ312">
            <v>114</v>
          </cell>
          <cell r="BK312">
            <v>114.3</v>
          </cell>
          <cell r="BL312">
            <v>114.4</v>
          </cell>
          <cell r="BM312">
            <v>114.5</v>
          </cell>
          <cell r="BN312">
            <v>114.6</v>
          </cell>
          <cell r="BO312">
            <v>114.3</v>
          </cell>
          <cell r="BP312">
            <v>115</v>
          </cell>
          <cell r="BQ312">
            <v>116</v>
          </cell>
          <cell r="BR312">
            <v>116</v>
          </cell>
          <cell r="BS312">
            <v>115.8</v>
          </cell>
          <cell r="BT312">
            <v>115.9</v>
          </cell>
          <cell r="BU312">
            <v>115.9</v>
          </cell>
          <cell r="BV312">
            <v>115.9</v>
          </cell>
          <cell r="BW312">
            <v>115</v>
          </cell>
          <cell r="BX312">
            <v>115.5</v>
          </cell>
          <cell r="BY312">
            <v>115.4</v>
          </cell>
          <cell r="BZ312">
            <v>116.3</v>
          </cell>
          <cell r="CA312">
            <v>115.8</v>
          </cell>
          <cell r="CB312">
            <v>115.6</v>
          </cell>
          <cell r="CC312">
            <v>115.5</v>
          </cell>
          <cell r="CD312">
            <v>114.2</v>
          </cell>
          <cell r="CE312">
            <v>114.3</v>
          </cell>
          <cell r="CF312">
            <v>114.3</v>
          </cell>
          <cell r="CG312">
            <v>114.3</v>
          </cell>
          <cell r="CH312">
            <v>115</v>
          </cell>
          <cell r="CI312">
            <v>115</v>
          </cell>
          <cell r="CJ312">
            <v>114.1</v>
          </cell>
          <cell r="CK312">
            <v>110.2</v>
          </cell>
          <cell r="CL312">
            <v>110.2</v>
          </cell>
          <cell r="CM312">
            <v>110.2</v>
          </cell>
          <cell r="CN312">
            <v>110.2</v>
          </cell>
          <cell r="CO312">
            <v>110.2</v>
          </cell>
          <cell r="CP312">
            <v>110.2</v>
          </cell>
          <cell r="CQ312">
            <v>108.6</v>
          </cell>
          <cell r="CR312">
            <v>110.2</v>
          </cell>
          <cell r="CS312">
            <v>110.2</v>
          </cell>
          <cell r="CT312">
            <v>110.3</v>
          </cell>
          <cell r="CU312">
            <v>110.3</v>
          </cell>
          <cell r="CV312">
            <v>110.2</v>
          </cell>
          <cell r="CW312">
            <v>110.2</v>
          </cell>
          <cell r="CX312">
            <v>110.3</v>
          </cell>
          <cell r="CY312">
            <v>110.3</v>
          </cell>
          <cell r="CZ312">
            <v>110.2</v>
          </cell>
          <cell r="DA312">
            <v>110.2</v>
          </cell>
          <cell r="DB312">
            <v>110.2</v>
          </cell>
          <cell r="DC312">
            <v>110.5</v>
          </cell>
          <cell r="DD312">
            <v>110.8</v>
          </cell>
          <cell r="DE312">
            <v>110.8</v>
          </cell>
          <cell r="DF312">
            <v>110.8</v>
          </cell>
          <cell r="DG312">
            <v>112.4</v>
          </cell>
          <cell r="DH312">
            <v>114.1</v>
          </cell>
          <cell r="DI312">
            <v>114.1</v>
          </cell>
          <cell r="DJ312">
            <v>114.2</v>
          </cell>
          <cell r="DK312">
            <v>101.5</v>
          </cell>
          <cell r="DL312">
            <v>101.5</v>
          </cell>
          <cell r="DM312">
            <v>101.5</v>
          </cell>
          <cell r="DN312">
            <v>101.6</v>
          </cell>
          <cell r="DO312">
            <v>101.6</v>
          </cell>
          <cell r="DP312">
            <v>100.6</v>
          </cell>
          <cell r="DQ312">
            <v>100.9</v>
          </cell>
          <cell r="DR312">
            <v>100.9</v>
          </cell>
          <cell r="DS312">
            <v>100.9</v>
          </cell>
          <cell r="DT312">
            <v>100.9</v>
          </cell>
        </row>
        <row r="313">
          <cell r="A313" t="str">
            <v>Canvas shoes</v>
          </cell>
          <cell r="B313" t="str">
            <v>1306030003</v>
          </cell>
          <cell r="C313">
            <v>1.281E-2</v>
          </cell>
          <cell r="D313">
            <v>104.6</v>
          </cell>
          <cell r="E313">
            <v>104.8</v>
          </cell>
          <cell r="F313">
            <v>102.7</v>
          </cell>
          <cell r="G313">
            <v>106.9</v>
          </cell>
          <cell r="H313">
            <v>108</v>
          </cell>
          <cell r="I313">
            <v>107</v>
          </cell>
          <cell r="J313">
            <v>106.7</v>
          </cell>
          <cell r="K313">
            <v>106.7</v>
          </cell>
          <cell r="L313">
            <v>107.1</v>
          </cell>
          <cell r="M313">
            <v>107.2</v>
          </cell>
          <cell r="N313">
            <v>107.3</v>
          </cell>
          <cell r="O313">
            <v>106.6</v>
          </cell>
          <cell r="P313">
            <v>113.9</v>
          </cell>
          <cell r="Q313">
            <v>114.3</v>
          </cell>
          <cell r="R313">
            <v>114.3</v>
          </cell>
          <cell r="S313">
            <v>114.6</v>
          </cell>
          <cell r="T313">
            <v>115.1</v>
          </cell>
          <cell r="U313">
            <v>113.8</v>
          </cell>
          <cell r="V313">
            <v>114.4</v>
          </cell>
          <cell r="W313">
            <v>114</v>
          </cell>
          <cell r="X313">
            <v>115.6</v>
          </cell>
          <cell r="Y313">
            <v>116</v>
          </cell>
          <cell r="Z313">
            <v>116</v>
          </cell>
          <cell r="AA313">
            <v>116</v>
          </cell>
          <cell r="AB313">
            <v>115.3</v>
          </cell>
          <cell r="AC313">
            <v>115.4</v>
          </cell>
          <cell r="AD313">
            <v>115.2</v>
          </cell>
          <cell r="AE313">
            <v>115.7</v>
          </cell>
          <cell r="AF313">
            <v>116.8</v>
          </cell>
          <cell r="AG313">
            <v>115.7</v>
          </cell>
          <cell r="AH313">
            <v>115.2</v>
          </cell>
          <cell r="AI313">
            <v>116.1</v>
          </cell>
          <cell r="AJ313">
            <v>117.1</v>
          </cell>
          <cell r="AK313">
            <v>116.7</v>
          </cell>
          <cell r="AL313">
            <v>117.8</v>
          </cell>
          <cell r="AM313">
            <v>116.7</v>
          </cell>
          <cell r="AN313">
            <v>117</v>
          </cell>
          <cell r="AO313">
            <v>116.7</v>
          </cell>
          <cell r="AP313">
            <v>117</v>
          </cell>
          <cell r="AQ313">
            <v>117.5</v>
          </cell>
          <cell r="AR313">
            <v>117.7</v>
          </cell>
          <cell r="AS313">
            <v>117.9</v>
          </cell>
          <cell r="AT313">
            <v>118.3</v>
          </cell>
          <cell r="AU313">
            <v>119.7</v>
          </cell>
          <cell r="AV313">
            <v>119.7</v>
          </cell>
          <cell r="AW313">
            <v>119.3</v>
          </cell>
          <cell r="AX313">
            <v>118.9</v>
          </cell>
          <cell r="AY313">
            <v>118.5</v>
          </cell>
          <cell r="AZ313">
            <v>118</v>
          </cell>
          <cell r="BA313">
            <v>119.4</v>
          </cell>
          <cell r="BB313">
            <v>120.5</v>
          </cell>
          <cell r="BC313">
            <v>121.1</v>
          </cell>
          <cell r="BD313">
            <v>122.5</v>
          </cell>
          <cell r="BE313">
            <v>121.4</v>
          </cell>
          <cell r="BF313">
            <v>120.9</v>
          </cell>
          <cell r="BG313">
            <v>124.5</v>
          </cell>
          <cell r="BH313">
            <v>123.7</v>
          </cell>
          <cell r="BI313">
            <v>121.7</v>
          </cell>
          <cell r="BJ313">
            <v>121.5</v>
          </cell>
          <cell r="BK313">
            <v>122.2</v>
          </cell>
          <cell r="BL313">
            <v>125.1</v>
          </cell>
          <cell r="BM313">
            <v>128.69999999999999</v>
          </cell>
          <cell r="BN313">
            <v>128.69999999999999</v>
          </cell>
          <cell r="BO313">
            <v>124.2</v>
          </cell>
          <cell r="BP313">
            <v>124.5</v>
          </cell>
          <cell r="BQ313">
            <v>126.1</v>
          </cell>
          <cell r="BR313">
            <v>125.6</v>
          </cell>
          <cell r="BS313">
            <v>126.9</v>
          </cell>
          <cell r="BT313">
            <v>127.2</v>
          </cell>
          <cell r="BU313">
            <v>126.1</v>
          </cell>
          <cell r="BV313">
            <v>129.69999999999999</v>
          </cell>
          <cell r="BW313">
            <v>127.1</v>
          </cell>
          <cell r="BX313">
            <v>128.1</v>
          </cell>
          <cell r="BY313">
            <v>129.19999999999999</v>
          </cell>
          <cell r="BZ313">
            <v>129.19999999999999</v>
          </cell>
          <cell r="CA313">
            <v>130.4</v>
          </cell>
          <cell r="CB313">
            <v>131.1</v>
          </cell>
          <cell r="CC313">
            <v>130.9</v>
          </cell>
          <cell r="CD313">
            <v>132.19999999999999</v>
          </cell>
          <cell r="CE313">
            <v>130.9</v>
          </cell>
          <cell r="CF313">
            <v>133.4</v>
          </cell>
          <cell r="CG313">
            <v>132.6</v>
          </cell>
          <cell r="CH313">
            <v>133.1</v>
          </cell>
          <cell r="CI313">
            <v>130.80000000000001</v>
          </cell>
          <cell r="CJ313">
            <v>130.6</v>
          </cell>
          <cell r="CK313">
            <v>130.6</v>
          </cell>
          <cell r="CL313">
            <v>130.19999999999999</v>
          </cell>
          <cell r="CM313">
            <v>130.69999999999999</v>
          </cell>
          <cell r="CN313">
            <v>131.1</v>
          </cell>
          <cell r="CO313">
            <v>133.5</v>
          </cell>
          <cell r="CP313">
            <v>133</v>
          </cell>
          <cell r="CQ313">
            <v>134.1</v>
          </cell>
          <cell r="CR313">
            <v>133.9</v>
          </cell>
          <cell r="CS313">
            <v>134.9</v>
          </cell>
          <cell r="CT313">
            <v>135.30000000000001</v>
          </cell>
          <cell r="CU313">
            <v>135.9</v>
          </cell>
          <cell r="CV313">
            <v>135.9</v>
          </cell>
          <cell r="CW313">
            <v>132.19999999999999</v>
          </cell>
          <cell r="CX313">
            <v>130.5</v>
          </cell>
          <cell r="CY313">
            <v>133.6</v>
          </cell>
          <cell r="CZ313">
            <v>140.30000000000001</v>
          </cell>
          <cell r="DA313">
            <v>141.19999999999999</v>
          </cell>
          <cell r="DB313">
            <v>140.30000000000001</v>
          </cell>
          <cell r="DC313">
            <v>140.69999999999999</v>
          </cell>
          <cell r="DD313">
            <v>140.69999999999999</v>
          </cell>
          <cell r="DE313">
            <v>140.69999999999999</v>
          </cell>
          <cell r="DF313">
            <v>141</v>
          </cell>
          <cell r="DG313">
            <v>143.80000000000001</v>
          </cell>
          <cell r="DH313">
            <v>145.30000000000001</v>
          </cell>
          <cell r="DI313">
            <v>144</v>
          </cell>
          <cell r="DJ313">
            <v>138.5</v>
          </cell>
          <cell r="DK313">
            <v>141.4</v>
          </cell>
          <cell r="DL313">
            <v>138.80000000000001</v>
          </cell>
          <cell r="DM313">
            <v>138.30000000000001</v>
          </cell>
          <cell r="DN313">
            <v>139.9</v>
          </cell>
          <cell r="DO313">
            <v>140.69999999999999</v>
          </cell>
          <cell r="DP313">
            <v>141</v>
          </cell>
          <cell r="DQ313">
            <v>142.1</v>
          </cell>
          <cell r="DR313">
            <v>141.5</v>
          </cell>
          <cell r="DS313">
            <v>140.5</v>
          </cell>
          <cell r="DT313">
            <v>140.4</v>
          </cell>
        </row>
        <row r="314">
          <cell r="A314" t="str">
            <v>Plastic/PVC Chappals</v>
          </cell>
          <cell r="B314" t="str">
            <v>1306030004</v>
          </cell>
          <cell r="C314">
            <v>6.3820000000000002E-2</v>
          </cell>
          <cell r="D314">
            <v>103</v>
          </cell>
          <cell r="E314">
            <v>104</v>
          </cell>
          <cell r="F314">
            <v>103.7</v>
          </cell>
          <cell r="G314">
            <v>107.1</v>
          </cell>
          <cell r="H314">
            <v>107.9</v>
          </cell>
          <cell r="I314">
            <v>106.1</v>
          </cell>
          <cell r="J314">
            <v>107.6</v>
          </cell>
          <cell r="K314">
            <v>105.8</v>
          </cell>
          <cell r="L314">
            <v>105.8</v>
          </cell>
          <cell r="M314">
            <v>106.2</v>
          </cell>
          <cell r="N314">
            <v>107.4</v>
          </cell>
          <cell r="O314">
            <v>104.5</v>
          </cell>
          <cell r="P314">
            <v>103.3</v>
          </cell>
          <cell r="Q314">
            <v>103</v>
          </cell>
          <cell r="R314">
            <v>102.8</v>
          </cell>
          <cell r="S314">
            <v>105</v>
          </cell>
          <cell r="T314">
            <v>106.9</v>
          </cell>
          <cell r="U314">
            <v>104.4</v>
          </cell>
          <cell r="V314">
            <v>108.1</v>
          </cell>
          <cell r="W314">
            <v>106.4</v>
          </cell>
          <cell r="X314">
            <v>108.2</v>
          </cell>
          <cell r="Y314">
            <v>106.2</v>
          </cell>
          <cell r="Z314">
            <v>107.6</v>
          </cell>
          <cell r="AA314">
            <v>106.3</v>
          </cell>
          <cell r="AB314">
            <v>109.8</v>
          </cell>
          <cell r="AC314">
            <v>111.5</v>
          </cell>
          <cell r="AD314">
            <v>112.9</v>
          </cell>
          <cell r="AE314">
            <v>113.7</v>
          </cell>
          <cell r="AF314">
            <v>112.5</v>
          </cell>
          <cell r="AG314">
            <v>111.2</v>
          </cell>
          <cell r="AH314">
            <v>113</v>
          </cell>
          <cell r="AI314">
            <v>113.1</v>
          </cell>
          <cell r="AJ314">
            <v>110.1</v>
          </cell>
          <cell r="AK314">
            <v>111.9</v>
          </cell>
          <cell r="AL314">
            <v>113.5</v>
          </cell>
          <cell r="AM314">
            <v>114.6</v>
          </cell>
          <cell r="AN314">
            <v>112.4</v>
          </cell>
          <cell r="AO314">
            <v>113.4</v>
          </cell>
          <cell r="AP314">
            <v>113.4</v>
          </cell>
          <cell r="AQ314">
            <v>113.7</v>
          </cell>
          <cell r="AR314">
            <v>113.9</v>
          </cell>
          <cell r="AS314">
            <v>113.9</v>
          </cell>
          <cell r="AT314">
            <v>113.9</v>
          </cell>
          <cell r="AU314">
            <v>115.4</v>
          </cell>
          <cell r="AV314">
            <v>115.4</v>
          </cell>
          <cell r="AW314">
            <v>114.9</v>
          </cell>
          <cell r="AX314">
            <v>114.7</v>
          </cell>
          <cell r="AY314">
            <v>114.6</v>
          </cell>
          <cell r="AZ314">
            <v>114.9</v>
          </cell>
          <cell r="BA314">
            <v>115.6</v>
          </cell>
          <cell r="BB314">
            <v>116.1</v>
          </cell>
          <cell r="BC314">
            <v>115.9</v>
          </cell>
          <cell r="BD314">
            <v>114.5</v>
          </cell>
          <cell r="BE314">
            <v>114.6</v>
          </cell>
          <cell r="BF314">
            <v>113.1</v>
          </cell>
          <cell r="BG314">
            <v>114.4</v>
          </cell>
          <cell r="BH314">
            <v>114.4</v>
          </cell>
          <cell r="BI314">
            <v>114.1</v>
          </cell>
          <cell r="BJ314">
            <v>114.4</v>
          </cell>
          <cell r="BK314">
            <v>114.9</v>
          </cell>
          <cell r="BL314">
            <v>116.1</v>
          </cell>
          <cell r="BM314">
            <v>115.6</v>
          </cell>
          <cell r="BN314">
            <v>116.4</v>
          </cell>
          <cell r="BO314">
            <v>115.5</v>
          </cell>
          <cell r="BP314">
            <v>116</v>
          </cell>
          <cell r="BQ314">
            <v>116.1</v>
          </cell>
          <cell r="BR314">
            <v>116.5</v>
          </cell>
          <cell r="BS314">
            <v>116</v>
          </cell>
          <cell r="BT314">
            <v>116.3</v>
          </cell>
          <cell r="BU314">
            <v>116.6</v>
          </cell>
          <cell r="BV314">
            <v>115.7</v>
          </cell>
          <cell r="BW314">
            <v>116.1</v>
          </cell>
          <cell r="BX314">
            <v>116</v>
          </cell>
          <cell r="BY314">
            <v>116</v>
          </cell>
          <cell r="BZ314">
            <v>115</v>
          </cell>
          <cell r="CA314">
            <v>116.5</v>
          </cell>
          <cell r="CB314">
            <v>116.5</v>
          </cell>
          <cell r="CC314">
            <v>116.2</v>
          </cell>
          <cell r="CD314">
            <v>116.4</v>
          </cell>
          <cell r="CE314">
            <v>116.1</v>
          </cell>
          <cell r="CF314">
            <v>116.4</v>
          </cell>
          <cell r="CG314">
            <v>116.2</v>
          </cell>
          <cell r="CH314">
            <v>116.3</v>
          </cell>
          <cell r="CI314">
            <v>117.1</v>
          </cell>
          <cell r="CJ314">
            <v>117.6</v>
          </cell>
          <cell r="CK314">
            <v>117.8</v>
          </cell>
          <cell r="CL314">
            <v>117.8</v>
          </cell>
          <cell r="CM314">
            <v>118.1</v>
          </cell>
          <cell r="CN314">
            <v>116.6</v>
          </cell>
          <cell r="CO314">
            <v>117</v>
          </cell>
          <cell r="CP314">
            <v>116.2</v>
          </cell>
          <cell r="CQ314">
            <v>116.6</v>
          </cell>
          <cell r="CR314">
            <v>117.3</v>
          </cell>
          <cell r="CS314">
            <v>117.7</v>
          </cell>
          <cell r="CT314">
            <v>119</v>
          </cell>
          <cell r="CU314">
            <v>117.8</v>
          </cell>
          <cell r="CV314">
            <v>117.8</v>
          </cell>
          <cell r="CW314">
            <v>117.6</v>
          </cell>
          <cell r="CX314">
            <v>119.6</v>
          </cell>
          <cell r="CY314">
            <v>119.5</v>
          </cell>
          <cell r="CZ314">
            <v>119.7</v>
          </cell>
          <cell r="DA314">
            <v>122.5</v>
          </cell>
          <cell r="DB314">
            <v>121.2</v>
          </cell>
          <cell r="DC314">
            <v>122.8</v>
          </cell>
          <cell r="DD314">
            <v>124.8</v>
          </cell>
          <cell r="DE314">
            <v>125.5</v>
          </cell>
          <cell r="DF314">
            <v>128.1</v>
          </cell>
          <cell r="DG314">
            <v>130.1</v>
          </cell>
          <cell r="DH314">
            <v>133</v>
          </cell>
          <cell r="DI314">
            <v>133.69999999999999</v>
          </cell>
          <cell r="DJ314">
            <v>133.80000000000001</v>
          </cell>
          <cell r="DK314">
            <v>134.80000000000001</v>
          </cell>
          <cell r="DL314">
            <v>138</v>
          </cell>
          <cell r="DM314">
            <v>138.5</v>
          </cell>
          <cell r="DN314">
            <v>139.1</v>
          </cell>
          <cell r="DO314">
            <v>139.9</v>
          </cell>
          <cell r="DP314">
            <v>139.1</v>
          </cell>
          <cell r="DQ314">
            <v>142.1</v>
          </cell>
          <cell r="DR314">
            <v>142.19999999999999</v>
          </cell>
          <cell r="DS314">
            <v>141.6</v>
          </cell>
          <cell r="DT314">
            <v>138.9</v>
          </cell>
        </row>
        <row r="315">
          <cell r="A315" t="str">
            <v>Waterproof footwear</v>
          </cell>
          <cell r="B315" t="str">
            <v>1306030005</v>
          </cell>
          <cell r="C315">
            <v>1.7340000000000001E-2</v>
          </cell>
          <cell r="D315">
            <v>111.3</v>
          </cell>
          <cell r="E315">
            <v>110.6</v>
          </cell>
          <cell r="F315">
            <v>111.1</v>
          </cell>
          <cell r="G315">
            <v>110.6</v>
          </cell>
          <cell r="H315">
            <v>111.5</v>
          </cell>
          <cell r="I315">
            <v>111.6</v>
          </cell>
          <cell r="J315">
            <v>113.2</v>
          </cell>
          <cell r="K315">
            <v>113.1</v>
          </cell>
          <cell r="L315">
            <v>113.1</v>
          </cell>
          <cell r="M315">
            <v>112.3</v>
          </cell>
          <cell r="N315">
            <v>112.8</v>
          </cell>
          <cell r="O315">
            <v>113.8</v>
          </cell>
          <cell r="P315">
            <v>119.8</v>
          </cell>
          <cell r="Q315">
            <v>119.3</v>
          </cell>
          <cell r="R315">
            <v>121.7</v>
          </cell>
          <cell r="S315">
            <v>120.8</v>
          </cell>
          <cell r="T315">
            <v>122.2</v>
          </cell>
          <cell r="U315">
            <v>120.5</v>
          </cell>
          <cell r="V315">
            <v>123.1</v>
          </cell>
          <cell r="W315">
            <v>120.9</v>
          </cell>
          <cell r="X315">
            <v>121</v>
          </cell>
          <cell r="Y315">
            <v>122</v>
          </cell>
          <cell r="Z315">
            <v>124.1</v>
          </cell>
          <cell r="AA315">
            <v>125.6</v>
          </cell>
          <cell r="AB315">
            <v>131.6</v>
          </cell>
          <cell r="AC315">
            <v>130.1</v>
          </cell>
          <cell r="AD315">
            <v>131.80000000000001</v>
          </cell>
          <cell r="AE315">
            <v>131.1</v>
          </cell>
          <cell r="AF315">
            <v>130.80000000000001</v>
          </cell>
          <cell r="AG315">
            <v>128.19999999999999</v>
          </cell>
          <cell r="AH315">
            <v>127.9</v>
          </cell>
          <cell r="AI315">
            <v>128.1</v>
          </cell>
          <cell r="AJ315">
            <v>129.1</v>
          </cell>
          <cell r="AK315">
            <v>128.6</v>
          </cell>
          <cell r="AL315">
            <v>130.5</v>
          </cell>
          <cell r="AM315">
            <v>130.6</v>
          </cell>
          <cell r="AN315">
            <v>134.30000000000001</v>
          </cell>
          <cell r="AO315">
            <v>133.6</v>
          </cell>
          <cell r="AP315">
            <v>135.30000000000001</v>
          </cell>
          <cell r="AQ315">
            <v>133.80000000000001</v>
          </cell>
          <cell r="AR315">
            <v>132.69999999999999</v>
          </cell>
          <cell r="AS315">
            <v>129</v>
          </cell>
          <cell r="AT315">
            <v>128.19999999999999</v>
          </cell>
          <cell r="AU315">
            <v>126.2</v>
          </cell>
          <cell r="AV315">
            <v>128</v>
          </cell>
          <cell r="AW315">
            <v>128.30000000000001</v>
          </cell>
          <cell r="AX315">
            <v>126.8</v>
          </cell>
          <cell r="AY315">
            <v>128.30000000000001</v>
          </cell>
          <cell r="AZ315">
            <v>129.80000000000001</v>
          </cell>
          <cell r="BA315">
            <v>128</v>
          </cell>
          <cell r="BB315">
            <v>128.4</v>
          </cell>
          <cell r="BC315">
            <v>130.69999999999999</v>
          </cell>
          <cell r="BD315">
            <v>129.1</v>
          </cell>
          <cell r="BE315">
            <v>129.9</v>
          </cell>
          <cell r="BF315">
            <v>129.6</v>
          </cell>
          <cell r="BG315">
            <v>127.4</v>
          </cell>
          <cell r="BH315">
            <v>129</v>
          </cell>
          <cell r="BI315">
            <v>129.4</v>
          </cell>
          <cell r="BJ315">
            <v>129.30000000000001</v>
          </cell>
          <cell r="BK315">
            <v>127.7</v>
          </cell>
          <cell r="BL315">
            <v>131.5</v>
          </cell>
          <cell r="BM315">
            <v>132.19999999999999</v>
          </cell>
          <cell r="BN315">
            <v>133.19999999999999</v>
          </cell>
          <cell r="BO315">
            <v>134</v>
          </cell>
          <cell r="BP315">
            <v>134.30000000000001</v>
          </cell>
          <cell r="BQ315">
            <v>134.5</v>
          </cell>
          <cell r="BR315">
            <v>135.69999999999999</v>
          </cell>
          <cell r="BS315">
            <v>134.80000000000001</v>
          </cell>
          <cell r="BT315">
            <v>135.80000000000001</v>
          </cell>
          <cell r="BU315">
            <v>136.1</v>
          </cell>
          <cell r="BV315">
            <v>135.80000000000001</v>
          </cell>
          <cell r="BW315">
            <v>134.80000000000001</v>
          </cell>
          <cell r="BX315">
            <v>135.5</v>
          </cell>
          <cell r="BY315">
            <v>136.69999999999999</v>
          </cell>
          <cell r="BZ315">
            <v>135.19999999999999</v>
          </cell>
          <cell r="CA315">
            <v>135</v>
          </cell>
          <cell r="CB315">
            <v>136</v>
          </cell>
          <cell r="CC315">
            <v>137</v>
          </cell>
          <cell r="CD315">
            <v>135.9</v>
          </cell>
          <cell r="CE315">
            <v>134.4</v>
          </cell>
          <cell r="CF315">
            <v>134.4</v>
          </cell>
          <cell r="CG315">
            <v>135.30000000000001</v>
          </cell>
          <cell r="CH315">
            <v>134.19999999999999</v>
          </cell>
          <cell r="CI315">
            <v>134.1</v>
          </cell>
          <cell r="CJ315">
            <v>133.80000000000001</v>
          </cell>
          <cell r="CK315">
            <v>134.5</v>
          </cell>
          <cell r="CL315">
            <v>133.6</v>
          </cell>
          <cell r="CM315">
            <v>133.1</v>
          </cell>
          <cell r="CN315">
            <v>136.19999999999999</v>
          </cell>
          <cell r="CO315">
            <v>135.19999999999999</v>
          </cell>
          <cell r="CP315">
            <v>136.1</v>
          </cell>
          <cell r="CQ315">
            <v>135.19999999999999</v>
          </cell>
          <cell r="CR315">
            <v>135.1</v>
          </cell>
          <cell r="CS315">
            <v>135.19999999999999</v>
          </cell>
          <cell r="CT315">
            <v>135.9</v>
          </cell>
          <cell r="CU315">
            <v>135.1</v>
          </cell>
          <cell r="CV315">
            <v>134.5</v>
          </cell>
          <cell r="CW315">
            <v>130.19999999999999</v>
          </cell>
          <cell r="CX315">
            <v>130.4</v>
          </cell>
          <cell r="CY315">
            <v>110.6</v>
          </cell>
          <cell r="CZ315">
            <v>111.5</v>
          </cell>
          <cell r="DA315">
            <v>112.3</v>
          </cell>
          <cell r="DB315">
            <v>112.5</v>
          </cell>
          <cell r="DC315">
            <v>110</v>
          </cell>
          <cell r="DD315">
            <v>112.8</v>
          </cell>
          <cell r="DE315">
            <v>112</v>
          </cell>
          <cell r="DF315">
            <v>112.7</v>
          </cell>
          <cell r="DG315">
            <v>115.6</v>
          </cell>
          <cell r="DH315">
            <v>119.5</v>
          </cell>
          <cell r="DI315">
            <v>115.9</v>
          </cell>
          <cell r="DJ315">
            <v>114.6</v>
          </cell>
          <cell r="DK315">
            <v>110.4</v>
          </cell>
          <cell r="DL315">
            <v>110.4</v>
          </cell>
          <cell r="DM315">
            <v>113.9</v>
          </cell>
          <cell r="DN315">
            <v>113.5</v>
          </cell>
          <cell r="DO315">
            <v>115.7</v>
          </cell>
          <cell r="DP315">
            <v>114.9</v>
          </cell>
          <cell r="DQ315">
            <v>117.4</v>
          </cell>
          <cell r="DR315">
            <v>115.8</v>
          </cell>
          <cell r="DS315">
            <v>116.7</v>
          </cell>
          <cell r="DT315">
            <v>117.1</v>
          </cell>
        </row>
        <row r="316">
          <cell r="A316" t="str">
            <v xml:space="preserve">(G). MANUFACTURE OF WOOD AND OF PRODUCTS OF WOOD AND CORK  </v>
          </cell>
          <cell r="B316" t="str">
            <v>1307000000</v>
          </cell>
          <cell r="C316">
            <v>0.77181</v>
          </cell>
          <cell r="D316">
            <v>107</v>
          </cell>
          <cell r="E316">
            <v>108.6</v>
          </cell>
          <cell r="F316">
            <v>107.3</v>
          </cell>
          <cell r="G316">
            <v>108.7</v>
          </cell>
          <cell r="H316">
            <v>109.5</v>
          </cell>
          <cell r="I316">
            <v>109.9</v>
          </cell>
          <cell r="J316">
            <v>111.1</v>
          </cell>
          <cell r="K316">
            <v>112.8</v>
          </cell>
          <cell r="L316">
            <v>113.3</v>
          </cell>
          <cell r="M316">
            <v>114.5</v>
          </cell>
          <cell r="N316">
            <v>114.2</v>
          </cell>
          <cell r="O316">
            <v>114</v>
          </cell>
          <cell r="P316">
            <v>114.8</v>
          </cell>
          <cell r="Q316">
            <v>115.3</v>
          </cell>
          <cell r="R316">
            <v>116.2</v>
          </cell>
          <cell r="S316">
            <v>117.4</v>
          </cell>
          <cell r="T316">
            <v>118.5</v>
          </cell>
          <cell r="U316">
            <v>118</v>
          </cell>
          <cell r="V316">
            <v>117.9</v>
          </cell>
          <cell r="W316">
            <v>121.3</v>
          </cell>
          <cell r="X316">
            <v>121.1</v>
          </cell>
          <cell r="Y316">
            <v>121.6</v>
          </cell>
          <cell r="Z316">
            <v>122.2</v>
          </cell>
          <cell r="AA316">
            <v>120.8</v>
          </cell>
          <cell r="AB316">
            <v>121</v>
          </cell>
          <cell r="AC316">
            <v>124.2</v>
          </cell>
          <cell r="AD316">
            <v>124.5</v>
          </cell>
          <cell r="AE316">
            <v>125.4</v>
          </cell>
          <cell r="AF316">
            <v>124.2</v>
          </cell>
          <cell r="AG316">
            <v>123.2</v>
          </cell>
          <cell r="AH316">
            <v>125.2</v>
          </cell>
          <cell r="AI316">
            <v>125.3</v>
          </cell>
          <cell r="AJ316">
            <v>125.3</v>
          </cell>
          <cell r="AK316">
            <v>125.9</v>
          </cell>
          <cell r="AL316">
            <v>124.9</v>
          </cell>
          <cell r="AM316">
            <v>125.9</v>
          </cell>
          <cell r="AN316">
            <v>125.3</v>
          </cell>
          <cell r="AO316">
            <v>131.1</v>
          </cell>
          <cell r="AP316">
            <v>131</v>
          </cell>
          <cell r="AQ316">
            <v>131.80000000000001</v>
          </cell>
          <cell r="AR316">
            <v>131.1</v>
          </cell>
          <cell r="AS316">
            <v>130</v>
          </cell>
          <cell r="AT316">
            <v>130.5</v>
          </cell>
          <cell r="AU316">
            <v>130.5</v>
          </cell>
          <cell r="AV316">
            <v>129.4</v>
          </cell>
          <cell r="AW316">
            <v>129.30000000000001</v>
          </cell>
          <cell r="AX316">
            <v>129.5</v>
          </cell>
          <cell r="AY316">
            <v>130.19999999999999</v>
          </cell>
          <cell r="AZ316">
            <v>129.80000000000001</v>
          </cell>
          <cell r="BA316">
            <v>129.5</v>
          </cell>
          <cell r="BB316">
            <v>128.30000000000001</v>
          </cell>
          <cell r="BC316">
            <v>129.9</v>
          </cell>
          <cell r="BD316">
            <v>130.69999999999999</v>
          </cell>
          <cell r="BE316">
            <v>131.80000000000001</v>
          </cell>
          <cell r="BF316">
            <v>128.5</v>
          </cell>
          <cell r="BG316">
            <v>128.69999999999999</v>
          </cell>
          <cell r="BH316">
            <v>129.6</v>
          </cell>
          <cell r="BI316">
            <v>130.1</v>
          </cell>
          <cell r="BJ316">
            <v>130.69999999999999</v>
          </cell>
          <cell r="BK316">
            <v>130</v>
          </cell>
          <cell r="BL316">
            <v>130.69999999999999</v>
          </cell>
          <cell r="BM316">
            <v>131.1</v>
          </cell>
          <cell r="BN316">
            <v>131.80000000000001</v>
          </cell>
          <cell r="BO316">
            <v>131.69999999999999</v>
          </cell>
          <cell r="BP316">
            <v>132.19999999999999</v>
          </cell>
          <cell r="BQ316">
            <v>132.69999999999999</v>
          </cell>
          <cell r="BR316">
            <v>131.69999999999999</v>
          </cell>
          <cell r="BS316">
            <v>130.6</v>
          </cell>
          <cell r="BT316">
            <v>131.4</v>
          </cell>
          <cell r="BU316">
            <v>130.6</v>
          </cell>
          <cell r="BV316">
            <v>131.6</v>
          </cell>
          <cell r="BW316">
            <v>131.4</v>
          </cell>
          <cell r="BX316">
            <v>132</v>
          </cell>
          <cell r="BY316">
            <v>133.4</v>
          </cell>
          <cell r="BZ316">
            <v>132.69999999999999</v>
          </cell>
          <cell r="CA316">
            <v>132.4</v>
          </cell>
          <cell r="CB316">
            <v>133.30000000000001</v>
          </cell>
          <cell r="CC316">
            <v>132.4</v>
          </cell>
          <cell r="CD316">
            <v>132.5</v>
          </cell>
          <cell r="CE316">
            <v>133.9</v>
          </cell>
          <cell r="CF316">
            <v>134.4</v>
          </cell>
          <cell r="CG316">
            <v>134.19999999999999</v>
          </cell>
          <cell r="CH316">
            <v>136.19999999999999</v>
          </cell>
          <cell r="CI316">
            <v>135.1</v>
          </cell>
          <cell r="CJ316">
            <v>133.6</v>
          </cell>
          <cell r="CK316">
            <v>134.69999999999999</v>
          </cell>
          <cell r="CL316">
            <v>134.5</v>
          </cell>
          <cell r="CM316">
            <v>135</v>
          </cell>
          <cell r="CN316">
            <v>134.30000000000001</v>
          </cell>
          <cell r="CO316">
            <v>134.1</v>
          </cell>
          <cell r="CP316">
            <v>133.69999999999999</v>
          </cell>
          <cell r="CQ316">
            <v>133.1</v>
          </cell>
          <cell r="CR316">
            <v>133</v>
          </cell>
          <cell r="CS316">
            <v>132.80000000000001</v>
          </cell>
          <cell r="CT316">
            <v>132.69999999999999</v>
          </cell>
          <cell r="CU316">
            <v>132.80000000000001</v>
          </cell>
          <cell r="CV316">
            <v>132.6</v>
          </cell>
          <cell r="CW316">
            <v>133.1</v>
          </cell>
          <cell r="CX316">
            <v>134.1</v>
          </cell>
          <cell r="CY316">
            <v>134.30000000000001</v>
          </cell>
          <cell r="CZ316">
            <v>133.6</v>
          </cell>
          <cell r="DA316">
            <v>133.9</v>
          </cell>
          <cell r="DB316">
            <v>133.69999999999999</v>
          </cell>
          <cell r="DC316">
            <v>134.69999999999999</v>
          </cell>
          <cell r="DD316">
            <v>135.30000000000001</v>
          </cell>
          <cell r="DE316">
            <v>136.30000000000001</v>
          </cell>
          <cell r="DF316">
            <v>136.19999999999999</v>
          </cell>
          <cell r="DG316">
            <v>137.69999999999999</v>
          </cell>
          <cell r="DH316">
            <v>138.4</v>
          </cell>
          <cell r="DI316">
            <v>138.30000000000001</v>
          </cell>
          <cell r="DJ316">
            <v>138.69999999999999</v>
          </cell>
          <cell r="DK316">
            <v>140.19999999999999</v>
          </cell>
          <cell r="DL316">
            <v>140.80000000000001</v>
          </cell>
          <cell r="DM316">
            <v>140.69999999999999</v>
          </cell>
          <cell r="DN316">
            <v>141.4</v>
          </cell>
          <cell r="DO316">
            <v>142.1</v>
          </cell>
          <cell r="DP316">
            <v>142.5</v>
          </cell>
          <cell r="DQ316">
            <v>141.9</v>
          </cell>
          <cell r="DR316">
            <v>142.9</v>
          </cell>
          <cell r="DS316">
            <v>144.1</v>
          </cell>
          <cell r="DT316">
            <v>145</v>
          </cell>
        </row>
        <row r="317">
          <cell r="A317" t="str">
            <v>a. Saw milling and planing of wood</v>
          </cell>
          <cell r="B317" t="str">
            <v>1307010000</v>
          </cell>
          <cell r="C317">
            <v>0.12417</v>
          </cell>
          <cell r="D317">
            <v>109.5</v>
          </cell>
          <cell r="E317">
            <v>108.5</v>
          </cell>
          <cell r="F317">
            <v>109.1</v>
          </cell>
          <cell r="G317">
            <v>113.3</v>
          </cell>
          <cell r="H317">
            <v>112.2</v>
          </cell>
          <cell r="I317">
            <v>108.3</v>
          </cell>
          <cell r="J317">
            <v>107.7</v>
          </cell>
          <cell r="K317">
            <v>109.3</v>
          </cell>
          <cell r="L317">
            <v>113.9</v>
          </cell>
          <cell r="M317">
            <v>111.8</v>
          </cell>
          <cell r="N317">
            <v>111.8</v>
          </cell>
          <cell r="O317">
            <v>111.8</v>
          </cell>
          <cell r="P317">
            <v>112.7</v>
          </cell>
          <cell r="Q317">
            <v>111.3</v>
          </cell>
          <cell r="R317">
            <v>114</v>
          </cell>
          <cell r="S317">
            <v>113.3</v>
          </cell>
          <cell r="T317">
            <v>117</v>
          </cell>
          <cell r="U317">
            <v>113.1</v>
          </cell>
          <cell r="V317">
            <v>117.2</v>
          </cell>
          <cell r="W317">
            <v>119.5</v>
          </cell>
          <cell r="X317">
            <v>119.2</v>
          </cell>
          <cell r="Y317">
            <v>115.1</v>
          </cell>
          <cell r="Z317">
            <v>118.3</v>
          </cell>
          <cell r="AA317">
            <v>113.1</v>
          </cell>
          <cell r="AB317">
            <v>113.8</v>
          </cell>
          <cell r="AC317">
            <v>119.8</v>
          </cell>
          <cell r="AD317">
            <v>120</v>
          </cell>
          <cell r="AE317">
            <v>123.6</v>
          </cell>
          <cell r="AF317">
            <v>118.7</v>
          </cell>
          <cell r="AG317">
            <v>118.1</v>
          </cell>
          <cell r="AH317">
            <v>117.7</v>
          </cell>
          <cell r="AI317">
            <v>118.3</v>
          </cell>
          <cell r="AJ317">
            <v>118.3</v>
          </cell>
          <cell r="AK317">
            <v>117.6</v>
          </cell>
          <cell r="AL317">
            <v>125.3</v>
          </cell>
          <cell r="AM317">
            <v>122.6</v>
          </cell>
          <cell r="AN317">
            <v>118</v>
          </cell>
          <cell r="AO317">
            <v>119</v>
          </cell>
          <cell r="AP317">
            <v>120.6</v>
          </cell>
          <cell r="AQ317">
            <v>120</v>
          </cell>
          <cell r="AR317">
            <v>117.4</v>
          </cell>
          <cell r="AS317">
            <v>119.1</v>
          </cell>
          <cell r="AT317">
            <v>120.1</v>
          </cell>
          <cell r="AU317">
            <v>121</v>
          </cell>
          <cell r="AV317">
            <v>118.2</v>
          </cell>
          <cell r="AW317">
            <v>120.5</v>
          </cell>
          <cell r="AX317">
            <v>122.3</v>
          </cell>
          <cell r="AY317">
            <v>122.5</v>
          </cell>
          <cell r="AZ317">
            <v>121.8</v>
          </cell>
          <cell r="BA317">
            <v>123.6</v>
          </cell>
          <cell r="BB317">
            <v>123.2</v>
          </cell>
          <cell r="BC317">
            <v>126.6</v>
          </cell>
          <cell r="BD317">
            <v>124.5</v>
          </cell>
          <cell r="BE317">
            <v>124.3</v>
          </cell>
          <cell r="BF317">
            <v>122.7</v>
          </cell>
          <cell r="BG317">
            <v>120</v>
          </cell>
          <cell r="BH317">
            <v>121.8</v>
          </cell>
          <cell r="BI317">
            <v>121.6</v>
          </cell>
          <cell r="BJ317">
            <v>122.6</v>
          </cell>
          <cell r="BK317">
            <v>122</v>
          </cell>
          <cell r="BL317">
            <v>120.7</v>
          </cell>
          <cell r="BM317">
            <v>121.2</v>
          </cell>
          <cell r="BN317">
            <v>119.6</v>
          </cell>
          <cell r="BO317">
            <v>119.5</v>
          </cell>
          <cell r="BP317">
            <v>120.5</v>
          </cell>
          <cell r="BQ317">
            <v>119.1</v>
          </cell>
          <cell r="BR317">
            <v>120.9</v>
          </cell>
          <cell r="BS317">
            <v>122.9</v>
          </cell>
          <cell r="BT317">
            <v>121.2</v>
          </cell>
          <cell r="BU317">
            <v>120.3</v>
          </cell>
          <cell r="BV317">
            <v>120.1</v>
          </cell>
          <cell r="BW317">
            <v>120</v>
          </cell>
          <cell r="BX317">
            <v>121.3</v>
          </cell>
          <cell r="BY317">
            <v>123.7</v>
          </cell>
          <cell r="BZ317">
            <v>123.4</v>
          </cell>
          <cell r="CA317">
            <v>122.8</v>
          </cell>
          <cell r="CB317">
            <v>122.7</v>
          </cell>
          <cell r="CC317">
            <v>122.9</v>
          </cell>
          <cell r="CD317">
            <v>123.6</v>
          </cell>
          <cell r="CE317">
            <v>127.4</v>
          </cell>
          <cell r="CF317">
            <v>127.3</v>
          </cell>
          <cell r="CG317">
            <v>125.5</v>
          </cell>
          <cell r="CH317">
            <v>127.6</v>
          </cell>
          <cell r="CI317">
            <v>126.2</v>
          </cell>
          <cell r="CJ317">
            <v>125.6</v>
          </cell>
          <cell r="CK317">
            <v>126.4</v>
          </cell>
          <cell r="CL317">
            <v>126.2</v>
          </cell>
          <cell r="CM317">
            <v>124.9</v>
          </cell>
          <cell r="CN317">
            <v>120.1</v>
          </cell>
          <cell r="CO317">
            <v>120</v>
          </cell>
          <cell r="CP317">
            <v>120.9</v>
          </cell>
          <cell r="CQ317">
            <v>121</v>
          </cell>
          <cell r="CR317">
            <v>120.5</v>
          </cell>
          <cell r="CS317">
            <v>121.1</v>
          </cell>
          <cell r="CT317">
            <v>120.1</v>
          </cell>
          <cell r="CU317">
            <v>119.7</v>
          </cell>
          <cell r="CV317">
            <v>119.8</v>
          </cell>
          <cell r="CW317">
            <v>120.2</v>
          </cell>
          <cell r="CX317">
            <v>121.1</v>
          </cell>
          <cell r="CY317">
            <v>120.2</v>
          </cell>
          <cell r="CZ317">
            <v>119.2</v>
          </cell>
          <cell r="DA317">
            <v>119</v>
          </cell>
          <cell r="DB317">
            <v>120.3</v>
          </cell>
          <cell r="DC317">
            <v>120.1</v>
          </cell>
          <cell r="DD317">
            <v>121.1</v>
          </cell>
          <cell r="DE317">
            <v>122.3</v>
          </cell>
          <cell r="DF317">
            <v>121.3</v>
          </cell>
          <cell r="DG317">
            <v>123.5</v>
          </cell>
          <cell r="DH317">
            <v>124.2</v>
          </cell>
          <cell r="DI317">
            <v>123</v>
          </cell>
          <cell r="DJ317">
            <v>124.3</v>
          </cell>
          <cell r="DK317">
            <v>126.5</v>
          </cell>
          <cell r="DL317">
            <v>127.5</v>
          </cell>
          <cell r="DM317">
            <v>128.80000000000001</v>
          </cell>
          <cell r="DN317">
            <v>130.80000000000001</v>
          </cell>
          <cell r="DO317">
            <v>131.4</v>
          </cell>
          <cell r="DP317">
            <v>131.19999999999999</v>
          </cell>
          <cell r="DQ317">
            <v>132.1</v>
          </cell>
          <cell r="DR317">
            <v>132.6</v>
          </cell>
          <cell r="DS317">
            <v>135.5</v>
          </cell>
          <cell r="DT317">
            <v>133.80000000000001</v>
          </cell>
        </row>
        <row r="318">
          <cell r="A318" t="str">
            <v>Timber/wooden plank, sawn/resawn</v>
          </cell>
          <cell r="B318" t="str">
            <v>1307010001</v>
          </cell>
          <cell r="C318">
            <v>5.4440000000000002E-2</v>
          </cell>
          <cell r="D318">
            <v>113.3</v>
          </cell>
          <cell r="E318">
            <v>112.4</v>
          </cell>
          <cell r="F318">
            <v>111.9</v>
          </cell>
          <cell r="G318">
            <v>119.5</v>
          </cell>
          <cell r="H318">
            <v>114.7</v>
          </cell>
          <cell r="I318">
            <v>108</v>
          </cell>
          <cell r="J318">
            <v>102.8</v>
          </cell>
          <cell r="K318">
            <v>104.7</v>
          </cell>
          <cell r="L318">
            <v>115</v>
          </cell>
          <cell r="M318">
            <v>111.7</v>
          </cell>
          <cell r="N318">
            <v>109.4</v>
          </cell>
          <cell r="O318">
            <v>109.3</v>
          </cell>
          <cell r="P318">
            <v>108.8</v>
          </cell>
          <cell r="Q318">
            <v>105.4</v>
          </cell>
          <cell r="R318">
            <v>112.3</v>
          </cell>
          <cell r="S318">
            <v>110.1</v>
          </cell>
          <cell r="T318">
            <v>118.3</v>
          </cell>
          <cell r="U318">
            <v>110.6</v>
          </cell>
          <cell r="V318">
            <v>118.8</v>
          </cell>
          <cell r="W318">
            <v>123.8</v>
          </cell>
          <cell r="X318">
            <v>121.9</v>
          </cell>
          <cell r="Y318">
            <v>114.5</v>
          </cell>
          <cell r="Z318">
            <v>120.5</v>
          </cell>
          <cell r="AA318">
            <v>107.9</v>
          </cell>
          <cell r="AB318">
            <v>107.4</v>
          </cell>
          <cell r="AC318">
            <v>120.4</v>
          </cell>
          <cell r="AD318">
            <v>120.3</v>
          </cell>
          <cell r="AE318">
            <v>127.7</v>
          </cell>
          <cell r="AF318">
            <v>118.4</v>
          </cell>
          <cell r="AG318">
            <v>117.2</v>
          </cell>
          <cell r="AH318">
            <v>115.3</v>
          </cell>
          <cell r="AI318">
            <v>116.5</v>
          </cell>
          <cell r="AJ318">
            <v>118.3</v>
          </cell>
          <cell r="AK318">
            <v>115.7</v>
          </cell>
          <cell r="AL318">
            <v>133.80000000000001</v>
          </cell>
          <cell r="AM318">
            <v>128.5</v>
          </cell>
          <cell r="AN318">
            <v>119.1</v>
          </cell>
          <cell r="AO318">
            <v>121</v>
          </cell>
          <cell r="AP318">
            <v>124.7</v>
          </cell>
          <cell r="AQ318">
            <v>122.8</v>
          </cell>
          <cell r="AR318">
            <v>116.1</v>
          </cell>
          <cell r="AS318">
            <v>119.5</v>
          </cell>
          <cell r="AT318">
            <v>121.5</v>
          </cell>
          <cell r="AU318">
            <v>123</v>
          </cell>
          <cell r="AV318">
            <v>117.5</v>
          </cell>
          <cell r="AW318">
            <v>121.8</v>
          </cell>
          <cell r="AX318">
            <v>126</v>
          </cell>
          <cell r="AY318">
            <v>125.4</v>
          </cell>
          <cell r="AZ318">
            <v>123.7</v>
          </cell>
          <cell r="BA318">
            <v>126.6</v>
          </cell>
          <cell r="BB318">
            <v>125</v>
          </cell>
          <cell r="BC318">
            <v>130.6</v>
          </cell>
          <cell r="BD318">
            <v>126.2</v>
          </cell>
          <cell r="BE318">
            <v>124.2</v>
          </cell>
          <cell r="BF318">
            <v>121</v>
          </cell>
          <cell r="BG318">
            <v>116.2</v>
          </cell>
          <cell r="BH318">
            <v>119.5</v>
          </cell>
          <cell r="BI318">
            <v>119.7</v>
          </cell>
          <cell r="BJ318">
            <v>120.1</v>
          </cell>
          <cell r="BK318">
            <v>118.1</v>
          </cell>
          <cell r="BL318">
            <v>118.2</v>
          </cell>
          <cell r="BM318">
            <v>119.2</v>
          </cell>
          <cell r="BN318">
            <v>116.2</v>
          </cell>
          <cell r="BO318">
            <v>116.2</v>
          </cell>
          <cell r="BP318">
            <v>117.5</v>
          </cell>
          <cell r="BQ318">
            <v>115.3</v>
          </cell>
          <cell r="BR318">
            <v>118.9</v>
          </cell>
          <cell r="BS318">
            <v>120</v>
          </cell>
          <cell r="BT318">
            <v>114.7</v>
          </cell>
          <cell r="BU318">
            <v>112.9</v>
          </cell>
          <cell r="BV318">
            <v>112.5</v>
          </cell>
          <cell r="BW318">
            <v>112.3</v>
          </cell>
          <cell r="BX318">
            <v>112.4</v>
          </cell>
          <cell r="BY318">
            <v>118.2</v>
          </cell>
          <cell r="BZ318">
            <v>118.5</v>
          </cell>
          <cell r="CA318">
            <v>117.6</v>
          </cell>
          <cell r="CB318">
            <v>116.5</v>
          </cell>
          <cell r="CC318">
            <v>117</v>
          </cell>
          <cell r="CD318">
            <v>117.4</v>
          </cell>
          <cell r="CE318">
            <v>123.3</v>
          </cell>
          <cell r="CF318">
            <v>123.5</v>
          </cell>
          <cell r="CG318">
            <v>121.3</v>
          </cell>
          <cell r="CH318">
            <v>127.8</v>
          </cell>
          <cell r="CI318">
            <v>125.5</v>
          </cell>
          <cell r="CJ318">
            <v>124.6</v>
          </cell>
          <cell r="CK318">
            <v>124.6</v>
          </cell>
          <cell r="CL318">
            <v>124.7</v>
          </cell>
          <cell r="CM318">
            <v>124.2</v>
          </cell>
          <cell r="CN318">
            <v>118.3</v>
          </cell>
          <cell r="CO318">
            <v>117.1</v>
          </cell>
          <cell r="CP318">
            <v>115</v>
          </cell>
          <cell r="CQ318">
            <v>116.8</v>
          </cell>
          <cell r="CR318">
            <v>114.2</v>
          </cell>
          <cell r="CS318">
            <v>117.1</v>
          </cell>
          <cell r="CT318">
            <v>113.9</v>
          </cell>
          <cell r="CU318">
            <v>114.9</v>
          </cell>
          <cell r="CV318">
            <v>114.8</v>
          </cell>
          <cell r="CW318">
            <v>114.9</v>
          </cell>
          <cell r="CX318">
            <v>118.2</v>
          </cell>
          <cell r="CY318">
            <v>117</v>
          </cell>
          <cell r="CZ318">
            <v>116.5</v>
          </cell>
          <cell r="DA318">
            <v>115.4</v>
          </cell>
          <cell r="DB318">
            <v>116.5</v>
          </cell>
          <cell r="DC318">
            <v>117.1</v>
          </cell>
          <cell r="DD318">
            <v>118.1</v>
          </cell>
          <cell r="DE318">
            <v>118.8</v>
          </cell>
          <cell r="DF318">
            <v>117.1</v>
          </cell>
          <cell r="DG318">
            <v>119.3</v>
          </cell>
          <cell r="DH318">
            <v>120.5</v>
          </cell>
          <cell r="DI318">
            <v>118.9</v>
          </cell>
          <cell r="DJ318">
            <v>120.8</v>
          </cell>
          <cell r="DK318">
            <v>125.5</v>
          </cell>
          <cell r="DL318">
            <v>124.9</v>
          </cell>
          <cell r="DM318">
            <v>127.3</v>
          </cell>
          <cell r="DN318">
            <v>131.80000000000001</v>
          </cell>
          <cell r="DO318">
            <v>132.4</v>
          </cell>
          <cell r="DP318">
            <v>132.19999999999999</v>
          </cell>
          <cell r="DQ318">
            <v>134.19999999999999</v>
          </cell>
          <cell r="DR318">
            <v>135.69999999999999</v>
          </cell>
          <cell r="DS318">
            <v>136.9</v>
          </cell>
          <cell r="DT318">
            <v>136.9</v>
          </cell>
        </row>
        <row r="319">
          <cell r="A319" t="str">
            <v>Wood cutting, processed/sized</v>
          </cell>
          <cell r="B319" t="str">
            <v>1307010002</v>
          </cell>
          <cell r="C319">
            <v>5.0369999999999998E-2</v>
          </cell>
          <cell r="D319">
            <v>105.6</v>
          </cell>
          <cell r="E319">
            <v>103.8</v>
          </cell>
          <cell r="F319">
            <v>105.6</v>
          </cell>
          <cell r="G319">
            <v>107.2</v>
          </cell>
          <cell r="H319">
            <v>109.5</v>
          </cell>
          <cell r="I319">
            <v>106.2</v>
          </cell>
          <cell r="J319">
            <v>109.3</v>
          </cell>
          <cell r="K319">
            <v>110.4</v>
          </cell>
          <cell r="L319">
            <v>110.2</v>
          </cell>
          <cell r="M319">
            <v>108.6</v>
          </cell>
          <cell r="N319">
            <v>110.9</v>
          </cell>
          <cell r="O319">
            <v>110.6</v>
          </cell>
          <cell r="P319">
            <v>113.6</v>
          </cell>
          <cell r="Q319">
            <v>114.2</v>
          </cell>
          <cell r="R319">
            <v>114.4</v>
          </cell>
          <cell r="S319">
            <v>115.1</v>
          </cell>
          <cell r="T319">
            <v>115.3</v>
          </cell>
          <cell r="U319">
            <v>113.9</v>
          </cell>
          <cell r="V319">
            <v>115.1</v>
          </cell>
          <cell r="W319">
            <v>115.1</v>
          </cell>
          <cell r="X319">
            <v>116.5</v>
          </cell>
          <cell r="Y319">
            <v>115.7</v>
          </cell>
          <cell r="Z319">
            <v>117.1</v>
          </cell>
          <cell r="AA319">
            <v>118.5</v>
          </cell>
          <cell r="AB319">
            <v>120.9</v>
          </cell>
          <cell r="AC319">
            <v>121.5</v>
          </cell>
          <cell r="AD319">
            <v>121.9</v>
          </cell>
          <cell r="AE319">
            <v>123</v>
          </cell>
          <cell r="AF319">
            <v>121</v>
          </cell>
          <cell r="AG319">
            <v>121</v>
          </cell>
          <cell r="AH319">
            <v>121.2</v>
          </cell>
          <cell r="AI319">
            <v>121.7</v>
          </cell>
          <cell r="AJ319">
            <v>120.4</v>
          </cell>
          <cell r="AK319">
            <v>122</v>
          </cell>
          <cell r="AL319">
            <v>122</v>
          </cell>
          <cell r="AM319">
            <v>121.4</v>
          </cell>
          <cell r="AN319">
            <v>121.6</v>
          </cell>
          <cell r="AO319">
            <v>122.5</v>
          </cell>
          <cell r="AP319">
            <v>121.9</v>
          </cell>
          <cell r="AQ319">
            <v>122.6</v>
          </cell>
          <cell r="AR319">
            <v>123.3</v>
          </cell>
          <cell r="AS319">
            <v>122.9</v>
          </cell>
          <cell r="AT319">
            <v>123.3</v>
          </cell>
          <cell r="AU319">
            <v>123.7</v>
          </cell>
          <cell r="AV319">
            <v>123.5</v>
          </cell>
          <cell r="AW319">
            <v>124.7</v>
          </cell>
          <cell r="AX319">
            <v>124.2</v>
          </cell>
          <cell r="AY319">
            <v>125.4</v>
          </cell>
          <cell r="AZ319">
            <v>126.1</v>
          </cell>
          <cell r="BA319">
            <v>127.7</v>
          </cell>
          <cell r="BB319">
            <v>128.1</v>
          </cell>
          <cell r="BC319">
            <v>130</v>
          </cell>
          <cell r="BD319">
            <v>130.30000000000001</v>
          </cell>
          <cell r="BE319">
            <v>131.80000000000001</v>
          </cell>
          <cell r="BF319">
            <v>131.4</v>
          </cell>
          <cell r="BG319">
            <v>129.80000000000001</v>
          </cell>
          <cell r="BH319">
            <v>130.30000000000001</v>
          </cell>
          <cell r="BI319">
            <v>129.1</v>
          </cell>
          <cell r="BJ319">
            <v>131.19999999999999</v>
          </cell>
          <cell r="BK319">
            <v>131.6</v>
          </cell>
          <cell r="BL319">
            <v>128.5</v>
          </cell>
          <cell r="BM319">
            <v>128.6</v>
          </cell>
          <cell r="BN319">
            <v>127.9</v>
          </cell>
          <cell r="BO319">
            <v>127.2</v>
          </cell>
          <cell r="BP319">
            <v>128.19999999999999</v>
          </cell>
          <cell r="BQ319">
            <v>127.4</v>
          </cell>
          <cell r="BR319">
            <v>128</v>
          </cell>
          <cell r="BS319">
            <v>131.69999999999999</v>
          </cell>
          <cell r="BT319">
            <v>133.9</v>
          </cell>
          <cell r="BU319">
            <v>132.69999999999999</v>
          </cell>
          <cell r="BV319">
            <v>132.30000000000001</v>
          </cell>
          <cell r="BW319">
            <v>131.80000000000001</v>
          </cell>
          <cell r="BX319">
            <v>134.4</v>
          </cell>
          <cell r="BY319">
            <v>134.30000000000001</v>
          </cell>
          <cell r="BZ319">
            <v>133</v>
          </cell>
          <cell r="CA319">
            <v>132.30000000000001</v>
          </cell>
          <cell r="CB319">
            <v>133.19999999999999</v>
          </cell>
          <cell r="CC319">
            <v>133.19999999999999</v>
          </cell>
          <cell r="CD319">
            <v>134.4</v>
          </cell>
          <cell r="CE319">
            <v>137.5</v>
          </cell>
          <cell r="CF319">
            <v>136.80000000000001</v>
          </cell>
          <cell r="CG319">
            <v>134.30000000000001</v>
          </cell>
          <cell r="CH319">
            <v>132.80000000000001</v>
          </cell>
          <cell r="CI319">
            <v>131.9</v>
          </cell>
          <cell r="CJ319">
            <v>131.30000000000001</v>
          </cell>
          <cell r="CK319">
            <v>133.4</v>
          </cell>
          <cell r="CL319">
            <v>132.80000000000001</v>
          </cell>
          <cell r="CM319">
            <v>132.1</v>
          </cell>
          <cell r="CN319">
            <v>129.80000000000001</v>
          </cell>
          <cell r="CO319">
            <v>128.80000000000001</v>
          </cell>
          <cell r="CP319">
            <v>130.1</v>
          </cell>
          <cell r="CQ319">
            <v>128.4</v>
          </cell>
          <cell r="CR319">
            <v>130.19999999999999</v>
          </cell>
          <cell r="CS319">
            <v>128.19999999999999</v>
          </cell>
          <cell r="CT319">
            <v>129.4</v>
          </cell>
          <cell r="CU319">
            <v>127.2</v>
          </cell>
          <cell r="CV319">
            <v>127.6</v>
          </cell>
          <cell r="CW319">
            <v>127.8</v>
          </cell>
          <cell r="CX319">
            <v>128.1</v>
          </cell>
          <cell r="CY319">
            <v>126.2</v>
          </cell>
          <cell r="CZ319">
            <v>124.2</v>
          </cell>
          <cell r="DA319">
            <v>124.7</v>
          </cell>
          <cell r="DB319">
            <v>126</v>
          </cell>
          <cell r="DC319">
            <v>124.6</v>
          </cell>
          <cell r="DD319">
            <v>124.2</v>
          </cell>
          <cell r="DE319">
            <v>126.3</v>
          </cell>
          <cell r="DF319">
            <v>125.5</v>
          </cell>
          <cell r="DG319">
            <v>128.4</v>
          </cell>
          <cell r="DH319">
            <v>128.9</v>
          </cell>
          <cell r="DI319">
            <v>127.5</v>
          </cell>
          <cell r="DJ319">
            <v>128.6</v>
          </cell>
          <cell r="DK319">
            <v>128.80000000000001</v>
          </cell>
          <cell r="DL319">
            <v>129.6</v>
          </cell>
          <cell r="DM319">
            <v>129.5</v>
          </cell>
          <cell r="DN319">
            <v>129.5</v>
          </cell>
          <cell r="DO319">
            <v>130.6</v>
          </cell>
          <cell r="DP319">
            <v>130.30000000000001</v>
          </cell>
          <cell r="DQ319">
            <v>130.4</v>
          </cell>
          <cell r="DR319">
            <v>130</v>
          </cell>
          <cell r="DS319">
            <v>135.9</v>
          </cell>
          <cell r="DT319">
            <v>132.19999999999999</v>
          </cell>
        </row>
        <row r="320">
          <cell r="A320" t="str">
            <v>Wooden splint</v>
          </cell>
          <cell r="B320" t="str">
            <v>1307010003</v>
          </cell>
          <cell r="C320">
            <v>1.9359999999999999E-2</v>
          </cell>
          <cell r="D320">
            <v>108.8</v>
          </cell>
          <cell r="E320">
            <v>109.7</v>
          </cell>
          <cell r="F320">
            <v>110.3</v>
          </cell>
          <cell r="G320">
            <v>111.7</v>
          </cell>
          <cell r="H320">
            <v>112.5</v>
          </cell>
          <cell r="I320">
            <v>114.2</v>
          </cell>
          <cell r="J320">
            <v>117.6</v>
          </cell>
          <cell r="K320">
            <v>119.5</v>
          </cell>
          <cell r="L320">
            <v>120.1</v>
          </cell>
          <cell r="M320">
            <v>120.5</v>
          </cell>
          <cell r="N320">
            <v>121.1</v>
          </cell>
          <cell r="O320">
            <v>121.8</v>
          </cell>
          <cell r="P320">
            <v>121.4</v>
          </cell>
          <cell r="Q320">
            <v>120.3</v>
          </cell>
          <cell r="R320">
            <v>118.1</v>
          </cell>
          <cell r="S320">
            <v>117.7</v>
          </cell>
          <cell r="T320">
            <v>118</v>
          </cell>
          <cell r="U320">
            <v>117.8</v>
          </cell>
          <cell r="V320">
            <v>118.4</v>
          </cell>
          <cell r="W320">
            <v>118.8</v>
          </cell>
          <cell r="X320">
            <v>118.5</v>
          </cell>
          <cell r="Y320">
            <v>115.1</v>
          </cell>
          <cell r="Z320">
            <v>115.2</v>
          </cell>
          <cell r="AA320">
            <v>113.7</v>
          </cell>
          <cell r="AB320">
            <v>113.2</v>
          </cell>
          <cell r="AC320">
            <v>113.4</v>
          </cell>
          <cell r="AD320">
            <v>114</v>
          </cell>
          <cell r="AE320">
            <v>113.7</v>
          </cell>
          <cell r="AF320">
            <v>113.4</v>
          </cell>
          <cell r="AG320">
            <v>113.2</v>
          </cell>
          <cell r="AH320">
            <v>115.1</v>
          </cell>
          <cell r="AI320">
            <v>114.6</v>
          </cell>
          <cell r="AJ320">
            <v>112.8</v>
          </cell>
          <cell r="AK320">
            <v>112</v>
          </cell>
          <cell r="AL320">
            <v>110.3</v>
          </cell>
          <cell r="AM320">
            <v>109.5</v>
          </cell>
          <cell r="AN320">
            <v>105.4</v>
          </cell>
          <cell r="AO320">
            <v>103.8</v>
          </cell>
          <cell r="AP320">
            <v>105.6</v>
          </cell>
          <cell r="AQ320">
            <v>105.6</v>
          </cell>
          <cell r="AR320">
            <v>105.4</v>
          </cell>
          <cell r="AS320">
            <v>108.1</v>
          </cell>
          <cell r="AT320">
            <v>107.9</v>
          </cell>
          <cell r="AU320">
            <v>108.2</v>
          </cell>
          <cell r="AV320">
            <v>106.7</v>
          </cell>
          <cell r="AW320">
            <v>105.9</v>
          </cell>
          <cell r="AX320">
            <v>107</v>
          </cell>
          <cell r="AY320">
            <v>106.5</v>
          </cell>
          <cell r="AZ320">
            <v>105.2</v>
          </cell>
          <cell r="BA320">
            <v>104.5</v>
          </cell>
          <cell r="BB320">
            <v>105.6</v>
          </cell>
          <cell r="BC320">
            <v>106.4</v>
          </cell>
          <cell r="BD320">
            <v>104.9</v>
          </cell>
          <cell r="BE320">
            <v>105</v>
          </cell>
          <cell r="BF320">
            <v>104.9</v>
          </cell>
          <cell r="BG320">
            <v>105</v>
          </cell>
          <cell r="BH320">
            <v>106.2</v>
          </cell>
          <cell r="BI320">
            <v>107.4</v>
          </cell>
          <cell r="BJ320">
            <v>107.6</v>
          </cell>
          <cell r="BK320">
            <v>107.8</v>
          </cell>
          <cell r="BL320">
            <v>107.4</v>
          </cell>
          <cell r="BM320">
            <v>107.3</v>
          </cell>
          <cell r="BN320">
            <v>107.4</v>
          </cell>
          <cell r="BO320">
            <v>108.5</v>
          </cell>
          <cell r="BP320">
            <v>108.8</v>
          </cell>
          <cell r="BQ320">
            <v>108</v>
          </cell>
          <cell r="BR320">
            <v>108.1</v>
          </cell>
          <cell r="BS320">
            <v>108.2</v>
          </cell>
          <cell r="BT320">
            <v>106.5</v>
          </cell>
          <cell r="BU320">
            <v>109.2</v>
          </cell>
          <cell r="BV320">
            <v>109.7</v>
          </cell>
          <cell r="BW320">
            <v>110.8</v>
          </cell>
          <cell r="BX320">
            <v>112.1</v>
          </cell>
          <cell r="BY320">
            <v>111.8</v>
          </cell>
          <cell r="BZ320">
            <v>112.2</v>
          </cell>
          <cell r="CA320">
            <v>112.6</v>
          </cell>
          <cell r="CB320">
            <v>112.7</v>
          </cell>
          <cell r="CC320">
            <v>112.8</v>
          </cell>
          <cell r="CD320">
            <v>113</v>
          </cell>
          <cell r="CE320">
            <v>113</v>
          </cell>
          <cell r="CF320">
            <v>113.5</v>
          </cell>
          <cell r="CG320">
            <v>114.2</v>
          </cell>
          <cell r="CH320">
            <v>113.4</v>
          </cell>
          <cell r="CI320">
            <v>113.5</v>
          </cell>
          <cell r="CJ320">
            <v>113.3</v>
          </cell>
          <cell r="CK320">
            <v>113.2</v>
          </cell>
          <cell r="CL320">
            <v>113.3</v>
          </cell>
          <cell r="CM320">
            <v>108.3</v>
          </cell>
          <cell r="CN320">
            <v>99.8</v>
          </cell>
          <cell r="CO320">
            <v>104.9</v>
          </cell>
          <cell r="CP320">
            <v>113.2</v>
          </cell>
          <cell r="CQ320">
            <v>113.2</v>
          </cell>
          <cell r="CR320">
            <v>113.4</v>
          </cell>
          <cell r="CS320">
            <v>113.6</v>
          </cell>
          <cell r="CT320">
            <v>113.4</v>
          </cell>
          <cell r="CU320">
            <v>113.4</v>
          </cell>
          <cell r="CV320">
            <v>113.8</v>
          </cell>
          <cell r="CW320">
            <v>115.6</v>
          </cell>
          <cell r="CX320">
            <v>110.9</v>
          </cell>
          <cell r="CY320">
            <v>113.7</v>
          </cell>
          <cell r="CZ320">
            <v>114</v>
          </cell>
          <cell r="DA320">
            <v>114.2</v>
          </cell>
          <cell r="DB320">
            <v>116.5</v>
          </cell>
          <cell r="DC320">
            <v>116.7</v>
          </cell>
          <cell r="DD320">
            <v>121.7</v>
          </cell>
          <cell r="DE320">
            <v>121.6</v>
          </cell>
          <cell r="DF320">
            <v>122.6</v>
          </cell>
          <cell r="DG320">
            <v>122.5</v>
          </cell>
          <cell r="DH320">
            <v>122.5</v>
          </cell>
          <cell r="DI320">
            <v>122.5</v>
          </cell>
          <cell r="DJ320">
            <v>123.1</v>
          </cell>
          <cell r="DK320">
            <v>123.6</v>
          </cell>
          <cell r="DL320">
            <v>128.9</v>
          </cell>
          <cell r="DM320">
            <v>131.1</v>
          </cell>
          <cell r="DN320">
            <v>131.1</v>
          </cell>
          <cell r="DO320">
            <v>130.9</v>
          </cell>
          <cell r="DP320">
            <v>130.9</v>
          </cell>
          <cell r="DQ320">
            <v>130.80000000000001</v>
          </cell>
          <cell r="DR320">
            <v>130.6</v>
          </cell>
          <cell r="DS320">
            <v>130.4</v>
          </cell>
          <cell r="DT320">
            <v>129.4</v>
          </cell>
        </row>
        <row r="321">
          <cell r="A321" t="str">
            <v>b. Manufacture of veneer sheets; manufacture of plywood, laminboard, particle board and other panels and boards</v>
          </cell>
          <cell r="B321" t="str">
            <v>1307020000</v>
          </cell>
          <cell r="C321">
            <v>0.49330000000000002</v>
          </cell>
          <cell r="D321">
            <v>105.5</v>
          </cell>
          <cell r="E321">
            <v>105.9</v>
          </cell>
          <cell r="F321">
            <v>106.7</v>
          </cell>
          <cell r="G321">
            <v>109.5</v>
          </cell>
          <cell r="H321">
            <v>109.9</v>
          </cell>
          <cell r="I321">
            <v>110</v>
          </cell>
          <cell r="J321">
            <v>110.2</v>
          </cell>
          <cell r="K321">
            <v>112</v>
          </cell>
          <cell r="L321">
            <v>111.5</v>
          </cell>
          <cell r="M321">
            <v>112.5</v>
          </cell>
          <cell r="N321">
            <v>111.8</v>
          </cell>
          <cell r="O321">
            <v>112.7</v>
          </cell>
          <cell r="P321">
            <v>112.5</v>
          </cell>
          <cell r="Q321">
            <v>114.4</v>
          </cell>
          <cell r="R321">
            <v>114.7</v>
          </cell>
          <cell r="S321">
            <v>116.3</v>
          </cell>
          <cell r="T321">
            <v>116.5</v>
          </cell>
          <cell r="U321">
            <v>116.8</v>
          </cell>
          <cell r="V321">
            <v>115.6</v>
          </cell>
          <cell r="W321">
            <v>117.5</v>
          </cell>
          <cell r="X321">
            <v>119.2</v>
          </cell>
          <cell r="Y321">
            <v>118.1</v>
          </cell>
          <cell r="Z321">
            <v>119.1</v>
          </cell>
          <cell r="AA321">
            <v>119.4</v>
          </cell>
          <cell r="AB321">
            <v>118.4</v>
          </cell>
          <cell r="AC321">
            <v>120.5</v>
          </cell>
          <cell r="AD321">
            <v>121</v>
          </cell>
          <cell r="AE321">
            <v>122</v>
          </cell>
          <cell r="AF321">
            <v>121.9</v>
          </cell>
          <cell r="AG321">
            <v>121.6</v>
          </cell>
          <cell r="AH321">
            <v>123.5</v>
          </cell>
          <cell r="AI321">
            <v>124.2</v>
          </cell>
          <cell r="AJ321">
            <v>124.7</v>
          </cell>
          <cell r="AK321">
            <v>124.1</v>
          </cell>
          <cell r="AL321">
            <v>122.6</v>
          </cell>
          <cell r="AM321">
            <v>123.1</v>
          </cell>
          <cell r="AN321">
            <v>123.4</v>
          </cell>
          <cell r="AO321">
            <v>132.5</v>
          </cell>
          <cell r="AP321">
            <v>132.1</v>
          </cell>
          <cell r="AQ321">
            <v>132.9</v>
          </cell>
          <cell r="AR321">
            <v>131.4</v>
          </cell>
          <cell r="AS321">
            <v>129.80000000000001</v>
          </cell>
          <cell r="AT321">
            <v>131</v>
          </cell>
          <cell r="AU321">
            <v>129.9</v>
          </cell>
          <cell r="AV321">
            <v>129.1</v>
          </cell>
          <cell r="AW321">
            <v>128.19999999999999</v>
          </cell>
          <cell r="AX321">
            <v>127.7</v>
          </cell>
          <cell r="AY321">
            <v>128.19999999999999</v>
          </cell>
          <cell r="AZ321">
            <v>127.8</v>
          </cell>
          <cell r="BA321">
            <v>126.9</v>
          </cell>
          <cell r="BB321">
            <v>125.6</v>
          </cell>
          <cell r="BC321">
            <v>127</v>
          </cell>
          <cell r="BD321">
            <v>128.30000000000001</v>
          </cell>
          <cell r="BE321">
            <v>129.69999999999999</v>
          </cell>
          <cell r="BF321">
            <v>125.7</v>
          </cell>
          <cell r="BG321">
            <v>126.1</v>
          </cell>
          <cell r="BH321">
            <v>126.7</v>
          </cell>
          <cell r="BI321">
            <v>127.3</v>
          </cell>
          <cell r="BJ321">
            <v>128.19999999999999</v>
          </cell>
          <cell r="BK321">
            <v>127.8</v>
          </cell>
          <cell r="BL321">
            <v>128.9</v>
          </cell>
          <cell r="BM321">
            <v>130</v>
          </cell>
          <cell r="BN321">
            <v>131.1</v>
          </cell>
          <cell r="BO321">
            <v>131.19999999999999</v>
          </cell>
          <cell r="BP321">
            <v>131.4</v>
          </cell>
          <cell r="BQ321">
            <v>132.30000000000001</v>
          </cell>
          <cell r="BR321">
            <v>130.69999999999999</v>
          </cell>
          <cell r="BS321">
            <v>130.6</v>
          </cell>
          <cell r="BT321">
            <v>133</v>
          </cell>
          <cell r="BU321">
            <v>131.69999999999999</v>
          </cell>
          <cell r="BV321">
            <v>133.30000000000001</v>
          </cell>
          <cell r="BW321">
            <v>133.19999999999999</v>
          </cell>
          <cell r="BX321">
            <v>133.69999999999999</v>
          </cell>
          <cell r="BY321">
            <v>135.30000000000001</v>
          </cell>
          <cell r="BZ321">
            <v>134.6</v>
          </cell>
          <cell r="CA321">
            <v>135.19999999999999</v>
          </cell>
          <cell r="CB321">
            <v>136.80000000000001</v>
          </cell>
          <cell r="CC321">
            <v>135.80000000000001</v>
          </cell>
          <cell r="CD321">
            <v>135.9</v>
          </cell>
          <cell r="CE321">
            <v>136.9</v>
          </cell>
          <cell r="CF321">
            <v>137.4</v>
          </cell>
          <cell r="CG321">
            <v>137.19999999999999</v>
          </cell>
          <cell r="CH321">
            <v>139.6</v>
          </cell>
          <cell r="CI321">
            <v>136.69999999999999</v>
          </cell>
          <cell r="CJ321">
            <v>135.30000000000001</v>
          </cell>
          <cell r="CK321">
            <v>135.80000000000001</v>
          </cell>
          <cell r="CL321">
            <v>134.9</v>
          </cell>
          <cell r="CM321">
            <v>135.6</v>
          </cell>
          <cell r="CN321">
            <v>136</v>
          </cell>
          <cell r="CO321">
            <v>135.19999999999999</v>
          </cell>
          <cell r="CP321">
            <v>135.80000000000001</v>
          </cell>
          <cell r="CQ321">
            <v>135.80000000000001</v>
          </cell>
          <cell r="CR321">
            <v>135.69999999999999</v>
          </cell>
          <cell r="CS321">
            <v>135.1</v>
          </cell>
          <cell r="CT321">
            <v>135.4</v>
          </cell>
          <cell r="CU321">
            <v>135.19999999999999</v>
          </cell>
          <cell r="CV321">
            <v>134.80000000000001</v>
          </cell>
          <cell r="CW321">
            <v>136.69999999999999</v>
          </cell>
          <cell r="CX321">
            <v>136.4</v>
          </cell>
          <cell r="CY321">
            <v>136.80000000000001</v>
          </cell>
          <cell r="CZ321">
            <v>135.4</v>
          </cell>
          <cell r="DA321">
            <v>135.19999999999999</v>
          </cell>
          <cell r="DB321">
            <v>135</v>
          </cell>
          <cell r="DC321">
            <v>136.1</v>
          </cell>
          <cell r="DD321">
            <v>137.1</v>
          </cell>
          <cell r="DE321">
            <v>138.19999999999999</v>
          </cell>
          <cell r="DF321">
            <v>138.1</v>
          </cell>
          <cell r="DG321">
            <v>139.19999999999999</v>
          </cell>
          <cell r="DH321">
            <v>140.6</v>
          </cell>
          <cell r="DI321">
            <v>140.5</v>
          </cell>
          <cell r="DJ321">
            <v>140.4</v>
          </cell>
          <cell r="DK321">
            <v>141.1</v>
          </cell>
          <cell r="DL321">
            <v>140.9</v>
          </cell>
          <cell r="DM321">
            <v>140.6</v>
          </cell>
          <cell r="DN321">
            <v>141.9</v>
          </cell>
          <cell r="DO321">
            <v>143</v>
          </cell>
          <cell r="DP321">
            <v>143.1</v>
          </cell>
          <cell r="DQ321">
            <v>142.6</v>
          </cell>
          <cell r="DR321">
            <v>143.5</v>
          </cell>
          <cell r="DS321">
            <v>144.5</v>
          </cell>
          <cell r="DT321">
            <v>145.69999999999999</v>
          </cell>
        </row>
        <row r="322">
          <cell r="A322" t="str">
            <v>Plywood block boards</v>
          </cell>
          <cell r="B322" t="str">
            <v>1307020001</v>
          </cell>
          <cell r="C322">
            <v>0.19458</v>
          </cell>
          <cell r="D322">
            <v>103.3</v>
          </cell>
          <cell r="E322">
            <v>102.8</v>
          </cell>
          <cell r="F322">
            <v>104.7</v>
          </cell>
          <cell r="G322">
            <v>106.4</v>
          </cell>
          <cell r="H322">
            <v>106.4</v>
          </cell>
          <cell r="I322">
            <v>106.6</v>
          </cell>
          <cell r="J322">
            <v>105.9</v>
          </cell>
          <cell r="K322">
            <v>107.3</v>
          </cell>
          <cell r="L322">
            <v>106.6</v>
          </cell>
          <cell r="M322">
            <v>108</v>
          </cell>
          <cell r="N322">
            <v>108.4</v>
          </cell>
          <cell r="O322">
            <v>108.8</v>
          </cell>
          <cell r="P322">
            <v>109.1</v>
          </cell>
          <cell r="Q322">
            <v>110.3</v>
          </cell>
          <cell r="R322">
            <v>108.6</v>
          </cell>
          <cell r="S322">
            <v>111.5</v>
          </cell>
          <cell r="T322">
            <v>110.3</v>
          </cell>
          <cell r="U322">
            <v>109.9</v>
          </cell>
          <cell r="V322">
            <v>110</v>
          </cell>
          <cell r="W322">
            <v>113.2</v>
          </cell>
          <cell r="X322">
            <v>114.5</v>
          </cell>
          <cell r="Y322">
            <v>114.2</v>
          </cell>
          <cell r="Z322">
            <v>113.3</v>
          </cell>
          <cell r="AA322">
            <v>114.9</v>
          </cell>
          <cell r="AB322">
            <v>114</v>
          </cell>
          <cell r="AC322">
            <v>115.3</v>
          </cell>
          <cell r="AD322">
            <v>116.7</v>
          </cell>
          <cell r="AE322">
            <v>118.2</v>
          </cell>
          <cell r="AF322">
            <v>117.3</v>
          </cell>
          <cell r="AG322">
            <v>117.7</v>
          </cell>
          <cell r="AH322">
            <v>118.2</v>
          </cell>
          <cell r="AI322">
            <v>119</v>
          </cell>
          <cell r="AJ322">
            <v>120.5</v>
          </cell>
          <cell r="AK322">
            <v>120.8</v>
          </cell>
          <cell r="AL322">
            <v>118.3</v>
          </cell>
          <cell r="AM322">
            <v>119.8</v>
          </cell>
          <cell r="AN322">
            <v>122.4</v>
          </cell>
          <cell r="AO322">
            <v>124.2</v>
          </cell>
          <cell r="AP322">
            <v>124.6</v>
          </cell>
          <cell r="AQ322">
            <v>125</v>
          </cell>
          <cell r="AR322">
            <v>124.3</v>
          </cell>
          <cell r="AS322">
            <v>124.9</v>
          </cell>
          <cell r="AT322">
            <v>125.4</v>
          </cell>
          <cell r="AU322">
            <v>126.1</v>
          </cell>
          <cell r="AV322">
            <v>120.8</v>
          </cell>
          <cell r="AW322">
            <v>119.3</v>
          </cell>
          <cell r="AX322">
            <v>119.4</v>
          </cell>
          <cell r="AY322">
            <v>118.2</v>
          </cell>
          <cell r="AZ322">
            <v>119.4</v>
          </cell>
          <cell r="BA322">
            <v>120.6</v>
          </cell>
          <cell r="BB322">
            <v>119.7</v>
          </cell>
          <cell r="BC322">
            <v>118.6</v>
          </cell>
          <cell r="BD322">
            <v>119.7</v>
          </cell>
          <cell r="BE322">
            <v>119.5</v>
          </cell>
          <cell r="BF322">
            <v>117</v>
          </cell>
          <cell r="BG322">
            <v>118</v>
          </cell>
          <cell r="BH322">
            <v>120.9</v>
          </cell>
          <cell r="BI322">
            <v>120.5</v>
          </cell>
          <cell r="BJ322">
            <v>120</v>
          </cell>
          <cell r="BK322">
            <v>120.2</v>
          </cell>
          <cell r="BL322">
            <v>120.7</v>
          </cell>
          <cell r="BM322">
            <v>121.7</v>
          </cell>
          <cell r="BN322">
            <v>121.9</v>
          </cell>
          <cell r="BO322">
            <v>122.3</v>
          </cell>
          <cell r="BP322">
            <v>123.2</v>
          </cell>
          <cell r="BQ322">
            <v>123.9</v>
          </cell>
          <cell r="BR322">
            <v>122</v>
          </cell>
          <cell r="BS322">
            <v>120.8</v>
          </cell>
          <cell r="BT322">
            <v>120.5</v>
          </cell>
          <cell r="BU322">
            <v>120.4</v>
          </cell>
          <cell r="BV322">
            <v>119.3</v>
          </cell>
          <cell r="BW322">
            <v>120</v>
          </cell>
          <cell r="BX322">
            <v>119.1</v>
          </cell>
          <cell r="BY322">
            <v>119.2</v>
          </cell>
          <cell r="BZ322">
            <v>120.8</v>
          </cell>
          <cell r="CA322">
            <v>120</v>
          </cell>
          <cell r="CB322">
            <v>121</v>
          </cell>
          <cell r="CC322">
            <v>121.6</v>
          </cell>
          <cell r="CD322">
            <v>121.1</v>
          </cell>
          <cell r="CE322">
            <v>121</v>
          </cell>
          <cell r="CF322">
            <v>121.1</v>
          </cell>
          <cell r="CG322">
            <v>122.2</v>
          </cell>
          <cell r="CH322">
            <v>123</v>
          </cell>
          <cell r="CI322">
            <v>122.2</v>
          </cell>
          <cell r="CJ322">
            <v>123</v>
          </cell>
          <cell r="CK322">
            <v>122.6</v>
          </cell>
          <cell r="CL322">
            <v>122.1</v>
          </cell>
          <cell r="CM322">
            <v>123.6</v>
          </cell>
          <cell r="CN322">
            <v>123.5</v>
          </cell>
          <cell r="CO322">
            <v>122.6</v>
          </cell>
          <cell r="CP322">
            <v>124.6</v>
          </cell>
          <cell r="CQ322">
            <v>125.6</v>
          </cell>
          <cell r="CR322">
            <v>125.5</v>
          </cell>
          <cell r="CS322">
            <v>123.8</v>
          </cell>
          <cell r="CT322">
            <v>123.2</v>
          </cell>
          <cell r="CU322">
            <v>123</v>
          </cell>
          <cell r="CV322">
            <v>122.3</v>
          </cell>
          <cell r="CW322">
            <v>122.7</v>
          </cell>
          <cell r="CX322">
            <v>123.7</v>
          </cell>
          <cell r="CY322">
            <v>126.5</v>
          </cell>
          <cell r="CZ322">
            <v>125.2</v>
          </cell>
          <cell r="DA322">
            <v>125.2</v>
          </cell>
          <cell r="DB322">
            <v>125.8</v>
          </cell>
          <cell r="DC322">
            <v>126.8</v>
          </cell>
          <cell r="DD322">
            <v>127.5</v>
          </cell>
          <cell r="DE322">
            <v>127.8</v>
          </cell>
          <cell r="DF322">
            <v>126.9</v>
          </cell>
          <cell r="DG322">
            <v>128.30000000000001</v>
          </cell>
          <cell r="DH322">
            <v>127.9</v>
          </cell>
          <cell r="DI322">
            <v>129.19999999999999</v>
          </cell>
          <cell r="DJ322">
            <v>129.80000000000001</v>
          </cell>
          <cell r="DK322">
            <v>130.6</v>
          </cell>
          <cell r="DL322">
            <v>129.6</v>
          </cell>
          <cell r="DM322">
            <v>129.5</v>
          </cell>
          <cell r="DN322">
            <v>129.5</v>
          </cell>
          <cell r="DO322">
            <v>130.4</v>
          </cell>
          <cell r="DP322">
            <v>130.9</v>
          </cell>
          <cell r="DQ322">
            <v>130.4</v>
          </cell>
          <cell r="DR322">
            <v>133</v>
          </cell>
          <cell r="DS322">
            <v>134.4</v>
          </cell>
          <cell r="DT322">
            <v>134.4</v>
          </cell>
        </row>
        <row r="323">
          <cell r="A323" t="str">
            <v>Particle Boards</v>
          </cell>
          <cell r="B323" t="str">
            <v>1307020002</v>
          </cell>
          <cell r="C323">
            <v>0.11558</v>
          </cell>
          <cell r="D323">
            <v>103.8</v>
          </cell>
          <cell r="E323">
            <v>104.1</v>
          </cell>
          <cell r="F323">
            <v>105.6</v>
          </cell>
          <cell r="G323">
            <v>107.6</v>
          </cell>
          <cell r="H323">
            <v>110.1</v>
          </cell>
          <cell r="I323">
            <v>108.7</v>
          </cell>
          <cell r="J323">
            <v>108.4</v>
          </cell>
          <cell r="K323">
            <v>106.7</v>
          </cell>
          <cell r="L323">
            <v>108.1</v>
          </cell>
          <cell r="M323">
            <v>109.4</v>
          </cell>
          <cell r="N323">
            <v>108.7</v>
          </cell>
          <cell r="O323">
            <v>108.5</v>
          </cell>
          <cell r="P323">
            <v>106.7</v>
          </cell>
          <cell r="Q323">
            <v>109.5</v>
          </cell>
          <cell r="R323">
            <v>108.8</v>
          </cell>
          <cell r="S323">
            <v>109.9</v>
          </cell>
          <cell r="T323">
            <v>112.1</v>
          </cell>
          <cell r="U323">
            <v>112.9</v>
          </cell>
          <cell r="V323">
            <v>109.9</v>
          </cell>
          <cell r="W323">
            <v>111</v>
          </cell>
          <cell r="X323">
            <v>112.7</v>
          </cell>
          <cell r="Y323">
            <v>114</v>
          </cell>
          <cell r="Z323">
            <v>116.8</v>
          </cell>
          <cell r="AA323">
            <v>115.6</v>
          </cell>
          <cell r="AB323">
            <v>111.5</v>
          </cell>
          <cell r="AC323">
            <v>112.7</v>
          </cell>
          <cell r="AD323">
            <v>112.3</v>
          </cell>
          <cell r="AE323">
            <v>112.1</v>
          </cell>
          <cell r="AF323">
            <v>114</v>
          </cell>
          <cell r="AG323">
            <v>114.1</v>
          </cell>
          <cell r="AH323">
            <v>114.7</v>
          </cell>
          <cell r="AI323">
            <v>114</v>
          </cell>
          <cell r="AJ323">
            <v>114.5</v>
          </cell>
          <cell r="AK323">
            <v>113.9</v>
          </cell>
          <cell r="AL323">
            <v>113.6</v>
          </cell>
          <cell r="AM323">
            <v>115</v>
          </cell>
          <cell r="AN323">
            <v>113.5</v>
          </cell>
          <cell r="AO323">
            <v>116.6</v>
          </cell>
          <cell r="AP323">
            <v>114.2</v>
          </cell>
          <cell r="AQ323">
            <v>113.1</v>
          </cell>
          <cell r="AR323">
            <v>114.1</v>
          </cell>
          <cell r="AS323">
            <v>113.2</v>
          </cell>
          <cell r="AT323">
            <v>113.7</v>
          </cell>
          <cell r="AU323">
            <v>111.9</v>
          </cell>
          <cell r="AV323">
            <v>112.3</v>
          </cell>
          <cell r="AW323">
            <v>112.3</v>
          </cell>
          <cell r="AX323">
            <v>111.7</v>
          </cell>
          <cell r="AY323">
            <v>111.3</v>
          </cell>
          <cell r="AZ323">
            <v>106.2</v>
          </cell>
          <cell r="BA323">
            <v>105</v>
          </cell>
          <cell r="BB323">
            <v>105.9</v>
          </cell>
          <cell r="BC323">
            <v>110.1</v>
          </cell>
          <cell r="BD323">
            <v>107.6</v>
          </cell>
          <cell r="BE323">
            <v>108.1</v>
          </cell>
          <cell r="BF323">
            <v>106.4</v>
          </cell>
          <cell r="BG323">
            <v>108</v>
          </cell>
          <cell r="BH323">
            <v>111.4</v>
          </cell>
          <cell r="BI323">
            <v>111.3</v>
          </cell>
          <cell r="BJ323">
            <v>111.5</v>
          </cell>
          <cell r="BK323">
            <v>110.2</v>
          </cell>
          <cell r="BL323">
            <v>110.7</v>
          </cell>
          <cell r="BM323">
            <v>108.8</v>
          </cell>
          <cell r="BN323">
            <v>110.9</v>
          </cell>
          <cell r="BO323">
            <v>109.2</v>
          </cell>
          <cell r="BP323">
            <v>109.8</v>
          </cell>
          <cell r="BQ323">
            <v>109.1</v>
          </cell>
          <cell r="BR323">
            <v>112.8</v>
          </cell>
          <cell r="BS323">
            <v>111.4</v>
          </cell>
          <cell r="BT323">
            <v>114.4</v>
          </cell>
          <cell r="BU323">
            <v>113.3</v>
          </cell>
          <cell r="BV323">
            <v>113.8</v>
          </cell>
          <cell r="BW323">
            <v>113.1</v>
          </cell>
          <cell r="BX323">
            <v>114</v>
          </cell>
          <cell r="BY323">
            <v>115.1</v>
          </cell>
          <cell r="BZ323">
            <v>115.6</v>
          </cell>
          <cell r="CA323">
            <v>113.5</v>
          </cell>
          <cell r="CB323">
            <v>114.2</v>
          </cell>
          <cell r="CC323">
            <v>113.3</v>
          </cell>
          <cell r="CD323">
            <v>113.3</v>
          </cell>
          <cell r="CE323">
            <v>116.2</v>
          </cell>
          <cell r="CF323">
            <v>117.1</v>
          </cell>
          <cell r="CG323">
            <v>117</v>
          </cell>
          <cell r="CH323">
            <v>116.9</v>
          </cell>
          <cell r="CI323">
            <v>117.3</v>
          </cell>
          <cell r="CJ323">
            <v>112.5</v>
          </cell>
          <cell r="CK323">
            <v>113.2</v>
          </cell>
          <cell r="CL323">
            <v>113.1</v>
          </cell>
          <cell r="CM323">
            <v>112.8</v>
          </cell>
          <cell r="CN323">
            <v>113.1</v>
          </cell>
          <cell r="CO323">
            <v>113</v>
          </cell>
          <cell r="CP323">
            <v>113.5</v>
          </cell>
          <cell r="CQ323">
            <v>113</v>
          </cell>
          <cell r="CR323">
            <v>112.5</v>
          </cell>
          <cell r="CS323">
            <v>113.3</v>
          </cell>
          <cell r="CT323">
            <v>112.7</v>
          </cell>
          <cell r="CU323">
            <v>113.4</v>
          </cell>
          <cell r="CV323">
            <v>112.5</v>
          </cell>
          <cell r="CW323">
            <v>113.3</v>
          </cell>
          <cell r="CX323">
            <v>111.8</v>
          </cell>
          <cell r="CY323">
            <v>109.4</v>
          </cell>
          <cell r="CZ323">
            <v>110.7</v>
          </cell>
          <cell r="DA323">
            <v>112.1</v>
          </cell>
          <cell r="DB323">
            <v>111.4</v>
          </cell>
          <cell r="DC323">
            <v>113</v>
          </cell>
          <cell r="DD323">
            <v>113</v>
          </cell>
          <cell r="DE323">
            <v>113.8</v>
          </cell>
          <cell r="DF323">
            <v>114.7</v>
          </cell>
          <cell r="DG323">
            <v>115.9</v>
          </cell>
          <cell r="DH323">
            <v>117.2</v>
          </cell>
          <cell r="DI323">
            <v>117.8</v>
          </cell>
          <cell r="DJ323">
            <v>119.4</v>
          </cell>
          <cell r="DK323">
            <v>118</v>
          </cell>
          <cell r="DL323">
            <v>119.4</v>
          </cell>
          <cell r="DM323">
            <v>118.9</v>
          </cell>
          <cell r="DN323">
            <v>119.8</v>
          </cell>
          <cell r="DO323">
            <v>118</v>
          </cell>
          <cell r="DP323">
            <v>119.7</v>
          </cell>
          <cell r="DQ323">
            <v>118.7</v>
          </cell>
          <cell r="DR323">
            <v>120.1</v>
          </cell>
          <cell r="DS323">
            <v>122</v>
          </cell>
          <cell r="DT323">
            <v>123.8</v>
          </cell>
        </row>
        <row r="324">
          <cell r="A324" t="str">
            <v>Lamination wooden sheets/Veneer sheets</v>
          </cell>
          <cell r="B324" t="str">
            <v>1307020003</v>
          </cell>
          <cell r="C324">
            <v>0.18314</v>
          </cell>
          <cell r="D324">
            <v>108.8</v>
          </cell>
          <cell r="E324">
            <v>110.3</v>
          </cell>
          <cell r="F324">
            <v>109.6</v>
          </cell>
          <cell r="G324">
            <v>114</v>
          </cell>
          <cell r="H324">
            <v>113.4</v>
          </cell>
          <cell r="I324">
            <v>114.4</v>
          </cell>
          <cell r="J324">
            <v>115.9</v>
          </cell>
          <cell r="K324">
            <v>120.3</v>
          </cell>
          <cell r="L324">
            <v>118.7</v>
          </cell>
          <cell r="M324">
            <v>119.4</v>
          </cell>
          <cell r="N324">
            <v>117.2</v>
          </cell>
          <cell r="O324">
            <v>119.4</v>
          </cell>
          <cell r="P324">
            <v>119.8</v>
          </cell>
          <cell r="Q324">
            <v>122</v>
          </cell>
          <cell r="R324">
            <v>124.9</v>
          </cell>
          <cell r="S324">
            <v>125.5</v>
          </cell>
          <cell r="T324">
            <v>126</v>
          </cell>
          <cell r="U324">
            <v>126.5</v>
          </cell>
          <cell r="V324">
            <v>125.3</v>
          </cell>
          <cell r="W324">
            <v>126.1</v>
          </cell>
          <cell r="X324">
            <v>128.30000000000001</v>
          </cell>
          <cell r="Y324">
            <v>124.7</v>
          </cell>
          <cell r="Z324">
            <v>126.8</v>
          </cell>
          <cell r="AA324">
            <v>126.7</v>
          </cell>
          <cell r="AB324">
            <v>127.3</v>
          </cell>
          <cell r="AC324">
            <v>131.1</v>
          </cell>
          <cell r="AD324">
            <v>131.1</v>
          </cell>
          <cell r="AE324">
            <v>132.4</v>
          </cell>
          <cell r="AF324">
            <v>131.6</v>
          </cell>
          <cell r="AG324">
            <v>130.5</v>
          </cell>
          <cell r="AH324">
            <v>134.80000000000001</v>
          </cell>
          <cell r="AI324">
            <v>136.30000000000001</v>
          </cell>
          <cell r="AJ324">
            <v>135.69999999999999</v>
          </cell>
          <cell r="AK324">
            <v>134</v>
          </cell>
          <cell r="AL324">
            <v>132.80000000000001</v>
          </cell>
          <cell r="AM324">
            <v>131.80000000000001</v>
          </cell>
          <cell r="AN324">
            <v>130.80000000000001</v>
          </cell>
          <cell r="AO324">
            <v>151.30000000000001</v>
          </cell>
          <cell r="AP324">
            <v>151.4</v>
          </cell>
          <cell r="AQ324">
            <v>153.80000000000001</v>
          </cell>
          <cell r="AR324">
            <v>149.80000000000001</v>
          </cell>
          <cell r="AS324">
            <v>145.4</v>
          </cell>
          <cell r="AT324">
            <v>147.9</v>
          </cell>
          <cell r="AU324">
            <v>145.30000000000001</v>
          </cell>
          <cell r="AV324">
            <v>148.5</v>
          </cell>
          <cell r="AW324">
            <v>147.69999999999999</v>
          </cell>
          <cell r="AX324">
            <v>146.6</v>
          </cell>
          <cell r="AY324">
            <v>149.4</v>
          </cell>
          <cell r="AZ324">
            <v>150.4</v>
          </cell>
          <cell r="BA324">
            <v>147.4</v>
          </cell>
          <cell r="BB324">
            <v>144.30000000000001</v>
          </cell>
          <cell r="BC324">
            <v>146.6</v>
          </cell>
          <cell r="BD324">
            <v>150.6</v>
          </cell>
          <cell r="BE324">
            <v>154.1</v>
          </cell>
          <cell r="BF324">
            <v>147.1</v>
          </cell>
          <cell r="BG324">
            <v>146.30000000000001</v>
          </cell>
          <cell r="BH324">
            <v>142.69999999999999</v>
          </cell>
          <cell r="BI324">
            <v>144.6</v>
          </cell>
          <cell r="BJ324">
            <v>147.5</v>
          </cell>
          <cell r="BK324">
            <v>146.9</v>
          </cell>
          <cell r="BL324">
            <v>149.19999999999999</v>
          </cell>
          <cell r="BM324">
            <v>152.1</v>
          </cell>
          <cell r="BN324">
            <v>153.5</v>
          </cell>
          <cell r="BO324">
            <v>154.6</v>
          </cell>
          <cell r="BP324">
            <v>153.9</v>
          </cell>
          <cell r="BQ324">
            <v>155.9</v>
          </cell>
          <cell r="BR324">
            <v>151.30000000000001</v>
          </cell>
          <cell r="BS324">
            <v>153.1</v>
          </cell>
          <cell r="BT324">
            <v>158.1</v>
          </cell>
          <cell r="BU324">
            <v>155.30000000000001</v>
          </cell>
          <cell r="BV324">
            <v>160.4</v>
          </cell>
          <cell r="BW324">
            <v>159.69999999999999</v>
          </cell>
          <cell r="BX324">
            <v>161.5</v>
          </cell>
          <cell r="BY324">
            <v>165.3</v>
          </cell>
          <cell r="BZ324">
            <v>161.30000000000001</v>
          </cell>
          <cell r="CA324">
            <v>165.1</v>
          </cell>
          <cell r="CB324">
            <v>168</v>
          </cell>
          <cell r="CC324">
            <v>164.9</v>
          </cell>
          <cell r="CD324">
            <v>165.8</v>
          </cell>
          <cell r="CE324">
            <v>166.9</v>
          </cell>
          <cell r="CF324">
            <v>167.5</v>
          </cell>
          <cell r="CG324">
            <v>165.9</v>
          </cell>
          <cell r="CH324">
            <v>171.7</v>
          </cell>
          <cell r="CI324">
            <v>164.4</v>
          </cell>
          <cell r="CJ324">
            <v>162.69999999999999</v>
          </cell>
          <cell r="CK324">
            <v>164.1</v>
          </cell>
          <cell r="CL324">
            <v>162.30000000000001</v>
          </cell>
          <cell r="CM324">
            <v>162.6</v>
          </cell>
          <cell r="CN324">
            <v>163.80000000000001</v>
          </cell>
          <cell r="CO324">
            <v>162.5</v>
          </cell>
          <cell r="CP324">
            <v>161.80000000000001</v>
          </cell>
          <cell r="CQ324">
            <v>161</v>
          </cell>
          <cell r="CR324">
            <v>161.19999999999999</v>
          </cell>
          <cell r="CS324">
            <v>160.80000000000001</v>
          </cell>
          <cell r="CT324">
            <v>162.6</v>
          </cell>
          <cell r="CU324">
            <v>161.9</v>
          </cell>
          <cell r="CV324">
            <v>162.19999999999999</v>
          </cell>
          <cell r="CW324">
            <v>166.3</v>
          </cell>
          <cell r="CX324">
            <v>165.4</v>
          </cell>
          <cell r="CY324">
            <v>165.1</v>
          </cell>
          <cell r="CZ324">
            <v>161.80000000000001</v>
          </cell>
          <cell r="DA324">
            <v>160.5</v>
          </cell>
          <cell r="DB324">
            <v>159.6</v>
          </cell>
          <cell r="DC324">
            <v>160.69999999999999</v>
          </cell>
          <cell r="DD324">
            <v>162.5</v>
          </cell>
          <cell r="DE324">
            <v>164.6</v>
          </cell>
          <cell r="DF324">
            <v>164.7</v>
          </cell>
          <cell r="DG324">
            <v>165.6</v>
          </cell>
          <cell r="DH324">
            <v>168.9</v>
          </cell>
          <cell r="DI324">
            <v>167</v>
          </cell>
          <cell r="DJ324">
            <v>164.9</v>
          </cell>
          <cell r="DK324">
            <v>166.8</v>
          </cell>
          <cell r="DL324">
            <v>166.6</v>
          </cell>
          <cell r="DM324">
            <v>166.1</v>
          </cell>
          <cell r="DN324">
            <v>169.2</v>
          </cell>
          <cell r="DO324">
            <v>172.1</v>
          </cell>
          <cell r="DP324">
            <v>170.9</v>
          </cell>
          <cell r="DQ324">
            <v>170.7</v>
          </cell>
          <cell r="DR324">
            <v>169.4</v>
          </cell>
          <cell r="DS324">
            <v>169.3</v>
          </cell>
          <cell r="DT324">
            <v>171.5</v>
          </cell>
        </row>
        <row r="325">
          <cell r="A325" t="str">
            <v>c. Manufacture of builders’ carpentry and joinery</v>
          </cell>
          <cell r="B325" t="str">
            <v>1307030000</v>
          </cell>
          <cell r="C325">
            <v>3.5580000000000001E-2</v>
          </cell>
          <cell r="D325">
            <v>108.1</v>
          </cell>
          <cell r="E325">
            <v>108.6</v>
          </cell>
          <cell r="F325">
            <v>109</v>
          </cell>
          <cell r="G325">
            <v>109.6</v>
          </cell>
          <cell r="H325">
            <v>110.1</v>
          </cell>
          <cell r="I325">
            <v>109.5</v>
          </cell>
          <cell r="J325">
            <v>110.4</v>
          </cell>
          <cell r="K325">
            <v>110.4</v>
          </cell>
          <cell r="L325">
            <v>110.7</v>
          </cell>
          <cell r="M325">
            <v>114.6</v>
          </cell>
          <cell r="N325">
            <v>115.1</v>
          </cell>
          <cell r="O325">
            <v>115.3</v>
          </cell>
          <cell r="P325">
            <v>118.2</v>
          </cell>
          <cell r="Q325">
            <v>116.3</v>
          </cell>
          <cell r="R325">
            <v>116.5</v>
          </cell>
          <cell r="S325">
            <v>116.2</v>
          </cell>
          <cell r="T325">
            <v>115.5</v>
          </cell>
          <cell r="U325">
            <v>115.7</v>
          </cell>
          <cell r="V325">
            <v>114.2</v>
          </cell>
          <cell r="W325">
            <v>115.7</v>
          </cell>
          <cell r="X325">
            <v>115.4</v>
          </cell>
          <cell r="Y325">
            <v>114.3</v>
          </cell>
          <cell r="Z325">
            <v>116.4</v>
          </cell>
          <cell r="AA325">
            <v>115.5</v>
          </cell>
          <cell r="AB325">
            <v>117.8</v>
          </cell>
          <cell r="AC325">
            <v>118.6</v>
          </cell>
          <cell r="AD325">
            <v>118.9</v>
          </cell>
          <cell r="AE325">
            <v>119.6</v>
          </cell>
          <cell r="AF325">
            <v>122.2</v>
          </cell>
          <cell r="AG325">
            <v>122.2</v>
          </cell>
          <cell r="AH325">
            <v>125.4</v>
          </cell>
          <cell r="AI325">
            <v>126.7</v>
          </cell>
          <cell r="AJ325">
            <v>128.6</v>
          </cell>
          <cell r="AK325">
            <v>129</v>
          </cell>
          <cell r="AL325">
            <v>131.1</v>
          </cell>
          <cell r="AM325">
            <v>139.30000000000001</v>
          </cell>
          <cell r="AN325">
            <v>139.30000000000001</v>
          </cell>
          <cell r="AO325">
            <v>138.4</v>
          </cell>
          <cell r="AP325">
            <v>140.19999999999999</v>
          </cell>
          <cell r="AQ325">
            <v>138.4</v>
          </cell>
          <cell r="AR325">
            <v>139.5</v>
          </cell>
          <cell r="AS325">
            <v>138.5</v>
          </cell>
          <cell r="AT325">
            <v>139.30000000000001</v>
          </cell>
          <cell r="AU325">
            <v>139.80000000000001</v>
          </cell>
          <cell r="AV325">
            <v>140.30000000000001</v>
          </cell>
          <cell r="AW325">
            <v>142.5</v>
          </cell>
          <cell r="AX325">
            <v>142.1</v>
          </cell>
          <cell r="AY325">
            <v>142.80000000000001</v>
          </cell>
          <cell r="AZ325">
            <v>143.19999999999999</v>
          </cell>
          <cell r="BA325">
            <v>145.80000000000001</v>
          </cell>
          <cell r="BB325">
            <v>147</v>
          </cell>
          <cell r="BC325">
            <v>147.69999999999999</v>
          </cell>
          <cell r="BD325">
            <v>151.69999999999999</v>
          </cell>
          <cell r="BE325">
            <v>156.5</v>
          </cell>
          <cell r="BF325">
            <v>157.5</v>
          </cell>
          <cell r="BG325">
            <v>157.9</v>
          </cell>
          <cell r="BH325">
            <v>158.80000000000001</v>
          </cell>
          <cell r="BI325">
            <v>160.80000000000001</v>
          </cell>
          <cell r="BJ325">
            <v>159.4</v>
          </cell>
          <cell r="BK325">
            <v>159.5</v>
          </cell>
          <cell r="BL325">
            <v>160.5</v>
          </cell>
          <cell r="BM325">
            <v>160.5</v>
          </cell>
          <cell r="BN325">
            <v>164.5</v>
          </cell>
          <cell r="BO325">
            <v>163.30000000000001</v>
          </cell>
          <cell r="BP325">
            <v>163.30000000000001</v>
          </cell>
          <cell r="BQ325">
            <v>159</v>
          </cell>
          <cell r="BR325">
            <v>160.4</v>
          </cell>
          <cell r="BS325">
            <v>157.69999999999999</v>
          </cell>
          <cell r="BT325">
            <v>155.69999999999999</v>
          </cell>
          <cell r="BU325">
            <v>156.30000000000001</v>
          </cell>
          <cell r="BV325">
            <v>157.5</v>
          </cell>
          <cell r="BW325">
            <v>158.30000000000001</v>
          </cell>
          <cell r="BX325">
            <v>158.30000000000001</v>
          </cell>
          <cell r="BY325">
            <v>157.4</v>
          </cell>
          <cell r="BZ325">
            <v>158.30000000000001</v>
          </cell>
          <cell r="CA325">
            <v>156.5</v>
          </cell>
          <cell r="CB325">
            <v>156.5</v>
          </cell>
          <cell r="CC325">
            <v>156.4</v>
          </cell>
          <cell r="CD325">
            <v>158.5</v>
          </cell>
          <cell r="CE325">
            <v>159.69999999999999</v>
          </cell>
          <cell r="CF325">
            <v>157</v>
          </cell>
          <cell r="CG325">
            <v>157</v>
          </cell>
          <cell r="CH325">
            <v>157</v>
          </cell>
          <cell r="CI325">
            <v>171.5</v>
          </cell>
          <cell r="CJ325">
            <v>173.9</v>
          </cell>
          <cell r="CK325">
            <v>174.6</v>
          </cell>
          <cell r="CL325">
            <v>175.5</v>
          </cell>
          <cell r="CM325">
            <v>175.5</v>
          </cell>
          <cell r="CN325">
            <v>174.9</v>
          </cell>
          <cell r="CO325">
            <v>176.1</v>
          </cell>
          <cell r="CP325">
            <v>176.1</v>
          </cell>
          <cell r="CQ325">
            <v>176.3</v>
          </cell>
          <cell r="CR325">
            <v>177.8</v>
          </cell>
          <cell r="CS325">
            <v>178</v>
          </cell>
          <cell r="CT325">
            <v>178</v>
          </cell>
          <cell r="CU325">
            <v>178</v>
          </cell>
          <cell r="CV325">
            <v>177.3</v>
          </cell>
          <cell r="CW325">
            <v>176.9</v>
          </cell>
          <cell r="CX325">
            <v>179.8</v>
          </cell>
          <cell r="CY325">
            <v>180.2</v>
          </cell>
          <cell r="CZ325">
            <v>188</v>
          </cell>
          <cell r="DA325">
            <v>188.2</v>
          </cell>
          <cell r="DB325">
            <v>189.6</v>
          </cell>
          <cell r="DC325">
            <v>189.5</v>
          </cell>
          <cell r="DD325">
            <v>188.5</v>
          </cell>
          <cell r="DE325">
            <v>189.6</v>
          </cell>
          <cell r="DF325">
            <v>190.4</v>
          </cell>
          <cell r="DG325">
            <v>191.3</v>
          </cell>
          <cell r="DH325">
            <v>191.3</v>
          </cell>
          <cell r="DI325">
            <v>191.3</v>
          </cell>
          <cell r="DJ325">
            <v>194.5</v>
          </cell>
          <cell r="DK325">
            <v>194.2</v>
          </cell>
          <cell r="DL325">
            <v>193.8</v>
          </cell>
          <cell r="DM325">
            <v>193.8</v>
          </cell>
          <cell r="DN325">
            <v>194.5</v>
          </cell>
          <cell r="DO325">
            <v>194.4</v>
          </cell>
          <cell r="DP325">
            <v>194.5</v>
          </cell>
          <cell r="DQ325">
            <v>194.6</v>
          </cell>
          <cell r="DR325">
            <v>195.2</v>
          </cell>
          <cell r="DS325">
            <v>195.2</v>
          </cell>
          <cell r="DT325">
            <v>201.5</v>
          </cell>
        </row>
        <row r="326">
          <cell r="A326" t="str">
            <v>Wooden panel</v>
          </cell>
          <cell r="B326" t="str">
            <v>1307030001</v>
          </cell>
          <cell r="C326">
            <v>2.6960000000000001E-2</v>
          </cell>
          <cell r="D326">
            <v>110.3</v>
          </cell>
          <cell r="E326">
            <v>111</v>
          </cell>
          <cell r="F326">
            <v>111.5</v>
          </cell>
          <cell r="G326">
            <v>112.4</v>
          </cell>
          <cell r="H326">
            <v>113</v>
          </cell>
          <cell r="I326">
            <v>112.2</v>
          </cell>
          <cell r="J326">
            <v>112.4</v>
          </cell>
          <cell r="K326">
            <v>112.4</v>
          </cell>
          <cell r="L326">
            <v>112.7</v>
          </cell>
          <cell r="M326">
            <v>116.5</v>
          </cell>
          <cell r="N326">
            <v>117.2</v>
          </cell>
          <cell r="O326">
            <v>117.5</v>
          </cell>
          <cell r="P326">
            <v>121.2</v>
          </cell>
          <cell r="Q326">
            <v>118.5</v>
          </cell>
          <cell r="R326">
            <v>118.8</v>
          </cell>
          <cell r="S326">
            <v>118.4</v>
          </cell>
          <cell r="T326">
            <v>117.5</v>
          </cell>
          <cell r="U326">
            <v>117.9</v>
          </cell>
          <cell r="V326">
            <v>115.9</v>
          </cell>
          <cell r="W326">
            <v>117.9</v>
          </cell>
          <cell r="X326">
            <v>117.4</v>
          </cell>
          <cell r="Y326">
            <v>114.9</v>
          </cell>
          <cell r="Z326">
            <v>117.8</v>
          </cell>
          <cell r="AA326">
            <v>116.5</v>
          </cell>
          <cell r="AB326">
            <v>119.4</v>
          </cell>
          <cell r="AC326">
            <v>120.4</v>
          </cell>
          <cell r="AD326">
            <v>120.9</v>
          </cell>
          <cell r="AE326">
            <v>121.8</v>
          </cell>
          <cell r="AF326">
            <v>125.2</v>
          </cell>
          <cell r="AG326">
            <v>125.2</v>
          </cell>
          <cell r="AH326">
            <v>129.5</v>
          </cell>
          <cell r="AI326">
            <v>131.19999999999999</v>
          </cell>
          <cell r="AJ326">
            <v>133.69999999999999</v>
          </cell>
          <cell r="AK326">
            <v>134.30000000000001</v>
          </cell>
          <cell r="AL326">
            <v>137</v>
          </cell>
          <cell r="AM326">
            <v>147.80000000000001</v>
          </cell>
          <cell r="AN326">
            <v>148</v>
          </cell>
          <cell r="AO326">
            <v>146.80000000000001</v>
          </cell>
          <cell r="AP326">
            <v>149.19999999999999</v>
          </cell>
          <cell r="AQ326">
            <v>146.80000000000001</v>
          </cell>
          <cell r="AR326">
            <v>148</v>
          </cell>
          <cell r="AS326">
            <v>146.5</v>
          </cell>
          <cell r="AT326">
            <v>147.6</v>
          </cell>
          <cell r="AU326">
            <v>148.1</v>
          </cell>
          <cell r="AV326">
            <v>148.9</v>
          </cell>
          <cell r="AW326">
            <v>151.80000000000001</v>
          </cell>
          <cell r="AX326">
            <v>151.19999999999999</v>
          </cell>
          <cell r="AY326">
            <v>152.19999999999999</v>
          </cell>
          <cell r="AZ326">
            <v>152.69999999999999</v>
          </cell>
          <cell r="BA326">
            <v>156.1</v>
          </cell>
          <cell r="BB326">
            <v>157.69999999999999</v>
          </cell>
          <cell r="BC326">
            <v>158.69999999999999</v>
          </cell>
          <cell r="BD326">
            <v>163.9</v>
          </cell>
          <cell r="BE326">
            <v>170.4</v>
          </cell>
          <cell r="BF326">
            <v>171.7</v>
          </cell>
          <cell r="BG326">
            <v>172.2</v>
          </cell>
          <cell r="BH326">
            <v>173.4</v>
          </cell>
          <cell r="BI326">
            <v>176.1</v>
          </cell>
          <cell r="BJ326">
            <v>174.2</v>
          </cell>
          <cell r="BK326">
            <v>174.3</v>
          </cell>
          <cell r="BL326">
            <v>175.7</v>
          </cell>
          <cell r="BM326">
            <v>175.7</v>
          </cell>
          <cell r="BN326">
            <v>181.6</v>
          </cell>
          <cell r="BO326">
            <v>179.9</v>
          </cell>
          <cell r="BP326">
            <v>179.9</v>
          </cell>
          <cell r="BQ326">
            <v>173.8</v>
          </cell>
          <cell r="BR326">
            <v>175.6</v>
          </cell>
          <cell r="BS326">
            <v>175.6</v>
          </cell>
          <cell r="BT326">
            <v>172.9</v>
          </cell>
          <cell r="BU326">
            <v>173.7</v>
          </cell>
          <cell r="BV326">
            <v>175.4</v>
          </cell>
          <cell r="BW326">
            <v>176.6</v>
          </cell>
          <cell r="BX326">
            <v>176.6</v>
          </cell>
          <cell r="BY326">
            <v>175.4</v>
          </cell>
          <cell r="BZ326">
            <v>176.6</v>
          </cell>
          <cell r="CA326">
            <v>174.2</v>
          </cell>
          <cell r="CB326">
            <v>174.2</v>
          </cell>
          <cell r="CC326">
            <v>174.2</v>
          </cell>
          <cell r="CD326">
            <v>176.3</v>
          </cell>
          <cell r="CE326">
            <v>177.8</v>
          </cell>
          <cell r="CF326">
            <v>174.3</v>
          </cell>
          <cell r="CG326">
            <v>174.3</v>
          </cell>
          <cell r="CH326">
            <v>174.3</v>
          </cell>
          <cell r="CI326">
            <v>193</v>
          </cell>
          <cell r="CJ326">
            <v>196</v>
          </cell>
          <cell r="CK326">
            <v>196.9</v>
          </cell>
          <cell r="CL326">
            <v>198.1</v>
          </cell>
          <cell r="CM326">
            <v>198.1</v>
          </cell>
          <cell r="CN326">
            <v>198.1</v>
          </cell>
          <cell r="CO326">
            <v>199.7</v>
          </cell>
          <cell r="CP326">
            <v>199.7</v>
          </cell>
          <cell r="CQ326">
            <v>199.5</v>
          </cell>
          <cell r="CR326">
            <v>201.6</v>
          </cell>
          <cell r="CS326">
            <v>201.8</v>
          </cell>
          <cell r="CT326">
            <v>201.8</v>
          </cell>
          <cell r="CU326">
            <v>201.8</v>
          </cell>
          <cell r="CV326">
            <v>201.8</v>
          </cell>
          <cell r="CW326">
            <v>201.3</v>
          </cell>
          <cell r="CX326">
            <v>205.2</v>
          </cell>
          <cell r="CY326">
            <v>205.2</v>
          </cell>
          <cell r="CZ326">
            <v>215.5</v>
          </cell>
          <cell r="DA326">
            <v>215.5</v>
          </cell>
          <cell r="DB326">
            <v>217.4</v>
          </cell>
          <cell r="DC326">
            <v>217.2</v>
          </cell>
          <cell r="DD326">
            <v>215.9</v>
          </cell>
          <cell r="DE326">
            <v>217.9</v>
          </cell>
          <cell r="DF326">
            <v>218.8</v>
          </cell>
          <cell r="DG326">
            <v>219.8</v>
          </cell>
          <cell r="DH326">
            <v>219.8</v>
          </cell>
          <cell r="DI326">
            <v>219.8</v>
          </cell>
          <cell r="DJ326">
            <v>224.1</v>
          </cell>
          <cell r="DK326">
            <v>224.1</v>
          </cell>
          <cell r="DL326">
            <v>223.1</v>
          </cell>
          <cell r="DM326">
            <v>223.1</v>
          </cell>
          <cell r="DN326">
            <v>224.1</v>
          </cell>
          <cell r="DO326">
            <v>224.1</v>
          </cell>
          <cell r="DP326">
            <v>224.3</v>
          </cell>
          <cell r="DQ326">
            <v>224.3</v>
          </cell>
          <cell r="DR326">
            <v>225</v>
          </cell>
          <cell r="DS326">
            <v>225</v>
          </cell>
          <cell r="DT326">
            <v>233.4</v>
          </cell>
        </row>
        <row r="327">
          <cell r="A327" t="str">
            <v>Wooden board (non-electrical)</v>
          </cell>
          <cell r="B327" t="str">
            <v>1307030002</v>
          </cell>
          <cell r="C327">
            <v>8.6199999999999992E-3</v>
          </cell>
          <cell r="D327">
            <v>101</v>
          </cell>
          <cell r="E327">
            <v>101</v>
          </cell>
          <cell r="F327">
            <v>101</v>
          </cell>
          <cell r="G327">
            <v>101</v>
          </cell>
          <cell r="H327">
            <v>101</v>
          </cell>
          <cell r="I327">
            <v>101</v>
          </cell>
          <cell r="J327">
            <v>104.3</v>
          </cell>
          <cell r="K327">
            <v>104.3</v>
          </cell>
          <cell r="L327">
            <v>104.3</v>
          </cell>
          <cell r="M327">
            <v>108.4</v>
          </cell>
          <cell r="N327">
            <v>108.4</v>
          </cell>
          <cell r="O327">
            <v>108.4</v>
          </cell>
          <cell r="P327">
            <v>109.1</v>
          </cell>
          <cell r="Q327">
            <v>109.1</v>
          </cell>
          <cell r="R327">
            <v>109.1</v>
          </cell>
          <cell r="S327">
            <v>109.1</v>
          </cell>
          <cell r="T327">
            <v>109.1</v>
          </cell>
          <cell r="U327">
            <v>109.1</v>
          </cell>
          <cell r="V327">
            <v>109.1</v>
          </cell>
          <cell r="W327">
            <v>109.1</v>
          </cell>
          <cell r="X327">
            <v>109.1</v>
          </cell>
          <cell r="Y327">
            <v>112.3</v>
          </cell>
          <cell r="Z327">
            <v>112.3</v>
          </cell>
          <cell r="AA327">
            <v>112.3</v>
          </cell>
          <cell r="AB327">
            <v>112.7</v>
          </cell>
          <cell r="AC327">
            <v>112.7</v>
          </cell>
          <cell r="AD327">
            <v>112.7</v>
          </cell>
          <cell r="AE327">
            <v>112.7</v>
          </cell>
          <cell r="AF327">
            <v>112.7</v>
          </cell>
          <cell r="AG327">
            <v>112.7</v>
          </cell>
          <cell r="AH327">
            <v>112.7</v>
          </cell>
          <cell r="AI327">
            <v>112.7</v>
          </cell>
          <cell r="AJ327">
            <v>112.7</v>
          </cell>
          <cell r="AK327">
            <v>112.7</v>
          </cell>
          <cell r="AL327">
            <v>112.7</v>
          </cell>
          <cell r="AM327">
            <v>112.7</v>
          </cell>
          <cell r="AN327">
            <v>111.9</v>
          </cell>
          <cell r="AO327">
            <v>111.9</v>
          </cell>
          <cell r="AP327">
            <v>111.9</v>
          </cell>
          <cell r="AQ327">
            <v>111.9</v>
          </cell>
          <cell r="AR327">
            <v>113.1</v>
          </cell>
          <cell r="AS327">
            <v>113.3</v>
          </cell>
          <cell r="AT327">
            <v>113.3</v>
          </cell>
          <cell r="AU327">
            <v>113.5</v>
          </cell>
          <cell r="AV327">
            <v>113.5</v>
          </cell>
          <cell r="AW327">
            <v>113.5</v>
          </cell>
          <cell r="AX327">
            <v>113.5</v>
          </cell>
          <cell r="AY327">
            <v>113.5</v>
          </cell>
          <cell r="AZ327">
            <v>113.5</v>
          </cell>
          <cell r="BA327">
            <v>113.5</v>
          </cell>
          <cell r="BB327">
            <v>113.5</v>
          </cell>
          <cell r="BC327">
            <v>113.3</v>
          </cell>
          <cell r="BD327">
            <v>113.3</v>
          </cell>
          <cell r="BE327">
            <v>113.3</v>
          </cell>
          <cell r="BF327">
            <v>113.1</v>
          </cell>
          <cell r="BG327">
            <v>113.1</v>
          </cell>
          <cell r="BH327">
            <v>113.1</v>
          </cell>
          <cell r="BI327">
            <v>113.1</v>
          </cell>
          <cell r="BJ327">
            <v>113.1</v>
          </cell>
          <cell r="BK327">
            <v>113.1</v>
          </cell>
          <cell r="BL327">
            <v>112.9</v>
          </cell>
          <cell r="BM327">
            <v>112.9</v>
          </cell>
          <cell r="BN327">
            <v>111.2</v>
          </cell>
          <cell r="BO327">
            <v>111.6</v>
          </cell>
          <cell r="BP327">
            <v>111.6</v>
          </cell>
          <cell r="BQ327">
            <v>112.9</v>
          </cell>
          <cell r="BR327">
            <v>112.9</v>
          </cell>
          <cell r="BS327">
            <v>101.4</v>
          </cell>
          <cell r="BT327">
            <v>101.8</v>
          </cell>
          <cell r="BU327">
            <v>101.8</v>
          </cell>
          <cell r="BV327">
            <v>101.4</v>
          </cell>
          <cell r="BW327">
            <v>101</v>
          </cell>
          <cell r="BX327">
            <v>101</v>
          </cell>
          <cell r="BY327">
            <v>101</v>
          </cell>
          <cell r="BZ327">
            <v>101</v>
          </cell>
          <cell r="CA327">
            <v>101</v>
          </cell>
          <cell r="CB327">
            <v>101</v>
          </cell>
          <cell r="CC327">
            <v>101</v>
          </cell>
          <cell r="CD327">
            <v>103</v>
          </cell>
          <cell r="CE327">
            <v>103</v>
          </cell>
          <cell r="CF327">
            <v>103.1</v>
          </cell>
          <cell r="CG327">
            <v>103.1</v>
          </cell>
          <cell r="CH327">
            <v>103.1</v>
          </cell>
          <cell r="CI327">
            <v>104.3</v>
          </cell>
          <cell r="CJ327">
            <v>104.7</v>
          </cell>
          <cell r="CK327">
            <v>104.7</v>
          </cell>
          <cell r="CL327">
            <v>104.7</v>
          </cell>
          <cell r="CM327">
            <v>104.7</v>
          </cell>
          <cell r="CN327">
            <v>102.2</v>
          </cell>
          <cell r="CO327">
            <v>102.2</v>
          </cell>
          <cell r="CP327">
            <v>102.2</v>
          </cell>
          <cell r="CQ327">
            <v>103.5</v>
          </cell>
          <cell r="CR327">
            <v>103.5</v>
          </cell>
          <cell r="CS327">
            <v>103.5</v>
          </cell>
          <cell r="CT327">
            <v>103.5</v>
          </cell>
          <cell r="CU327">
            <v>103.5</v>
          </cell>
          <cell r="CV327">
            <v>100.5</v>
          </cell>
          <cell r="CW327">
            <v>100.5</v>
          </cell>
          <cell r="CX327">
            <v>100.5</v>
          </cell>
          <cell r="CY327">
            <v>102.2</v>
          </cell>
          <cell r="CZ327">
            <v>102</v>
          </cell>
          <cell r="DA327">
            <v>103</v>
          </cell>
          <cell r="DB327">
            <v>103</v>
          </cell>
          <cell r="DC327">
            <v>103</v>
          </cell>
          <cell r="DD327">
            <v>103</v>
          </cell>
          <cell r="DE327">
            <v>101.3</v>
          </cell>
          <cell r="DF327">
            <v>101.3</v>
          </cell>
          <cell r="DG327">
            <v>102</v>
          </cell>
          <cell r="DH327">
            <v>102</v>
          </cell>
          <cell r="DI327">
            <v>102</v>
          </cell>
          <cell r="DJ327">
            <v>102</v>
          </cell>
          <cell r="DK327">
            <v>100.6</v>
          </cell>
          <cell r="DL327">
            <v>102</v>
          </cell>
          <cell r="DM327">
            <v>102</v>
          </cell>
          <cell r="DN327">
            <v>102</v>
          </cell>
          <cell r="DO327">
            <v>101.7</v>
          </cell>
          <cell r="DP327">
            <v>101.6</v>
          </cell>
          <cell r="DQ327">
            <v>101.8</v>
          </cell>
          <cell r="DR327">
            <v>101.8</v>
          </cell>
          <cell r="DS327">
            <v>101.8</v>
          </cell>
          <cell r="DT327">
            <v>101.8</v>
          </cell>
        </row>
        <row r="328">
          <cell r="A328" t="str">
            <v>d. Manufacture of wooden containers</v>
          </cell>
          <cell r="B328" t="str">
            <v>1307040000</v>
          </cell>
          <cell r="C328">
            <v>0.11876</v>
          </cell>
          <cell r="D328">
            <v>110.7</v>
          </cell>
          <cell r="E328">
            <v>120.1</v>
          </cell>
          <cell r="F328">
            <v>107.5</v>
          </cell>
          <cell r="G328">
            <v>100.5</v>
          </cell>
          <cell r="H328">
            <v>104.6</v>
          </cell>
          <cell r="I328">
            <v>111.3</v>
          </cell>
          <cell r="J328">
            <v>118.9</v>
          </cell>
          <cell r="K328">
            <v>120.7</v>
          </cell>
          <cell r="L328">
            <v>121.2</v>
          </cell>
          <cell r="M328">
            <v>125.5</v>
          </cell>
          <cell r="N328">
            <v>126.4</v>
          </cell>
          <cell r="O328">
            <v>121.8</v>
          </cell>
          <cell r="P328">
            <v>125.8</v>
          </cell>
          <cell r="Q328">
            <v>122.6</v>
          </cell>
          <cell r="R328">
            <v>124.5</v>
          </cell>
          <cell r="S328">
            <v>126.8</v>
          </cell>
          <cell r="T328">
            <v>129</v>
          </cell>
          <cell r="U328">
            <v>128.80000000000001</v>
          </cell>
          <cell r="V328">
            <v>128.80000000000001</v>
          </cell>
          <cell r="W328">
            <v>140.69999999999999</v>
          </cell>
          <cell r="X328">
            <v>132.6</v>
          </cell>
          <cell r="Y328">
            <v>145.30000000000001</v>
          </cell>
          <cell r="Z328">
            <v>140.6</v>
          </cell>
          <cell r="AA328">
            <v>136.19999999999999</v>
          </cell>
          <cell r="AB328">
            <v>140.19999999999999</v>
          </cell>
          <cell r="AC328">
            <v>146</v>
          </cell>
          <cell r="AD328">
            <v>145.1</v>
          </cell>
          <cell r="AE328">
            <v>142.69999999999999</v>
          </cell>
          <cell r="AF328">
            <v>140.30000000000001</v>
          </cell>
          <cell r="AG328">
            <v>135.6</v>
          </cell>
          <cell r="AH328">
            <v>140.19999999999999</v>
          </cell>
          <cell r="AI328">
            <v>136.6</v>
          </cell>
          <cell r="AJ328">
            <v>134</v>
          </cell>
          <cell r="AK328">
            <v>141.4</v>
          </cell>
          <cell r="AL328">
            <v>132.4</v>
          </cell>
          <cell r="AM328">
            <v>136.9</v>
          </cell>
          <cell r="AN328">
            <v>136.5</v>
          </cell>
          <cell r="AO328">
            <v>135.6</v>
          </cell>
          <cell r="AP328">
            <v>134.6</v>
          </cell>
          <cell r="AQ328">
            <v>137.5</v>
          </cell>
          <cell r="AR328">
            <v>141.5</v>
          </cell>
          <cell r="AS328">
            <v>139.6</v>
          </cell>
          <cell r="AT328">
            <v>136.6</v>
          </cell>
          <cell r="AU328">
            <v>140.4</v>
          </cell>
          <cell r="AV328">
            <v>138.9</v>
          </cell>
          <cell r="AW328">
            <v>139.30000000000001</v>
          </cell>
          <cell r="AX328">
            <v>140.5</v>
          </cell>
          <cell r="AY328">
            <v>143.1</v>
          </cell>
          <cell r="AZ328">
            <v>142.5</v>
          </cell>
          <cell r="BA328">
            <v>141.69999999999999</v>
          </cell>
          <cell r="BB328">
            <v>139</v>
          </cell>
          <cell r="BC328">
            <v>140</v>
          </cell>
          <cell r="BD328">
            <v>140.69999999999999</v>
          </cell>
          <cell r="BE328">
            <v>141</v>
          </cell>
          <cell r="BF328">
            <v>137.9</v>
          </cell>
          <cell r="BG328">
            <v>139.80000000000001</v>
          </cell>
          <cell r="BH328">
            <v>140.5</v>
          </cell>
          <cell r="BI328">
            <v>141.5</v>
          </cell>
          <cell r="BJ328">
            <v>140.6</v>
          </cell>
          <cell r="BK328">
            <v>138.69999999999999</v>
          </cell>
          <cell r="BL328">
            <v>139.30000000000001</v>
          </cell>
          <cell r="BM328">
            <v>137.69999999999999</v>
          </cell>
          <cell r="BN328">
            <v>137.9</v>
          </cell>
          <cell r="BO328">
            <v>137.4</v>
          </cell>
          <cell r="BP328">
            <v>138.4</v>
          </cell>
          <cell r="BQ328">
            <v>140.80000000000001</v>
          </cell>
          <cell r="BR328">
            <v>138.4</v>
          </cell>
          <cell r="BS328">
            <v>130.5</v>
          </cell>
          <cell r="BT328">
            <v>128.30000000000001</v>
          </cell>
          <cell r="BU328">
            <v>128.9</v>
          </cell>
          <cell r="BV328">
            <v>128.80000000000001</v>
          </cell>
          <cell r="BW328">
            <v>128.1</v>
          </cell>
          <cell r="BX328">
            <v>128.5</v>
          </cell>
          <cell r="BY328">
            <v>128.5</v>
          </cell>
          <cell r="BZ328">
            <v>126.7</v>
          </cell>
          <cell r="CA328">
            <v>123.4</v>
          </cell>
          <cell r="CB328">
            <v>122.6</v>
          </cell>
          <cell r="CC328">
            <v>121.2</v>
          </cell>
          <cell r="CD328">
            <v>119.8</v>
          </cell>
          <cell r="CE328">
            <v>120.4</v>
          </cell>
          <cell r="CF328">
            <v>122.7</v>
          </cell>
          <cell r="CG328">
            <v>124</v>
          </cell>
          <cell r="CH328">
            <v>124.9</v>
          </cell>
          <cell r="CI328">
            <v>127</v>
          </cell>
          <cell r="CJ328">
            <v>123.3</v>
          </cell>
          <cell r="CK328">
            <v>126.9</v>
          </cell>
          <cell r="CL328">
            <v>129.19999999999999</v>
          </cell>
          <cell r="CM328">
            <v>131.4</v>
          </cell>
          <cell r="CN328">
            <v>129.69999999999999</v>
          </cell>
          <cell r="CO328">
            <v>131.80000000000001</v>
          </cell>
          <cell r="CP328">
            <v>125.9</v>
          </cell>
          <cell r="CQ328">
            <v>121.6</v>
          </cell>
          <cell r="CR328">
            <v>121.2</v>
          </cell>
          <cell r="CS328">
            <v>122.3</v>
          </cell>
          <cell r="CT328">
            <v>121.5</v>
          </cell>
          <cell r="CU328">
            <v>123.4</v>
          </cell>
          <cell r="CV328">
            <v>123.4</v>
          </cell>
          <cell r="CW328">
            <v>118.6</v>
          </cell>
          <cell r="CX328">
            <v>124.5</v>
          </cell>
          <cell r="CY328">
            <v>124.7</v>
          </cell>
          <cell r="CZ328">
            <v>124.8</v>
          </cell>
          <cell r="DA328">
            <v>127.5</v>
          </cell>
          <cell r="DB328">
            <v>125.5</v>
          </cell>
          <cell r="DC328">
            <v>127.5</v>
          </cell>
          <cell r="DD328">
            <v>126.6</v>
          </cell>
          <cell r="DE328">
            <v>127.2</v>
          </cell>
          <cell r="DF328">
            <v>127.8</v>
          </cell>
          <cell r="DG328">
            <v>130</v>
          </cell>
          <cell r="DH328">
            <v>127.9</v>
          </cell>
          <cell r="DI328">
            <v>128.9</v>
          </cell>
          <cell r="DJ328">
            <v>129.9</v>
          </cell>
          <cell r="DK328">
            <v>134.80000000000001</v>
          </cell>
          <cell r="DL328">
            <v>138.69999999999999</v>
          </cell>
          <cell r="DM328">
            <v>137.69999999999999</v>
          </cell>
          <cell r="DN328">
            <v>134.19999999999999</v>
          </cell>
          <cell r="DO328">
            <v>134.19999999999999</v>
          </cell>
          <cell r="DP328">
            <v>135.9</v>
          </cell>
          <cell r="DQ328">
            <v>133.19999999999999</v>
          </cell>
          <cell r="DR328">
            <v>135.9</v>
          </cell>
          <cell r="DS328">
            <v>136.1</v>
          </cell>
          <cell r="DT328">
            <v>137.1</v>
          </cell>
        </row>
        <row r="329">
          <cell r="A329" t="str">
            <v>Wooden block - compressed or not</v>
          </cell>
          <cell r="B329" t="str">
            <v>1307040001</v>
          </cell>
          <cell r="C329">
            <v>9.6500000000000006E-3</v>
          </cell>
          <cell r="D329">
            <v>99.8</v>
          </cell>
          <cell r="E329">
            <v>102.5</v>
          </cell>
          <cell r="F329">
            <v>104.5</v>
          </cell>
          <cell r="G329">
            <v>101.6</v>
          </cell>
          <cell r="H329">
            <v>103.4</v>
          </cell>
          <cell r="I329">
            <v>101.2</v>
          </cell>
          <cell r="J329">
            <v>104.8</v>
          </cell>
          <cell r="K329">
            <v>107.1</v>
          </cell>
          <cell r="L329">
            <v>105.8</v>
          </cell>
          <cell r="M329">
            <v>104.2</v>
          </cell>
          <cell r="N329">
            <v>106</v>
          </cell>
          <cell r="O329">
            <v>106.7</v>
          </cell>
          <cell r="P329">
            <v>109.7</v>
          </cell>
          <cell r="Q329">
            <v>109.6</v>
          </cell>
          <cell r="R329">
            <v>109.6</v>
          </cell>
          <cell r="S329">
            <v>107.2</v>
          </cell>
          <cell r="T329">
            <v>104.9</v>
          </cell>
          <cell r="U329">
            <v>104.9</v>
          </cell>
          <cell r="V329">
            <v>108.8</v>
          </cell>
          <cell r="W329">
            <v>111</v>
          </cell>
          <cell r="X329">
            <v>109.3</v>
          </cell>
          <cell r="Y329">
            <v>114.7</v>
          </cell>
          <cell r="Z329">
            <v>110.1</v>
          </cell>
          <cell r="AA329">
            <v>116</v>
          </cell>
          <cell r="AB329">
            <v>108.7</v>
          </cell>
          <cell r="AC329">
            <v>112.3</v>
          </cell>
          <cell r="AD329">
            <v>116.5</v>
          </cell>
          <cell r="AE329">
            <v>119.5</v>
          </cell>
          <cell r="AF329">
            <v>105.7</v>
          </cell>
          <cell r="AG329">
            <v>108.9</v>
          </cell>
          <cell r="AH329">
            <v>110.7</v>
          </cell>
          <cell r="AI329">
            <v>110.8</v>
          </cell>
          <cell r="AJ329">
            <v>111.6</v>
          </cell>
          <cell r="AK329">
            <v>112.3</v>
          </cell>
          <cell r="AL329">
            <v>116.8</v>
          </cell>
          <cell r="AM329">
            <v>118</v>
          </cell>
          <cell r="AN329">
            <v>119.4</v>
          </cell>
          <cell r="AO329">
            <v>120.4</v>
          </cell>
          <cell r="AP329">
            <v>118</v>
          </cell>
          <cell r="AQ329">
            <v>115.8</v>
          </cell>
          <cell r="AR329">
            <v>116.4</v>
          </cell>
          <cell r="AS329">
            <v>116.4</v>
          </cell>
          <cell r="AT329">
            <v>116.4</v>
          </cell>
          <cell r="AU329">
            <v>116.4</v>
          </cell>
          <cell r="AV329">
            <v>116.4</v>
          </cell>
          <cell r="AW329">
            <v>115.8</v>
          </cell>
          <cell r="AX329">
            <v>115.8</v>
          </cell>
          <cell r="AY329">
            <v>116.4</v>
          </cell>
          <cell r="AZ329">
            <v>116.4</v>
          </cell>
          <cell r="BA329">
            <v>116.4</v>
          </cell>
          <cell r="BB329">
            <v>115.8</v>
          </cell>
          <cell r="BC329">
            <v>115.8</v>
          </cell>
          <cell r="BD329">
            <v>116.4</v>
          </cell>
          <cell r="BE329">
            <v>118.6</v>
          </cell>
          <cell r="BF329">
            <v>117.9</v>
          </cell>
          <cell r="BG329">
            <v>121.6</v>
          </cell>
          <cell r="BH329">
            <v>121.6</v>
          </cell>
          <cell r="BI329">
            <v>121.6</v>
          </cell>
          <cell r="BJ329">
            <v>122.5</v>
          </cell>
          <cell r="BK329">
            <v>124.1</v>
          </cell>
          <cell r="BL329">
            <v>125.8</v>
          </cell>
          <cell r="BM329">
            <v>125.1</v>
          </cell>
          <cell r="BN329">
            <v>125.2</v>
          </cell>
          <cell r="BO329">
            <v>128.19999999999999</v>
          </cell>
          <cell r="BP329">
            <v>128.69999999999999</v>
          </cell>
          <cell r="BQ329">
            <v>129.6</v>
          </cell>
          <cell r="BR329">
            <v>126.9</v>
          </cell>
          <cell r="BS329">
            <v>126.9</v>
          </cell>
          <cell r="BT329">
            <v>129.4</v>
          </cell>
          <cell r="BU329">
            <v>132</v>
          </cell>
          <cell r="BV329">
            <v>131.19999999999999</v>
          </cell>
          <cell r="BW329">
            <v>131.6</v>
          </cell>
          <cell r="BX329">
            <v>132.4</v>
          </cell>
          <cell r="BY329">
            <v>134.9</v>
          </cell>
          <cell r="BZ329">
            <v>135.80000000000001</v>
          </cell>
          <cell r="CA329">
            <v>138.5</v>
          </cell>
          <cell r="CB329">
            <v>138</v>
          </cell>
          <cell r="CC329">
            <v>137.80000000000001</v>
          </cell>
          <cell r="CD329">
            <v>140.5</v>
          </cell>
          <cell r="CE329">
            <v>139.4</v>
          </cell>
          <cell r="CF329">
            <v>141.19999999999999</v>
          </cell>
          <cell r="CG329">
            <v>140.30000000000001</v>
          </cell>
          <cell r="CH329">
            <v>141.5</v>
          </cell>
          <cell r="CI329">
            <v>141.1</v>
          </cell>
          <cell r="CJ329">
            <v>142.30000000000001</v>
          </cell>
          <cell r="CK329">
            <v>138.19999999999999</v>
          </cell>
          <cell r="CL329">
            <v>141.1</v>
          </cell>
          <cell r="CM329">
            <v>141.5</v>
          </cell>
          <cell r="CN329">
            <v>143.19999999999999</v>
          </cell>
          <cell r="CO329">
            <v>141.6</v>
          </cell>
          <cell r="CP329">
            <v>138.1</v>
          </cell>
          <cell r="CQ329">
            <v>138.19999999999999</v>
          </cell>
          <cell r="CR329">
            <v>139.30000000000001</v>
          </cell>
          <cell r="CS329">
            <v>141.6</v>
          </cell>
          <cell r="CT329">
            <v>138.80000000000001</v>
          </cell>
          <cell r="CU329">
            <v>140.1</v>
          </cell>
          <cell r="CV329">
            <v>140.1</v>
          </cell>
          <cell r="CW329">
            <v>136.4</v>
          </cell>
          <cell r="CX329">
            <v>142.69999999999999</v>
          </cell>
          <cell r="CY329">
            <v>142.19999999999999</v>
          </cell>
          <cell r="CZ329">
            <v>143.4</v>
          </cell>
          <cell r="DA329">
            <v>143.5</v>
          </cell>
          <cell r="DB329">
            <v>142.9</v>
          </cell>
          <cell r="DC329">
            <v>141.9</v>
          </cell>
          <cell r="DD329">
            <v>141.19999999999999</v>
          </cell>
          <cell r="DE329">
            <v>142.80000000000001</v>
          </cell>
          <cell r="DF329">
            <v>142.4</v>
          </cell>
          <cell r="DG329">
            <v>142</v>
          </cell>
          <cell r="DH329">
            <v>140.30000000000001</v>
          </cell>
          <cell r="DI329">
            <v>140.9</v>
          </cell>
          <cell r="DJ329">
            <v>140.5</v>
          </cell>
          <cell r="DK329">
            <v>143.69999999999999</v>
          </cell>
          <cell r="DL329">
            <v>143.30000000000001</v>
          </cell>
          <cell r="DM329">
            <v>143.5</v>
          </cell>
          <cell r="DN329">
            <v>144.1</v>
          </cell>
          <cell r="DO329">
            <v>144.1</v>
          </cell>
          <cell r="DP329">
            <v>145.30000000000001</v>
          </cell>
          <cell r="DQ329">
            <v>144.9</v>
          </cell>
          <cell r="DR329">
            <v>148.4</v>
          </cell>
          <cell r="DS329">
            <v>143.69999999999999</v>
          </cell>
          <cell r="DT329">
            <v>144.1</v>
          </cell>
        </row>
        <row r="330">
          <cell r="A330" t="str">
            <v>Wooden box/crate</v>
          </cell>
          <cell r="B330" t="str">
            <v>1307040002</v>
          </cell>
          <cell r="C330">
            <v>0.10911</v>
          </cell>
          <cell r="D330">
            <v>111.7</v>
          </cell>
          <cell r="E330">
            <v>121.7</v>
          </cell>
          <cell r="F330">
            <v>107.8</v>
          </cell>
          <cell r="G330">
            <v>100.4</v>
          </cell>
          <cell r="H330">
            <v>104.7</v>
          </cell>
          <cell r="I330">
            <v>112.2</v>
          </cell>
          <cell r="J330">
            <v>120.1</v>
          </cell>
          <cell r="K330">
            <v>121.9</v>
          </cell>
          <cell r="L330">
            <v>122.6</v>
          </cell>
          <cell r="M330">
            <v>127.4</v>
          </cell>
          <cell r="N330">
            <v>128.19999999999999</v>
          </cell>
          <cell r="O330">
            <v>123.1</v>
          </cell>
          <cell r="P330">
            <v>127.2</v>
          </cell>
          <cell r="Q330">
            <v>123.7</v>
          </cell>
          <cell r="R330">
            <v>125.9</v>
          </cell>
          <cell r="S330">
            <v>128.6</v>
          </cell>
          <cell r="T330">
            <v>131.1</v>
          </cell>
          <cell r="U330">
            <v>130.9</v>
          </cell>
          <cell r="V330">
            <v>130.6</v>
          </cell>
          <cell r="W330">
            <v>143.4</v>
          </cell>
          <cell r="X330">
            <v>134.69999999999999</v>
          </cell>
          <cell r="Y330">
            <v>148</v>
          </cell>
          <cell r="Z330">
            <v>143.30000000000001</v>
          </cell>
          <cell r="AA330">
            <v>138</v>
          </cell>
          <cell r="AB330">
            <v>143</v>
          </cell>
          <cell r="AC330">
            <v>149</v>
          </cell>
          <cell r="AD330">
            <v>147.6</v>
          </cell>
          <cell r="AE330">
            <v>144.69999999999999</v>
          </cell>
          <cell r="AF330">
            <v>143.30000000000001</v>
          </cell>
          <cell r="AG330">
            <v>137.9</v>
          </cell>
          <cell r="AH330">
            <v>142.80000000000001</v>
          </cell>
          <cell r="AI330">
            <v>138.9</v>
          </cell>
          <cell r="AJ330">
            <v>135.9</v>
          </cell>
          <cell r="AK330">
            <v>143.9</v>
          </cell>
          <cell r="AL330">
            <v>133.69999999999999</v>
          </cell>
          <cell r="AM330">
            <v>138.5</v>
          </cell>
          <cell r="AN330">
            <v>138</v>
          </cell>
          <cell r="AO330">
            <v>137</v>
          </cell>
          <cell r="AP330">
            <v>136.1</v>
          </cell>
          <cell r="AQ330">
            <v>139.4</v>
          </cell>
          <cell r="AR330">
            <v>143.80000000000001</v>
          </cell>
          <cell r="AS330">
            <v>141.69999999999999</v>
          </cell>
          <cell r="AT330">
            <v>138.4</v>
          </cell>
          <cell r="AU330">
            <v>142.5</v>
          </cell>
          <cell r="AV330">
            <v>140.80000000000001</v>
          </cell>
          <cell r="AW330">
            <v>141.30000000000001</v>
          </cell>
          <cell r="AX330">
            <v>142.69999999999999</v>
          </cell>
          <cell r="AY330">
            <v>145.4</v>
          </cell>
          <cell r="AZ330">
            <v>144.80000000000001</v>
          </cell>
          <cell r="BA330">
            <v>143.9</v>
          </cell>
          <cell r="BB330">
            <v>141.1</v>
          </cell>
          <cell r="BC330">
            <v>142.1</v>
          </cell>
          <cell r="BD330">
            <v>142.80000000000001</v>
          </cell>
          <cell r="BE330">
            <v>142.9</v>
          </cell>
          <cell r="BF330">
            <v>139.69999999999999</v>
          </cell>
          <cell r="BG330">
            <v>141.4</v>
          </cell>
          <cell r="BH330">
            <v>142.19999999999999</v>
          </cell>
          <cell r="BI330">
            <v>143.30000000000001</v>
          </cell>
          <cell r="BJ330">
            <v>142.19999999999999</v>
          </cell>
          <cell r="BK330">
            <v>140</v>
          </cell>
          <cell r="BL330">
            <v>140.5</v>
          </cell>
          <cell r="BM330">
            <v>138.80000000000001</v>
          </cell>
          <cell r="BN330">
            <v>139</v>
          </cell>
          <cell r="BO330">
            <v>138.19999999999999</v>
          </cell>
          <cell r="BP330">
            <v>139.30000000000001</v>
          </cell>
          <cell r="BQ330">
            <v>141.80000000000001</v>
          </cell>
          <cell r="BR330">
            <v>139.4</v>
          </cell>
          <cell r="BS330">
            <v>130.80000000000001</v>
          </cell>
          <cell r="BT330">
            <v>128.19999999999999</v>
          </cell>
          <cell r="BU330">
            <v>128.6</v>
          </cell>
          <cell r="BV330">
            <v>128.6</v>
          </cell>
          <cell r="BW330">
            <v>127.8</v>
          </cell>
          <cell r="BX330">
            <v>128.19999999999999</v>
          </cell>
          <cell r="BY330">
            <v>127.9</v>
          </cell>
          <cell r="BZ330">
            <v>125.9</v>
          </cell>
          <cell r="CA330">
            <v>122.1</v>
          </cell>
          <cell r="CB330">
            <v>121.2</v>
          </cell>
          <cell r="CC330">
            <v>119.8</v>
          </cell>
          <cell r="CD330">
            <v>118</v>
          </cell>
          <cell r="CE330">
            <v>118.7</v>
          </cell>
          <cell r="CF330">
            <v>121.1</v>
          </cell>
          <cell r="CG330">
            <v>122.6</v>
          </cell>
          <cell r="CH330">
            <v>123.4</v>
          </cell>
          <cell r="CI330">
            <v>125.7</v>
          </cell>
          <cell r="CJ330">
            <v>121.6</v>
          </cell>
          <cell r="CK330">
            <v>125.9</v>
          </cell>
          <cell r="CL330">
            <v>128.1</v>
          </cell>
          <cell r="CM330">
            <v>130.5</v>
          </cell>
          <cell r="CN330">
            <v>128.5</v>
          </cell>
          <cell r="CO330">
            <v>130.9</v>
          </cell>
          <cell r="CP330">
            <v>124.8</v>
          </cell>
          <cell r="CQ330">
            <v>120.1</v>
          </cell>
          <cell r="CR330">
            <v>119.6</v>
          </cell>
          <cell r="CS330">
            <v>120.6</v>
          </cell>
          <cell r="CT330">
            <v>120</v>
          </cell>
          <cell r="CU330">
            <v>121.9</v>
          </cell>
          <cell r="CV330">
            <v>121.9</v>
          </cell>
          <cell r="CW330">
            <v>117.1</v>
          </cell>
          <cell r="CX330">
            <v>122.8</v>
          </cell>
          <cell r="CY330">
            <v>123.2</v>
          </cell>
          <cell r="CZ330">
            <v>123.2</v>
          </cell>
          <cell r="DA330">
            <v>126.1</v>
          </cell>
          <cell r="DB330">
            <v>123.9</v>
          </cell>
          <cell r="DC330">
            <v>126.3</v>
          </cell>
          <cell r="DD330">
            <v>125.3</v>
          </cell>
          <cell r="DE330">
            <v>125.8</v>
          </cell>
          <cell r="DF330">
            <v>126.6</v>
          </cell>
          <cell r="DG330">
            <v>128.9</v>
          </cell>
          <cell r="DH330">
            <v>126.8</v>
          </cell>
          <cell r="DI330">
            <v>127.8</v>
          </cell>
          <cell r="DJ330">
            <v>129</v>
          </cell>
          <cell r="DK330">
            <v>134</v>
          </cell>
          <cell r="DL330">
            <v>138.19999999999999</v>
          </cell>
          <cell r="DM330">
            <v>137.19999999999999</v>
          </cell>
          <cell r="DN330">
            <v>133.30000000000001</v>
          </cell>
          <cell r="DO330">
            <v>133.30000000000001</v>
          </cell>
          <cell r="DP330">
            <v>135.1</v>
          </cell>
          <cell r="DQ330">
            <v>132.19999999999999</v>
          </cell>
          <cell r="DR330">
            <v>134.80000000000001</v>
          </cell>
          <cell r="DS330">
            <v>135.4</v>
          </cell>
          <cell r="DT330">
            <v>136.5</v>
          </cell>
        </row>
        <row r="331">
          <cell r="A331" t="str">
            <v>(H). MANUFACTURE OF PAPER AND PAPER PRODUCTS</v>
          </cell>
          <cell r="B331" t="str">
            <v>1308000000</v>
          </cell>
          <cell r="C331">
            <v>1.1132200000000001</v>
          </cell>
          <cell r="D331">
            <v>102.1</v>
          </cell>
          <cell r="E331">
            <v>102.4</v>
          </cell>
          <cell r="F331">
            <v>102.2</v>
          </cell>
          <cell r="G331">
            <v>102.7</v>
          </cell>
          <cell r="H331">
            <v>102.9</v>
          </cell>
          <cell r="I331">
            <v>104.1</v>
          </cell>
          <cell r="J331">
            <v>104.1</v>
          </cell>
          <cell r="K331">
            <v>103.8</v>
          </cell>
          <cell r="L331">
            <v>104.1</v>
          </cell>
          <cell r="M331">
            <v>104.3</v>
          </cell>
          <cell r="N331">
            <v>105.2</v>
          </cell>
          <cell r="O331">
            <v>105.1</v>
          </cell>
          <cell r="P331">
            <v>107.8</v>
          </cell>
          <cell r="Q331">
            <v>108.1</v>
          </cell>
          <cell r="R331">
            <v>108.8</v>
          </cell>
          <cell r="S331">
            <v>108</v>
          </cell>
          <cell r="T331">
            <v>108.9</v>
          </cell>
          <cell r="U331">
            <v>110.1</v>
          </cell>
          <cell r="V331">
            <v>110.3</v>
          </cell>
          <cell r="W331">
            <v>111.1</v>
          </cell>
          <cell r="X331">
            <v>111.8</v>
          </cell>
          <cell r="Y331">
            <v>111.6</v>
          </cell>
          <cell r="Z331">
            <v>112.7</v>
          </cell>
          <cell r="AA331">
            <v>113.7</v>
          </cell>
          <cell r="AB331">
            <v>114.9</v>
          </cell>
          <cell r="AC331">
            <v>115.3</v>
          </cell>
          <cell r="AD331">
            <v>114.8</v>
          </cell>
          <cell r="AE331">
            <v>115</v>
          </cell>
          <cell r="AF331">
            <v>114.6</v>
          </cell>
          <cell r="AG331">
            <v>114.9</v>
          </cell>
          <cell r="AH331">
            <v>114.5</v>
          </cell>
          <cell r="AI331">
            <v>113.8</v>
          </cell>
          <cell r="AJ331">
            <v>113.3</v>
          </cell>
          <cell r="AK331">
            <v>111.8</v>
          </cell>
          <cell r="AL331">
            <v>111.5</v>
          </cell>
          <cell r="AM331">
            <v>113.2</v>
          </cell>
          <cell r="AN331">
            <v>112.1</v>
          </cell>
          <cell r="AO331">
            <v>112.4</v>
          </cell>
          <cell r="AP331">
            <v>112.6</v>
          </cell>
          <cell r="AQ331">
            <v>112.3</v>
          </cell>
          <cell r="AR331">
            <v>112.7</v>
          </cell>
          <cell r="AS331">
            <v>113.5</v>
          </cell>
          <cell r="AT331">
            <v>112.9</v>
          </cell>
          <cell r="AU331">
            <v>112.9</v>
          </cell>
          <cell r="AV331">
            <v>113.1</v>
          </cell>
          <cell r="AW331">
            <v>113.1</v>
          </cell>
          <cell r="AX331">
            <v>112.2</v>
          </cell>
          <cell r="AY331">
            <v>112.8</v>
          </cell>
          <cell r="AZ331">
            <v>112.3</v>
          </cell>
          <cell r="BA331">
            <v>112.7</v>
          </cell>
          <cell r="BB331">
            <v>113.2</v>
          </cell>
          <cell r="BC331">
            <v>113.3</v>
          </cell>
          <cell r="BD331">
            <v>113.1</v>
          </cell>
          <cell r="BE331">
            <v>112.2</v>
          </cell>
          <cell r="BF331">
            <v>112.9</v>
          </cell>
          <cell r="BG331">
            <v>114.8</v>
          </cell>
          <cell r="BH331">
            <v>114.4</v>
          </cell>
          <cell r="BI331">
            <v>114.5</v>
          </cell>
          <cell r="BJ331">
            <v>114.6</v>
          </cell>
          <cell r="BK331">
            <v>115.7</v>
          </cell>
          <cell r="BL331">
            <v>116.4</v>
          </cell>
          <cell r="BM331">
            <v>117.7</v>
          </cell>
          <cell r="BN331">
            <v>118.5</v>
          </cell>
          <cell r="BO331">
            <v>118.9</v>
          </cell>
          <cell r="BP331">
            <v>118.1</v>
          </cell>
          <cell r="BQ331">
            <v>119.9</v>
          </cell>
          <cell r="BR331">
            <v>119.4</v>
          </cell>
          <cell r="BS331">
            <v>118</v>
          </cell>
          <cell r="BT331">
            <v>118.6</v>
          </cell>
          <cell r="BU331">
            <v>119.8</v>
          </cell>
          <cell r="BV331">
            <v>120.8</v>
          </cell>
          <cell r="BW331">
            <v>120.3</v>
          </cell>
          <cell r="BX331">
            <v>120.8</v>
          </cell>
          <cell r="BY331">
            <v>121.6</v>
          </cell>
          <cell r="BZ331">
            <v>121.3</v>
          </cell>
          <cell r="CA331">
            <v>122.3</v>
          </cell>
          <cell r="CB331">
            <v>122.3</v>
          </cell>
          <cell r="CC331">
            <v>123</v>
          </cell>
          <cell r="CD331">
            <v>124.7</v>
          </cell>
          <cell r="CE331">
            <v>125.4</v>
          </cell>
          <cell r="CF331">
            <v>125.3</v>
          </cell>
          <cell r="CG331">
            <v>124.9</v>
          </cell>
          <cell r="CH331">
            <v>124.1</v>
          </cell>
          <cell r="CI331">
            <v>123.8</v>
          </cell>
          <cell r="CJ331">
            <v>123.9</v>
          </cell>
          <cell r="CK331">
            <v>123</v>
          </cell>
          <cell r="CL331">
            <v>122.5</v>
          </cell>
          <cell r="CM331">
            <v>122.1</v>
          </cell>
          <cell r="CN331">
            <v>121.4</v>
          </cell>
          <cell r="CO331">
            <v>120.7</v>
          </cell>
          <cell r="CP331">
            <v>120.1</v>
          </cell>
          <cell r="CQ331">
            <v>119.7</v>
          </cell>
          <cell r="CR331">
            <v>118.9</v>
          </cell>
          <cell r="CS331">
            <v>120.3</v>
          </cell>
          <cell r="CT331">
            <v>120.3</v>
          </cell>
          <cell r="CU331">
            <v>120.4</v>
          </cell>
          <cell r="CV331">
            <v>120.6</v>
          </cell>
          <cell r="CW331">
            <v>120.8</v>
          </cell>
          <cell r="CX331">
            <v>120.4</v>
          </cell>
          <cell r="CY331">
            <v>119.9</v>
          </cell>
          <cell r="CZ331">
            <v>119</v>
          </cell>
          <cell r="DA331">
            <v>119.1</v>
          </cell>
          <cell r="DB331">
            <v>119.4</v>
          </cell>
          <cell r="DC331">
            <v>120</v>
          </cell>
          <cell r="DD331">
            <v>121.3</v>
          </cell>
          <cell r="DE331">
            <v>124</v>
          </cell>
          <cell r="DF331">
            <v>125.7</v>
          </cell>
          <cell r="DG331">
            <v>130.69999999999999</v>
          </cell>
          <cell r="DH331">
            <v>132.80000000000001</v>
          </cell>
          <cell r="DI331">
            <v>132.6</v>
          </cell>
          <cell r="DJ331">
            <v>133</v>
          </cell>
          <cell r="DK331">
            <v>133.5</v>
          </cell>
          <cell r="DL331">
            <v>132.5</v>
          </cell>
          <cell r="DM331">
            <v>133.9</v>
          </cell>
          <cell r="DN331">
            <v>137.19999999999999</v>
          </cell>
          <cell r="DO331">
            <v>139.6</v>
          </cell>
          <cell r="DP331">
            <v>141.19999999999999</v>
          </cell>
          <cell r="DQ331">
            <v>142.1</v>
          </cell>
          <cell r="DR331">
            <v>143.30000000000001</v>
          </cell>
          <cell r="DS331">
            <v>146.69999999999999</v>
          </cell>
          <cell r="DT331">
            <v>151.9</v>
          </cell>
        </row>
        <row r="332">
          <cell r="A332" t="str">
            <v>a. Manufacture of pulp, paper and paperboard</v>
          </cell>
          <cell r="B332" t="str">
            <v>1308010000</v>
          </cell>
          <cell r="C332">
            <v>0.49296000000000001</v>
          </cell>
          <cell r="D332">
            <v>101.9</v>
          </cell>
          <cell r="E332">
            <v>101.8</v>
          </cell>
          <cell r="F332">
            <v>102.8</v>
          </cell>
          <cell r="G332">
            <v>103.1</v>
          </cell>
          <cell r="H332">
            <v>103.7</v>
          </cell>
          <cell r="I332">
            <v>102.9</v>
          </cell>
          <cell r="J332">
            <v>102.8</v>
          </cell>
          <cell r="K332">
            <v>103.2</v>
          </cell>
          <cell r="L332">
            <v>103.7</v>
          </cell>
          <cell r="M332">
            <v>104</v>
          </cell>
          <cell r="N332">
            <v>104</v>
          </cell>
          <cell r="O332">
            <v>105.2</v>
          </cell>
          <cell r="P332">
            <v>107.9</v>
          </cell>
          <cell r="Q332">
            <v>108.4</v>
          </cell>
          <cell r="R332">
            <v>109</v>
          </cell>
          <cell r="S332">
            <v>109</v>
          </cell>
          <cell r="T332">
            <v>110.3</v>
          </cell>
          <cell r="U332">
            <v>110.3</v>
          </cell>
          <cell r="V332">
            <v>111.5</v>
          </cell>
          <cell r="W332">
            <v>112.1</v>
          </cell>
          <cell r="X332">
            <v>113.3</v>
          </cell>
          <cell r="Y332">
            <v>113.4</v>
          </cell>
          <cell r="Z332">
            <v>114.3</v>
          </cell>
          <cell r="AA332">
            <v>115.1</v>
          </cell>
          <cell r="AB332">
            <v>117.1</v>
          </cell>
          <cell r="AC332">
            <v>117.5</v>
          </cell>
          <cell r="AD332">
            <v>116.5</v>
          </cell>
          <cell r="AE332">
            <v>116.5</v>
          </cell>
          <cell r="AF332">
            <v>117.5</v>
          </cell>
          <cell r="AG332">
            <v>115.7</v>
          </cell>
          <cell r="AH332">
            <v>115.9</v>
          </cell>
          <cell r="AI332">
            <v>115.2</v>
          </cell>
          <cell r="AJ332">
            <v>115.5</v>
          </cell>
          <cell r="AK332">
            <v>114.8</v>
          </cell>
          <cell r="AL332">
            <v>114.9</v>
          </cell>
          <cell r="AM332">
            <v>115.5</v>
          </cell>
          <cell r="AN332">
            <v>114.6</v>
          </cell>
          <cell r="AO332">
            <v>115.2</v>
          </cell>
          <cell r="AP332">
            <v>115.2</v>
          </cell>
          <cell r="AQ332">
            <v>115.9</v>
          </cell>
          <cell r="AR332">
            <v>115.2</v>
          </cell>
          <cell r="AS332">
            <v>116.2</v>
          </cell>
          <cell r="AT332">
            <v>115.4</v>
          </cell>
          <cell r="AU332">
            <v>115.3</v>
          </cell>
          <cell r="AV332">
            <v>115.4</v>
          </cell>
          <cell r="AW332">
            <v>115.9</v>
          </cell>
          <cell r="AX332">
            <v>115.7</v>
          </cell>
          <cell r="AY332">
            <v>116.2</v>
          </cell>
          <cell r="AZ332">
            <v>116.5</v>
          </cell>
          <cell r="BA332">
            <v>116.4</v>
          </cell>
          <cell r="BB332">
            <v>117.2</v>
          </cell>
          <cell r="BC332">
            <v>117.3</v>
          </cell>
          <cell r="BD332">
            <v>116.6</v>
          </cell>
          <cell r="BE332">
            <v>116.2</v>
          </cell>
          <cell r="BF332">
            <v>116.8</v>
          </cell>
          <cell r="BG332">
            <v>117.5</v>
          </cell>
          <cell r="BH332">
            <v>118</v>
          </cell>
          <cell r="BI332">
            <v>119.1</v>
          </cell>
          <cell r="BJ332">
            <v>119.8</v>
          </cell>
          <cell r="BK332">
            <v>121.3</v>
          </cell>
          <cell r="BL332">
            <v>121.4</v>
          </cell>
          <cell r="BM332">
            <v>122.1</v>
          </cell>
          <cell r="BN332">
            <v>122.2</v>
          </cell>
          <cell r="BO332">
            <v>120.9</v>
          </cell>
          <cell r="BP332">
            <v>120.2</v>
          </cell>
          <cell r="BQ332">
            <v>122.5</v>
          </cell>
          <cell r="BR332">
            <v>121.5</v>
          </cell>
          <cell r="BS332">
            <v>121.3</v>
          </cell>
          <cell r="BT332">
            <v>122.9</v>
          </cell>
          <cell r="BU332">
            <v>123.8</v>
          </cell>
          <cell r="BV332">
            <v>125.1</v>
          </cell>
          <cell r="BW332">
            <v>123.5</v>
          </cell>
          <cell r="BX332">
            <v>125.4</v>
          </cell>
          <cell r="BY332">
            <v>126</v>
          </cell>
          <cell r="BZ332">
            <v>126.4</v>
          </cell>
          <cell r="CA332">
            <v>127.2</v>
          </cell>
          <cell r="CB332">
            <v>127.7</v>
          </cell>
          <cell r="CC332">
            <v>128.9</v>
          </cell>
          <cell r="CD332">
            <v>131.9</v>
          </cell>
          <cell r="CE332">
            <v>132.80000000000001</v>
          </cell>
          <cell r="CF332">
            <v>132.30000000000001</v>
          </cell>
          <cell r="CG332">
            <v>131.5</v>
          </cell>
          <cell r="CH332">
            <v>131</v>
          </cell>
          <cell r="CI332">
            <v>130.5</v>
          </cell>
          <cell r="CJ332">
            <v>129.5</v>
          </cell>
          <cell r="CK332">
            <v>128.19999999999999</v>
          </cell>
          <cell r="CL332">
            <v>127.2</v>
          </cell>
          <cell r="CM332">
            <v>126.4</v>
          </cell>
          <cell r="CN332">
            <v>125.3</v>
          </cell>
          <cell r="CO332">
            <v>125</v>
          </cell>
          <cell r="CP332">
            <v>123</v>
          </cell>
          <cell r="CQ332">
            <v>122.6</v>
          </cell>
          <cell r="CR332">
            <v>122.7</v>
          </cell>
          <cell r="CS332">
            <v>122.6</v>
          </cell>
          <cell r="CT332">
            <v>123.6</v>
          </cell>
          <cell r="CU332">
            <v>123.4</v>
          </cell>
          <cell r="CV332">
            <v>123.5</v>
          </cell>
          <cell r="CW332">
            <v>124.3</v>
          </cell>
          <cell r="CX332">
            <v>122.6</v>
          </cell>
          <cell r="CY332">
            <v>121.4</v>
          </cell>
          <cell r="CZ332">
            <v>120.6</v>
          </cell>
          <cell r="DA332">
            <v>120.9</v>
          </cell>
          <cell r="DB332">
            <v>120.9</v>
          </cell>
          <cell r="DC332">
            <v>121.3</v>
          </cell>
          <cell r="DD332">
            <v>123.1</v>
          </cell>
          <cell r="DE332">
            <v>126.3</v>
          </cell>
          <cell r="DF332">
            <v>128.80000000000001</v>
          </cell>
          <cell r="DG332">
            <v>135.9</v>
          </cell>
          <cell r="DH332">
            <v>138.5</v>
          </cell>
          <cell r="DI332">
            <v>137.30000000000001</v>
          </cell>
          <cell r="DJ332">
            <v>136.5</v>
          </cell>
          <cell r="DK332">
            <v>135.6</v>
          </cell>
          <cell r="DL332">
            <v>135.69999999999999</v>
          </cell>
          <cell r="DM332">
            <v>138.5</v>
          </cell>
          <cell r="DN332">
            <v>141.4</v>
          </cell>
          <cell r="DO332">
            <v>144.4</v>
          </cell>
          <cell r="DP332">
            <v>145.30000000000001</v>
          </cell>
          <cell r="DQ332">
            <v>145.1</v>
          </cell>
          <cell r="DR332">
            <v>146.19999999999999</v>
          </cell>
          <cell r="DS332">
            <v>149.6</v>
          </cell>
          <cell r="DT332">
            <v>155.19999999999999</v>
          </cell>
        </row>
        <row r="333">
          <cell r="A333" t="str">
            <v>Newsprint</v>
          </cell>
          <cell r="B333" t="str">
            <v>1308010001</v>
          </cell>
          <cell r="C333">
            <v>7.9229999999999995E-2</v>
          </cell>
          <cell r="D333">
            <v>102.6</v>
          </cell>
          <cell r="E333">
            <v>103.6</v>
          </cell>
          <cell r="F333">
            <v>104.6</v>
          </cell>
          <cell r="G333">
            <v>105.6</v>
          </cell>
          <cell r="H333">
            <v>107</v>
          </cell>
          <cell r="I333">
            <v>105.6</v>
          </cell>
          <cell r="J333">
            <v>105.1</v>
          </cell>
          <cell r="K333">
            <v>104.9</v>
          </cell>
          <cell r="L333">
            <v>105.7</v>
          </cell>
          <cell r="M333">
            <v>105.6</v>
          </cell>
          <cell r="N333">
            <v>105.3</v>
          </cell>
          <cell r="O333">
            <v>105.1</v>
          </cell>
          <cell r="P333">
            <v>109.1</v>
          </cell>
          <cell r="Q333">
            <v>110.3</v>
          </cell>
          <cell r="R333">
            <v>109.6</v>
          </cell>
          <cell r="S333">
            <v>111.7</v>
          </cell>
          <cell r="T333">
            <v>113.4</v>
          </cell>
          <cell r="U333">
            <v>114.5</v>
          </cell>
          <cell r="V333">
            <v>117.2</v>
          </cell>
          <cell r="W333">
            <v>117.2</v>
          </cell>
          <cell r="X333">
            <v>117</v>
          </cell>
          <cell r="Y333">
            <v>117</v>
          </cell>
          <cell r="Z333">
            <v>117</v>
          </cell>
          <cell r="AA333">
            <v>116.2</v>
          </cell>
          <cell r="AB333">
            <v>116.2</v>
          </cell>
          <cell r="AC333">
            <v>116.7</v>
          </cell>
          <cell r="AD333">
            <v>115.6</v>
          </cell>
          <cell r="AE333">
            <v>115.3</v>
          </cell>
          <cell r="AF333">
            <v>116.3</v>
          </cell>
          <cell r="AG333">
            <v>115.3</v>
          </cell>
          <cell r="AH333">
            <v>115.3</v>
          </cell>
          <cell r="AI333">
            <v>114.5</v>
          </cell>
          <cell r="AJ333">
            <v>114.9</v>
          </cell>
          <cell r="AK333">
            <v>114.4</v>
          </cell>
          <cell r="AL333">
            <v>113.7</v>
          </cell>
          <cell r="AM333">
            <v>113.9</v>
          </cell>
          <cell r="AN333">
            <v>112</v>
          </cell>
          <cell r="AO333">
            <v>112.5</v>
          </cell>
          <cell r="AP333">
            <v>111.9</v>
          </cell>
          <cell r="AQ333">
            <v>110.9</v>
          </cell>
          <cell r="AR333">
            <v>110.8</v>
          </cell>
          <cell r="AS333">
            <v>110.7</v>
          </cell>
          <cell r="AT333">
            <v>110.6</v>
          </cell>
          <cell r="AU333">
            <v>110.7</v>
          </cell>
          <cell r="AV333">
            <v>111.6</v>
          </cell>
          <cell r="AW333">
            <v>111.6</v>
          </cell>
          <cell r="AX333">
            <v>112.6</v>
          </cell>
          <cell r="AY333">
            <v>111.7</v>
          </cell>
          <cell r="AZ333">
            <v>112.9</v>
          </cell>
          <cell r="BA333">
            <v>113.3</v>
          </cell>
          <cell r="BB333">
            <v>113.8</v>
          </cell>
          <cell r="BC333">
            <v>111.8</v>
          </cell>
          <cell r="BD333">
            <v>112.4</v>
          </cell>
          <cell r="BE333">
            <v>112.9</v>
          </cell>
          <cell r="BF333">
            <v>112.4</v>
          </cell>
          <cell r="BG333">
            <v>111.4</v>
          </cell>
          <cell r="BH333">
            <v>112.3</v>
          </cell>
          <cell r="BI333">
            <v>113</v>
          </cell>
          <cell r="BJ333">
            <v>112.2</v>
          </cell>
          <cell r="BK333">
            <v>112.1</v>
          </cell>
          <cell r="BL333">
            <v>112.6</v>
          </cell>
          <cell r="BM333">
            <v>113.5</v>
          </cell>
          <cell r="BN333">
            <v>114.2</v>
          </cell>
          <cell r="BO333">
            <v>112.2</v>
          </cell>
          <cell r="BP333">
            <v>112.4</v>
          </cell>
          <cell r="BQ333">
            <v>113.5</v>
          </cell>
          <cell r="BR333">
            <v>111.9</v>
          </cell>
          <cell r="BS333">
            <v>111.9</v>
          </cell>
          <cell r="BT333">
            <v>113.1</v>
          </cell>
          <cell r="BU333">
            <v>112.2</v>
          </cell>
          <cell r="BV333">
            <v>115.7</v>
          </cell>
          <cell r="BW333">
            <v>117.7</v>
          </cell>
          <cell r="BX333">
            <v>122.2</v>
          </cell>
          <cell r="BY333">
            <v>124.9</v>
          </cell>
          <cell r="BZ333">
            <v>126</v>
          </cell>
          <cell r="CA333">
            <v>128.5</v>
          </cell>
          <cell r="CB333">
            <v>128.6</v>
          </cell>
          <cell r="CC333">
            <v>130.30000000000001</v>
          </cell>
          <cell r="CD333">
            <v>131.69999999999999</v>
          </cell>
          <cell r="CE333">
            <v>131.9</v>
          </cell>
          <cell r="CF333">
            <v>130.69999999999999</v>
          </cell>
          <cell r="CG333">
            <v>129.19999999999999</v>
          </cell>
          <cell r="CH333">
            <v>126.5</v>
          </cell>
          <cell r="CI333">
            <v>123.9</v>
          </cell>
          <cell r="CJ333">
            <v>122</v>
          </cell>
          <cell r="CK333">
            <v>118.7</v>
          </cell>
          <cell r="CL333">
            <v>117.7</v>
          </cell>
          <cell r="CM333">
            <v>115.2</v>
          </cell>
          <cell r="CN333">
            <v>112.9</v>
          </cell>
          <cell r="CO333">
            <v>111.8</v>
          </cell>
          <cell r="CP333">
            <v>110.7</v>
          </cell>
          <cell r="CQ333">
            <v>110.6</v>
          </cell>
          <cell r="CR333">
            <v>110.9</v>
          </cell>
          <cell r="CS333">
            <v>109.3</v>
          </cell>
          <cell r="CT333">
            <v>108.7</v>
          </cell>
          <cell r="CU333">
            <v>108.9</v>
          </cell>
          <cell r="CV333">
            <v>109.2</v>
          </cell>
          <cell r="CW333">
            <v>108.9</v>
          </cell>
          <cell r="CX333">
            <v>106.4</v>
          </cell>
          <cell r="CY333">
            <v>107.5</v>
          </cell>
          <cell r="CZ333">
            <v>104.6</v>
          </cell>
          <cell r="DA333">
            <v>105.3</v>
          </cell>
          <cell r="DB333">
            <v>105.1</v>
          </cell>
          <cell r="DC333">
            <v>105.9</v>
          </cell>
          <cell r="DD333">
            <v>106.1</v>
          </cell>
          <cell r="DE333">
            <v>108.9</v>
          </cell>
          <cell r="DF333">
            <v>114.2</v>
          </cell>
          <cell r="DG333">
            <v>120.8</v>
          </cell>
          <cell r="DH333">
            <v>123.4</v>
          </cell>
          <cell r="DI333">
            <v>123.9</v>
          </cell>
          <cell r="DJ333">
            <v>122.5</v>
          </cell>
          <cell r="DK333">
            <v>124.6</v>
          </cell>
          <cell r="DL333">
            <v>124.2</v>
          </cell>
          <cell r="DM333">
            <v>125.1</v>
          </cell>
          <cell r="DN333">
            <v>127.7</v>
          </cell>
          <cell r="DO333">
            <v>130.69999999999999</v>
          </cell>
          <cell r="DP333">
            <v>132.69999999999999</v>
          </cell>
          <cell r="DQ333">
            <v>132.69999999999999</v>
          </cell>
          <cell r="DR333">
            <v>134.6</v>
          </cell>
          <cell r="DS333">
            <v>139.4</v>
          </cell>
          <cell r="DT333">
            <v>146.19999999999999</v>
          </cell>
        </row>
        <row r="334">
          <cell r="A334" t="str">
            <v>Paper for printing &amp; writing</v>
          </cell>
          <cell r="B334" t="str">
            <v>1308010002</v>
          </cell>
          <cell r="C334">
            <v>0.19261</v>
          </cell>
          <cell r="D334">
            <v>100.8</v>
          </cell>
          <cell r="E334">
            <v>101.2</v>
          </cell>
          <cell r="F334">
            <v>102.4</v>
          </cell>
          <cell r="G334">
            <v>102.3</v>
          </cell>
          <cell r="H334">
            <v>102</v>
          </cell>
          <cell r="I334">
            <v>101.2</v>
          </cell>
          <cell r="J334">
            <v>101.6</v>
          </cell>
          <cell r="K334">
            <v>102.2</v>
          </cell>
          <cell r="L334">
            <v>102.8</v>
          </cell>
          <cell r="M334">
            <v>105.1</v>
          </cell>
          <cell r="N334">
            <v>104.2</v>
          </cell>
          <cell r="O334">
            <v>106.8</v>
          </cell>
          <cell r="P334">
            <v>108</v>
          </cell>
          <cell r="Q334">
            <v>108.8</v>
          </cell>
          <cell r="R334">
            <v>110.7</v>
          </cell>
          <cell r="S334">
            <v>109.1</v>
          </cell>
          <cell r="T334">
            <v>110.9</v>
          </cell>
          <cell r="U334">
            <v>111.5</v>
          </cell>
          <cell r="V334">
            <v>111.4</v>
          </cell>
          <cell r="W334">
            <v>113.6</v>
          </cell>
          <cell r="X334">
            <v>115.2</v>
          </cell>
          <cell r="Y334">
            <v>115.7</v>
          </cell>
          <cell r="Z334">
            <v>116.5</v>
          </cell>
          <cell r="AA334">
            <v>116.9</v>
          </cell>
          <cell r="AB334">
            <v>118.6</v>
          </cell>
          <cell r="AC334">
            <v>118.2</v>
          </cell>
          <cell r="AD334">
            <v>117.6</v>
          </cell>
          <cell r="AE334">
            <v>118.1</v>
          </cell>
          <cell r="AF334">
            <v>118.6</v>
          </cell>
          <cell r="AG334">
            <v>116.4</v>
          </cell>
          <cell r="AH334">
            <v>117.2</v>
          </cell>
          <cell r="AI334">
            <v>117.2</v>
          </cell>
          <cell r="AJ334">
            <v>116.2</v>
          </cell>
          <cell r="AK334">
            <v>115.7</v>
          </cell>
          <cell r="AL334">
            <v>117</v>
          </cell>
          <cell r="AM334">
            <v>116.2</v>
          </cell>
          <cell r="AN334">
            <v>116.7</v>
          </cell>
          <cell r="AO334">
            <v>117.6</v>
          </cell>
          <cell r="AP334">
            <v>118.1</v>
          </cell>
          <cell r="AQ334">
            <v>118.4</v>
          </cell>
          <cell r="AR334">
            <v>116.3</v>
          </cell>
          <cell r="AS334">
            <v>117.9</v>
          </cell>
          <cell r="AT334">
            <v>115.5</v>
          </cell>
          <cell r="AU334">
            <v>116.2</v>
          </cell>
          <cell r="AV334">
            <v>115.9</v>
          </cell>
          <cell r="AW334">
            <v>116.9</v>
          </cell>
          <cell r="AX334">
            <v>115.4</v>
          </cell>
          <cell r="AY334">
            <v>116.8</v>
          </cell>
          <cell r="AZ334">
            <v>116.2</v>
          </cell>
          <cell r="BA334">
            <v>115.7</v>
          </cell>
          <cell r="BB334">
            <v>117.6</v>
          </cell>
          <cell r="BC334">
            <v>118.8</v>
          </cell>
          <cell r="BD334">
            <v>118.4</v>
          </cell>
          <cell r="BE334">
            <v>116.9</v>
          </cell>
          <cell r="BF334">
            <v>119.2</v>
          </cell>
          <cell r="BG334">
            <v>121.1</v>
          </cell>
          <cell r="BH334">
            <v>120.2</v>
          </cell>
          <cell r="BI334">
            <v>122.2</v>
          </cell>
          <cell r="BJ334">
            <v>122.2</v>
          </cell>
          <cell r="BK334">
            <v>123.2</v>
          </cell>
          <cell r="BL334">
            <v>121.9</v>
          </cell>
          <cell r="BM334">
            <v>122.2</v>
          </cell>
          <cell r="BN334">
            <v>121.9</v>
          </cell>
          <cell r="BO334">
            <v>120.8</v>
          </cell>
          <cell r="BP334">
            <v>119.7</v>
          </cell>
          <cell r="BQ334">
            <v>124.9</v>
          </cell>
          <cell r="BR334">
            <v>123.5</v>
          </cell>
          <cell r="BS334">
            <v>122.5</v>
          </cell>
          <cell r="BT334">
            <v>123.8</v>
          </cell>
          <cell r="BU334">
            <v>124.4</v>
          </cell>
          <cell r="BV334">
            <v>126.3</v>
          </cell>
          <cell r="BW334">
            <v>126.3</v>
          </cell>
          <cell r="BX334">
            <v>127.7</v>
          </cell>
          <cell r="BY334">
            <v>127.9</v>
          </cell>
          <cell r="BZ334">
            <v>128.69999999999999</v>
          </cell>
          <cell r="CA334">
            <v>129.1</v>
          </cell>
          <cell r="CB334">
            <v>130.1</v>
          </cell>
          <cell r="CC334">
            <v>131.4</v>
          </cell>
          <cell r="CD334">
            <v>136.69999999999999</v>
          </cell>
          <cell r="CE334">
            <v>137.9</v>
          </cell>
          <cell r="CF334">
            <v>139.4</v>
          </cell>
          <cell r="CG334">
            <v>138.69999999999999</v>
          </cell>
          <cell r="CH334">
            <v>138.80000000000001</v>
          </cell>
          <cell r="CI334">
            <v>139.30000000000001</v>
          </cell>
          <cell r="CJ334">
            <v>138.4</v>
          </cell>
          <cell r="CK334">
            <v>138.80000000000001</v>
          </cell>
          <cell r="CL334">
            <v>137.19999999999999</v>
          </cell>
          <cell r="CM334">
            <v>136.6</v>
          </cell>
          <cell r="CN334">
            <v>134.6</v>
          </cell>
          <cell r="CO334">
            <v>135</v>
          </cell>
          <cell r="CP334">
            <v>132.19999999999999</v>
          </cell>
          <cell r="CQ334">
            <v>131.30000000000001</v>
          </cell>
          <cell r="CR334">
            <v>130.9</v>
          </cell>
          <cell r="CS334">
            <v>130.69999999999999</v>
          </cell>
          <cell r="CT334">
            <v>131.5</v>
          </cell>
          <cell r="CU334">
            <v>131.80000000000001</v>
          </cell>
          <cell r="CV334">
            <v>131.1</v>
          </cell>
          <cell r="CW334">
            <v>132.30000000000001</v>
          </cell>
          <cell r="CX334">
            <v>130.6</v>
          </cell>
          <cell r="CY334">
            <v>127.4</v>
          </cell>
          <cell r="CZ334">
            <v>125.4</v>
          </cell>
          <cell r="DA334">
            <v>124.3</v>
          </cell>
          <cell r="DB334">
            <v>123.4</v>
          </cell>
          <cell r="DC334">
            <v>121.7</v>
          </cell>
          <cell r="DD334">
            <v>121.7</v>
          </cell>
          <cell r="DE334">
            <v>123.5</v>
          </cell>
          <cell r="DF334">
            <v>125.7</v>
          </cell>
          <cell r="DG334">
            <v>134.30000000000001</v>
          </cell>
          <cell r="DH334">
            <v>135.69999999999999</v>
          </cell>
          <cell r="DI334">
            <v>131.4</v>
          </cell>
          <cell r="DJ334">
            <v>130.9</v>
          </cell>
          <cell r="DK334">
            <v>130.9</v>
          </cell>
          <cell r="DL334">
            <v>129.5</v>
          </cell>
          <cell r="DM334">
            <v>131.9</v>
          </cell>
          <cell r="DN334">
            <v>133.80000000000001</v>
          </cell>
          <cell r="DO334">
            <v>136.6</v>
          </cell>
          <cell r="DP334">
            <v>137.5</v>
          </cell>
          <cell r="DQ334">
            <v>137.19999999999999</v>
          </cell>
          <cell r="DR334">
            <v>139.69999999999999</v>
          </cell>
          <cell r="DS334">
            <v>141</v>
          </cell>
          <cell r="DT334">
            <v>149.30000000000001</v>
          </cell>
        </row>
        <row r="335">
          <cell r="A335" t="str">
            <v>Paper bag including craft paper bag</v>
          </cell>
          <cell r="B335" t="str">
            <v>1308010003</v>
          </cell>
          <cell r="C335">
            <v>1.23E-3</v>
          </cell>
          <cell r="D335">
            <v>100</v>
          </cell>
          <cell r="E335">
            <v>100</v>
          </cell>
          <cell r="F335">
            <v>100</v>
          </cell>
          <cell r="G335">
            <v>100</v>
          </cell>
          <cell r="H335">
            <v>100</v>
          </cell>
          <cell r="I335">
            <v>100</v>
          </cell>
          <cell r="J335">
            <v>100</v>
          </cell>
          <cell r="K335">
            <v>100</v>
          </cell>
          <cell r="L335">
            <v>100</v>
          </cell>
          <cell r="M335">
            <v>100</v>
          </cell>
          <cell r="N335">
            <v>100</v>
          </cell>
          <cell r="O335">
            <v>100</v>
          </cell>
          <cell r="P335">
            <v>100</v>
          </cell>
          <cell r="Q335">
            <v>100</v>
          </cell>
          <cell r="R335">
            <v>100</v>
          </cell>
          <cell r="S335">
            <v>100</v>
          </cell>
          <cell r="T335">
            <v>100</v>
          </cell>
          <cell r="U335">
            <v>100</v>
          </cell>
          <cell r="V335">
            <v>100</v>
          </cell>
          <cell r="W335">
            <v>100</v>
          </cell>
          <cell r="X335">
            <v>100</v>
          </cell>
          <cell r="Y335">
            <v>100</v>
          </cell>
          <cell r="Z335">
            <v>100</v>
          </cell>
          <cell r="AA335">
            <v>100</v>
          </cell>
          <cell r="AB335">
            <v>100</v>
          </cell>
          <cell r="AC335">
            <v>100</v>
          </cell>
          <cell r="AD335">
            <v>100</v>
          </cell>
          <cell r="AE335">
            <v>100</v>
          </cell>
          <cell r="AF335">
            <v>100</v>
          </cell>
          <cell r="AG335">
            <v>100</v>
          </cell>
          <cell r="AH335">
            <v>100</v>
          </cell>
          <cell r="AI335">
            <v>100</v>
          </cell>
          <cell r="AJ335">
            <v>100</v>
          </cell>
          <cell r="AK335">
            <v>100</v>
          </cell>
          <cell r="AL335">
            <v>100</v>
          </cell>
          <cell r="AM335">
            <v>100</v>
          </cell>
          <cell r="AN335">
            <v>100</v>
          </cell>
          <cell r="AO335">
            <v>100</v>
          </cell>
          <cell r="AP335">
            <v>100</v>
          </cell>
          <cell r="AQ335">
            <v>100</v>
          </cell>
          <cell r="AR335">
            <v>122.7</v>
          </cell>
          <cell r="AS335">
            <v>122.7</v>
          </cell>
          <cell r="AT335">
            <v>136.4</v>
          </cell>
          <cell r="AU335">
            <v>122.7</v>
          </cell>
          <cell r="AV335">
            <v>136.4</v>
          </cell>
          <cell r="AW335">
            <v>131.80000000000001</v>
          </cell>
          <cell r="AX335">
            <v>118.2</v>
          </cell>
          <cell r="AY335">
            <v>127.3</v>
          </cell>
          <cell r="AZ335">
            <v>131.80000000000001</v>
          </cell>
          <cell r="BA335">
            <v>140.9</v>
          </cell>
          <cell r="BB335">
            <v>145.5</v>
          </cell>
          <cell r="BC335">
            <v>136.4</v>
          </cell>
          <cell r="BD335">
            <v>145.5</v>
          </cell>
          <cell r="BE335">
            <v>145.5</v>
          </cell>
          <cell r="BF335">
            <v>140.9</v>
          </cell>
          <cell r="BG335">
            <v>127.3</v>
          </cell>
          <cell r="BH335">
            <v>145.5</v>
          </cell>
          <cell r="BI335">
            <v>145.5</v>
          </cell>
          <cell r="BJ335">
            <v>145.5</v>
          </cell>
          <cell r="BK335">
            <v>168.2</v>
          </cell>
          <cell r="BL335">
            <v>172.7</v>
          </cell>
          <cell r="BM335">
            <v>177.3</v>
          </cell>
          <cell r="BN335">
            <v>177.3</v>
          </cell>
          <cell r="BO335">
            <v>177.3</v>
          </cell>
          <cell r="BP335">
            <v>172.7</v>
          </cell>
          <cell r="BQ335">
            <v>177.3</v>
          </cell>
          <cell r="BR335">
            <v>168.2</v>
          </cell>
          <cell r="BS335">
            <v>177.3</v>
          </cell>
          <cell r="BT335">
            <v>177.3</v>
          </cell>
          <cell r="BU335">
            <v>159.1</v>
          </cell>
          <cell r="BV335">
            <v>159.1</v>
          </cell>
          <cell r="BW335">
            <v>186.4</v>
          </cell>
          <cell r="BX335">
            <v>181.8</v>
          </cell>
          <cell r="BY335">
            <v>163.6</v>
          </cell>
          <cell r="BZ335">
            <v>250</v>
          </cell>
          <cell r="CA335">
            <v>181.8</v>
          </cell>
          <cell r="CB335">
            <v>181.8</v>
          </cell>
          <cell r="CC335">
            <v>172.7</v>
          </cell>
          <cell r="CD335">
            <v>172.7</v>
          </cell>
          <cell r="CE335">
            <v>190.9</v>
          </cell>
          <cell r="CF335">
            <v>163.6</v>
          </cell>
          <cell r="CG335">
            <v>163.6</v>
          </cell>
          <cell r="CH335">
            <v>154.5</v>
          </cell>
          <cell r="CI335">
            <v>154.5</v>
          </cell>
          <cell r="CJ335">
            <v>145.5</v>
          </cell>
          <cell r="CK335">
            <v>136.4</v>
          </cell>
          <cell r="CL335">
            <v>136.4</v>
          </cell>
          <cell r="CM335">
            <v>136.4</v>
          </cell>
          <cell r="CN335">
            <v>127.3</v>
          </cell>
          <cell r="CO335">
            <v>136.4</v>
          </cell>
          <cell r="CP335">
            <v>127.3</v>
          </cell>
          <cell r="CQ335">
            <v>136.4</v>
          </cell>
          <cell r="CR335">
            <v>136.4</v>
          </cell>
          <cell r="CS335">
            <v>127.3</v>
          </cell>
          <cell r="CT335">
            <v>127.3</v>
          </cell>
          <cell r="CU335">
            <v>127.3</v>
          </cell>
          <cell r="CV335">
            <v>127.3</v>
          </cell>
          <cell r="CW335">
            <v>127.3</v>
          </cell>
          <cell r="CX335">
            <v>113.6</v>
          </cell>
          <cell r="CY335">
            <v>113.6</v>
          </cell>
          <cell r="CZ335">
            <v>113.6</v>
          </cell>
          <cell r="DA335">
            <v>122.7</v>
          </cell>
          <cell r="DB335">
            <v>118.2</v>
          </cell>
          <cell r="DC335">
            <v>131.80000000000001</v>
          </cell>
          <cell r="DD335">
            <v>136.4</v>
          </cell>
          <cell r="DE335">
            <v>140.9</v>
          </cell>
          <cell r="DF335">
            <v>145.5</v>
          </cell>
          <cell r="DG335">
            <v>159.1</v>
          </cell>
          <cell r="DH335">
            <v>172.7</v>
          </cell>
          <cell r="DI335">
            <v>168.2</v>
          </cell>
          <cell r="DJ335">
            <v>168.2</v>
          </cell>
          <cell r="DK335">
            <v>177.3</v>
          </cell>
          <cell r="DL335">
            <v>172.7</v>
          </cell>
          <cell r="DM335">
            <v>172.7</v>
          </cell>
          <cell r="DN335">
            <v>181.8</v>
          </cell>
          <cell r="DO335">
            <v>181.8</v>
          </cell>
          <cell r="DP335">
            <v>177.3</v>
          </cell>
          <cell r="DQ335">
            <v>186.4</v>
          </cell>
          <cell r="DR335">
            <v>190.9</v>
          </cell>
          <cell r="DS335">
            <v>200</v>
          </cell>
          <cell r="DT335">
            <v>177.3</v>
          </cell>
        </row>
        <row r="336">
          <cell r="A336" t="str">
            <v>Base paper</v>
          </cell>
          <cell r="B336" t="str">
            <v>1308010004</v>
          </cell>
          <cell r="C336">
            <v>1.093E-2</v>
          </cell>
          <cell r="D336">
            <v>102.8</v>
          </cell>
          <cell r="E336">
            <v>105.7</v>
          </cell>
          <cell r="F336">
            <v>107</v>
          </cell>
          <cell r="G336">
            <v>107.1</v>
          </cell>
          <cell r="H336">
            <v>107.7</v>
          </cell>
          <cell r="I336">
            <v>107.9</v>
          </cell>
          <cell r="J336">
            <v>107.3</v>
          </cell>
          <cell r="K336">
            <v>107.8</v>
          </cell>
          <cell r="L336">
            <v>107.2</v>
          </cell>
          <cell r="M336">
            <v>107.1</v>
          </cell>
          <cell r="N336">
            <v>109.6</v>
          </cell>
          <cell r="O336">
            <v>110.2</v>
          </cell>
          <cell r="P336">
            <v>110.5</v>
          </cell>
          <cell r="Q336">
            <v>110.7</v>
          </cell>
          <cell r="R336">
            <v>110.5</v>
          </cell>
          <cell r="S336">
            <v>109.8</v>
          </cell>
          <cell r="T336">
            <v>109.5</v>
          </cell>
          <cell r="U336">
            <v>111.1</v>
          </cell>
          <cell r="V336">
            <v>112</v>
          </cell>
          <cell r="W336">
            <v>112</v>
          </cell>
          <cell r="X336">
            <v>111.9</v>
          </cell>
          <cell r="Y336">
            <v>110.7</v>
          </cell>
          <cell r="Z336">
            <v>113.1</v>
          </cell>
          <cell r="AA336">
            <v>115.3</v>
          </cell>
          <cell r="AB336">
            <v>118.1</v>
          </cell>
          <cell r="AC336">
            <v>122.7</v>
          </cell>
          <cell r="AD336">
            <v>121</v>
          </cell>
          <cell r="AE336">
            <v>121.6</v>
          </cell>
          <cell r="AF336">
            <v>121.7</v>
          </cell>
          <cell r="AG336">
            <v>121.1</v>
          </cell>
          <cell r="AH336">
            <v>119.8</v>
          </cell>
          <cell r="AI336">
            <v>118.3</v>
          </cell>
          <cell r="AJ336">
            <v>117.8</v>
          </cell>
          <cell r="AK336">
            <v>117.7</v>
          </cell>
          <cell r="AL336">
            <v>117.2</v>
          </cell>
          <cell r="AM336">
            <v>117</v>
          </cell>
          <cell r="AN336">
            <v>116.1</v>
          </cell>
          <cell r="AO336">
            <v>116.5</v>
          </cell>
          <cell r="AP336">
            <v>116.2</v>
          </cell>
          <cell r="AQ336">
            <v>115.7</v>
          </cell>
          <cell r="AR336">
            <v>116.1</v>
          </cell>
          <cell r="AS336">
            <v>115.6</v>
          </cell>
          <cell r="AT336">
            <v>115.4</v>
          </cell>
          <cell r="AU336">
            <v>115</v>
          </cell>
          <cell r="AV336">
            <v>114.7</v>
          </cell>
          <cell r="AW336">
            <v>114.3</v>
          </cell>
          <cell r="AX336">
            <v>113.4</v>
          </cell>
          <cell r="AY336">
            <v>114</v>
          </cell>
          <cell r="AZ336">
            <v>116</v>
          </cell>
          <cell r="BA336">
            <v>117.2</v>
          </cell>
          <cell r="BB336">
            <v>117.1</v>
          </cell>
          <cell r="BC336">
            <v>115.7</v>
          </cell>
          <cell r="BD336">
            <v>114.8</v>
          </cell>
          <cell r="BE336">
            <v>113.8</v>
          </cell>
          <cell r="BF336">
            <v>113.7</v>
          </cell>
          <cell r="BG336">
            <v>114.2</v>
          </cell>
          <cell r="BH336">
            <v>114.7</v>
          </cell>
          <cell r="BI336">
            <v>114.2</v>
          </cell>
          <cell r="BJ336">
            <v>116.1</v>
          </cell>
          <cell r="BK336">
            <v>118.6</v>
          </cell>
          <cell r="BL336">
            <v>123.6</v>
          </cell>
          <cell r="BM336">
            <v>125.2</v>
          </cell>
          <cell r="BN336">
            <v>125.1</v>
          </cell>
          <cell r="BO336">
            <v>124.2</v>
          </cell>
          <cell r="BP336">
            <v>126.5</v>
          </cell>
          <cell r="BQ336">
            <v>127.1</v>
          </cell>
          <cell r="BR336">
            <v>127.1</v>
          </cell>
          <cell r="BS336">
            <v>127.2</v>
          </cell>
          <cell r="BT336">
            <v>128.5</v>
          </cell>
          <cell r="BU336">
            <v>130.80000000000001</v>
          </cell>
          <cell r="BV336">
            <v>130.19999999999999</v>
          </cell>
          <cell r="BW336">
            <v>126.2</v>
          </cell>
          <cell r="BX336">
            <v>124.7</v>
          </cell>
          <cell r="BY336">
            <v>122</v>
          </cell>
          <cell r="BZ336">
            <v>119.9</v>
          </cell>
          <cell r="CA336">
            <v>122</v>
          </cell>
          <cell r="CB336">
            <v>121.7</v>
          </cell>
          <cell r="CC336">
            <v>123.5</v>
          </cell>
          <cell r="CD336">
            <v>125.4</v>
          </cell>
          <cell r="CE336">
            <v>124.8</v>
          </cell>
          <cell r="CF336">
            <v>122.6</v>
          </cell>
          <cell r="CG336">
            <v>121.6</v>
          </cell>
          <cell r="CH336">
            <v>121.2</v>
          </cell>
          <cell r="CI336">
            <v>122.2</v>
          </cell>
          <cell r="CJ336">
            <v>122.3</v>
          </cell>
          <cell r="CK336">
            <v>120.5</v>
          </cell>
          <cell r="CL336">
            <v>119.5</v>
          </cell>
          <cell r="CM336">
            <v>116.6</v>
          </cell>
          <cell r="CN336">
            <v>117.4</v>
          </cell>
          <cell r="CO336">
            <v>117.1</v>
          </cell>
          <cell r="CP336">
            <v>115.1</v>
          </cell>
          <cell r="CQ336">
            <v>115.7</v>
          </cell>
          <cell r="CR336">
            <v>114.6</v>
          </cell>
          <cell r="CS336">
            <v>118.9</v>
          </cell>
          <cell r="CT336">
            <v>120.1</v>
          </cell>
          <cell r="CU336">
            <v>120.1</v>
          </cell>
          <cell r="CV336">
            <v>119.3</v>
          </cell>
          <cell r="CW336">
            <v>119.8</v>
          </cell>
          <cell r="CX336">
            <v>115.9</v>
          </cell>
          <cell r="CY336">
            <v>114.8</v>
          </cell>
          <cell r="CZ336">
            <v>119.9</v>
          </cell>
          <cell r="DA336">
            <v>121.2</v>
          </cell>
          <cell r="DB336">
            <v>124.3</v>
          </cell>
          <cell r="DC336">
            <v>125</v>
          </cell>
          <cell r="DD336">
            <v>133.19999999999999</v>
          </cell>
          <cell r="DE336">
            <v>138.80000000000001</v>
          </cell>
          <cell r="DF336">
            <v>135.30000000000001</v>
          </cell>
          <cell r="DG336">
            <v>143.19999999999999</v>
          </cell>
          <cell r="DH336">
            <v>147.30000000000001</v>
          </cell>
          <cell r="DI336">
            <v>141.80000000000001</v>
          </cell>
          <cell r="DJ336">
            <v>141.30000000000001</v>
          </cell>
          <cell r="DK336">
            <v>139.80000000000001</v>
          </cell>
          <cell r="DL336">
            <v>139.69999999999999</v>
          </cell>
          <cell r="DM336">
            <v>140.6</v>
          </cell>
          <cell r="DN336">
            <v>146.30000000000001</v>
          </cell>
          <cell r="DO336">
            <v>152.30000000000001</v>
          </cell>
          <cell r="DP336">
            <v>150.80000000000001</v>
          </cell>
          <cell r="DQ336">
            <v>150.69999999999999</v>
          </cell>
          <cell r="DR336">
            <v>152</v>
          </cell>
          <cell r="DS336">
            <v>158.69999999999999</v>
          </cell>
          <cell r="DT336">
            <v>160.9</v>
          </cell>
        </row>
        <row r="337">
          <cell r="A337" t="str">
            <v>Kraft paper</v>
          </cell>
          <cell r="B337" t="str">
            <v>1308010005</v>
          </cell>
          <cell r="C337">
            <v>8.2199999999999995E-2</v>
          </cell>
          <cell r="D337">
            <v>100.9</v>
          </cell>
          <cell r="E337">
            <v>100.6</v>
          </cell>
          <cell r="F337">
            <v>101.9</v>
          </cell>
          <cell r="G337">
            <v>102.7</v>
          </cell>
          <cell r="H337">
            <v>102.4</v>
          </cell>
          <cell r="I337">
            <v>102.2</v>
          </cell>
          <cell r="J337">
            <v>101.7</v>
          </cell>
          <cell r="K337">
            <v>102.6</v>
          </cell>
          <cell r="L337">
            <v>101.1</v>
          </cell>
          <cell r="M337">
            <v>102.2</v>
          </cell>
          <cell r="N337">
            <v>102.6</v>
          </cell>
          <cell r="O337">
            <v>103.2</v>
          </cell>
          <cell r="P337">
            <v>104.9</v>
          </cell>
          <cell r="Q337">
            <v>104.8</v>
          </cell>
          <cell r="R337">
            <v>104.5</v>
          </cell>
          <cell r="S337">
            <v>105.1</v>
          </cell>
          <cell r="T337">
            <v>108.1</v>
          </cell>
          <cell r="U337">
            <v>108.6</v>
          </cell>
          <cell r="V337">
            <v>109</v>
          </cell>
          <cell r="W337">
            <v>108.6</v>
          </cell>
          <cell r="X337">
            <v>109.2</v>
          </cell>
          <cell r="Y337">
            <v>108.3</v>
          </cell>
          <cell r="Z337">
            <v>109.3</v>
          </cell>
          <cell r="AA337">
            <v>109.5</v>
          </cell>
          <cell r="AB337">
            <v>113.1</v>
          </cell>
          <cell r="AC337">
            <v>114.4</v>
          </cell>
          <cell r="AD337">
            <v>114.2</v>
          </cell>
          <cell r="AE337">
            <v>112</v>
          </cell>
          <cell r="AF337">
            <v>115</v>
          </cell>
          <cell r="AG337">
            <v>112.6</v>
          </cell>
          <cell r="AH337">
            <v>112.6</v>
          </cell>
          <cell r="AI337">
            <v>111.1</v>
          </cell>
          <cell r="AJ337">
            <v>111.4</v>
          </cell>
          <cell r="AK337">
            <v>110.5</v>
          </cell>
          <cell r="AL337">
            <v>110.8</v>
          </cell>
          <cell r="AM337">
            <v>115.6</v>
          </cell>
          <cell r="AN337">
            <v>112.5</v>
          </cell>
          <cell r="AO337">
            <v>112</v>
          </cell>
          <cell r="AP337">
            <v>113.3</v>
          </cell>
          <cell r="AQ337">
            <v>115.4</v>
          </cell>
          <cell r="AR337">
            <v>115.7</v>
          </cell>
          <cell r="AS337">
            <v>117.5</v>
          </cell>
          <cell r="AT337">
            <v>117.4</v>
          </cell>
          <cell r="AU337">
            <v>116.5</v>
          </cell>
          <cell r="AV337">
            <v>116.4</v>
          </cell>
          <cell r="AW337">
            <v>116.9</v>
          </cell>
          <cell r="AX337">
            <v>117.4</v>
          </cell>
          <cell r="AY337">
            <v>116.7</v>
          </cell>
          <cell r="AZ337">
            <v>118.4</v>
          </cell>
          <cell r="BA337">
            <v>117.8</v>
          </cell>
          <cell r="BB337">
            <v>117.6</v>
          </cell>
          <cell r="BC337">
            <v>117.1</v>
          </cell>
          <cell r="BD337">
            <v>115.7</v>
          </cell>
          <cell r="BE337">
            <v>116</v>
          </cell>
          <cell r="BF337">
            <v>115</v>
          </cell>
          <cell r="BG337">
            <v>117.3</v>
          </cell>
          <cell r="BH337">
            <v>117.2</v>
          </cell>
          <cell r="BI337">
            <v>117.8</v>
          </cell>
          <cell r="BJ337">
            <v>119.5</v>
          </cell>
          <cell r="BK337">
            <v>122.7</v>
          </cell>
          <cell r="BL337">
            <v>125.6</v>
          </cell>
          <cell r="BM337">
            <v>128.69999999999999</v>
          </cell>
          <cell r="BN337">
            <v>128.19999999999999</v>
          </cell>
          <cell r="BO337">
            <v>128.80000000000001</v>
          </cell>
          <cell r="BP337">
            <v>128.5</v>
          </cell>
          <cell r="BQ337">
            <v>127</v>
          </cell>
          <cell r="BR337">
            <v>127.6</v>
          </cell>
          <cell r="BS337">
            <v>127.8</v>
          </cell>
          <cell r="BT337">
            <v>129.69999999999999</v>
          </cell>
          <cell r="BU337">
            <v>129.6</v>
          </cell>
          <cell r="BV337">
            <v>130.80000000000001</v>
          </cell>
          <cell r="BW337">
            <v>125.9</v>
          </cell>
          <cell r="BX337">
            <v>126.2</v>
          </cell>
          <cell r="BY337">
            <v>125.9</v>
          </cell>
          <cell r="BZ337">
            <v>124.8</v>
          </cell>
          <cell r="CA337">
            <v>125.8</v>
          </cell>
          <cell r="CB337">
            <v>127.2</v>
          </cell>
          <cell r="CC337">
            <v>127.8</v>
          </cell>
          <cell r="CD337">
            <v>130</v>
          </cell>
          <cell r="CE337">
            <v>129.80000000000001</v>
          </cell>
          <cell r="CF337">
            <v>126.5</v>
          </cell>
          <cell r="CG337">
            <v>124.2</v>
          </cell>
          <cell r="CH337">
            <v>124.1</v>
          </cell>
          <cell r="CI337">
            <v>122.2</v>
          </cell>
          <cell r="CJ337">
            <v>121.6</v>
          </cell>
          <cell r="CK337">
            <v>118.7</v>
          </cell>
          <cell r="CL337">
            <v>117.9</v>
          </cell>
          <cell r="CM337">
            <v>117.8</v>
          </cell>
          <cell r="CN337">
            <v>117.1</v>
          </cell>
          <cell r="CO337">
            <v>116.7</v>
          </cell>
          <cell r="CP337">
            <v>114.9</v>
          </cell>
          <cell r="CQ337">
            <v>114.9</v>
          </cell>
          <cell r="CR337">
            <v>115.2</v>
          </cell>
          <cell r="CS337">
            <v>117.1</v>
          </cell>
          <cell r="CT337">
            <v>118</v>
          </cell>
          <cell r="CU337">
            <v>117.8</v>
          </cell>
          <cell r="CV337">
            <v>119.7</v>
          </cell>
          <cell r="CW337">
            <v>118.9</v>
          </cell>
          <cell r="CX337">
            <v>114.4</v>
          </cell>
          <cell r="CY337">
            <v>113.3</v>
          </cell>
          <cell r="CZ337">
            <v>115.8</v>
          </cell>
          <cell r="DA337">
            <v>118.2</v>
          </cell>
          <cell r="DB337">
            <v>121.4</v>
          </cell>
          <cell r="DC337">
            <v>122.8</v>
          </cell>
          <cell r="DD337">
            <v>129.5</v>
          </cell>
          <cell r="DE337">
            <v>137.30000000000001</v>
          </cell>
          <cell r="DF337">
            <v>140</v>
          </cell>
          <cell r="DG337">
            <v>145.69999999999999</v>
          </cell>
          <cell r="DH337">
            <v>150.80000000000001</v>
          </cell>
          <cell r="DI337">
            <v>152.1</v>
          </cell>
          <cell r="DJ337">
            <v>149</v>
          </cell>
          <cell r="DK337">
            <v>149.4</v>
          </cell>
          <cell r="DL337">
            <v>151.69999999999999</v>
          </cell>
          <cell r="DM337">
            <v>151.1</v>
          </cell>
          <cell r="DN337">
            <v>158.5</v>
          </cell>
          <cell r="DO337">
            <v>162.80000000000001</v>
          </cell>
          <cell r="DP337">
            <v>160</v>
          </cell>
          <cell r="DQ337">
            <v>161.5</v>
          </cell>
          <cell r="DR337">
            <v>167.4</v>
          </cell>
          <cell r="DS337">
            <v>173.4</v>
          </cell>
          <cell r="DT337">
            <v>175.6</v>
          </cell>
        </row>
        <row r="338">
          <cell r="A338" t="str">
            <v>Laminated Paper</v>
          </cell>
          <cell r="B338" t="str">
            <v>1308010006</v>
          </cell>
          <cell r="C338">
            <v>2.8199999999999999E-2</v>
          </cell>
          <cell r="D338">
            <v>110</v>
          </cell>
          <cell r="E338">
            <v>110.2</v>
          </cell>
          <cell r="F338">
            <v>106.5</v>
          </cell>
          <cell r="G338">
            <v>107.8</v>
          </cell>
          <cell r="H338">
            <v>109.5</v>
          </cell>
          <cell r="I338">
            <v>109.2</v>
          </cell>
          <cell r="J338">
            <v>108</v>
          </cell>
          <cell r="K338">
            <v>109</v>
          </cell>
          <cell r="L338">
            <v>111</v>
          </cell>
          <cell r="M338">
            <v>108.8</v>
          </cell>
          <cell r="N338">
            <v>109.3</v>
          </cell>
          <cell r="O338">
            <v>110.2</v>
          </cell>
          <cell r="P338">
            <v>108.9</v>
          </cell>
          <cell r="Q338">
            <v>112.4</v>
          </cell>
          <cell r="R338">
            <v>111.4</v>
          </cell>
          <cell r="S338">
            <v>114.4</v>
          </cell>
          <cell r="T338">
            <v>116.4</v>
          </cell>
          <cell r="U338">
            <v>114.5</v>
          </cell>
          <cell r="V338">
            <v>118.6</v>
          </cell>
          <cell r="W338">
            <v>117.9</v>
          </cell>
          <cell r="X338">
            <v>118.8</v>
          </cell>
          <cell r="Y338">
            <v>117.9</v>
          </cell>
          <cell r="Z338">
            <v>121.5</v>
          </cell>
          <cell r="AA338">
            <v>120.8</v>
          </cell>
          <cell r="AB338">
            <v>126.1</v>
          </cell>
          <cell r="AC338">
            <v>122.8</v>
          </cell>
          <cell r="AD338">
            <v>121.4</v>
          </cell>
          <cell r="AE338">
            <v>123</v>
          </cell>
          <cell r="AF338">
            <v>122.2</v>
          </cell>
          <cell r="AG338">
            <v>123.5</v>
          </cell>
          <cell r="AH338">
            <v>121.9</v>
          </cell>
          <cell r="AI338">
            <v>124.4</v>
          </cell>
          <cell r="AJ338">
            <v>121</v>
          </cell>
          <cell r="AK338">
            <v>122.9</v>
          </cell>
          <cell r="AL338">
            <v>120.3</v>
          </cell>
          <cell r="AM338">
            <v>119.8</v>
          </cell>
          <cell r="AN338">
            <v>119.8</v>
          </cell>
          <cell r="AO338">
            <v>122.3</v>
          </cell>
          <cell r="AP338">
            <v>119.4</v>
          </cell>
          <cell r="AQ338">
            <v>119</v>
          </cell>
          <cell r="AR338">
            <v>121.9</v>
          </cell>
          <cell r="AS338">
            <v>122</v>
          </cell>
          <cell r="AT338">
            <v>121.9</v>
          </cell>
          <cell r="AU338">
            <v>121.5</v>
          </cell>
          <cell r="AV338">
            <v>124.2</v>
          </cell>
          <cell r="AW338">
            <v>124.6</v>
          </cell>
          <cell r="AX338">
            <v>124.2</v>
          </cell>
          <cell r="AY338">
            <v>124.1</v>
          </cell>
          <cell r="AZ338">
            <v>124.7</v>
          </cell>
          <cell r="BA338">
            <v>124.4</v>
          </cell>
          <cell r="BB338">
            <v>124.9</v>
          </cell>
          <cell r="BC338">
            <v>126.2</v>
          </cell>
          <cell r="BD338">
            <v>123.5</v>
          </cell>
          <cell r="BE338">
            <v>123.6</v>
          </cell>
          <cell r="BF338">
            <v>122.2</v>
          </cell>
          <cell r="BG338">
            <v>125.8</v>
          </cell>
          <cell r="BH338">
            <v>133.5</v>
          </cell>
          <cell r="BI338">
            <v>133.5</v>
          </cell>
          <cell r="BJ338">
            <v>133.5</v>
          </cell>
          <cell r="BK338">
            <v>134.1</v>
          </cell>
          <cell r="BL338">
            <v>135.4</v>
          </cell>
          <cell r="BM338">
            <v>135.1</v>
          </cell>
          <cell r="BN338">
            <v>136.80000000000001</v>
          </cell>
          <cell r="BO338">
            <v>133.6</v>
          </cell>
          <cell r="BP338">
            <v>133.30000000000001</v>
          </cell>
          <cell r="BQ338">
            <v>136.9</v>
          </cell>
          <cell r="BR338">
            <v>134.69999999999999</v>
          </cell>
          <cell r="BS338">
            <v>133.19999999999999</v>
          </cell>
          <cell r="BT338">
            <v>137.9</v>
          </cell>
          <cell r="BU338">
            <v>138.6</v>
          </cell>
          <cell r="BV338">
            <v>138</v>
          </cell>
          <cell r="BW338">
            <v>138.4</v>
          </cell>
          <cell r="BX338">
            <v>137.6</v>
          </cell>
          <cell r="BY338">
            <v>138.9</v>
          </cell>
          <cell r="BZ338">
            <v>140.19999999999999</v>
          </cell>
          <cell r="CA338">
            <v>142.80000000000001</v>
          </cell>
          <cell r="CB338">
            <v>139.30000000000001</v>
          </cell>
          <cell r="CC338">
            <v>139.1</v>
          </cell>
          <cell r="CD338">
            <v>142.19999999999999</v>
          </cell>
          <cell r="CE338">
            <v>144.1</v>
          </cell>
          <cell r="CF338">
            <v>142.1</v>
          </cell>
          <cell r="CG338">
            <v>141.69999999999999</v>
          </cell>
          <cell r="CH338">
            <v>141.4</v>
          </cell>
          <cell r="CI338">
            <v>141.5</v>
          </cell>
          <cell r="CJ338">
            <v>140.5</v>
          </cell>
          <cell r="CK338">
            <v>139.80000000000001</v>
          </cell>
          <cell r="CL338">
            <v>139.69999999999999</v>
          </cell>
          <cell r="CM338">
            <v>139.5</v>
          </cell>
          <cell r="CN338">
            <v>141.5</v>
          </cell>
          <cell r="CO338">
            <v>140.19999999999999</v>
          </cell>
          <cell r="CP338">
            <v>138.80000000000001</v>
          </cell>
          <cell r="CQ338">
            <v>137.5</v>
          </cell>
          <cell r="CR338">
            <v>138.4</v>
          </cell>
          <cell r="CS338">
            <v>138.69999999999999</v>
          </cell>
          <cell r="CT338">
            <v>138.6</v>
          </cell>
          <cell r="CU338">
            <v>136.19999999999999</v>
          </cell>
          <cell r="CV338">
            <v>134.9</v>
          </cell>
          <cell r="CW338">
            <v>136.30000000000001</v>
          </cell>
          <cell r="CX338">
            <v>137.6</v>
          </cell>
          <cell r="CY338">
            <v>138.5</v>
          </cell>
          <cell r="CZ338">
            <v>137.19999999999999</v>
          </cell>
          <cell r="DA338">
            <v>138.4</v>
          </cell>
          <cell r="DB338">
            <v>137.80000000000001</v>
          </cell>
          <cell r="DC338">
            <v>139.69999999999999</v>
          </cell>
          <cell r="DD338">
            <v>140.4</v>
          </cell>
          <cell r="DE338">
            <v>142.5</v>
          </cell>
          <cell r="DF338">
            <v>144.69999999999999</v>
          </cell>
          <cell r="DG338">
            <v>144.30000000000001</v>
          </cell>
          <cell r="DH338">
            <v>143.30000000000001</v>
          </cell>
          <cell r="DI338">
            <v>143.69999999999999</v>
          </cell>
          <cell r="DJ338">
            <v>141.80000000000001</v>
          </cell>
          <cell r="DK338">
            <v>143.30000000000001</v>
          </cell>
          <cell r="DL338">
            <v>142.4</v>
          </cell>
          <cell r="DM338">
            <v>143.30000000000001</v>
          </cell>
          <cell r="DN338">
            <v>144.69999999999999</v>
          </cell>
          <cell r="DO338">
            <v>145.6</v>
          </cell>
          <cell r="DP338">
            <v>145.1</v>
          </cell>
          <cell r="DQ338">
            <v>149.19999999999999</v>
          </cell>
          <cell r="DR338">
            <v>151.30000000000001</v>
          </cell>
          <cell r="DS338">
            <v>153.5</v>
          </cell>
          <cell r="DT338">
            <v>154.4</v>
          </cell>
        </row>
        <row r="339">
          <cell r="A339" t="str">
            <v>Card board</v>
          </cell>
          <cell r="B339" t="str">
            <v>1308010007</v>
          </cell>
          <cell r="C339">
            <v>3.1E-2</v>
          </cell>
          <cell r="D339">
            <v>97.1</v>
          </cell>
          <cell r="E339">
            <v>91.4</v>
          </cell>
          <cell r="F339">
            <v>94.9</v>
          </cell>
          <cell r="G339">
            <v>95.6</v>
          </cell>
          <cell r="H339">
            <v>102.2</v>
          </cell>
          <cell r="I339">
            <v>101.4</v>
          </cell>
          <cell r="J339">
            <v>99.6</v>
          </cell>
          <cell r="K339">
            <v>96.9</v>
          </cell>
          <cell r="L339">
            <v>100.1</v>
          </cell>
          <cell r="M339">
            <v>92.1</v>
          </cell>
          <cell r="N339">
            <v>95.7</v>
          </cell>
          <cell r="O339">
            <v>97</v>
          </cell>
          <cell r="P339">
            <v>106.7</v>
          </cell>
          <cell r="Q339">
            <v>104.6</v>
          </cell>
          <cell r="R339">
            <v>108</v>
          </cell>
          <cell r="S339">
            <v>106.8</v>
          </cell>
          <cell r="T339">
            <v>102</v>
          </cell>
          <cell r="U339">
            <v>96.8</v>
          </cell>
          <cell r="V339">
            <v>103.1</v>
          </cell>
          <cell r="W339">
            <v>100.5</v>
          </cell>
          <cell r="X339">
            <v>100.2</v>
          </cell>
          <cell r="Y339">
            <v>100.3</v>
          </cell>
          <cell r="Z339">
            <v>108.3</v>
          </cell>
          <cell r="AA339">
            <v>114</v>
          </cell>
          <cell r="AB339">
            <v>112.7</v>
          </cell>
          <cell r="AC339">
            <v>117.6</v>
          </cell>
          <cell r="AD339">
            <v>111.6</v>
          </cell>
          <cell r="AE339">
            <v>114.2</v>
          </cell>
          <cell r="AF339">
            <v>115.6</v>
          </cell>
          <cell r="AG339">
            <v>109.5</v>
          </cell>
          <cell r="AH339">
            <v>109.6</v>
          </cell>
          <cell r="AI339">
            <v>109.8</v>
          </cell>
          <cell r="AJ339">
            <v>114.5</v>
          </cell>
          <cell r="AK339">
            <v>110.2</v>
          </cell>
          <cell r="AL339">
            <v>108.3</v>
          </cell>
          <cell r="AM339">
            <v>109.1</v>
          </cell>
          <cell r="AN339">
            <v>111.4</v>
          </cell>
          <cell r="AO339">
            <v>107.7</v>
          </cell>
          <cell r="AP339">
            <v>112.1</v>
          </cell>
          <cell r="AQ339">
            <v>115</v>
          </cell>
          <cell r="AR339">
            <v>109.5</v>
          </cell>
          <cell r="AS339">
            <v>108.9</v>
          </cell>
          <cell r="AT339">
            <v>109.9</v>
          </cell>
          <cell r="AU339">
            <v>108.6</v>
          </cell>
          <cell r="AV339">
            <v>108.5</v>
          </cell>
          <cell r="AW339">
            <v>108.2</v>
          </cell>
          <cell r="AX339">
            <v>109.3</v>
          </cell>
          <cell r="AY339">
            <v>110.8</v>
          </cell>
          <cell r="AZ339">
            <v>111.6</v>
          </cell>
          <cell r="BA339">
            <v>111.8</v>
          </cell>
          <cell r="BB339">
            <v>110.5</v>
          </cell>
          <cell r="BC339">
            <v>110.7</v>
          </cell>
          <cell r="BD339">
            <v>110.9</v>
          </cell>
          <cell r="BE339">
            <v>110.5</v>
          </cell>
          <cell r="BF339">
            <v>111</v>
          </cell>
          <cell r="BG339">
            <v>111.1</v>
          </cell>
          <cell r="BH339">
            <v>111.9</v>
          </cell>
          <cell r="BI339">
            <v>109.4</v>
          </cell>
          <cell r="BJ339">
            <v>115.5</v>
          </cell>
          <cell r="BK339">
            <v>118.1</v>
          </cell>
          <cell r="BL339">
            <v>114.7</v>
          </cell>
          <cell r="BM339">
            <v>113.7</v>
          </cell>
          <cell r="BN339">
            <v>113.9</v>
          </cell>
          <cell r="BO339">
            <v>114.5</v>
          </cell>
          <cell r="BP339">
            <v>111.2</v>
          </cell>
          <cell r="BQ339">
            <v>117.5</v>
          </cell>
          <cell r="BR339">
            <v>117.8</v>
          </cell>
          <cell r="BS339">
            <v>117.5</v>
          </cell>
          <cell r="BT339">
            <v>117.8</v>
          </cell>
          <cell r="BU339">
            <v>118.5</v>
          </cell>
          <cell r="BV339">
            <v>117.9</v>
          </cell>
          <cell r="BW339">
            <v>110.3</v>
          </cell>
          <cell r="BX339">
            <v>110.8</v>
          </cell>
          <cell r="BY339">
            <v>111.3</v>
          </cell>
          <cell r="BZ339">
            <v>111.6</v>
          </cell>
          <cell r="CA339">
            <v>111.4</v>
          </cell>
          <cell r="CB339">
            <v>110.1</v>
          </cell>
          <cell r="CC339">
            <v>109.7</v>
          </cell>
          <cell r="CD339">
            <v>111.1</v>
          </cell>
          <cell r="CE339">
            <v>111.3</v>
          </cell>
          <cell r="CF339">
            <v>110.9</v>
          </cell>
          <cell r="CG339">
            <v>111.2</v>
          </cell>
          <cell r="CH339">
            <v>110.8</v>
          </cell>
          <cell r="CI339">
            <v>111.7</v>
          </cell>
          <cell r="CJ339">
            <v>111.4</v>
          </cell>
          <cell r="CK339">
            <v>110.6</v>
          </cell>
          <cell r="CL339">
            <v>111.8</v>
          </cell>
          <cell r="CM339">
            <v>111.6</v>
          </cell>
          <cell r="CN339">
            <v>110.9</v>
          </cell>
          <cell r="CO339">
            <v>110.4</v>
          </cell>
          <cell r="CP339">
            <v>110.8</v>
          </cell>
          <cell r="CQ339">
            <v>108.5</v>
          </cell>
          <cell r="CR339">
            <v>110.3</v>
          </cell>
          <cell r="CS339">
            <v>109.6</v>
          </cell>
          <cell r="CT339">
            <v>110</v>
          </cell>
          <cell r="CU339">
            <v>111.3</v>
          </cell>
          <cell r="CV339">
            <v>113.4</v>
          </cell>
          <cell r="CW339">
            <v>111.6</v>
          </cell>
          <cell r="CX339">
            <v>109.3</v>
          </cell>
          <cell r="CY339">
            <v>110.3</v>
          </cell>
          <cell r="CZ339">
            <v>110.8</v>
          </cell>
          <cell r="DA339">
            <v>109.8</v>
          </cell>
          <cell r="DB339">
            <v>109.7</v>
          </cell>
          <cell r="DC339">
            <v>111.2</v>
          </cell>
          <cell r="DD339">
            <v>119.1</v>
          </cell>
          <cell r="DE339">
            <v>122.2</v>
          </cell>
          <cell r="DF339">
            <v>129.80000000000001</v>
          </cell>
          <cell r="DG339">
            <v>143.69999999999999</v>
          </cell>
          <cell r="DH339">
            <v>150.19999999999999</v>
          </cell>
          <cell r="DI339">
            <v>153.6</v>
          </cell>
          <cell r="DJ339">
            <v>155.30000000000001</v>
          </cell>
          <cell r="DK339">
            <v>143.69999999999999</v>
          </cell>
          <cell r="DL339">
            <v>146.69999999999999</v>
          </cell>
          <cell r="DM339">
            <v>147</v>
          </cell>
          <cell r="DN339">
            <v>149.5</v>
          </cell>
          <cell r="DO339">
            <v>157.30000000000001</v>
          </cell>
          <cell r="DP339">
            <v>165.9</v>
          </cell>
          <cell r="DQ339">
            <v>160.6</v>
          </cell>
          <cell r="DR339">
            <v>158.69999999999999</v>
          </cell>
          <cell r="DS339">
            <v>164.6</v>
          </cell>
          <cell r="DT339">
            <v>177.6</v>
          </cell>
        </row>
        <row r="340">
          <cell r="A340" t="str">
            <v>Tissue paper</v>
          </cell>
          <cell r="B340" t="str">
            <v>1308010008</v>
          </cell>
          <cell r="C340">
            <v>2.2550000000000001E-2</v>
          </cell>
          <cell r="D340">
            <v>102.3</v>
          </cell>
          <cell r="E340">
            <v>101.4</v>
          </cell>
          <cell r="F340">
            <v>102.9</v>
          </cell>
          <cell r="G340">
            <v>103.2</v>
          </cell>
          <cell r="H340">
            <v>104.5</v>
          </cell>
          <cell r="I340">
            <v>101</v>
          </cell>
          <cell r="J340">
            <v>101.9</v>
          </cell>
          <cell r="K340">
            <v>106.9</v>
          </cell>
          <cell r="L340">
            <v>107</v>
          </cell>
          <cell r="M340">
            <v>103</v>
          </cell>
          <cell r="N340">
            <v>103.1</v>
          </cell>
          <cell r="O340">
            <v>103.2</v>
          </cell>
          <cell r="P340">
            <v>115.1</v>
          </cell>
          <cell r="Q340">
            <v>115.1</v>
          </cell>
          <cell r="R340">
            <v>113.1</v>
          </cell>
          <cell r="S340">
            <v>114.6</v>
          </cell>
          <cell r="T340">
            <v>114.6</v>
          </cell>
          <cell r="U340">
            <v>113.8</v>
          </cell>
          <cell r="V340">
            <v>117</v>
          </cell>
          <cell r="W340">
            <v>116.1</v>
          </cell>
          <cell r="X340">
            <v>124.8</v>
          </cell>
          <cell r="Y340">
            <v>124.8</v>
          </cell>
          <cell r="Z340">
            <v>116.6</v>
          </cell>
          <cell r="AA340">
            <v>124.4</v>
          </cell>
          <cell r="AB340">
            <v>124.4</v>
          </cell>
          <cell r="AC340">
            <v>125.5</v>
          </cell>
          <cell r="AD340">
            <v>122.5</v>
          </cell>
          <cell r="AE340">
            <v>122.7</v>
          </cell>
          <cell r="AF340">
            <v>122.6</v>
          </cell>
          <cell r="AG340">
            <v>122.6</v>
          </cell>
          <cell r="AH340">
            <v>122.3</v>
          </cell>
          <cell r="AI340">
            <v>112</v>
          </cell>
          <cell r="AJ340">
            <v>121.4</v>
          </cell>
          <cell r="AK340">
            <v>118.7</v>
          </cell>
          <cell r="AL340">
            <v>118.7</v>
          </cell>
          <cell r="AM340">
            <v>118.7</v>
          </cell>
          <cell r="AN340">
            <v>110.7</v>
          </cell>
          <cell r="AO340">
            <v>116.1</v>
          </cell>
          <cell r="AP340">
            <v>108.3</v>
          </cell>
          <cell r="AQ340">
            <v>113.9</v>
          </cell>
          <cell r="AR340">
            <v>118.7</v>
          </cell>
          <cell r="AS340">
            <v>120</v>
          </cell>
          <cell r="AT340">
            <v>123.9</v>
          </cell>
          <cell r="AU340">
            <v>123.8</v>
          </cell>
          <cell r="AV340">
            <v>121.8</v>
          </cell>
          <cell r="AW340">
            <v>120.9</v>
          </cell>
          <cell r="AX340">
            <v>125.2</v>
          </cell>
          <cell r="AY340">
            <v>126.1</v>
          </cell>
          <cell r="AZ340">
            <v>126</v>
          </cell>
          <cell r="BA340">
            <v>125.6</v>
          </cell>
          <cell r="BB340">
            <v>126.6</v>
          </cell>
          <cell r="BC340">
            <v>128.6</v>
          </cell>
          <cell r="BD340">
            <v>123.4</v>
          </cell>
          <cell r="BE340">
            <v>125.6</v>
          </cell>
          <cell r="BF340">
            <v>127.2</v>
          </cell>
          <cell r="BG340">
            <v>118</v>
          </cell>
          <cell r="BH340">
            <v>121</v>
          </cell>
          <cell r="BI340">
            <v>124</v>
          </cell>
          <cell r="BJ340">
            <v>124.4</v>
          </cell>
          <cell r="BK340">
            <v>130.5</v>
          </cell>
          <cell r="BL340">
            <v>130.4</v>
          </cell>
          <cell r="BM340">
            <v>129.69999999999999</v>
          </cell>
          <cell r="BN340">
            <v>129.6</v>
          </cell>
          <cell r="BO340">
            <v>121.1</v>
          </cell>
          <cell r="BP340">
            <v>121.9</v>
          </cell>
          <cell r="BQ340">
            <v>116.2</v>
          </cell>
          <cell r="BR340">
            <v>111.7</v>
          </cell>
          <cell r="BS340">
            <v>117.4</v>
          </cell>
          <cell r="BT340">
            <v>120.8</v>
          </cell>
          <cell r="BU340">
            <v>134.5</v>
          </cell>
          <cell r="BV340">
            <v>132.30000000000001</v>
          </cell>
          <cell r="BW340">
            <v>119.2</v>
          </cell>
          <cell r="BX340">
            <v>133.6</v>
          </cell>
          <cell r="BY340">
            <v>133.6</v>
          </cell>
          <cell r="BZ340">
            <v>129.19999999999999</v>
          </cell>
          <cell r="CA340">
            <v>129.19999999999999</v>
          </cell>
          <cell r="CB340">
            <v>131.19999999999999</v>
          </cell>
          <cell r="CC340">
            <v>138.4</v>
          </cell>
          <cell r="CD340">
            <v>136.9</v>
          </cell>
          <cell r="CE340">
            <v>141.19999999999999</v>
          </cell>
          <cell r="CF340">
            <v>140.80000000000001</v>
          </cell>
          <cell r="CG340">
            <v>143.4</v>
          </cell>
          <cell r="CH340">
            <v>143.5</v>
          </cell>
          <cell r="CI340">
            <v>142.4</v>
          </cell>
          <cell r="CJ340">
            <v>140.9</v>
          </cell>
          <cell r="CK340">
            <v>142.4</v>
          </cell>
          <cell r="CL340">
            <v>141.1</v>
          </cell>
          <cell r="CM340">
            <v>140.30000000000001</v>
          </cell>
          <cell r="CN340">
            <v>141.4</v>
          </cell>
          <cell r="CO340">
            <v>141</v>
          </cell>
          <cell r="CP340">
            <v>137.19999999999999</v>
          </cell>
          <cell r="CQ340">
            <v>138.19999999999999</v>
          </cell>
          <cell r="CR340">
            <v>136.4</v>
          </cell>
          <cell r="CS340">
            <v>137</v>
          </cell>
          <cell r="CT340">
            <v>148.69999999999999</v>
          </cell>
          <cell r="CU340">
            <v>143.4</v>
          </cell>
          <cell r="CV340">
            <v>140.6</v>
          </cell>
          <cell r="CW340">
            <v>148.80000000000001</v>
          </cell>
          <cell r="CX340">
            <v>156</v>
          </cell>
          <cell r="CY340">
            <v>158.4</v>
          </cell>
          <cell r="CZ340">
            <v>152.9</v>
          </cell>
          <cell r="DA340">
            <v>158.9</v>
          </cell>
          <cell r="DB340">
            <v>157.1</v>
          </cell>
          <cell r="DC340">
            <v>158</v>
          </cell>
          <cell r="DD340">
            <v>157.1</v>
          </cell>
          <cell r="DE340">
            <v>159.69999999999999</v>
          </cell>
          <cell r="DF340">
            <v>152.1</v>
          </cell>
          <cell r="DG340">
            <v>163.1</v>
          </cell>
          <cell r="DH340">
            <v>163.19999999999999</v>
          </cell>
          <cell r="DI340">
            <v>166</v>
          </cell>
          <cell r="DJ340">
            <v>166.9</v>
          </cell>
          <cell r="DK340">
            <v>151</v>
          </cell>
          <cell r="DL340">
            <v>161.1</v>
          </cell>
          <cell r="DM340">
            <v>195.2</v>
          </cell>
          <cell r="DN340">
            <v>192.3</v>
          </cell>
          <cell r="DO340">
            <v>191</v>
          </cell>
          <cell r="DP340">
            <v>192.4</v>
          </cell>
          <cell r="DQ340">
            <v>185.2</v>
          </cell>
          <cell r="DR340">
            <v>159.5</v>
          </cell>
          <cell r="DS340">
            <v>165.1</v>
          </cell>
          <cell r="DT340">
            <v>165.7</v>
          </cell>
        </row>
        <row r="341">
          <cell r="A341" t="str">
            <v>Press board</v>
          </cell>
          <cell r="B341" t="str">
            <v>1308010009</v>
          </cell>
          <cell r="C341">
            <v>3.0000000000000001E-3</v>
          </cell>
          <cell r="D341">
            <v>100</v>
          </cell>
          <cell r="E341">
            <v>100</v>
          </cell>
          <cell r="F341">
            <v>100</v>
          </cell>
          <cell r="G341">
            <v>100</v>
          </cell>
          <cell r="H341">
            <v>100</v>
          </cell>
          <cell r="I341">
            <v>100</v>
          </cell>
          <cell r="J341">
            <v>100</v>
          </cell>
          <cell r="K341">
            <v>100</v>
          </cell>
          <cell r="L341">
            <v>100</v>
          </cell>
          <cell r="M341">
            <v>101.1</v>
          </cell>
          <cell r="N341">
            <v>101.1</v>
          </cell>
          <cell r="O341">
            <v>101.1</v>
          </cell>
          <cell r="P341">
            <v>101.1</v>
          </cell>
          <cell r="Q341">
            <v>101.1</v>
          </cell>
          <cell r="R341">
            <v>101.1</v>
          </cell>
          <cell r="S341">
            <v>101.1</v>
          </cell>
          <cell r="T341">
            <v>101.1</v>
          </cell>
          <cell r="U341">
            <v>101.1</v>
          </cell>
          <cell r="V341">
            <v>101.1</v>
          </cell>
          <cell r="W341">
            <v>101.1</v>
          </cell>
          <cell r="X341">
            <v>101.1</v>
          </cell>
          <cell r="Y341">
            <v>108.4</v>
          </cell>
          <cell r="Z341">
            <v>108.4</v>
          </cell>
          <cell r="AA341">
            <v>108.4</v>
          </cell>
          <cell r="AB341">
            <v>108.4</v>
          </cell>
          <cell r="AC341">
            <v>108.4</v>
          </cell>
          <cell r="AD341">
            <v>108.4</v>
          </cell>
          <cell r="AE341">
            <v>108.4</v>
          </cell>
          <cell r="AF341">
            <v>108.4</v>
          </cell>
          <cell r="AG341">
            <v>108.4</v>
          </cell>
          <cell r="AH341">
            <v>108.4</v>
          </cell>
          <cell r="AI341">
            <v>108.4</v>
          </cell>
          <cell r="AJ341">
            <v>108.4</v>
          </cell>
          <cell r="AK341">
            <v>109.5</v>
          </cell>
          <cell r="AL341">
            <v>109.5</v>
          </cell>
          <cell r="AM341">
            <v>109.5</v>
          </cell>
          <cell r="AN341">
            <v>109.5</v>
          </cell>
          <cell r="AO341">
            <v>109.5</v>
          </cell>
          <cell r="AP341">
            <v>109.5</v>
          </cell>
          <cell r="AQ341">
            <v>109.5</v>
          </cell>
          <cell r="AR341">
            <v>109.5</v>
          </cell>
          <cell r="AS341">
            <v>109.5</v>
          </cell>
          <cell r="AT341">
            <v>109.5</v>
          </cell>
          <cell r="AU341">
            <v>100.2</v>
          </cell>
          <cell r="AV341">
            <v>103.2</v>
          </cell>
          <cell r="AW341">
            <v>100.8</v>
          </cell>
          <cell r="AX341">
            <v>99.5</v>
          </cell>
          <cell r="AY341">
            <v>100.2</v>
          </cell>
          <cell r="AZ341">
            <v>106.7</v>
          </cell>
          <cell r="BA341">
            <v>100.2</v>
          </cell>
          <cell r="BB341">
            <v>106.1</v>
          </cell>
          <cell r="BC341">
            <v>107.2</v>
          </cell>
          <cell r="BD341">
            <v>104.3</v>
          </cell>
          <cell r="BE341">
            <v>105.5</v>
          </cell>
          <cell r="BF341">
            <v>98.1</v>
          </cell>
          <cell r="BG341">
            <v>98.7</v>
          </cell>
          <cell r="BH341">
            <v>99.3</v>
          </cell>
          <cell r="BI341">
            <v>98.7</v>
          </cell>
          <cell r="BJ341">
            <v>100.3</v>
          </cell>
          <cell r="BK341">
            <v>101.5</v>
          </cell>
          <cell r="BL341">
            <v>100.9</v>
          </cell>
          <cell r="BM341">
            <v>100.3</v>
          </cell>
          <cell r="BN341">
            <v>100.9</v>
          </cell>
          <cell r="BO341">
            <v>100.3</v>
          </cell>
          <cell r="BP341">
            <v>100.3</v>
          </cell>
          <cell r="BQ341">
            <v>100.3</v>
          </cell>
          <cell r="BR341">
            <v>100.3</v>
          </cell>
          <cell r="BS341">
            <v>100.3</v>
          </cell>
          <cell r="BT341">
            <v>100.3</v>
          </cell>
          <cell r="BU341">
            <v>101.5</v>
          </cell>
          <cell r="BV341">
            <v>101.5</v>
          </cell>
          <cell r="BW341">
            <v>101.5</v>
          </cell>
          <cell r="BX341">
            <v>101.5</v>
          </cell>
          <cell r="BY341">
            <v>101.5</v>
          </cell>
          <cell r="BZ341">
            <v>101.5</v>
          </cell>
          <cell r="CA341">
            <v>104.5</v>
          </cell>
          <cell r="CB341">
            <v>104.5</v>
          </cell>
          <cell r="CC341">
            <v>104.5</v>
          </cell>
          <cell r="CD341">
            <v>104.5</v>
          </cell>
          <cell r="CE341">
            <v>104.5</v>
          </cell>
          <cell r="CF341">
            <v>104.5</v>
          </cell>
          <cell r="CG341">
            <v>104.5</v>
          </cell>
          <cell r="CH341">
            <v>104.5</v>
          </cell>
          <cell r="CI341">
            <v>104.5</v>
          </cell>
          <cell r="CJ341">
            <v>104.5</v>
          </cell>
          <cell r="CK341">
            <v>104.5</v>
          </cell>
          <cell r="CL341">
            <v>104.5</v>
          </cell>
          <cell r="CM341">
            <v>105.5</v>
          </cell>
          <cell r="CN341">
            <v>109.2</v>
          </cell>
          <cell r="CO341">
            <v>109.2</v>
          </cell>
          <cell r="CP341">
            <v>109</v>
          </cell>
          <cell r="CQ341">
            <v>108.7</v>
          </cell>
          <cell r="CR341">
            <v>108.7</v>
          </cell>
          <cell r="CS341">
            <v>108.7</v>
          </cell>
          <cell r="CT341">
            <v>108.7</v>
          </cell>
          <cell r="CU341">
            <v>108.7</v>
          </cell>
          <cell r="CV341">
            <v>108.7</v>
          </cell>
          <cell r="CW341">
            <v>101.5</v>
          </cell>
          <cell r="CX341">
            <v>101.5</v>
          </cell>
          <cell r="CY341">
            <v>101.5</v>
          </cell>
          <cell r="CZ341">
            <v>102.1</v>
          </cell>
          <cell r="DA341">
            <v>101.9</v>
          </cell>
          <cell r="DB341">
            <v>102.1</v>
          </cell>
          <cell r="DC341">
            <v>102.1</v>
          </cell>
          <cell r="DD341">
            <v>102.1</v>
          </cell>
          <cell r="DE341">
            <v>102.1</v>
          </cell>
          <cell r="DF341">
            <v>101.8</v>
          </cell>
          <cell r="DG341">
            <v>107.3</v>
          </cell>
          <cell r="DH341">
            <v>107.9</v>
          </cell>
          <cell r="DI341">
            <v>109</v>
          </cell>
          <cell r="DJ341">
            <v>109.6</v>
          </cell>
          <cell r="DK341">
            <v>111.2</v>
          </cell>
          <cell r="DL341">
            <v>112.8</v>
          </cell>
          <cell r="DM341">
            <v>113.9</v>
          </cell>
          <cell r="DN341">
            <v>116</v>
          </cell>
          <cell r="DO341">
            <v>117.6</v>
          </cell>
          <cell r="DP341">
            <v>116</v>
          </cell>
          <cell r="DQ341">
            <v>117.1</v>
          </cell>
          <cell r="DR341">
            <v>119</v>
          </cell>
          <cell r="DS341">
            <v>117.4</v>
          </cell>
          <cell r="DT341">
            <v>118.9</v>
          </cell>
        </row>
        <row r="342">
          <cell r="A342" t="str">
            <v>Hard board</v>
          </cell>
          <cell r="B342" t="str">
            <v>1308010010</v>
          </cell>
          <cell r="C342">
            <v>6.2E-4</v>
          </cell>
          <cell r="D342">
            <v>100.5</v>
          </cell>
          <cell r="E342">
            <v>100.7</v>
          </cell>
          <cell r="F342">
            <v>101.7</v>
          </cell>
          <cell r="G342">
            <v>101.5</v>
          </cell>
          <cell r="H342">
            <v>101.5</v>
          </cell>
          <cell r="I342">
            <v>102.1</v>
          </cell>
          <cell r="J342">
            <v>102.1</v>
          </cell>
          <cell r="K342">
            <v>102.1</v>
          </cell>
          <cell r="L342">
            <v>102.1</v>
          </cell>
          <cell r="M342">
            <v>105.9</v>
          </cell>
          <cell r="N342">
            <v>105.9</v>
          </cell>
          <cell r="O342">
            <v>105.9</v>
          </cell>
          <cell r="P342">
            <v>106.3</v>
          </cell>
          <cell r="Q342">
            <v>106.9</v>
          </cell>
          <cell r="R342">
            <v>106.9</v>
          </cell>
          <cell r="S342">
            <v>106.9</v>
          </cell>
          <cell r="T342">
            <v>107.2</v>
          </cell>
          <cell r="U342">
            <v>107.2</v>
          </cell>
          <cell r="V342">
            <v>107.2</v>
          </cell>
          <cell r="W342">
            <v>107.2</v>
          </cell>
          <cell r="X342">
            <v>107.2</v>
          </cell>
          <cell r="Y342">
            <v>107.8</v>
          </cell>
          <cell r="Z342">
            <v>107.8</v>
          </cell>
          <cell r="AA342">
            <v>107.8</v>
          </cell>
          <cell r="AB342">
            <v>109.3</v>
          </cell>
          <cell r="AC342">
            <v>109.3</v>
          </cell>
          <cell r="AD342">
            <v>110.1</v>
          </cell>
          <cell r="AE342">
            <v>110.4</v>
          </cell>
          <cell r="AF342">
            <v>110.4</v>
          </cell>
          <cell r="AG342">
            <v>110.4</v>
          </cell>
          <cell r="AH342">
            <v>110.4</v>
          </cell>
          <cell r="AI342">
            <v>110.7</v>
          </cell>
          <cell r="AJ342">
            <v>110.7</v>
          </cell>
          <cell r="AK342">
            <v>110.7</v>
          </cell>
          <cell r="AL342">
            <v>110.7</v>
          </cell>
          <cell r="AM342">
            <v>110.7</v>
          </cell>
          <cell r="AN342">
            <v>113.8</v>
          </cell>
          <cell r="AO342">
            <v>113.8</v>
          </cell>
          <cell r="AP342">
            <v>113.8</v>
          </cell>
          <cell r="AQ342">
            <v>113.8</v>
          </cell>
          <cell r="AR342">
            <v>113.8</v>
          </cell>
          <cell r="AS342">
            <v>113.8</v>
          </cell>
          <cell r="AT342">
            <v>115.2</v>
          </cell>
          <cell r="AU342">
            <v>118.7</v>
          </cell>
          <cell r="AV342">
            <v>133.4</v>
          </cell>
          <cell r="AW342">
            <v>130.4</v>
          </cell>
          <cell r="AX342">
            <v>131.5</v>
          </cell>
          <cell r="AY342">
            <v>128.9</v>
          </cell>
          <cell r="AZ342">
            <v>129</v>
          </cell>
          <cell r="BA342">
            <v>131.9</v>
          </cell>
          <cell r="BB342">
            <v>132.1</v>
          </cell>
          <cell r="BC342">
            <v>132.6</v>
          </cell>
          <cell r="BD342">
            <v>131</v>
          </cell>
          <cell r="BE342">
            <v>132.5</v>
          </cell>
          <cell r="BF342">
            <v>132.9</v>
          </cell>
          <cell r="BG342">
            <v>131.9</v>
          </cell>
          <cell r="BH342">
            <v>125.1</v>
          </cell>
          <cell r="BI342">
            <v>125.2</v>
          </cell>
          <cell r="BJ342">
            <v>125.7</v>
          </cell>
          <cell r="BK342">
            <v>127</v>
          </cell>
          <cell r="BL342">
            <v>126.7</v>
          </cell>
          <cell r="BM342">
            <v>126.9</v>
          </cell>
          <cell r="BN342">
            <v>126.6</v>
          </cell>
          <cell r="BO342">
            <v>129.30000000000001</v>
          </cell>
          <cell r="BP342">
            <v>129.6</v>
          </cell>
          <cell r="BQ342">
            <v>129.6</v>
          </cell>
          <cell r="BR342">
            <v>128</v>
          </cell>
          <cell r="BS342">
            <v>128.80000000000001</v>
          </cell>
          <cell r="BT342">
            <v>133.4</v>
          </cell>
          <cell r="BU342">
            <v>136.19999999999999</v>
          </cell>
          <cell r="BV342">
            <v>136.19999999999999</v>
          </cell>
          <cell r="BW342">
            <v>136.19999999999999</v>
          </cell>
          <cell r="BX342">
            <v>136.19999999999999</v>
          </cell>
          <cell r="BY342">
            <v>136.5</v>
          </cell>
          <cell r="BZ342">
            <v>136.9</v>
          </cell>
          <cell r="CA342">
            <v>136.9</v>
          </cell>
          <cell r="CB342">
            <v>136.9</v>
          </cell>
          <cell r="CC342">
            <v>137.19999999999999</v>
          </cell>
          <cell r="CD342">
            <v>136</v>
          </cell>
          <cell r="CE342">
            <v>137.80000000000001</v>
          </cell>
          <cell r="CF342">
            <v>136.5</v>
          </cell>
          <cell r="CG342">
            <v>136.9</v>
          </cell>
          <cell r="CH342">
            <v>135</v>
          </cell>
          <cell r="CI342">
            <v>136.19999999999999</v>
          </cell>
          <cell r="CJ342">
            <v>136.19999999999999</v>
          </cell>
          <cell r="CK342">
            <v>136.19999999999999</v>
          </cell>
          <cell r="CL342">
            <v>136.4</v>
          </cell>
          <cell r="CM342">
            <v>137.4</v>
          </cell>
          <cell r="CN342">
            <v>139.9</v>
          </cell>
          <cell r="CO342">
            <v>135.9</v>
          </cell>
          <cell r="CP342">
            <v>136</v>
          </cell>
          <cell r="CQ342">
            <v>135.80000000000001</v>
          </cell>
          <cell r="CR342">
            <v>135.6</v>
          </cell>
          <cell r="CS342">
            <v>135.6</v>
          </cell>
          <cell r="CT342">
            <v>137.5</v>
          </cell>
          <cell r="CU342">
            <v>137.19999999999999</v>
          </cell>
          <cell r="CV342">
            <v>137.19999999999999</v>
          </cell>
          <cell r="CW342">
            <v>128.6</v>
          </cell>
          <cell r="CX342">
            <v>129.30000000000001</v>
          </cell>
          <cell r="CY342">
            <v>128.6</v>
          </cell>
          <cell r="CZ342">
            <v>131.4</v>
          </cell>
          <cell r="DA342">
            <v>128.9</v>
          </cell>
          <cell r="DB342">
            <v>128.4</v>
          </cell>
          <cell r="DC342">
            <v>130.30000000000001</v>
          </cell>
          <cell r="DD342">
            <v>129.9</v>
          </cell>
          <cell r="DE342">
            <v>131.19999999999999</v>
          </cell>
          <cell r="DF342">
            <v>132.80000000000001</v>
          </cell>
          <cell r="DG342">
            <v>137.1</v>
          </cell>
          <cell r="DH342">
            <v>139.80000000000001</v>
          </cell>
          <cell r="DI342">
            <v>142</v>
          </cell>
          <cell r="DJ342">
            <v>140.6</v>
          </cell>
          <cell r="DK342">
            <v>143.4</v>
          </cell>
          <cell r="DL342">
            <v>142.69999999999999</v>
          </cell>
          <cell r="DM342">
            <v>147</v>
          </cell>
          <cell r="DN342">
            <v>147</v>
          </cell>
          <cell r="DO342">
            <v>149</v>
          </cell>
          <cell r="DP342">
            <v>150.19999999999999</v>
          </cell>
          <cell r="DQ342">
            <v>149.5</v>
          </cell>
          <cell r="DR342">
            <v>150.1</v>
          </cell>
          <cell r="DS342">
            <v>152.6</v>
          </cell>
          <cell r="DT342">
            <v>152.69999999999999</v>
          </cell>
        </row>
        <row r="343">
          <cell r="A343" t="str">
            <v>Bristle paper board</v>
          </cell>
          <cell r="B343" t="str">
            <v>1308010011</v>
          </cell>
          <cell r="C343">
            <v>3.288E-2</v>
          </cell>
          <cell r="D343">
            <v>105.3</v>
          </cell>
          <cell r="E343">
            <v>105.5</v>
          </cell>
          <cell r="F343">
            <v>105.6</v>
          </cell>
          <cell r="G343">
            <v>105.3</v>
          </cell>
          <cell r="H343">
            <v>105.1</v>
          </cell>
          <cell r="I343">
            <v>104.9</v>
          </cell>
          <cell r="J343">
            <v>105</v>
          </cell>
          <cell r="K343">
            <v>104.5</v>
          </cell>
          <cell r="L343">
            <v>105.6</v>
          </cell>
          <cell r="M343">
            <v>105.3</v>
          </cell>
          <cell r="N343">
            <v>105.2</v>
          </cell>
          <cell r="O343">
            <v>105.1</v>
          </cell>
          <cell r="P343">
            <v>107.5</v>
          </cell>
          <cell r="Q343">
            <v>106.7</v>
          </cell>
          <cell r="R343">
            <v>107</v>
          </cell>
          <cell r="S343">
            <v>107.2</v>
          </cell>
          <cell r="T343">
            <v>106.6</v>
          </cell>
          <cell r="U343">
            <v>106.2</v>
          </cell>
          <cell r="V343">
            <v>105.5</v>
          </cell>
          <cell r="W343">
            <v>105.6</v>
          </cell>
          <cell r="X343">
            <v>106.1</v>
          </cell>
          <cell r="Y343">
            <v>107.2</v>
          </cell>
          <cell r="Z343">
            <v>108.1</v>
          </cell>
          <cell r="AA343">
            <v>108.3</v>
          </cell>
          <cell r="AB343">
            <v>114</v>
          </cell>
          <cell r="AC343">
            <v>114.4</v>
          </cell>
          <cell r="AD343">
            <v>114.1</v>
          </cell>
          <cell r="AE343">
            <v>114.2</v>
          </cell>
          <cell r="AF343">
            <v>114.8</v>
          </cell>
          <cell r="AG343">
            <v>114.9</v>
          </cell>
          <cell r="AH343">
            <v>115.1</v>
          </cell>
          <cell r="AI343">
            <v>115.2</v>
          </cell>
          <cell r="AJ343">
            <v>115.6</v>
          </cell>
          <cell r="AK343">
            <v>115.8</v>
          </cell>
          <cell r="AL343">
            <v>115.1</v>
          </cell>
          <cell r="AM343">
            <v>115.2</v>
          </cell>
          <cell r="AN343">
            <v>115.4</v>
          </cell>
          <cell r="AO343">
            <v>115.8</v>
          </cell>
          <cell r="AP343">
            <v>115.5</v>
          </cell>
          <cell r="AQ343">
            <v>115.1</v>
          </cell>
          <cell r="AR343">
            <v>114.7</v>
          </cell>
          <cell r="AS343">
            <v>114.9</v>
          </cell>
          <cell r="AT343">
            <v>114.3</v>
          </cell>
          <cell r="AU343">
            <v>113.8</v>
          </cell>
          <cell r="AV343">
            <v>114.3</v>
          </cell>
          <cell r="AW343">
            <v>115.4</v>
          </cell>
          <cell r="AX343">
            <v>114.3</v>
          </cell>
          <cell r="AY343">
            <v>115.7</v>
          </cell>
          <cell r="AZ343">
            <v>114.2</v>
          </cell>
          <cell r="BA343">
            <v>115.4</v>
          </cell>
          <cell r="BB343">
            <v>115.1</v>
          </cell>
          <cell r="BC343">
            <v>114.9</v>
          </cell>
          <cell r="BD343">
            <v>113.9</v>
          </cell>
          <cell r="BE343">
            <v>113.4</v>
          </cell>
          <cell r="BF343">
            <v>113.8</v>
          </cell>
          <cell r="BG343">
            <v>113.3</v>
          </cell>
          <cell r="BH343">
            <v>112.9</v>
          </cell>
          <cell r="BI343">
            <v>115.6</v>
          </cell>
          <cell r="BJ343">
            <v>116.5</v>
          </cell>
          <cell r="BK343">
            <v>116.5</v>
          </cell>
          <cell r="BL343">
            <v>117</v>
          </cell>
          <cell r="BM343">
            <v>117.3</v>
          </cell>
          <cell r="BN343">
            <v>118.9</v>
          </cell>
          <cell r="BO343">
            <v>118</v>
          </cell>
          <cell r="BP343">
            <v>115.3</v>
          </cell>
          <cell r="BQ343">
            <v>114.8</v>
          </cell>
          <cell r="BR343">
            <v>115</v>
          </cell>
          <cell r="BS343">
            <v>114.9</v>
          </cell>
          <cell r="BT343">
            <v>116.9</v>
          </cell>
          <cell r="BU343">
            <v>117.3</v>
          </cell>
          <cell r="BV343">
            <v>118.2</v>
          </cell>
          <cell r="BW343">
            <v>118.3</v>
          </cell>
          <cell r="BX343">
            <v>118.1</v>
          </cell>
          <cell r="BY343">
            <v>119.4</v>
          </cell>
          <cell r="BZ343">
            <v>119.7</v>
          </cell>
          <cell r="CA343">
            <v>120.5</v>
          </cell>
          <cell r="CB343">
            <v>120.8</v>
          </cell>
          <cell r="CC343">
            <v>120.7</v>
          </cell>
          <cell r="CD343">
            <v>123</v>
          </cell>
          <cell r="CE343">
            <v>124</v>
          </cell>
          <cell r="CF343">
            <v>122.8</v>
          </cell>
          <cell r="CG343">
            <v>122.3</v>
          </cell>
          <cell r="CH343">
            <v>122.1</v>
          </cell>
          <cell r="CI343">
            <v>122.1</v>
          </cell>
          <cell r="CJ343">
            <v>122</v>
          </cell>
          <cell r="CK343">
            <v>115.3</v>
          </cell>
          <cell r="CL343">
            <v>114.1</v>
          </cell>
          <cell r="CM343">
            <v>114.8</v>
          </cell>
          <cell r="CN343">
            <v>114.1</v>
          </cell>
          <cell r="CO343">
            <v>113.4</v>
          </cell>
          <cell r="CP343">
            <v>111.9</v>
          </cell>
          <cell r="CQ343">
            <v>112.5</v>
          </cell>
          <cell r="CR343">
            <v>114.1</v>
          </cell>
          <cell r="CS343">
            <v>113.2</v>
          </cell>
          <cell r="CT343">
            <v>113.5</v>
          </cell>
          <cell r="CU343">
            <v>113.6</v>
          </cell>
          <cell r="CV343">
            <v>113.8</v>
          </cell>
          <cell r="CW343">
            <v>117.5</v>
          </cell>
          <cell r="CX343">
            <v>117.6</v>
          </cell>
          <cell r="CY343">
            <v>116.8</v>
          </cell>
          <cell r="CZ343">
            <v>118.5</v>
          </cell>
          <cell r="DA343">
            <v>117.8</v>
          </cell>
          <cell r="DB343">
            <v>117.4</v>
          </cell>
          <cell r="DC343">
            <v>121.2</v>
          </cell>
          <cell r="DD343">
            <v>121</v>
          </cell>
          <cell r="DE343">
            <v>124.2</v>
          </cell>
          <cell r="DF343">
            <v>125</v>
          </cell>
          <cell r="DG343">
            <v>127.1</v>
          </cell>
          <cell r="DH343">
            <v>131.19999999999999</v>
          </cell>
          <cell r="DI343">
            <v>131</v>
          </cell>
          <cell r="DJ343">
            <v>131.9</v>
          </cell>
          <cell r="DK343">
            <v>131.80000000000001</v>
          </cell>
          <cell r="DL343">
            <v>129.30000000000001</v>
          </cell>
          <cell r="DM343">
            <v>131.6</v>
          </cell>
          <cell r="DN343">
            <v>133.80000000000001</v>
          </cell>
          <cell r="DO343">
            <v>135.1</v>
          </cell>
          <cell r="DP343">
            <v>136.30000000000001</v>
          </cell>
          <cell r="DQ343">
            <v>136.80000000000001</v>
          </cell>
          <cell r="DR343">
            <v>137.1</v>
          </cell>
          <cell r="DS343">
            <v>139.1</v>
          </cell>
          <cell r="DT343">
            <v>139.5</v>
          </cell>
        </row>
        <row r="344">
          <cell r="A344" t="str">
            <v>Poster paper</v>
          </cell>
          <cell r="B344" t="str">
            <v>1308010012</v>
          </cell>
          <cell r="C344">
            <v>6.0400000000000002E-3</v>
          </cell>
          <cell r="D344">
            <v>101.9</v>
          </cell>
          <cell r="E344">
            <v>101.9</v>
          </cell>
          <cell r="F344">
            <v>102</v>
          </cell>
          <cell r="G344">
            <v>102.3</v>
          </cell>
          <cell r="H344">
            <v>102.1</v>
          </cell>
          <cell r="I344">
            <v>102.3</v>
          </cell>
          <cell r="J344">
            <v>102.3</v>
          </cell>
          <cell r="K344">
            <v>102.3</v>
          </cell>
          <cell r="L344">
            <v>103</v>
          </cell>
          <cell r="M344">
            <v>103.5</v>
          </cell>
          <cell r="N344">
            <v>104.9</v>
          </cell>
          <cell r="O344">
            <v>106.5</v>
          </cell>
          <cell r="P344">
            <v>108</v>
          </cell>
          <cell r="Q344">
            <v>108.2</v>
          </cell>
          <cell r="R344">
            <v>108.2</v>
          </cell>
          <cell r="S344">
            <v>108.4</v>
          </cell>
          <cell r="T344">
            <v>108</v>
          </cell>
          <cell r="U344">
            <v>108.9</v>
          </cell>
          <cell r="V344">
            <v>110.7</v>
          </cell>
          <cell r="W344">
            <v>111</v>
          </cell>
          <cell r="X344">
            <v>112.5</v>
          </cell>
          <cell r="Y344">
            <v>112.5</v>
          </cell>
          <cell r="Z344">
            <v>113</v>
          </cell>
          <cell r="AA344">
            <v>113</v>
          </cell>
          <cell r="AB344">
            <v>118.4</v>
          </cell>
          <cell r="AC344">
            <v>120.8</v>
          </cell>
          <cell r="AD344">
            <v>120.6</v>
          </cell>
          <cell r="AE344">
            <v>120.3</v>
          </cell>
          <cell r="AF344">
            <v>120.2</v>
          </cell>
          <cell r="AG344">
            <v>119.9</v>
          </cell>
          <cell r="AH344">
            <v>119.7</v>
          </cell>
          <cell r="AI344">
            <v>119.5</v>
          </cell>
          <cell r="AJ344">
            <v>119.3</v>
          </cell>
          <cell r="AK344">
            <v>119.4</v>
          </cell>
          <cell r="AL344">
            <v>119.8</v>
          </cell>
          <cell r="AM344">
            <v>120.8</v>
          </cell>
          <cell r="AN344">
            <v>121.6</v>
          </cell>
          <cell r="AO344">
            <v>121.4</v>
          </cell>
          <cell r="AP344">
            <v>121.4</v>
          </cell>
          <cell r="AQ344">
            <v>121.2</v>
          </cell>
          <cell r="AR344">
            <v>120.9</v>
          </cell>
          <cell r="AS344">
            <v>120.8</v>
          </cell>
          <cell r="AT344">
            <v>121</v>
          </cell>
          <cell r="AU344">
            <v>120.9</v>
          </cell>
          <cell r="AV344">
            <v>121</v>
          </cell>
          <cell r="AW344">
            <v>120.8</v>
          </cell>
          <cell r="AX344">
            <v>122</v>
          </cell>
          <cell r="AY344">
            <v>122.2</v>
          </cell>
          <cell r="AZ344">
            <v>120.7</v>
          </cell>
          <cell r="BA344">
            <v>121.6</v>
          </cell>
          <cell r="BB344">
            <v>120</v>
          </cell>
          <cell r="BC344">
            <v>122.7</v>
          </cell>
          <cell r="BD344">
            <v>121.3</v>
          </cell>
          <cell r="BE344">
            <v>120.4</v>
          </cell>
          <cell r="BF344">
            <v>121.3</v>
          </cell>
          <cell r="BG344">
            <v>121.1</v>
          </cell>
          <cell r="BH344">
            <v>122.2</v>
          </cell>
          <cell r="BI344">
            <v>122.2</v>
          </cell>
          <cell r="BJ344">
            <v>122.7</v>
          </cell>
          <cell r="BK344">
            <v>123.3</v>
          </cell>
          <cell r="BL344">
            <v>126.3</v>
          </cell>
          <cell r="BM344">
            <v>126.2</v>
          </cell>
          <cell r="BN344">
            <v>125.7</v>
          </cell>
          <cell r="BO344">
            <v>122.9</v>
          </cell>
          <cell r="BP344">
            <v>125.2</v>
          </cell>
          <cell r="BQ344">
            <v>124.9</v>
          </cell>
          <cell r="BR344">
            <v>124.6</v>
          </cell>
          <cell r="BS344">
            <v>124.8</v>
          </cell>
          <cell r="BT344">
            <v>124.9</v>
          </cell>
          <cell r="BU344">
            <v>124.7</v>
          </cell>
          <cell r="BV344">
            <v>126</v>
          </cell>
          <cell r="BW344">
            <v>126.2</v>
          </cell>
          <cell r="BX344">
            <v>126.3</v>
          </cell>
          <cell r="BY344">
            <v>126.3</v>
          </cell>
          <cell r="BZ344">
            <v>126.7</v>
          </cell>
          <cell r="CA344">
            <v>126.3</v>
          </cell>
          <cell r="CB344">
            <v>126.8</v>
          </cell>
          <cell r="CC344">
            <v>128.4</v>
          </cell>
          <cell r="CD344">
            <v>128.5</v>
          </cell>
          <cell r="CE344">
            <v>128.9</v>
          </cell>
          <cell r="CF344">
            <v>127.9</v>
          </cell>
          <cell r="CG344">
            <v>127.8</v>
          </cell>
          <cell r="CH344">
            <v>128</v>
          </cell>
          <cell r="CI344">
            <v>127.7</v>
          </cell>
          <cell r="CJ344">
            <v>129</v>
          </cell>
          <cell r="CK344">
            <v>128.80000000000001</v>
          </cell>
          <cell r="CL344">
            <v>128.6</v>
          </cell>
          <cell r="CM344">
            <v>129.19999999999999</v>
          </cell>
          <cell r="CN344">
            <v>128.9</v>
          </cell>
          <cell r="CO344">
            <v>127.4</v>
          </cell>
          <cell r="CP344">
            <v>127.5</v>
          </cell>
          <cell r="CQ344">
            <v>128.19999999999999</v>
          </cell>
          <cell r="CR344">
            <v>129.19999999999999</v>
          </cell>
          <cell r="CS344">
            <v>127.3</v>
          </cell>
          <cell r="CT344">
            <v>127.7</v>
          </cell>
          <cell r="CU344">
            <v>127.4</v>
          </cell>
          <cell r="CV344">
            <v>127</v>
          </cell>
          <cell r="CW344">
            <v>127.2</v>
          </cell>
          <cell r="CX344">
            <v>128.5</v>
          </cell>
          <cell r="CY344">
            <v>126.2</v>
          </cell>
          <cell r="CZ344">
            <v>127.9</v>
          </cell>
          <cell r="DA344">
            <v>127.3</v>
          </cell>
          <cell r="DB344">
            <v>125.9</v>
          </cell>
          <cell r="DC344">
            <v>128.30000000000001</v>
          </cell>
          <cell r="DD344">
            <v>130.4</v>
          </cell>
          <cell r="DE344">
            <v>127.9</v>
          </cell>
          <cell r="DF344">
            <v>127.6</v>
          </cell>
          <cell r="DG344">
            <v>127.9</v>
          </cell>
          <cell r="DH344">
            <v>128.30000000000001</v>
          </cell>
          <cell r="DI344">
            <v>128.5</v>
          </cell>
          <cell r="DJ344">
            <v>130.1</v>
          </cell>
          <cell r="DK344">
            <v>129.30000000000001</v>
          </cell>
          <cell r="DL344">
            <v>127.8</v>
          </cell>
          <cell r="DM344">
            <v>129.19999999999999</v>
          </cell>
          <cell r="DN344">
            <v>128.5</v>
          </cell>
          <cell r="DO344">
            <v>132.69999999999999</v>
          </cell>
          <cell r="DP344">
            <v>133</v>
          </cell>
          <cell r="DQ344">
            <v>134.9</v>
          </cell>
          <cell r="DR344">
            <v>132.69999999999999</v>
          </cell>
          <cell r="DS344">
            <v>133.9</v>
          </cell>
          <cell r="DT344">
            <v>134.1</v>
          </cell>
        </row>
        <row r="345">
          <cell r="A345" t="str">
            <v>Pulp board</v>
          </cell>
          <cell r="B345" t="str">
            <v>1308010013</v>
          </cell>
          <cell r="C345">
            <v>2.47E-3</v>
          </cell>
          <cell r="D345">
            <v>108.9</v>
          </cell>
          <cell r="E345">
            <v>105.7</v>
          </cell>
          <cell r="F345">
            <v>102.7</v>
          </cell>
          <cell r="G345">
            <v>99</v>
          </cell>
          <cell r="H345">
            <v>99</v>
          </cell>
          <cell r="I345">
            <v>100.7</v>
          </cell>
          <cell r="J345">
            <v>101.2</v>
          </cell>
          <cell r="K345">
            <v>96.8</v>
          </cell>
          <cell r="L345">
            <v>101.8</v>
          </cell>
          <cell r="M345">
            <v>102</v>
          </cell>
          <cell r="N345">
            <v>100.3</v>
          </cell>
          <cell r="O345">
            <v>104.5</v>
          </cell>
          <cell r="P345">
            <v>106</v>
          </cell>
          <cell r="Q345">
            <v>103.4</v>
          </cell>
          <cell r="R345">
            <v>97.9</v>
          </cell>
          <cell r="S345">
            <v>102</v>
          </cell>
          <cell r="T345">
            <v>107.6</v>
          </cell>
          <cell r="U345">
            <v>108.2</v>
          </cell>
          <cell r="V345">
            <v>105.6</v>
          </cell>
          <cell r="W345">
            <v>109.1</v>
          </cell>
          <cell r="X345">
            <v>109.7</v>
          </cell>
          <cell r="Y345">
            <v>103.8</v>
          </cell>
          <cell r="Z345">
            <v>104.3</v>
          </cell>
          <cell r="AA345">
            <v>100.5</v>
          </cell>
          <cell r="AB345">
            <v>98</v>
          </cell>
          <cell r="AC345">
            <v>101.2</v>
          </cell>
          <cell r="AD345">
            <v>99.8</v>
          </cell>
          <cell r="AE345">
            <v>101.6</v>
          </cell>
          <cell r="AF345">
            <v>102</v>
          </cell>
          <cell r="AG345">
            <v>102.8</v>
          </cell>
          <cell r="AH345">
            <v>105.2</v>
          </cell>
          <cell r="AI345">
            <v>107.6</v>
          </cell>
          <cell r="AJ345">
            <v>107.6</v>
          </cell>
          <cell r="AK345">
            <v>107.4</v>
          </cell>
          <cell r="AL345">
            <v>109.6</v>
          </cell>
          <cell r="AM345">
            <v>108.6</v>
          </cell>
          <cell r="AN345">
            <v>103.7</v>
          </cell>
          <cell r="AO345">
            <v>105.9</v>
          </cell>
          <cell r="AP345">
            <v>109.1</v>
          </cell>
          <cell r="AQ345">
            <v>116.4</v>
          </cell>
          <cell r="AR345">
            <v>113</v>
          </cell>
          <cell r="AS345">
            <v>114.5</v>
          </cell>
          <cell r="AT345">
            <v>110.1</v>
          </cell>
          <cell r="AU345">
            <v>108.1</v>
          </cell>
          <cell r="AV345">
            <v>105.7</v>
          </cell>
          <cell r="AW345">
            <v>104.4</v>
          </cell>
          <cell r="AX345">
            <v>99.2</v>
          </cell>
          <cell r="AY345">
            <v>96.5</v>
          </cell>
          <cell r="AZ345">
            <v>105</v>
          </cell>
          <cell r="BA345">
            <v>100.7</v>
          </cell>
          <cell r="BB345">
            <v>98.4</v>
          </cell>
          <cell r="BC345">
            <v>97</v>
          </cell>
          <cell r="BD345">
            <v>100</v>
          </cell>
          <cell r="BE345">
            <v>98.6</v>
          </cell>
          <cell r="BF345">
            <v>101.6</v>
          </cell>
          <cell r="BG345">
            <v>100.7</v>
          </cell>
          <cell r="BH345">
            <v>99.9</v>
          </cell>
          <cell r="BI345">
            <v>101.9</v>
          </cell>
          <cell r="BJ345">
            <v>100.9</v>
          </cell>
          <cell r="BK345">
            <v>100</v>
          </cell>
          <cell r="BL345">
            <v>100.5</v>
          </cell>
          <cell r="BM345">
            <v>100.9</v>
          </cell>
          <cell r="BN345">
            <v>105.8</v>
          </cell>
          <cell r="BO345">
            <v>101.2</v>
          </cell>
          <cell r="BP345">
            <v>101.8</v>
          </cell>
          <cell r="BQ345">
            <v>102.2</v>
          </cell>
          <cell r="BR345">
            <v>100.8</v>
          </cell>
          <cell r="BS345">
            <v>100.5</v>
          </cell>
          <cell r="BT345">
            <v>100.5</v>
          </cell>
          <cell r="BU345">
            <v>101.3</v>
          </cell>
          <cell r="BV345">
            <v>96.2</v>
          </cell>
          <cell r="BW345">
            <v>95.9</v>
          </cell>
          <cell r="BX345">
            <v>96.3</v>
          </cell>
          <cell r="BY345">
            <v>95.5</v>
          </cell>
          <cell r="BZ345">
            <v>98.4</v>
          </cell>
          <cell r="CA345">
            <v>96.7</v>
          </cell>
          <cell r="CB345">
            <v>99.3</v>
          </cell>
          <cell r="CC345">
            <v>99.2</v>
          </cell>
          <cell r="CD345">
            <v>100.1</v>
          </cell>
          <cell r="CE345">
            <v>103.6</v>
          </cell>
          <cell r="CF345">
            <v>105.9</v>
          </cell>
          <cell r="CG345">
            <v>103.2</v>
          </cell>
          <cell r="CH345">
            <v>102.9</v>
          </cell>
          <cell r="CI345">
            <v>101.1</v>
          </cell>
          <cell r="CJ345">
            <v>101.1</v>
          </cell>
          <cell r="CK345">
            <v>100.7</v>
          </cell>
          <cell r="CL345">
            <v>100.9</v>
          </cell>
          <cell r="CM345">
            <v>101</v>
          </cell>
          <cell r="CN345">
            <v>101.5</v>
          </cell>
          <cell r="CO345">
            <v>100.8</v>
          </cell>
          <cell r="CP345">
            <v>100.1</v>
          </cell>
          <cell r="CQ345">
            <v>99</v>
          </cell>
          <cell r="CR345">
            <v>98.2</v>
          </cell>
          <cell r="CS345">
            <v>95.8</v>
          </cell>
          <cell r="CT345">
            <v>96.3</v>
          </cell>
          <cell r="CU345">
            <v>99.7</v>
          </cell>
          <cell r="CV345">
            <v>99.4</v>
          </cell>
          <cell r="CW345">
            <v>95.9</v>
          </cell>
          <cell r="CX345">
            <v>94.3</v>
          </cell>
          <cell r="CY345">
            <v>93.4</v>
          </cell>
          <cell r="CZ345">
            <v>91.9</v>
          </cell>
          <cell r="DA345">
            <v>90.6</v>
          </cell>
          <cell r="DB345">
            <v>89.7</v>
          </cell>
          <cell r="DC345">
            <v>93.6</v>
          </cell>
          <cell r="DD345">
            <v>97.7</v>
          </cell>
          <cell r="DE345">
            <v>97.7</v>
          </cell>
          <cell r="DF345">
            <v>101.7</v>
          </cell>
          <cell r="DG345">
            <v>105.3</v>
          </cell>
          <cell r="DH345">
            <v>103.9</v>
          </cell>
          <cell r="DI345">
            <v>104.6</v>
          </cell>
          <cell r="DJ345">
            <v>112.6</v>
          </cell>
          <cell r="DK345">
            <v>115.7</v>
          </cell>
          <cell r="DL345">
            <v>110</v>
          </cell>
          <cell r="DM345">
            <v>103.7</v>
          </cell>
          <cell r="DN345">
            <v>111.3</v>
          </cell>
          <cell r="DO345">
            <v>116.6</v>
          </cell>
          <cell r="DP345">
            <v>119.4</v>
          </cell>
          <cell r="DQ345">
            <v>124.3</v>
          </cell>
          <cell r="DR345">
            <v>123.9</v>
          </cell>
          <cell r="DS345">
            <v>128</v>
          </cell>
          <cell r="DT345">
            <v>134.9</v>
          </cell>
        </row>
        <row r="346">
          <cell r="A346" t="str">
            <v>b. Manufacture of corrugated paper and paperboard and containers of paper and paperboard</v>
          </cell>
          <cell r="B346" t="str">
            <v>1308020000</v>
          </cell>
          <cell r="C346">
            <v>0.31422</v>
          </cell>
          <cell r="D346">
            <v>105.7</v>
          </cell>
          <cell r="E346">
            <v>106.6</v>
          </cell>
          <cell r="F346">
            <v>105.2</v>
          </cell>
          <cell r="G346">
            <v>105</v>
          </cell>
          <cell r="H346">
            <v>105.6</v>
          </cell>
          <cell r="I346">
            <v>109.4</v>
          </cell>
          <cell r="J346">
            <v>110.4</v>
          </cell>
          <cell r="K346">
            <v>108.7</v>
          </cell>
          <cell r="L346">
            <v>108.4</v>
          </cell>
          <cell r="M346">
            <v>109</v>
          </cell>
          <cell r="N346">
            <v>109.7</v>
          </cell>
          <cell r="O346">
            <v>108.6</v>
          </cell>
          <cell r="P346">
            <v>110.8</v>
          </cell>
          <cell r="Q346">
            <v>111</v>
          </cell>
          <cell r="R346">
            <v>110.7</v>
          </cell>
          <cell r="S346">
            <v>111.1</v>
          </cell>
          <cell r="T346">
            <v>111.4</v>
          </cell>
          <cell r="U346">
            <v>111.8</v>
          </cell>
          <cell r="V346">
            <v>114.1</v>
          </cell>
          <cell r="W346">
            <v>113.1</v>
          </cell>
          <cell r="X346">
            <v>112.2</v>
          </cell>
          <cell r="Y346">
            <v>111.9</v>
          </cell>
          <cell r="Z346">
            <v>114.4</v>
          </cell>
          <cell r="AA346">
            <v>111.6</v>
          </cell>
          <cell r="AB346">
            <v>114.4</v>
          </cell>
          <cell r="AC346">
            <v>114.5</v>
          </cell>
          <cell r="AD346">
            <v>114.5</v>
          </cell>
          <cell r="AE346">
            <v>114.8</v>
          </cell>
          <cell r="AF346">
            <v>113.8</v>
          </cell>
          <cell r="AG346">
            <v>115</v>
          </cell>
          <cell r="AH346">
            <v>114.5</v>
          </cell>
          <cell r="AI346">
            <v>115.9</v>
          </cell>
          <cell r="AJ346">
            <v>114.4</v>
          </cell>
          <cell r="AK346">
            <v>114</v>
          </cell>
          <cell r="AL346">
            <v>111.7</v>
          </cell>
          <cell r="AM346">
            <v>113.2</v>
          </cell>
          <cell r="AN346">
            <v>110.3</v>
          </cell>
          <cell r="AO346">
            <v>110.2</v>
          </cell>
          <cell r="AP346">
            <v>111.2</v>
          </cell>
          <cell r="AQ346">
            <v>112.9</v>
          </cell>
          <cell r="AR346">
            <v>112.7</v>
          </cell>
          <cell r="AS346">
            <v>114.4</v>
          </cell>
          <cell r="AT346">
            <v>115.3</v>
          </cell>
          <cell r="AU346">
            <v>115.6</v>
          </cell>
          <cell r="AV346">
            <v>115.6</v>
          </cell>
          <cell r="AW346">
            <v>115.2</v>
          </cell>
          <cell r="AX346">
            <v>114.2</v>
          </cell>
          <cell r="AY346">
            <v>113.9</v>
          </cell>
          <cell r="AZ346">
            <v>112.3</v>
          </cell>
          <cell r="BA346">
            <v>113</v>
          </cell>
          <cell r="BB346">
            <v>113.6</v>
          </cell>
          <cell r="BC346">
            <v>113.6</v>
          </cell>
          <cell r="BD346">
            <v>115</v>
          </cell>
          <cell r="BE346">
            <v>114</v>
          </cell>
          <cell r="BF346">
            <v>115</v>
          </cell>
          <cell r="BG346">
            <v>119.1</v>
          </cell>
          <cell r="BH346">
            <v>117.5</v>
          </cell>
          <cell r="BI346">
            <v>115.4</v>
          </cell>
          <cell r="BJ346">
            <v>114.1</v>
          </cell>
          <cell r="BK346">
            <v>114.3</v>
          </cell>
          <cell r="BL346">
            <v>115.4</v>
          </cell>
          <cell r="BM346">
            <v>115.7</v>
          </cell>
          <cell r="BN346">
            <v>116</v>
          </cell>
          <cell r="BO346">
            <v>119.1</v>
          </cell>
          <cell r="BP346">
            <v>117.1</v>
          </cell>
          <cell r="BQ346">
            <v>118.4</v>
          </cell>
          <cell r="BR346">
            <v>117.9</v>
          </cell>
          <cell r="BS346">
            <v>113.7</v>
          </cell>
          <cell r="BT346">
            <v>113.2</v>
          </cell>
          <cell r="BU346">
            <v>114.7</v>
          </cell>
          <cell r="BV346">
            <v>115.9</v>
          </cell>
          <cell r="BW346">
            <v>115.9</v>
          </cell>
          <cell r="BX346">
            <v>115.4</v>
          </cell>
          <cell r="BY346">
            <v>116.4</v>
          </cell>
          <cell r="BZ346">
            <v>115.1</v>
          </cell>
          <cell r="CA346">
            <v>117.4</v>
          </cell>
          <cell r="CB346">
            <v>116.2</v>
          </cell>
          <cell r="CC346">
            <v>115.5</v>
          </cell>
          <cell r="CD346">
            <v>116</v>
          </cell>
          <cell r="CE346">
            <v>117.4</v>
          </cell>
          <cell r="CF346">
            <v>118.5</v>
          </cell>
          <cell r="CG346">
            <v>117.9</v>
          </cell>
          <cell r="CH346">
            <v>116.4</v>
          </cell>
          <cell r="CI346">
            <v>115.3</v>
          </cell>
          <cell r="CJ346">
            <v>116.2</v>
          </cell>
          <cell r="CK346">
            <v>115.1</v>
          </cell>
          <cell r="CL346">
            <v>115.1</v>
          </cell>
          <cell r="CM346">
            <v>116</v>
          </cell>
          <cell r="CN346">
            <v>115.5</v>
          </cell>
          <cell r="CO346">
            <v>113.4</v>
          </cell>
          <cell r="CP346">
            <v>114.7</v>
          </cell>
          <cell r="CQ346">
            <v>114</v>
          </cell>
          <cell r="CR346">
            <v>112.1</v>
          </cell>
          <cell r="CS346">
            <v>116.9</v>
          </cell>
          <cell r="CT346">
            <v>115.3</v>
          </cell>
          <cell r="CU346">
            <v>115.6</v>
          </cell>
          <cell r="CV346">
            <v>116.6</v>
          </cell>
          <cell r="CW346">
            <v>116.8</v>
          </cell>
          <cell r="CX346">
            <v>119</v>
          </cell>
          <cell r="CY346">
            <v>119.5</v>
          </cell>
          <cell r="CZ346">
            <v>119.3</v>
          </cell>
          <cell r="DA346">
            <v>119.8</v>
          </cell>
          <cell r="DB346">
            <v>121.3</v>
          </cell>
          <cell r="DC346">
            <v>123.3</v>
          </cell>
          <cell r="DD346">
            <v>124.1</v>
          </cell>
          <cell r="DE346">
            <v>126.8</v>
          </cell>
          <cell r="DF346">
            <v>128.9</v>
          </cell>
          <cell r="DG346">
            <v>131</v>
          </cell>
          <cell r="DH346">
            <v>130.9</v>
          </cell>
          <cell r="DI346">
            <v>133.9</v>
          </cell>
          <cell r="DJ346">
            <v>134.9</v>
          </cell>
          <cell r="DK346">
            <v>135.9</v>
          </cell>
          <cell r="DL346">
            <v>135.80000000000001</v>
          </cell>
          <cell r="DM346">
            <v>135.1</v>
          </cell>
          <cell r="DN346">
            <v>139.5</v>
          </cell>
          <cell r="DO346">
            <v>138</v>
          </cell>
          <cell r="DP346">
            <v>139.30000000000001</v>
          </cell>
          <cell r="DQ346">
            <v>141.1</v>
          </cell>
          <cell r="DR346">
            <v>142.5</v>
          </cell>
          <cell r="DS346">
            <v>144.9</v>
          </cell>
          <cell r="DT346">
            <v>146.9</v>
          </cell>
        </row>
        <row r="347">
          <cell r="A347" t="str">
            <v>Corrugated sheet box</v>
          </cell>
          <cell r="B347" t="str">
            <v>1308020001</v>
          </cell>
          <cell r="C347">
            <v>0.19469</v>
          </cell>
          <cell r="D347">
            <v>107.7</v>
          </cell>
          <cell r="E347">
            <v>108.9</v>
          </cell>
          <cell r="F347">
            <v>105.9</v>
          </cell>
          <cell r="G347">
            <v>106.8</v>
          </cell>
          <cell r="H347">
            <v>107.9</v>
          </cell>
          <cell r="I347">
            <v>113.9</v>
          </cell>
          <cell r="J347">
            <v>115.2</v>
          </cell>
          <cell r="K347">
            <v>112.8</v>
          </cell>
          <cell r="L347">
            <v>112</v>
          </cell>
          <cell r="M347">
            <v>113.8</v>
          </cell>
          <cell r="N347">
            <v>113.2</v>
          </cell>
          <cell r="O347">
            <v>111.6</v>
          </cell>
          <cell r="P347">
            <v>113.7</v>
          </cell>
          <cell r="Q347">
            <v>112.8</v>
          </cell>
          <cell r="R347">
            <v>112.9</v>
          </cell>
          <cell r="S347">
            <v>113.4</v>
          </cell>
          <cell r="T347">
            <v>113.4</v>
          </cell>
          <cell r="U347">
            <v>113.3</v>
          </cell>
          <cell r="V347">
            <v>116.3</v>
          </cell>
          <cell r="W347">
            <v>115.6</v>
          </cell>
          <cell r="X347">
            <v>114.8</v>
          </cell>
          <cell r="Y347">
            <v>112.5</v>
          </cell>
          <cell r="Z347">
            <v>117.3</v>
          </cell>
          <cell r="AA347">
            <v>113.5</v>
          </cell>
          <cell r="AB347">
            <v>116.1</v>
          </cell>
          <cell r="AC347">
            <v>116.6</v>
          </cell>
          <cell r="AD347">
            <v>115</v>
          </cell>
          <cell r="AE347">
            <v>116.1</v>
          </cell>
          <cell r="AF347">
            <v>113</v>
          </cell>
          <cell r="AG347">
            <v>114.4</v>
          </cell>
          <cell r="AH347">
            <v>115.2</v>
          </cell>
          <cell r="AI347">
            <v>116.8</v>
          </cell>
          <cell r="AJ347">
            <v>112.1</v>
          </cell>
          <cell r="AK347">
            <v>112.2</v>
          </cell>
          <cell r="AL347">
            <v>109.6</v>
          </cell>
          <cell r="AM347">
            <v>112.9</v>
          </cell>
          <cell r="AN347">
            <v>105.6</v>
          </cell>
          <cell r="AO347">
            <v>106.6</v>
          </cell>
          <cell r="AP347">
            <v>107.5</v>
          </cell>
          <cell r="AQ347">
            <v>110.6</v>
          </cell>
          <cell r="AR347">
            <v>109.3</v>
          </cell>
          <cell r="AS347">
            <v>111.8</v>
          </cell>
          <cell r="AT347">
            <v>112.6</v>
          </cell>
          <cell r="AU347">
            <v>112.6</v>
          </cell>
          <cell r="AV347">
            <v>111.3</v>
          </cell>
          <cell r="AW347">
            <v>110.6</v>
          </cell>
          <cell r="AX347">
            <v>109.6</v>
          </cell>
          <cell r="AY347">
            <v>108.4</v>
          </cell>
          <cell r="AZ347">
            <v>106.8</v>
          </cell>
          <cell r="BA347">
            <v>107.9</v>
          </cell>
          <cell r="BB347">
            <v>108.3</v>
          </cell>
          <cell r="BC347">
            <v>107.8</v>
          </cell>
          <cell r="BD347">
            <v>109.9</v>
          </cell>
          <cell r="BE347">
            <v>108.8</v>
          </cell>
          <cell r="BF347">
            <v>109.6</v>
          </cell>
          <cell r="BG347">
            <v>115.9</v>
          </cell>
          <cell r="BH347">
            <v>113.3</v>
          </cell>
          <cell r="BI347">
            <v>109.8</v>
          </cell>
          <cell r="BJ347">
            <v>107.8</v>
          </cell>
          <cell r="BK347">
            <v>108.5</v>
          </cell>
          <cell r="BL347">
            <v>109.1</v>
          </cell>
          <cell r="BM347">
            <v>109.4</v>
          </cell>
          <cell r="BN347">
            <v>109.1</v>
          </cell>
          <cell r="BO347">
            <v>112.1</v>
          </cell>
          <cell r="BP347">
            <v>109.9</v>
          </cell>
          <cell r="BQ347">
            <v>112.5</v>
          </cell>
          <cell r="BR347">
            <v>113.5</v>
          </cell>
          <cell r="BS347">
            <v>105.9</v>
          </cell>
          <cell r="BT347">
            <v>104.7</v>
          </cell>
          <cell r="BU347">
            <v>105.7</v>
          </cell>
          <cell r="BV347">
            <v>108.2</v>
          </cell>
          <cell r="BW347">
            <v>107.2</v>
          </cell>
          <cell r="BX347">
            <v>106.9</v>
          </cell>
          <cell r="BY347">
            <v>108</v>
          </cell>
          <cell r="BZ347">
            <v>105.6</v>
          </cell>
          <cell r="CA347">
            <v>108.1</v>
          </cell>
          <cell r="CB347">
            <v>106.9</v>
          </cell>
          <cell r="CC347">
            <v>105.7</v>
          </cell>
          <cell r="CD347">
            <v>106.9</v>
          </cell>
          <cell r="CE347">
            <v>107.5</v>
          </cell>
          <cell r="CF347">
            <v>109.4</v>
          </cell>
          <cell r="CG347">
            <v>108.7</v>
          </cell>
          <cell r="CH347">
            <v>105.4</v>
          </cell>
          <cell r="CI347">
            <v>104.6</v>
          </cell>
          <cell r="CJ347">
            <v>105.4</v>
          </cell>
          <cell r="CK347">
            <v>104.2</v>
          </cell>
          <cell r="CL347">
            <v>104.7</v>
          </cell>
          <cell r="CM347">
            <v>105.3</v>
          </cell>
          <cell r="CN347">
            <v>104.4</v>
          </cell>
          <cell r="CO347">
            <v>100.6</v>
          </cell>
          <cell r="CP347">
            <v>103.5</v>
          </cell>
          <cell r="CQ347">
            <v>102.7</v>
          </cell>
          <cell r="CR347">
            <v>100.1</v>
          </cell>
          <cell r="CS347">
            <v>106.8</v>
          </cell>
          <cell r="CT347">
            <v>104.7</v>
          </cell>
          <cell r="CU347">
            <v>106.1</v>
          </cell>
          <cell r="CV347">
            <v>104.6</v>
          </cell>
          <cell r="CW347">
            <v>107</v>
          </cell>
          <cell r="CX347">
            <v>109.9</v>
          </cell>
          <cell r="CY347">
            <v>110.8</v>
          </cell>
          <cell r="CZ347">
            <v>110.9</v>
          </cell>
          <cell r="DA347">
            <v>111.9</v>
          </cell>
          <cell r="DB347">
            <v>113.5</v>
          </cell>
          <cell r="DC347">
            <v>115.4</v>
          </cell>
          <cell r="DD347">
            <v>117.2</v>
          </cell>
          <cell r="DE347">
            <v>120.9</v>
          </cell>
          <cell r="DF347">
            <v>122</v>
          </cell>
          <cell r="DG347">
            <v>125.7</v>
          </cell>
          <cell r="DH347">
            <v>123.5</v>
          </cell>
          <cell r="DI347">
            <v>126.6</v>
          </cell>
          <cell r="DJ347">
            <v>127.3</v>
          </cell>
          <cell r="DK347">
            <v>128.6</v>
          </cell>
          <cell r="DL347">
            <v>128.19999999999999</v>
          </cell>
          <cell r="DM347">
            <v>127.4</v>
          </cell>
          <cell r="DN347">
            <v>132</v>
          </cell>
          <cell r="DO347">
            <v>129.4</v>
          </cell>
          <cell r="DP347">
            <v>131.1</v>
          </cell>
          <cell r="DQ347">
            <v>134.19999999999999</v>
          </cell>
          <cell r="DR347">
            <v>136.1</v>
          </cell>
          <cell r="DS347">
            <v>137.6</v>
          </cell>
          <cell r="DT347">
            <v>139.9</v>
          </cell>
        </row>
        <row r="348">
          <cell r="A348" t="str">
            <v>Corrugated paper board</v>
          </cell>
          <cell r="B348" t="str">
            <v>1308020002</v>
          </cell>
          <cell r="C348">
            <v>1.5910000000000001E-2</v>
          </cell>
          <cell r="D348">
            <v>100.3</v>
          </cell>
          <cell r="E348">
            <v>97.7</v>
          </cell>
          <cell r="F348">
            <v>100.7</v>
          </cell>
          <cell r="G348">
            <v>101.6</v>
          </cell>
          <cell r="H348">
            <v>102.2</v>
          </cell>
          <cell r="I348">
            <v>101.8</v>
          </cell>
          <cell r="J348">
            <v>101</v>
          </cell>
          <cell r="K348">
            <v>98.1</v>
          </cell>
          <cell r="L348">
            <v>99.6</v>
          </cell>
          <cell r="M348">
            <v>100.5</v>
          </cell>
          <cell r="N348">
            <v>101.8</v>
          </cell>
          <cell r="O348">
            <v>101.8</v>
          </cell>
          <cell r="P348">
            <v>102.4</v>
          </cell>
          <cell r="Q348">
            <v>103.7</v>
          </cell>
          <cell r="R348">
            <v>105.2</v>
          </cell>
          <cell r="S348">
            <v>106.2</v>
          </cell>
          <cell r="T348">
            <v>104.8</v>
          </cell>
          <cell r="U348">
            <v>107</v>
          </cell>
          <cell r="V348">
            <v>113.1</v>
          </cell>
          <cell r="W348">
            <v>101.9</v>
          </cell>
          <cell r="X348">
            <v>108.3</v>
          </cell>
          <cell r="Y348">
            <v>102.4</v>
          </cell>
          <cell r="Z348">
            <v>113.7</v>
          </cell>
          <cell r="AA348">
            <v>109.1</v>
          </cell>
          <cell r="AB348">
            <v>110.2</v>
          </cell>
          <cell r="AC348">
            <v>108.2</v>
          </cell>
          <cell r="AD348">
            <v>115.9</v>
          </cell>
          <cell r="AE348">
            <v>109.3</v>
          </cell>
          <cell r="AF348">
            <v>110.7</v>
          </cell>
          <cell r="AG348">
            <v>110.3</v>
          </cell>
          <cell r="AH348">
            <v>107.3</v>
          </cell>
          <cell r="AI348">
            <v>107.2</v>
          </cell>
          <cell r="AJ348">
            <v>116.1</v>
          </cell>
          <cell r="AK348">
            <v>108</v>
          </cell>
          <cell r="AL348">
            <v>116</v>
          </cell>
          <cell r="AM348">
            <v>113</v>
          </cell>
          <cell r="AN348">
            <v>115.2</v>
          </cell>
          <cell r="AO348">
            <v>110.1</v>
          </cell>
          <cell r="AP348">
            <v>113.6</v>
          </cell>
          <cell r="AQ348">
            <v>107</v>
          </cell>
          <cell r="AR348">
            <v>111.8</v>
          </cell>
          <cell r="AS348">
            <v>111.3</v>
          </cell>
          <cell r="AT348">
            <v>114.5</v>
          </cell>
          <cell r="AU348">
            <v>108.5</v>
          </cell>
          <cell r="AV348">
            <v>121.8</v>
          </cell>
          <cell r="AW348">
            <v>120.4</v>
          </cell>
          <cell r="AX348">
            <v>116.5</v>
          </cell>
          <cell r="AY348">
            <v>120.7</v>
          </cell>
          <cell r="AZ348">
            <v>107</v>
          </cell>
          <cell r="BA348">
            <v>120.7</v>
          </cell>
          <cell r="BB348">
            <v>116.5</v>
          </cell>
          <cell r="BC348">
            <v>116.3</v>
          </cell>
          <cell r="BD348">
            <v>117.1</v>
          </cell>
          <cell r="BE348">
            <v>113.9</v>
          </cell>
          <cell r="BF348">
            <v>117.9</v>
          </cell>
          <cell r="BG348">
            <v>122.6</v>
          </cell>
          <cell r="BH348">
            <v>122.2</v>
          </cell>
          <cell r="BI348">
            <v>125.7</v>
          </cell>
          <cell r="BJ348">
            <v>128.5</v>
          </cell>
          <cell r="BK348">
            <v>129.80000000000001</v>
          </cell>
          <cell r="BL348">
            <v>130.1</v>
          </cell>
          <cell r="BM348">
            <v>128.9</v>
          </cell>
          <cell r="BN348">
            <v>127.6</v>
          </cell>
          <cell r="BO348">
            <v>127</v>
          </cell>
          <cell r="BP348">
            <v>127.1</v>
          </cell>
          <cell r="BQ348">
            <v>121.8</v>
          </cell>
          <cell r="BR348">
            <v>119.4</v>
          </cell>
          <cell r="BS348">
            <v>123</v>
          </cell>
          <cell r="BT348">
            <v>124.6</v>
          </cell>
          <cell r="BU348">
            <v>117.3</v>
          </cell>
          <cell r="BV348">
            <v>117.5</v>
          </cell>
          <cell r="BW348">
            <v>118.2</v>
          </cell>
          <cell r="BX348">
            <v>118.4</v>
          </cell>
          <cell r="BY348">
            <v>117.9</v>
          </cell>
          <cell r="BZ348">
            <v>117.3</v>
          </cell>
          <cell r="CA348">
            <v>119.9</v>
          </cell>
          <cell r="CB348">
            <v>120.5</v>
          </cell>
          <cell r="CC348">
            <v>123.2</v>
          </cell>
          <cell r="CD348">
            <v>124.5</v>
          </cell>
          <cell r="CE348">
            <v>123.5</v>
          </cell>
          <cell r="CF348">
            <v>124.1</v>
          </cell>
          <cell r="CG348">
            <v>121.8</v>
          </cell>
          <cell r="CH348">
            <v>121.7</v>
          </cell>
          <cell r="CI348">
            <v>121.4</v>
          </cell>
          <cell r="CJ348">
            <v>122.3</v>
          </cell>
          <cell r="CK348">
            <v>121.7</v>
          </cell>
          <cell r="CL348">
            <v>120.4</v>
          </cell>
          <cell r="CM348">
            <v>125</v>
          </cell>
          <cell r="CN348">
            <v>124.7</v>
          </cell>
          <cell r="CO348">
            <v>125.5</v>
          </cell>
          <cell r="CP348">
            <v>124.7</v>
          </cell>
          <cell r="CQ348">
            <v>123.8</v>
          </cell>
          <cell r="CR348">
            <v>122.1</v>
          </cell>
          <cell r="CS348">
            <v>121.6</v>
          </cell>
          <cell r="CT348">
            <v>122.2</v>
          </cell>
          <cell r="CU348">
            <v>123.2</v>
          </cell>
          <cell r="CV348">
            <v>125.1</v>
          </cell>
          <cell r="CW348">
            <v>129.5</v>
          </cell>
          <cell r="CX348">
            <v>130.4</v>
          </cell>
          <cell r="CY348">
            <v>126.9</v>
          </cell>
          <cell r="CZ348">
            <v>121.1</v>
          </cell>
          <cell r="DA348">
            <v>129.30000000000001</v>
          </cell>
          <cell r="DB348">
            <v>131.30000000000001</v>
          </cell>
          <cell r="DC348">
            <v>133.19999999999999</v>
          </cell>
          <cell r="DD348">
            <v>128.80000000000001</v>
          </cell>
          <cell r="DE348">
            <v>128.30000000000001</v>
          </cell>
          <cell r="DF348">
            <v>130</v>
          </cell>
          <cell r="DG348">
            <v>131.30000000000001</v>
          </cell>
          <cell r="DH348">
            <v>136.69999999999999</v>
          </cell>
          <cell r="DI348">
            <v>139.30000000000001</v>
          </cell>
          <cell r="DJ348">
            <v>138.19999999999999</v>
          </cell>
          <cell r="DK348">
            <v>141</v>
          </cell>
          <cell r="DL348">
            <v>137.5</v>
          </cell>
          <cell r="DM348">
            <v>137.1</v>
          </cell>
          <cell r="DN348">
            <v>146.69999999999999</v>
          </cell>
          <cell r="DO348">
            <v>146.69999999999999</v>
          </cell>
          <cell r="DP348">
            <v>149.69999999999999</v>
          </cell>
          <cell r="DQ348">
            <v>147.5</v>
          </cell>
          <cell r="DR348">
            <v>150.30000000000001</v>
          </cell>
          <cell r="DS348">
            <v>156.19999999999999</v>
          </cell>
          <cell r="DT348">
            <v>157.6</v>
          </cell>
        </row>
        <row r="349">
          <cell r="A349" t="str">
            <v>Card board box</v>
          </cell>
          <cell r="B349" t="str">
            <v>1308020003</v>
          </cell>
          <cell r="C349">
            <v>2.7220000000000001E-2</v>
          </cell>
          <cell r="D349">
            <v>108.5</v>
          </cell>
          <cell r="E349">
            <v>108.8</v>
          </cell>
          <cell r="F349">
            <v>109.1</v>
          </cell>
          <cell r="G349">
            <v>109.2</v>
          </cell>
          <cell r="H349">
            <v>109.3</v>
          </cell>
          <cell r="I349">
            <v>109.4</v>
          </cell>
          <cell r="J349">
            <v>109.3</v>
          </cell>
          <cell r="K349">
            <v>109.3</v>
          </cell>
          <cell r="L349">
            <v>109.2</v>
          </cell>
          <cell r="M349">
            <v>109.3</v>
          </cell>
          <cell r="N349">
            <v>109.3</v>
          </cell>
          <cell r="O349">
            <v>109.7</v>
          </cell>
          <cell r="P349">
            <v>110.4</v>
          </cell>
          <cell r="Q349">
            <v>111.9</v>
          </cell>
          <cell r="R349">
            <v>114.1</v>
          </cell>
          <cell r="S349">
            <v>115.7</v>
          </cell>
          <cell r="T349">
            <v>111.6</v>
          </cell>
          <cell r="U349">
            <v>111.7</v>
          </cell>
          <cell r="V349">
            <v>111.7</v>
          </cell>
          <cell r="W349">
            <v>111.7</v>
          </cell>
          <cell r="X349">
            <v>112.1</v>
          </cell>
          <cell r="Y349">
            <v>111.8</v>
          </cell>
          <cell r="Z349">
            <v>111.8</v>
          </cell>
          <cell r="AA349">
            <v>114.7</v>
          </cell>
          <cell r="AB349">
            <v>114.7</v>
          </cell>
          <cell r="AC349">
            <v>114.7</v>
          </cell>
          <cell r="AD349">
            <v>114.8</v>
          </cell>
          <cell r="AE349">
            <v>114.8</v>
          </cell>
          <cell r="AF349">
            <v>114.8</v>
          </cell>
          <cell r="AG349">
            <v>114.9</v>
          </cell>
          <cell r="AH349">
            <v>114.9</v>
          </cell>
          <cell r="AI349">
            <v>115</v>
          </cell>
          <cell r="AJ349">
            <v>115</v>
          </cell>
          <cell r="AK349">
            <v>115.1</v>
          </cell>
          <cell r="AL349">
            <v>115.1</v>
          </cell>
          <cell r="AM349">
            <v>115.1</v>
          </cell>
          <cell r="AN349">
            <v>115.2</v>
          </cell>
          <cell r="AO349">
            <v>115.2</v>
          </cell>
          <cell r="AP349">
            <v>115.2</v>
          </cell>
          <cell r="AQ349">
            <v>115.2</v>
          </cell>
          <cell r="AR349">
            <v>114.6</v>
          </cell>
          <cell r="AS349">
            <v>115.3</v>
          </cell>
          <cell r="AT349">
            <v>115.3</v>
          </cell>
          <cell r="AU349">
            <v>115.3</v>
          </cell>
          <cell r="AV349">
            <v>115.3</v>
          </cell>
          <cell r="AW349">
            <v>115.3</v>
          </cell>
          <cell r="AX349">
            <v>115.3</v>
          </cell>
          <cell r="AY349">
            <v>115.4</v>
          </cell>
          <cell r="AZ349">
            <v>115.4</v>
          </cell>
          <cell r="BA349">
            <v>115.4</v>
          </cell>
          <cell r="BB349">
            <v>113.1</v>
          </cell>
          <cell r="BC349">
            <v>113.2</v>
          </cell>
          <cell r="BD349">
            <v>113.2</v>
          </cell>
          <cell r="BE349">
            <v>113.2</v>
          </cell>
          <cell r="BF349">
            <v>113.2</v>
          </cell>
          <cell r="BG349">
            <v>113.2</v>
          </cell>
          <cell r="BH349">
            <v>112.2</v>
          </cell>
          <cell r="BI349">
            <v>112.2</v>
          </cell>
          <cell r="BJ349">
            <v>112.2</v>
          </cell>
          <cell r="BK349">
            <v>112.2</v>
          </cell>
          <cell r="BL349">
            <v>116.9</v>
          </cell>
          <cell r="BM349">
            <v>116.9</v>
          </cell>
          <cell r="BN349">
            <v>121.6</v>
          </cell>
          <cell r="BO349">
            <v>124.7</v>
          </cell>
          <cell r="BP349">
            <v>124.3</v>
          </cell>
          <cell r="BQ349">
            <v>124.3</v>
          </cell>
          <cell r="BR349">
            <v>124.3</v>
          </cell>
          <cell r="BS349">
            <v>124.3</v>
          </cell>
          <cell r="BT349">
            <v>124.3</v>
          </cell>
          <cell r="BU349">
            <v>124.4</v>
          </cell>
          <cell r="BV349">
            <v>124.4</v>
          </cell>
          <cell r="BW349">
            <v>124.4</v>
          </cell>
          <cell r="BX349">
            <v>124.4</v>
          </cell>
          <cell r="BY349">
            <v>124.4</v>
          </cell>
          <cell r="BZ349">
            <v>124.4</v>
          </cell>
          <cell r="CA349">
            <v>124.4</v>
          </cell>
          <cell r="CB349">
            <v>124.4</v>
          </cell>
          <cell r="CC349">
            <v>124.5</v>
          </cell>
          <cell r="CD349">
            <v>124.5</v>
          </cell>
          <cell r="CE349">
            <v>124.5</v>
          </cell>
          <cell r="CF349">
            <v>124.5</v>
          </cell>
          <cell r="CG349">
            <v>124.5</v>
          </cell>
          <cell r="CH349">
            <v>124.6</v>
          </cell>
          <cell r="CI349">
            <v>124.6</v>
          </cell>
          <cell r="CJ349">
            <v>124.8</v>
          </cell>
          <cell r="CK349">
            <v>124.8</v>
          </cell>
          <cell r="CL349">
            <v>124.8</v>
          </cell>
          <cell r="CM349">
            <v>124.8</v>
          </cell>
          <cell r="CN349">
            <v>124.8</v>
          </cell>
          <cell r="CO349">
            <v>124.8</v>
          </cell>
          <cell r="CP349">
            <v>125</v>
          </cell>
          <cell r="CQ349">
            <v>125.2</v>
          </cell>
          <cell r="CR349">
            <v>125.4</v>
          </cell>
          <cell r="CS349">
            <v>125.7</v>
          </cell>
          <cell r="CT349">
            <v>126</v>
          </cell>
          <cell r="CU349">
            <v>126</v>
          </cell>
          <cell r="CV349">
            <v>126</v>
          </cell>
          <cell r="CW349">
            <v>126.5</v>
          </cell>
          <cell r="CX349">
            <v>126.7</v>
          </cell>
          <cell r="CY349">
            <v>127.5</v>
          </cell>
          <cell r="CZ349">
            <v>126.9</v>
          </cell>
          <cell r="DA349">
            <v>129.4</v>
          </cell>
          <cell r="DB349">
            <v>128.69999999999999</v>
          </cell>
          <cell r="DC349">
            <v>129.1</v>
          </cell>
          <cell r="DD349">
            <v>128.5</v>
          </cell>
          <cell r="DE349">
            <v>131.4</v>
          </cell>
          <cell r="DF349">
            <v>135.69999999999999</v>
          </cell>
          <cell r="DG349">
            <v>136.30000000000001</v>
          </cell>
          <cell r="DH349">
            <v>144.1</v>
          </cell>
          <cell r="DI349">
            <v>143.6</v>
          </cell>
          <cell r="DJ349">
            <v>143.80000000000001</v>
          </cell>
          <cell r="DK349">
            <v>143.80000000000001</v>
          </cell>
          <cell r="DL349">
            <v>145.30000000000001</v>
          </cell>
          <cell r="DM349">
            <v>144</v>
          </cell>
          <cell r="DN349">
            <v>144.6</v>
          </cell>
          <cell r="DO349">
            <v>147.19999999999999</v>
          </cell>
          <cell r="DP349">
            <v>149.80000000000001</v>
          </cell>
          <cell r="DQ349">
            <v>151.4</v>
          </cell>
          <cell r="DR349">
            <v>145</v>
          </cell>
          <cell r="DS349">
            <v>145.19999999999999</v>
          </cell>
          <cell r="DT349">
            <v>150.80000000000001</v>
          </cell>
        </row>
        <row r="350">
          <cell r="A350" t="str">
            <v>Paper carton/box</v>
          </cell>
          <cell r="B350" t="str">
            <v>1308020004</v>
          </cell>
          <cell r="C350">
            <v>7.6399999999999996E-2</v>
          </cell>
          <cell r="D350">
            <v>100.6</v>
          </cell>
          <cell r="E350">
            <v>101.7</v>
          </cell>
          <cell r="F350">
            <v>102.9</v>
          </cell>
          <cell r="G350">
            <v>99.4</v>
          </cell>
          <cell r="H350">
            <v>99.1</v>
          </cell>
          <cell r="I350">
            <v>99.8</v>
          </cell>
          <cell r="J350">
            <v>100.7</v>
          </cell>
          <cell r="K350">
            <v>100.2</v>
          </cell>
          <cell r="L350">
            <v>100.9</v>
          </cell>
          <cell r="M350">
            <v>98.7</v>
          </cell>
          <cell r="N350">
            <v>102.4</v>
          </cell>
          <cell r="O350">
            <v>101.8</v>
          </cell>
          <cell r="P350">
            <v>105.4</v>
          </cell>
          <cell r="Q350">
            <v>107.5</v>
          </cell>
          <cell r="R350">
            <v>104.9</v>
          </cell>
          <cell r="S350">
            <v>104.6</v>
          </cell>
          <cell r="T350">
            <v>107.6</v>
          </cell>
          <cell r="U350">
            <v>109</v>
          </cell>
          <cell r="V350">
            <v>109.5</v>
          </cell>
          <cell r="W350">
            <v>109.7</v>
          </cell>
          <cell r="X350">
            <v>106.3</v>
          </cell>
          <cell r="Y350">
            <v>112.7</v>
          </cell>
          <cell r="Z350">
            <v>108.2</v>
          </cell>
          <cell r="AA350">
            <v>106.2</v>
          </cell>
          <cell r="AB350">
            <v>111.1</v>
          </cell>
          <cell r="AC350">
            <v>110.3</v>
          </cell>
          <cell r="AD350">
            <v>112.8</v>
          </cell>
          <cell r="AE350">
            <v>112.8</v>
          </cell>
          <cell r="AF350">
            <v>116.1</v>
          </cell>
          <cell r="AG350">
            <v>117.5</v>
          </cell>
          <cell r="AH350">
            <v>114.1</v>
          </cell>
          <cell r="AI350">
            <v>115.6</v>
          </cell>
          <cell r="AJ350">
            <v>119.6</v>
          </cell>
          <cell r="AK350">
            <v>119.5</v>
          </cell>
          <cell r="AL350">
            <v>114.7</v>
          </cell>
          <cell r="AM350">
            <v>113.2</v>
          </cell>
          <cell r="AN350">
            <v>119.5</v>
          </cell>
          <cell r="AO350">
            <v>117.6</v>
          </cell>
          <cell r="AP350">
            <v>119</v>
          </cell>
          <cell r="AQ350">
            <v>119.4</v>
          </cell>
          <cell r="AR350">
            <v>120.8</v>
          </cell>
          <cell r="AS350">
            <v>121.6</v>
          </cell>
          <cell r="AT350">
            <v>122.4</v>
          </cell>
          <cell r="AU350">
            <v>125</v>
          </cell>
          <cell r="AV350">
            <v>125.4</v>
          </cell>
          <cell r="AW350">
            <v>125.9</v>
          </cell>
          <cell r="AX350">
            <v>125.2</v>
          </cell>
          <cell r="AY350">
            <v>125.9</v>
          </cell>
          <cell r="AZ350">
            <v>126.4</v>
          </cell>
          <cell r="BA350">
            <v>123.6</v>
          </cell>
          <cell r="BB350">
            <v>126.6</v>
          </cell>
          <cell r="BC350">
            <v>127.8</v>
          </cell>
          <cell r="BD350">
            <v>128.19999999999999</v>
          </cell>
          <cell r="BE350">
            <v>127.8</v>
          </cell>
          <cell r="BF350">
            <v>128.80000000000001</v>
          </cell>
          <cell r="BG350">
            <v>128.4</v>
          </cell>
          <cell r="BH350">
            <v>129.1</v>
          </cell>
          <cell r="BI350">
            <v>128.69999999999999</v>
          </cell>
          <cell r="BJ350">
            <v>128</v>
          </cell>
          <cell r="BK350">
            <v>126.5</v>
          </cell>
          <cell r="BL350">
            <v>127.7</v>
          </cell>
          <cell r="BM350">
            <v>128.6</v>
          </cell>
          <cell r="BN350">
            <v>129.4</v>
          </cell>
          <cell r="BO350">
            <v>133.19999999999999</v>
          </cell>
          <cell r="BP350">
            <v>130.6</v>
          </cell>
          <cell r="BQ350">
            <v>130.69999999999999</v>
          </cell>
          <cell r="BR350">
            <v>126.5</v>
          </cell>
          <cell r="BS350">
            <v>128.1</v>
          </cell>
          <cell r="BT350">
            <v>128.80000000000001</v>
          </cell>
          <cell r="BU350">
            <v>133.5</v>
          </cell>
          <cell r="BV350">
            <v>132.1</v>
          </cell>
          <cell r="BW350">
            <v>134.4</v>
          </cell>
          <cell r="BX350">
            <v>133.19999999999999</v>
          </cell>
          <cell r="BY350">
            <v>134.69999999999999</v>
          </cell>
          <cell r="BZ350">
            <v>135.5</v>
          </cell>
          <cell r="CA350">
            <v>137.9</v>
          </cell>
          <cell r="CB350">
            <v>136</v>
          </cell>
          <cell r="CC350">
            <v>135.6</v>
          </cell>
          <cell r="CD350">
            <v>134.5</v>
          </cell>
          <cell r="CE350">
            <v>138.9</v>
          </cell>
          <cell r="CF350">
            <v>138.4</v>
          </cell>
          <cell r="CG350">
            <v>138.19999999999999</v>
          </cell>
          <cell r="CH350">
            <v>140.30000000000001</v>
          </cell>
          <cell r="CI350">
            <v>138.1</v>
          </cell>
          <cell r="CJ350">
            <v>139.6</v>
          </cell>
          <cell r="CK350">
            <v>137.9</v>
          </cell>
          <cell r="CL350">
            <v>137.1</v>
          </cell>
          <cell r="CM350">
            <v>138.19999999999999</v>
          </cell>
          <cell r="CN350">
            <v>138.69999999999999</v>
          </cell>
          <cell r="CO350">
            <v>139.5</v>
          </cell>
          <cell r="CP350">
            <v>137.19999999999999</v>
          </cell>
          <cell r="CQ350">
            <v>136.5</v>
          </cell>
          <cell r="CR350">
            <v>135.9</v>
          </cell>
          <cell r="CS350">
            <v>138.6</v>
          </cell>
          <cell r="CT350">
            <v>137.1</v>
          </cell>
          <cell r="CU350">
            <v>134.6</v>
          </cell>
          <cell r="CV350">
            <v>142.1</v>
          </cell>
          <cell r="CW350">
            <v>135.9</v>
          </cell>
          <cell r="CX350">
            <v>137.4</v>
          </cell>
          <cell r="CY350">
            <v>137.19999999999999</v>
          </cell>
          <cell r="CZ350">
            <v>137.6</v>
          </cell>
          <cell r="DA350">
            <v>134.69999999999999</v>
          </cell>
          <cell r="DB350">
            <v>136.5</v>
          </cell>
          <cell r="DC350">
            <v>139.30000000000001</v>
          </cell>
          <cell r="DD350">
            <v>139</v>
          </cell>
          <cell r="DE350">
            <v>139.9</v>
          </cell>
          <cell r="DF350">
            <v>143.80000000000001</v>
          </cell>
          <cell r="DG350">
            <v>142.80000000000001</v>
          </cell>
          <cell r="DH350">
            <v>144.1</v>
          </cell>
          <cell r="DI350">
            <v>147.80000000000001</v>
          </cell>
          <cell r="DJ350">
            <v>150.30000000000001</v>
          </cell>
          <cell r="DK350">
            <v>150.4</v>
          </cell>
          <cell r="DL350">
            <v>151.5</v>
          </cell>
          <cell r="DM350">
            <v>151.1</v>
          </cell>
          <cell r="DN350">
            <v>155.30000000000001</v>
          </cell>
          <cell r="DO350">
            <v>154.9</v>
          </cell>
          <cell r="DP350">
            <v>154.30000000000001</v>
          </cell>
          <cell r="DQ350">
            <v>153.6</v>
          </cell>
          <cell r="DR350">
            <v>156.5</v>
          </cell>
          <cell r="DS350">
            <v>161</v>
          </cell>
          <cell r="DT350">
            <v>161.1</v>
          </cell>
        </row>
        <row r="351">
          <cell r="A351" t="str">
            <v>c. Manufacture of other articles of paper and paperboard</v>
          </cell>
          <cell r="B351" t="str">
            <v>1308030000</v>
          </cell>
          <cell r="C351">
            <v>0.30603999999999998</v>
          </cell>
          <cell r="D351">
            <v>98.9</v>
          </cell>
          <cell r="E351">
            <v>99.2</v>
          </cell>
          <cell r="F351">
            <v>98.4</v>
          </cell>
          <cell r="G351">
            <v>99.7</v>
          </cell>
          <cell r="H351">
            <v>98.8</v>
          </cell>
          <cell r="I351">
            <v>100.5</v>
          </cell>
          <cell r="J351">
            <v>99.7</v>
          </cell>
          <cell r="K351">
            <v>99.9</v>
          </cell>
          <cell r="L351">
            <v>100.2</v>
          </cell>
          <cell r="M351">
            <v>100</v>
          </cell>
          <cell r="N351">
            <v>102.5</v>
          </cell>
          <cell r="O351">
            <v>101.1</v>
          </cell>
          <cell r="P351">
            <v>104.6</v>
          </cell>
          <cell r="Q351">
            <v>104.7</v>
          </cell>
          <cell r="R351">
            <v>106.7</v>
          </cell>
          <cell r="S351">
            <v>103.2</v>
          </cell>
          <cell r="T351">
            <v>104.2</v>
          </cell>
          <cell r="U351">
            <v>107.9</v>
          </cell>
          <cell r="V351">
            <v>104.6</v>
          </cell>
          <cell r="W351">
            <v>107.5</v>
          </cell>
          <cell r="X351">
            <v>108.8</v>
          </cell>
          <cell r="Y351">
            <v>108.4</v>
          </cell>
          <cell r="Z351">
            <v>108.3</v>
          </cell>
          <cell r="AA351">
            <v>113.8</v>
          </cell>
          <cell r="AB351">
            <v>111.9</v>
          </cell>
          <cell r="AC351">
            <v>112.6</v>
          </cell>
          <cell r="AD351">
            <v>112.4</v>
          </cell>
          <cell r="AE351">
            <v>112.6</v>
          </cell>
          <cell r="AF351">
            <v>110.9</v>
          </cell>
          <cell r="AG351">
            <v>113.6</v>
          </cell>
          <cell r="AH351">
            <v>112.1</v>
          </cell>
          <cell r="AI351">
            <v>109.2</v>
          </cell>
          <cell r="AJ351">
            <v>108.5</v>
          </cell>
          <cell r="AK351">
            <v>104.8</v>
          </cell>
          <cell r="AL351">
            <v>105.8</v>
          </cell>
          <cell r="AM351">
            <v>109.6</v>
          </cell>
          <cell r="AN351">
            <v>109.8</v>
          </cell>
          <cell r="AO351">
            <v>110.1</v>
          </cell>
          <cell r="AP351">
            <v>109.7</v>
          </cell>
          <cell r="AQ351">
            <v>105.7</v>
          </cell>
          <cell r="AR351">
            <v>108.6</v>
          </cell>
          <cell r="AS351">
            <v>108.3</v>
          </cell>
          <cell r="AT351">
            <v>106.3</v>
          </cell>
          <cell r="AU351">
            <v>106.1</v>
          </cell>
          <cell r="AV351">
            <v>106.9</v>
          </cell>
          <cell r="AW351">
            <v>106.5</v>
          </cell>
          <cell r="AX351">
            <v>104.6</v>
          </cell>
          <cell r="AY351">
            <v>106.4</v>
          </cell>
          <cell r="AZ351">
            <v>105.6</v>
          </cell>
          <cell r="BA351">
            <v>106.3</v>
          </cell>
          <cell r="BB351">
            <v>106.4</v>
          </cell>
          <cell r="BC351">
            <v>106.3</v>
          </cell>
          <cell r="BD351">
            <v>105.5</v>
          </cell>
          <cell r="BE351">
            <v>103.8</v>
          </cell>
          <cell r="BF351">
            <v>104.4</v>
          </cell>
          <cell r="BG351">
            <v>106</v>
          </cell>
          <cell r="BH351">
            <v>105.6</v>
          </cell>
          <cell r="BI351">
            <v>106</v>
          </cell>
          <cell r="BJ351">
            <v>106.6</v>
          </cell>
          <cell r="BK351">
            <v>108</v>
          </cell>
          <cell r="BL351">
            <v>109.6</v>
          </cell>
          <cell r="BM351">
            <v>112.7</v>
          </cell>
          <cell r="BN351">
            <v>115</v>
          </cell>
          <cell r="BO351">
            <v>115.4</v>
          </cell>
          <cell r="BP351">
            <v>115.9</v>
          </cell>
          <cell r="BQ351">
            <v>117.1</v>
          </cell>
          <cell r="BR351">
            <v>117.6</v>
          </cell>
          <cell r="BS351">
            <v>117</v>
          </cell>
          <cell r="BT351">
            <v>117.1</v>
          </cell>
          <cell r="BU351">
            <v>118.8</v>
          </cell>
          <cell r="BV351">
            <v>119.1</v>
          </cell>
          <cell r="BW351">
            <v>119.5</v>
          </cell>
          <cell r="BX351">
            <v>119</v>
          </cell>
          <cell r="BY351">
            <v>119.9</v>
          </cell>
          <cell r="BZ351">
            <v>119.3</v>
          </cell>
          <cell r="CA351">
            <v>119.6</v>
          </cell>
          <cell r="CB351">
            <v>119.8</v>
          </cell>
          <cell r="CC351">
            <v>121.4</v>
          </cell>
          <cell r="CD351">
            <v>121.8</v>
          </cell>
          <cell r="CE351">
            <v>121.6</v>
          </cell>
          <cell r="CF351">
            <v>120.8</v>
          </cell>
          <cell r="CG351">
            <v>121.3</v>
          </cell>
          <cell r="CH351">
            <v>121.1</v>
          </cell>
          <cell r="CI351">
            <v>121.7</v>
          </cell>
          <cell r="CJ351">
            <v>122.9</v>
          </cell>
          <cell r="CK351">
            <v>122.9</v>
          </cell>
          <cell r="CL351">
            <v>122.6</v>
          </cell>
          <cell r="CM351">
            <v>121.5</v>
          </cell>
          <cell r="CN351">
            <v>121.2</v>
          </cell>
          <cell r="CO351">
            <v>121.2</v>
          </cell>
          <cell r="CP351">
            <v>120.9</v>
          </cell>
          <cell r="CQ351">
            <v>120.8</v>
          </cell>
          <cell r="CR351">
            <v>120</v>
          </cell>
          <cell r="CS351">
            <v>119.9</v>
          </cell>
          <cell r="CT351">
            <v>120.1</v>
          </cell>
          <cell r="CU351">
            <v>120.6</v>
          </cell>
          <cell r="CV351">
            <v>120</v>
          </cell>
          <cell r="CW351">
            <v>119.3</v>
          </cell>
          <cell r="CX351">
            <v>118.2</v>
          </cell>
          <cell r="CY351">
            <v>117.9</v>
          </cell>
          <cell r="CZ351">
            <v>116.1</v>
          </cell>
          <cell r="DA351">
            <v>115.5</v>
          </cell>
          <cell r="DB351">
            <v>114.9</v>
          </cell>
          <cell r="DC351">
            <v>114.8</v>
          </cell>
          <cell r="DD351">
            <v>115.5</v>
          </cell>
          <cell r="DE351">
            <v>117.2</v>
          </cell>
          <cell r="DF351">
            <v>117.5</v>
          </cell>
          <cell r="DG351">
            <v>121.8</v>
          </cell>
          <cell r="DH351">
            <v>125.7</v>
          </cell>
          <cell r="DI351">
            <v>123.7</v>
          </cell>
          <cell r="DJ351">
            <v>125.3</v>
          </cell>
          <cell r="DK351">
            <v>127.8</v>
          </cell>
          <cell r="DL351">
            <v>124.1</v>
          </cell>
          <cell r="DM351">
            <v>125.1</v>
          </cell>
          <cell r="DN351">
            <v>128</v>
          </cell>
          <cell r="DO351">
            <v>133.4</v>
          </cell>
          <cell r="DP351">
            <v>136.5</v>
          </cell>
          <cell r="DQ351">
            <v>138.5</v>
          </cell>
          <cell r="DR351">
            <v>139.30000000000001</v>
          </cell>
          <cell r="DS351">
            <v>144</v>
          </cell>
          <cell r="DT351">
            <v>151.9</v>
          </cell>
        </row>
        <row r="352">
          <cell r="A352" t="str">
            <v>Duplex paper</v>
          </cell>
          <cell r="B352" t="str">
            <v>1308030001</v>
          </cell>
          <cell r="C352">
            <v>0.18002000000000001</v>
          </cell>
          <cell r="D352">
            <v>96.4</v>
          </cell>
          <cell r="E352">
            <v>96.5</v>
          </cell>
          <cell r="F352">
            <v>95.6</v>
          </cell>
          <cell r="G352">
            <v>96.5</v>
          </cell>
          <cell r="H352">
            <v>93.9</v>
          </cell>
          <cell r="I352">
            <v>97.1</v>
          </cell>
          <cell r="J352">
            <v>96.5</v>
          </cell>
          <cell r="K352">
            <v>96.4</v>
          </cell>
          <cell r="L352">
            <v>95.9</v>
          </cell>
          <cell r="M352">
            <v>95.9</v>
          </cell>
          <cell r="N352">
            <v>98.6</v>
          </cell>
          <cell r="O352">
            <v>94.2</v>
          </cell>
          <cell r="P352">
            <v>99.2</v>
          </cell>
          <cell r="Q352">
            <v>99.6</v>
          </cell>
          <cell r="R352">
            <v>101.3</v>
          </cell>
          <cell r="S352">
            <v>97.7</v>
          </cell>
          <cell r="T352">
            <v>99.4</v>
          </cell>
          <cell r="U352">
            <v>102.9</v>
          </cell>
          <cell r="V352">
            <v>96.9</v>
          </cell>
          <cell r="W352">
            <v>101.5</v>
          </cell>
          <cell r="X352">
            <v>101.5</v>
          </cell>
          <cell r="Y352">
            <v>101.2</v>
          </cell>
          <cell r="Z352">
            <v>101.3</v>
          </cell>
          <cell r="AA352">
            <v>108.7</v>
          </cell>
          <cell r="AB352">
            <v>105</v>
          </cell>
          <cell r="AC352">
            <v>106.6</v>
          </cell>
          <cell r="AD352">
            <v>108</v>
          </cell>
          <cell r="AE352">
            <v>107.8</v>
          </cell>
          <cell r="AF352">
            <v>105.6</v>
          </cell>
          <cell r="AG352">
            <v>111.6</v>
          </cell>
          <cell r="AH352">
            <v>109.6</v>
          </cell>
          <cell r="AI352">
            <v>105.4</v>
          </cell>
          <cell r="AJ352">
            <v>104.6</v>
          </cell>
          <cell r="AK352">
            <v>98.8</v>
          </cell>
          <cell r="AL352">
            <v>99.9</v>
          </cell>
          <cell r="AM352">
            <v>106.6</v>
          </cell>
          <cell r="AN352">
            <v>106.1</v>
          </cell>
          <cell r="AO352">
            <v>106.5</v>
          </cell>
          <cell r="AP352">
            <v>105.6</v>
          </cell>
          <cell r="AQ352">
            <v>98.9</v>
          </cell>
          <cell r="AR352">
            <v>103.6</v>
          </cell>
          <cell r="AS352">
            <v>103.6</v>
          </cell>
          <cell r="AT352">
            <v>100.6</v>
          </cell>
          <cell r="AU352">
            <v>100.6</v>
          </cell>
          <cell r="AV352">
            <v>102.1</v>
          </cell>
          <cell r="AW352">
            <v>102.1</v>
          </cell>
          <cell r="AX352">
            <v>99.1</v>
          </cell>
          <cell r="AY352">
            <v>102.1</v>
          </cell>
          <cell r="AZ352">
            <v>100.1</v>
          </cell>
          <cell r="BA352">
            <v>101.6</v>
          </cell>
          <cell r="BB352">
            <v>100.5</v>
          </cell>
          <cell r="BC352">
            <v>100.5</v>
          </cell>
          <cell r="BD352">
            <v>98.9</v>
          </cell>
          <cell r="BE352">
            <v>96.4</v>
          </cell>
          <cell r="BF352">
            <v>96.4</v>
          </cell>
          <cell r="BG352">
            <v>97.9</v>
          </cell>
          <cell r="BH352">
            <v>97.2</v>
          </cell>
          <cell r="BI352">
            <v>97.2</v>
          </cell>
          <cell r="BJ352">
            <v>98.1</v>
          </cell>
          <cell r="BK352">
            <v>100.5</v>
          </cell>
          <cell r="BL352">
            <v>101.4</v>
          </cell>
          <cell r="BM352">
            <v>107</v>
          </cell>
          <cell r="BN352">
            <v>111.2</v>
          </cell>
          <cell r="BO352">
            <v>111.9</v>
          </cell>
          <cell r="BP352">
            <v>113.2</v>
          </cell>
          <cell r="BQ352">
            <v>115.8</v>
          </cell>
          <cell r="BR352">
            <v>115.8</v>
          </cell>
          <cell r="BS352">
            <v>115.2</v>
          </cell>
          <cell r="BT352">
            <v>115.2</v>
          </cell>
          <cell r="BU352">
            <v>117.7</v>
          </cell>
          <cell r="BV352">
            <v>118.2</v>
          </cell>
          <cell r="BW352">
            <v>118.1</v>
          </cell>
          <cell r="BX352">
            <v>117</v>
          </cell>
          <cell r="BY352">
            <v>118.2</v>
          </cell>
          <cell r="BZ352">
            <v>117.2</v>
          </cell>
          <cell r="CA352">
            <v>117.5</v>
          </cell>
          <cell r="CB352">
            <v>117.1</v>
          </cell>
          <cell r="CC352">
            <v>117.1</v>
          </cell>
          <cell r="CD352">
            <v>116.5</v>
          </cell>
          <cell r="CE352">
            <v>116.9</v>
          </cell>
          <cell r="CF352">
            <v>115.7</v>
          </cell>
          <cell r="CG352">
            <v>116.3</v>
          </cell>
          <cell r="CH352">
            <v>115.2</v>
          </cell>
          <cell r="CI352">
            <v>116.4</v>
          </cell>
          <cell r="CJ352">
            <v>117.9</v>
          </cell>
          <cell r="CK352">
            <v>118.1</v>
          </cell>
          <cell r="CL352">
            <v>117.2</v>
          </cell>
          <cell r="CM352">
            <v>117.2</v>
          </cell>
          <cell r="CN352">
            <v>117.1</v>
          </cell>
          <cell r="CO352">
            <v>117.1</v>
          </cell>
          <cell r="CP352">
            <v>117.2</v>
          </cell>
          <cell r="CQ352">
            <v>117.2</v>
          </cell>
          <cell r="CR352">
            <v>116.3</v>
          </cell>
          <cell r="CS352">
            <v>116.8</v>
          </cell>
          <cell r="CT352">
            <v>117.1</v>
          </cell>
          <cell r="CU352">
            <v>118</v>
          </cell>
          <cell r="CV352">
            <v>118</v>
          </cell>
          <cell r="CW352">
            <v>118.3</v>
          </cell>
          <cell r="CX352">
            <v>118.3</v>
          </cell>
          <cell r="CY352">
            <v>118</v>
          </cell>
          <cell r="CZ352">
            <v>116.3</v>
          </cell>
          <cell r="DA352">
            <v>118.1</v>
          </cell>
          <cell r="DB352">
            <v>116.3</v>
          </cell>
          <cell r="DC352">
            <v>118</v>
          </cell>
          <cell r="DD352">
            <v>118</v>
          </cell>
          <cell r="DE352">
            <v>120.4</v>
          </cell>
          <cell r="DF352">
            <v>120</v>
          </cell>
          <cell r="DG352">
            <v>123.5</v>
          </cell>
          <cell r="DH352">
            <v>128.19999999999999</v>
          </cell>
          <cell r="DI352">
            <v>126.2</v>
          </cell>
          <cell r="DJ352">
            <v>129.80000000000001</v>
          </cell>
          <cell r="DK352">
            <v>133.19999999999999</v>
          </cell>
          <cell r="DL352">
            <v>129.6</v>
          </cell>
          <cell r="DM352">
            <v>130.19999999999999</v>
          </cell>
          <cell r="DN352">
            <v>132</v>
          </cell>
          <cell r="DO352">
            <v>139.6</v>
          </cell>
          <cell r="DP352">
            <v>143.4</v>
          </cell>
          <cell r="DQ352">
            <v>147.80000000000001</v>
          </cell>
          <cell r="DR352">
            <v>145.19999999999999</v>
          </cell>
          <cell r="DS352">
            <v>152.30000000000001</v>
          </cell>
          <cell r="DT352">
            <v>161.4</v>
          </cell>
        </row>
        <row r="353">
          <cell r="A353" t="str">
            <v>Map litho paper</v>
          </cell>
          <cell r="B353" t="str">
            <v>1308030002</v>
          </cell>
          <cell r="C353">
            <v>9.7989999999999994E-2</v>
          </cell>
          <cell r="D353">
            <v>103.4</v>
          </cell>
          <cell r="E353">
            <v>103.9</v>
          </cell>
          <cell r="F353">
            <v>104.6</v>
          </cell>
          <cell r="G353">
            <v>104.2</v>
          </cell>
          <cell r="H353">
            <v>104.2</v>
          </cell>
          <cell r="I353">
            <v>105</v>
          </cell>
          <cell r="J353">
            <v>104</v>
          </cell>
          <cell r="K353">
            <v>105</v>
          </cell>
          <cell r="L353">
            <v>106.2</v>
          </cell>
          <cell r="M353">
            <v>106.2</v>
          </cell>
          <cell r="N353">
            <v>107.9</v>
          </cell>
          <cell r="O353">
            <v>109.8</v>
          </cell>
          <cell r="P353">
            <v>111.6</v>
          </cell>
          <cell r="Q353">
            <v>112.9</v>
          </cell>
          <cell r="R353">
            <v>113.4</v>
          </cell>
          <cell r="S353">
            <v>112.3</v>
          </cell>
          <cell r="T353">
            <v>111.7</v>
          </cell>
          <cell r="U353">
            <v>112.2</v>
          </cell>
          <cell r="V353">
            <v>114.3</v>
          </cell>
          <cell r="W353">
            <v>115.2</v>
          </cell>
          <cell r="X353">
            <v>118.9</v>
          </cell>
          <cell r="Y353">
            <v>117.7</v>
          </cell>
          <cell r="Z353">
            <v>118.4</v>
          </cell>
          <cell r="AA353">
            <v>121.2</v>
          </cell>
          <cell r="AB353">
            <v>119.7</v>
          </cell>
          <cell r="AC353">
            <v>119</v>
          </cell>
          <cell r="AD353">
            <v>117.7</v>
          </cell>
          <cell r="AE353">
            <v>118.4</v>
          </cell>
          <cell r="AF353">
            <v>118.1</v>
          </cell>
          <cell r="AG353">
            <v>117.5</v>
          </cell>
          <cell r="AH353">
            <v>116.8</v>
          </cell>
          <cell r="AI353">
            <v>115.9</v>
          </cell>
          <cell r="AJ353">
            <v>116.1</v>
          </cell>
          <cell r="AK353">
            <v>115.3</v>
          </cell>
          <cell r="AL353">
            <v>115.5</v>
          </cell>
          <cell r="AM353">
            <v>115.1</v>
          </cell>
          <cell r="AN353">
            <v>116</v>
          </cell>
          <cell r="AO353">
            <v>116.9</v>
          </cell>
          <cell r="AP353">
            <v>117.2</v>
          </cell>
          <cell r="AQ353">
            <v>117.2</v>
          </cell>
          <cell r="AR353">
            <v>116.5</v>
          </cell>
          <cell r="AS353">
            <v>116.3</v>
          </cell>
          <cell r="AT353">
            <v>116</v>
          </cell>
          <cell r="AU353">
            <v>116.2</v>
          </cell>
          <cell r="AV353">
            <v>115.9</v>
          </cell>
          <cell r="AW353">
            <v>114.6</v>
          </cell>
          <cell r="AX353">
            <v>115.4</v>
          </cell>
          <cell r="AY353">
            <v>115</v>
          </cell>
          <cell r="AZ353">
            <v>115.6</v>
          </cell>
          <cell r="BA353">
            <v>115.8</v>
          </cell>
          <cell r="BB353">
            <v>116.9</v>
          </cell>
          <cell r="BC353">
            <v>117.1</v>
          </cell>
          <cell r="BD353">
            <v>117.8</v>
          </cell>
          <cell r="BE353">
            <v>117.5</v>
          </cell>
          <cell r="BF353">
            <v>118.9</v>
          </cell>
          <cell r="BG353">
            <v>120.6</v>
          </cell>
          <cell r="BH353">
            <v>120.5</v>
          </cell>
          <cell r="BI353">
            <v>121.7</v>
          </cell>
          <cell r="BJ353">
            <v>122.2</v>
          </cell>
          <cell r="BK353">
            <v>121.9</v>
          </cell>
          <cell r="BL353">
            <v>123.4</v>
          </cell>
          <cell r="BM353">
            <v>122.8</v>
          </cell>
          <cell r="BN353">
            <v>122.5</v>
          </cell>
          <cell r="BO353">
            <v>122.6</v>
          </cell>
          <cell r="BP353">
            <v>121.9</v>
          </cell>
          <cell r="BQ353">
            <v>121.7</v>
          </cell>
          <cell r="BR353">
            <v>122.8</v>
          </cell>
          <cell r="BS353">
            <v>122.2</v>
          </cell>
          <cell r="BT353">
            <v>122.4</v>
          </cell>
          <cell r="BU353">
            <v>123.1</v>
          </cell>
          <cell r="BV353">
            <v>122.9</v>
          </cell>
          <cell r="BW353">
            <v>124</v>
          </cell>
          <cell r="BX353">
            <v>124.6</v>
          </cell>
          <cell r="BY353">
            <v>124.8</v>
          </cell>
          <cell r="BZ353">
            <v>125</v>
          </cell>
          <cell r="CA353">
            <v>125.1</v>
          </cell>
          <cell r="CB353">
            <v>126.7</v>
          </cell>
          <cell r="CC353">
            <v>131.1</v>
          </cell>
          <cell r="CD353">
            <v>133.5</v>
          </cell>
          <cell r="CE353">
            <v>131</v>
          </cell>
          <cell r="CF353">
            <v>131</v>
          </cell>
          <cell r="CG353">
            <v>131.69999999999999</v>
          </cell>
          <cell r="CH353">
            <v>132.9</v>
          </cell>
          <cell r="CI353">
            <v>132.4</v>
          </cell>
          <cell r="CJ353">
            <v>132.6</v>
          </cell>
          <cell r="CK353">
            <v>132.6</v>
          </cell>
          <cell r="CL353">
            <v>133.4</v>
          </cell>
          <cell r="CM353">
            <v>131.1</v>
          </cell>
          <cell r="CN353">
            <v>130.19999999999999</v>
          </cell>
          <cell r="CO353">
            <v>130.19999999999999</v>
          </cell>
          <cell r="CP353">
            <v>129.19999999999999</v>
          </cell>
          <cell r="CQ353">
            <v>129</v>
          </cell>
          <cell r="CR353">
            <v>127.2</v>
          </cell>
          <cell r="CS353">
            <v>127.9</v>
          </cell>
          <cell r="CT353">
            <v>128.5</v>
          </cell>
          <cell r="CU353">
            <v>128.30000000000001</v>
          </cell>
          <cell r="CV353">
            <v>126.4</v>
          </cell>
          <cell r="CW353">
            <v>123.6</v>
          </cell>
          <cell r="CX353">
            <v>120.8</v>
          </cell>
          <cell r="CY353">
            <v>120.9</v>
          </cell>
          <cell r="CZ353">
            <v>118.1</v>
          </cell>
          <cell r="DA353">
            <v>113.3</v>
          </cell>
          <cell r="DB353">
            <v>114.8</v>
          </cell>
          <cell r="DC353">
            <v>111.1</v>
          </cell>
          <cell r="DD353">
            <v>113.6</v>
          </cell>
          <cell r="DE353">
            <v>114</v>
          </cell>
          <cell r="DF353">
            <v>115.8</v>
          </cell>
          <cell r="DG353">
            <v>121.6</v>
          </cell>
          <cell r="DH353">
            <v>124.9</v>
          </cell>
          <cell r="DI353">
            <v>122.1</v>
          </cell>
          <cell r="DJ353">
            <v>120.1</v>
          </cell>
          <cell r="DK353">
            <v>121.4</v>
          </cell>
          <cell r="DL353">
            <v>115.7</v>
          </cell>
          <cell r="DM353">
            <v>117.7</v>
          </cell>
          <cell r="DN353">
            <v>121.7</v>
          </cell>
          <cell r="DO353">
            <v>124.3</v>
          </cell>
          <cell r="DP353">
            <v>126.9</v>
          </cell>
          <cell r="DQ353">
            <v>126.1</v>
          </cell>
          <cell r="DR353">
            <v>132.69999999999999</v>
          </cell>
          <cell r="DS353">
            <v>134.30000000000001</v>
          </cell>
          <cell r="DT353">
            <v>141.4</v>
          </cell>
        </row>
        <row r="354">
          <cell r="A354" t="str">
            <v>Laminated plastic sheet</v>
          </cell>
          <cell r="B354" t="str">
            <v>1308030003</v>
          </cell>
          <cell r="C354">
            <v>2.8029999999999999E-2</v>
          </cell>
          <cell r="D354">
            <v>99.5</v>
          </cell>
          <cell r="E354">
            <v>99.7</v>
          </cell>
          <cell r="F354">
            <v>94.9</v>
          </cell>
          <cell r="G354">
            <v>104.3</v>
          </cell>
          <cell r="H354">
            <v>110.8</v>
          </cell>
          <cell r="I354">
            <v>106.7</v>
          </cell>
          <cell r="J354">
            <v>104.9</v>
          </cell>
          <cell r="K354">
            <v>104.3</v>
          </cell>
          <cell r="L354">
            <v>107.7</v>
          </cell>
          <cell r="M354">
            <v>104.6</v>
          </cell>
          <cell r="N354">
            <v>109.2</v>
          </cell>
          <cell r="O354">
            <v>115.1</v>
          </cell>
          <cell r="P354">
            <v>115.1</v>
          </cell>
          <cell r="Q354">
            <v>108.5</v>
          </cell>
          <cell r="R354">
            <v>118.4</v>
          </cell>
          <cell r="S354">
            <v>106.7</v>
          </cell>
          <cell r="T354">
            <v>108.7</v>
          </cell>
          <cell r="U354">
            <v>124.3</v>
          </cell>
          <cell r="V354">
            <v>119.8</v>
          </cell>
          <cell r="W354">
            <v>118.9</v>
          </cell>
          <cell r="X354">
            <v>120.8</v>
          </cell>
          <cell r="Y354">
            <v>121.8</v>
          </cell>
          <cell r="Z354">
            <v>117.7</v>
          </cell>
          <cell r="AA354">
            <v>120.6</v>
          </cell>
          <cell r="AB354">
            <v>129.4</v>
          </cell>
          <cell r="AC354">
            <v>128.6</v>
          </cell>
          <cell r="AD354">
            <v>121.9</v>
          </cell>
          <cell r="AE354">
            <v>123.1</v>
          </cell>
          <cell r="AF354">
            <v>119.2</v>
          </cell>
          <cell r="AG354">
            <v>112.7</v>
          </cell>
          <cell r="AH354">
            <v>111.9</v>
          </cell>
          <cell r="AI354">
            <v>109.4</v>
          </cell>
          <cell r="AJ354">
            <v>107.5</v>
          </cell>
          <cell r="AK354">
            <v>107.2</v>
          </cell>
          <cell r="AL354">
            <v>110.7</v>
          </cell>
          <cell r="AM354">
            <v>109.2</v>
          </cell>
          <cell r="AN354">
            <v>111.4</v>
          </cell>
          <cell r="AO354">
            <v>109.3</v>
          </cell>
          <cell r="AP354">
            <v>110.3</v>
          </cell>
          <cell r="AQ354">
            <v>109.3</v>
          </cell>
          <cell r="AR354">
            <v>112.5</v>
          </cell>
          <cell r="AS354">
            <v>110.7</v>
          </cell>
          <cell r="AT354">
            <v>108.6</v>
          </cell>
          <cell r="AU354">
            <v>105.8</v>
          </cell>
          <cell r="AV354">
            <v>105.8</v>
          </cell>
          <cell r="AW354">
            <v>105.7</v>
          </cell>
          <cell r="AX354">
            <v>102.5</v>
          </cell>
          <cell r="AY354">
            <v>103.4</v>
          </cell>
          <cell r="AZ354">
            <v>106.2</v>
          </cell>
          <cell r="BA354">
            <v>103.5</v>
          </cell>
          <cell r="BB354">
            <v>107.3</v>
          </cell>
          <cell r="BC354">
            <v>106.2</v>
          </cell>
          <cell r="BD354">
            <v>104.5</v>
          </cell>
          <cell r="BE354">
            <v>103.5</v>
          </cell>
          <cell r="BF354">
            <v>105.1</v>
          </cell>
          <cell r="BG354">
            <v>107</v>
          </cell>
          <cell r="BH354">
            <v>107.6</v>
          </cell>
          <cell r="BI354">
            <v>107.6</v>
          </cell>
          <cell r="BJ354">
            <v>107.3</v>
          </cell>
          <cell r="BK354">
            <v>107.4</v>
          </cell>
          <cell r="BL354">
            <v>113.4</v>
          </cell>
          <cell r="BM354">
            <v>113.8</v>
          </cell>
          <cell r="BN354">
            <v>113.3</v>
          </cell>
          <cell r="BO354">
            <v>112.9</v>
          </cell>
          <cell r="BP354">
            <v>112.1</v>
          </cell>
          <cell r="BQ354">
            <v>109.8</v>
          </cell>
          <cell r="BR354">
            <v>110.9</v>
          </cell>
          <cell r="BS354">
            <v>110.6</v>
          </cell>
          <cell r="BT354">
            <v>110.6</v>
          </cell>
          <cell r="BU354">
            <v>111</v>
          </cell>
          <cell r="BV354">
            <v>111.3</v>
          </cell>
          <cell r="BW354">
            <v>112.5</v>
          </cell>
          <cell r="BX354">
            <v>111.9</v>
          </cell>
          <cell r="BY354">
            <v>113.2</v>
          </cell>
          <cell r="BZ354">
            <v>113.2</v>
          </cell>
          <cell r="CA354">
            <v>113.5</v>
          </cell>
          <cell r="CB354">
            <v>113.2</v>
          </cell>
          <cell r="CC354">
            <v>114.4</v>
          </cell>
          <cell r="CD354">
            <v>115.5</v>
          </cell>
          <cell r="CE354">
            <v>118.4</v>
          </cell>
          <cell r="CF354">
            <v>118.2</v>
          </cell>
          <cell r="CG354">
            <v>117.5</v>
          </cell>
          <cell r="CH354">
            <v>117.4</v>
          </cell>
          <cell r="CI354">
            <v>118.5</v>
          </cell>
          <cell r="CJ354">
            <v>120.5</v>
          </cell>
          <cell r="CK354">
            <v>120.5</v>
          </cell>
          <cell r="CL354">
            <v>120.2</v>
          </cell>
          <cell r="CM354">
            <v>115.5</v>
          </cell>
          <cell r="CN354">
            <v>116.3</v>
          </cell>
          <cell r="CO354">
            <v>116</v>
          </cell>
          <cell r="CP354">
            <v>116.1</v>
          </cell>
          <cell r="CQ354">
            <v>116.1</v>
          </cell>
          <cell r="CR354">
            <v>118.5</v>
          </cell>
          <cell r="CS354">
            <v>112.6</v>
          </cell>
          <cell r="CT354">
            <v>109.4</v>
          </cell>
          <cell r="CU354">
            <v>109.7</v>
          </cell>
          <cell r="CV354">
            <v>110.3</v>
          </cell>
          <cell r="CW354">
            <v>110.2</v>
          </cell>
          <cell r="CX354">
            <v>108.6</v>
          </cell>
          <cell r="CY354">
            <v>106.2</v>
          </cell>
          <cell r="CZ354">
            <v>107.3</v>
          </cell>
          <cell r="DA354">
            <v>105.9</v>
          </cell>
          <cell r="DB354">
            <v>106.1</v>
          </cell>
          <cell r="DC354">
            <v>107.1</v>
          </cell>
          <cell r="DD354">
            <v>105.9</v>
          </cell>
          <cell r="DE354">
            <v>107.9</v>
          </cell>
          <cell r="DF354">
            <v>107.6</v>
          </cell>
          <cell r="DG354">
            <v>112</v>
          </cell>
          <cell r="DH354">
            <v>112.3</v>
          </cell>
          <cell r="DI354">
            <v>113.8</v>
          </cell>
          <cell r="DJ354">
            <v>114</v>
          </cell>
          <cell r="DK354">
            <v>115</v>
          </cell>
          <cell r="DL354">
            <v>118.1</v>
          </cell>
          <cell r="DM354">
            <v>118.3</v>
          </cell>
          <cell r="DN354">
            <v>124.3</v>
          </cell>
          <cell r="DO354">
            <v>125.4</v>
          </cell>
          <cell r="DP354">
            <v>125.3</v>
          </cell>
          <cell r="DQ354">
            <v>122.2</v>
          </cell>
          <cell r="DR354">
            <v>124.8</v>
          </cell>
          <cell r="DS354">
            <v>125</v>
          </cell>
          <cell r="DT354">
            <v>127.5</v>
          </cell>
        </row>
        <row r="355">
          <cell r="A355" t="str">
            <v xml:space="preserve">(I). PRINTING AND REPRODUCTION OF RECORDED MEDIA </v>
          </cell>
          <cell r="B355" t="str">
            <v>1309000000</v>
          </cell>
          <cell r="C355">
            <v>0.67622000000000004</v>
          </cell>
          <cell r="D355">
            <v>108</v>
          </cell>
          <cell r="E355">
            <v>107.5</v>
          </cell>
          <cell r="F355">
            <v>108.8</v>
          </cell>
          <cell r="G355">
            <v>109.1</v>
          </cell>
          <cell r="H355">
            <v>108.6</v>
          </cell>
          <cell r="I355">
            <v>109.1</v>
          </cell>
          <cell r="J355">
            <v>111.5</v>
          </cell>
          <cell r="K355">
            <v>109.8</v>
          </cell>
          <cell r="L355">
            <v>111.4</v>
          </cell>
          <cell r="M355">
            <v>113.3</v>
          </cell>
          <cell r="N355">
            <v>113.2</v>
          </cell>
          <cell r="O355">
            <v>115.1</v>
          </cell>
          <cell r="P355">
            <v>118</v>
          </cell>
          <cell r="Q355">
            <v>117.4</v>
          </cell>
          <cell r="R355">
            <v>113.8</v>
          </cell>
          <cell r="S355">
            <v>115.9</v>
          </cell>
          <cell r="T355">
            <v>117.8</v>
          </cell>
          <cell r="U355">
            <v>120.1</v>
          </cell>
          <cell r="V355">
            <v>120</v>
          </cell>
          <cell r="W355">
            <v>118.1</v>
          </cell>
          <cell r="X355">
            <v>119.8</v>
          </cell>
          <cell r="Y355">
            <v>122.3</v>
          </cell>
          <cell r="Z355">
            <v>120.4</v>
          </cell>
          <cell r="AA355">
            <v>120.6</v>
          </cell>
          <cell r="AB355">
            <v>122.2</v>
          </cell>
          <cell r="AC355">
            <v>123.2</v>
          </cell>
          <cell r="AD355">
            <v>124.5</v>
          </cell>
          <cell r="AE355">
            <v>124.7</v>
          </cell>
          <cell r="AF355">
            <v>122.4</v>
          </cell>
          <cell r="AG355">
            <v>125.5</v>
          </cell>
          <cell r="AH355">
            <v>124.3</v>
          </cell>
          <cell r="AI355">
            <v>126.6</v>
          </cell>
          <cell r="AJ355">
            <v>127.2</v>
          </cell>
          <cell r="AK355">
            <v>131.19999999999999</v>
          </cell>
          <cell r="AL355">
            <v>131.4</v>
          </cell>
          <cell r="AM355">
            <v>131</v>
          </cell>
          <cell r="AN355">
            <v>134.5</v>
          </cell>
          <cell r="AO355">
            <v>130.69999999999999</v>
          </cell>
          <cell r="AP355">
            <v>133.30000000000001</v>
          </cell>
          <cell r="AQ355">
            <v>134.69999999999999</v>
          </cell>
          <cell r="AR355">
            <v>135.69999999999999</v>
          </cell>
          <cell r="AS355">
            <v>137</v>
          </cell>
          <cell r="AT355">
            <v>136.69999999999999</v>
          </cell>
          <cell r="AU355">
            <v>137.1</v>
          </cell>
          <cell r="AV355">
            <v>138.6</v>
          </cell>
          <cell r="AW355">
            <v>138.69999999999999</v>
          </cell>
          <cell r="AX355">
            <v>138.4</v>
          </cell>
          <cell r="AY355">
            <v>138.30000000000001</v>
          </cell>
          <cell r="AZ355">
            <v>139.30000000000001</v>
          </cell>
          <cell r="BA355">
            <v>140</v>
          </cell>
          <cell r="BB355">
            <v>138.1</v>
          </cell>
          <cell r="BC355">
            <v>141.19999999999999</v>
          </cell>
          <cell r="BD355">
            <v>139.19999999999999</v>
          </cell>
          <cell r="BE355">
            <v>141.4</v>
          </cell>
          <cell r="BF355">
            <v>141.19999999999999</v>
          </cell>
          <cell r="BG355">
            <v>140.30000000000001</v>
          </cell>
          <cell r="BH355">
            <v>141.9</v>
          </cell>
          <cell r="BI355">
            <v>143.5</v>
          </cell>
          <cell r="BJ355">
            <v>143.1</v>
          </cell>
          <cell r="BK355">
            <v>143.5</v>
          </cell>
          <cell r="BL355">
            <v>142.69999999999999</v>
          </cell>
          <cell r="BM355">
            <v>142.80000000000001</v>
          </cell>
          <cell r="BN355">
            <v>144.4</v>
          </cell>
          <cell r="BO355">
            <v>142.80000000000001</v>
          </cell>
          <cell r="BP355">
            <v>143.80000000000001</v>
          </cell>
          <cell r="BQ355">
            <v>145.1</v>
          </cell>
          <cell r="BR355">
            <v>143</v>
          </cell>
          <cell r="BS355">
            <v>142.69999999999999</v>
          </cell>
          <cell r="BT355">
            <v>143.5</v>
          </cell>
          <cell r="BU355">
            <v>144</v>
          </cell>
          <cell r="BV355">
            <v>144.5</v>
          </cell>
          <cell r="BW355">
            <v>144.5</v>
          </cell>
          <cell r="BX355">
            <v>143.80000000000001</v>
          </cell>
          <cell r="BY355">
            <v>146.30000000000001</v>
          </cell>
          <cell r="BZ355">
            <v>147</v>
          </cell>
          <cell r="CA355">
            <v>147.5</v>
          </cell>
          <cell r="CB355">
            <v>148.69999999999999</v>
          </cell>
          <cell r="CC355">
            <v>148.19999999999999</v>
          </cell>
          <cell r="CD355">
            <v>146.69999999999999</v>
          </cell>
          <cell r="CE355">
            <v>146.5</v>
          </cell>
          <cell r="CF355">
            <v>146.6</v>
          </cell>
          <cell r="CG355">
            <v>145.4</v>
          </cell>
          <cell r="CH355">
            <v>146</v>
          </cell>
          <cell r="CI355">
            <v>146.1</v>
          </cell>
          <cell r="CJ355">
            <v>150.1</v>
          </cell>
          <cell r="CK355">
            <v>148.5</v>
          </cell>
          <cell r="CL355">
            <v>148</v>
          </cell>
          <cell r="CM355">
            <v>148.5</v>
          </cell>
          <cell r="CN355">
            <v>149.19999999999999</v>
          </cell>
          <cell r="CO355">
            <v>149.9</v>
          </cell>
          <cell r="CP355">
            <v>152.1</v>
          </cell>
          <cell r="CQ355">
            <v>151.69999999999999</v>
          </cell>
          <cell r="CR355">
            <v>151.19999999999999</v>
          </cell>
          <cell r="CS355">
            <v>152</v>
          </cell>
          <cell r="CT355">
            <v>152.30000000000001</v>
          </cell>
          <cell r="CU355">
            <v>153.5</v>
          </cell>
          <cell r="CV355">
            <v>150.80000000000001</v>
          </cell>
          <cell r="CW355">
            <v>151.5</v>
          </cell>
          <cell r="CX355">
            <v>150.80000000000001</v>
          </cell>
          <cell r="CY355">
            <v>152.69999999999999</v>
          </cell>
          <cell r="CZ355">
            <v>152.69999999999999</v>
          </cell>
          <cell r="DA355">
            <v>154.19999999999999</v>
          </cell>
          <cell r="DB355">
            <v>155.9</v>
          </cell>
          <cell r="DC355">
            <v>157.30000000000001</v>
          </cell>
          <cell r="DD355">
            <v>155.5</v>
          </cell>
          <cell r="DE355">
            <v>155.6</v>
          </cell>
          <cell r="DF355">
            <v>155.1</v>
          </cell>
          <cell r="DG355">
            <v>153.69999999999999</v>
          </cell>
          <cell r="DH355">
            <v>153.80000000000001</v>
          </cell>
          <cell r="DI355">
            <v>155.19999999999999</v>
          </cell>
          <cell r="DJ355">
            <v>153.6</v>
          </cell>
          <cell r="DK355">
            <v>156.1</v>
          </cell>
          <cell r="DL355">
            <v>156.5</v>
          </cell>
          <cell r="DM355">
            <v>154.80000000000001</v>
          </cell>
          <cell r="DN355">
            <v>157</v>
          </cell>
          <cell r="DO355">
            <v>158.4</v>
          </cell>
          <cell r="DP355">
            <v>162.6</v>
          </cell>
          <cell r="DQ355">
            <v>162.6</v>
          </cell>
          <cell r="DR355">
            <v>160.5</v>
          </cell>
          <cell r="DS355">
            <v>163.1</v>
          </cell>
          <cell r="DT355">
            <v>163.5</v>
          </cell>
        </row>
        <row r="356">
          <cell r="A356" t="str">
            <v>a. Printing</v>
          </cell>
          <cell r="B356" t="str">
            <v>1309010000</v>
          </cell>
          <cell r="C356">
            <v>0.67622000000000004</v>
          </cell>
          <cell r="D356">
            <v>108</v>
          </cell>
          <cell r="E356">
            <v>107.5</v>
          </cell>
          <cell r="F356">
            <v>108.8</v>
          </cell>
          <cell r="G356">
            <v>109.1</v>
          </cell>
          <cell r="H356">
            <v>108.6</v>
          </cell>
          <cell r="I356">
            <v>109.1</v>
          </cell>
          <cell r="J356">
            <v>111.5</v>
          </cell>
          <cell r="K356">
            <v>109.8</v>
          </cell>
          <cell r="L356">
            <v>111.4</v>
          </cell>
          <cell r="M356">
            <v>113.3</v>
          </cell>
          <cell r="N356">
            <v>113.2</v>
          </cell>
          <cell r="O356">
            <v>115.1</v>
          </cell>
          <cell r="P356">
            <v>118</v>
          </cell>
          <cell r="Q356">
            <v>117.4</v>
          </cell>
          <cell r="R356">
            <v>113.8</v>
          </cell>
          <cell r="S356">
            <v>115.9</v>
          </cell>
          <cell r="T356">
            <v>117.8</v>
          </cell>
          <cell r="U356">
            <v>120.1</v>
          </cell>
          <cell r="V356">
            <v>120</v>
          </cell>
          <cell r="W356">
            <v>118.1</v>
          </cell>
          <cell r="X356">
            <v>119.8</v>
          </cell>
          <cell r="Y356">
            <v>122.3</v>
          </cell>
          <cell r="Z356">
            <v>120.4</v>
          </cell>
          <cell r="AA356">
            <v>120.6</v>
          </cell>
          <cell r="AB356">
            <v>122.2</v>
          </cell>
          <cell r="AC356">
            <v>123.2</v>
          </cell>
          <cell r="AD356">
            <v>124.5</v>
          </cell>
          <cell r="AE356">
            <v>124.7</v>
          </cell>
          <cell r="AF356">
            <v>122.4</v>
          </cell>
          <cell r="AG356">
            <v>125.5</v>
          </cell>
          <cell r="AH356">
            <v>124.3</v>
          </cell>
          <cell r="AI356">
            <v>126.6</v>
          </cell>
          <cell r="AJ356">
            <v>127.2</v>
          </cell>
          <cell r="AK356">
            <v>131.19999999999999</v>
          </cell>
          <cell r="AL356">
            <v>131.4</v>
          </cell>
          <cell r="AM356">
            <v>131</v>
          </cell>
          <cell r="AN356">
            <v>134.5</v>
          </cell>
          <cell r="AO356">
            <v>130.69999999999999</v>
          </cell>
          <cell r="AP356">
            <v>133.30000000000001</v>
          </cell>
          <cell r="AQ356">
            <v>134.69999999999999</v>
          </cell>
          <cell r="AR356">
            <v>135.69999999999999</v>
          </cell>
          <cell r="AS356">
            <v>137</v>
          </cell>
          <cell r="AT356">
            <v>136.69999999999999</v>
          </cell>
          <cell r="AU356">
            <v>137.1</v>
          </cell>
          <cell r="AV356">
            <v>138.6</v>
          </cell>
          <cell r="AW356">
            <v>138.69999999999999</v>
          </cell>
          <cell r="AX356">
            <v>138.4</v>
          </cell>
          <cell r="AY356">
            <v>138.30000000000001</v>
          </cell>
          <cell r="AZ356">
            <v>139.30000000000001</v>
          </cell>
          <cell r="BA356">
            <v>140</v>
          </cell>
          <cell r="BB356">
            <v>138.1</v>
          </cell>
          <cell r="BC356">
            <v>141.19999999999999</v>
          </cell>
          <cell r="BD356">
            <v>139.19999999999999</v>
          </cell>
          <cell r="BE356">
            <v>141.4</v>
          </cell>
          <cell r="BF356">
            <v>141.19999999999999</v>
          </cell>
          <cell r="BG356">
            <v>140.30000000000001</v>
          </cell>
          <cell r="BH356">
            <v>141.9</v>
          </cell>
          <cell r="BI356">
            <v>143.5</v>
          </cell>
          <cell r="BJ356">
            <v>143.1</v>
          </cell>
          <cell r="BK356">
            <v>143.5</v>
          </cell>
          <cell r="BL356">
            <v>142.69999999999999</v>
          </cell>
          <cell r="BM356">
            <v>142.80000000000001</v>
          </cell>
          <cell r="BN356">
            <v>144.4</v>
          </cell>
          <cell r="BO356">
            <v>142.80000000000001</v>
          </cell>
          <cell r="BP356">
            <v>143.80000000000001</v>
          </cell>
          <cell r="BQ356">
            <v>145.1</v>
          </cell>
          <cell r="BR356">
            <v>143</v>
          </cell>
          <cell r="BS356">
            <v>142.69999999999999</v>
          </cell>
          <cell r="BT356">
            <v>143.5</v>
          </cell>
          <cell r="BU356">
            <v>144</v>
          </cell>
          <cell r="BV356">
            <v>144.5</v>
          </cell>
          <cell r="BW356">
            <v>144.5</v>
          </cell>
          <cell r="BX356">
            <v>143.80000000000001</v>
          </cell>
          <cell r="BY356">
            <v>146.30000000000001</v>
          </cell>
          <cell r="BZ356">
            <v>147</v>
          </cell>
          <cell r="CA356">
            <v>147.5</v>
          </cell>
          <cell r="CB356">
            <v>148.69999999999999</v>
          </cell>
          <cell r="CC356">
            <v>148.19999999999999</v>
          </cell>
          <cell r="CD356">
            <v>146.69999999999999</v>
          </cell>
          <cell r="CE356">
            <v>146.5</v>
          </cell>
          <cell r="CF356">
            <v>146.6</v>
          </cell>
          <cell r="CG356">
            <v>145.4</v>
          </cell>
          <cell r="CH356">
            <v>146</v>
          </cell>
          <cell r="CI356">
            <v>146.1</v>
          </cell>
          <cell r="CJ356">
            <v>150.1</v>
          </cell>
          <cell r="CK356">
            <v>148.5</v>
          </cell>
          <cell r="CL356">
            <v>148</v>
          </cell>
          <cell r="CM356">
            <v>148.5</v>
          </cell>
          <cell r="CN356">
            <v>149.19999999999999</v>
          </cell>
          <cell r="CO356">
            <v>149.9</v>
          </cell>
          <cell r="CP356">
            <v>152.1</v>
          </cell>
          <cell r="CQ356">
            <v>151.69999999999999</v>
          </cell>
          <cell r="CR356">
            <v>151.19999999999999</v>
          </cell>
          <cell r="CS356">
            <v>152</v>
          </cell>
          <cell r="CT356">
            <v>152.30000000000001</v>
          </cell>
          <cell r="CU356">
            <v>153.5</v>
          </cell>
          <cell r="CV356">
            <v>150.80000000000001</v>
          </cell>
          <cell r="CW356">
            <v>151.5</v>
          </cell>
          <cell r="CX356">
            <v>150.80000000000001</v>
          </cell>
          <cell r="CY356">
            <v>152.69999999999999</v>
          </cell>
          <cell r="CZ356">
            <v>152.69999999999999</v>
          </cell>
          <cell r="DA356">
            <v>154.19999999999999</v>
          </cell>
          <cell r="DB356">
            <v>155.9</v>
          </cell>
          <cell r="DC356">
            <v>157.30000000000001</v>
          </cell>
          <cell r="DD356">
            <v>155.5</v>
          </cell>
          <cell r="DE356">
            <v>155.6</v>
          </cell>
          <cell r="DF356">
            <v>155.1</v>
          </cell>
          <cell r="DG356">
            <v>153.69999999999999</v>
          </cell>
          <cell r="DH356">
            <v>153.80000000000001</v>
          </cell>
          <cell r="DI356">
            <v>155.19999999999999</v>
          </cell>
          <cell r="DJ356">
            <v>153.6</v>
          </cell>
          <cell r="DK356">
            <v>156.1</v>
          </cell>
          <cell r="DL356">
            <v>156.5</v>
          </cell>
          <cell r="DM356">
            <v>154.80000000000001</v>
          </cell>
          <cell r="DN356">
            <v>157</v>
          </cell>
          <cell r="DO356">
            <v>158.4</v>
          </cell>
          <cell r="DP356">
            <v>162.6</v>
          </cell>
          <cell r="DQ356">
            <v>162.6</v>
          </cell>
          <cell r="DR356">
            <v>160.5</v>
          </cell>
          <cell r="DS356">
            <v>163.1</v>
          </cell>
          <cell r="DT356">
            <v>163.5</v>
          </cell>
        </row>
        <row r="357">
          <cell r="A357" t="str">
            <v>Newspaper</v>
          </cell>
          <cell r="B357" t="str">
            <v>1309010001</v>
          </cell>
          <cell r="C357">
            <v>3.031E-2</v>
          </cell>
          <cell r="D357">
            <v>104</v>
          </cell>
          <cell r="E357">
            <v>104.1</v>
          </cell>
          <cell r="F357">
            <v>105.4</v>
          </cell>
          <cell r="G357">
            <v>105.6</v>
          </cell>
          <cell r="H357">
            <v>107.6</v>
          </cell>
          <cell r="I357">
            <v>108.4</v>
          </cell>
          <cell r="J357">
            <v>111.2</v>
          </cell>
          <cell r="K357">
            <v>112.7</v>
          </cell>
          <cell r="L357">
            <v>113.8</v>
          </cell>
          <cell r="M357">
            <v>113.3</v>
          </cell>
          <cell r="N357">
            <v>113.3</v>
          </cell>
          <cell r="O357">
            <v>114</v>
          </cell>
          <cell r="P357">
            <v>114.5</v>
          </cell>
          <cell r="Q357">
            <v>115.7</v>
          </cell>
          <cell r="R357">
            <v>115.5</v>
          </cell>
          <cell r="S357">
            <v>115.8</v>
          </cell>
          <cell r="T357">
            <v>115.1</v>
          </cell>
          <cell r="U357">
            <v>119.4</v>
          </cell>
          <cell r="V357">
            <v>122.7</v>
          </cell>
          <cell r="W357">
            <v>124.6</v>
          </cell>
          <cell r="X357">
            <v>125.1</v>
          </cell>
          <cell r="Y357">
            <v>126.5</v>
          </cell>
          <cell r="Z357">
            <v>128.30000000000001</v>
          </cell>
          <cell r="AA357">
            <v>128.6</v>
          </cell>
          <cell r="AB357">
            <v>128.5</v>
          </cell>
          <cell r="AC357">
            <v>129.5</v>
          </cell>
          <cell r="AD357">
            <v>130.30000000000001</v>
          </cell>
          <cell r="AE357">
            <v>131.4</v>
          </cell>
          <cell r="AF357">
            <v>131.80000000000001</v>
          </cell>
          <cell r="AG357">
            <v>132.19999999999999</v>
          </cell>
          <cell r="AH357">
            <v>133.69999999999999</v>
          </cell>
          <cell r="AI357">
            <v>133.4</v>
          </cell>
          <cell r="AJ357">
            <v>134.30000000000001</v>
          </cell>
          <cell r="AK357">
            <v>134.80000000000001</v>
          </cell>
          <cell r="AL357">
            <v>133.80000000000001</v>
          </cell>
          <cell r="AM357">
            <v>134.4</v>
          </cell>
          <cell r="AN357">
            <v>134.6</v>
          </cell>
          <cell r="AO357">
            <v>134</v>
          </cell>
          <cell r="AP357">
            <v>133</v>
          </cell>
          <cell r="AQ357">
            <v>133.30000000000001</v>
          </cell>
          <cell r="AR357">
            <v>131.9</v>
          </cell>
          <cell r="AS357">
            <v>132.30000000000001</v>
          </cell>
          <cell r="AT357">
            <v>131.1</v>
          </cell>
          <cell r="AU357">
            <v>130.69999999999999</v>
          </cell>
          <cell r="AV357">
            <v>130.6</v>
          </cell>
          <cell r="AW357">
            <v>129.5</v>
          </cell>
          <cell r="AX357">
            <v>129.6</v>
          </cell>
          <cell r="AY357">
            <v>130.1</v>
          </cell>
          <cell r="AZ357">
            <v>131.19999999999999</v>
          </cell>
          <cell r="BA357">
            <v>131.5</v>
          </cell>
          <cell r="BB357">
            <v>131.5</v>
          </cell>
          <cell r="BC357">
            <v>131.30000000000001</v>
          </cell>
          <cell r="BD357">
            <v>130.80000000000001</v>
          </cell>
          <cell r="BE357">
            <v>131</v>
          </cell>
          <cell r="BF357">
            <v>123.7</v>
          </cell>
          <cell r="BG357">
            <v>130.19999999999999</v>
          </cell>
          <cell r="BH357">
            <v>130.19999999999999</v>
          </cell>
          <cell r="BI357">
            <v>131.5</v>
          </cell>
          <cell r="BJ357">
            <v>131.69999999999999</v>
          </cell>
          <cell r="BK357">
            <v>131.69999999999999</v>
          </cell>
          <cell r="BL357">
            <v>131.4</v>
          </cell>
          <cell r="BM357">
            <v>131.6</v>
          </cell>
          <cell r="BN357">
            <v>131</v>
          </cell>
          <cell r="BO357">
            <v>131.19999999999999</v>
          </cell>
          <cell r="BP357">
            <v>129.69999999999999</v>
          </cell>
          <cell r="BQ357">
            <v>128.9</v>
          </cell>
          <cell r="BR357">
            <v>130.30000000000001</v>
          </cell>
          <cell r="BS357">
            <v>132.1</v>
          </cell>
          <cell r="BT357">
            <v>133.1</v>
          </cell>
          <cell r="BU357">
            <v>134.1</v>
          </cell>
          <cell r="BV357">
            <v>134.69999999999999</v>
          </cell>
          <cell r="BW357">
            <v>134.80000000000001</v>
          </cell>
          <cell r="BX357">
            <v>135.30000000000001</v>
          </cell>
          <cell r="BY357">
            <v>136.5</v>
          </cell>
          <cell r="BZ357">
            <v>137.1</v>
          </cell>
          <cell r="CA357">
            <v>137.6</v>
          </cell>
          <cell r="CB357">
            <v>137.9</v>
          </cell>
          <cell r="CC357">
            <v>138.1</v>
          </cell>
          <cell r="CD357">
            <v>138.69999999999999</v>
          </cell>
          <cell r="CE357">
            <v>138.80000000000001</v>
          </cell>
          <cell r="CF357">
            <v>139.5</v>
          </cell>
          <cell r="CG357">
            <v>139.5</v>
          </cell>
          <cell r="CH357">
            <v>139.9</v>
          </cell>
          <cell r="CI357">
            <v>139.6</v>
          </cell>
          <cell r="CJ357">
            <v>140.30000000000001</v>
          </cell>
          <cell r="CK357">
            <v>140.30000000000001</v>
          </cell>
          <cell r="CL357">
            <v>140.6</v>
          </cell>
          <cell r="CM357">
            <v>140.69999999999999</v>
          </cell>
          <cell r="CN357">
            <v>140.80000000000001</v>
          </cell>
          <cell r="CO357">
            <v>141.4</v>
          </cell>
          <cell r="CP357">
            <v>140.19999999999999</v>
          </cell>
          <cell r="CQ357">
            <v>140.6</v>
          </cell>
          <cell r="CR357">
            <v>141.1</v>
          </cell>
          <cell r="CS357">
            <v>140</v>
          </cell>
          <cell r="CT357">
            <v>140.80000000000001</v>
          </cell>
          <cell r="CU357">
            <v>140.69999999999999</v>
          </cell>
          <cell r="CV357">
            <v>142.1</v>
          </cell>
          <cell r="CW357">
            <v>142.9</v>
          </cell>
          <cell r="CX357">
            <v>143</v>
          </cell>
          <cell r="CY357">
            <v>143</v>
          </cell>
          <cell r="CZ357">
            <v>146.1</v>
          </cell>
          <cell r="DA357">
            <v>145.4</v>
          </cell>
          <cell r="DB357">
            <v>147.19999999999999</v>
          </cell>
          <cell r="DC357">
            <v>147.80000000000001</v>
          </cell>
          <cell r="DD357">
            <v>146.30000000000001</v>
          </cell>
          <cell r="DE357">
            <v>147.4</v>
          </cell>
          <cell r="DF357">
            <v>147.6</v>
          </cell>
          <cell r="DG357">
            <v>147.5</v>
          </cell>
          <cell r="DH357">
            <v>149.9</v>
          </cell>
          <cell r="DI357">
            <v>150.5</v>
          </cell>
          <cell r="DJ357">
            <v>150.9</v>
          </cell>
          <cell r="DK357">
            <v>150.9</v>
          </cell>
          <cell r="DL357">
            <v>151.30000000000001</v>
          </cell>
          <cell r="DM357">
            <v>152.19999999999999</v>
          </cell>
          <cell r="DN357">
            <v>151.9</v>
          </cell>
          <cell r="DO357">
            <v>152.30000000000001</v>
          </cell>
          <cell r="DP357">
            <v>152.1</v>
          </cell>
          <cell r="DQ357">
            <v>153.4</v>
          </cell>
          <cell r="DR357">
            <v>152.4</v>
          </cell>
          <cell r="DS357">
            <v>152.69999999999999</v>
          </cell>
          <cell r="DT357">
            <v>152.9</v>
          </cell>
        </row>
        <row r="358">
          <cell r="A358" t="str">
            <v>Journal/periodical</v>
          </cell>
          <cell r="B358" t="str">
            <v>1309010002</v>
          </cell>
          <cell r="C358">
            <v>0.21332999999999999</v>
          </cell>
          <cell r="D358">
            <v>105.6</v>
          </cell>
          <cell r="E358">
            <v>104.3</v>
          </cell>
          <cell r="F358">
            <v>104.3</v>
          </cell>
          <cell r="G358">
            <v>106.1</v>
          </cell>
          <cell r="H358">
            <v>105.2</v>
          </cell>
          <cell r="I358">
            <v>106.8</v>
          </cell>
          <cell r="J358">
            <v>107.7</v>
          </cell>
          <cell r="K358">
            <v>105.2</v>
          </cell>
          <cell r="L358">
            <v>111.8</v>
          </cell>
          <cell r="M358">
            <v>112.8</v>
          </cell>
          <cell r="N358">
            <v>114.7</v>
          </cell>
          <cell r="O358">
            <v>114</v>
          </cell>
          <cell r="P358">
            <v>119.7</v>
          </cell>
          <cell r="Q358">
            <v>119.4</v>
          </cell>
          <cell r="R358">
            <v>116.5</v>
          </cell>
          <cell r="S358">
            <v>118.6</v>
          </cell>
          <cell r="T358">
            <v>120.3</v>
          </cell>
          <cell r="U358">
            <v>121.5</v>
          </cell>
          <cell r="V358">
            <v>118.6</v>
          </cell>
          <cell r="W358">
            <v>117.4</v>
          </cell>
          <cell r="X358">
            <v>124.9</v>
          </cell>
          <cell r="Y358">
            <v>124</v>
          </cell>
          <cell r="Z358">
            <v>123.1</v>
          </cell>
          <cell r="AA358">
            <v>127.2</v>
          </cell>
          <cell r="AB358">
            <v>129.1</v>
          </cell>
          <cell r="AC358">
            <v>129.30000000000001</v>
          </cell>
          <cell r="AD358">
            <v>131.69999999999999</v>
          </cell>
          <cell r="AE358">
            <v>127.9</v>
          </cell>
          <cell r="AF358">
            <v>126.6</v>
          </cell>
          <cell r="AG358">
            <v>132.80000000000001</v>
          </cell>
          <cell r="AH358">
            <v>134</v>
          </cell>
          <cell r="AI358">
            <v>133.6</v>
          </cell>
          <cell r="AJ358">
            <v>133.80000000000001</v>
          </cell>
          <cell r="AK358">
            <v>136</v>
          </cell>
          <cell r="AL358">
            <v>136.1</v>
          </cell>
          <cell r="AM358">
            <v>140.30000000000001</v>
          </cell>
          <cell r="AN358">
            <v>139.69999999999999</v>
          </cell>
          <cell r="AO358">
            <v>137.6</v>
          </cell>
          <cell r="AP358">
            <v>139.6</v>
          </cell>
          <cell r="AQ358">
            <v>140.5</v>
          </cell>
          <cell r="AR358">
            <v>138.69999999999999</v>
          </cell>
          <cell r="AS358">
            <v>142.9</v>
          </cell>
          <cell r="AT358">
            <v>144.30000000000001</v>
          </cell>
          <cell r="AU358">
            <v>143.1</v>
          </cell>
          <cell r="AV358">
            <v>148.4</v>
          </cell>
          <cell r="AW358">
            <v>147.69999999999999</v>
          </cell>
          <cell r="AX358">
            <v>145.30000000000001</v>
          </cell>
          <cell r="AY358">
            <v>145.1</v>
          </cell>
          <cell r="AZ358">
            <v>147.9</v>
          </cell>
          <cell r="BA358">
            <v>150.69999999999999</v>
          </cell>
          <cell r="BB358">
            <v>145.80000000000001</v>
          </cell>
          <cell r="BC358">
            <v>151.80000000000001</v>
          </cell>
          <cell r="BD358">
            <v>145.4</v>
          </cell>
          <cell r="BE358">
            <v>152.30000000000001</v>
          </cell>
          <cell r="BF358">
            <v>153.4</v>
          </cell>
          <cell r="BG358">
            <v>148.1</v>
          </cell>
          <cell r="BH358">
            <v>152.19999999999999</v>
          </cell>
          <cell r="BI358">
            <v>150.4</v>
          </cell>
          <cell r="BJ358">
            <v>149</v>
          </cell>
          <cell r="BK358">
            <v>148.9</v>
          </cell>
          <cell r="BL358">
            <v>148</v>
          </cell>
          <cell r="BM358">
            <v>148</v>
          </cell>
          <cell r="BN358">
            <v>150.80000000000001</v>
          </cell>
          <cell r="BO358">
            <v>144.9</v>
          </cell>
          <cell r="BP358">
            <v>146.69999999999999</v>
          </cell>
          <cell r="BQ358">
            <v>149.69999999999999</v>
          </cell>
          <cell r="BR358">
            <v>150.1</v>
          </cell>
          <cell r="BS358">
            <v>146.6</v>
          </cell>
          <cell r="BT358">
            <v>148.80000000000001</v>
          </cell>
          <cell r="BU358">
            <v>147.6</v>
          </cell>
          <cell r="BV358">
            <v>150.19999999999999</v>
          </cell>
          <cell r="BW358">
            <v>150.9</v>
          </cell>
          <cell r="BX358">
            <v>150.9</v>
          </cell>
          <cell r="BY358">
            <v>149.80000000000001</v>
          </cell>
          <cell r="BZ358">
            <v>151.80000000000001</v>
          </cell>
          <cell r="CA358">
            <v>154.5</v>
          </cell>
          <cell r="CB358">
            <v>153.9</v>
          </cell>
          <cell r="CC358">
            <v>155.9</v>
          </cell>
          <cell r="CD358">
            <v>153</v>
          </cell>
          <cell r="CE358">
            <v>153.80000000000001</v>
          </cell>
          <cell r="CF358">
            <v>154.6</v>
          </cell>
          <cell r="CG358">
            <v>149.69999999999999</v>
          </cell>
          <cell r="CH358">
            <v>150</v>
          </cell>
          <cell r="CI358">
            <v>150.30000000000001</v>
          </cell>
          <cell r="CJ358">
            <v>158.6</v>
          </cell>
          <cell r="CK358">
            <v>152.69999999999999</v>
          </cell>
          <cell r="CL358">
            <v>153.5</v>
          </cell>
          <cell r="CM358">
            <v>151.5</v>
          </cell>
          <cell r="CN358">
            <v>153.30000000000001</v>
          </cell>
          <cell r="CO358">
            <v>153.30000000000001</v>
          </cell>
          <cell r="CP358">
            <v>161.1</v>
          </cell>
          <cell r="CQ358">
            <v>163.19999999999999</v>
          </cell>
          <cell r="CR358">
            <v>160.4</v>
          </cell>
          <cell r="CS358">
            <v>162.1</v>
          </cell>
          <cell r="CT358">
            <v>164.5</v>
          </cell>
          <cell r="CU358">
            <v>164.3</v>
          </cell>
          <cell r="CV358">
            <v>154.4</v>
          </cell>
          <cell r="CW358">
            <v>159.30000000000001</v>
          </cell>
          <cell r="CX358">
            <v>156.4</v>
          </cell>
          <cell r="CY358">
            <v>160.80000000000001</v>
          </cell>
          <cell r="CZ358">
            <v>161.5</v>
          </cell>
          <cell r="DA358">
            <v>160.69999999999999</v>
          </cell>
          <cell r="DB358">
            <v>162.5</v>
          </cell>
          <cell r="DC358">
            <v>169.7</v>
          </cell>
          <cell r="DD358">
            <v>162.80000000000001</v>
          </cell>
          <cell r="DE358">
            <v>165.1</v>
          </cell>
          <cell r="DF358">
            <v>164.1</v>
          </cell>
          <cell r="DG358">
            <v>163.1</v>
          </cell>
          <cell r="DH358">
            <v>166.7</v>
          </cell>
          <cell r="DI358">
            <v>164.4</v>
          </cell>
          <cell r="DJ358">
            <v>161.1</v>
          </cell>
          <cell r="DK358">
            <v>166.2</v>
          </cell>
          <cell r="DL358">
            <v>166.2</v>
          </cell>
          <cell r="DM358">
            <v>164.2</v>
          </cell>
          <cell r="DN358">
            <v>166.5</v>
          </cell>
          <cell r="DO358">
            <v>172.7</v>
          </cell>
          <cell r="DP358">
            <v>179.1</v>
          </cell>
          <cell r="DQ358">
            <v>172.8</v>
          </cell>
          <cell r="DR358">
            <v>172.8</v>
          </cell>
          <cell r="DS358">
            <v>174.8</v>
          </cell>
          <cell r="DT358">
            <v>177.1</v>
          </cell>
        </row>
        <row r="359">
          <cell r="A359" t="str">
            <v>Printed labels/posters/calendars</v>
          </cell>
          <cell r="B359" t="str">
            <v>1309010003</v>
          </cell>
          <cell r="C359">
            <v>9.4710000000000003E-2</v>
          </cell>
          <cell r="D359">
            <v>108.7</v>
          </cell>
          <cell r="E359">
            <v>112.2</v>
          </cell>
          <cell r="F359">
            <v>113.5</v>
          </cell>
          <cell r="G359">
            <v>110.5</v>
          </cell>
          <cell r="H359">
            <v>110.2</v>
          </cell>
          <cell r="I359">
            <v>109.5</v>
          </cell>
          <cell r="J359">
            <v>113.2</v>
          </cell>
          <cell r="K359">
            <v>112.7</v>
          </cell>
          <cell r="L359">
            <v>112.3</v>
          </cell>
          <cell r="M359">
            <v>107.6</v>
          </cell>
          <cell r="N359">
            <v>111.3</v>
          </cell>
          <cell r="O359">
            <v>117.7</v>
          </cell>
          <cell r="P359">
            <v>114.9</v>
          </cell>
          <cell r="Q359">
            <v>115</v>
          </cell>
          <cell r="R359">
            <v>111.4</v>
          </cell>
          <cell r="S359">
            <v>106.7</v>
          </cell>
          <cell r="T359">
            <v>110.2</v>
          </cell>
          <cell r="U359">
            <v>116.8</v>
          </cell>
          <cell r="V359">
            <v>118.6</v>
          </cell>
          <cell r="W359">
            <v>114.1</v>
          </cell>
          <cell r="X359">
            <v>110</v>
          </cell>
          <cell r="Y359">
            <v>111</v>
          </cell>
          <cell r="Z359">
            <v>114.8</v>
          </cell>
          <cell r="AA359">
            <v>110.8</v>
          </cell>
          <cell r="AB359">
            <v>108.6</v>
          </cell>
          <cell r="AC359">
            <v>109.8</v>
          </cell>
          <cell r="AD359">
            <v>112</v>
          </cell>
          <cell r="AE359">
            <v>113.6</v>
          </cell>
          <cell r="AF359">
            <v>102.2</v>
          </cell>
          <cell r="AG359">
            <v>105.2</v>
          </cell>
          <cell r="AH359">
            <v>104.9</v>
          </cell>
          <cell r="AI359">
            <v>109.2</v>
          </cell>
          <cell r="AJ359">
            <v>107.9</v>
          </cell>
          <cell r="AK359">
            <v>112.4</v>
          </cell>
          <cell r="AL359">
            <v>105.6</v>
          </cell>
          <cell r="AM359">
            <v>110.7</v>
          </cell>
          <cell r="AN359">
            <v>113.6</v>
          </cell>
          <cell r="AO359">
            <v>109.2</v>
          </cell>
          <cell r="AP359">
            <v>107.5</v>
          </cell>
          <cell r="AQ359">
            <v>108.8</v>
          </cell>
          <cell r="AR359">
            <v>110.9</v>
          </cell>
          <cell r="AS359">
            <v>107.3</v>
          </cell>
          <cell r="AT359">
            <v>103.6</v>
          </cell>
          <cell r="AU359">
            <v>105</v>
          </cell>
          <cell r="AV359">
            <v>104.9</v>
          </cell>
          <cell r="AW359">
            <v>105.2</v>
          </cell>
          <cell r="AX359">
            <v>105.4</v>
          </cell>
          <cell r="AY359">
            <v>105.9</v>
          </cell>
          <cell r="AZ359">
            <v>106.7</v>
          </cell>
          <cell r="BA359">
            <v>104.8</v>
          </cell>
          <cell r="BB359">
            <v>102.7</v>
          </cell>
          <cell r="BC359">
            <v>107</v>
          </cell>
          <cell r="BD359">
            <v>107.5</v>
          </cell>
          <cell r="BE359">
            <v>107.5</v>
          </cell>
          <cell r="BF359">
            <v>107.5</v>
          </cell>
          <cell r="BG359">
            <v>107</v>
          </cell>
          <cell r="BH359">
            <v>107.1</v>
          </cell>
          <cell r="BI359">
            <v>109.1</v>
          </cell>
          <cell r="BJ359">
            <v>109.3</v>
          </cell>
          <cell r="BK359">
            <v>109.9</v>
          </cell>
          <cell r="BL359">
            <v>109.2</v>
          </cell>
          <cell r="BM359">
            <v>109.9</v>
          </cell>
          <cell r="BN359">
            <v>109.2</v>
          </cell>
          <cell r="BO359">
            <v>109</v>
          </cell>
          <cell r="BP359">
            <v>109.7</v>
          </cell>
          <cell r="BQ359">
            <v>113</v>
          </cell>
          <cell r="BR359">
            <v>106.8</v>
          </cell>
          <cell r="BS359">
            <v>107.9</v>
          </cell>
          <cell r="BT359">
            <v>108</v>
          </cell>
          <cell r="BU359">
            <v>108.8</v>
          </cell>
          <cell r="BV359">
            <v>104.7</v>
          </cell>
          <cell r="BW359">
            <v>103.9</v>
          </cell>
          <cell r="BX359">
            <v>102.4</v>
          </cell>
          <cell r="BY359">
            <v>102.6</v>
          </cell>
          <cell r="BZ359">
            <v>102.7</v>
          </cell>
          <cell r="CA359">
            <v>102</v>
          </cell>
          <cell r="CB359">
            <v>103</v>
          </cell>
          <cell r="CC359">
            <v>103.2</v>
          </cell>
          <cell r="CD359">
            <v>104</v>
          </cell>
          <cell r="CE359">
            <v>102.1</v>
          </cell>
          <cell r="CF359">
            <v>101.9</v>
          </cell>
          <cell r="CG359">
            <v>101.8</v>
          </cell>
          <cell r="CH359">
            <v>103.3</v>
          </cell>
          <cell r="CI359">
            <v>102.7</v>
          </cell>
          <cell r="CJ359">
            <v>102.8</v>
          </cell>
          <cell r="CK359">
            <v>102.9</v>
          </cell>
          <cell r="CL359">
            <v>103</v>
          </cell>
          <cell r="CM359">
            <v>103</v>
          </cell>
          <cell r="CN359">
            <v>103.4</v>
          </cell>
          <cell r="CO359">
            <v>103.3</v>
          </cell>
          <cell r="CP359">
            <v>103.6</v>
          </cell>
          <cell r="CQ359">
            <v>104</v>
          </cell>
          <cell r="CR359">
            <v>103.9</v>
          </cell>
          <cell r="CS359">
            <v>103.1</v>
          </cell>
          <cell r="CT359">
            <v>103.2</v>
          </cell>
          <cell r="CU359">
            <v>103.3</v>
          </cell>
          <cell r="CV359">
            <v>103.3</v>
          </cell>
          <cell r="CW359">
            <v>103.3</v>
          </cell>
          <cell r="CX359">
            <v>102.8</v>
          </cell>
          <cell r="CY359">
            <v>102.4</v>
          </cell>
          <cell r="CZ359">
            <v>103.3</v>
          </cell>
          <cell r="DA359">
            <v>103.3</v>
          </cell>
          <cell r="DB359">
            <v>108.1</v>
          </cell>
          <cell r="DC359">
            <v>93.8</v>
          </cell>
          <cell r="DD359">
            <v>95.9</v>
          </cell>
          <cell r="DE359">
            <v>97.9</v>
          </cell>
          <cell r="DF359">
            <v>100.5</v>
          </cell>
          <cell r="DG359">
            <v>102.7</v>
          </cell>
          <cell r="DH359">
            <v>102.4</v>
          </cell>
          <cell r="DI359">
            <v>102.4</v>
          </cell>
          <cell r="DJ359">
            <v>102.5</v>
          </cell>
          <cell r="DK359">
            <v>102.5</v>
          </cell>
          <cell r="DL359">
            <v>102.7</v>
          </cell>
          <cell r="DM359">
            <v>101.6</v>
          </cell>
          <cell r="DN359">
            <v>102.1</v>
          </cell>
          <cell r="DO359">
            <v>102.6</v>
          </cell>
          <cell r="DP359">
            <v>102.7</v>
          </cell>
          <cell r="DQ359">
            <v>102.8</v>
          </cell>
          <cell r="DR359">
            <v>101.8</v>
          </cell>
          <cell r="DS359">
            <v>101.5</v>
          </cell>
          <cell r="DT359">
            <v>101</v>
          </cell>
        </row>
        <row r="360">
          <cell r="A360" t="str">
            <v>Printed form &amp; schedule</v>
          </cell>
          <cell r="B360" t="str">
            <v>1309010004</v>
          </cell>
          <cell r="C360">
            <v>1.6590000000000001E-2</v>
          </cell>
          <cell r="D360">
            <v>97</v>
          </cell>
          <cell r="E360">
            <v>106.4</v>
          </cell>
          <cell r="F360">
            <v>105.7</v>
          </cell>
          <cell r="G360">
            <v>111.5</v>
          </cell>
          <cell r="H360">
            <v>112.9</v>
          </cell>
          <cell r="I360">
            <v>110.3</v>
          </cell>
          <cell r="J360">
            <v>107.3</v>
          </cell>
          <cell r="K360">
            <v>98</v>
          </cell>
          <cell r="L360">
            <v>107.9</v>
          </cell>
          <cell r="M360">
            <v>109</v>
          </cell>
          <cell r="N360">
            <v>101.1</v>
          </cell>
          <cell r="O360">
            <v>111.7</v>
          </cell>
          <cell r="P360">
            <v>108.9</v>
          </cell>
          <cell r="Q360">
            <v>125</v>
          </cell>
          <cell r="R360">
            <v>124.8</v>
          </cell>
          <cell r="S360">
            <v>123.7</v>
          </cell>
          <cell r="T360">
            <v>130.19999999999999</v>
          </cell>
          <cell r="U360">
            <v>128.5</v>
          </cell>
          <cell r="V360">
            <v>133</v>
          </cell>
          <cell r="W360">
            <v>130.19999999999999</v>
          </cell>
          <cell r="X360">
            <v>128</v>
          </cell>
          <cell r="Y360">
            <v>125.8</v>
          </cell>
          <cell r="Z360">
            <v>121.7</v>
          </cell>
          <cell r="AA360">
            <v>120.1</v>
          </cell>
          <cell r="AB360">
            <v>131</v>
          </cell>
          <cell r="AC360">
            <v>128.19999999999999</v>
          </cell>
          <cell r="AD360">
            <v>113.7</v>
          </cell>
          <cell r="AE360">
            <v>128.4</v>
          </cell>
          <cell r="AF360">
            <v>115.8</v>
          </cell>
          <cell r="AG360">
            <v>107.1</v>
          </cell>
          <cell r="AH360">
            <v>123.1</v>
          </cell>
          <cell r="AI360">
            <v>123.8</v>
          </cell>
          <cell r="AJ360">
            <v>117</v>
          </cell>
          <cell r="AK360">
            <v>120.4</v>
          </cell>
          <cell r="AL360">
            <v>117.4</v>
          </cell>
          <cell r="AM360">
            <v>115.8</v>
          </cell>
          <cell r="AN360">
            <v>133.19999999999999</v>
          </cell>
          <cell r="AO360">
            <v>127.8</v>
          </cell>
          <cell r="AP360">
            <v>140</v>
          </cell>
          <cell r="AQ360">
            <v>123.8</v>
          </cell>
          <cell r="AR360">
            <v>136.6</v>
          </cell>
          <cell r="AS360">
            <v>136.1</v>
          </cell>
          <cell r="AT360">
            <v>135.1</v>
          </cell>
          <cell r="AU360">
            <v>141.80000000000001</v>
          </cell>
          <cell r="AV360">
            <v>129.9</v>
          </cell>
          <cell r="AW360">
            <v>132.19999999999999</v>
          </cell>
          <cell r="AX360">
            <v>129.6</v>
          </cell>
          <cell r="AY360">
            <v>139.9</v>
          </cell>
          <cell r="AZ360">
            <v>125.6</v>
          </cell>
          <cell r="BA360">
            <v>126.6</v>
          </cell>
          <cell r="BB360">
            <v>129.80000000000001</v>
          </cell>
          <cell r="BC360">
            <v>131.9</v>
          </cell>
          <cell r="BD360">
            <v>134.4</v>
          </cell>
          <cell r="BE360">
            <v>135.19999999999999</v>
          </cell>
          <cell r="BF360">
            <v>130.80000000000001</v>
          </cell>
          <cell r="BG360">
            <v>128.69999999999999</v>
          </cell>
          <cell r="BH360">
            <v>127.5</v>
          </cell>
          <cell r="BI360">
            <v>121.6</v>
          </cell>
          <cell r="BJ360">
            <v>121</v>
          </cell>
          <cell r="BK360">
            <v>120.6</v>
          </cell>
          <cell r="BL360">
            <v>119.8</v>
          </cell>
          <cell r="BM360">
            <v>118.9</v>
          </cell>
          <cell r="BN360">
            <v>123.1</v>
          </cell>
          <cell r="BO360">
            <v>125</v>
          </cell>
          <cell r="BP360">
            <v>126.5</v>
          </cell>
          <cell r="BQ360">
            <v>128.1</v>
          </cell>
          <cell r="BR360">
            <v>131.19999999999999</v>
          </cell>
          <cell r="BS360">
            <v>128.19999999999999</v>
          </cell>
          <cell r="BT360">
            <v>124.6</v>
          </cell>
          <cell r="BU360">
            <v>128.4</v>
          </cell>
          <cell r="BV360">
            <v>127.1</v>
          </cell>
          <cell r="BW360">
            <v>126.9</v>
          </cell>
          <cell r="BX360">
            <v>125.6</v>
          </cell>
          <cell r="BY360">
            <v>128</v>
          </cell>
          <cell r="BZ360">
            <v>126.1</v>
          </cell>
          <cell r="CA360">
            <v>125.9</v>
          </cell>
          <cell r="CB360">
            <v>125.9</v>
          </cell>
          <cell r="CC360">
            <v>124.6</v>
          </cell>
          <cell r="CD360">
            <v>124.8</v>
          </cell>
          <cell r="CE360">
            <v>126.2</v>
          </cell>
          <cell r="CF360">
            <v>120.2</v>
          </cell>
          <cell r="CG360">
            <v>125.1</v>
          </cell>
          <cell r="CH360">
            <v>131.1</v>
          </cell>
          <cell r="CI360">
            <v>132.4</v>
          </cell>
          <cell r="CJ360">
            <v>135.1</v>
          </cell>
          <cell r="CK360">
            <v>143.1</v>
          </cell>
          <cell r="CL360">
            <v>137.6</v>
          </cell>
          <cell r="CM360">
            <v>137.6</v>
          </cell>
          <cell r="CN360">
            <v>136.19999999999999</v>
          </cell>
          <cell r="CO360">
            <v>137.1</v>
          </cell>
          <cell r="CP360">
            <v>138.6</v>
          </cell>
          <cell r="CQ360">
            <v>145.6</v>
          </cell>
          <cell r="CR360">
            <v>150.9</v>
          </cell>
          <cell r="CS360">
            <v>146.69999999999999</v>
          </cell>
          <cell r="CT360">
            <v>146.6</v>
          </cell>
          <cell r="CU360">
            <v>146.5</v>
          </cell>
          <cell r="CV360">
            <v>146.6</v>
          </cell>
          <cell r="CW360">
            <v>141.80000000000001</v>
          </cell>
          <cell r="CX360">
            <v>146.4</v>
          </cell>
          <cell r="CY360">
            <v>147.6</v>
          </cell>
          <cell r="CZ360">
            <v>147.5</v>
          </cell>
          <cell r="DA360">
            <v>144.5</v>
          </cell>
          <cell r="DB360">
            <v>147.5</v>
          </cell>
          <cell r="DC360">
            <v>148.5</v>
          </cell>
          <cell r="DD360">
            <v>150.6</v>
          </cell>
          <cell r="DE360">
            <v>145.5</v>
          </cell>
          <cell r="DF360">
            <v>148.30000000000001</v>
          </cell>
          <cell r="DG360">
            <v>147.6</v>
          </cell>
          <cell r="DH360">
            <v>147.6</v>
          </cell>
          <cell r="DI360">
            <v>147.6</v>
          </cell>
          <cell r="DJ360">
            <v>150.30000000000001</v>
          </cell>
          <cell r="DK360">
            <v>150.80000000000001</v>
          </cell>
          <cell r="DL360">
            <v>152.69999999999999</v>
          </cell>
          <cell r="DM360">
            <v>151.9</v>
          </cell>
          <cell r="DN360">
            <v>151.80000000000001</v>
          </cell>
          <cell r="DO360">
            <v>153.5</v>
          </cell>
          <cell r="DP360">
            <v>154</v>
          </cell>
          <cell r="DQ360">
            <v>155.19999999999999</v>
          </cell>
          <cell r="DR360">
            <v>153.9</v>
          </cell>
          <cell r="DS360">
            <v>160.19999999999999</v>
          </cell>
          <cell r="DT360">
            <v>160</v>
          </cell>
        </row>
        <row r="361">
          <cell r="A361" t="str">
            <v>Printed Books</v>
          </cell>
          <cell r="B361" t="str">
            <v>1309010005</v>
          </cell>
          <cell r="C361">
            <v>0.29985000000000001</v>
          </cell>
          <cell r="D361">
            <v>111.8</v>
          </cell>
          <cell r="E361">
            <v>110.5</v>
          </cell>
          <cell r="F361">
            <v>112.5</v>
          </cell>
          <cell r="G361">
            <v>111.6</v>
          </cell>
          <cell r="H361">
            <v>111.6</v>
          </cell>
          <cell r="I361">
            <v>111.5</v>
          </cell>
          <cell r="J361">
            <v>114.7</v>
          </cell>
          <cell r="K361">
            <v>113.7</v>
          </cell>
          <cell r="L361">
            <v>111.5</v>
          </cell>
          <cell r="M361">
            <v>118</v>
          </cell>
          <cell r="N361">
            <v>114.4</v>
          </cell>
          <cell r="O361">
            <v>116.2</v>
          </cell>
          <cell r="P361">
            <v>119.9</v>
          </cell>
          <cell r="Q361">
            <v>117.5</v>
          </cell>
          <cell r="R361">
            <v>113.3</v>
          </cell>
          <cell r="S361">
            <v>118.3</v>
          </cell>
          <cell r="T361">
            <v>119.1</v>
          </cell>
          <cell r="U361">
            <v>121.7</v>
          </cell>
          <cell r="V361">
            <v>122.2</v>
          </cell>
          <cell r="W361">
            <v>120.1</v>
          </cell>
          <cell r="X361">
            <v>120.3</v>
          </cell>
          <cell r="Y361">
            <v>125.8</v>
          </cell>
          <cell r="Z361">
            <v>121.3</v>
          </cell>
          <cell r="AA361">
            <v>120.6</v>
          </cell>
          <cell r="AB361">
            <v>122.6</v>
          </cell>
          <cell r="AC361">
            <v>124.6</v>
          </cell>
          <cell r="AD361">
            <v>125.6</v>
          </cell>
          <cell r="AE361">
            <v>127.5</v>
          </cell>
          <cell r="AF361">
            <v>127.2</v>
          </cell>
          <cell r="AG361">
            <v>128.5</v>
          </cell>
          <cell r="AH361">
            <v>124.7</v>
          </cell>
          <cell r="AI361">
            <v>129.19999999999999</v>
          </cell>
          <cell r="AJ361">
            <v>130</v>
          </cell>
          <cell r="AK361">
            <v>136.5</v>
          </cell>
          <cell r="AL361">
            <v>139.1</v>
          </cell>
          <cell r="AM361">
            <v>133.5</v>
          </cell>
          <cell r="AN361">
            <v>140.1</v>
          </cell>
          <cell r="AO361">
            <v>134.4</v>
          </cell>
          <cell r="AP361">
            <v>139.5</v>
          </cell>
          <cell r="AQ361">
            <v>142.6</v>
          </cell>
          <cell r="AR361">
            <v>144.5</v>
          </cell>
          <cell r="AS361">
            <v>146.30000000000001</v>
          </cell>
          <cell r="AT361">
            <v>145.69999999999999</v>
          </cell>
          <cell r="AU361">
            <v>146.30000000000001</v>
          </cell>
          <cell r="AV361">
            <v>147.4</v>
          </cell>
          <cell r="AW361">
            <v>147.9</v>
          </cell>
          <cell r="AX361">
            <v>148.30000000000001</v>
          </cell>
          <cell r="AY361">
            <v>147.9</v>
          </cell>
          <cell r="AZ361">
            <v>148.9</v>
          </cell>
          <cell r="BA361">
            <v>148.5</v>
          </cell>
          <cell r="BB361">
            <v>148.30000000000001</v>
          </cell>
          <cell r="BC361">
            <v>149.80000000000001</v>
          </cell>
          <cell r="BD361">
            <v>149.6</v>
          </cell>
          <cell r="BE361">
            <v>149.6</v>
          </cell>
          <cell r="BF361">
            <v>149.6</v>
          </cell>
          <cell r="BG361">
            <v>150.4</v>
          </cell>
          <cell r="BH361">
            <v>151.30000000000001</v>
          </cell>
          <cell r="BI361">
            <v>155.30000000000001</v>
          </cell>
          <cell r="BJ361">
            <v>155.69999999999999</v>
          </cell>
          <cell r="BK361">
            <v>156.30000000000001</v>
          </cell>
          <cell r="BL361">
            <v>155.4</v>
          </cell>
          <cell r="BM361">
            <v>155.4</v>
          </cell>
          <cell r="BN361">
            <v>157.19999999999999</v>
          </cell>
          <cell r="BO361">
            <v>157.9</v>
          </cell>
          <cell r="BP361">
            <v>158.69999999999999</v>
          </cell>
          <cell r="BQ361">
            <v>158.4</v>
          </cell>
          <cell r="BR361">
            <v>154.9</v>
          </cell>
          <cell r="BS361">
            <v>156.6</v>
          </cell>
          <cell r="BT361">
            <v>156.9</v>
          </cell>
          <cell r="BU361">
            <v>158.30000000000001</v>
          </cell>
          <cell r="BV361">
            <v>158.69999999999999</v>
          </cell>
          <cell r="BW361">
            <v>158.6</v>
          </cell>
          <cell r="BX361">
            <v>157.4</v>
          </cell>
          <cell r="BY361">
            <v>163.5</v>
          </cell>
          <cell r="BZ361">
            <v>163.6</v>
          </cell>
          <cell r="CA361">
            <v>162.9</v>
          </cell>
          <cell r="CB361">
            <v>165.9</v>
          </cell>
          <cell r="CC361">
            <v>163.30000000000001</v>
          </cell>
          <cell r="CD361">
            <v>161.5</v>
          </cell>
          <cell r="CE361">
            <v>160.9</v>
          </cell>
          <cell r="CF361">
            <v>160.80000000000001</v>
          </cell>
          <cell r="CG361">
            <v>161.6</v>
          </cell>
          <cell r="CH361">
            <v>161.9</v>
          </cell>
          <cell r="CI361">
            <v>161.9</v>
          </cell>
          <cell r="CJ361">
            <v>164.7</v>
          </cell>
          <cell r="CK361">
            <v>164.9</v>
          </cell>
          <cell r="CL361">
            <v>163.4</v>
          </cell>
          <cell r="CM361">
            <v>166</v>
          </cell>
          <cell r="CN361">
            <v>165.9</v>
          </cell>
          <cell r="CO361">
            <v>167.8</v>
          </cell>
          <cell r="CP361">
            <v>167.1</v>
          </cell>
          <cell r="CQ361">
            <v>164.2</v>
          </cell>
          <cell r="CR361">
            <v>164.5</v>
          </cell>
          <cell r="CS361">
            <v>165.8</v>
          </cell>
          <cell r="CT361">
            <v>164.7</v>
          </cell>
          <cell r="CU361">
            <v>167.7</v>
          </cell>
          <cell r="CV361">
            <v>168.5</v>
          </cell>
          <cell r="CW361">
            <v>166.7</v>
          </cell>
          <cell r="CX361">
            <v>167.1</v>
          </cell>
          <cell r="CY361">
            <v>168.3</v>
          </cell>
          <cell r="CZ361">
            <v>167.2</v>
          </cell>
          <cell r="DA361">
            <v>171.5</v>
          </cell>
          <cell r="DB361">
            <v>172.2</v>
          </cell>
          <cell r="DC361">
            <v>174.6</v>
          </cell>
          <cell r="DD361">
            <v>174.7</v>
          </cell>
          <cell r="DE361">
            <v>172.9</v>
          </cell>
          <cell r="DF361">
            <v>171.6</v>
          </cell>
          <cell r="DG361">
            <v>168.3</v>
          </cell>
          <cell r="DH361">
            <v>165.8</v>
          </cell>
          <cell r="DI361">
            <v>170.3</v>
          </cell>
          <cell r="DJ361">
            <v>169.1</v>
          </cell>
          <cell r="DK361">
            <v>170.9</v>
          </cell>
          <cell r="DL361">
            <v>171.5</v>
          </cell>
          <cell r="DM361">
            <v>169.5</v>
          </cell>
          <cell r="DN361">
            <v>172.7</v>
          </cell>
          <cell r="DO361">
            <v>170.9</v>
          </cell>
          <cell r="DP361">
            <v>175.7</v>
          </cell>
          <cell r="DQ361">
            <v>180.1</v>
          </cell>
          <cell r="DR361">
            <v>175.6</v>
          </cell>
          <cell r="DS361">
            <v>179.7</v>
          </cell>
          <cell r="DT361">
            <v>179.1</v>
          </cell>
        </row>
        <row r="362">
          <cell r="A362" t="str">
            <v>Hologram (3D)</v>
          </cell>
          <cell r="B362" t="str">
            <v>1309010006</v>
          </cell>
          <cell r="C362">
            <v>2.97E-3</v>
          </cell>
          <cell r="D362">
            <v>98.3</v>
          </cell>
          <cell r="E362">
            <v>69</v>
          </cell>
          <cell r="F362">
            <v>70</v>
          </cell>
          <cell r="G362">
            <v>71.8</v>
          </cell>
          <cell r="H362">
            <v>70.900000000000006</v>
          </cell>
          <cell r="I362">
            <v>72.2</v>
          </cell>
          <cell r="J362">
            <v>70.7</v>
          </cell>
          <cell r="K362">
            <v>82.7</v>
          </cell>
          <cell r="L362">
            <v>63.8</v>
          </cell>
          <cell r="M362">
            <v>66.5</v>
          </cell>
          <cell r="N362">
            <v>71.3</v>
          </cell>
          <cell r="O362">
            <v>83</v>
          </cell>
          <cell r="P362">
            <v>100.4</v>
          </cell>
          <cell r="Q362">
            <v>69.599999999999994</v>
          </cell>
          <cell r="R362">
            <v>75.8</v>
          </cell>
          <cell r="S362">
            <v>68</v>
          </cell>
          <cell r="T362">
            <v>85.6</v>
          </cell>
          <cell r="U362">
            <v>88.5</v>
          </cell>
          <cell r="V362">
            <v>90.9</v>
          </cell>
          <cell r="W362">
            <v>91.4</v>
          </cell>
          <cell r="X362">
            <v>66.099999999999994</v>
          </cell>
          <cell r="Y362">
            <v>93.8</v>
          </cell>
          <cell r="Z362">
            <v>74.599999999999994</v>
          </cell>
          <cell r="AA362">
            <v>102.9</v>
          </cell>
          <cell r="AB362">
            <v>86</v>
          </cell>
          <cell r="AC362">
            <v>87.1</v>
          </cell>
          <cell r="AD362">
            <v>82</v>
          </cell>
          <cell r="AE362">
            <v>75.900000000000006</v>
          </cell>
          <cell r="AF362">
            <v>72.599999999999994</v>
          </cell>
          <cell r="AG362">
            <v>102.2</v>
          </cell>
          <cell r="AH362">
            <v>113.9</v>
          </cell>
          <cell r="AI362">
            <v>101.8</v>
          </cell>
          <cell r="AJ362">
            <v>102.2</v>
          </cell>
          <cell r="AK362">
            <v>85.1</v>
          </cell>
          <cell r="AL362">
            <v>102</v>
          </cell>
          <cell r="AM362">
            <v>107.8</v>
          </cell>
          <cell r="AN362">
            <v>99.7</v>
          </cell>
          <cell r="AO362">
            <v>99.7</v>
          </cell>
          <cell r="AP362">
            <v>103.5</v>
          </cell>
          <cell r="AQ362">
            <v>105</v>
          </cell>
          <cell r="AR362">
            <v>105.6</v>
          </cell>
          <cell r="AS362">
            <v>106.3</v>
          </cell>
          <cell r="AT362">
            <v>105.5</v>
          </cell>
          <cell r="AU362">
            <v>83.1</v>
          </cell>
          <cell r="AV362">
            <v>80.900000000000006</v>
          </cell>
          <cell r="AW362">
            <v>79.400000000000006</v>
          </cell>
          <cell r="AX362">
            <v>81.099999999999994</v>
          </cell>
          <cell r="AY362">
            <v>80.599999999999994</v>
          </cell>
          <cell r="AZ362">
            <v>82.9</v>
          </cell>
          <cell r="BA362">
            <v>83.9</v>
          </cell>
          <cell r="BB362">
            <v>86.1</v>
          </cell>
          <cell r="BC362">
            <v>112.5</v>
          </cell>
          <cell r="BD362">
            <v>109.1</v>
          </cell>
          <cell r="BE362">
            <v>111</v>
          </cell>
          <cell r="BF362">
            <v>107.6</v>
          </cell>
          <cell r="BG362">
            <v>108.6</v>
          </cell>
          <cell r="BH362">
            <v>113.4</v>
          </cell>
          <cell r="BI362">
            <v>109.3</v>
          </cell>
          <cell r="BJ362">
            <v>110.5</v>
          </cell>
          <cell r="BK362">
            <v>113.2</v>
          </cell>
          <cell r="BL362">
            <v>113.2</v>
          </cell>
          <cell r="BM362">
            <v>115.9</v>
          </cell>
          <cell r="BN362">
            <v>112.9</v>
          </cell>
          <cell r="BO362">
            <v>108.6</v>
          </cell>
          <cell r="BP362">
            <v>109.9</v>
          </cell>
          <cell r="BQ362">
            <v>112.9</v>
          </cell>
          <cell r="BR362">
            <v>113.1</v>
          </cell>
          <cell r="BS362">
            <v>109.5</v>
          </cell>
          <cell r="BT362">
            <v>106.1</v>
          </cell>
          <cell r="BU362">
            <v>110.3</v>
          </cell>
          <cell r="BV362">
            <v>113.5</v>
          </cell>
          <cell r="BW362">
            <v>116.3</v>
          </cell>
          <cell r="BX362">
            <v>116.7</v>
          </cell>
          <cell r="BY362">
            <v>115.6</v>
          </cell>
          <cell r="BZ362">
            <v>116.5</v>
          </cell>
          <cell r="CA362">
            <v>118.2</v>
          </cell>
          <cell r="CB362">
            <v>118</v>
          </cell>
          <cell r="CC362">
            <v>114.2</v>
          </cell>
          <cell r="CD362">
            <v>115.6</v>
          </cell>
          <cell r="CE362">
            <v>120.6</v>
          </cell>
          <cell r="CF362">
            <v>116.7</v>
          </cell>
          <cell r="CG362">
            <v>109.1</v>
          </cell>
          <cell r="CH362">
            <v>112.6</v>
          </cell>
          <cell r="CI362">
            <v>118.9</v>
          </cell>
          <cell r="CJ362">
            <v>118.6</v>
          </cell>
          <cell r="CK362">
            <v>119.9</v>
          </cell>
          <cell r="CL362">
            <v>118.3</v>
          </cell>
          <cell r="CM362">
            <v>117</v>
          </cell>
          <cell r="CN362">
            <v>116.5</v>
          </cell>
          <cell r="CO362">
            <v>117</v>
          </cell>
          <cell r="CP362">
            <v>116.5</v>
          </cell>
          <cell r="CQ362">
            <v>114.4</v>
          </cell>
          <cell r="CR362">
            <v>116.2</v>
          </cell>
          <cell r="CS362">
            <v>116.3</v>
          </cell>
          <cell r="CT362">
            <v>114.8</v>
          </cell>
          <cell r="CU362">
            <v>115.8</v>
          </cell>
          <cell r="CV362">
            <v>115.1</v>
          </cell>
          <cell r="CW362">
            <v>114.7</v>
          </cell>
          <cell r="CX362">
            <v>111.6</v>
          </cell>
          <cell r="CY362">
            <v>116</v>
          </cell>
          <cell r="CZ362">
            <v>117.2</v>
          </cell>
          <cell r="DA362">
            <v>116.5</v>
          </cell>
          <cell r="DB362">
            <v>112.9</v>
          </cell>
          <cell r="DC362">
            <v>114.7</v>
          </cell>
          <cell r="DD362">
            <v>113.3</v>
          </cell>
          <cell r="DE362">
            <v>118.2</v>
          </cell>
          <cell r="DF362">
            <v>114.6</v>
          </cell>
          <cell r="DG362">
            <v>119.4</v>
          </cell>
          <cell r="DH362">
            <v>120.4</v>
          </cell>
          <cell r="DI362">
            <v>116.2</v>
          </cell>
          <cell r="DJ362">
            <v>116.5</v>
          </cell>
          <cell r="DK362">
            <v>118.9</v>
          </cell>
          <cell r="DL362">
            <v>118.9</v>
          </cell>
          <cell r="DM362">
            <v>112.4</v>
          </cell>
          <cell r="DN362">
            <v>119.2</v>
          </cell>
          <cell r="DO362">
            <v>121.7</v>
          </cell>
          <cell r="DP362">
            <v>121.7</v>
          </cell>
          <cell r="DQ362">
            <v>117.7</v>
          </cell>
          <cell r="DR362">
            <v>122</v>
          </cell>
          <cell r="DS362">
            <v>122.4</v>
          </cell>
          <cell r="DT362">
            <v>122.8</v>
          </cell>
        </row>
        <row r="363">
          <cell r="A363" t="str">
            <v>Sticker plastic</v>
          </cell>
          <cell r="B363" t="str">
            <v>1309010007</v>
          </cell>
          <cell r="C363">
            <v>1.8460000000000001E-2</v>
          </cell>
          <cell r="D363">
            <v>89.3</v>
          </cell>
          <cell r="E363">
            <v>86.2</v>
          </cell>
          <cell r="F363">
            <v>93</v>
          </cell>
          <cell r="G363">
            <v>105.8</v>
          </cell>
          <cell r="H363">
            <v>95.8</v>
          </cell>
          <cell r="I363">
            <v>100.2</v>
          </cell>
          <cell r="J363">
            <v>104.5</v>
          </cell>
          <cell r="K363">
            <v>94.7</v>
          </cell>
          <cell r="L363">
            <v>105.6</v>
          </cell>
          <cell r="M363">
            <v>85.3</v>
          </cell>
          <cell r="N363">
            <v>102.1</v>
          </cell>
          <cell r="O363">
            <v>107.4</v>
          </cell>
          <cell r="P363">
            <v>98.4</v>
          </cell>
          <cell r="Q363">
            <v>108.3</v>
          </cell>
          <cell r="R363">
            <v>94.7</v>
          </cell>
          <cell r="S363">
            <v>94.5</v>
          </cell>
          <cell r="T363">
            <v>105</v>
          </cell>
          <cell r="U363">
            <v>93.1</v>
          </cell>
          <cell r="V363">
            <v>96.7</v>
          </cell>
          <cell r="W363">
            <v>96.6</v>
          </cell>
          <cell r="X363">
            <v>96.1</v>
          </cell>
          <cell r="Y363">
            <v>98</v>
          </cell>
          <cell r="Z363">
            <v>96.4</v>
          </cell>
          <cell r="AA363">
            <v>86.7</v>
          </cell>
          <cell r="AB363">
            <v>93.5</v>
          </cell>
          <cell r="AC363">
            <v>89.6</v>
          </cell>
          <cell r="AD363">
            <v>96.6</v>
          </cell>
          <cell r="AE363">
            <v>94.8</v>
          </cell>
          <cell r="AF363">
            <v>97.3</v>
          </cell>
          <cell r="AG363">
            <v>104.6</v>
          </cell>
          <cell r="AH363">
            <v>93.6</v>
          </cell>
          <cell r="AI363">
            <v>89.9</v>
          </cell>
          <cell r="AJ363">
            <v>104.4</v>
          </cell>
          <cell r="AK363">
            <v>97.9</v>
          </cell>
          <cell r="AL363">
            <v>97.6</v>
          </cell>
          <cell r="AM363">
            <v>100.1</v>
          </cell>
          <cell r="AN363">
            <v>98</v>
          </cell>
          <cell r="AO363">
            <v>104.8</v>
          </cell>
          <cell r="AP363">
            <v>92.1</v>
          </cell>
          <cell r="AQ363">
            <v>88.7</v>
          </cell>
          <cell r="AR363">
            <v>94.4</v>
          </cell>
          <cell r="AS363">
            <v>84.9</v>
          </cell>
          <cell r="AT363">
            <v>87.6</v>
          </cell>
          <cell r="AU363">
            <v>98.5</v>
          </cell>
          <cell r="AV363">
            <v>86.4</v>
          </cell>
          <cell r="AW363">
            <v>89.8</v>
          </cell>
          <cell r="AX363">
            <v>99.8</v>
          </cell>
          <cell r="AY363">
            <v>92.3</v>
          </cell>
          <cell r="AZ363">
            <v>87.6</v>
          </cell>
          <cell r="BA363">
            <v>93.2</v>
          </cell>
          <cell r="BB363">
            <v>90.2</v>
          </cell>
          <cell r="BC363">
            <v>82</v>
          </cell>
          <cell r="BD363">
            <v>85.9</v>
          </cell>
          <cell r="BE363">
            <v>85.7</v>
          </cell>
          <cell r="BF363">
            <v>80.2</v>
          </cell>
          <cell r="BG363">
            <v>90.5</v>
          </cell>
          <cell r="BH363">
            <v>84.3</v>
          </cell>
          <cell r="BI363">
            <v>93.3</v>
          </cell>
          <cell r="BJ363">
            <v>88.6</v>
          </cell>
          <cell r="BK363">
            <v>89.3</v>
          </cell>
          <cell r="BL363">
            <v>90.5</v>
          </cell>
          <cell r="BM363">
            <v>90.5</v>
          </cell>
          <cell r="BN363">
            <v>88.6</v>
          </cell>
          <cell r="BO363">
            <v>88.8</v>
          </cell>
          <cell r="BP363">
            <v>88.2</v>
          </cell>
          <cell r="BQ363">
            <v>88.2</v>
          </cell>
          <cell r="BR363">
            <v>88.2</v>
          </cell>
          <cell r="BS363">
            <v>88.1</v>
          </cell>
          <cell r="BT363">
            <v>88.7</v>
          </cell>
          <cell r="BU363">
            <v>88.7</v>
          </cell>
          <cell r="BV363">
            <v>88.7</v>
          </cell>
          <cell r="BW363">
            <v>87.9</v>
          </cell>
          <cell r="BX363">
            <v>88.1</v>
          </cell>
          <cell r="BY363">
            <v>88.5</v>
          </cell>
          <cell r="BZ363">
            <v>87.8</v>
          </cell>
          <cell r="CA363">
            <v>88.5</v>
          </cell>
          <cell r="CB363">
            <v>87.1</v>
          </cell>
          <cell r="CC363">
            <v>88.7</v>
          </cell>
          <cell r="CD363">
            <v>91.6</v>
          </cell>
          <cell r="CE363">
            <v>92.8</v>
          </cell>
          <cell r="CF363">
            <v>92</v>
          </cell>
          <cell r="CG363">
            <v>91</v>
          </cell>
          <cell r="CH363">
            <v>91.1</v>
          </cell>
          <cell r="CI363">
            <v>89.7</v>
          </cell>
          <cell r="CJ363">
            <v>91.1</v>
          </cell>
          <cell r="CK363">
            <v>89.3</v>
          </cell>
          <cell r="CL363">
            <v>90.2</v>
          </cell>
          <cell r="CM363">
            <v>91.7</v>
          </cell>
          <cell r="CN363">
            <v>97.4</v>
          </cell>
          <cell r="CO363">
            <v>91.4</v>
          </cell>
          <cell r="CP363">
            <v>92</v>
          </cell>
          <cell r="CQ363">
            <v>91.4</v>
          </cell>
          <cell r="CR363">
            <v>92.6</v>
          </cell>
          <cell r="CS363">
            <v>90.9</v>
          </cell>
          <cell r="CT363">
            <v>90</v>
          </cell>
          <cell r="CU363">
            <v>89</v>
          </cell>
          <cell r="CV363">
            <v>89.7</v>
          </cell>
          <cell r="CW363">
            <v>90</v>
          </cell>
          <cell r="CX363">
            <v>91</v>
          </cell>
          <cell r="CY363">
            <v>89.8</v>
          </cell>
          <cell r="CZ363">
            <v>90.1</v>
          </cell>
          <cell r="DA363">
            <v>88.7</v>
          </cell>
          <cell r="DB363">
            <v>89</v>
          </cell>
          <cell r="DC363">
            <v>89.7</v>
          </cell>
          <cell r="DD363">
            <v>89.5</v>
          </cell>
          <cell r="DE363">
            <v>88.7</v>
          </cell>
          <cell r="DF363">
            <v>88.8</v>
          </cell>
          <cell r="DG363">
            <v>89.8</v>
          </cell>
          <cell r="DH363">
            <v>90.7</v>
          </cell>
          <cell r="DI363">
            <v>93.2</v>
          </cell>
          <cell r="DJ363">
            <v>91.6</v>
          </cell>
          <cell r="DK363">
            <v>92.3</v>
          </cell>
          <cell r="DL363">
            <v>92.7</v>
          </cell>
          <cell r="DM363">
            <v>94.3</v>
          </cell>
          <cell r="DN363">
            <v>94.4</v>
          </cell>
          <cell r="DO363">
            <v>96.5</v>
          </cell>
          <cell r="DP363">
            <v>97.1</v>
          </cell>
          <cell r="DQ363">
            <v>96.3</v>
          </cell>
          <cell r="DR363">
            <v>97.3</v>
          </cell>
          <cell r="DS363">
            <v>99</v>
          </cell>
          <cell r="DT363">
            <v>98.7</v>
          </cell>
        </row>
        <row r="364">
          <cell r="A364" t="str">
            <v>(J). MANUFACTURE OF CHEMICALS AND CHEMICAL PRODUCTS</v>
          </cell>
          <cell r="B364" t="str">
            <v>1310000000</v>
          </cell>
          <cell r="C364">
            <v>6.4650499999999997</v>
          </cell>
          <cell r="D364">
            <v>105.6</v>
          </cell>
          <cell r="E364">
            <v>106.8</v>
          </cell>
          <cell r="F364">
            <v>107.4</v>
          </cell>
          <cell r="G364">
            <v>107.8</v>
          </cell>
          <cell r="H364">
            <v>108.5</v>
          </cell>
          <cell r="I364">
            <v>108.7</v>
          </cell>
          <cell r="J364">
            <v>108.5</v>
          </cell>
          <cell r="K364">
            <v>108.6</v>
          </cell>
          <cell r="L364">
            <v>108.9</v>
          </cell>
          <cell r="M364">
            <v>109.4</v>
          </cell>
          <cell r="N364">
            <v>109.5</v>
          </cell>
          <cell r="O364">
            <v>109.8</v>
          </cell>
          <cell r="P364">
            <v>110.1</v>
          </cell>
          <cell r="Q364">
            <v>110</v>
          </cell>
          <cell r="R364">
            <v>110.9</v>
          </cell>
          <cell r="S364">
            <v>112.1</v>
          </cell>
          <cell r="T364">
            <v>112.8</v>
          </cell>
          <cell r="U364">
            <v>114.3</v>
          </cell>
          <cell r="V364">
            <v>114.3</v>
          </cell>
          <cell r="W364">
            <v>114.3</v>
          </cell>
          <cell r="X364">
            <v>114.7</v>
          </cell>
          <cell r="Y364">
            <v>114.8</v>
          </cell>
          <cell r="Z364">
            <v>115.4</v>
          </cell>
          <cell r="AA364">
            <v>116.2</v>
          </cell>
          <cell r="AB364">
            <v>116.4</v>
          </cell>
          <cell r="AC364">
            <v>116.6</v>
          </cell>
          <cell r="AD364">
            <v>116.8</v>
          </cell>
          <cell r="AE364">
            <v>117.2</v>
          </cell>
          <cell r="AF364">
            <v>117.6</v>
          </cell>
          <cell r="AG364">
            <v>118.1</v>
          </cell>
          <cell r="AH364">
            <v>117.4</v>
          </cell>
          <cell r="AI364">
            <v>117.2</v>
          </cell>
          <cell r="AJ364">
            <v>115.1</v>
          </cell>
          <cell r="AK364">
            <v>113.9</v>
          </cell>
          <cell r="AL364">
            <v>113</v>
          </cell>
          <cell r="AM364">
            <v>113.8</v>
          </cell>
          <cell r="AN364">
            <v>113.9</v>
          </cell>
          <cell r="AO364">
            <v>114.6</v>
          </cell>
          <cell r="AP364">
            <v>114.5</v>
          </cell>
          <cell r="AQ364">
            <v>114.2</v>
          </cell>
          <cell r="AR364">
            <v>113.4</v>
          </cell>
          <cell r="AS364">
            <v>113</v>
          </cell>
          <cell r="AT364">
            <v>112.6</v>
          </cell>
          <cell r="AU364">
            <v>111.9</v>
          </cell>
          <cell r="AV364">
            <v>111.1</v>
          </cell>
          <cell r="AW364">
            <v>110.8</v>
          </cell>
          <cell r="AX364">
            <v>110.6</v>
          </cell>
          <cell r="AY364">
            <v>110.9</v>
          </cell>
          <cell r="AZ364">
            <v>111.5</v>
          </cell>
          <cell r="BA364">
            <v>111.7</v>
          </cell>
          <cell r="BB364">
            <v>111.3</v>
          </cell>
          <cell r="BC364">
            <v>111.7</v>
          </cell>
          <cell r="BD364">
            <v>110.7</v>
          </cell>
          <cell r="BE364">
            <v>110.3</v>
          </cell>
          <cell r="BF364">
            <v>110.3</v>
          </cell>
          <cell r="BG364">
            <v>110.5</v>
          </cell>
          <cell r="BH364">
            <v>110.2</v>
          </cell>
          <cell r="BI364">
            <v>110.7</v>
          </cell>
          <cell r="BJ364">
            <v>111.3</v>
          </cell>
          <cell r="BK364">
            <v>111.7</v>
          </cell>
          <cell r="BL364">
            <v>111.6</v>
          </cell>
          <cell r="BM364">
            <v>111.7</v>
          </cell>
          <cell r="BN364">
            <v>111.5</v>
          </cell>
          <cell r="BO364">
            <v>111.1</v>
          </cell>
          <cell r="BP364">
            <v>111.1</v>
          </cell>
          <cell r="BQ364">
            <v>111.3</v>
          </cell>
          <cell r="BR364">
            <v>111.9</v>
          </cell>
          <cell r="BS364">
            <v>112.4</v>
          </cell>
          <cell r="BT364">
            <v>113.2</v>
          </cell>
          <cell r="BU364">
            <v>114.1</v>
          </cell>
          <cell r="BV364">
            <v>115.1</v>
          </cell>
          <cell r="BW364">
            <v>115.5</v>
          </cell>
          <cell r="BX364">
            <v>116.3</v>
          </cell>
          <cell r="BY364">
            <v>117.4</v>
          </cell>
          <cell r="BZ364">
            <v>117.6</v>
          </cell>
          <cell r="CA364">
            <v>118.3</v>
          </cell>
          <cell r="CB364">
            <v>118.8</v>
          </cell>
          <cell r="CC364">
            <v>119.6</v>
          </cell>
          <cell r="CD364">
            <v>120.5</v>
          </cell>
          <cell r="CE364">
            <v>121.2</v>
          </cell>
          <cell r="CF364">
            <v>120</v>
          </cell>
          <cell r="CG364">
            <v>119.6</v>
          </cell>
          <cell r="CH364">
            <v>119.7</v>
          </cell>
          <cell r="CI364">
            <v>119.6</v>
          </cell>
          <cell r="CJ364">
            <v>119.9</v>
          </cell>
          <cell r="CK364">
            <v>119.8</v>
          </cell>
          <cell r="CL364">
            <v>119</v>
          </cell>
          <cell r="CM364">
            <v>118.4</v>
          </cell>
          <cell r="CN364">
            <v>118.2</v>
          </cell>
          <cell r="CO364">
            <v>117.7</v>
          </cell>
          <cell r="CP364">
            <v>117.1</v>
          </cell>
          <cell r="CQ364">
            <v>116.5</v>
          </cell>
          <cell r="CR364">
            <v>116.2</v>
          </cell>
          <cell r="CS364">
            <v>116.2</v>
          </cell>
          <cell r="CT364">
            <v>115.8</v>
          </cell>
          <cell r="CU364">
            <v>115.5</v>
          </cell>
          <cell r="CV364">
            <v>115.2</v>
          </cell>
          <cell r="CW364">
            <v>115.5</v>
          </cell>
          <cell r="CX364">
            <v>115.7</v>
          </cell>
          <cell r="CY364">
            <v>115.9</v>
          </cell>
          <cell r="CZ364">
            <v>116.1</v>
          </cell>
          <cell r="DA364">
            <v>116.1</v>
          </cell>
          <cell r="DB364">
            <v>116.8</v>
          </cell>
          <cell r="DC364">
            <v>118.2</v>
          </cell>
          <cell r="DD364">
            <v>119.7</v>
          </cell>
          <cell r="DE364">
            <v>120.8</v>
          </cell>
          <cell r="DF364">
            <v>123.1</v>
          </cell>
          <cell r="DG364">
            <v>125.6</v>
          </cell>
          <cell r="DH364">
            <v>128</v>
          </cell>
          <cell r="DI364">
            <v>128.4</v>
          </cell>
          <cell r="DJ364">
            <v>128.30000000000001</v>
          </cell>
          <cell r="DK364">
            <v>129.30000000000001</v>
          </cell>
          <cell r="DL364">
            <v>130.30000000000001</v>
          </cell>
          <cell r="DM364">
            <v>131.1</v>
          </cell>
          <cell r="DN364">
            <v>134.30000000000001</v>
          </cell>
          <cell r="DO364">
            <v>136.4</v>
          </cell>
          <cell r="DP364">
            <v>136.80000000000001</v>
          </cell>
          <cell r="DQ364">
            <v>137.5</v>
          </cell>
          <cell r="DR364">
            <v>139.19999999999999</v>
          </cell>
          <cell r="DS364">
            <v>141.5</v>
          </cell>
          <cell r="DT364">
            <v>143.9</v>
          </cell>
        </row>
        <row r="365">
          <cell r="A365" t="str">
            <v>a. Manufacture of basic chemicals</v>
          </cell>
          <cell r="B365" t="str">
            <v>1310010000</v>
          </cell>
          <cell r="C365">
            <v>1.4333</v>
          </cell>
          <cell r="D365">
            <v>104.7</v>
          </cell>
          <cell r="E365">
            <v>106.4</v>
          </cell>
          <cell r="F365">
            <v>106.7</v>
          </cell>
          <cell r="G365">
            <v>106.1</v>
          </cell>
          <cell r="H365">
            <v>107.7</v>
          </cell>
          <cell r="I365">
            <v>106.9</v>
          </cell>
          <cell r="J365">
            <v>107.6</v>
          </cell>
          <cell r="K365">
            <v>107.7</v>
          </cell>
          <cell r="L365">
            <v>107.7</v>
          </cell>
          <cell r="M365">
            <v>108.6</v>
          </cell>
          <cell r="N365">
            <v>108.2</v>
          </cell>
          <cell r="O365">
            <v>107.9</v>
          </cell>
          <cell r="P365">
            <v>108.4</v>
          </cell>
          <cell r="Q365">
            <v>108.6</v>
          </cell>
          <cell r="R365">
            <v>108.7</v>
          </cell>
          <cell r="S365">
            <v>109.4</v>
          </cell>
          <cell r="T365">
            <v>110.8</v>
          </cell>
          <cell r="U365">
            <v>112.5</v>
          </cell>
          <cell r="V365">
            <v>112.3</v>
          </cell>
          <cell r="W365">
            <v>112.4</v>
          </cell>
          <cell r="X365">
            <v>114.4</v>
          </cell>
          <cell r="Y365">
            <v>114.4</v>
          </cell>
          <cell r="Z365">
            <v>116</v>
          </cell>
          <cell r="AA365">
            <v>116.7</v>
          </cell>
          <cell r="AB365">
            <v>116.4</v>
          </cell>
          <cell r="AC365">
            <v>116.8</v>
          </cell>
          <cell r="AD365">
            <v>116.6</v>
          </cell>
          <cell r="AE365">
            <v>116.3</v>
          </cell>
          <cell r="AF365">
            <v>116.8</v>
          </cell>
          <cell r="AG365">
            <v>116.6</v>
          </cell>
          <cell r="AH365">
            <v>115</v>
          </cell>
          <cell r="AI365">
            <v>113.4</v>
          </cell>
          <cell r="AJ365">
            <v>112</v>
          </cell>
          <cell r="AK365">
            <v>109.6</v>
          </cell>
          <cell r="AL365">
            <v>110</v>
          </cell>
          <cell r="AM365">
            <v>109.9</v>
          </cell>
          <cell r="AN365">
            <v>108.4</v>
          </cell>
          <cell r="AO365">
            <v>108.7</v>
          </cell>
          <cell r="AP365">
            <v>108.6</v>
          </cell>
          <cell r="AQ365">
            <v>107.8</v>
          </cell>
          <cell r="AR365">
            <v>107.1</v>
          </cell>
          <cell r="AS365">
            <v>106.1</v>
          </cell>
          <cell r="AT365">
            <v>104.9</v>
          </cell>
          <cell r="AU365">
            <v>104.2</v>
          </cell>
          <cell r="AV365">
            <v>103.4</v>
          </cell>
          <cell r="AW365">
            <v>103.1</v>
          </cell>
          <cell r="AX365">
            <v>103.2</v>
          </cell>
          <cell r="AY365">
            <v>103.9</v>
          </cell>
          <cell r="AZ365">
            <v>103.9</v>
          </cell>
          <cell r="BA365">
            <v>104.1</v>
          </cell>
          <cell r="BB365">
            <v>104.1</v>
          </cell>
          <cell r="BC365">
            <v>104.5</v>
          </cell>
          <cell r="BD365">
            <v>104.2</v>
          </cell>
          <cell r="BE365">
            <v>104</v>
          </cell>
          <cell r="BF365">
            <v>103.9</v>
          </cell>
          <cell r="BG365">
            <v>104.5</v>
          </cell>
          <cell r="BH365">
            <v>104.4</v>
          </cell>
          <cell r="BI365">
            <v>105</v>
          </cell>
          <cell r="BJ365">
            <v>106.2</v>
          </cell>
          <cell r="BK365">
            <v>107.1</v>
          </cell>
          <cell r="BL365">
            <v>107.1</v>
          </cell>
          <cell r="BM365">
            <v>107.2</v>
          </cell>
          <cell r="BN365">
            <v>107.4</v>
          </cell>
          <cell r="BO365">
            <v>107.9</v>
          </cell>
          <cell r="BP365">
            <v>107.7</v>
          </cell>
          <cell r="BQ365">
            <v>108.2</v>
          </cell>
          <cell r="BR365">
            <v>110.2</v>
          </cell>
          <cell r="BS365">
            <v>112.1</v>
          </cell>
          <cell r="BT365">
            <v>114.3</v>
          </cell>
          <cell r="BU365">
            <v>116.5</v>
          </cell>
          <cell r="BV365">
            <v>117.7</v>
          </cell>
          <cell r="BW365">
            <v>118.3</v>
          </cell>
          <cell r="BX365">
            <v>119.8</v>
          </cell>
          <cell r="BY365">
            <v>122.4</v>
          </cell>
          <cell r="BZ365">
            <v>123.1</v>
          </cell>
          <cell r="CA365">
            <v>123.8</v>
          </cell>
          <cell r="CB365">
            <v>124.7</v>
          </cell>
          <cell r="CC365">
            <v>126.3</v>
          </cell>
          <cell r="CD365">
            <v>127.6</v>
          </cell>
          <cell r="CE365">
            <v>129</v>
          </cell>
          <cell r="CF365">
            <v>126.7</v>
          </cell>
          <cell r="CG365">
            <v>125.5</v>
          </cell>
          <cell r="CH365">
            <v>125.8</v>
          </cell>
          <cell r="CI365">
            <v>125.3</v>
          </cell>
          <cell r="CJ365">
            <v>125.4</v>
          </cell>
          <cell r="CK365">
            <v>125.4</v>
          </cell>
          <cell r="CL365">
            <v>123.4</v>
          </cell>
          <cell r="CM365">
            <v>121.3</v>
          </cell>
          <cell r="CN365">
            <v>121.2</v>
          </cell>
          <cell r="CO365">
            <v>120.3</v>
          </cell>
          <cell r="CP365">
            <v>118.9</v>
          </cell>
          <cell r="CQ365">
            <v>117</v>
          </cell>
          <cell r="CR365">
            <v>116.8</v>
          </cell>
          <cell r="CS365">
            <v>116.8</v>
          </cell>
          <cell r="CT365">
            <v>117.1</v>
          </cell>
          <cell r="CU365">
            <v>115.6</v>
          </cell>
          <cell r="CV365">
            <v>115.4</v>
          </cell>
          <cell r="CW365">
            <v>115.2</v>
          </cell>
          <cell r="CX365">
            <v>114.9</v>
          </cell>
          <cell r="CY365">
            <v>114.5</v>
          </cell>
          <cell r="CZ365">
            <v>115</v>
          </cell>
          <cell r="DA365">
            <v>114.8</v>
          </cell>
          <cell r="DB365">
            <v>115.8</v>
          </cell>
          <cell r="DC365">
            <v>117.8</v>
          </cell>
          <cell r="DD365">
            <v>119.8</v>
          </cell>
          <cell r="DE365">
            <v>122.9</v>
          </cell>
          <cell r="DF365">
            <v>127.2</v>
          </cell>
          <cell r="DG365">
            <v>130.30000000000001</v>
          </cell>
          <cell r="DH365">
            <v>133.5</v>
          </cell>
          <cell r="DI365">
            <v>135.30000000000001</v>
          </cell>
          <cell r="DJ365">
            <v>135.80000000000001</v>
          </cell>
          <cell r="DK365">
            <v>137.5</v>
          </cell>
          <cell r="DL365">
            <v>137.6</v>
          </cell>
          <cell r="DM365">
            <v>139.4</v>
          </cell>
          <cell r="DN365">
            <v>146.5</v>
          </cell>
          <cell r="DO365">
            <v>150</v>
          </cell>
          <cell r="DP365">
            <v>149.30000000000001</v>
          </cell>
          <cell r="DQ365">
            <v>150.9</v>
          </cell>
          <cell r="DR365">
            <v>153.19999999999999</v>
          </cell>
          <cell r="DS365">
            <v>156.4</v>
          </cell>
          <cell r="DT365">
            <v>159.9</v>
          </cell>
        </row>
        <row r="366">
          <cell r="A366" t="str">
            <v>Fatty acid</v>
          </cell>
          <cell r="B366" t="str">
            <v>1310010001</v>
          </cell>
          <cell r="C366">
            <v>2.257E-2</v>
          </cell>
          <cell r="D366">
            <v>105.8</v>
          </cell>
          <cell r="E366">
            <v>111</v>
          </cell>
          <cell r="F366">
            <v>110.6</v>
          </cell>
          <cell r="G366">
            <v>109.1</v>
          </cell>
          <cell r="H366">
            <v>108.7</v>
          </cell>
          <cell r="I366">
            <v>108.4</v>
          </cell>
          <cell r="J366">
            <v>102.6</v>
          </cell>
          <cell r="K366">
            <v>101.2</v>
          </cell>
          <cell r="L366">
            <v>96.7</v>
          </cell>
          <cell r="M366">
            <v>95.9</v>
          </cell>
          <cell r="N366">
            <v>97.7</v>
          </cell>
          <cell r="O366">
            <v>94.4</v>
          </cell>
          <cell r="P366">
            <v>90.6</v>
          </cell>
          <cell r="Q366">
            <v>94.9</v>
          </cell>
          <cell r="R366">
            <v>97</v>
          </cell>
          <cell r="S366">
            <v>99.4</v>
          </cell>
          <cell r="T366">
            <v>103.1</v>
          </cell>
          <cell r="U366">
            <v>102.2</v>
          </cell>
          <cell r="V366">
            <v>104.6</v>
          </cell>
          <cell r="W366">
            <v>108.8</v>
          </cell>
          <cell r="X366">
            <v>109.2</v>
          </cell>
          <cell r="Y366">
            <v>107.4</v>
          </cell>
          <cell r="Z366">
            <v>103.4</v>
          </cell>
          <cell r="AA366">
            <v>108.8</v>
          </cell>
          <cell r="AB366">
            <v>108.9</v>
          </cell>
          <cell r="AC366">
            <v>110.6</v>
          </cell>
          <cell r="AD366">
            <v>112.4</v>
          </cell>
          <cell r="AE366">
            <v>109.6</v>
          </cell>
          <cell r="AF366">
            <v>109.6</v>
          </cell>
          <cell r="AG366">
            <v>105.5</v>
          </cell>
          <cell r="AH366">
            <v>97.2</v>
          </cell>
          <cell r="AI366">
            <v>96.2</v>
          </cell>
          <cell r="AJ366">
            <v>97</v>
          </cell>
          <cell r="AK366">
            <v>97.4</v>
          </cell>
          <cell r="AL366">
            <v>94.6</v>
          </cell>
          <cell r="AM366">
            <v>93.9</v>
          </cell>
          <cell r="AN366">
            <v>91</v>
          </cell>
          <cell r="AO366">
            <v>90.9</v>
          </cell>
          <cell r="AP366">
            <v>92.8</v>
          </cell>
          <cell r="AQ366">
            <v>91.6</v>
          </cell>
          <cell r="AR366">
            <v>92.8</v>
          </cell>
          <cell r="AS366">
            <v>86.3</v>
          </cell>
          <cell r="AT366">
            <v>85.8</v>
          </cell>
          <cell r="AU366">
            <v>83.4</v>
          </cell>
          <cell r="AV366">
            <v>80</v>
          </cell>
          <cell r="AW366">
            <v>84.1</v>
          </cell>
          <cell r="AX366">
            <v>83.9</v>
          </cell>
          <cell r="AY366">
            <v>85.9</v>
          </cell>
          <cell r="AZ366">
            <v>89.7</v>
          </cell>
          <cell r="BA366">
            <v>90.8</v>
          </cell>
          <cell r="BB366">
            <v>93.2</v>
          </cell>
          <cell r="BC366">
            <v>93.3</v>
          </cell>
          <cell r="BD366">
            <v>94.8</v>
          </cell>
          <cell r="BE366">
            <v>98</v>
          </cell>
          <cell r="BF366">
            <v>97.9</v>
          </cell>
          <cell r="BG366">
            <v>98.5</v>
          </cell>
          <cell r="BH366">
            <v>99.4</v>
          </cell>
          <cell r="BI366">
            <v>102.4</v>
          </cell>
          <cell r="BJ366">
            <v>102.5</v>
          </cell>
          <cell r="BK366">
            <v>103.2</v>
          </cell>
          <cell r="BL366">
            <v>102.2</v>
          </cell>
          <cell r="BM366">
            <v>102.1</v>
          </cell>
          <cell r="BN366">
            <v>101.4</v>
          </cell>
          <cell r="BO366">
            <v>99.5</v>
          </cell>
          <cell r="BP366">
            <v>98.6</v>
          </cell>
          <cell r="BQ366">
            <v>98.7</v>
          </cell>
          <cell r="BR366">
            <v>99</v>
          </cell>
          <cell r="BS366">
            <v>97.9</v>
          </cell>
          <cell r="BT366">
            <v>103.1</v>
          </cell>
          <cell r="BU366">
            <v>101.8</v>
          </cell>
          <cell r="BV366">
            <v>101.8</v>
          </cell>
          <cell r="BW366">
            <v>103.4</v>
          </cell>
          <cell r="BX366">
            <v>104.4</v>
          </cell>
          <cell r="BY366">
            <v>102.6</v>
          </cell>
          <cell r="BZ366">
            <v>102.9</v>
          </cell>
          <cell r="CA366">
            <v>103</v>
          </cell>
          <cell r="CB366">
            <v>102.4</v>
          </cell>
          <cell r="CC366">
            <v>99.5</v>
          </cell>
          <cell r="CD366">
            <v>99.5</v>
          </cell>
          <cell r="CE366">
            <v>100.4</v>
          </cell>
          <cell r="CF366">
            <v>98.6</v>
          </cell>
          <cell r="CG366">
            <v>96</v>
          </cell>
          <cell r="CH366">
            <v>97</v>
          </cell>
          <cell r="CI366">
            <v>98</v>
          </cell>
          <cell r="CJ366">
            <v>96.2</v>
          </cell>
          <cell r="CK366">
            <v>96.6</v>
          </cell>
          <cell r="CL366">
            <v>95.9</v>
          </cell>
          <cell r="CM366">
            <v>95.4</v>
          </cell>
          <cell r="CN366">
            <v>95.6</v>
          </cell>
          <cell r="CO366">
            <v>94.8</v>
          </cell>
          <cell r="CP366">
            <v>96.2</v>
          </cell>
          <cell r="CQ366">
            <v>95.6</v>
          </cell>
          <cell r="CR366">
            <v>98.5</v>
          </cell>
          <cell r="CS366">
            <v>101.8</v>
          </cell>
          <cell r="CT366">
            <v>100.9</v>
          </cell>
          <cell r="CU366">
            <v>101.7</v>
          </cell>
          <cell r="CV366">
            <v>103.5</v>
          </cell>
          <cell r="CW366">
            <v>104.1</v>
          </cell>
          <cell r="CX366">
            <v>104.5</v>
          </cell>
          <cell r="CY366">
            <v>103.4</v>
          </cell>
          <cell r="CZ366">
            <v>105.7</v>
          </cell>
          <cell r="DA366">
            <v>108.5</v>
          </cell>
          <cell r="DB366">
            <v>109</v>
          </cell>
          <cell r="DC366">
            <v>112.1</v>
          </cell>
          <cell r="DD366">
            <v>113.8</v>
          </cell>
          <cell r="DE366">
            <v>119.4</v>
          </cell>
          <cell r="DF366">
            <v>121.6</v>
          </cell>
          <cell r="DG366">
            <v>125.6</v>
          </cell>
          <cell r="DH366">
            <v>131.19999999999999</v>
          </cell>
          <cell r="DI366">
            <v>134.69999999999999</v>
          </cell>
          <cell r="DJ366">
            <v>134</v>
          </cell>
          <cell r="DK366">
            <v>132.30000000000001</v>
          </cell>
          <cell r="DL366">
            <v>134.80000000000001</v>
          </cell>
          <cell r="DM366">
            <v>135.69999999999999</v>
          </cell>
          <cell r="DN366">
            <v>139.9</v>
          </cell>
          <cell r="DO366">
            <v>140.80000000000001</v>
          </cell>
          <cell r="DP366">
            <v>140.1</v>
          </cell>
          <cell r="DQ366">
            <v>143.9</v>
          </cell>
          <cell r="DR366">
            <v>151.9</v>
          </cell>
          <cell r="DS366">
            <v>160.9</v>
          </cell>
          <cell r="DT366">
            <v>162.6</v>
          </cell>
        </row>
        <row r="367">
          <cell r="A367" t="str">
            <v>Organic Solvent</v>
          </cell>
          <cell r="B367" t="str">
            <v>1310010002</v>
          </cell>
          <cell r="C367">
            <v>1.4999999999999999E-4</v>
          </cell>
          <cell r="D367">
            <v>103.3</v>
          </cell>
          <cell r="E367">
            <v>99.1</v>
          </cell>
          <cell r="F367">
            <v>99.4</v>
          </cell>
          <cell r="G367">
            <v>104.2</v>
          </cell>
          <cell r="H367">
            <v>111.4</v>
          </cell>
          <cell r="I367">
            <v>109.1</v>
          </cell>
          <cell r="J367">
            <v>107.3</v>
          </cell>
          <cell r="K367">
            <v>112.2</v>
          </cell>
          <cell r="L367">
            <v>115.6</v>
          </cell>
          <cell r="M367">
            <v>111.3</v>
          </cell>
          <cell r="N367">
            <v>112</v>
          </cell>
          <cell r="O367">
            <v>114</v>
          </cell>
          <cell r="P367">
            <v>114.2</v>
          </cell>
          <cell r="Q367">
            <v>115.3</v>
          </cell>
          <cell r="R367">
            <v>113.1</v>
          </cell>
          <cell r="S367">
            <v>117</v>
          </cell>
          <cell r="T367">
            <v>119.2</v>
          </cell>
          <cell r="U367">
            <v>123.4</v>
          </cell>
          <cell r="V367">
            <v>121.1</v>
          </cell>
          <cell r="W367">
            <v>122.5</v>
          </cell>
          <cell r="X367">
            <v>122.2</v>
          </cell>
          <cell r="Y367">
            <v>120.5</v>
          </cell>
          <cell r="Z367">
            <v>118.1</v>
          </cell>
          <cell r="AA367">
            <v>117.6</v>
          </cell>
          <cell r="AB367">
            <v>116.9</v>
          </cell>
          <cell r="AC367">
            <v>120.8</v>
          </cell>
          <cell r="AD367">
            <v>118</v>
          </cell>
          <cell r="AE367">
            <v>119.3</v>
          </cell>
          <cell r="AF367">
            <v>115.4</v>
          </cell>
          <cell r="AG367">
            <v>113.3</v>
          </cell>
          <cell r="AH367">
            <v>117.5</v>
          </cell>
          <cell r="AI367">
            <v>110.9</v>
          </cell>
          <cell r="AJ367">
            <v>111.4</v>
          </cell>
          <cell r="AK367">
            <v>105.7</v>
          </cell>
          <cell r="AL367">
            <v>106.3</v>
          </cell>
          <cell r="AM367">
            <v>100.6</v>
          </cell>
          <cell r="AN367">
            <v>101.7</v>
          </cell>
          <cell r="AO367">
            <v>99.1</v>
          </cell>
          <cell r="AP367">
            <v>98.6</v>
          </cell>
          <cell r="AQ367">
            <v>96.6</v>
          </cell>
          <cell r="AR367">
            <v>99.4</v>
          </cell>
          <cell r="AS367">
            <v>97.7</v>
          </cell>
          <cell r="AT367">
            <v>95.4</v>
          </cell>
          <cell r="AU367">
            <v>95.5</v>
          </cell>
          <cell r="AV367">
            <v>96.3</v>
          </cell>
          <cell r="AW367">
            <v>94.2</v>
          </cell>
          <cell r="AX367">
            <v>92.3</v>
          </cell>
          <cell r="AY367">
            <v>95.5</v>
          </cell>
          <cell r="AZ367">
            <v>94.7</v>
          </cell>
          <cell r="BA367">
            <v>96.9</v>
          </cell>
          <cell r="BB367">
            <v>98</v>
          </cell>
          <cell r="BC367">
            <v>99.9</v>
          </cell>
          <cell r="BD367">
            <v>99.3</v>
          </cell>
          <cell r="BE367">
            <v>100.2</v>
          </cell>
          <cell r="BF367">
            <v>94.1</v>
          </cell>
          <cell r="BG367">
            <v>92.8</v>
          </cell>
          <cell r="BH367">
            <v>97.4</v>
          </cell>
          <cell r="BI367">
            <v>102.8</v>
          </cell>
          <cell r="BJ367">
            <v>102.8</v>
          </cell>
          <cell r="BK367">
            <v>100.1</v>
          </cell>
          <cell r="BL367">
            <v>100.1</v>
          </cell>
          <cell r="BM367">
            <v>97.9</v>
          </cell>
          <cell r="BN367">
            <v>98.9</v>
          </cell>
          <cell r="BO367">
            <v>97</v>
          </cell>
          <cell r="BP367">
            <v>93.3</v>
          </cell>
          <cell r="BQ367">
            <v>96</v>
          </cell>
          <cell r="BR367">
            <v>98.5</v>
          </cell>
          <cell r="BS367">
            <v>99.9</v>
          </cell>
          <cell r="BT367">
            <v>104</v>
          </cell>
          <cell r="BU367">
            <v>104.6</v>
          </cell>
          <cell r="BV367">
            <v>105.6</v>
          </cell>
          <cell r="BW367">
            <v>104.8</v>
          </cell>
          <cell r="BX367">
            <v>107.7</v>
          </cell>
          <cell r="BY367">
            <v>109.7</v>
          </cell>
          <cell r="BZ367">
            <v>111.6</v>
          </cell>
          <cell r="CA367">
            <v>112.4</v>
          </cell>
          <cell r="CB367">
            <v>110.3</v>
          </cell>
          <cell r="CC367">
            <v>111.9</v>
          </cell>
          <cell r="CD367">
            <v>115.6</v>
          </cell>
          <cell r="CE367">
            <v>112.4</v>
          </cell>
          <cell r="CF367">
            <v>101.7</v>
          </cell>
          <cell r="CG367">
            <v>98.7</v>
          </cell>
          <cell r="CH367">
            <v>101.1</v>
          </cell>
          <cell r="CI367">
            <v>101.3</v>
          </cell>
          <cell r="CJ367">
            <v>98.9</v>
          </cell>
          <cell r="CK367">
            <v>98.8</v>
          </cell>
          <cell r="CL367">
            <v>98.4</v>
          </cell>
          <cell r="CM367">
            <v>96.3</v>
          </cell>
          <cell r="CN367">
            <v>96.5</v>
          </cell>
          <cell r="CO367">
            <v>95.2</v>
          </cell>
          <cell r="CP367">
            <v>95.8</v>
          </cell>
          <cell r="CQ367">
            <v>93.1</v>
          </cell>
          <cell r="CR367">
            <v>95</v>
          </cell>
          <cell r="CS367">
            <v>97.6</v>
          </cell>
          <cell r="CT367">
            <v>98.9</v>
          </cell>
          <cell r="CU367">
            <v>95.7</v>
          </cell>
          <cell r="CV367">
            <v>96.2</v>
          </cell>
          <cell r="CW367">
            <v>90.1</v>
          </cell>
          <cell r="CX367">
            <v>89.1</v>
          </cell>
          <cell r="CY367">
            <v>86.1</v>
          </cell>
          <cell r="CZ367">
            <v>87.9</v>
          </cell>
          <cell r="DA367">
            <v>87.2</v>
          </cell>
          <cell r="DB367">
            <v>86.7</v>
          </cell>
          <cell r="DC367">
            <v>90.1</v>
          </cell>
          <cell r="DD367">
            <v>95.4</v>
          </cell>
          <cell r="DE367">
            <v>98.9</v>
          </cell>
          <cell r="DF367">
            <v>103.8</v>
          </cell>
          <cell r="DG367">
            <v>109.2</v>
          </cell>
          <cell r="DH367">
            <v>111.3</v>
          </cell>
          <cell r="DI367">
            <v>113.4</v>
          </cell>
          <cell r="DJ367">
            <v>113.7</v>
          </cell>
          <cell r="DK367">
            <v>116.9</v>
          </cell>
          <cell r="DL367">
            <v>120.1</v>
          </cell>
          <cell r="DM367">
            <v>118.3</v>
          </cell>
          <cell r="DN367">
            <v>124.9</v>
          </cell>
          <cell r="DO367">
            <v>127.5</v>
          </cell>
          <cell r="DP367">
            <v>124.9</v>
          </cell>
          <cell r="DQ367">
            <v>131</v>
          </cell>
          <cell r="DR367">
            <v>133.1</v>
          </cell>
          <cell r="DS367">
            <v>138.30000000000001</v>
          </cell>
          <cell r="DT367">
            <v>144.5</v>
          </cell>
        </row>
        <row r="368">
          <cell r="A368" t="str">
            <v>Dye stuff/dyes incl. dye intermediates and pigments/colours</v>
          </cell>
          <cell r="B368" t="str">
            <v>1310010003</v>
          </cell>
          <cell r="C368">
            <v>0.22821</v>
          </cell>
          <cell r="D368">
            <v>103.6</v>
          </cell>
          <cell r="E368">
            <v>104.8</v>
          </cell>
          <cell r="F368">
            <v>107.3</v>
          </cell>
          <cell r="G368">
            <v>108.5</v>
          </cell>
          <cell r="H368">
            <v>111.3</v>
          </cell>
          <cell r="I368">
            <v>109.6</v>
          </cell>
          <cell r="J368">
            <v>110.1</v>
          </cell>
          <cell r="K368">
            <v>109.8</v>
          </cell>
          <cell r="L368">
            <v>111.8</v>
          </cell>
          <cell r="M368">
            <v>109.8</v>
          </cell>
          <cell r="N368">
            <v>111.3</v>
          </cell>
          <cell r="O368">
            <v>112.4</v>
          </cell>
          <cell r="P368">
            <v>117.2</v>
          </cell>
          <cell r="Q368">
            <v>120.7</v>
          </cell>
          <cell r="R368">
            <v>122.4</v>
          </cell>
          <cell r="S368">
            <v>122.8</v>
          </cell>
          <cell r="T368">
            <v>124.8</v>
          </cell>
          <cell r="U368">
            <v>124.9</v>
          </cell>
          <cell r="V368">
            <v>124.6</v>
          </cell>
          <cell r="W368">
            <v>125.3</v>
          </cell>
          <cell r="X368">
            <v>126.3</v>
          </cell>
          <cell r="Y368">
            <v>126.6</v>
          </cell>
          <cell r="Z368">
            <v>129.69999999999999</v>
          </cell>
          <cell r="AA368">
            <v>130.4</v>
          </cell>
          <cell r="AB368">
            <v>135.4</v>
          </cell>
          <cell r="AC368">
            <v>135.30000000000001</v>
          </cell>
          <cell r="AD368">
            <v>135.19999999999999</v>
          </cell>
          <cell r="AE368">
            <v>136.1</v>
          </cell>
          <cell r="AF368">
            <v>137.6</v>
          </cell>
          <cell r="AG368">
            <v>137.19999999999999</v>
          </cell>
          <cell r="AH368">
            <v>131.80000000000001</v>
          </cell>
          <cell r="AI368">
            <v>130.80000000000001</v>
          </cell>
          <cell r="AJ368">
            <v>128.6</v>
          </cell>
          <cell r="AK368">
            <v>127.4</v>
          </cell>
          <cell r="AL368">
            <v>130.4</v>
          </cell>
          <cell r="AM368">
            <v>129.4</v>
          </cell>
          <cell r="AN368">
            <v>116.7</v>
          </cell>
          <cell r="AO368">
            <v>118</v>
          </cell>
          <cell r="AP368">
            <v>115.5</v>
          </cell>
          <cell r="AQ368">
            <v>113.7</v>
          </cell>
          <cell r="AR368">
            <v>113.1</v>
          </cell>
          <cell r="AS368">
            <v>113.9</v>
          </cell>
          <cell r="AT368">
            <v>113.3</v>
          </cell>
          <cell r="AU368">
            <v>113.3</v>
          </cell>
          <cell r="AV368">
            <v>111.9</v>
          </cell>
          <cell r="AW368">
            <v>111.6</v>
          </cell>
          <cell r="AX368">
            <v>111.1</v>
          </cell>
          <cell r="AY368">
            <v>111.5</v>
          </cell>
          <cell r="AZ368">
            <v>111.3</v>
          </cell>
          <cell r="BA368">
            <v>111.8</v>
          </cell>
          <cell r="BB368">
            <v>112.1</v>
          </cell>
          <cell r="BC368">
            <v>113</v>
          </cell>
          <cell r="BD368">
            <v>114.2</v>
          </cell>
          <cell r="BE368">
            <v>114.3</v>
          </cell>
          <cell r="BF368">
            <v>113.5</v>
          </cell>
          <cell r="BG368">
            <v>113.6</v>
          </cell>
          <cell r="BH368">
            <v>113.5</v>
          </cell>
          <cell r="BI368">
            <v>112.4</v>
          </cell>
          <cell r="BJ368">
            <v>113</v>
          </cell>
          <cell r="BK368">
            <v>115.4</v>
          </cell>
          <cell r="BL368">
            <v>115.3</v>
          </cell>
          <cell r="BM368">
            <v>115.4</v>
          </cell>
          <cell r="BN368">
            <v>114.5</v>
          </cell>
          <cell r="BO368">
            <v>115.2</v>
          </cell>
          <cell r="BP368">
            <v>113.6</v>
          </cell>
          <cell r="BQ368">
            <v>114.2</v>
          </cell>
          <cell r="BR368">
            <v>114.9</v>
          </cell>
          <cell r="BS368">
            <v>116.2</v>
          </cell>
          <cell r="BT368">
            <v>118.5</v>
          </cell>
          <cell r="BU368">
            <v>120.4</v>
          </cell>
          <cell r="BV368">
            <v>121.1</v>
          </cell>
          <cell r="BW368">
            <v>120.9</v>
          </cell>
          <cell r="BX368">
            <v>121.5</v>
          </cell>
          <cell r="BY368">
            <v>124</v>
          </cell>
          <cell r="BZ368">
            <v>125.6</v>
          </cell>
          <cell r="CA368">
            <v>127.3</v>
          </cell>
          <cell r="CB368">
            <v>128.80000000000001</v>
          </cell>
          <cell r="CC368">
            <v>128.30000000000001</v>
          </cell>
          <cell r="CD368">
            <v>127.3</v>
          </cell>
          <cell r="CE368">
            <v>130.1</v>
          </cell>
          <cell r="CF368">
            <v>128.4</v>
          </cell>
          <cell r="CG368">
            <v>128.30000000000001</v>
          </cell>
          <cell r="CH368">
            <v>128.30000000000001</v>
          </cell>
          <cell r="CI368">
            <v>126.8</v>
          </cell>
          <cell r="CJ368">
            <v>127.1</v>
          </cell>
          <cell r="CK368">
            <v>129.30000000000001</v>
          </cell>
          <cell r="CL368">
            <v>130.4</v>
          </cell>
          <cell r="CM368">
            <v>129.30000000000001</v>
          </cell>
          <cell r="CN368">
            <v>129.30000000000001</v>
          </cell>
          <cell r="CO368">
            <v>127.3</v>
          </cell>
          <cell r="CP368">
            <v>129.1</v>
          </cell>
          <cell r="CQ368">
            <v>126.9</v>
          </cell>
          <cell r="CR368">
            <v>126.1</v>
          </cell>
          <cell r="CS368">
            <v>126</v>
          </cell>
          <cell r="CT368">
            <v>126.5</v>
          </cell>
          <cell r="CU368">
            <v>126.9</v>
          </cell>
          <cell r="CV368">
            <v>127</v>
          </cell>
          <cell r="CW368">
            <v>125.6</v>
          </cell>
          <cell r="CX368">
            <v>123.7</v>
          </cell>
          <cell r="CY368">
            <v>122.7</v>
          </cell>
          <cell r="CZ368">
            <v>120.9</v>
          </cell>
          <cell r="DA368">
            <v>120.9</v>
          </cell>
          <cell r="DB368">
            <v>121</v>
          </cell>
          <cell r="DC368">
            <v>122.4</v>
          </cell>
          <cell r="DD368">
            <v>123.2</v>
          </cell>
          <cell r="DE368">
            <v>126.8</v>
          </cell>
          <cell r="DF368">
            <v>129.1</v>
          </cell>
          <cell r="DG368">
            <v>133.1</v>
          </cell>
          <cell r="DH368">
            <v>137.19999999999999</v>
          </cell>
          <cell r="DI368">
            <v>137.30000000000001</v>
          </cell>
          <cell r="DJ368">
            <v>135.69999999999999</v>
          </cell>
          <cell r="DK368">
            <v>136.19999999999999</v>
          </cell>
          <cell r="DL368">
            <v>135.4</v>
          </cell>
          <cell r="DM368">
            <v>135.4</v>
          </cell>
          <cell r="DN368">
            <v>141.5</v>
          </cell>
          <cell r="DO368">
            <v>146.80000000000001</v>
          </cell>
          <cell r="DP368">
            <v>148</v>
          </cell>
          <cell r="DQ368">
            <v>147.5</v>
          </cell>
          <cell r="DR368">
            <v>147.19999999999999</v>
          </cell>
          <cell r="DS368">
            <v>147</v>
          </cell>
          <cell r="DT368">
            <v>147.5</v>
          </cell>
        </row>
        <row r="369">
          <cell r="A369" t="str">
            <v>Acetic acid and Its Derivatives</v>
          </cell>
          <cell r="B369" t="str">
            <v>1310010004</v>
          </cell>
          <cell r="C369">
            <v>2.452E-2</v>
          </cell>
          <cell r="D369">
            <v>102.8</v>
          </cell>
          <cell r="E369">
            <v>107.3</v>
          </cell>
          <cell r="F369">
            <v>100.6</v>
          </cell>
          <cell r="G369">
            <v>97.2</v>
          </cell>
          <cell r="H369">
            <v>98.1</v>
          </cell>
          <cell r="I369">
            <v>98.6</v>
          </cell>
          <cell r="J369">
            <v>98.9</v>
          </cell>
          <cell r="K369">
            <v>99.9</v>
          </cell>
          <cell r="L369">
            <v>103.4</v>
          </cell>
          <cell r="M369">
            <v>100.6</v>
          </cell>
          <cell r="N369">
            <v>99.7</v>
          </cell>
          <cell r="O369">
            <v>101.7</v>
          </cell>
          <cell r="P369">
            <v>103</v>
          </cell>
          <cell r="Q369">
            <v>99.9</v>
          </cell>
          <cell r="R369">
            <v>99.5</v>
          </cell>
          <cell r="S369">
            <v>98.9</v>
          </cell>
          <cell r="T369">
            <v>105.7</v>
          </cell>
          <cell r="U369">
            <v>104.9</v>
          </cell>
          <cell r="V369">
            <v>101.5</v>
          </cell>
          <cell r="W369">
            <v>101.2</v>
          </cell>
          <cell r="X369">
            <v>109.3</v>
          </cell>
          <cell r="Y369">
            <v>118.4</v>
          </cell>
          <cell r="Z369">
            <v>121.2</v>
          </cell>
          <cell r="AA369">
            <v>122.6</v>
          </cell>
          <cell r="AB369">
            <v>124.9</v>
          </cell>
          <cell r="AC369">
            <v>121.6</v>
          </cell>
          <cell r="AD369">
            <v>122.2</v>
          </cell>
          <cell r="AE369">
            <v>125.7</v>
          </cell>
          <cell r="AF369">
            <v>122.4</v>
          </cell>
          <cell r="AG369">
            <v>119.1</v>
          </cell>
          <cell r="AH369">
            <v>119.5</v>
          </cell>
          <cell r="AI369">
            <v>117.7</v>
          </cell>
          <cell r="AJ369">
            <v>116.9</v>
          </cell>
          <cell r="AK369">
            <v>111.7</v>
          </cell>
          <cell r="AL369">
            <v>111.6</v>
          </cell>
          <cell r="AM369">
            <v>112.6</v>
          </cell>
          <cell r="AN369">
            <v>115.1</v>
          </cell>
          <cell r="AO369">
            <v>112.7</v>
          </cell>
          <cell r="AP369">
            <v>112.1</v>
          </cell>
          <cell r="AQ369">
            <v>112.4</v>
          </cell>
          <cell r="AR369">
            <v>112.2</v>
          </cell>
          <cell r="AS369">
            <v>107.8</v>
          </cell>
          <cell r="AT369">
            <v>103.2</v>
          </cell>
          <cell r="AU369">
            <v>97.8</v>
          </cell>
          <cell r="AV369">
            <v>93.2</v>
          </cell>
          <cell r="AW369">
            <v>88.5</v>
          </cell>
          <cell r="AX369">
            <v>87.9</v>
          </cell>
          <cell r="AY369">
            <v>89</v>
          </cell>
          <cell r="AZ369">
            <v>88.5</v>
          </cell>
          <cell r="BA369">
            <v>89.6</v>
          </cell>
          <cell r="BB369">
            <v>88.6</v>
          </cell>
          <cell r="BC369">
            <v>88.7</v>
          </cell>
          <cell r="BD369">
            <v>89.7</v>
          </cell>
          <cell r="BE369">
            <v>88.2</v>
          </cell>
          <cell r="BF369">
            <v>88.4</v>
          </cell>
          <cell r="BG369">
            <v>90.3</v>
          </cell>
          <cell r="BH369">
            <v>88.2</v>
          </cell>
          <cell r="BI369">
            <v>90.8</v>
          </cell>
          <cell r="BJ369">
            <v>92.3</v>
          </cell>
          <cell r="BK369">
            <v>93</v>
          </cell>
          <cell r="BL369">
            <v>92.9</v>
          </cell>
          <cell r="BM369">
            <v>94.5</v>
          </cell>
          <cell r="BN369">
            <v>99.5</v>
          </cell>
          <cell r="BO369">
            <v>106.1</v>
          </cell>
          <cell r="BP369">
            <v>101.5</v>
          </cell>
          <cell r="BQ369">
            <v>99.2</v>
          </cell>
          <cell r="BR369">
            <v>104.1</v>
          </cell>
          <cell r="BS369">
            <v>119.8</v>
          </cell>
          <cell r="BT369">
            <v>139.4</v>
          </cell>
          <cell r="BU369">
            <v>132.4</v>
          </cell>
          <cell r="BV369">
            <v>137.9</v>
          </cell>
          <cell r="BW369">
            <v>137.6</v>
          </cell>
          <cell r="BX369">
            <v>135.5</v>
          </cell>
          <cell r="BY369">
            <v>137.9</v>
          </cell>
          <cell r="BZ369">
            <v>144.69999999999999</v>
          </cell>
          <cell r="CA369">
            <v>141.4</v>
          </cell>
          <cell r="CB369">
            <v>144.9</v>
          </cell>
          <cell r="CC369">
            <v>146.30000000000001</v>
          </cell>
          <cell r="CD369">
            <v>145.80000000000001</v>
          </cell>
          <cell r="CE369">
            <v>139.1</v>
          </cell>
          <cell r="CF369">
            <v>128.19999999999999</v>
          </cell>
          <cell r="CG369">
            <v>116.1</v>
          </cell>
          <cell r="CH369">
            <v>113</v>
          </cell>
          <cell r="CI369">
            <v>111.1</v>
          </cell>
          <cell r="CJ369">
            <v>110.2</v>
          </cell>
          <cell r="CK369">
            <v>107.8</v>
          </cell>
          <cell r="CL369">
            <v>105.3</v>
          </cell>
          <cell r="CM369">
            <v>103.5</v>
          </cell>
          <cell r="CN369">
            <v>108.6</v>
          </cell>
          <cell r="CO369">
            <v>115.4</v>
          </cell>
          <cell r="CP369">
            <v>114.4</v>
          </cell>
          <cell r="CQ369">
            <v>110.3</v>
          </cell>
          <cell r="CR369">
            <v>105</v>
          </cell>
          <cell r="CS369">
            <v>105.6</v>
          </cell>
          <cell r="CT369">
            <v>104.4</v>
          </cell>
          <cell r="CU369">
            <v>97.4</v>
          </cell>
          <cell r="CV369">
            <v>95.3</v>
          </cell>
          <cell r="CW369">
            <v>94.4</v>
          </cell>
          <cell r="CX369">
            <v>99.5</v>
          </cell>
          <cell r="CY369">
            <v>100.7</v>
          </cell>
          <cell r="CZ369">
            <v>101.8</v>
          </cell>
          <cell r="DA369">
            <v>100</v>
          </cell>
          <cell r="DB369">
            <v>102.2</v>
          </cell>
          <cell r="DC369">
            <v>113.2</v>
          </cell>
          <cell r="DD369">
            <v>124.7</v>
          </cell>
          <cell r="DE369">
            <v>139.30000000000001</v>
          </cell>
          <cell r="DF369">
            <v>157.19999999999999</v>
          </cell>
          <cell r="DG369">
            <v>178.5</v>
          </cell>
          <cell r="DH369">
            <v>186.5</v>
          </cell>
          <cell r="DI369">
            <v>206.2</v>
          </cell>
          <cell r="DJ369">
            <v>201.3</v>
          </cell>
          <cell r="DK369">
            <v>192</v>
          </cell>
          <cell r="DL369">
            <v>190.7</v>
          </cell>
          <cell r="DM369">
            <v>192.2</v>
          </cell>
          <cell r="DN369">
            <v>211.3</v>
          </cell>
          <cell r="DO369">
            <v>208.7</v>
          </cell>
          <cell r="DP369">
            <v>181.1</v>
          </cell>
          <cell r="DQ369">
            <v>169</v>
          </cell>
          <cell r="DR369">
            <v>163.69999999999999</v>
          </cell>
          <cell r="DS369">
            <v>156.1</v>
          </cell>
          <cell r="DT369">
            <v>161</v>
          </cell>
        </row>
        <row r="370">
          <cell r="A370" t="str">
            <v>Aromatic chemicals</v>
          </cell>
          <cell r="B370" t="str">
            <v>1310010005</v>
          </cell>
          <cell r="C370">
            <v>3.2779999999999997E-2</v>
          </cell>
          <cell r="D370">
            <v>102.6</v>
          </cell>
          <cell r="E370">
            <v>102.7</v>
          </cell>
          <cell r="F370">
            <v>103.3</v>
          </cell>
          <cell r="G370">
            <v>103.5</v>
          </cell>
          <cell r="H370">
            <v>105.8</v>
          </cell>
          <cell r="I370">
            <v>103.3</v>
          </cell>
          <cell r="J370">
            <v>105.8</v>
          </cell>
          <cell r="K370">
            <v>106.3</v>
          </cell>
          <cell r="L370">
            <v>104.5</v>
          </cell>
          <cell r="M370">
            <v>105.2</v>
          </cell>
          <cell r="N370">
            <v>103.4</v>
          </cell>
          <cell r="O370">
            <v>105.9</v>
          </cell>
          <cell r="P370">
            <v>104.7</v>
          </cell>
          <cell r="Q370">
            <v>106.3</v>
          </cell>
          <cell r="R370">
            <v>104.8</v>
          </cell>
          <cell r="S370">
            <v>106</v>
          </cell>
          <cell r="T370">
            <v>107.4</v>
          </cell>
          <cell r="U370">
            <v>108.1</v>
          </cell>
          <cell r="V370">
            <v>107.5</v>
          </cell>
          <cell r="W370">
            <v>109.9</v>
          </cell>
          <cell r="X370">
            <v>110</v>
          </cell>
          <cell r="Y370">
            <v>112.3</v>
          </cell>
          <cell r="Z370">
            <v>112.8</v>
          </cell>
          <cell r="AA370">
            <v>116</v>
          </cell>
          <cell r="AB370">
            <v>110.7</v>
          </cell>
          <cell r="AC370">
            <v>112.5</v>
          </cell>
          <cell r="AD370">
            <v>112.2</v>
          </cell>
          <cell r="AE370">
            <v>114.4</v>
          </cell>
          <cell r="AF370">
            <v>113.1</v>
          </cell>
          <cell r="AG370">
            <v>112.7</v>
          </cell>
          <cell r="AH370">
            <v>113</v>
          </cell>
          <cell r="AI370">
            <v>112.7</v>
          </cell>
          <cell r="AJ370">
            <v>113.4</v>
          </cell>
          <cell r="AK370">
            <v>111.1</v>
          </cell>
          <cell r="AL370">
            <v>111.5</v>
          </cell>
          <cell r="AM370">
            <v>111.3</v>
          </cell>
          <cell r="AN370">
            <v>107.5</v>
          </cell>
          <cell r="AO370">
            <v>108.3</v>
          </cell>
          <cell r="AP370">
            <v>109.6</v>
          </cell>
          <cell r="AQ370">
            <v>107.3</v>
          </cell>
          <cell r="AR370">
            <v>109.7</v>
          </cell>
          <cell r="AS370">
            <v>108.5</v>
          </cell>
          <cell r="AT370">
            <v>106.2</v>
          </cell>
          <cell r="AU370">
            <v>103.9</v>
          </cell>
          <cell r="AV370">
            <v>103.1</v>
          </cell>
          <cell r="AW370">
            <v>106.1</v>
          </cell>
          <cell r="AX370">
            <v>101.8</v>
          </cell>
          <cell r="AY370">
            <v>103.9</v>
          </cell>
          <cell r="AZ370">
            <v>100.1</v>
          </cell>
          <cell r="BA370">
            <v>100.9</v>
          </cell>
          <cell r="BB370">
            <v>100.4</v>
          </cell>
          <cell r="BC370">
            <v>99.9</v>
          </cell>
          <cell r="BD370">
            <v>98.6</v>
          </cell>
          <cell r="BE370">
            <v>102.6</v>
          </cell>
          <cell r="BF370">
            <v>102.4</v>
          </cell>
          <cell r="BG370">
            <v>102.3</v>
          </cell>
          <cell r="BH370">
            <v>101.8</v>
          </cell>
          <cell r="BI370">
            <v>103.3</v>
          </cell>
          <cell r="BJ370">
            <v>102.8</v>
          </cell>
          <cell r="BK370">
            <v>103.7</v>
          </cell>
          <cell r="BL370">
            <v>102.9</v>
          </cell>
          <cell r="BM370">
            <v>101.3</v>
          </cell>
          <cell r="BN370">
            <v>100.8</v>
          </cell>
          <cell r="BO370">
            <v>102.4</v>
          </cell>
          <cell r="BP370">
            <v>101</v>
          </cell>
          <cell r="BQ370">
            <v>101.7</v>
          </cell>
          <cell r="BR370">
            <v>103.1</v>
          </cell>
          <cell r="BS370">
            <v>101.8</v>
          </cell>
          <cell r="BT370">
            <v>104.3</v>
          </cell>
          <cell r="BU370">
            <v>103.6</v>
          </cell>
          <cell r="BV370">
            <v>103.7</v>
          </cell>
          <cell r="BW370">
            <v>110</v>
          </cell>
          <cell r="BX370">
            <v>113.5</v>
          </cell>
          <cell r="BY370">
            <v>115.1</v>
          </cell>
          <cell r="BZ370">
            <v>114.6</v>
          </cell>
          <cell r="CA370">
            <v>117</v>
          </cell>
          <cell r="CB370">
            <v>115.7</v>
          </cell>
          <cell r="CC370">
            <v>116.9</v>
          </cell>
          <cell r="CD370">
            <v>118.8</v>
          </cell>
          <cell r="CE370">
            <v>121.7</v>
          </cell>
          <cell r="CF370">
            <v>119.7</v>
          </cell>
          <cell r="CG370">
            <v>123.4</v>
          </cell>
          <cell r="CH370">
            <v>122.2</v>
          </cell>
          <cell r="CI370">
            <v>125.5</v>
          </cell>
          <cell r="CJ370">
            <v>119.8</v>
          </cell>
          <cell r="CK370">
            <v>123.8</v>
          </cell>
          <cell r="CL370">
            <v>116.4</v>
          </cell>
          <cell r="CM370">
            <v>119.7</v>
          </cell>
          <cell r="CN370">
            <v>124.9</v>
          </cell>
          <cell r="CO370">
            <v>116.9</v>
          </cell>
          <cell r="CP370">
            <v>116.8</v>
          </cell>
          <cell r="CQ370">
            <v>117.4</v>
          </cell>
          <cell r="CR370">
            <v>116.3</v>
          </cell>
          <cell r="CS370">
            <v>116.9</v>
          </cell>
          <cell r="CT370">
            <v>114.6</v>
          </cell>
          <cell r="CU370">
            <v>112.6</v>
          </cell>
          <cell r="CV370">
            <v>117.4</v>
          </cell>
          <cell r="CW370">
            <v>114.4</v>
          </cell>
          <cell r="CX370">
            <v>116.6</v>
          </cell>
          <cell r="CY370">
            <v>111.4</v>
          </cell>
          <cell r="CZ370">
            <v>115.7</v>
          </cell>
          <cell r="DA370">
            <v>113.4</v>
          </cell>
          <cell r="DB370">
            <v>115.1</v>
          </cell>
          <cell r="DC370">
            <v>115.6</v>
          </cell>
          <cell r="DD370">
            <v>120.2</v>
          </cell>
          <cell r="DE370">
            <v>120.2</v>
          </cell>
          <cell r="DF370">
            <v>122.7</v>
          </cell>
          <cell r="DG370">
            <v>121.5</v>
          </cell>
          <cell r="DH370">
            <v>122.2</v>
          </cell>
          <cell r="DI370">
            <v>124.1</v>
          </cell>
          <cell r="DJ370">
            <v>121.5</v>
          </cell>
          <cell r="DK370">
            <v>122.2</v>
          </cell>
          <cell r="DL370">
            <v>121</v>
          </cell>
          <cell r="DM370">
            <v>121.9</v>
          </cell>
          <cell r="DN370">
            <v>125.7</v>
          </cell>
          <cell r="DO370">
            <v>127.7</v>
          </cell>
          <cell r="DP370">
            <v>130.4</v>
          </cell>
          <cell r="DQ370">
            <v>130.30000000000001</v>
          </cell>
          <cell r="DR370">
            <v>130.6</v>
          </cell>
          <cell r="DS370">
            <v>134.30000000000001</v>
          </cell>
          <cell r="DT370">
            <v>134.69999999999999</v>
          </cell>
        </row>
        <row r="371">
          <cell r="A371" t="str">
            <v>Caustic soda (sodium hydroxide)</v>
          </cell>
          <cell r="B371" t="str">
            <v>1310010006</v>
          </cell>
          <cell r="C371">
            <v>8.2369999999999999E-2</v>
          </cell>
          <cell r="D371">
            <v>117</v>
          </cell>
          <cell r="E371">
            <v>120.6</v>
          </cell>
          <cell r="F371">
            <v>122.3</v>
          </cell>
          <cell r="G371">
            <v>124.9</v>
          </cell>
          <cell r="H371">
            <v>124.5</v>
          </cell>
          <cell r="I371">
            <v>125.1</v>
          </cell>
          <cell r="J371">
            <v>127.4</v>
          </cell>
          <cell r="K371">
            <v>129.1</v>
          </cell>
          <cell r="L371">
            <v>126.2</v>
          </cell>
          <cell r="M371">
            <v>120.7</v>
          </cell>
          <cell r="N371">
            <v>118.5</v>
          </cell>
          <cell r="O371">
            <v>112.6</v>
          </cell>
          <cell r="P371">
            <v>110.3</v>
          </cell>
          <cell r="Q371">
            <v>108.5</v>
          </cell>
          <cell r="R371">
            <v>107.6</v>
          </cell>
          <cell r="S371">
            <v>112.9</v>
          </cell>
          <cell r="T371">
            <v>112.8</v>
          </cell>
          <cell r="U371">
            <v>114.2</v>
          </cell>
          <cell r="V371">
            <v>114.9</v>
          </cell>
          <cell r="W371">
            <v>114.8</v>
          </cell>
          <cell r="X371">
            <v>115.5</v>
          </cell>
          <cell r="Y371">
            <v>116.1</v>
          </cell>
          <cell r="Z371">
            <v>119.5</v>
          </cell>
          <cell r="AA371">
            <v>124.4</v>
          </cell>
          <cell r="AB371">
            <v>123.7</v>
          </cell>
          <cell r="AC371">
            <v>122.9</v>
          </cell>
          <cell r="AD371">
            <v>119.2</v>
          </cell>
          <cell r="AE371">
            <v>118.2</v>
          </cell>
          <cell r="AF371">
            <v>117.2</v>
          </cell>
          <cell r="AG371">
            <v>116.6</v>
          </cell>
          <cell r="AH371">
            <v>114.3</v>
          </cell>
          <cell r="AI371">
            <v>109.3</v>
          </cell>
          <cell r="AJ371">
            <v>106.1</v>
          </cell>
          <cell r="AK371">
            <v>106.1</v>
          </cell>
          <cell r="AL371">
            <v>110.1</v>
          </cell>
          <cell r="AM371">
            <v>115</v>
          </cell>
          <cell r="AN371">
            <v>118.7</v>
          </cell>
          <cell r="AO371">
            <v>119.5</v>
          </cell>
          <cell r="AP371">
            <v>120.5</v>
          </cell>
          <cell r="AQ371">
            <v>118.9</v>
          </cell>
          <cell r="AR371">
            <v>117.5</v>
          </cell>
          <cell r="AS371">
            <v>118.1</v>
          </cell>
          <cell r="AT371">
            <v>117.5</v>
          </cell>
          <cell r="AU371">
            <v>116.3</v>
          </cell>
          <cell r="AV371">
            <v>118.5</v>
          </cell>
          <cell r="AW371">
            <v>124.2</v>
          </cell>
          <cell r="AX371">
            <v>127.7</v>
          </cell>
          <cell r="AY371">
            <v>124.1</v>
          </cell>
          <cell r="AZ371">
            <v>122.7</v>
          </cell>
          <cell r="BA371">
            <v>125.1</v>
          </cell>
          <cell r="BB371">
            <v>124.5</v>
          </cell>
          <cell r="BC371">
            <v>120.8</v>
          </cell>
          <cell r="BD371">
            <v>117.5</v>
          </cell>
          <cell r="BE371">
            <v>118.8</v>
          </cell>
          <cell r="BF371">
            <v>123.6</v>
          </cell>
          <cell r="BG371">
            <v>126.4</v>
          </cell>
          <cell r="BH371">
            <v>126.3</v>
          </cell>
          <cell r="BI371">
            <v>128.5</v>
          </cell>
          <cell r="BJ371">
            <v>130.1</v>
          </cell>
          <cell r="BK371">
            <v>133.4</v>
          </cell>
          <cell r="BL371">
            <v>135.6</v>
          </cell>
          <cell r="BM371">
            <v>140.30000000000001</v>
          </cell>
          <cell r="BN371">
            <v>144.80000000000001</v>
          </cell>
          <cell r="BO371">
            <v>147.9</v>
          </cell>
          <cell r="BP371">
            <v>147.80000000000001</v>
          </cell>
          <cell r="BQ371">
            <v>148.1</v>
          </cell>
          <cell r="BR371">
            <v>154.69999999999999</v>
          </cell>
          <cell r="BS371">
            <v>160.9</v>
          </cell>
          <cell r="BT371">
            <v>166.9</v>
          </cell>
          <cell r="BU371">
            <v>176.7</v>
          </cell>
          <cell r="BV371">
            <v>175.5</v>
          </cell>
          <cell r="BW371">
            <v>170.3</v>
          </cell>
          <cell r="BX371">
            <v>168.9</v>
          </cell>
          <cell r="BY371">
            <v>164.8</v>
          </cell>
          <cell r="BZ371">
            <v>160.4</v>
          </cell>
          <cell r="CA371">
            <v>155.69999999999999</v>
          </cell>
          <cell r="CB371">
            <v>154</v>
          </cell>
          <cell r="CC371">
            <v>157.6</v>
          </cell>
          <cell r="CD371">
            <v>162.69999999999999</v>
          </cell>
          <cell r="CE371">
            <v>161.80000000000001</v>
          </cell>
          <cell r="CF371">
            <v>160.1</v>
          </cell>
          <cell r="CG371">
            <v>166.8</v>
          </cell>
          <cell r="CH371">
            <v>168</v>
          </cell>
          <cell r="CI371">
            <v>167</v>
          </cell>
          <cell r="CJ371">
            <v>168.4</v>
          </cell>
          <cell r="CK371">
            <v>166.9</v>
          </cell>
          <cell r="CL371">
            <v>159.19999999999999</v>
          </cell>
          <cell r="CM371">
            <v>147.30000000000001</v>
          </cell>
          <cell r="CN371">
            <v>143.5</v>
          </cell>
          <cell r="CO371">
            <v>136.19999999999999</v>
          </cell>
          <cell r="CP371">
            <v>127.1</v>
          </cell>
          <cell r="CQ371">
            <v>122.7</v>
          </cell>
          <cell r="CR371">
            <v>123.1</v>
          </cell>
          <cell r="CS371">
            <v>121.4</v>
          </cell>
          <cell r="CT371">
            <v>118.1</v>
          </cell>
          <cell r="CU371">
            <v>120.8</v>
          </cell>
          <cell r="CV371">
            <v>123.4</v>
          </cell>
          <cell r="CW371">
            <v>121</v>
          </cell>
          <cell r="CX371">
            <v>114.7</v>
          </cell>
          <cell r="CY371">
            <v>108.8</v>
          </cell>
          <cell r="CZ371">
            <v>108.6</v>
          </cell>
          <cell r="DA371">
            <v>105</v>
          </cell>
          <cell r="DB371">
            <v>102.6</v>
          </cell>
          <cell r="DC371">
            <v>100.6</v>
          </cell>
          <cell r="DD371">
            <v>98.4</v>
          </cell>
          <cell r="DE371">
            <v>101.5</v>
          </cell>
          <cell r="DF371">
            <v>105.4</v>
          </cell>
          <cell r="DG371">
            <v>108.1</v>
          </cell>
          <cell r="DH371">
            <v>118.2</v>
          </cell>
          <cell r="DI371">
            <v>118.5</v>
          </cell>
          <cell r="DJ371">
            <v>116.6</v>
          </cell>
          <cell r="DK371">
            <v>120.1</v>
          </cell>
          <cell r="DL371">
            <v>128.80000000000001</v>
          </cell>
          <cell r="DM371">
            <v>134.69999999999999</v>
          </cell>
          <cell r="DN371">
            <v>161.30000000000001</v>
          </cell>
          <cell r="DO371">
            <v>188.5</v>
          </cell>
          <cell r="DP371">
            <v>182.3</v>
          </cell>
          <cell r="DQ371">
            <v>192.7</v>
          </cell>
          <cell r="DR371">
            <v>193.3</v>
          </cell>
          <cell r="DS371">
            <v>194.8</v>
          </cell>
          <cell r="DT371">
            <v>209.6</v>
          </cell>
        </row>
        <row r="372">
          <cell r="A372" t="str">
            <v>Soda ash/washing soda</v>
          </cell>
          <cell r="B372" t="str">
            <v>1310010007</v>
          </cell>
          <cell r="C372">
            <v>6.2549999999999994E-2</v>
          </cell>
          <cell r="D372">
            <v>109.9</v>
          </cell>
          <cell r="E372">
            <v>112.7</v>
          </cell>
          <cell r="F372">
            <v>116.2</v>
          </cell>
          <cell r="G372">
            <v>115.1</v>
          </cell>
          <cell r="H372">
            <v>118.3</v>
          </cell>
          <cell r="I372">
            <v>115.6</v>
          </cell>
          <cell r="J372">
            <v>115.1</v>
          </cell>
          <cell r="K372">
            <v>116.7</v>
          </cell>
          <cell r="L372">
            <v>113</v>
          </cell>
          <cell r="M372">
            <v>116.9</v>
          </cell>
          <cell r="N372">
            <v>116.3</v>
          </cell>
          <cell r="O372">
            <v>116.2</v>
          </cell>
          <cell r="P372">
            <v>116.9</v>
          </cell>
          <cell r="Q372">
            <v>113.5</v>
          </cell>
          <cell r="R372">
            <v>112.9</v>
          </cell>
          <cell r="S372">
            <v>111</v>
          </cell>
          <cell r="T372">
            <v>114.6</v>
          </cell>
          <cell r="U372">
            <v>110.5</v>
          </cell>
          <cell r="V372">
            <v>114.9</v>
          </cell>
          <cell r="W372">
            <v>115.3</v>
          </cell>
          <cell r="X372">
            <v>122.8</v>
          </cell>
          <cell r="Y372">
            <v>121.9</v>
          </cell>
          <cell r="Z372">
            <v>125.9</v>
          </cell>
          <cell r="AA372">
            <v>125.7</v>
          </cell>
          <cell r="AB372">
            <v>126.3</v>
          </cell>
          <cell r="AC372">
            <v>127.3</v>
          </cell>
          <cell r="AD372">
            <v>128.30000000000001</v>
          </cell>
          <cell r="AE372">
            <v>130.5</v>
          </cell>
          <cell r="AF372">
            <v>128.30000000000001</v>
          </cell>
          <cell r="AG372">
            <v>129.4</v>
          </cell>
          <cell r="AH372">
            <v>128.6</v>
          </cell>
          <cell r="AI372">
            <v>128.69999999999999</v>
          </cell>
          <cell r="AJ372">
            <v>127</v>
          </cell>
          <cell r="AK372">
            <v>128</v>
          </cell>
          <cell r="AL372">
            <v>129</v>
          </cell>
          <cell r="AM372">
            <v>128.30000000000001</v>
          </cell>
          <cell r="AN372">
            <v>129</v>
          </cell>
          <cell r="AO372">
            <v>129.5</v>
          </cell>
          <cell r="AP372">
            <v>129.80000000000001</v>
          </cell>
          <cell r="AQ372">
            <v>128.5</v>
          </cell>
          <cell r="AR372">
            <v>123.9</v>
          </cell>
          <cell r="AS372">
            <v>122.3</v>
          </cell>
          <cell r="AT372">
            <v>124.6</v>
          </cell>
          <cell r="AU372">
            <v>122.1</v>
          </cell>
          <cell r="AV372">
            <v>121.5</v>
          </cell>
          <cell r="AW372">
            <v>121.9</v>
          </cell>
          <cell r="AX372">
            <v>122.6</v>
          </cell>
          <cell r="AY372">
            <v>123.9</v>
          </cell>
          <cell r="AZ372">
            <v>123.7</v>
          </cell>
          <cell r="BA372">
            <v>123.2</v>
          </cell>
          <cell r="BB372">
            <v>123.3</v>
          </cell>
          <cell r="BC372">
            <v>122.6</v>
          </cell>
          <cell r="BD372">
            <v>122.2</v>
          </cell>
          <cell r="BE372">
            <v>121</v>
          </cell>
          <cell r="BF372">
            <v>121.7</v>
          </cell>
          <cell r="BG372">
            <v>122.2</v>
          </cell>
          <cell r="BH372">
            <v>123</v>
          </cell>
          <cell r="BI372">
            <v>122.9</v>
          </cell>
          <cell r="BJ372">
            <v>124.2</v>
          </cell>
          <cell r="BK372">
            <v>125.7</v>
          </cell>
          <cell r="BL372">
            <v>126.4</v>
          </cell>
          <cell r="BM372">
            <v>125.7</v>
          </cell>
          <cell r="BN372">
            <v>126.4</v>
          </cell>
          <cell r="BO372">
            <v>123</v>
          </cell>
          <cell r="BP372">
            <v>123.8</v>
          </cell>
          <cell r="BQ372">
            <v>124.5</v>
          </cell>
          <cell r="BR372">
            <v>124.5</v>
          </cell>
          <cell r="BS372">
            <v>126.9</v>
          </cell>
          <cell r="BT372">
            <v>127.3</v>
          </cell>
          <cell r="BU372">
            <v>126.9</v>
          </cell>
          <cell r="BV372">
            <v>128.30000000000001</v>
          </cell>
          <cell r="BW372">
            <v>127.2</v>
          </cell>
          <cell r="BX372">
            <v>126.5</v>
          </cell>
          <cell r="BY372">
            <v>127.1</v>
          </cell>
          <cell r="BZ372">
            <v>129.19999999999999</v>
          </cell>
          <cell r="CA372">
            <v>128.9</v>
          </cell>
          <cell r="CB372">
            <v>131.80000000000001</v>
          </cell>
          <cell r="CC372">
            <v>133</v>
          </cell>
          <cell r="CD372">
            <v>137.19999999999999</v>
          </cell>
          <cell r="CE372">
            <v>139.6</v>
          </cell>
          <cell r="CF372">
            <v>141.30000000000001</v>
          </cell>
          <cell r="CG372">
            <v>140.30000000000001</v>
          </cell>
          <cell r="CH372">
            <v>141.4</v>
          </cell>
          <cell r="CI372">
            <v>142.6</v>
          </cell>
          <cell r="CJ372">
            <v>142.9</v>
          </cell>
          <cell r="CK372">
            <v>142.9</v>
          </cell>
          <cell r="CL372">
            <v>143.69999999999999</v>
          </cell>
          <cell r="CM372">
            <v>142.30000000000001</v>
          </cell>
          <cell r="CN372">
            <v>141.6</v>
          </cell>
          <cell r="CO372">
            <v>140.6</v>
          </cell>
          <cell r="CP372">
            <v>139.4</v>
          </cell>
          <cell r="CQ372">
            <v>135.9</v>
          </cell>
          <cell r="CR372">
            <v>133.1</v>
          </cell>
          <cell r="CS372">
            <v>131.4</v>
          </cell>
          <cell r="CT372">
            <v>130.9</v>
          </cell>
          <cell r="CU372">
            <v>131.1</v>
          </cell>
          <cell r="CV372">
            <v>131.9</v>
          </cell>
          <cell r="CW372">
            <v>127.5</v>
          </cell>
          <cell r="CX372">
            <v>126.3</v>
          </cell>
          <cell r="CY372">
            <v>125.9</v>
          </cell>
          <cell r="CZ372">
            <v>127.5</v>
          </cell>
          <cell r="DA372">
            <v>128.9</v>
          </cell>
          <cell r="DB372">
            <v>125.4</v>
          </cell>
          <cell r="DC372">
            <v>127.1</v>
          </cell>
          <cell r="DD372">
            <v>126.7</v>
          </cell>
          <cell r="DE372">
            <v>123.4</v>
          </cell>
          <cell r="DF372">
            <v>125.9</v>
          </cell>
          <cell r="DG372">
            <v>126.5</v>
          </cell>
          <cell r="DH372">
            <v>130.69999999999999</v>
          </cell>
          <cell r="DI372">
            <v>131</v>
          </cell>
          <cell r="DJ372">
            <v>131.4</v>
          </cell>
          <cell r="DK372">
            <v>134.69999999999999</v>
          </cell>
          <cell r="DL372">
            <v>139.5</v>
          </cell>
          <cell r="DM372">
            <v>143.4</v>
          </cell>
          <cell r="DN372">
            <v>150.69999999999999</v>
          </cell>
          <cell r="DO372">
            <v>153.30000000000001</v>
          </cell>
          <cell r="DP372">
            <v>157.6</v>
          </cell>
          <cell r="DQ372">
            <v>168.4</v>
          </cell>
          <cell r="DR372">
            <v>171.7</v>
          </cell>
          <cell r="DS372">
            <v>183.3</v>
          </cell>
          <cell r="DT372">
            <v>179.2</v>
          </cell>
        </row>
        <row r="373">
          <cell r="A373" t="str">
            <v>Carbon Black</v>
          </cell>
          <cell r="B373" t="str">
            <v>1310010008</v>
          </cell>
          <cell r="C373">
            <v>0.10555</v>
          </cell>
          <cell r="D373">
            <v>108.1</v>
          </cell>
          <cell r="E373">
            <v>109.8</v>
          </cell>
          <cell r="F373">
            <v>110</v>
          </cell>
          <cell r="G373">
            <v>108.8</v>
          </cell>
          <cell r="H373">
            <v>107.1</v>
          </cell>
          <cell r="I373">
            <v>111.2</v>
          </cell>
          <cell r="J373">
            <v>111.3</v>
          </cell>
          <cell r="K373">
            <v>108.4</v>
          </cell>
          <cell r="L373">
            <v>108.4</v>
          </cell>
          <cell r="M373">
            <v>110.4</v>
          </cell>
          <cell r="N373">
            <v>109.6</v>
          </cell>
          <cell r="O373">
            <v>107.1</v>
          </cell>
          <cell r="P373">
            <v>108.3</v>
          </cell>
          <cell r="Q373">
            <v>107.6</v>
          </cell>
          <cell r="R373">
            <v>107.9</v>
          </cell>
          <cell r="S373">
            <v>107.6</v>
          </cell>
          <cell r="T373">
            <v>108.7</v>
          </cell>
          <cell r="U373">
            <v>111.2</v>
          </cell>
          <cell r="V373">
            <v>116.5</v>
          </cell>
          <cell r="W373">
            <v>114.9</v>
          </cell>
          <cell r="X373">
            <v>115.4</v>
          </cell>
          <cell r="Y373">
            <v>113.6</v>
          </cell>
          <cell r="Z373">
            <v>114.3</v>
          </cell>
          <cell r="AA373">
            <v>114.1</v>
          </cell>
          <cell r="AB373">
            <v>110.2</v>
          </cell>
          <cell r="AC373">
            <v>110.2</v>
          </cell>
          <cell r="AD373">
            <v>109.3</v>
          </cell>
          <cell r="AE373">
            <v>107.8</v>
          </cell>
          <cell r="AF373">
            <v>108.2</v>
          </cell>
          <cell r="AG373">
            <v>107.8</v>
          </cell>
          <cell r="AH373">
            <v>107</v>
          </cell>
          <cell r="AI373">
            <v>103.5</v>
          </cell>
          <cell r="AJ373">
            <v>102.3</v>
          </cell>
          <cell r="AK373">
            <v>92.8</v>
          </cell>
          <cell r="AL373">
            <v>88</v>
          </cell>
          <cell r="AM373">
            <v>88.7</v>
          </cell>
          <cell r="AN373">
            <v>81</v>
          </cell>
          <cell r="AO373">
            <v>81.5</v>
          </cell>
          <cell r="AP373">
            <v>82.2</v>
          </cell>
          <cell r="AQ373">
            <v>83.2</v>
          </cell>
          <cell r="AR373">
            <v>84.4</v>
          </cell>
          <cell r="AS373">
            <v>76.400000000000006</v>
          </cell>
          <cell r="AT373">
            <v>78.900000000000006</v>
          </cell>
          <cell r="AU373">
            <v>77.5</v>
          </cell>
          <cell r="AV373">
            <v>76.5</v>
          </cell>
          <cell r="AW373">
            <v>70.599999999999994</v>
          </cell>
          <cell r="AX373">
            <v>69.599999999999994</v>
          </cell>
          <cell r="AY373">
            <v>71.7</v>
          </cell>
          <cell r="AZ373">
            <v>65.8</v>
          </cell>
          <cell r="BA373">
            <v>66.2</v>
          </cell>
          <cell r="BB373">
            <v>64.7</v>
          </cell>
          <cell r="BC373">
            <v>67</v>
          </cell>
          <cell r="BD373">
            <v>66.900000000000006</v>
          </cell>
          <cell r="BE373">
            <v>67.900000000000006</v>
          </cell>
          <cell r="BF373">
            <v>69.900000000000006</v>
          </cell>
          <cell r="BG373">
            <v>69.900000000000006</v>
          </cell>
          <cell r="BH373">
            <v>68.400000000000006</v>
          </cell>
          <cell r="BI373">
            <v>70</v>
          </cell>
          <cell r="BJ373">
            <v>71.7</v>
          </cell>
          <cell r="BK373">
            <v>71.3</v>
          </cell>
          <cell r="BL373">
            <v>73.3</v>
          </cell>
          <cell r="BM373">
            <v>74.599999999999994</v>
          </cell>
          <cell r="BN373">
            <v>76.599999999999994</v>
          </cell>
          <cell r="BO373">
            <v>78.8</v>
          </cell>
          <cell r="BP373">
            <v>81.3</v>
          </cell>
          <cell r="BQ373">
            <v>81.7</v>
          </cell>
          <cell r="BR373">
            <v>84.9</v>
          </cell>
          <cell r="BS373">
            <v>87.3</v>
          </cell>
          <cell r="BT373">
            <v>89.2</v>
          </cell>
          <cell r="BU373">
            <v>94.4</v>
          </cell>
          <cell r="BV373">
            <v>96.7</v>
          </cell>
          <cell r="BW373">
            <v>101.2</v>
          </cell>
          <cell r="BX373">
            <v>103.8</v>
          </cell>
          <cell r="BY373">
            <v>109.2</v>
          </cell>
          <cell r="BZ373">
            <v>110.9</v>
          </cell>
          <cell r="CA373">
            <v>115.2</v>
          </cell>
          <cell r="CB373">
            <v>117.9</v>
          </cell>
          <cell r="CC373">
            <v>119.6</v>
          </cell>
          <cell r="CD373">
            <v>124.1</v>
          </cell>
          <cell r="CE373">
            <v>125</v>
          </cell>
          <cell r="CF373">
            <v>121.3</v>
          </cell>
          <cell r="CG373">
            <v>117.9</v>
          </cell>
          <cell r="CH373">
            <v>119.7</v>
          </cell>
          <cell r="CI373">
            <v>121.2</v>
          </cell>
          <cell r="CJ373">
            <v>116.7</v>
          </cell>
          <cell r="CK373">
            <v>115.6</v>
          </cell>
          <cell r="CL373">
            <v>109.8</v>
          </cell>
          <cell r="CM373">
            <v>107.1</v>
          </cell>
          <cell r="CN373">
            <v>107</v>
          </cell>
          <cell r="CO373">
            <v>106.9</v>
          </cell>
          <cell r="CP373">
            <v>101.3</v>
          </cell>
          <cell r="CQ373">
            <v>96.9</v>
          </cell>
          <cell r="CR373">
            <v>93.9</v>
          </cell>
          <cell r="CS373">
            <v>90.8</v>
          </cell>
          <cell r="CT373">
            <v>91.2</v>
          </cell>
          <cell r="CU373">
            <v>90.5</v>
          </cell>
          <cell r="CV373">
            <v>84.8</v>
          </cell>
          <cell r="CW373">
            <v>84.7</v>
          </cell>
          <cell r="CX373">
            <v>87.9</v>
          </cell>
          <cell r="CY373">
            <v>81.7</v>
          </cell>
          <cell r="CZ373">
            <v>78.5</v>
          </cell>
          <cell r="DA373">
            <v>78.099999999999994</v>
          </cell>
          <cell r="DB373">
            <v>82.4</v>
          </cell>
          <cell r="DC373">
            <v>87.4</v>
          </cell>
          <cell r="DD373">
            <v>91.2</v>
          </cell>
          <cell r="DE373">
            <v>98.9</v>
          </cell>
          <cell r="DF373">
            <v>102.8</v>
          </cell>
          <cell r="DG373">
            <v>105.3</v>
          </cell>
          <cell r="DH373">
            <v>114</v>
          </cell>
          <cell r="DI373">
            <v>117.2</v>
          </cell>
          <cell r="DJ373">
            <v>120.8</v>
          </cell>
          <cell r="DK373">
            <v>127.5</v>
          </cell>
          <cell r="DL373">
            <v>126.2</v>
          </cell>
          <cell r="DM373">
            <v>128.80000000000001</v>
          </cell>
          <cell r="DN373">
            <v>134.6</v>
          </cell>
          <cell r="DO373">
            <v>134.6</v>
          </cell>
          <cell r="DP373">
            <v>134.80000000000001</v>
          </cell>
          <cell r="DQ373">
            <v>140.19999999999999</v>
          </cell>
          <cell r="DR373">
            <v>145.19999999999999</v>
          </cell>
          <cell r="DS373">
            <v>150.9</v>
          </cell>
          <cell r="DT373">
            <v>156.6</v>
          </cell>
        </row>
        <row r="374">
          <cell r="A374" t="str">
            <v>Ethyl acetate</v>
          </cell>
          <cell r="B374" t="str">
            <v>1310010009</v>
          </cell>
          <cell r="C374">
            <v>3.2460000000000003E-2</v>
          </cell>
          <cell r="D374">
            <v>97.9</v>
          </cell>
          <cell r="E374">
            <v>102.4</v>
          </cell>
          <cell r="F374">
            <v>99.7</v>
          </cell>
          <cell r="G374">
            <v>97.1</v>
          </cell>
          <cell r="H374">
            <v>99.8</v>
          </cell>
          <cell r="I374">
            <v>100.1</v>
          </cell>
          <cell r="J374">
            <v>99.4</v>
          </cell>
          <cell r="K374">
            <v>98.7</v>
          </cell>
          <cell r="L374">
            <v>97.4</v>
          </cell>
          <cell r="M374">
            <v>96.3</v>
          </cell>
          <cell r="N374">
            <v>100.6</v>
          </cell>
          <cell r="O374">
            <v>97.8</v>
          </cell>
          <cell r="P374">
            <v>99.9</v>
          </cell>
          <cell r="Q374">
            <v>99.6</v>
          </cell>
          <cell r="R374">
            <v>97.1</v>
          </cell>
          <cell r="S374">
            <v>99.9</v>
          </cell>
          <cell r="T374">
            <v>105.3</v>
          </cell>
          <cell r="U374">
            <v>107.4</v>
          </cell>
          <cell r="V374">
            <v>108.2</v>
          </cell>
          <cell r="W374">
            <v>104.2</v>
          </cell>
          <cell r="X374">
            <v>107.2</v>
          </cell>
          <cell r="Y374">
            <v>112.7</v>
          </cell>
          <cell r="Z374">
            <v>114.7</v>
          </cell>
          <cell r="AA374">
            <v>113.1</v>
          </cell>
          <cell r="AB374">
            <v>114.3</v>
          </cell>
          <cell r="AC374">
            <v>115.1</v>
          </cell>
          <cell r="AD374">
            <v>115.6</v>
          </cell>
          <cell r="AE374">
            <v>116.7</v>
          </cell>
          <cell r="AF374">
            <v>116.4</v>
          </cell>
          <cell r="AG374">
            <v>116.1</v>
          </cell>
          <cell r="AH374">
            <v>115.5</v>
          </cell>
          <cell r="AI374">
            <v>114.9</v>
          </cell>
          <cell r="AJ374">
            <v>110.6</v>
          </cell>
          <cell r="AK374">
            <v>108.7</v>
          </cell>
          <cell r="AL374">
            <v>104.8</v>
          </cell>
          <cell r="AM374">
            <v>102.6</v>
          </cell>
          <cell r="AN374">
            <v>104.1</v>
          </cell>
          <cell r="AO374">
            <v>106.9</v>
          </cell>
          <cell r="AP374">
            <v>107.7</v>
          </cell>
          <cell r="AQ374">
            <v>106.8</v>
          </cell>
          <cell r="AR374">
            <v>103.9</v>
          </cell>
          <cell r="AS374">
            <v>102.9</v>
          </cell>
          <cell r="AT374">
            <v>101.6</v>
          </cell>
          <cell r="AU374">
            <v>100.3</v>
          </cell>
          <cell r="AV374">
            <v>98.3</v>
          </cell>
          <cell r="AW374">
            <v>97.1</v>
          </cell>
          <cell r="AX374">
            <v>95.7</v>
          </cell>
          <cell r="AY374">
            <v>95.5</v>
          </cell>
          <cell r="AZ374">
            <v>95.8</v>
          </cell>
          <cell r="BA374">
            <v>95.9</v>
          </cell>
          <cell r="BB374">
            <v>97.3</v>
          </cell>
          <cell r="BC374">
            <v>98.2</v>
          </cell>
          <cell r="BD374">
            <v>97.5</v>
          </cell>
          <cell r="BE374">
            <v>97.9</v>
          </cell>
          <cell r="BF374">
            <v>98</v>
          </cell>
          <cell r="BG374">
            <v>99.5</v>
          </cell>
          <cell r="BH374">
            <v>99.1</v>
          </cell>
          <cell r="BI374">
            <v>98</v>
          </cell>
          <cell r="BJ374">
            <v>98.9</v>
          </cell>
          <cell r="BK374">
            <v>99.3</v>
          </cell>
          <cell r="BL374">
            <v>99.4</v>
          </cell>
          <cell r="BM374">
            <v>99.2</v>
          </cell>
          <cell r="BN374">
            <v>99.4</v>
          </cell>
          <cell r="BO374">
            <v>100.6</v>
          </cell>
          <cell r="BP374">
            <v>99</v>
          </cell>
          <cell r="BQ374">
            <v>100.1</v>
          </cell>
          <cell r="BR374">
            <v>102</v>
          </cell>
          <cell r="BS374">
            <v>105.1</v>
          </cell>
          <cell r="BT374">
            <v>108.9</v>
          </cell>
          <cell r="BU374">
            <v>109.5</v>
          </cell>
          <cell r="BV374">
            <v>111.6</v>
          </cell>
          <cell r="BW374">
            <v>109.7</v>
          </cell>
          <cell r="BX374">
            <v>110.3</v>
          </cell>
          <cell r="BY374">
            <v>111.4</v>
          </cell>
          <cell r="BZ374">
            <v>113.7</v>
          </cell>
          <cell r="CA374">
            <v>114.9</v>
          </cell>
          <cell r="CB374">
            <v>115.5</v>
          </cell>
          <cell r="CC374">
            <v>124.9</v>
          </cell>
          <cell r="CD374">
            <v>127.8</v>
          </cell>
          <cell r="CE374">
            <v>126.5</v>
          </cell>
          <cell r="CF374">
            <v>117.3</v>
          </cell>
          <cell r="CG374">
            <v>108.9</v>
          </cell>
          <cell r="CH374">
            <v>108.6</v>
          </cell>
          <cell r="CI374">
            <v>107.3</v>
          </cell>
          <cell r="CJ374">
            <v>106.1</v>
          </cell>
          <cell r="CK374">
            <v>104.7</v>
          </cell>
          <cell r="CL374">
            <v>103.9</v>
          </cell>
          <cell r="CM374">
            <v>102</v>
          </cell>
          <cell r="CN374">
            <v>103.4</v>
          </cell>
          <cell r="CO374">
            <v>106.4</v>
          </cell>
          <cell r="CP374">
            <v>107.9</v>
          </cell>
          <cell r="CQ374">
            <v>105.4</v>
          </cell>
          <cell r="CR374">
            <v>104.5</v>
          </cell>
          <cell r="CS374">
            <v>105.2</v>
          </cell>
          <cell r="CT374">
            <v>106.9</v>
          </cell>
          <cell r="CU374">
            <v>105</v>
          </cell>
          <cell r="CV374">
            <v>102.1</v>
          </cell>
          <cell r="CW374">
            <v>104.6</v>
          </cell>
          <cell r="CX374">
            <v>103.7</v>
          </cell>
          <cell r="CY374">
            <v>104.5</v>
          </cell>
          <cell r="CZ374">
            <v>105.3</v>
          </cell>
          <cell r="DA374">
            <v>104.6</v>
          </cell>
          <cell r="DB374">
            <v>106.2</v>
          </cell>
          <cell r="DC374">
            <v>109.5</v>
          </cell>
          <cell r="DD374">
            <v>114.3</v>
          </cell>
          <cell r="DE374">
            <v>117.5</v>
          </cell>
          <cell r="DF374">
            <v>120.3</v>
          </cell>
          <cell r="DG374">
            <v>132.69999999999999</v>
          </cell>
          <cell r="DH374">
            <v>139.4</v>
          </cell>
          <cell r="DI374">
            <v>142.1</v>
          </cell>
          <cell r="DJ374">
            <v>145.1</v>
          </cell>
          <cell r="DK374">
            <v>142.9</v>
          </cell>
          <cell r="DL374">
            <v>139.5</v>
          </cell>
          <cell r="DM374">
            <v>139</v>
          </cell>
          <cell r="DN374">
            <v>146</v>
          </cell>
          <cell r="DO374">
            <v>148.19999999999999</v>
          </cell>
          <cell r="DP374">
            <v>146.9</v>
          </cell>
          <cell r="DQ374">
            <v>142.80000000000001</v>
          </cell>
          <cell r="DR374">
            <v>136.6</v>
          </cell>
          <cell r="DS374">
            <v>138.19999999999999</v>
          </cell>
          <cell r="DT374">
            <v>137.4</v>
          </cell>
        </row>
        <row r="375">
          <cell r="A375" t="str">
            <v>Mono Ethyl Glycol</v>
          </cell>
          <cell r="B375" t="str">
            <v>1310010010</v>
          </cell>
          <cell r="C375">
            <v>4.3970000000000002E-2</v>
          </cell>
          <cell r="D375">
            <v>93.1</v>
          </cell>
          <cell r="E375">
            <v>97.3</v>
          </cell>
          <cell r="F375">
            <v>95.1</v>
          </cell>
          <cell r="G375">
            <v>91.2</v>
          </cell>
          <cell r="H375">
            <v>99.6</v>
          </cell>
          <cell r="I375">
            <v>107.4</v>
          </cell>
          <cell r="J375">
            <v>108</v>
          </cell>
          <cell r="K375">
            <v>107.7</v>
          </cell>
          <cell r="L375">
            <v>110.1</v>
          </cell>
          <cell r="M375">
            <v>115.8</v>
          </cell>
          <cell r="N375">
            <v>114.9</v>
          </cell>
          <cell r="O375">
            <v>108</v>
          </cell>
          <cell r="P375">
            <v>99.7</v>
          </cell>
          <cell r="Q375">
            <v>99.4</v>
          </cell>
          <cell r="R375">
            <v>102.4</v>
          </cell>
          <cell r="S375">
            <v>108.6</v>
          </cell>
          <cell r="T375">
            <v>121.9</v>
          </cell>
          <cell r="U375">
            <v>128.6</v>
          </cell>
          <cell r="V375">
            <v>121.2</v>
          </cell>
          <cell r="W375">
            <v>119</v>
          </cell>
          <cell r="X375">
            <v>118.3</v>
          </cell>
          <cell r="Y375">
            <v>117.2</v>
          </cell>
          <cell r="Z375">
            <v>110.8</v>
          </cell>
          <cell r="AA375">
            <v>108.3</v>
          </cell>
          <cell r="AB375">
            <v>108.2</v>
          </cell>
          <cell r="AC375">
            <v>102.1</v>
          </cell>
          <cell r="AD375">
            <v>105.8</v>
          </cell>
          <cell r="AE375">
            <v>115.4</v>
          </cell>
          <cell r="AF375">
            <v>116.1</v>
          </cell>
          <cell r="AG375">
            <v>115.5</v>
          </cell>
          <cell r="AH375">
            <v>110.3</v>
          </cell>
          <cell r="AI375">
            <v>109.2</v>
          </cell>
          <cell r="AJ375">
            <v>107</v>
          </cell>
          <cell r="AK375">
            <v>92.6</v>
          </cell>
          <cell r="AL375">
            <v>95.9</v>
          </cell>
          <cell r="AM375">
            <v>104</v>
          </cell>
          <cell r="AN375">
            <v>108</v>
          </cell>
          <cell r="AO375">
            <v>113.9</v>
          </cell>
          <cell r="AP375">
            <v>114.6</v>
          </cell>
          <cell r="AQ375">
            <v>112</v>
          </cell>
          <cell r="AR375">
            <v>106.2</v>
          </cell>
          <cell r="AS375">
            <v>102.7</v>
          </cell>
          <cell r="AT375">
            <v>98.6</v>
          </cell>
          <cell r="AU375">
            <v>98.3</v>
          </cell>
          <cell r="AV375">
            <v>98.8</v>
          </cell>
          <cell r="AW375">
            <v>91.9</v>
          </cell>
          <cell r="AX375">
            <v>90.7</v>
          </cell>
          <cell r="AY375">
            <v>97.5</v>
          </cell>
          <cell r="AZ375">
            <v>89.3</v>
          </cell>
          <cell r="BA375">
            <v>87.1</v>
          </cell>
          <cell r="BB375">
            <v>82.9</v>
          </cell>
          <cell r="BC375">
            <v>84.6</v>
          </cell>
          <cell r="BD375">
            <v>83.4</v>
          </cell>
          <cell r="BE375">
            <v>85.8</v>
          </cell>
          <cell r="BF375">
            <v>84.3</v>
          </cell>
          <cell r="BG375">
            <v>89.8</v>
          </cell>
          <cell r="BH375">
            <v>95</v>
          </cell>
          <cell r="BI375">
            <v>102.4</v>
          </cell>
          <cell r="BJ375">
            <v>104.8</v>
          </cell>
          <cell r="BK375">
            <v>99.2</v>
          </cell>
          <cell r="BL375">
            <v>91.1</v>
          </cell>
          <cell r="BM375">
            <v>87.4</v>
          </cell>
          <cell r="BN375">
            <v>92.7</v>
          </cell>
          <cell r="BO375">
            <v>98</v>
          </cell>
          <cell r="BP375">
            <v>108.9</v>
          </cell>
          <cell r="BQ375">
            <v>108.7</v>
          </cell>
          <cell r="BR375">
            <v>106.7</v>
          </cell>
          <cell r="BS375">
            <v>107.3</v>
          </cell>
          <cell r="BT375">
            <v>106.8</v>
          </cell>
          <cell r="BU375">
            <v>111.7</v>
          </cell>
          <cell r="BV375">
            <v>117.6</v>
          </cell>
          <cell r="BW375">
            <v>115.5</v>
          </cell>
          <cell r="BX375">
            <v>115</v>
          </cell>
          <cell r="BY375">
            <v>120</v>
          </cell>
          <cell r="BZ375">
            <v>112.7</v>
          </cell>
          <cell r="CA375">
            <v>111</v>
          </cell>
          <cell r="CB375">
            <v>115</v>
          </cell>
          <cell r="CC375">
            <v>120.8</v>
          </cell>
          <cell r="CD375">
            <v>117.5</v>
          </cell>
          <cell r="CE375">
            <v>99.4</v>
          </cell>
          <cell r="CF375">
            <v>91.8</v>
          </cell>
          <cell r="CG375">
            <v>87.7</v>
          </cell>
          <cell r="CH375">
            <v>87.3</v>
          </cell>
          <cell r="CI375">
            <v>82.4</v>
          </cell>
          <cell r="CJ375">
            <v>79.3</v>
          </cell>
          <cell r="CK375">
            <v>77.3</v>
          </cell>
          <cell r="CL375">
            <v>70</v>
          </cell>
          <cell r="CM375">
            <v>70.2</v>
          </cell>
          <cell r="CN375">
            <v>70.599999999999994</v>
          </cell>
          <cell r="CO375">
            <v>75.8</v>
          </cell>
          <cell r="CP375">
            <v>74.3</v>
          </cell>
          <cell r="CQ375">
            <v>72.900000000000006</v>
          </cell>
          <cell r="CR375">
            <v>74.599999999999994</v>
          </cell>
          <cell r="CS375">
            <v>76.5</v>
          </cell>
          <cell r="CT375">
            <v>72.3</v>
          </cell>
          <cell r="CU375">
            <v>65.3</v>
          </cell>
          <cell r="CV375">
            <v>62.1</v>
          </cell>
          <cell r="CW375">
            <v>64.400000000000006</v>
          </cell>
          <cell r="CX375">
            <v>65.2</v>
          </cell>
          <cell r="CY375">
            <v>64.900000000000006</v>
          </cell>
          <cell r="CZ375">
            <v>67.400000000000006</v>
          </cell>
          <cell r="DA375">
            <v>68.7</v>
          </cell>
          <cell r="DB375">
            <v>68.5</v>
          </cell>
          <cell r="DC375">
            <v>70.099999999999994</v>
          </cell>
          <cell r="DD375">
            <v>73</v>
          </cell>
          <cell r="DE375">
            <v>79.599999999999994</v>
          </cell>
          <cell r="DF375">
            <v>90.6</v>
          </cell>
          <cell r="DG375">
            <v>90.2</v>
          </cell>
          <cell r="DH375">
            <v>87</v>
          </cell>
          <cell r="DI375">
            <v>87.3</v>
          </cell>
          <cell r="DJ375">
            <v>90.3</v>
          </cell>
          <cell r="DK375">
            <v>95</v>
          </cell>
          <cell r="DL375">
            <v>94.8</v>
          </cell>
          <cell r="DM375">
            <v>99.5</v>
          </cell>
          <cell r="DN375">
            <v>110.3</v>
          </cell>
          <cell r="DO375">
            <v>98.6</v>
          </cell>
          <cell r="DP375">
            <v>93.1</v>
          </cell>
          <cell r="DQ375">
            <v>98.9</v>
          </cell>
          <cell r="DR375">
            <v>96.9</v>
          </cell>
          <cell r="DS375">
            <v>98</v>
          </cell>
          <cell r="DT375">
            <v>99.7</v>
          </cell>
        </row>
        <row r="376">
          <cell r="A376" t="str">
            <v>Alkyl Benzene</v>
          </cell>
          <cell r="B376" t="str">
            <v>1310010011</v>
          </cell>
          <cell r="C376">
            <v>7.3179999999999995E-2</v>
          </cell>
          <cell r="D376">
            <v>103.8</v>
          </cell>
          <cell r="E376">
            <v>104.7</v>
          </cell>
          <cell r="F376">
            <v>105.3</v>
          </cell>
          <cell r="G376">
            <v>102.3</v>
          </cell>
          <cell r="H376">
            <v>104.4</v>
          </cell>
          <cell r="I376">
            <v>107.9</v>
          </cell>
          <cell r="J376">
            <v>109.1</v>
          </cell>
          <cell r="K376">
            <v>105.8</v>
          </cell>
          <cell r="L376">
            <v>106.1</v>
          </cell>
          <cell r="M376">
            <v>108.1</v>
          </cell>
          <cell r="N376">
            <v>108.3</v>
          </cell>
          <cell r="O376">
            <v>109.1</v>
          </cell>
          <cell r="P376">
            <v>108.9</v>
          </cell>
          <cell r="Q376">
            <v>108.4</v>
          </cell>
          <cell r="R376">
            <v>109.3</v>
          </cell>
          <cell r="S376">
            <v>113.4</v>
          </cell>
          <cell r="T376">
            <v>118.9</v>
          </cell>
          <cell r="U376">
            <v>124.2</v>
          </cell>
          <cell r="V376">
            <v>122.8</v>
          </cell>
          <cell r="W376">
            <v>120.6</v>
          </cell>
          <cell r="X376">
            <v>120.9</v>
          </cell>
          <cell r="Y376">
            <v>122.2</v>
          </cell>
          <cell r="Z376">
            <v>121.9</v>
          </cell>
          <cell r="AA376">
            <v>119.9</v>
          </cell>
          <cell r="AB376">
            <v>116.6</v>
          </cell>
          <cell r="AC376">
            <v>114.3</v>
          </cell>
          <cell r="AD376">
            <v>114.7</v>
          </cell>
          <cell r="AE376">
            <v>115.8</v>
          </cell>
          <cell r="AF376">
            <v>115.7</v>
          </cell>
          <cell r="AG376">
            <v>112.2</v>
          </cell>
          <cell r="AH376">
            <v>110.1</v>
          </cell>
          <cell r="AI376">
            <v>107.1</v>
          </cell>
          <cell r="AJ376">
            <v>100.8</v>
          </cell>
          <cell r="AK376">
            <v>93.2</v>
          </cell>
          <cell r="AL376">
            <v>82.7</v>
          </cell>
          <cell r="AM376">
            <v>85</v>
          </cell>
          <cell r="AN376">
            <v>88.2</v>
          </cell>
          <cell r="AO376">
            <v>91.6</v>
          </cell>
          <cell r="AP376">
            <v>93.4</v>
          </cell>
          <cell r="AQ376">
            <v>91.1</v>
          </cell>
          <cell r="AR376">
            <v>85.6</v>
          </cell>
          <cell r="AS376">
            <v>84.1</v>
          </cell>
          <cell r="AT376">
            <v>83.2</v>
          </cell>
          <cell r="AU376">
            <v>83.5</v>
          </cell>
          <cell r="AV376">
            <v>83.6</v>
          </cell>
          <cell r="AW376">
            <v>83.4</v>
          </cell>
          <cell r="AX376">
            <v>83</v>
          </cell>
          <cell r="AY376">
            <v>82.5</v>
          </cell>
          <cell r="AZ376">
            <v>83.8</v>
          </cell>
          <cell r="BA376">
            <v>83.8</v>
          </cell>
          <cell r="BB376">
            <v>83.2</v>
          </cell>
          <cell r="BC376">
            <v>82.6</v>
          </cell>
          <cell r="BD376">
            <v>80.5</v>
          </cell>
          <cell r="BE376">
            <v>81.400000000000006</v>
          </cell>
          <cell r="BF376">
            <v>81.2</v>
          </cell>
          <cell r="BG376">
            <v>81.5</v>
          </cell>
          <cell r="BH376">
            <v>81</v>
          </cell>
          <cell r="BI376">
            <v>83.1</v>
          </cell>
          <cell r="BJ376">
            <v>85.9</v>
          </cell>
          <cell r="BK376">
            <v>89.8</v>
          </cell>
          <cell r="BL376">
            <v>88.2</v>
          </cell>
          <cell r="BM376">
            <v>87.9</v>
          </cell>
          <cell r="BN376">
            <v>85.9</v>
          </cell>
          <cell r="BO376">
            <v>84.1</v>
          </cell>
          <cell r="BP376">
            <v>83.3</v>
          </cell>
          <cell r="BQ376">
            <v>82.9</v>
          </cell>
          <cell r="BR376">
            <v>84.7</v>
          </cell>
          <cell r="BS376">
            <v>85.6</v>
          </cell>
          <cell r="BT376">
            <v>88</v>
          </cell>
          <cell r="BU376">
            <v>88.1</v>
          </cell>
          <cell r="BV376">
            <v>90</v>
          </cell>
          <cell r="BW376">
            <v>90.8</v>
          </cell>
          <cell r="BX376">
            <v>90.6</v>
          </cell>
          <cell r="BY376">
            <v>93.1</v>
          </cell>
          <cell r="BZ376">
            <v>95.4</v>
          </cell>
          <cell r="CA376">
            <v>95.5</v>
          </cell>
          <cell r="CB376">
            <v>96.1</v>
          </cell>
          <cell r="CC376">
            <v>97</v>
          </cell>
          <cell r="CD376">
            <v>100.3</v>
          </cell>
          <cell r="CE376">
            <v>101.8</v>
          </cell>
          <cell r="CF376">
            <v>95.9</v>
          </cell>
          <cell r="CG376">
            <v>90.4</v>
          </cell>
          <cell r="CH376">
            <v>90.3</v>
          </cell>
          <cell r="CI376">
            <v>91.4</v>
          </cell>
          <cell r="CJ376">
            <v>91.5</v>
          </cell>
          <cell r="CK376">
            <v>92.2</v>
          </cell>
          <cell r="CL376">
            <v>91.3</v>
          </cell>
          <cell r="CM376">
            <v>90.2</v>
          </cell>
          <cell r="CN376">
            <v>91.5</v>
          </cell>
          <cell r="CO376">
            <v>92.2</v>
          </cell>
          <cell r="CP376">
            <v>93.5</v>
          </cell>
          <cell r="CQ376">
            <v>91.4</v>
          </cell>
          <cell r="CR376">
            <v>91.2</v>
          </cell>
          <cell r="CS376">
            <v>93</v>
          </cell>
          <cell r="CT376">
            <v>92.2</v>
          </cell>
          <cell r="CU376">
            <v>90.3</v>
          </cell>
          <cell r="CV376">
            <v>86.3</v>
          </cell>
          <cell r="CW376">
            <v>81</v>
          </cell>
          <cell r="CX376">
            <v>86.1</v>
          </cell>
          <cell r="CY376">
            <v>93.1</v>
          </cell>
          <cell r="CZ376">
            <v>94.6</v>
          </cell>
          <cell r="DA376">
            <v>91.5</v>
          </cell>
          <cell r="DB376">
            <v>89.4</v>
          </cell>
          <cell r="DC376">
            <v>88.7</v>
          </cell>
          <cell r="DD376">
            <v>93</v>
          </cell>
          <cell r="DE376">
            <v>95.5</v>
          </cell>
          <cell r="DF376">
            <v>104.7</v>
          </cell>
          <cell r="DG376">
            <v>107.7</v>
          </cell>
          <cell r="DH376">
            <v>114.1</v>
          </cell>
          <cell r="DI376">
            <v>119.4</v>
          </cell>
          <cell r="DJ376">
            <v>123.5</v>
          </cell>
          <cell r="DK376">
            <v>129</v>
          </cell>
          <cell r="DL376">
            <v>126.5</v>
          </cell>
          <cell r="DM376">
            <v>120.3</v>
          </cell>
          <cell r="DN376">
            <v>118.9</v>
          </cell>
          <cell r="DO376">
            <v>121.2</v>
          </cell>
          <cell r="DP376">
            <v>118.8</v>
          </cell>
          <cell r="DQ376">
            <v>118</v>
          </cell>
          <cell r="DR376">
            <v>122.3</v>
          </cell>
          <cell r="DS376">
            <v>128</v>
          </cell>
          <cell r="DT376">
            <v>137.5</v>
          </cell>
        </row>
        <row r="377">
          <cell r="A377" t="str">
            <v>Ethylene Oxide</v>
          </cell>
          <cell r="B377" t="str">
            <v>1310010012</v>
          </cell>
          <cell r="C377">
            <v>1.294E-2</v>
          </cell>
          <cell r="D377">
            <v>107.2</v>
          </cell>
          <cell r="E377">
            <v>107.3</v>
          </cell>
          <cell r="F377">
            <v>108.2</v>
          </cell>
          <cell r="G377">
            <v>106.5</v>
          </cell>
          <cell r="H377">
            <v>104.6</v>
          </cell>
          <cell r="I377">
            <v>107</v>
          </cell>
          <cell r="J377">
            <v>109.4</v>
          </cell>
          <cell r="K377">
            <v>109.4</v>
          </cell>
          <cell r="L377">
            <v>109.5</v>
          </cell>
          <cell r="M377">
            <v>109.5</v>
          </cell>
          <cell r="N377">
            <v>110.7</v>
          </cell>
          <cell r="O377">
            <v>110.7</v>
          </cell>
          <cell r="P377">
            <v>109.4</v>
          </cell>
          <cell r="Q377">
            <v>109.5</v>
          </cell>
          <cell r="R377">
            <v>108.2</v>
          </cell>
          <cell r="S377">
            <v>112.7</v>
          </cell>
          <cell r="T377">
            <v>114.6</v>
          </cell>
          <cell r="U377">
            <v>121.6</v>
          </cell>
          <cell r="V377">
            <v>117.7</v>
          </cell>
          <cell r="W377">
            <v>117.8</v>
          </cell>
          <cell r="X377">
            <v>119.4</v>
          </cell>
          <cell r="Y377">
            <v>117.5</v>
          </cell>
          <cell r="Z377">
            <v>117.4</v>
          </cell>
          <cell r="AA377">
            <v>117.4</v>
          </cell>
          <cell r="AB377">
            <v>116.3</v>
          </cell>
          <cell r="AC377">
            <v>117.5</v>
          </cell>
          <cell r="AD377">
            <v>116</v>
          </cell>
          <cell r="AE377">
            <v>119.5</v>
          </cell>
          <cell r="AF377">
            <v>119.5</v>
          </cell>
          <cell r="AG377">
            <v>119.5</v>
          </cell>
          <cell r="AH377">
            <v>118.9</v>
          </cell>
          <cell r="AI377">
            <v>117.3</v>
          </cell>
          <cell r="AJ377">
            <v>113.7</v>
          </cell>
          <cell r="AK377">
            <v>110.3</v>
          </cell>
          <cell r="AL377">
            <v>108.6</v>
          </cell>
          <cell r="AM377">
            <v>108.6</v>
          </cell>
          <cell r="AN377">
            <v>105</v>
          </cell>
          <cell r="AO377">
            <v>107.4</v>
          </cell>
          <cell r="AP377">
            <v>107.4</v>
          </cell>
          <cell r="AQ377">
            <v>107.4</v>
          </cell>
          <cell r="AR377">
            <v>104.1</v>
          </cell>
          <cell r="AS377">
            <v>100.8</v>
          </cell>
          <cell r="AT377">
            <v>100.8</v>
          </cell>
          <cell r="AU377">
            <v>100.8</v>
          </cell>
          <cell r="AV377">
            <v>99.6</v>
          </cell>
          <cell r="AW377">
            <v>99.6</v>
          </cell>
          <cell r="AX377">
            <v>98.7</v>
          </cell>
          <cell r="AY377">
            <v>96.6</v>
          </cell>
          <cell r="AZ377">
            <v>99.1</v>
          </cell>
          <cell r="BA377">
            <v>99.1</v>
          </cell>
          <cell r="BB377">
            <v>98.8</v>
          </cell>
          <cell r="BC377">
            <v>98.8</v>
          </cell>
          <cell r="BD377">
            <v>98.8</v>
          </cell>
          <cell r="BE377">
            <v>98.8</v>
          </cell>
          <cell r="BF377">
            <v>97.9</v>
          </cell>
          <cell r="BG377">
            <v>97.9</v>
          </cell>
          <cell r="BH377">
            <v>97.9</v>
          </cell>
          <cell r="BI377">
            <v>99.2</v>
          </cell>
          <cell r="BJ377">
            <v>100.9</v>
          </cell>
          <cell r="BK377">
            <v>101.7</v>
          </cell>
          <cell r="BL377">
            <v>100.9</v>
          </cell>
          <cell r="BM377">
            <v>100</v>
          </cell>
          <cell r="BN377">
            <v>101.3</v>
          </cell>
          <cell r="BO377">
            <v>99.6</v>
          </cell>
          <cell r="BP377">
            <v>99.6</v>
          </cell>
          <cell r="BQ377">
            <v>102.1</v>
          </cell>
          <cell r="BR377">
            <v>103.7</v>
          </cell>
          <cell r="BS377">
            <v>103.7</v>
          </cell>
          <cell r="BT377">
            <v>105</v>
          </cell>
          <cell r="BU377">
            <v>106.2</v>
          </cell>
          <cell r="BV377">
            <v>107.2</v>
          </cell>
          <cell r="BW377">
            <v>108.7</v>
          </cell>
          <cell r="BX377">
            <v>111.1</v>
          </cell>
          <cell r="BY377">
            <v>112.3</v>
          </cell>
          <cell r="BZ377">
            <v>113.5</v>
          </cell>
          <cell r="CA377">
            <v>111.9</v>
          </cell>
          <cell r="CB377">
            <v>111.9</v>
          </cell>
          <cell r="CC377">
            <v>113.9</v>
          </cell>
          <cell r="CD377">
            <v>115.4</v>
          </cell>
          <cell r="CE377">
            <v>114.3</v>
          </cell>
          <cell r="CF377">
            <v>108.7</v>
          </cell>
          <cell r="CG377">
            <v>108.7</v>
          </cell>
          <cell r="CH377">
            <v>107.4</v>
          </cell>
          <cell r="CI377">
            <v>106.2</v>
          </cell>
          <cell r="CJ377">
            <v>108.3</v>
          </cell>
          <cell r="CK377">
            <v>108.3</v>
          </cell>
          <cell r="CL377">
            <v>108.3</v>
          </cell>
          <cell r="CM377">
            <v>105</v>
          </cell>
          <cell r="CN377">
            <v>105</v>
          </cell>
          <cell r="CO377">
            <v>103.5</v>
          </cell>
          <cell r="CP377">
            <v>104.6</v>
          </cell>
          <cell r="CQ377">
            <v>103.3</v>
          </cell>
          <cell r="CR377">
            <v>103.7</v>
          </cell>
          <cell r="CS377">
            <v>104.6</v>
          </cell>
          <cell r="CT377">
            <v>103.7</v>
          </cell>
          <cell r="CU377">
            <v>104</v>
          </cell>
          <cell r="CV377">
            <v>101.3</v>
          </cell>
          <cell r="CW377">
            <v>98.5</v>
          </cell>
          <cell r="CX377">
            <v>99.4</v>
          </cell>
          <cell r="CY377">
            <v>100.7</v>
          </cell>
          <cell r="CZ377">
            <v>101</v>
          </cell>
          <cell r="DA377">
            <v>97.5</v>
          </cell>
          <cell r="DB377">
            <v>98.3</v>
          </cell>
          <cell r="DC377">
            <v>99.2</v>
          </cell>
          <cell r="DD377">
            <v>100</v>
          </cell>
          <cell r="DE377">
            <v>101.3</v>
          </cell>
          <cell r="DF377">
            <v>103.1</v>
          </cell>
          <cell r="DG377">
            <v>105.5</v>
          </cell>
          <cell r="DH377">
            <v>106.7</v>
          </cell>
          <cell r="DI377">
            <v>108.9</v>
          </cell>
          <cell r="DJ377">
            <v>112.3</v>
          </cell>
          <cell r="DK377">
            <v>111.8</v>
          </cell>
          <cell r="DL377">
            <v>113.3</v>
          </cell>
          <cell r="DM377">
            <v>114.7</v>
          </cell>
          <cell r="DN377">
            <v>118.7</v>
          </cell>
          <cell r="DO377">
            <v>126</v>
          </cell>
          <cell r="DP377">
            <v>123</v>
          </cell>
          <cell r="DQ377">
            <v>123</v>
          </cell>
          <cell r="DR377">
            <v>124.8</v>
          </cell>
          <cell r="DS377">
            <v>136.6</v>
          </cell>
          <cell r="DT377">
            <v>140.5</v>
          </cell>
        </row>
        <row r="378">
          <cell r="A378" t="str">
            <v>Other Petrochemical Intermediates</v>
          </cell>
          <cell r="B378" t="str">
            <v>1310010013</v>
          </cell>
          <cell r="C378">
            <v>6.8399999999999997E-3</v>
          </cell>
          <cell r="D378">
            <v>90.4</v>
          </cell>
          <cell r="E378">
            <v>90.6</v>
          </cell>
          <cell r="F378">
            <v>91.2</v>
          </cell>
          <cell r="G378">
            <v>88.3</v>
          </cell>
          <cell r="H378">
            <v>89.5</v>
          </cell>
          <cell r="I378">
            <v>89.7</v>
          </cell>
          <cell r="J378">
            <v>94.8</v>
          </cell>
          <cell r="K378">
            <v>93.1</v>
          </cell>
          <cell r="L378">
            <v>88.3</v>
          </cell>
          <cell r="M378">
            <v>91.7</v>
          </cell>
          <cell r="N378">
            <v>93</v>
          </cell>
          <cell r="O378">
            <v>91.4</v>
          </cell>
          <cell r="P378">
            <v>90.2</v>
          </cell>
          <cell r="Q378">
            <v>89.3</v>
          </cell>
          <cell r="R378">
            <v>89.8</v>
          </cell>
          <cell r="S378">
            <v>90.8</v>
          </cell>
          <cell r="T378">
            <v>92.6</v>
          </cell>
          <cell r="U378">
            <v>105</v>
          </cell>
          <cell r="V378">
            <v>106.2</v>
          </cell>
          <cell r="W378">
            <v>106.2</v>
          </cell>
          <cell r="X378">
            <v>107.4</v>
          </cell>
          <cell r="Y378">
            <v>98.8</v>
          </cell>
          <cell r="Z378">
            <v>108.3</v>
          </cell>
          <cell r="AA378">
            <v>108</v>
          </cell>
          <cell r="AB378">
            <v>108.9</v>
          </cell>
          <cell r="AC378">
            <v>107.6</v>
          </cell>
          <cell r="AD378">
            <v>106.8</v>
          </cell>
          <cell r="AE378">
            <v>108</v>
          </cell>
          <cell r="AF378">
            <v>111.7</v>
          </cell>
          <cell r="AG378">
            <v>111.5</v>
          </cell>
          <cell r="AH378">
            <v>110</v>
          </cell>
          <cell r="AI378">
            <v>108</v>
          </cell>
          <cell r="AJ378">
            <v>107.1</v>
          </cell>
          <cell r="AK378">
            <v>103.6</v>
          </cell>
          <cell r="AL378">
            <v>100.8</v>
          </cell>
          <cell r="AM378">
            <v>93.2</v>
          </cell>
          <cell r="AN378">
            <v>105.3</v>
          </cell>
          <cell r="AO378">
            <v>101.5</v>
          </cell>
          <cell r="AP378">
            <v>109.8</v>
          </cell>
          <cell r="AQ378">
            <v>110.5</v>
          </cell>
          <cell r="AR378">
            <v>109.7</v>
          </cell>
          <cell r="AS378">
            <v>106.7</v>
          </cell>
          <cell r="AT378">
            <v>109.3</v>
          </cell>
          <cell r="AU378">
            <v>109.3</v>
          </cell>
          <cell r="AV378">
            <v>108.7</v>
          </cell>
          <cell r="AW378">
            <v>106.9</v>
          </cell>
          <cell r="AX378">
            <v>106.9</v>
          </cell>
          <cell r="AY378">
            <v>105.6</v>
          </cell>
          <cell r="AZ378">
            <v>102.3</v>
          </cell>
          <cell r="BA378">
            <v>99.8</v>
          </cell>
          <cell r="BB378">
            <v>105.3</v>
          </cell>
          <cell r="BC378">
            <v>103.9</v>
          </cell>
          <cell r="BD378">
            <v>103.9</v>
          </cell>
          <cell r="BE378">
            <v>103.5</v>
          </cell>
          <cell r="BF378">
            <v>103.7</v>
          </cell>
          <cell r="BG378">
            <v>100.9</v>
          </cell>
          <cell r="BH378">
            <v>100.9</v>
          </cell>
          <cell r="BI378">
            <v>101.9</v>
          </cell>
          <cell r="BJ378">
            <v>103</v>
          </cell>
          <cell r="BK378">
            <v>103</v>
          </cell>
          <cell r="BL378">
            <v>103.5</v>
          </cell>
          <cell r="BM378">
            <v>103.5</v>
          </cell>
          <cell r="BN378">
            <v>103.5</v>
          </cell>
          <cell r="BO378">
            <v>101.5</v>
          </cell>
          <cell r="BP378">
            <v>101.6</v>
          </cell>
          <cell r="BQ378">
            <v>102.2</v>
          </cell>
          <cell r="BR378">
            <v>102.6</v>
          </cell>
          <cell r="BS378">
            <v>104.3</v>
          </cell>
          <cell r="BT378">
            <v>105</v>
          </cell>
          <cell r="BU378">
            <v>106.1</v>
          </cell>
          <cell r="BV378">
            <v>106.1</v>
          </cell>
          <cell r="BW378">
            <v>106.7</v>
          </cell>
          <cell r="BX378">
            <v>106.7</v>
          </cell>
          <cell r="BY378">
            <v>107</v>
          </cell>
          <cell r="BZ378">
            <v>109.6</v>
          </cell>
          <cell r="CA378">
            <v>110.3</v>
          </cell>
          <cell r="CB378">
            <v>110.3</v>
          </cell>
          <cell r="CC378">
            <v>111.5</v>
          </cell>
          <cell r="CD378">
            <v>112.3</v>
          </cell>
          <cell r="CE378">
            <v>112.3</v>
          </cell>
          <cell r="CF378">
            <v>112.9</v>
          </cell>
          <cell r="CG378">
            <v>112.5</v>
          </cell>
          <cell r="CH378">
            <v>108.7</v>
          </cell>
          <cell r="CI378">
            <v>114.8</v>
          </cell>
          <cell r="CJ378">
            <v>113.8</v>
          </cell>
          <cell r="CK378">
            <v>112.3</v>
          </cell>
          <cell r="CL378">
            <v>112.3</v>
          </cell>
          <cell r="CM378">
            <v>111.8</v>
          </cell>
          <cell r="CN378">
            <v>113.9</v>
          </cell>
          <cell r="CO378">
            <v>111.5</v>
          </cell>
          <cell r="CP378">
            <v>111.5</v>
          </cell>
          <cell r="CQ378">
            <v>111.5</v>
          </cell>
          <cell r="CR378">
            <v>111.5</v>
          </cell>
          <cell r="CS378">
            <v>111.5</v>
          </cell>
          <cell r="CT378">
            <v>111.5</v>
          </cell>
          <cell r="CU378">
            <v>111.5</v>
          </cell>
          <cell r="CV378">
            <v>111.5</v>
          </cell>
          <cell r="CW378">
            <v>111.5</v>
          </cell>
          <cell r="CX378">
            <v>111.5</v>
          </cell>
          <cell r="CY378">
            <v>111.7</v>
          </cell>
          <cell r="CZ378">
            <v>111.5</v>
          </cell>
          <cell r="DA378">
            <v>110.1</v>
          </cell>
          <cell r="DB378">
            <v>110.1</v>
          </cell>
          <cell r="DC378">
            <v>109.4</v>
          </cell>
          <cell r="DD378">
            <v>109.5</v>
          </cell>
          <cell r="DE378">
            <v>109.4</v>
          </cell>
          <cell r="DF378">
            <v>117.6</v>
          </cell>
          <cell r="DG378">
            <v>117.5</v>
          </cell>
          <cell r="DH378">
            <v>116.6</v>
          </cell>
          <cell r="DI378">
            <v>123.3</v>
          </cell>
          <cell r="DJ378">
            <v>122.8</v>
          </cell>
          <cell r="DK378">
            <v>121.2</v>
          </cell>
          <cell r="DL378">
            <v>127.6</v>
          </cell>
          <cell r="DM378">
            <v>127.3</v>
          </cell>
          <cell r="DN378">
            <v>126.6</v>
          </cell>
          <cell r="DO378">
            <v>126.6</v>
          </cell>
          <cell r="DP378">
            <v>126.5</v>
          </cell>
          <cell r="DQ378">
            <v>130.4</v>
          </cell>
          <cell r="DR378">
            <v>129.9</v>
          </cell>
          <cell r="DS378">
            <v>131.30000000000001</v>
          </cell>
          <cell r="DT378">
            <v>138</v>
          </cell>
        </row>
        <row r="379">
          <cell r="A379" t="str">
            <v>Menthol</v>
          </cell>
          <cell r="B379" t="str">
            <v>1310010014</v>
          </cell>
          <cell r="C379">
            <v>2.162E-2</v>
          </cell>
          <cell r="D379">
            <v>132.1</v>
          </cell>
          <cell r="E379">
            <v>127.5</v>
          </cell>
          <cell r="F379">
            <v>122.3</v>
          </cell>
          <cell r="G379">
            <v>121.6</v>
          </cell>
          <cell r="H379">
            <v>115</v>
          </cell>
          <cell r="I379">
            <v>117.6</v>
          </cell>
          <cell r="J379">
            <v>110.1</v>
          </cell>
          <cell r="K379">
            <v>108.8</v>
          </cell>
          <cell r="L379">
            <v>117.4</v>
          </cell>
          <cell r="M379">
            <v>125.5</v>
          </cell>
          <cell r="N379">
            <v>122.1</v>
          </cell>
          <cell r="O379">
            <v>121.8</v>
          </cell>
          <cell r="P379">
            <v>104.7</v>
          </cell>
          <cell r="Q379">
            <v>98.2</v>
          </cell>
          <cell r="R379">
            <v>95.3</v>
          </cell>
          <cell r="S379">
            <v>93.8</v>
          </cell>
          <cell r="T379">
            <v>94</v>
          </cell>
          <cell r="U379">
            <v>97.3</v>
          </cell>
          <cell r="V379">
            <v>93.7</v>
          </cell>
          <cell r="W379">
            <v>92.7</v>
          </cell>
          <cell r="X379">
            <v>89.6</v>
          </cell>
          <cell r="Y379">
            <v>87.9</v>
          </cell>
          <cell r="Z379">
            <v>91.7</v>
          </cell>
          <cell r="AA379">
            <v>89.3</v>
          </cell>
          <cell r="AB379">
            <v>90.3</v>
          </cell>
          <cell r="AC379">
            <v>88.6</v>
          </cell>
          <cell r="AD379">
            <v>86.2</v>
          </cell>
          <cell r="AE379">
            <v>85.8</v>
          </cell>
          <cell r="AF379">
            <v>83.3</v>
          </cell>
          <cell r="AG379">
            <v>82.7</v>
          </cell>
          <cell r="AH379">
            <v>79.8</v>
          </cell>
          <cell r="AI379">
            <v>77.2</v>
          </cell>
          <cell r="AJ379">
            <v>71.599999999999994</v>
          </cell>
          <cell r="AK379">
            <v>72.400000000000006</v>
          </cell>
          <cell r="AL379">
            <v>73.099999999999994</v>
          </cell>
          <cell r="AM379">
            <v>75.2</v>
          </cell>
          <cell r="AN379">
            <v>78.599999999999994</v>
          </cell>
          <cell r="AO379">
            <v>78.099999999999994</v>
          </cell>
          <cell r="AP379">
            <v>81.099999999999994</v>
          </cell>
          <cell r="AQ379">
            <v>82.9</v>
          </cell>
          <cell r="AR379">
            <v>86.4</v>
          </cell>
          <cell r="AS379">
            <v>87.6</v>
          </cell>
          <cell r="AT379">
            <v>84.3</v>
          </cell>
          <cell r="AU379">
            <v>85.8</v>
          </cell>
          <cell r="AV379">
            <v>85.2</v>
          </cell>
          <cell r="AW379">
            <v>83.7</v>
          </cell>
          <cell r="AX379">
            <v>84.5</v>
          </cell>
          <cell r="AY379">
            <v>84.9</v>
          </cell>
          <cell r="AZ379">
            <v>86.8</v>
          </cell>
          <cell r="BA379">
            <v>85.8</v>
          </cell>
          <cell r="BB379">
            <v>85.8</v>
          </cell>
          <cell r="BC379">
            <v>85.2</v>
          </cell>
          <cell r="BD379">
            <v>92.9</v>
          </cell>
          <cell r="BE379">
            <v>87.1</v>
          </cell>
          <cell r="BF379">
            <v>83.9</v>
          </cell>
          <cell r="BG379">
            <v>85.9</v>
          </cell>
          <cell r="BH379">
            <v>83</v>
          </cell>
          <cell r="BI379">
            <v>87.6</v>
          </cell>
          <cell r="BJ379">
            <v>87.8</v>
          </cell>
          <cell r="BK379">
            <v>91</v>
          </cell>
          <cell r="BL379">
            <v>91.3</v>
          </cell>
          <cell r="BM379">
            <v>91.3</v>
          </cell>
          <cell r="BN379">
            <v>91</v>
          </cell>
          <cell r="BO379">
            <v>90.2</v>
          </cell>
          <cell r="BP379">
            <v>90.8</v>
          </cell>
          <cell r="BQ379">
            <v>92.3</v>
          </cell>
          <cell r="BR379">
            <v>94</v>
          </cell>
          <cell r="BS379">
            <v>104.6</v>
          </cell>
          <cell r="BT379">
            <v>123.7</v>
          </cell>
          <cell r="BU379">
            <v>130.6</v>
          </cell>
          <cell r="BV379">
            <v>126</v>
          </cell>
          <cell r="BW379">
            <v>120</v>
          </cell>
          <cell r="BX379">
            <v>118.3</v>
          </cell>
          <cell r="BY379">
            <v>118.8</v>
          </cell>
          <cell r="BZ379">
            <v>106.6</v>
          </cell>
          <cell r="CA379">
            <v>124.9</v>
          </cell>
          <cell r="CB379">
            <v>116.2</v>
          </cell>
          <cell r="CC379">
            <v>122.1</v>
          </cell>
          <cell r="CD379">
            <v>127.1</v>
          </cell>
          <cell r="CE379">
            <v>132.30000000000001</v>
          </cell>
          <cell r="CF379">
            <v>125.3</v>
          </cell>
          <cell r="CG379">
            <v>122.4</v>
          </cell>
          <cell r="CH379">
            <v>124.2</v>
          </cell>
          <cell r="CI379">
            <v>115.8</v>
          </cell>
          <cell r="CJ379">
            <v>118.9</v>
          </cell>
          <cell r="CK379">
            <v>119.5</v>
          </cell>
          <cell r="CL379">
            <v>119</v>
          </cell>
          <cell r="CM379">
            <v>115.3</v>
          </cell>
          <cell r="CN379">
            <v>110.4</v>
          </cell>
          <cell r="CO379">
            <v>113.2</v>
          </cell>
          <cell r="CP379">
            <v>112.2</v>
          </cell>
          <cell r="CQ379">
            <v>110.4</v>
          </cell>
          <cell r="CR379">
            <v>109.9</v>
          </cell>
          <cell r="CS379">
            <v>109.6</v>
          </cell>
          <cell r="CT379">
            <v>106.9</v>
          </cell>
          <cell r="CU379">
            <v>108.1</v>
          </cell>
          <cell r="CV379">
            <v>110.4</v>
          </cell>
          <cell r="CW379">
            <v>105.3</v>
          </cell>
          <cell r="CX379">
            <v>99.2</v>
          </cell>
          <cell r="CY379">
            <v>82.5</v>
          </cell>
          <cell r="CZ379">
            <v>83.9</v>
          </cell>
          <cell r="DA379">
            <v>91.8</v>
          </cell>
          <cell r="DB379">
            <v>87.5</v>
          </cell>
          <cell r="DC379">
            <v>84.7</v>
          </cell>
          <cell r="DD379">
            <v>83.8</v>
          </cell>
          <cell r="DE379">
            <v>82.5</v>
          </cell>
          <cell r="DF379">
            <v>83.4</v>
          </cell>
          <cell r="DG379">
            <v>83.8</v>
          </cell>
          <cell r="DH379">
            <v>85.2</v>
          </cell>
          <cell r="DI379">
            <v>81.5</v>
          </cell>
          <cell r="DJ379">
            <v>81.400000000000006</v>
          </cell>
          <cell r="DK379">
            <v>80.400000000000006</v>
          </cell>
          <cell r="DL379">
            <v>78.599999999999994</v>
          </cell>
          <cell r="DM379">
            <v>79.5</v>
          </cell>
          <cell r="DN379">
            <v>79.3</v>
          </cell>
          <cell r="DO379">
            <v>77.8</v>
          </cell>
          <cell r="DP379">
            <v>79.900000000000006</v>
          </cell>
          <cell r="DQ379">
            <v>80.2</v>
          </cell>
          <cell r="DR379">
            <v>79.400000000000006</v>
          </cell>
          <cell r="DS379">
            <v>81</v>
          </cell>
          <cell r="DT379">
            <v>82.4</v>
          </cell>
        </row>
        <row r="380">
          <cell r="A380" t="str">
            <v>Camphor</v>
          </cell>
          <cell r="B380" t="str">
            <v>1310010015</v>
          </cell>
          <cell r="C380">
            <v>7.5100000000000002E-3</v>
          </cell>
          <cell r="D380">
            <v>89.1</v>
          </cell>
          <cell r="E380">
            <v>92.7</v>
          </cell>
          <cell r="F380">
            <v>97.7</v>
          </cell>
          <cell r="G380">
            <v>96.8</v>
          </cell>
          <cell r="H380">
            <v>89.1</v>
          </cell>
          <cell r="I380">
            <v>79.5</v>
          </cell>
          <cell r="J380">
            <v>79.3</v>
          </cell>
          <cell r="K380">
            <v>80.5</v>
          </cell>
          <cell r="L380">
            <v>85.6</v>
          </cell>
          <cell r="M380">
            <v>93.5</v>
          </cell>
          <cell r="N380">
            <v>89.5</v>
          </cell>
          <cell r="O380">
            <v>88.2</v>
          </cell>
          <cell r="P380">
            <v>91.9</v>
          </cell>
          <cell r="Q380">
            <v>92.2</v>
          </cell>
          <cell r="R380">
            <v>90.4</v>
          </cell>
          <cell r="S380">
            <v>93.4</v>
          </cell>
          <cell r="T380">
            <v>96.5</v>
          </cell>
          <cell r="U380">
            <v>105.6</v>
          </cell>
          <cell r="V380">
            <v>110.2</v>
          </cell>
          <cell r="W380">
            <v>118.9</v>
          </cell>
          <cell r="X380">
            <v>121.2</v>
          </cell>
          <cell r="Y380">
            <v>116.7</v>
          </cell>
          <cell r="Z380">
            <v>114.1</v>
          </cell>
          <cell r="AA380">
            <v>114.6</v>
          </cell>
          <cell r="AB380">
            <v>117.4</v>
          </cell>
          <cell r="AC380">
            <v>112.6</v>
          </cell>
          <cell r="AD380">
            <v>107.8</v>
          </cell>
          <cell r="AE380">
            <v>105.8</v>
          </cell>
          <cell r="AF380">
            <v>106</v>
          </cell>
          <cell r="AG380">
            <v>109.7</v>
          </cell>
          <cell r="AH380">
            <v>110.1</v>
          </cell>
          <cell r="AI380">
            <v>105.7</v>
          </cell>
          <cell r="AJ380">
            <v>99.8</v>
          </cell>
          <cell r="AK380">
            <v>100.7</v>
          </cell>
          <cell r="AL380">
            <v>97.9</v>
          </cell>
          <cell r="AM380">
            <v>97</v>
          </cell>
          <cell r="AN380">
            <v>97.7</v>
          </cell>
          <cell r="AO380">
            <v>96.1</v>
          </cell>
          <cell r="AP380">
            <v>96.6</v>
          </cell>
          <cell r="AQ380">
            <v>93.4</v>
          </cell>
          <cell r="AR380">
            <v>94.9</v>
          </cell>
          <cell r="AS380">
            <v>97.1</v>
          </cell>
          <cell r="AT380">
            <v>93.8</v>
          </cell>
          <cell r="AU380">
            <v>92.9</v>
          </cell>
          <cell r="AV380">
            <v>93.2</v>
          </cell>
          <cell r="AW380">
            <v>90.5</v>
          </cell>
          <cell r="AX380">
            <v>89.7</v>
          </cell>
          <cell r="AY380">
            <v>86.6</v>
          </cell>
          <cell r="AZ380">
            <v>90.4</v>
          </cell>
          <cell r="BA380">
            <v>87.7</v>
          </cell>
          <cell r="BB380">
            <v>88.8</v>
          </cell>
          <cell r="BC380">
            <v>91.9</v>
          </cell>
          <cell r="BD380">
            <v>92.3</v>
          </cell>
          <cell r="BE380">
            <v>93</v>
          </cell>
          <cell r="BF380">
            <v>94.7</v>
          </cell>
          <cell r="BG380">
            <v>97.2</v>
          </cell>
          <cell r="BH380">
            <v>100.8</v>
          </cell>
          <cell r="BI380">
            <v>94.9</v>
          </cell>
          <cell r="BJ380">
            <v>95.3</v>
          </cell>
          <cell r="BK380">
            <v>100.7</v>
          </cell>
          <cell r="BL380">
            <v>103.9</v>
          </cell>
          <cell r="BM380">
            <v>109.9</v>
          </cell>
          <cell r="BN380">
            <v>118.8</v>
          </cell>
          <cell r="BO380">
            <v>119.5</v>
          </cell>
          <cell r="BP380">
            <v>118.8</v>
          </cell>
          <cell r="BQ380">
            <v>119.8</v>
          </cell>
          <cell r="BR380">
            <v>123.7</v>
          </cell>
          <cell r="BS380">
            <v>135.1</v>
          </cell>
          <cell r="BT380">
            <v>152.5</v>
          </cell>
          <cell r="BU380">
            <v>158.5</v>
          </cell>
          <cell r="BV380">
            <v>157.30000000000001</v>
          </cell>
          <cell r="BW380">
            <v>160.5</v>
          </cell>
          <cell r="BX380">
            <v>163.19999999999999</v>
          </cell>
          <cell r="BY380">
            <v>179.7</v>
          </cell>
          <cell r="BZ380">
            <v>226.5</v>
          </cell>
          <cell r="CA380">
            <v>223.7</v>
          </cell>
          <cell r="CB380">
            <v>231.7</v>
          </cell>
          <cell r="CC380">
            <v>230.5</v>
          </cell>
          <cell r="CD380">
            <v>234.6</v>
          </cell>
          <cell r="CE380">
            <v>232.7</v>
          </cell>
          <cell r="CF380">
            <v>220.4</v>
          </cell>
          <cell r="CG380">
            <v>227.7</v>
          </cell>
          <cell r="CH380">
            <v>229.8</v>
          </cell>
          <cell r="CI380">
            <v>222.4</v>
          </cell>
          <cell r="CJ380">
            <v>225.7</v>
          </cell>
          <cell r="CK380">
            <v>231.9</v>
          </cell>
          <cell r="CL380">
            <v>226.3</v>
          </cell>
          <cell r="CM380">
            <v>228.9</v>
          </cell>
          <cell r="CN380">
            <v>224.1</v>
          </cell>
          <cell r="CO380">
            <v>229.6</v>
          </cell>
          <cell r="CP380">
            <v>209.9</v>
          </cell>
          <cell r="CQ380">
            <v>175.1</v>
          </cell>
          <cell r="CR380">
            <v>176.5</v>
          </cell>
          <cell r="CS380">
            <v>164.2</v>
          </cell>
          <cell r="CT380">
            <v>162.9</v>
          </cell>
          <cell r="CU380">
            <v>163.80000000000001</v>
          </cell>
          <cell r="CV380">
            <v>154.19999999999999</v>
          </cell>
          <cell r="CW380">
            <v>172.7</v>
          </cell>
          <cell r="CX380">
            <v>179.5</v>
          </cell>
          <cell r="CY380">
            <v>211.3</v>
          </cell>
          <cell r="CZ380">
            <v>242.4</v>
          </cell>
          <cell r="DA380">
            <v>209.3</v>
          </cell>
          <cell r="DB380">
            <v>213.1</v>
          </cell>
          <cell r="DC380">
            <v>259.89999999999998</v>
          </cell>
          <cell r="DD380">
            <v>263.5</v>
          </cell>
          <cell r="DE380">
            <v>255.4</v>
          </cell>
          <cell r="DF380">
            <v>252.9</v>
          </cell>
          <cell r="DG380">
            <v>223.9</v>
          </cell>
          <cell r="DH380">
            <v>215</v>
          </cell>
          <cell r="DI380">
            <v>228.8</v>
          </cell>
          <cell r="DJ380">
            <v>229.8</v>
          </cell>
          <cell r="DK380">
            <v>234.1</v>
          </cell>
          <cell r="DL380">
            <v>241</v>
          </cell>
          <cell r="DM380">
            <v>247.7</v>
          </cell>
          <cell r="DN380">
            <v>249.3</v>
          </cell>
          <cell r="DO380">
            <v>254.1</v>
          </cell>
          <cell r="DP380">
            <v>241.6</v>
          </cell>
          <cell r="DQ380">
            <v>233.1</v>
          </cell>
          <cell r="DR380">
            <v>225.6</v>
          </cell>
          <cell r="DS380">
            <v>224.9</v>
          </cell>
          <cell r="DT380">
            <v>224.5</v>
          </cell>
        </row>
        <row r="381">
          <cell r="A381" t="str">
            <v>Amine</v>
          </cell>
          <cell r="B381" t="str">
            <v>1310010016</v>
          </cell>
          <cell r="C381">
            <v>5.5660000000000001E-2</v>
          </cell>
          <cell r="D381">
            <v>106.8</v>
          </cell>
          <cell r="E381">
            <v>110.7</v>
          </cell>
          <cell r="F381">
            <v>112.1</v>
          </cell>
          <cell r="G381">
            <v>113.1</v>
          </cell>
          <cell r="H381">
            <v>117.2</v>
          </cell>
          <cell r="I381">
            <v>119.1</v>
          </cell>
          <cell r="J381">
            <v>119.8</v>
          </cell>
          <cell r="K381">
            <v>119.7</v>
          </cell>
          <cell r="L381">
            <v>120</v>
          </cell>
          <cell r="M381">
            <v>119.7</v>
          </cell>
          <cell r="N381">
            <v>120.3</v>
          </cell>
          <cell r="O381">
            <v>119.7</v>
          </cell>
          <cell r="P381">
            <v>113.8</v>
          </cell>
          <cell r="Q381">
            <v>122.8</v>
          </cell>
          <cell r="R381">
            <v>126.2</v>
          </cell>
          <cell r="S381">
            <v>128</v>
          </cell>
          <cell r="T381">
            <v>124.4</v>
          </cell>
          <cell r="U381">
            <v>125.4</v>
          </cell>
          <cell r="V381">
            <v>124.5</v>
          </cell>
          <cell r="W381">
            <v>126</v>
          </cell>
          <cell r="X381">
            <v>135.69999999999999</v>
          </cell>
          <cell r="Y381">
            <v>136.1</v>
          </cell>
          <cell r="Z381">
            <v>136.19999999999999</v>
          </cell>
          <cell r="AA381">
            <v>138.30000000000001</v>
          </cell>
          <cell r="AB381">
            <v>133.19999999999999</v>
          </cell>
          <cell r="AC381">
            <v>128.5</v>
          </cell>
          <cell r="AD381">
            <v>132.6</v>
          </cell>
          <cell r="AE381">
            <v>129.5</v>
          </cell>
          <cell r="AF381">
            <v>123.4</v>
          </cell>
          <cell r="AG381">
            <v>125.4</v>
          </cell>
          <cell r="AH381">
            <v>125.2</v>
          </cell>
          <cell r="AI381">
            <v>126.7</v>
          </cell>
          <cell r="AJ381">
            <v>126.8</v>
          </cell>
          <cell r="AK381">
            <v>124.3</v>
          </cell>
          <cell r="AL381">
            <v>124.4</v>
          </cell>
          <cell r="AM381">
            <v>123.8</v>
          </cell>
          <cell r="AN381">
            <v>122.1</v>
          </cell>
          <cell r="AO381">
            <v>120</v>
          </cell>
          <cell r="AP381">
            <v>119.9</v>
          </cell>
          <cell r="AQ381">
            <v>121.4</v>
          </cell>
          <cell r="AR381">
            <v>122.2</v>
          </cell>
          <cell r="AS381">
            <v>122.1</v>
          </cell>
          <cell r="AT381">
            <v>118.8</v>
          </cell>
          <cell r="AU381">
            <v>119.9</v>
          </cell>
          <cell r="AV381">
            <v>116.8</v>
          </cell>
          <cell r="AW381">
            <v>115.8</v>
          </cell>
          <cell r="AX381">
            <v>115</v>
          </cell>
          <cell r="AY381">
            <v>112.9</v>
          </cell>
          <cell r="AZ381">
            <v>113.5</v>
          </cell>
          <cell r="BA381">
            <v>114.6</v>
          </cell>
          <cell r="BB381">
            <v>111.5</v>
          </cell>
          <cell r="BC381">
            <v>112</v>
          </cell>
          <cell r="BD381">
            <v>113.1</v>
          </cell>
          <cell r="BE381">
            <v>109.6</v>
          </cell>
          <cell r="BF381">
            <v>111.9</v>
          </cell>
          <cell r="BG381">
            <v>112.6</v>
          </cell>
          <cell r="BH381">
            <v>112.7</v>
          </cell>
          <cell r="BI381">
            <v>109.6</v>
          </cell>
          <cell r="BJ381">
            <v>109.4</v>
          </cell>
          <cell r="BK381">
            <v>107.4</v>
          </cell>
          <cell r="BL381">
            <v>107.4</v>
          </cell>
          <cell r="BM381">
            <v>108</v>
          </cell>
          <cell r="BN381">
            <v>113.9</v>
          </cell>
          <cell r="BO381">
            <v>112.2</v>
          </cell>
          <cell r="BP381">
            <v>111.3</v>
          </cell>
          <cell r="BQ381">
            <v>110.6</v>
          </cell>
          <cell r="BR381">
            <v>113.2</v>
          </cell>
          <cell r="BS381">
            <v>114</v>
          </cell>
          <cell r="BT381">
            <v>121.2</v>
          </cell>
          <cell r="BU381">
            <v>125.7</v>
          </cell>
          <cell r="BV381">
            <v>127.9</v>
          </cell>
          <cell r="BW381">
            <v>124.8</v>
          </cell>
          <cell r="BX381">
            <v>124.1</v>
          </cell>
          <cell r="BY381">
            <v>123.3</v>
          </cell>
          <cell r="BZ381">
            <v>127.2</v>
          </cell>
          <cell r="CA381">
            <v>128.6</v>
          </cell>
          <cell r="CB381">
            <v>129.6</v>
          </cell>
          <cell r="CC381">
            <v>134.30000000000001</v>
          </cell>
          <cell r="CD381">
            <v>131.1</v>
          </cell>
          <cell r="CE381">
            <v>135.19999999999999</v>
          </cell>
          <cell r="CF381">
            <v>136.1</v>
          </cell>
          <cell r="CG381">
            <v>139</v>
          </cell>
          <cell r="CH381">
            <v>138.80000000000001</v>
          </cell>
          <cell r="CI381">
            <v>139.19999999999999</v>
          </cell>
          <cell r="CJ381">
            <v>139.30000000000001</v>
          </cell>
          <cell r="CK381">
            <v>140.69999999999999</v>
          </cell>
          <cell r="CL381">
            <v>139.80000000000001</v>
          </cell>
          <cell r="CM381">
            <v>135.30000000000001</v>
          </cell>
          <cell r="CN381">
            <v>135.6</v>
          </cell>
          <cell r="CO381">
            <v>130.30000000000001</v>
          </cell>
          <cell r="CP381">
            <v>130.9</v>
          </cell>
          <cell r="CQ381">
            <v>131.30000000000001</v>
          </cell>
          <cell r="CR381">
            <v>133.6</v>
          </cell>
          <cell r="CS381">
            <v>133.4</v>
          </cell>
          <cell r="CT381">
            <v>134.80000000000001</v>
          </cell>
          <cell r="CU381">
            <v>134.9</v>
          </cell>
          <cell r="CV381">
            <v>131.5</v>
          </cell>
          <cell r="CW381">
            <v>134</v>
          </cell>
          <cell r="CX381">
            <v>133.30000000000001</v>
          </cell>
          <cell r="CY381">
            <v>133.5</v>
          </cell>
          <cell r="CZ381">
            <v>132.4</v>
          </cell>
          <cell r="DA381">
            <v>130.4</v>
          </cell>
          <cell r="DB381">
            <v>131.1</v>
          </cell>
          <cell r="DC381">
            <v>135.80000000000001</v>
          </cell>
          <cell r="DD381">
            <v>137.4</v>
          </cell>
          <cell r="DE381">
            <v>141.19999999999999</v>
          </cell>
          <cell r="DF381">
            <v>148.4</v>
          </cell>
          <cell r="DG381">
            <v>146.5</v>
          </cell>
          <cell r="DH381">
            <v>142.80000000000001</v>
          </cell>
          <cell r="DI381">
            <v>150.6</v>
          </cell>
          <cell r="DJ381">
            <v>155</v>
          </cell>
          <cell r="DK381">
            <v>157.69999999999999</v>
          </cell>
          <cell r="DL381">
            <v>156.9</v>
          </cell>
          <cell r="DM381">
            <v>159.5</v>
          </cell>
          <cell r="DN381">
            <v>167.1</v>
          </cell>
          <cell r="DO381">
            <v>169.4</v>
          </cell>
          <cell r="DP381">
            <v>167.8</v>
          </cell>
          <cell r="DQ381">
            <v>165.3</v>
          </cell>
          <cell r="DR381">
            <v>177</v>
          </cell>
          <cell r="DS381">
            <v>186.7</v>
          </cell>
          <cell r="DT381">
            <v>179.8</v>
          </cell>
        </row>
        <row r="382">
          <cell r="A382" t="str">
            <v>Aniline (including pna, ona, ocpna)</v>
          </cell>
          <cell r="B382" t="str">
            <v>1310010017</v>
          </cell>
          <cell r="C382">
            <v>3.0679999999999999E-2</v>
          </cell>
          <cell r="D382">
            <v>109.1</v>
          </cell>
          <cell r="E382">
            <v>110</v>
          </cell>
          <cell r="F382">
            <v>117.2</v>
          </cell>
          <cell r="G382">
            <v>116.3</v>
          </cell>
          <cell r="H382">
            <v>120.1</v>
          </cell>
          <cell r="I382">
            <v>120.6</v>
          </cell>
          <cell r="J382">
            <v>120.7</v>
          </cell>
          <cell r="K382">
            <v>119.8</v>
          </cell>
          <cell r="L382">
            <v>123.8</v>
          </cell>
          <cell r="M382">
            <v>124.7</v>
          </cell>
          <cell r="N382">
            <v>124.8</v>
          </cell>
          <cell r="O382">
            <v>125.9</v>
          </cell>
          <cell r="P382">
            <v>127.4</v>
          </cell>
          <cell r="Q382">
            <v>127.3</v>
          </cell>
          <cell r="R382">
            <v>124.5</v>
          </cell>
          <cell r="S382">
            <v>128.1</v>
          </cell>
          <cell r="T382">
            <v>128.5</v>
          </cell>
          <cell r="U382">
            <v>126.2</v>
          </cell>
          <cell r="V382">
            <v>125</v>
          </cell>
          <cell r="W382">
            <v>126.3</v>
          </cell>
          <cell r="X382">
            <v>129.19999999999999</v>
          </cell>
          <cell r="Y382">
            <v>130.19999999999999</v>
          </cell>
          <cell r="Z382">
            <v>129.6</v>
          </cell>
          <cell r="AA382">
            <v>137.6</v>
          </cell>
          <cell r="AB382">
            <v>133.69999999999999</v>
          </cell>
          <cell r="AC382">
            <v>132.30000000000001</v>
          </cell>
          <cell r="AD382">
            <v>131</v>
          </cell>
          <cell r="AE382">
            <v>130.19999999999999</v>
          </cell>
          <cell r="AF382">
            <v>133.30000000000001</v>
          </cell>
          <cell r="AG382">
            <v>132.69999999999999</v>
          </cell>
          <cell r="AH382">
            <v>132.9</v>
          </cell>
          <cell r="AI382">
            <v>130.9</v>
          </cell>
          <cell r="AJ382">
            <v>128.9</v>
          </cell>
          <cell r="AK382">
            <v>125</v>
          </cell>
          <cell r="AL382">
            <v>122.8</v>
          </cell>
          <cell r="AM382">
            <v>118.6</v>
          </cell>
          <cell r="AN382">
            <v>121.9</v>
          </cell>
          <cell r="AO382">
            <v>120.5</v>
          </cell>
          <cell r="AP382">
            <v>123.1</v>
          </cell>
          <cell r="AQ382">
            <v>118.2</v>
          </cell>
          <cell r="AR382">
            <v>118.2</v>
          </cell>
          <cell r="AS382">
            <v>115.2</v>
          </cell>
          <cell r="AT382">
            <v>114.9</v>
          </cell>
          <cell r="AU382">
            <v>115.4</v>
          </cell>
          <cell r="AV382">
            <v>114.6</v>
          </cell>
          <cell r="AW382">
            <v>113.3</v>
          </cell>
          <cell r="AX382">
            <v>112.4</v>
          </cell>
          <cell r="AY382">
            <v>112.9</v>
          </cell>
          <cell r="AZ382">
            <v>110.6</v>
          </cell>
          <cell r="BA382">
            <v>114.5</v>
          </cell>
          <cell r="BB382">
            <v>112.1</v>
          </cell>
          <cell r="BC382">
            <v>112.1</v>
          </cell>
          <cell r="BD382">
            <v>112.3</v>
          </cell>
          <cell r="BE382">
            <v>111</v>
          </cell>
          <cell r="BF382">
            <v>111.5</v>
          </cell>
          <cell r="BG382">
            <v>111.7</v>
          </cell>
          <cell r="BH382">
            <v>114.6</v>
          </cell>
          <cell r="BI382">
            <v>117.2</v>
          </cell>
          <cell r="BJ382">
            <v>122.6</v>
          </cell>
          <cell r="BK382">
            <v>124.4</v>
          </cell>
          <cell r="BL382">
            <v>124.1</v>
          </cell>
          <cell r="BM382">
            <v>123.3</v>
          </cell>
          <cell r="BN382">
            <v>118.9</v>
          </cell>
          <cell r="BO382">
            <v>116.1</v>
          </cell>
          <cell r="BP382">
            <v>116</v>
          </cell>
          <cell r="BQ382">
            <v>119.9</v>
          </cell>
          <cell r="BR382">
            <v>120.6</v>
          </cell>
          <cell r="BS382">
            <v>121.9</v>
          </cell>
          <cell r="BT382">
            <v>121.4</v>
          </cell>
          <cell r="BU382">
            <v>121</v>
          </cell>
          <cell r="BV382">
            <v>122.4</v>
          </cell>
          <cell r="BW382">
            <v>129.9</v>
          </cell>
          <cell r="BX382">
            <v>131.6</v>
          </cell>
          <cell r="BY382">
            <v>132.1</v>
          </cell>
          <cell r="BZ382">
            <v>130.6</v>
          </cell>
          <cell r="CA382">
            <v>130.19999999999999</v>
          </cell>
          <cell r="CB382">
            <v>128.4</v>
          </cell>
          <cell r="CC382">
            <v>126.6</v>
          </cell>
          <cell r="CD382">
            <v>128.9</v>
          </cell>
          <cell r="CE382">
            <v>129.6</v>
          </cell>
          <cell r="CF382">
            <v>124.2</v>
          </cell>
          <cell r="CG382">
            <v>120.8</v>
          </cell>
          <cell r="CH382">
            <v>121</v>
          </cell>
          <cell r="CI382">
            <v>121.2</v>
          </cell>
          <cell r="CJ382">
            <v>121</v>
          </cell>
          <cell r="CK382">
            <v>121.7</v>
          </cell>
          <cell r="CL382">
            <v>119.8</v>
          </cell>
          <cell r="CM382">
            <v>118.1</v>
          </cell>
          <cell r="CN382">
            <v>118.7</v>
          </cell>
          <cell r="CO382">
            <v>119.8</v>
          </cell>
          <cell r="CP382">
            <v>121.1</v>
          </cell>
          <cell r="CQ382">
            <v>120.6</v>
          </cell>
          <cell r="CR382">
            <v>118</v>
          </cell>
          <cell r="CS382">
            <v>123.7</v>
          </cell>
          <cell r="CT382">
            <v>122.6</v>
          </cell>
          <cell r="CU382">
            <v>122.5</v>
          </cell>
          <cell r="CV382">
            <v>122.5</v>
          </cell>
          <cell r="CW382">
            <v>135.80000000000001</v>
          </cell>
          <cell r="CX382">
            <v>133.9</v>
          </cell>
          <cell r="CY382">
            <v>141.80000000000001</v>
          </cell>
          <cell r="CZ382">
            <v>139.69999999999999</v>
          </cell>
          <cell r="DA382">
            <v>138.4</v>
          </cell>
          <cell r="DB382">
            <v>151.80000000000001</v>
          </cell>
          <cell r="DC382">
            <v>162.30000000000001</v>
          </cell>
          <cell r="DD382">
            <v>157.6</v>
          </cell>
          <cell r="DE382">
            <v>162.19999999999999</v>
          </cell>
          <cell r="DF382">
            <v>173.7</v>
          </cell>
          <cell r="DG382">
            <v>191.2</v>
          </cell>
          <cell r="DH382">
            <v>199</v>
          </cell>
          <cell r="DI382">
            <v>186.6</v>
          </cell>
          <cell r="DJ382">
            <v>180.5</v>
          </cell>
          <cell r="DK382">
            <v>195.2</v>
          </cell>
          <cell r="DL382">
            <v>195.1</v>
          </cell>
          <cell r="DM382">
            <v>178.5</v>
          </cell>
          <cell r="DN382">
            <v>191.8</v>
          </cell>
          <cell r="DO382">
            <v>204.9</v>
          </cell>
          <cell r="DP382">
            <v>208.3</v>
          </cell>
          <cell r="DQ382">
            <v>204.1</v>
          </cell>
          <cell r="DR382">
            <v>207.1</v>
          </cell>
          <cell r="DS382">
            <v>211.3</v>
          </cell>
          <cell r="DT382">
            <v>208.1</v>
          </cell>
        </row>
        <row r="383">
          <cell r="A383" t="str">
            <v>Nitric Acid</v>
          </cell>
          <cell r="B383" t="str">
            <v>1310010018</v>
          </cell>
          <cell r="C383">
            <v>2.0480000000000002E-2</v>
          </cell>
          <cell r="D383">
            <v>99.3</v>
          </cell>
          <cell r="E383">
            <v>94.5</v>
          </cell>
          <cell r="F383">
            <v>101.7</v>
          </cell>
          <cell r="G383">
            <v>103.6</v>
          </cell>
          <cell r="H383">
            <v>96.3</v>
          </cell>
          <cell r="I383">
            <v>99.5</v>
          </cell>
          <cell r="J383">
            <v>98.3</v>
          </cell>
          <cell r="K383">
            <v>107.3</v>
          </cell>
          <cell r="L383">
            <v>110.9</v>
          </cell>
          <cell r="M383">
            <v>114.9</v>
          </cell>
          <cell r="N383">
            <v>115.9</v>
          </cell>
          <cell r="O383">
            <v>116.1</v>
          </cell>
          <cell r="P383">
            <v>115.5</v>
          </cell>
          <cell r="Q383">
            <v>115.5</v>
          </cell>
          <cell r="R383">
            <v>116.5</v>
          </cell>
          <cell r="S383">
            <v>113</v>
          </cell>
          <cell r="T383">
            <v>108.4</v>
          </cell>
          <cell r="U383">
            <v>106.3</v>
          </cell>
          <cell r="V383">
            <v>109.3</v>
          </cell>
          <cell r="W383">
            <v>112.3</v>
          </cell>
          <cell r="X383">
            <v>109.4</v>
          </cell>
          <cell r="Y383">
            <v>116.7</v>
          </cell>
          <cell r="Z383">
            <v>116.3</v>
          </cell>
          <cell r="AA383">
            <v>111.6</v>
          </cell>
          <cell r="AB383">
            <v>115.1</v>
          </cell>
          <cell r="AC383">
            <v>131.5</v>
          </cell>
          <cell r="AD383">
            <v>133.19999999999999</v>
          </cell>
          <cell r="AE383">
            <v>135.1</v>
          </cell>
          <cell r="AF383">
            <v>125.8</v>
          </cell>
          <cell r="AG383">
            <v>127.7</v>
          </cell>
          <cell r="AH383">
            <v>124.1</v>
          </cell>
          <cell r="AI383">
            <v>112.9</v>
          </cell>
          <cell r="AJ383">
            <v>111.9</v>
          </cell>
          <cell r="AK383">
            <v>130.19999999999999</v>
          </cell>
          <cell r="AL383">
            <v>134.69999999999999</v>
          </cell>
          <cell r="AM383">
            <v>136.30000000000001</v>
          </cell>
          <cell r="AN383">
            <v>136.9</v>
          </cell>
          <cell r="AO383">
            <v>146.69999999999999</v>
          </cell>
          <cell r="AP383">
            <v>138.6</v>
          </cell>
          <cell r="AQ383">
            <v>134.80000000000001</v>
          </cell>
          <cell r="AR383">
            <v>135.4</v>
          </cell>
          <cell r="AS383">
            <v>134.1</v>
          </cell>
          <cell r="AT383">
            <v>132.69999999999999</v>
          </cell>
          <cell r="AU383">
            <v>134.69999999999999</v>
          </cell>
          <cell r="AV383">
            <v>136.6</v>
          </cell>
          <cell r="AW383">
            <v>139.6</v>
          </cell>
          <cell r="AX383">
            <v>144.1</v>
          </cell>
          <cell r="AY383">
            <v>146.19999999999999</v>
          </cell>
          <cell r="AZ383">
            <v>151</v>
          </cell>
          <cell r="BA383">
            <v>150.80000000000001</v>
          </cell>
          <cell r="BB383">
            <v>155.30000000000001</v>
          </cell>
          <cell r="BC383">
            <v>154.19999999999999</v>
          </cell>
          <cell r="BD383">
            <v>150.4</v>
          </cell>
          <cell r="BE383">
            <v>137.1</v>
          </cell>
          <cell r="BF383">
            <v>137</v>
          </cell>
          <cell r="BG383">
            <v>140.1</v>
          </cell>
          <cell r="BH383">
            <v>138.4</v>
          </cell>
          <cell r="BI383">
            <v>138.1</v>
          </cell>
          <cell r="BJ383">
            <v>140.19999999999999</v>
          </cell>
          <cell r="BK383">
            <v>140.19999999999999</v>
          </cell>
          <cell r="BL383">
            <v>135.9</v>
          </cell>
          <cell r="BM383">
            <v>134.6</v>
          </cell>
          <cell r="BN383">
            <v>125.1</v>
          </cell>
          <cell r="BO383">
            <v>119.2</v>
          </cell>
          <cell r="BP383">
            <v>114.9</v>
          </cell>
          <cell r="BQ383">
            <v>118.7</v>
          </cell>
          <cell r="BR383">
            <v>116.9</v>
          </cell>
          <cell r="BS383">
            <v>115.8</v>
          </cell>
          <cell r="BT383">
            <v>121.3</v>
          </cell>
          <cell r="BU383">
            <v>128.6</v>
          </cell>
          <cell r="BV383">
            <v>123.3</v>
          </cell>
          <cell r="BW383">
            <v>129.9</v>
          </cell>
          <cell r="BX383">
            <v>143.1</v>
          </cell>
          <cell r="BY383">
            <v>148.19999999999999</v>
          </cell>
          <cell r="BZ383">
            <v>150.1</v>
          </cell>
          <cell r="CA383">
            <v>144.69999999999999</v>
          </cell>
          <cell r="CB383">
            <v>141.80000000000001</v>
          </cell>
          <cell r="CC383">
            <v>138.30000000000001</v>
          </cell>
          <cell r="CD383">
            <v>137.19999999999999</v>
          </cell>
          <cell r="CE383">
            <v>141.19999999999999</v>
          </cell>
          <cell r="CF383">
            <v>140.5</v>
          </cell>
          <cell r="CG383">
            <v>140.19999999999999</v>
          </cell>
          <cell r="CH383">
            <v>140.80000000000001</v>
          </cell>
          <cell r="CI383">
            <v>140.6</v>
          </cell>
          <cell r="CJ383">
            <v>142.69999999999999</v>
          </cell>
          <cell r="CK383">
            <v>140.80000000000001</v>
          </cell>
          <cell r="CL383">
            <v>139.19999999999999</v>
          </cell>
          <cell r="CM383">
            <v>134.1</v>
          </cell>
          <cell r="CN383">
            <v>132.69999999999999</v>
          </cell>
          <cell r="CO383">
            <v>135.1</v>
          </cell>
          <cell r="CP383">
            <v>132.5</v>
          </cell>
          <cell r="CQ383">
            <v>129.6</v>
          </cell>
          <cell r="CR383">
            <v>130</v>
          </cell>
          <cell r="CS383">
            <v>126.5</v>
          </cell>
          <cell r="CT383">
            <v>136.69999999999999</v>
          </cell>
          <cell r="CU383">
            <v>146</v>
          </cell>
          <cell r="CV383">
            <v>146</v>
          </cell>
          <cell r="CW383">
            <v>141</v>
          </cell>
          <cell r="CX383">
            <v>135.6</v>
          </cell>
          <cell r="CY383">
            <v>131.69999999999999</v>
          </cell>
          <cell r="CZ383">
            <v>130.1</v>
          </cell>
          <cell r="DA383">
            <v>134</v>
          </cell>
          <cell r="DB383">
            <v>147</v>
          </cell>
          <cell r="DC383">
            <v>156</v>
          </cell>
          <cell r="DD383">
            <v>162.6</v>
          </cell>
          <cell r="DE383">
            <v>169.5</v>
          </cell>
          <cell r="DF383">
            <v>170.4</v>
          </cell>
          <cell r="DG383">
            <v>171.8</v>
          </cell>
          <cell r="DH383">
            <v>176.9</v>
          </cell>
          <cell r="DI383">
            <v>175.5</v>
          </cell>
          <cell r="DJ383">
            <v>164.2</v>
          </cell>
          <cell r="DK383">
            <v>160.6</v>
          </cell>
          <cell r="DL383">
            <v>160.5</v>
          </cell>
          <cell r="DM383">
            <v>171.5</v>
          </cell>
          <cell r="DN383">
            <v>185.2</v>
          </cell>
          <cell r="DO383">
            <v>191.8</v>
          </cell>
          <cell r="DP383">
            <v>208.6</v>
          </cell>
          <cell r="DQ383">
            <v>215.2</v>
          </cell>
          <cell r="DR383">
            <v>216.3</v>
          </cell>
          <cell r="DS383">
            <v>222.8</v>
          </cell>
          <cell r="DT383">
            <v>225.4</v>
          </cell>
        </row>
        <row r="384">
          <cell r="A384" t="str">
            <v>Sulphuric Acid</v>
          </cell>
          <cell r="B384" t="str">
            <v>1310010019</v>
          </cell>
          <cell r="C384">
            <v>3.0290000000000001E-2</v>
          </cell>
          <cell r="D384">
            <v>90.8</v>
          </cell>
          <cell r="E384">
            <v>100.3</v>
          </cell>
          <cell r="F384">
            <v>109.7</v>
          </cell>
          <cell r="G384">
            <v>111.9</v>
          </cell>
          <cell r="H384">
            <v>109.8</v>
          </cell>
          <cell r="I384">
            <v>106.5</v>
          </cell>
          <cell r="J384">
            <v>104.8</v>
          </cell>
          <cell r="K384">
            <v>98.1</v>
          </cell>
          <cell r="L384">
            <v>91.8</v>
          </cell>
          <cell r="M384">
            <v>86.1</v>
          </cell>
          <cell r="N384">
            <v>81.8</v>
          </cell>
          <cell r="O384">
            <v>88</v>
          </cell>
          <cell r="P384">
            <v>94.3</v>
          </cell>
          <cell r="Q384">
            <v>94</v>
          </cell>
          <cell r="R384">
            <v>87.2</v>
          </cell>
          <cell r="S384">
            <v>81</v>
          </cell>
          <cell r="T384">
            <v>76.400000000000006</v>
          </cell>
          <cell r="U384">
            <v>70.900000000000006</v>
          </cell>
          <cell r="V384">
            <v>78.599999999999994</v>
          </cell>
          <cell r="W384">
            <v>81.599999999999994</v>
          </cell>
          <cell r="X384">
            <v>74.7</v>
          </cell>
          <cell r="Y384">
            <v>77.2</v>
          </cell>
          <cell r="Z384">
            <v>94.7</v>
          </cell>
          <cell r="AA384">
            <v>107.5</v>
          </cell>
          <cell r="AB384">
            <v>108.1</v>
          </cell>
          <cell r="AC384">
            <v>99.8</v>
          </cell>
          <cell r="AD384">
            <v>95.8</v>
          </cell>
          <cell r="AE384">
            <v>94.1</v>
          </cell>
          <cell r="AF384">
            <v>98.6</v>
          </cell>
          <cell r="AG384">
            <v>97.9</v>
          </cell>
          <cell r="AH384">
            <v>92.9</v>
          </cell>
          <cell r="AI384">
            <v>91.3</v>
          </cell>
          <cell r="AJ384">
            <v>93.3</v>
          </cell>
          <cell r="AK384">
            <v>101.1</v>
          </cell>
          <cell r="AL384">
            <v>111</v>
          </cell>
          <cell r="AM384">
            <v>112.6</v>
          </cell>
          <cell r="AN384">
            <v>112.6</v>
          </cell>
          <cell r="AO384">
            <v>112.9</v>
          </cell>
          <cell r="AP384">
            <v>110.8</v>
          </cell>
          <cell r="AQ384">
            <v>109.5</v>
          </cell>
          <cell r="AR384">
            <v>110.4</v>
          </cell>
          <cell r="AS384">
            <v>106.4</v>
          </cell>
          <cell r="AT384">
            <v>106</v>
          </cell>
          <cell r="AU384">
            <v>105.4</v>
          </cell>
          <cell r="AV384">
            <v>102.1</v>
          </cell>
          <cell r="AW384">
            <v>103.9</v>
          </cell>
          <cell r="AX384">
            <v>108.9</v>
          </cell>
          <cell r="AY384">
            <v>112.9</v>
          </cell>
          <cell r="AZ384">
            <v>113.5</v>
          </cell>
          <cell r="BA384">
            <v>112.6</v>
          </cell>
          <cell r="BB384">
            <v>117.1</v>
          </cell>
          <cell r="BC384">
            <v>110.8</v>
          </cell>
          <cell r="BD384">
            <v>103.9</v>
          </cell>
          <cell r="BE384">
            <v>99.8</v>
          </cell>
          <cell r="BF384">
            <v>99.6</v>
          </cell>
          <cell r="BG384">
            <v>98.7</v>
          </cell>
          <cell r="BH384">
            <v>96.4</v>
          </cell>
          <cell r="BI384">
            <v>97.2</v>
          </cell>
          <cell r="BJ384">
            <v>102</v>
          </cell>
          <cell r="BK384">
            <v>107.8</v>
          </cell>
          <cell r="BL384">
            <v>110.3</v>
          </cell>
          <cell r="BM384">
            <v>110.3</v>
          </cell>
          <cell r="BN384">
            <v>107.9</v>
          </cell>
          <cell r="BO384">
            <v>104.8</v>
          </cell>
          <cell r="BP384">
            <v>96.1</v>
          </cell>
          <cell r="BQ384">
            <v>98.3</v>
          </cell>
          <cell r="BR384">
            <v>103</v>
          </cell>
          <cell r="BS384">
            <v>113.6</v>
          </cell>
          <cell r="BT384">
            <v>122.3</v>
          </cell>
          <cell r="BU384">
            <v>126.6</v>
          </cell>
          <cell r="BV384">
            <v>119</v>
          </cell>
          <cell r="BW384">
            <v>115.5</v>
          </cell>
          <cell r="BX384">
            <v>132.1</v>
          </cell>
          <cell r="BY384">
            <v>157.19999999999999</v>
          </cell>
          <cell r="BZ384">
            <v>176.3</v>
          </cell>
          <cell r="CA384">
            <v>175</v>
          </cell>
          <cell r="CB384">
            <v>175</v>
          </cell>
          <cell r="CC384">
            <v>172</v>
          </cell>
          <cell r="CD384">
            <v>180.1</v>
          </cell>
          <cell r="CE384">
            <v>183.8</v>
          </cell>
          <cell r="CF384">
            <v>180.5</v>
          </cell>
          <cell r="CG384">
            <v>159.1</v>
          </cell>
          <cell r="CH384">
            <v>153.6</v>
          </cell>
          <cell r="CI384">
            <v>160.80000000000001</v>
          </cell>
          <cell r="CJ384">
            <v>159.19999999999999</v>
          </cell>
          <cell r="CK384">
            <v>139.30000000000001</v>
          </cell>
          <cell r="CL384">
            <v>132.69999999999999</v>
          </cell>
          <cell r="CM384">
            <v>129.4</v>
          </cell>
          <cell r="CN384">
            <v>120.9</v>
          </cell>
          <cell r="CO384">
            <v>113.9</v>
          </cell>
          <cell r="CP384">
            <v>108.9</v>
          </cell>
          <cell r="CQ384">
            <v>105.1</v>
          </cell>
          <cell r="CR384">
            <v>104.5</v>
          </cell>
          <cell r="CS384">
            <v>114.3</v>
          </cell>
          <cell r="CT384">
            <v>108.1</v>
          </cell>
          <cell r="CU384">
            <v>98.3</v>
          </cell>
          <cell r="CV384">
            <v>89.9</v>
          </cell>
          <cell r="CW384">
            <v>73.099999999999994</v>
          </cell>
          <cell r="CX384">
            <v>73.3</v>
          </cell>
          <cell r="CY384">
            <v>79.5</v>
          </cell>
          <cell r="CZ384">
            <v>77.8</v>
          </cell>
          <cell r="DA384">
            <v>90.7</v>
          </cell>
          <cell r="DB384">
            <v>102.9</v>
          </cell>
          <cell r="DC384">
            <v>122.8</v>
          </cell>
          <cell r="DD384">
            <v>118</v>
          </cell>
          <cell r="DE384">
            <v>123.9</v>
          </cell>
          <cell r="DF384">
            <v>132.80000000000001</v>
          </cell>
          <cell r="DG384">
            <v>157.69999999999999</v>
          </cell>
          <cell r="DH384">
            <v>171.8</v>
          </cell>
          <cell r="DI384">
            <v>149.80000000000001</v>
          </cell>
          <cell r="DJ384">
            <v>144.5</v>
          </cell>
          <cell r="DK384">
            <v>149</v>
          </cell>
          <cell r="DL384">
            <v>138.6</v>
          </cell>
          <cell r="DM384">
            <v>142.80000000000001</v>
          </cell>
          <cell r="DN384">
            <v>172.8</v>
          </cell>
          <cell r="DO384">
            <v>183.5</v>
          </cell>
          <cell r="DP384">
            <v>178.6</v>
          </cell>
          <cell r="DQ384">
            <v>178.2</v>
          </cell>
          <cell r="DR384">
            <v>188.2</v>
          </cell>
          <cell r="DS384">
            <v>195.4</v>
          </cell>
          <cell r="DT384">
            <v>209.2</v>
          </cell>
        </row>
        <row r="385">
          <cell r="A385" t="str">
            <v>Phosphoric acid</v>
          </cell>
          <cell r="B385" t="str">
            <v>1310010020</v>
          </cell>
          <cell r="C385">
            <v>2.0729999999999998E-2</v>
          </cell>
          <cell r="D385">
            <v>105.3</v>
          </cell>
          <cell r="E385">
            <v>106.5</v>
          </cell>
          <cell r="F385">
            <v>105.8</v>
          </cell>
          <cell r="G385">
            <v>107.9</v>
          </cell>
          <cell r="H385">
            <v>107.9</v>
          </cell>
          <cell r="I385">
            <v>107.6</v>
          </cell>
          <cell r="J385">
            <v>105.5</v>
          </cell>
          <cell r="K385">
            <v>106.8</v>
          </cell>
          <cell r="L385">
            <v>109.2</v>
          </cell>
          <cell r="M385">
            <v>104.1</v>
          </cell>
          <cell r="N385">
            <v>104.4</v>
          </cell>
          <cell r="O385">
            <v>103.8</v>
          </cell>
          <cell r="P385">
            <v>107.2</v>
          </cell>
          <cell r="Q385">
            <v>95.3</v>
          </cell>
          <cell r="R385">
            <v>99.7</v>
          </cell>
          <cell r="S385">
            <v>99.1</v>
          </cell>
          <cell r="T385">
            <v>99.9</v>
          </cell>
          <cell r="U385">
            <v>100.1</v>
          </cell>
          <cell r="V385">
            <v>97.1</v>
          </cell>
          <cell r="W385">
            <v>97.7</v>
          </cell>
          <cell r="X385">
            <v>97.3</v>
          </cell>
          <cell r="Y385">
            <v>99.4</v>
          </cell>
          <cell r="Z385">
            <v>102.4</v>
          </cell>
          <cell r="AA385">
            <v>100.7</v>
          </cell>
          <cell r="AB385">
            <v>100.8</v>
          </cell>
          <cell r="AC385">
            <v>103</v>
          </cell>
          <cell r="AD385">
            <v>101.7</v>
          </cell>
          <cell r="AE385">
            <v>102.7</v>
          </cell>
          <cell r="AF385">
            <v>104.1</v>
          </cell>
          <cell r="AG385">
            <v>105.3</v>
          </cell>
          <cell r="AH385">
            <v>106.8</v>
          </cell>
          <cell r="AI385">
            <v>107.5</v>
          </cell>
          <cell r="AJ385">
            <v>107.9</v>
          </cell>
          <cell r="AK385">
            <v>106.5</v>
          </cell>
          <cell r="AL385">
            <v>106.2</v>
          </cell>
          <cell r="AM385">
            <v>108.1</v>
          </cell>
          <cell r="AN385">
            <v>109.8</v>
          </cell>
          <cell r="AO385">
            <v>109.4</v>
          </cell>
          <cell r="AP385">
            <v>110.4</v>
          </cell>
          <cell r="AQ385">
            <v>111.6</v>
          </cell>
          <cell r="AR385">
            <v>111.3</v>
          </cell>
          <cell r="AS385">
            <v>112.6</v>
          </cell>
          <cell r="AT385">
            <v>111.2</v>
          </cell>
          <cell r="AU385">
            <v>111.5</v>
          </cell>
          <cell r="AV385">
            <v>112.7</v>
          </cell>
          <cell r="AW385">
            <v>111.3</v>
          </cell>
          <cell r="AX385">
            <v>109.2</v>
          </cell>
          <cell r="AY385">
            <v>107.4</v>
          </cell>
          <cell r="AZ385">
            <v>103.1</v>
          </cell>
          <cell r="BA385">
            <v>96.2</v>
          </cell>
          <cell r="BB385">
            <v>96.4</v>
          </cell>
          <cell r="BC385">
            <v>96.5</v>
          </cell>
          <cell r="BD385">
            <v>96</v>
          </cell>
          <cell r="BE385">
            <v>96.8</v>
          </cell>
          <cell r="BF385">
            <v>95.7</v>
          </cell>
          <cell r="BG385">
            <v>95.5</v>
          </cell>
          <cell r="BH385">
            <v>95.6</v>
          </cell>
          <cell r="BI385">
            <v>93.6</v>
          </cell>
          <cell r="BJ385">
            <v>94.2</v>
          </cell>
          <cell r="BK385">
            <v>93.8</v>
          </cell>
          <cell r="BL385">
            <v>93</v>
          </cell>
          <cell r="BM385">
            <v>92.6</v>
          </cell>
          <cell r="BN385">
            <v>92.5</v>
          </cell>
          <cell r="BO385">
            <v>88.4</v>
          </cell>
          <cell r="BP385">
            <v>84.6</v>
          </cell>
          <cell r="BQ385">
            <v>84.3</v>
          </cell>
          <cell r="BR385">
            <v>88.7</v>
          </cell>
          <cell r="BS385">
            <v>90.2</v>
          </cell>
          <cell r="BT385">
            <v>88.5</v>
          </cell>
          <cell r="BU385">
            <v>87.6</v>
          </cell>
          <cell r="BV385">
            <v>90.1</v>
          </cell>
          <cell r="BW385">
            <v>89.2</v>
          </cell>
          <cell r="BX385">
            <v>91.7</v>
          </cell>
          <cell r="BY385">
            <v>88.5</v>
          </cell>
          <cell r="BZ385">
            <v>91.1</v>
          </cell>
          <cell r="CA385">
            <v>89.1</v>
          </cell>
          <cell r="CB385">
            <v>91</v>
          </cell>
          <cell r="CC385">
            <v>93.4</v>
          </cell>
          <cell r="CD385">
            <v>93.9</v>
          </cell>
          <cell r="CE385">
            <v>95.4</v>
          </cell>
          <cell r="CF385">
            <v>94.2</v>
          </cell>
          <cell r="CG385">
            <v>94</v>
          </cell>
          <cell r="CH385">
            <v>90.8</v>
          </cell>
          <cell r="CI385">
            <v>93.7</v>
          </cell>
          <cell r="CJ385">
            <v>94</v>
          </cell>
          <cell r="CK385">
            <v>92.1</v>
          </cell>
          <cell r="CL385">
            <v>91</v>
          </cell>
          <cell r="CM385">
            <v>90.8</v>
          </cell>
          <cell r="CN385">
            <v>91.7</v>
          </cell>
          <cell r="CO385">
            <v>92.6</v>
          </cell>
          <cell r="CP385">
            <v>91.1</v>
          </cell>
          <cell r="CQ385">
            <v>90.3</v>
          </cell>
          <cell r="CR385">
            <v>91.2</v>
          </cell>
          <cell r="CS385">
            <v>91.4</v>
          </cell>
          <cell r="CT385">
            <v>91.7</v>
          </cell>
          <cell r="CU385">
            <v>92.2</v>
          </cell>
          <cell r="CV385">
            <v>91.8</v>
          </cell>
          <cell r="CW385">
            <v>93.7</v>
          </cell>
          <cell r="CX385">
            <v>92.1</v>
          </cell>
          <cell r="CY385">
            <v>87.6</v>
          </cell>
          <cell r="CZ385">
            <v>88.3</v>
          </cell>
          <cell r="DA385">
            <v>87.9</v>
          </cell>
          <cell r="DB385">
            <v>88.3</v>
          </cell>
          <cell r="DC385">
            <v>89.6</v>
          </cell>
          <cell r="DD385">
            <v>89.6</v>
          </cell>
          <cell r="DE385">
            <v>89.7</v>
          </cell>
          <cell r="DF385">
            <v>89.6</v>
          </cell>
          <cell r="DG385">
            <v>89.5</v>
          </cell>
          <cell r="DH385">
            <v>89.8</v>
          </cell>
          <cell r="DI385">
            <v>89.6</v>
          </cell>
          <cell r="DJ385">
            <v>90</v>
          </cell>
          <cell r="DK385">
            <v>90.9</v>
          </cell>
          <cell r="DL385">
            <v>94.2</v>
          </cell>
          <cell r="DM385">
            <v>101.7</v>
          </cell>
          <cell r="DN385">
            <v>121.8</v>
          </cell>
          <cell r="DO385">
            <v>114.4</v>
          </cell>
          <cell r="DP385">
            <v>106.7</v>
          </cell>
          <cell r="DQ385">
            <v>111.1</v>
          </cell>
          <cell r="DR385">
            <v>112</v>
          </cell>
          <cell r="DS385">
            <v>114.3</v>
          </cell>
          <cell r="DT385">
            <v>118.1</v>
          </cell>
        </row>
        <row r="386">
          <cell r="A386" t="str">
            <v>Liquid air &amp; other gaseous products</v>
          </cell>
          <cell r="B386" t="str">
            <v>1310010021</v>
          </cell>
          <cell r="C386">
            <v>4.4499999999999998E-2</v>
          </cell>
          <cell r="D386">
            <v>99</v>
          </cell>
          <cell r="E386">
            <v>98.8</v>
          </cell>
          <cell r="F386">
            <v>97.7</v>
          </cell>
          <cell r="G386">
            <v>99.9</v>
          </cell>
          <cell r="H386">
            <v>101.4</v>
          </cell>
          <cell r="I386">
            <v>99</v>
          </cell>
          <cell r="J386">
            <v>102</v>
          </cell>
          <cell r="K386">
            <v>102.6</v>
          </cell>
          <cell r="L386">
            <v>102.8</v>
          </cell>
          <cell r="M386">
            <v>104.6</v>
          </cell>
          <cell r="N386">
            <v>102.3</v>
          </cell>
          <cell r="O386">
            <v>101.8</v>
          </cell>
          <cell r="P386">
            <v>101.1</v>
          </cell>
          <cell r="Q386">
            <v>101.5</v>
          </cell>
          <cell r="R386">
            <v>102.9</v>
          </cell>
          <cell r="S386">
            <v>103.9</v>
          </cell>
          <cell r="T386">
            <v>103</v>
          </cell>
          <cell r="U386">
            <v>101.8</v>
          </cell>
          <cell r="V386">
            <v>100.8</v>
          </cell>
          <cell r="W386">
            <v>102.6</v>
          </cell>
          <cell r="X386">
            <v>102.2</v>
          </cell>
          <cell r="Y386">
            <v>101.8</v>
          </cell>
          <cell r="Z386">
            <v>103.3</v>
          </cell>
          <cell r="AA386">
            <v>103.6</v>
          </cell>
          <cell r="AB386">
            <v>104</v>
          </cell>
          <cell r="AC386">
            <v>105.4</v>
          </cell>
          <cell r="AD386">
            <v>105.4</v>
          </cell>
          <cell r="AE386">
            <v>104.8</v>
          </cell>
          <cell r="AF386">
            <v>106.5</v>
          </cell>
          <cell r="AG386">
            <v>107.8</v>
          </cell>
          <cell r="AH386">
            <v>106.9</v>
          </cell>
          <cell r="AI386">
            <v>105</v>
          </cell>
          <cell r="AJ386">
            <v>107</v>
          </cell>
          <cell r="AK386">
            <v>108.9</v>
          </cell>
          <cell r="AL386">
            <v>108.2</v>
          </cell>
          <cell r="AM386">
            <v>108.4</v>
          </cell>
          <cell r="AN386">
            <v>110</v>
          </cell>
          <cell r="AO386">
            <v>106.7</v>
          </cell>
          <cell r="AP386">
            <v>107.3</v>
          </cell>
          <cell r="AQ386">
            <v>108.8</v>
          </cell>
          <cell r="AR386">
            <v>107.9</v>
          </cell>
          <cell r="AS386">
            <v>108.2</v>
          </cell>
          <cell r="AT386">
            <v>107.9</v>
          </cell>
          <cell r="AU386">
            <v>107.1</v>
          </cell>
          <cell r="AV386">
            <v>107.7</v>
          </cell>
          <cell r="AW386">
            <v>108.4</v>
          </cell>
          <cell r="AX386">
            <v>107.3</v>
          </cell>
          <cell r="AY386">
            <v>109.6</v>
          </cell>
          <cell r="AZ386">
            <v>108.7</v>
          </cell>
          <cell r="BA386">
            <v>109</v>
          </cell>
          <cell r="BB386">
            <v>110.1</v>
          </cell>
          <cell r="BC386">
            <v>109.3</v>
          </cell>
          <cell r="BD386">
            <v>110.8</v>
          </cell>
          <cell r="BE386">
            <v>111</v>
          </cell>
          <cell r="BF386">
            <v>110</v>
          </cell>
          <cell r="BG386">
            <v>111.3</v>
          </cell>
          <cell r="BH386">
            <v>110</v>
          </cell>
          <cell r="BI386">
            <v>109.7</v>
          </cell>
          <cell r="BJ386">
            <v>112.1</v>
          </cell>
          <cell r="BK386">
            <v>111.9</v>
          </cell>
          <cell r="BL386">
            <v>112.1</v>
          </cell>
          <cell r="BM386">
            <v>112.4</v>
          </cell>
          <cell r="BN386">
            <v>112.7</v>
          </cell>
          <cell r="BO386">
            <v>110.7</v>
          </cell>
          <cell r="BP386">
            <v>112.3</v>
          </cell>
          <cell r="BQ386">
            <v>111.4</v>
          </cell>
          <cell r="BR386">
            <v>112.2</v>
          </cell>
          <cell r="BS386">
            <v>114</v>
          </cell>
          <cell r="BT386">
            <v>111.4</v>
          </cell>
          <cell r="BU386">
            <v>111.9</v>
          </cell>
          <cell r="BV386">
            <v>115.5</v>
          </cell>
          <cell r="BW386">
            <v>115.8</v>
          </cell>
          <cell r="BX386">
            <v>119.3</v>
          </cell>
          <cell r="BY386">
            <v>118.1</v>
          </cell>
          <cell r="BZ386">
            <v>116.5</v>
          </cell>
          <cell r="CA386">
            <v>117</v>
          </cell>
          <cell r="CB386">
            <v>117.4</v>
          </cell>
          <cell r="CC386">
            <v>120.2</v>
          </cell>
          <cell r="CD386">
            <v>121.3</v>
          </cell>
          <cell r="CE386">
            <v>122.5</v>
          </cell>
          <cell r="CF386">
            <v>123.1</v>
          </cell>
          <cell r="CG386">
            <v>121.9</v>
          </cell>
          <cell r="CH386">
            <v>122.3</v>
          </cell>
          <cell r="CI386">
            <v>122.4</v>
          </cell>
          <cell r="CJ386">
            <v>126.4</v>
          </cell>
          <cell r="CK386">
            <v>127</v>
          </cell>
          <cell r="CL386">
            <v>127.3</v>
          </cell>
          <cell r="CM386">
            <v>128.30000000000001</v>
          </cell>
          <cell r="CN386">
            <v>126.9</v>
          </cell>
          <cell r="CO386">
            <v>127.5</v>
          </cell>
          <cell r="CP386">
            <v>126.9</v>
          </cell>
          <cell r="CQ386">
            <v>126.8</v>
          </cell>
          <cell r="CR386">
            <v>126.2</v>
          </cell>
          <cell r="CS386">
            <v>124.5</v>
          </cell>
          <cell r="CT386">
            <v>126.9</v>
          </cell>
          <cell r="CU386">
            <v>127.6</v>
          </cell>
          <cell r="CV386">
            <v>127.9</v>
          </cell>
          <cell r="CW386">
            <v>124.3</v>
          </cell>
          <cell r="CX386">
            <v>125.9</v>
          </cell>
          <cell r="CY386">
            <v>127.7</v>
          </cell>
          <cell r="CZ386">
            <v>131.30000000000001</v>
          </cell>
          <cell r="DA386">
            <v>137.30000000000001</v>
          </cell>
          <cell r="DB386">
            <v>134.5</v>
          </cell>
          <cell r="DC386">
            <v>134.6</v>
          </cell>
          <cell r="DD386">
            <v>133</v>
          </cell>
          <cell r="DE386">
            <v>134.9</v>
          </cell>
          <cell r="DF386">
            <v>133.4</v>
          </cell>
          <cell r="DG386">
            <v>133.4</v>
          </cell>
          <cell r="DH386">
            <v>137</v>
          </cell>
          <cell r="DI386">
            <v>139.80000000000001</v>
          </cell>
          <cell r="DJ386">
            <v>137.5</v>
          </cell>
          <cell r="DK386">
            <v>137.4</v>
          </cell>
          <cell r="DL386">
            <v>135.69999999999999</v>
          </cell>
          <cell r="DM386">
            <v>135</v>
          </cell>
          <cell r="DN386">
            <v>136.30000000000001</v>
          </cell>
          <cell r="DO386">
            <v>136.5</v>
          </cell>
          <cell r="DP386">
            <v>135.4</v>
          </cell>
          <cell r="DQ386">
            <v>135.30000000000001</v>
          </cell>
          <cell r="DR386">
            <v>136.5</v>
          </cell>
          <cell r="DS386">
            <v>136</v>
          </cell>
          <cell r="DT386">
            <v>135.19999999999999</v>
          </cell>
        </row>
        <row r="387">
          <cell r="A387" t="str">
            <v>Alcohols</v>
          </cell>
          <cell r="B387" t="str">
            <v>1310010022</v>
          </cell>
          <cell r="C387">
            <v>0.12767000000000001</v>
          </cell>
          <cell r="D387">
            <v>100.4</v>
          </cell>
          <cell r="E387">
            <v>104.1</v>
          </cell>
          <cell r="F387">
            <v>99</v>
          </cell>
          <cell r="G387">
            <v>96.3</v>
          </cell>
          <cell r="H387">
            <v>96.4</v>
          </cell>
          <cell r="I387">
            <v>95.2</v>
          </cell>
          <cell r="J387">
            <v>99</v>
          </cell>
          <cell r="K387">
            <v>100.2</v>
          </cell>
          <cell r="L387">
            <v>101.2</v>
          </cell>
          <cell r="M387">
            <v>102.3</v>
          </cell>
          <cell r="N387">
            <v>102.5</v>
          </cell>
          <cell r="O387">
            <v>103.1</v>
          </cell>
          <cell r="P387">
            <v>104.1</v>
          </cell>
          <cell r="Q387">
            <v>103.7</v>
          </cell>
          <cell r="R387">
            <v>101</v>
          </cell>
          <cell r="S387">
            <v>102.9</v>
          </cell>
          <cell r="T387">
            <v>106.3</v>
          </cell>
          <cell r="U387">
            <v>111.5</v>
          </cell>
          <cell r="V387">
            <v>112.4</v>
          </cell>
          <cell r="W387">
            <v>117</v>
          </cell>
          <cell r="X387">
            <v>120.7</v>
          </cell>
          <cell r="Y387">
            <v>120.1</v>
          </cell>
          <cell r="Z387">
            <v>120.7</v>
          </cell>
          <cell r="AA387">
            <v>117.4</v>
          </cell>
          <cell r="AB387">
            <v>115.6</v>
          </cell>
          <cell r="AC387">
            <v>117.3</v>
          </cell>
          <cell r="AD387">
            <v>116.9</v>
          </cell>
          <cell r="AE387">
            <v>118.8</v>
          </cell>
          <cell r="AF387">
            <v>121.4</v>
          </cell>
          <cell r="AG387">
            <v>125.4</v>
          </cell>
          <cell r="AH387">
            <v>126.3</v>
          </cell>
          <cell r="AI387">
            <v>123.6</v>
          </cell>
          <cell r="AJ387">
            <v>119.7</v>
          </cell>
          <cell r="AK387">
            <v>115.7</v>
          </cell>
          <cell r="AL387">
            <v>114.9</v>
          </cell>
          <cell r="AM387">
            <v>112.7</v>
          </cell>
          <cell r="AN387">
            <v>112.6</v>
          </cell>
          <cell r="AO387">
            <v>111</v>
          </cell>
          <cell r="AP387">
            <v>110</v>
          </cell>
          <cell r="AQ387">
            <v>112.3</v>
          </cell>
          <cell r="AR387">
            <v>111</v>
          </cell>
          <cell r="AS387">
            <v>111.7</v>
          </cell>
          <cell r="AT387">
            <v>110.4</v>
          </cell>
          <cell r="AU387">
            <v>108.5</v>
          </cell>
          <cell r="AV387">
            <v>110.4</v>
          </cell>
          <cell r="AW387">
            <v>110.6</v>
          </cell>
          <cell r="AX387">
            <v>109.4</v>
          </cell>
          <cell r="AY387">
            <v>110.2</v>
          </cell>
          <cell r="AZ387">
            <v>110</v>
          </cell>
          <cell r="BA387">
            <v>109.3</v>
          </cell>
          <cell r="BB387">
            <v>109.4</v>
          </cell>
          <cell r="BC387">
            <v>110.3</v>
          </cell>
          <cell r="BD387">
            <v>109.4</v>
          </cell>
          <cell r="BE387">
            <v>110.9</v>
          </cell>
          <cell r="BF387">
            <v>109.4</v>
          </cell>
          <cell r="BG387">
            <v>108.5</v>
          </cell>
          <cell r="BH387">
            <v>111.3</v>
          </cell>
          <cell r="BI387">
            <v>112.1</v>
          </cell>
          <cell r="BJ387">
            <v>112.7</v>
          </cell>
          <cell r="BK387">
            <v>113.6</v>
          </cell>
          <cell r="BL387">
            <v>113</v>
          </cell>
          <cell r="BM387">
            <v>113.1</v>
          </cell>
          <cell r="BN387">
            <v>113.1</v>
          </cell>
          <cell r="BO387">
            <v>112.3</v>
          </cell>
          <cell r="BP387">
            <v>112.7</v>
          </cell>
          <cell r="BQ387">
            <v>114.5</v>
          </cell>
          <cell r="BR387">
            <v>114.3</v>
          </cell>
          <cell r="BS387">
            <v>117</v>
          </cell>
          <cell r="BT387">
            <v>117</v>
          </cell>
          <cell r="BU387">
            <v>119.6</v>
          </cell>
          <cell r="BV387">
            <v>120.9</v>
          </cell>
          <cell r="BW387">
            <v>119.6</v>
          </cell>
          <cell r="BX387">
            <v>120.8</v>
          </cell>
          <cell r="BY387">
            <v>122.3</v>
          </cell>
          <cell r="BZ387">
            <v>123.3</v>
          </cell>
          <cell r="CA387">
            <v>123.3</v>
          </cell>
          <cell r="CB387">
            <v>126.7</v>
          </cell>
          <cell r="CC387">
            <v>128.19999999999999</v>
          </cell>
          <cell r="CD387">
            <v>130</v>
          </cell>
          <cell r="CE387">
            <v>130.30000000000001</v>
          </cell>
          <cell r="CF387">
            <v>127</v>
          </cell>
          <cell r="CG387">
            <v>127.3</v>
          </cell>
          <cell r="CH387">
            <v>127.5</v>
          </cell>
          <cell r="CI387">
            <v>129.1</v>
          </cell>
          <cell r="CJ387">
            <v>128.69999999999999</v>
          </cell>
          <cell r="CK387">
            <v>127.1</v>
          </cell>
          <cell r="CL387">
            <v>124.7</v>
          </cell>
          <cell r="CM387">
            <v>123.8</v>
          </cell>
          <cell r="CN387">
            <v>122.5</v>
          </cell>
          <cell r="CO387">
            <v>121.8</v>
          </cell>
          <cell r="CP387">
            <v>122.6</v>
          </cell>
          <cell r="CQ387">
            <v>121.1</v>
          </cell>
          <cell r="CR387">
            <v>120.7</v>
          </cell>
          <cell r="CS387">
            <v>124.4</v>
          </cell>
          <cell r="CT387">
            <v>125.8</v>
          </cell>
          <cell r="CU387">
            <v>123.7</v>
          </cell>
          <cell r="CV387">
            <v>124</v>
          </cell>
          <cell r="CW387">
            <v>125.4</v>
          </cell>
          <cell r="CX387">
            <v>128.9</v>
          </cell>
          <cell r="CY387">
            <v>129.6</v>
          </cell>
          <cell r="CZ387">
            <v>131.9</v>
          </cell>
          <cell r="DA387">
            <v>132.1</v>
          </cell>
          <cell r="DB387">
            <v>135.80000000000001</v>
          </cell>
          <cell r="DC387">
            <v>135.69999999999999</v>
          </cell>
          <cell r="DD387">
            <v>139.1</v>
          </cell>
          <cell r="DE387">
            <v>141</v>
          </cell>
          <cell r="DF387">
            <v>148</v>
          </cell>
          <cell r="DG387">
            <v>149.69999999999999</v>
          </cell>
          <cell r="DH387">
            <v>151</v>
          </cell>
          <cell r="DI387">
            <v>153.5</v>
          </cell>
          <cell r="DJ387">
            <v>154.9</v>
          </cell>
          <cell r="DK387">
            <v>153.9</v>
          </cell>
          <cell r="DL387">
            <v>156.69999999999999</v>
          </cell>
          <cell r="DM387">
            <v>156.6</v>
          </cell>
          <cell r="DN387">
            <v>158.80000000000001</v>
          </cell>
          <cell r="DO387">
            <v>162.5</v>
          </cell>
          <cell r="DP387">
            <v>158.4</v>
          </cell>
          <cell r="DQ387">
            <v>157.1</v>
          </cell>
          <cell r="DR387">
            <v>161.5</v>
          </cell>
          <cell r="DS387">
            <v>163.69999999999999</v>
          </cell>
          <cell r="DT387">
            <v>168.8</v>
          </cell>
        </row>
        <row r="388">
          <cell r="A388" t="str">
            <v>Other Inorganic Chemicals</v>
          </cell>
          <cell r="B388" t="str">
            <v>1310010023</v>
          </cell>
          <cell r="C388">
            <v>0.28421999999999997</v>
          </cell>
          <cell r="D388">
            <v>103.8</v>
          </cell>
          <cell r="E388">
            <v>103.6</v>
          </cell>
          <cell r="F388">
            <v>102.9</v>
          </cell>
          <cell r="G388">
            <v>102</v>
          </cell>
          <cell r="H388">
            <v>105.1</v>
          </cell>
          <cell r="I388">
            <v>100.3</v>
          </cell>
          <cell r="J388">
            <v>100.9</v>
          </cell>
          <cell r="K388">
            <v>102.4</v>
          </cell>
          <cell r="L388">
            <v>101</v>
          </cell>
          <cell r="M388">
            <v>104.8</v>
          </cell>
          <cell r="N388">
            <v>103.1</v>
          </cell>
          <cell r="O388">
            <v>103.2</v>
          </cell>
          <cell r="P388">
            <v>105</v>
          </cell>
          <cell r="Q388">
            <v>104.4</v>
          </cell>
          <cell r="R388">
            <v>104.4</v>
          </cell>
          <cell r="S388">
            <v>102.5</v>
          </cell>
          <cell r="T388">
            <v>100.9</v>
          </cell>
          <cell r="U388">
            <v>102.9</v>
          </cell>
          <cell r="V388">
            <v>100.6</v>
          </cell>
          <cell r="W388">
            <v>98.7</v>
          </cell>
          <cell r="X388">
            <v>101.7</v>
          </cell>
          <cell r="Y388">
            <v>100.6</v>
          </cell>
          <cell r="Z388">
            <v>101.6</v>
          </cell>
          <cell r="AA388">
            <v>103.1</v>
          </cell>
          <cell r="AB388">
            <v>102.4</v>
          </cell>
          <cell r="AC388">
            <v>105.6</v>
          </cell>
          <cell r="AD388">
            <v>104.9</v>
          </cell>
          <cell r="AE388">
            <v>101</v>
          </cell>
          <cell r="AF388">
            <v>102.3</v>
          </cell>
          <cell r="AG388">
            <v>101</v>
          </cell>
          <cell r="AH388">
            <v>102.2</v>
          </cell>
          <cell r="AI388">
            <v>102.3</v>
          </cell>
          <cell r="AJ388">
            <v>103.4</v>
          </cell>
          <cell r="AK388">
            <v>101.9</v>
          </cell>
          <cell r="AL388">
            <v>104</v>
          </cell>
          <cell r="AM388">
            <v>101.9</v>
          </cell>
          <cell r="AN388">
            <v>103.8</v>
          </cell>
          <cell r="AO388">
            <v>102.9</v>
          </cell>
          <cell r="AP388">
            <v>103.3</v>
          </cell>
          <cell r="AQ388">
            <v>102.3</v>
          </cell>
          <cell r="AR388">
            <v>103.3</v>
          </cell>
          <cell r="AS388">
            <v>103.8</v>
          </cell>
          <cell r="AT388">
            <v>100.8</v>
          </cell>
          <cell r="AU388">
            <v>100.6</v>
          </cell>
          <cell r="AV388">
            <v>98.7</v>
          </cell>
          <cell r="AW388">
            <v>98.8</v>
          </cell>
          <cell r="AX388">
            <v>100.1</v>
          </cell>
          <cell r="AY388">
            <v>101.4</v>
          </cell>
          <cell r="AZ388">
            <v>104.3</v>
          </cell>
          <cell r="BA388">
            <v>104.4</v>
          </cell>
          <cell r="BB388">
            <v>105.6</v>
          </cell>
          <cell r="BC388">
            <v>107.4</v>
          </cell>
          <cell r="BD388">
            <v>107.6</v>
          </cell>
          <cell r="BE388">
            <v>106</v>
          </cell>
          <cell r="BF388">
            <v>104.7</v>
          </cell>
          <cell r="BG388">
            <v>104.9</v>
          </cell>
          <cell r="BH388">
            <v>103.3</v>
          </cell>
          <cell r="BI388">
            <v>103.5</v>
          </cell>
          <cell r="BJ388">
            <v>104.2</v>
          </cell>
          <cell r="BK388">
            <v>103.8</v>
          </cell>
          <cell r="BL388">
            <v>104.5</v>
          </cell>
          <cell r="BM388">
            <v>104.5</v>
          </cell>
          <cell r="BN388">
            <v>103.7</v>
          </cell>
          <cell r="BO388">
            <v>105.8</v>
          </cell>
          <cell r="BP388">
            <v>105.6</v>
          </cell>
          <cell r="BQ388">
            <v>105.5</v>
          </cell>
          <cell r="BR388">
            <v>108.7</v>
          </cell>
          <cell r="BS388">
            <v>108.7</v>
          </cell>
          <cell r="BT388">
            <v>107.8</v>
          </cell>
          <cell r="BU388">
            <v>108.5</v>
          </cell>
          <cell r="BV388">
            <v>110.2</v>
          </cell>
          <cell r="BW388">
            <v>112.7</v>
          </cell>
          <cell r="BX388">
            <v>115.6</v>
          </cell>
          <cell r="BY388">
            <v>120.1</v>
          </cell>
          <cell r="BZ388">
            <v>118.8</v>
          </cell>
          <cell r="CA388">
            <v>120.1</v>
          </cell>
          <cell r="CB388">
            <v>119.8</v>
          </cell>
          <cell r="CC388">
            <v>121.9</v>
          </cell>
          <cell r="CD388">
            <v>121.9</v>
          </cell>
          <cell r="CE388">
            <v>126.6</v>
          </cell>
          <cell r="CF388">
            <v>126.8</v>
          </cell>
          <cell r="CG388">
            <v>126.3</v>
          </cell>
          <cell r="CH388">
            <v>127.6</v>
          </cell>
          <cell r="CI388">
            <v>124.9</v>
          </cell>
          <cell r="CJ388">
            <v>126.7</v>
          </cell>
          <cell r="CK388">
            <v>128.4</v>
          </cell>
          <cell r="CL388">
            <v>126.7</v>
          </cell>
          <cell r="CM388">
            <v>124.6</v>
          </cell>
          <cell r="CN388">
            <v>125.7</v>
          </cell>
          <cell r="CO388">
            <v>125.7</v>
          </cell>
          <cell r="CP388">
            <v>122.4</v>
          </cell>
          <cell r="CQ388">
            <v>122.3</v>
          </cell>
          <cell r="CR388">
            <v>123.7</v>
          </cell>
          <cell r="CS388">
            <v>122</v>
          </cell>
          <cell r="CT388">
            <v>123.7</v>
          </cell>
          <cell r="CU388">
            <v>119.2</v>
          </cell>
          <cell r="CV388">
            <v>122.7</v>
          </cell>
          <cell r="CW388">
            <v>125.7</v>
          </cell>
          <cell r="CX388">
            <v>123.9</v>
          </cell>
          <cell r="CY388">
            <v>125.7</v>
          </cell>
          <cell r="CZ388">
            <v>127.2</v>
          </cell>
          <cell r="DA388">
            <v>125.2</v>
          </cell>
          <cell r="DB388">
            <v>125</v>
          </cell>
          <cell r="DC388">
            <v>123.9</v>
          </cell>
          <cell r="DD388">
            <v>127.2</v>
          </cell>
          <cell r="DE388">
            <v>129.80000000000001</v>
          </cell>
          <cell r="DF388">
            <v>131.80000000000001</v>
          </cell>
          <cell r="DG388">
            <v>133.9</v>
          </cell>
          <cell r="DH388">
            <v>132.9</v>
          </cell>
          <cell r="DI388">
            <v>137</v>
          </cell>
          <cell r="DJ388">
            <v>140.1</v>
          </cell>
          <cell r="DK388">
            <v>140.30000000000001</v>
          </cell>
          <cell r="DL388">
            <v>138.9</v>
          </cell>
          <cell r="DM388">
            <v>144</v>
          </cell>
          <cell r="DN388">
            <v>147.4</v>
          </cell>
          <cell r="DO388">
            <v>148.30000000000001</v>
          </cell>
          <cell r="DP388">
            <v>149.80000000000001</v>
          </cell>
          <cell r="DQ388">
            <v>150.69999999999999</v>
          </cell>
          <cell r="DR388">
            <v>151.69999999999999</v>
          </cell>
          <cell r="DS388">
            <v>152.69999999999999</v>
          </cell>
          <cell r="DT388">
            <v>158.30000000000001</v>
          </cell>
        </row>
        <row r="389">
          <cell r="A389" t="str">
            <v>Phthalic anhydride</v>
          </cell>
          <cell r="B389" t="str">
            <v>1310010024</v>
          </cell>
          <cell r="C389">
            <v>1.9099999999999999E-2</v>
          </cell>
          <cell r="D389">
            <v>126.1</v>
          </cell>
          <cell r="E389">
            <v>128.80000000000001</v>
          </cell>
          <cell r="F389">
            <v>127.1</v>
          </cell>
          <cell r="G389">
            <v>117.9</v>
          </cell>
          <cell r="H389">
            <v>118.1</v>
          </cell>
          <cell r="I389">
            <v>118</v>
          </cell>
          <cell r="J389">
            <v>117.8</v>
          </cell>
          <cell r="K389">
            <v>117.4</v>
          </cell>
          <cell r="L389">
            <v>118.3</v>
          </cell>
          <cell r="M389">
            <v>122</v>
          </cell>
          <cell r="N389">
            <v>126.8</v>
          </cell>
          <cell r="O389">
            <v>126</v>
          </cell>
          <cell r="P389">
            <v>121.1</v>
          </cell>
          <cell r="Q389">
            <v>118</v>
          </cell>
          <cell r="R389">
            <v>118.3</v>
          </cell>
          <cell r="S389">
            <v>123.2</v>
          </cell>
          <cell r="T389">
            <v>128.9</v>
          </cell>
          <cell r="U389">
            <v>137.1</v>
          </cell>
          <cell r="V389">
            <v>134.5</v>
          </cell>
          <cell r="W389">
            <v>129.1</v>
          </cell>
          <cell r="X389">
            <v>132</v>
          </cell>
          <cell r="Y389">
            <v>133.19999999999999</v>
          </cell>
          <cell r="Z389">
            <v>131.6</v>
          </cell>
          <cell r="AA389">
            <v>126.7</v>
          </cell>
          <cell r="AB389">
            <v>116.9</v>
          </cell>
          <cell r="AC389">
            <v>115.9</v>
          </cell>
          <cell r="AD389">
            <v>109.1</v>
          </cell>
          <cell r="AE389">
            <v>110.8</v>
          </cell>
          <cell r="AF389">
            <v>111.1</v>
          </cell>
          <cell r="AG389">
            <v>106.8</v>
          </cell>
          <cell r="AH389">
            <v>99.4</v>
          </cell>
          <cell r="AI389">
            <v>88.9</v>
          </cell>
          <cell r="AJ389">
            <v>85.3</v>
          </cell>
          <cell r="AK389">
            <v>77.599999999999994</v>
          </cell>
          <cell r="AL389">
            <v>80.8</v>
          </cell>
          <cell r="AM389">
            <v>92</v>
          </cell>
          <cell r="AN389">
            <v>93.5</v>
          </cell>
          <cell r="AO389">
            <v>96.2</v>
          </cell>
          <cell r="AP389">
            <v>94.4</v>
          </cell>
          <cell r="AQ389">
            <v>88.8</v>
          </cell>
          <cell r="AR389">
            <v>82.4</v>
          </cell>
          <cell r="AS389">
            <v>76.5</v>
          </cell>
          <cell r="AT389">
            <v>73.599999999999994</v>
          </cell>
          <cell r="AU389">
            <v>71</v>
          </cell>
          <cell r="AV389">
            <v>69.8</v>
          </cell>
          <cell r="AW389">
            <v>69.400000000000006</v>
          </cell>
          <cell r="AX389">
            <v>70.099999999999994</v>
          </cell>
          <cell r="AY389">
            <v>75</v>
          </cell>
          <cell r="AZ389">
            <v>79.599999999999994</v>
          </cell>
          <cell r="BA389">
            <v>81.7</v>
          </cell>
          <cell r="BB389">
            <v>80.599999999999994</v>
          </cell>
          <cell r="BC389">
            <v>78.7</v>
          </cell>
          <cell r="BD389">
            <v>76.900000000000006</v>
          </cell>
          <cell r="BE389">
            <v>84.1</v>
          </cell>
          <cell r="BF389">
            <v>88.6</v>
          </cell>
          <cell r="BG389">
            <v>90.6</v>
          </cell>
          <cell r="BH389">
            <v>94.6</v>
          </cell>
          <cell r="BI389">
            <v>95.9</v>
          </cell>
          <cell r="BJ389">
            <v>98.1</v>
          </cell>
          <cell r="BK389">
            <v>104.7</v>
          </cell>
          <cell r="BL389">
            <v>105.3</v>
          </cell>
          <cell r="BM389">
            <v>97.9</v>
          </cell>
          <cell r="BN389">
            <v>91.2</v>
          </cell>
          <cell r="BO389">
            <v>89.9</v>
          </cell>
          <cell r="BP389">
            <v>90.5</v>
          </cell>
          <cell r="BQ389">
            <v>93.4</v>
          </cell>
          <cell r="BR389">
            <v>96.4</v>
          </cell>
          <cell r="BS389">
            <v>94.4</v>
          </cell>
          <cell r="BT389">
            <v>93.9</v>
          </cell>
          <cell r="BU389">
            <v>94.2</v>
          </cell>
          <cell r="BV389">
            <v>102.4</v>
          </cell>
          <cell r="BW389">
            <v>107.8</v>
          </cell>
          <cell r="BX389">
            <v>111</v>
          </cell>
          <cell r="BY389">
            <v>111.8</v>
          </cell>
          <cell r="BZ389">
            <v>108</v>
          </cell>
          <cell r="CA389">
            <v>108.7</v>
          </cell>
          <cell r="CB389">
            <v>111.8</v>
          </cell>
          <cell r="CC389">
            <v>114.3</v>
          </cell>
          <cell r="CD389">
            <v>115.4</v>
          </cell>
          <cell r="CE389">
            <v>111.5</v>
          </cell>
          <cell r="CF389">
            <v>104.3</v>
          </cell>
          <cell r="CG389">
            <v>102.3</v>
          </cell>
          <cell r="CH389">
            <v>98</v>
          </cell>
          <cell r="CI389">
            <v>101.4</v>
          </cell>
          <cell r="CJ389">
            <v>104.9</v>
          </cell>
          <cell r="CK389">
            <v>105.3</v>
          </cell>
          <cell r="CL389">
            <v>102.3</v>
          </cell>
          <cell r="CM389">
            <v>98.9</v>
          </cell>
          <cell r="CN389">
            <v>96.9</v>
          </cell>
          <cell r="CO389">
            <v>96.6</v>
          </cell>
          <cell r="CP389">
            <v>96.9</v>
          </cell>
          <cell r="CQ389">
            <v>93.6</v>
          </cell>
          <cell r="CR389">
            <v>93.4</v>
          </cell>
          <cell r="CS389">
            <v>98.8</v>
          </cell>
          <cell r="CT389">
            <v>98</v>
          </cell>
          <cell r="CU389">
            <v>96.1</v>
          </cell>
          <cell r="CV389">
            <v>92.7</v>
          </cell>
          <cell r="CW389">
            <v>89.5</v>
          </cell>
          <cell r="CX389">
            <v>89.5</v>
          </cell>
          <cell r="CY389">
            <v>75.099999999999994</v>
          </cell>
          <cell r="CZ389">
            <v>74.599999999999994</v>
          </cell>
          <cell r="DA389">
            <v>82.8</v>
          </cell>
          <cell r="DB389">
            <v>82</v>
          </cell>
          <cell r="DC389">
            <v>98.9</v>
          </cell>
          <cell r="DD389">
            <v>106.6</v>
          </cell>
          <cell r="DE389">
            <v>110</v>
          </cell>
          <cell r="DF389">
            <v>113.8</v>
          </cell>
          <cell r="DG389">
            <v>114.1</v>
          </cell>
          <cell r="DH389">
            <v>113.3</v>
          </cell>
          <cell r="DI389">
            <v>106.9</v>
          </cell>
          <cell r="DJ389">
            <v>105.5</v>
          </cell>
          <cell r="DK389">
            <v>104.2</v>
          </cell>
          <cell r="DL389">
            <v>106.1</v>
          </cell>
          <cell r="DM389">
            <v>115</v>
          </cell>
          <cell r="DN389">
            <v>124.3</v>
          </cell>
          <cell r="DO389">
            <v>122</v>
          </cell>
          <cell r="DP389">
            <v>116.5</v>
          </cell>
          <cell r="DQ389">
            <v>122.9</v>
          </cell>
          <cell r="DR389">
            <v>135.80000000000001</v>
          </cell>
          <cell r="DS389">
            <v>154</v>
          </cell>
          <cell r="DT389">
            <v>151</v>
          </cell>
        </row>
        <row r="390">
          <cell r="A390" t="str">
            <v>Ammonium nitrate</v>
          </cell>
          <cell r="B390" t="str">
            <v>1310010025</v>
          </cell>
          <cell r="C390">
            <v>1.281E-2</v>
          </cell>
          <cell r="D390">
            <v>101.3</v>
          </cell>
          <cell r="E390">
            <v>102.9</v>
          </cell>
          <cell r="F390">
            <v>103.5</v>
          </cell>
          <cell r="G390">
            <v>104</v>
          </cell>
          <cell r="H390">
            <v>104.1</v>
          </cell>
          <cell r="I390">
            <v>105.7</v>
          </cell>
          <cell r="J390">
            <v>106</v>
          </cell>
          <cell r="K390">
            <v>106.4</v>
          </cell>
          <cell r="L390">
            <v>105.8</v>
          </cell>
          <cell r="M390">
            <v>106.2</v>
          </cell>
          <cell r="N390">
            <v>107</v>
          </cell>
          <cell r="O390">
            <v>107.1</v>
          </cell>
          <cell r="P390">
            <v>109.2</v>
          </cell>
          <cell r="Q390">
            <v>109</v>
          </cell>
          <cell r="R390">
            <v>109.2</v>
          </cell>
          <cell r="S390">
            <v>108.7</v>
          </cell>
          <cell r="T390">
            <v>108.8</v>
          </cell>
          <cell r="U390">
            <v>109.8</v>
          </cell>
          <cell r="V390">
            <v>109.9</v>
          </cell>
          <cell r="W390">
            <v>110</v>
          </cell>
          <cell r="X390">
            <v>110.2</v>
          </cell>
          <cell r="Y390">
            <v>110.5</v>
          </cell>
          <cell r="Z390">
            <v>111.3</v>
          </cell>
          <cell r="AA390">
            <v>111.3</v>
          </cell>
          <cell r="AB390">
            <v>111.2</v>
          </cell>
          <cell r="AC390">
            <v>112.7</v>
          </cell>
          <cell r="AD390">
            <v>118.2</v>
          </cell>
          <cell r="AE390">
            <v>118</v>
          </cell>
          <cell r="AF390">
            <v>117.9</v>
          </cell>
          <cell r="AG390">
            <v>117.8</v>
          </cell>
          <cell r="AH390">
            <v>115.4</v>
          </cell>
          <cell r="AI390">
            <v>112.6</v>
          </cell>
          <cell r="AJ390">
            <v>116</v>
          </cell>
          <cell r="AK390">
            <v>115.7</v>
          </cell>
          <cell r="AL390">
            <v>110.6</v>
          </cell>
          <cell r="AM390">
            <v>116.8</v>
          </cell>
          <cell r="AN390">
            <v>118.6</v>
          </cell>
          <cell r="AO390">
            <v>115</v>
          </cell>
          <cell r="AP390">
            <v>115.2</v>
          </cell>
          <cell r="AQ390">
            <v>115.1</v>
          </cell>
          <cell r="AR390">
            <v>114.1</v>
          </cell>
          <cell r="AS390">
            <v>113</v>
          </cell>
          <cell r="AT390">
            <v>114.2</v>
          </cell>
          <cell r="AU390">
            <v>114.4</v>
          </cell>
          <cell r="AV390">
            <v>116</v>
          </cell>
          <cell r="AW390">
            <v>115.9</v>
          </cell>
          <cell r="AX390">
            <v>116.6</v>
          </cell>
          <cell r="AY390">
            <v>113.5</v>
          </cell>
          <cell r="AZ390">
            <v>114.3</v>
          </cell>
          <cell r="BA390">
            <v>114.7</v>
          </cell>
          <cell r="BB390">
            <v>116.3</v>
          </cell>
          <cell r="BC390">
            <v>115.4</v>
          </cell>
          <cell r="BD390">
            <v>113.8</v>
          </cell>
          <cell r="BE390">
            <v>111.3</v>
          </cell>
          <cell r="BF390">
            <v>108.6</v>
          </cell>
          <cell r="BG390">
            <v>109.2</v>
          </cell>
          <cell r="BH390">
            <v>111.3</v>
          </cell>
          <cell r="BI390">
            <v>110.4</v>
          </cell>
          <cell r="BJ390">
            <v>110.2</v>
          </cell>
          <cell r="BK390">
            <v>109.3</v>
          </cell>
          <cell r="BL390">
            <v>107.9</v>
          </cell>
          <cell r="BM390">
            <v>105.7</v>
          </cell>
          <cell r="BN390">
            <v>107.4</v>
          </cell>
          <cell r="BO390">
            <v>107</v>
          </cell>
          <cell r="BP390">
            <v>107.8</v>
          </cell>
          <cell r="BQ390">
            <v>107</v>
          </cell>
          <cell r="BR390">
            <v>108.2</v>
          </cell>
          <cell r="BS390">
            <v>107.5</v>
          </cell>
          <cell r="BT390">
            <v>108.7</v>
          </cell>
          <cell r="BU390">
            <v>110.5</v>
          </cell>
          <cell r="BV390">
            <v>111.6</v>
          </cell>
          <cell r="BW390">
            <v>112.1</v>
          </cell>
          <cell r="BX390">
            <v>112.2</v>
          </cell>
          <cell r="BY390">
            <v>113.2</v>
          </cell>
          <cell r="BZ390">
            <v>113.2</v>
          </cell>
          <cell r="CA390">
            <v>112.4</v>
          </cell>
          <cell r="CB390">
            <v>111.9</v>
          </cell>
          <cell r="CC390">
            <v>112.3</v>
          </cell>
          <cell r="CD390">
            <v>113.6</v>
          </cell>
          <cell r="CE390">
            <v>115.4</v>
          </cell>
          <cell r="CF390">
            <v>117.4</v>
          </cell>
          <cell r="CG390">
            <v>118.8</v>
          </cell>
          <cell r="CH390">
            <v>119.2</v>
          </cell>
          <cell r="CI390">
            <v>120.5</v>
          </cell>
          <cell r="CJ390">
            <v>120.3</v>
          </cell>
          <cell r="CK390">
            <v>120.2</v>
          </cell>
          <cell r="CL390">
            <v>119.7</v>
          </cell>
          <cell r="CM390">
            <v>120.1</v>
          </cell>
          <cell r="CN390">
            <v>118.7</v>
          </cell>
          <cell r="CO390">
            <v>119</v>
          </cell>
          <cell r="CP390">
            <v>118</v>
          </cell>
          <cell r="CQ390">
            <v>116.1</v>
          </cell>
          <cell r="CR390">
            <v>116.5</v>
          </cell>
          <cell r="CS390">
            <v>116</v>
          </cell>
          <cell r="CT390">
            <v>115.8</v>
          </cell>
          <cell r="CU390">
            <v>117.7</v>
          </cell>
          <cell r="CV390">
            <v>116.7</v>
          </cell>
          <cell r="CW390">
            <v>117.9</v>
          </cell>
          <cell r="CX390">
            <v>117.5</v>
          </cell>
          <cell r="CY390">
            <v>113.2</v>
          </cell>
          <cell r="CZ390">
            <v>112.8</v>
          </cell>
          <cell r="DA390">
            <v>113.6</v>
          </cell>
          <cell r="DB390">
            <v>119.4</v>
          </cell>
          <cell r="DC390">
            <v>118.1</v>
          </cell>
          <cell r="DD390">
            <v>121.6</v>
          </cell>
          <cell r="DE390">
            <v>126</v>
          </cell>
          <cell r="DF390">
            <v>130.30000000000001</v>
          </cell>
          <cell r="DG390">
            <v>132.30000000000001</v>
          </cell>
          <cell r="DH390">
            <v>137</v>
          </cell>
          <cell r="DI390">
            <v>137.69999999999999</v>
          </cell>
          <cell r="DJ390">
            <v>137.1</v>
          </cell>
          <cell r="DK390">
            <v>136.4</v>
          </cell>
          <cell r="DL390">
            <v>141.6</v>
          </cell>
          <cell r="DM390">
            <v>148.30000000000001</v>
          </cell>
          <cell r="DN390">
            <v>154.80000000000001</v>
          </cell>
          <cell r="DO390">
            <v>163.1</v>
          </cell>
          <cell r="DP390">
            <v>179.9</v>
          </cell>
          <cell r="DQ390">
            <v>195.9</v>
          </cell>
          <cell r="DR390">
            <v>208</v>
          </cell>
          <cell r="DS390">
            <v>216.2</v>
          </cell>
          <cell r="DT390">
            <v>218.6</v>
          </cell>
        </row>
        <row r="391">
          <cell r="A391" t="str">
            <v>Catalysts</v>
          </cell>
          <cell r="B391" t="str">
            <v>1310010026</v>
          </cell>
          <cell r="C391">
            <v>1.6969999999999999E-2</v>
          </cell>
          <cell r="D391">
            <v>104.8</v>
          </cell>
          <cell r="E391">
            <v>104.4</v>
          </cell>
          <cell r="F391">
            <v>103.9</v>
          </cell>
          <cell r="G391">
            <v>111</v>
          </cell>
          <cell r="H391">
            <v>110.2</v>
          </cell>
          <cell r="I391">
            <v>108.2</v>
          </cell>
          <cell r="J391">
            <v>109.2</v>
          </cell>
          <cell r="K391">
            <v>110.3</v>
          </cell>
          <cell r="L391">
            <v>108.6</v>
          </cell>
          <cell r="M391">
            <v>110.4</v>
          </cell>
          <cell r="N391">
            <v>108.6</v>
          </cell>
          <cell r="O391">
            <v>108.7</v>
          </cell>
          <cell r="P391">
            <v>108.7</v>
          </cell>
          <cell r="Q391">
            <v>109.2</v>
          </cell>
          <cell r="R391">
            <v>112.6</v>
          </cell>
          <cell r="S391">
            <v>118.7</v>
          </cell>
          <cell r="T391">
            <v>120.5</v>
          </cell>
          <cell r="U391">
            <v>123.5</v>
          </cell>
          <cell r="V391">
            <v>119.2</v>
          </cell>
          <cell r="W391">
            <v>121.9</v>
          </cell>
          <cell r="X391">
            <v>120.4</v>
          </cell>
          <cell r="Y391">
            <v>112.5</v>
          </cell>
          <cell r="Z391">
            <v>120.2</v>
          </cell>
          <cell r="AA391">
            <v>122.8</v>
          </cell>
          <cell r="AB391">
            <v>126.8</v>
          </cell>
          <cell r="AC391">
            <v>126.7</v>
          </cell>
          <cell r="AD391">
            <v>130.1</v>
          </cell>
          <cell r="AE391">
            <v>127.9</v>
          </cell>
          <cell r="AF391">
            <v>131.19999999999999</v>
          </cell>
          <cell r="AG391">
            <v>133.19999999999999</v>
          </cell>
          <cell r="AH391">
            <v>132.9</v>
          </cell>
          <cell r="AI391">
            <v>130.69999999999999</v>
          </cell>
          <cell r="AJ391">
            <v>130.4</v>
          </cell>
          <cell r="AK391">
            <v>133.5</v>
          </cell>
          <cell r="AL391">
            <v>131.19999999999999</v>
          </cell>
          <cell r="AM391">
            <v>129.6</v>
          </cell>
          <cell r="AN391">
            <v>131.19999999999999</v>
          </cell>
          <cell r="AO391">
            <v>132.30000000000001</v>
          </cell>
          <cell r="AP391">
            <v>131.30000000000001</v>
          </cell>
          <cell r="AQ391">
            <v>129.1</v>
          </cell>
          <cell r="AR391">
            <v>124.4</v>
          </cell>
          <cell r="AS391">
            <v>121.6</v>
          </cell>
          <cell r="AT391">
            <v>123.9</v>
          </cell>
          <cell r="AU391">
            <v>119.9</v>
          </cell>
          <cell r="AV391">
            <v>120.1</v>
          </cell>
          <cell r="AW391">
            <v>118.8</v>
          </cell>
          <cell r="AX391">
            <v>117.5</v>
          </cell>
          <cell r="AY391">
            <v>118.3</v>
          </cell>
          <cell r="AZ391">
            <v>119.1</v>
          </cell>
          <cell r="BA391">
            <v>120.9</v>
          </cell>
          <cell r="BB391">
            <v>118.8</v>
          </cell>
          <cell r="BC391">
            <v>120.5</v>
          </cell>
          <cell r="BD391">
            <v>122.4</v>
          </cell>
          <cell r="BE391">
            <v>121.6</v>
          </cell>
          <cell r="BF391">
            <v>121.3</v>
          </cell>
          <cell r="BG391">
            <v>121.5</v>
          </cell>
          <cell r="BH391">
            <v>124</v>
          </cell>
          <cell r="BI391">
            <v>123.6</v>
          </cell>
          <cell r="BJ391">
            <v>125.4</v>
          </cell>
          <cell r="BK391">
            <v>126.9</v>
          </cell>
          <cell r="BL391">
            <v>124.4</v>
          </cell>
          <cell r="BM391">
            <v>124.8</v>
          </cell>
          <cell r="BN391">
            <v>125.8</v>
          </cell>
          <cell r="BO391">
            <v>125.4</v>
          </cell>
          <cell r="BP391">
            <v>126</v>
          </cell>
          <cell r="BQ391">
            <v>127.7</v>
          </cell>
          <cell r="BR391">
            <v>129</v>
          </cell>
          <cell r="BS391">
            <v>124.8</v>
          </cell>
          <cell r="BT391">
            <v>128.5</v>
          </cell>
          <cell r="BU391">
            <v>128.80000000000001</v>
          </cell>
          <cell r="BV391">
            <v>127.1</v>
          </cell>
          <cell r="BW391">
            <v>132.69999999999999</v>
          </cell>
          <cell r="BX391">
            <v>128.30000000000001</v>
          </cell>
          <cell r="BY391">
            <v>126.9</v>
          </cell>
          <cell r="BZ391">
            <v>128.30000000000001</v>
          </cell>
          <cell r="CA391">
            <v>128</v>
          </cell>
          <cell r="CB391">
            <v>127.9</v>
          </cell>
          <cell r="CC391">
            <v>130.19999999999999</v>
          </cell>
          <cell r="CD391">
            <v>134.1</v>
          </cell>
          <cell r="CE391">
            <v>132.80000000000001</v>
          </cell>
          <cell r="CF391">
            <v>133.80000000000001</v>
          </cell>
          <cell r="CG391">
            <v>134.9</v>
          </cell>
          <cell r="CH391">
            <v>136.6</v>
          </cell>
          <cell r="CI391">
            <v>138.4</v>
          </cell>
          <cell r="CJ391">
            <v>136.19999999999999</v>
          </cell>
          <cell r="CK391">
            <v>137</v>
          </cell>
          <cell r="CL391">
            <v>137.4</v>
          </cell>
          <cell r="CM391">
            <v>140.4</v>
          </cell>
          <cell r="CN391">
            <v>140.19999999999999</v>
          </cell>
          <cell r="CO391">
            <v>143</v>
          </cell>
          <cell r="CP391">
            <v>146.1</v>
          </cell>
          <cell r="CQ391">
            <v>149.19999999999999</v>
          </cell>
          <cell r="CR391">
            <v>148.5</v>
          </cell>
          <cell r="CS391">
            <v>153.5</v>
          </cell>
          <cell r="CT391">
            <v>158.30000000000001</v>
          </cell>
          <cell r="CU391">
            <v>152.1</v>
          </cell>
          <cell r="CV391">
            <v>153.30000000000001</v>
          </cell>
          <cell r="CW391">
            <v>156.4</v>
          </cell>
          <cell r="CX391">
            <v>149.9</v>
          </cell>
          <cell r="CY391">
            <v>148.6</v>
          </cell>
          <cell r="CZ391">
            <v>145.19999999999999</v>
          </cell>
          <cell r="DA391">
            <v>151.80000000000001</v>
          </cell>
          <cell r="DB391">
            <v>153.5</v>
          </cell>
          <cell r="DC391">
            <v>149.5</v>
          </cell>
          <cell r="DD391">
            <v>148.1</v>
          </cell>
          <cell r="DE391">
            <v>145</v>
          </cell>
          <cell r="DF391">
            <v>155.6</v>
          </cell>
          <cell r="DG391">
            <v>156.5</v>
          </cell>
          <cell r="DH391">
            <v>161.19999999999999</v>
          </cell>
          <cell r="DI391">
            <v>167.9</v>
          </cell>
          <cell r="DJ391">
            <v>165</v>
          </cell>
          <cell r="DK391">
            <v>173.5</v>
          </cell>
          <cell r="DL391">
            <v>171.6</v>
          </cell>
          <cell r="DM391">
            <v>161.9</v>
          </cell>
          <cell r="DN391">
            <v>158.69999999999999</v>
          </cell>
          <cell r="DO391">
            <v>158.19999999999999</v>
          </cell>
          <cell r="DP391">
            <v>153.80000000000001</v>
          </cell>
          <cell r="DQ391">
            <v>159.1</v>
          </cell>
          <cell r="DR391">
            <v>166.9</v>
          </cell>
          <cell r="DS391">
            <v>175.8</v>
          </cell>
          <cell r="DT391">
            <v>176.5</v>
          </cell>
        </row>
        <row r="392">
          <cell r="A392" t="str">
            <v>Sodium Silicate</v>
          </cell>
          <cell r="B392" t="str">
            <v>1310010027</v>
          </cell>
          <cell r="C392">
            <v>1.2970000000000001E-2</v>
          </cell>
          <cell r="D392">
            <v>106.1</v>
          </cell>
          <cell r="E392">
            <v>105.8</v>
          </cell>
          <cell r="F392">
            <v>106.6</v>
          </cell>
          <cell r="G392">
            <v>103.7</v>
          </cell>
          <cell r="H392">
            <v>103.9</v>
          </cell>
          <cell r="I392">
            <v>103.8</v>
          </cell>
          <cell r="J392">
            <v>106.1</v>
          </cell>
          <cell r="K392">
            <v>102.8</v>
          </cell>
          <cell r="L392">
            <v>104.7</v>
          </cell>
          <cell r="M392">
            <v>104.4</v>
          </cell>
          <cell r="N392">
            <v>102.9</v>
          </cell>
          <cell r="O392">
            <v>104.6</v>
          </cell>
          <cell r="P392">
            <v>106.6</v>
          </cell>
          <cell r="Q392">
            <v>105.9</v>
          </cell>
          <cell r="R392">
            <v>106</v>
          </cell>
          <cell r="S392">
            <v>104.9</v>
          </cell>
          <cell r="T392">
            <v>106.7</v>
          </cell>
          <cell r="U392">
            <v>106.8</v>
          </cell>
          <cell r="V392">
            <v>106.9</v>
          </cell>
          <cell r="W392">
            <v>106</v>
          </cell>
          <cell r="X392">
            <v>110.3</v>
          </cell>
          <cell r="Y392">
            <v>108.5</v>
          </cell>
          <cell r="Z392">
            <v>114.3</v>
          </cell>
          <cell r="AA392">
            <v>115.2</v>
          </cell>
          <cell r="AB392">
            <v>115.4</v>
          </cell>
          <cell r="AC392">
            <v>117.4</v>
          </cell>
          <cell r="AD392">
            <v>116.4</v>
          </cell>
          <cell r="AE392">
            <v>117.1</v>
          </cell>
          <cell r="AF392">
            <v>117.8</v>
          </cell>
          <cell r="AG392">
            <v>118.7</v>
          </cell>
          <cell r="AH392">
            <v>114</v>
          </cell>
          <cell r="AI392">
            <v>119.2</v>
          </cell>
          <cell r="AJ392">
            <v>122.2</v>
          </cell>
          <cell r="AK392">
            <v>119.6</v>
          </cell>
          <cell r="AL392">
            <v>120</v>
          </cell>
          <cell r="AM392">
            <v>116.9</v>
          </cell>
          <cell r="AN392">
            <v>117.5</v>
          </cell>
          <cell r="AO392">
            <v>119.6</v>
          </cell>
          <cell r="AP392">
            <v>120.2</v>
          </cell>
          <cell r="AQ392">
            <v>120.3</v>
          </cell>
          <cell r="AR392">
            <v>119.4</v>
          </cell>
          <cell r="AS392">
            <v>120.3</v>
          </cell>
          <cell r="AT392">
            <v>119.5</v>
          </cell>
          <cell r="AU392">
            <v>117.3</v>
          </cell>
          <cell r="AV392">
            <v>116</v>
          </cell>
          <cell r="AW392">
            <v>118.3</v>
          </cell>
          <cell r="AX392">
            <v>116.7</v>
          </cell>
          <cell r="AY392">
            <v>117.2</v>
          </cell>
          <cell r="AZ392">
            <v>120.8</v>
          </cell>
          <cell r="BA392">
            <v>123</v>
          </cell>
          <cell r="BB392">
            <v>122.2</v>
          </cell>
          <cell r="BC392">
            <v>117</v>
          </cell>
          <cell r="BD392">
            <v>118.6</v>
          </cell>
          <cell r="BE392">
            <v>118.3</v>
          </cell>
          <cell r="BF392">
            <v>122.2</v>
          </cell>
          <cell r="BG392">
            <v>118.3</v>
          </cell>
          <cell r="BH392">
            <v>116.6</v>
          </cell>
          <cell r="BI392">
            <v>114.9</v>
          </cell>
          <cell r="BJ392">
            <v>116.7</v>
          </cell>
          <cell r="BK392">
            <v>118.7</v>
          </cell>
          <cell r="BL392">
            <v>115.4</v>
          </cell>
          <cell r="BM392">
            <v>116.5</v>
          </cell>
          <cell r="BN392">
            <v>117.9</v>
          </cell>
          <cell r="BO392">
            <v>118.5</v>
          </cell>
          <cell r="BP392">
            <v>116.9</v>
          </cell>
          <cell r="BQ392">
            <v>119</v>
          </cell>
          <cell r="BR392">
            <v>116.6</v>
          </cell>
          <cell r="BS392">
            <v>117</v>
          </cell>
          <cell r="BT392">
            <v>117.2</v>
          </cell>
          <cell r="BU392">
            <v>118.3</v>
          </cell>
          <cell r="BV392">
            <v>117.3</v>
          </cell>
          <cell r="BW392">
            <v>117.2</v>
          </cell>
          <cell r="BX392">
            <v>115.9</v>
          </cell>
          <cell r="BY392">
            <v>115.3</v>
          </cell>
          <cell r="BZ392">
            <v>119.3</v>
          </cell>
          <cell r="CA392">
            <v>118.3</v>
          </cell>
          <cell r="CB392">
            <v>121</v>
          </cell>
          <cell r="CC392">
            <v>120</v>
          </cell>
          <cell r="CD392">
            <v>122.4</v>
          </cell>
          <cell r="CE392">
            <v>121.5</v>
          </cell>
          <cell r="CF392">
            <v>122.8</v>
          </cell>
          <cell r="CG392">
            <v>123.6</v>
          </cell>
          <cell r="CH392">
            <v>122.6</v>
          </cell>
          <cell r="CI392">
            <v>123.5</v>
          </cell>
          <cell r="CJ392">
            <v>123.4</v>
          </cell>
          <cell r="CK392">
            <v>124.7</v>
          </cell>
          <cell r="CL392">
            <v>125.8</v>
          </cell>
          <cell r="CM392">
            <v>126</v>
          </cell>
          <cell r="CN392">
            <v>128.6</v>
          </cell>
          <cell r="CO392">
            <v>124.4</v>
          </cell>
          <cell r="CP392">
            <v>125</v>
          </cell>
          <cell r="CQ392">
            <v>125.7</v>
          </cell>
          <cell r="CR392">
            <v>127.3</v>
          </cell>
          <cell r="CS392">
            <v>124.8</v>
          </cell>
          <cell r="CT392">
            <v>122.6</v>
          </cell>
          <cell r="CU392">
            <v>123.7</v>
          </cell>
          <cell r="CV392">
            <v>123.2</v>
          </cell>
          <cell r="CW392">
            <v>121.6</v>
          </cell>
          <cell r="CX392">
            <v>126.6</v>
          </cell>
          <cell r="CY392">
            <v>125.7</v>
          </cell>
          <cell r="CZ392">
            <v>126.4</v>
          </cell>
          <cell r="DA392">
            <v>126.6</v>
          </cell>
          <cell r="DB392">
            <v>124.3</v>
          </cell>
          <cell r="DC392">
            <v>123.9</v>
          </cell>
          <cell r="DD392">
            <v>123.7</v>
          </cell>
          <cell r="DE392">
            <v>123.9</v>
          </cell>
          <cell r="DF392">
            <v>125.7</v>
          </cell>
          <cell r="DG392">
            <v>126.9</v>
          </cell>
          <cell r="DH392">
            <v>123.7</v>
          </cell>
          <cell r="DI392">
            <v>126</v>
          </cell>
          <cell r="DJ392">
            <v>126.6</v>
          </cell>
          <cell r="DK392">
            <v>126.1</v>
          </cell>
          <cell r="DL392">
            <v>132.19999999999999</v>
          </cell>
          <cell r="DM392">
            <v>135.69999999999999</v>
          </cell>
          <cell r="DN392">
            <v>148.80000000000001</v>
          </cell>
          <cell r="DO392">
            <v>152.19999999999999</v>
          </cell>
          <cell r="DP392">
            <v>160.9</v>
          </cell>
          <cell r="DQ392">
            <v>165</v>
          </cell>
          <cell r="DR392">
            <v>170</v>
          </cell>
          <cell r="DS392">
            <v>172.4</v>
          </cell>
          <cell r="DT392">
            <v>177.8</v>
          </cell>
        </row>
        <row r="393">
          <cell r="A393" t="str">
            <v>b. Manufacture of fertilizers and nitrogen compounds</v>
          </cell>
          <cell r="B393" t="str">
            <v>1310020000</v>
          </cell>
          <cell r="C393">
            <v>1.4849699999999999</v>
          </cell>
          <cell r="D393">
            <v>108.1</v>
          </cell>
          <cell r="E393">
            <v>109.7</v>
          </cell>
          <cell r="F393">
            <v>111.8</v>
          </cell>
          <cell r="G393">
            <v>113.5</v>
          </cell>
          <cell r="H393">
            <v>113.6</v>
          </cell>
          <cell r="I393">
            <v>114.5</v>
          </cell>
          <cell r="J393">
            <v>114.6</v>
          </cell>
          <cell r="K393">
            <v>115.4</v>
          </cell>
          <cell r="L393">
            <v>114.9</v>
          </cell>
          <cell r="M393">
            <v>114.6</v>
          </cell>
          <cell r="N393">
            <v>114.9</v>
          </cell>
          <cell r="O393">
            <v>116.1</v>
          </cell>
          <cell r="P393">
            <v>115.3</v>
          </cell>
          <cell r="Q393">
            <v>115.4</v>
          </cell>
          <cell r="R393">
            <v>116.2</v>
          </cell>
          <cell r="S393">
            <v>116.7</v>
          </cell>
          <cell r="T393">
            <v>116.5</v>
          </cell>
          <cell r="U393">
            <v>116.7</v>
          </cell>
          <cell r="V393">
            <v>116.4</v>
          </cell>
          <cell r="W393">
            <v>116.8</v>
          </cell>
          <cell r="X393">
            <v>116.6</v>
          </cell>
          <cell r="Y393">
            <v>116.7</v>
          </cell>
          <cell r="Z393">
            <v>117</v>
          </cell>
          <cell r="AA393">
            <v>117.7</v>
          </cell>
          <cell r="AB393">
            <v>116.9</v>
          </cell>
          <cell r="AC393">
            <v>117.8</v>
          </cell>
          <cell r="AD393">
            <v>118.6</v>
          </cell>
          <cell r="AE393">
            <v>118.6</v>
          </cell>
          <cell r="AF393">
            <v>118.6</v>
          </cell>
          <cell r="AG393">
            <v>118.8</v>
          </cell>
          <cell r="AH393">
            <v>119.1</v>
          </cell>
          <cell r="AI393">
            <v>119.4</v>
          </cell>
          <cell r="AJ393">
            <v>119.6</v>
          </cell>
          <cell r="AK393">
            <v>119</v>
          </cell>
          <cell r="AL393">
            <v>119.5</v>
          </cell>
          <cell r="AM393">
            <v>120.3</v>
          </cell>
          <cell r="AN393">
            <v>120.5</v>
          </cell>
          <cell r="AO393">
            <v>120.9</v>
          </cell>
          <cell r="AP393">
            <v>120.7</v>
          </cell>
          <cell r="AQ393">
            <v>120.9</v>
          </cell>
          <cell r="AR393">
            <v>121.7</v>
          </cell>
          <cell r="AS393">
            <v>122.3</v>
          </cell>
          <cell r="AT393">
            <v>122.1</v>
          </cell>
          <cell r="AU393">
            <v>121.4</v>
          </cell>
          <cell r="AV393">
            <v>121.4</v>
          </cell>
          <cell r="AW393">
            <v>121.6</v>
          </cell>
          <cell r="AX393">
            <v>121.6</v>
          </cell>
          <cell r="AY393">
            <v>121.3</v>
          </cell>
          <cell r="AZ393">
            <v>121.3</v>
          </cell>
          <cell r="BA393">
            <v>121.1</v>
          </cell>
          <cell r="BB393">
            <v>121</v>
          </cell>
          <cell r="BC393">
            <v>120.3</v>
          </cell>
          <cell r="BD393">
            <v>119.1</v>
          </cell>
          <cell r="BE393">
            <v>118.3</v>
          </cell>
          <cell r="BF393">
            <v>118.3</v>
          </cell>
          <cell r="BG393">
            <v>117.8</v>
          </cell>
          <cell r="BH393">
            <v>116.7</v>
          </cell>
          <cell r="BI393">
            <v>117</v>
          </cell>
          <cell r="BJ393">
            <v>116.7</v>
          </cell>
          <cell r="BK393">
            <v>116.8</v>
          </cell>
          <cell r="BL393">
            <v>117.1</v>
          </cell>
          <cell r="BM393">
            <v>117.2</v>
          </cell>
          <cell r="BN393">
            <v>116.4</v>
          </cell>
          <cell r="BO393">
            <v>116</v>
          </cell>
          <cell r="BP393">
            <v>116.5</v>
          </cell>
          <cell r="BQ393">
            <v>116.5</v>
          </cell>
          <cell r="BR393">
            <v>116.8</v>
          </cell>
          <cell r="BS393">
            <v>116.7</v>
          </cell>
          <cell r="BT393">
            <v>116.8</v>
          </cell>
          <cell r="BU393">
            <v>117.4</v>
          </cell>
          <cell r="BV393">
            <v>118.6</v>
          </cell>
          <cell r="BW393">
            <v>118.9</v>
          </cell>
          <cell r="BX393">
            <v>118.3</v>
          </cell>
          <cell r="BY393">
            <v>118.8</v>
          </cell>
          <cell r="BZ393">
            <v>118.7</v>
          </cell>
          <cell r="CA393">
            <v>119.3</v>
          </cell>
          <cell r="CB393">
            <v>120</v>
          </cell>
          <cell r="CC393">
            <v>120.5</v>
          </cell>
          <cell r="CD393">
            <v>121.6</v>
          </cell>
          <cell r="CE393">
            <v>123.4</v>
          </cell>
          <cell r="CF393">
            <v>123.6</v>
          </cell>
          <cell r="CG393">
            <v>122.7</v>
          </cell>
          <cell r="CH393">
            <v>123</v>
          </cell>
          <cell r="CI393">
            <v>123</v>
          </cell>
          <cell r="CJ393">
            <v>122.9</v>
          </cell>
          <cell r="CK393">
            <v>123.1</v>
          </cell>
          <cell r="CL393">
            <v>123.4</v>
          </cell>
          <cell r="CM393">
            <v>123.5</v>
          </cell>
          <cell r="CN393">
            <v>123</v>
          </cell>
          <cell r="CO393">
            <v>123.1</v>
          </cell>
          <cell r="CP393">
            <v>122.9</v>
          </cell>
          <cell r="CQ393">
            <v>123.4</v>
          </cell>
          <cell r="CR393">
            <v>123.9</v>
          </cell>
          <cell r="CS393">
            <v>122.7</v>
          </cell>
          <cell r="CT393">
            <v>122.4</v>
          </cell>
          <cell r="CU393">
            <v>123.2</v>
          </cell>
          <cell r="CV393">
            <v>123.4</v>
          </cell>
          <cell r="CW393">
            <v>123.7</v>
          </cell>
          <cell r="CX393">
            <v>123.4</v>
          </cell>
          <cell r="CY393">
            <v>123.4</v>
          </cell>
          <cell r="CZ393">
            <v>123.7</v>
          </cell>
          <cell r="DA393">
            <v>123.1</v>
          </cell>
          <cell r="DB393">
            <v>123.1</v>
          </cell>
          <cell r="DC393">
            <v>123</v>
          </cell>
          <cell r="DD393">
            <v>123.7</v>
          </cell>
          <cell r="DE393">
            <v>123.6</v>
          </cell>
          <cell r="DF393">
            <v>124</v>
          </cell>
          <cell r="DG393">
            <v>124.7</v>
          </cell>
          <cell r="DH393">
            <v>126.5</v>
          </cell>
          <cell r="DI393">
            <v>127.6</v>
          </cell>
          <cell r="DJ393">
            <v>126.4</v>
          </cell>
          <cell r="DK393">
            <v>127.3</v>
          </cell>
          <cell r="DL393">
            <v>128.1</v>
          </cell>
          <cell r="DM393">
            <v>127.7</v>
          </cell>
          <cell r="DN393">
            <v>128.30000000000001</v>
          </cell>
          <cell r="DO393">
            <v>129.6</v>
          </cell>
          <cell r="DP393">
            <v>131.1</v>
          </cell>
          <cell r="DQ393">
            <v>133.4</v>
          </cell>
          <cell r="DR393">
            <v>133.80000000000001</v>
          </cell>
          <cell r="DS393">
            <v>134.4</v>
          </cell>
          <cell r="DT393">
            <v>136.5</v>
          </cell>
        </row>
        <row r="394">
          <cell r="A394" t="str">
            <v>Urea</v>
          </cell>
          <cell r="B394" t="str">
            <v>1310020001</v>
          </cell>
          <cell r="C394">
            <v>0.72685</v>
          </cell>
          <cell r="D394">
            <v>101.4</v>
          </cell>
          <cell r="E394">
            <v>101.4</v>
          </cell>
          <cell r="F394">
            <v>101.4</v>
          </cell>
          <cell r="G394">
            <v>101.4</v>
          </cell>
          <cell r="H394">
            <v>101.4</v>
          </cell>
          <cell r="I394">
            <v>101.4</v>
          </cell>
          <cell r="J394">
            <v>101.4</v>
          </cell>
          <cell r="K394">
            <v>101.5</v>
          </cell>
          <cell r="L394">
            <v>101.5</v>
          </cell>
          <cell r="M394">
            <v>101.5</v>
          </cell>
          <cell r="N394">
            <v>101.5</v>
          </cell>
          <cell r="O394">
            <v>104</v>
          </cell>
          <cell r="P394">
            <v>102.9</v>
          </cell>
          <cell r="Q394">
            <v>104.6</v>
          </cell>
          <cell r="R394">
            <v>104.8</v>
          </cell>
          <cell r="S394">
            <v>104.8</v>
          </cell>
          <cell r="T394">
            <v>104.8</v>
          </cell>
          <cell r="U394">
            <v>104.8</v>
          </cell>
          <cell r="V394">
            <v>104.8</v>
          </cell>
          <cell r="W394">
            <v>104.8</v>
          </cell>
          <cell r="X394">
            <v>104.8</v>
          </cell>
          <cell r="Y394">
            <v>104.4</v>
          </cell>
          <cell r="Z394">
            <v>105.1</v>
          </cell>
          <cell r="AA394">
            <v>106.2</v>
          </cell>
          <cell r="AB394">
            <v>104.4</v>
          </cell>
          <cell r="AC394">
            <v>104.4</v>
          </cell>
          <cell r="AD394">
            <v>106.1</v>
          </cell>
          <cell r="AE394">
            <v>106.3</v>
          </cell>
          <cell r="AF394">
            <v>106.3</v>
          </cell>
          <cell r="AG394">
            <v>106.3</v>
          </cell>
          <cell r="AH394">
            <v>106.4</v>
          </cell>
          <cell r="AI394">
            <v>106.5</v>
          </cell>
          <cell r="AJ394">
            <v>106.5</v>
          </cell>
          <cell r="AK394">
            <v>106.5</v>
          </cell>
          <cell r="AL394">
            <v>107.5</v>
          </cell>
          <cell r="AM394">
            <v>109.5</v>
          </cell>
          <cell r="AN394">
            <v>109.1</v>
          </cell>
          <cell r="AO394">
            <v>109.3</v>
          </cell>
          <cell r="AP394">
            <v>109.5</v>
          </cell>
          <cell r="AQ394">
            <v>110</v>
          </cell>
          <cell r="AR394">
            <v>112.6</v>
          </cell>
          <cell r="AS394">
            <v>113.4</v>
          </cell>
          <cell r="AT394">
            <v>113</v>
          </cell>
          <cell r="AU394">
            <v>112.3</v>
          </cell>
          <cell r="AV394">
            <v>112.5</v>
          </cell>
          <cell r="AW394">
            <v>113.2</v>
          </cell>
          <cell r="AX394">
            <v>112.9</v>
          </cell>
          <cell r="AY394">
            <v>113.4</v>
          </cell>
          <cell r="AZ394">
            <v>113.9</v>
          </cell>
          <cell r="BA394">
            <v>113.9</v>
          </cell>
          <cell r="BB394">
            <v>114</v>
          </cell>
          <cell r="BC394">
            <v>113.3</v>
          </cell>
          <cell r="BD394">
            <v>112.1</v>
          </cell>
          <cell r="BE394">
            <v>112.1</v>
          </cell>
          <cell r="BF394">
            <v>112</v>
          </cell>
          <cell r="BG394">
            <v>111.8</v>
          </cell>
          <cell r="BH394">
            <v>111.4</v>
          </cell>
          <cell r="BI394">
            <v>111.5</v>
          </cell>
          <cell r="BJ394">
            <v>111.2</v>
          </cell>
          <cell r="BK394">
            <v>111.3</v>
          </cell>
          <cell r="BL394">
            <v>111.3</v>
          </cell>
          <cell r="BM394">
            <v>111.8</v>
          </cell>
          <cell r="BN394">
            <v>111.1</v>
          </cell>
          <cell r="BO394">
            <v>111.9</v>
          </cell>
          <cell r="BP394">
            <v>111.9</v>
          </cell>
          <cell r="BQ394">
            <v>111.9</v>
          </cell>
          <cell r="BR394">
            <v>111.9</v>
          </cell>
          <cell r="BS394">
            <v>111.9</v>
          </cell>
          <cell r="BT394">
            <v>111.7</v>
          </cell>
          <cell r="BU394">
            <v>111.8</v>
          </cell>
          <cell r="BV394">
            <v>112.1</v>
          </cell>
          <cell r="BW394">
            <v>112.2</v>
          </cell>
          <cell r="BX394">
            <v>112</v>
          </cell>
          <cell r="BY394">
            <v>111.1</v>
          </cell>
          <cell r="BZ394">
            <v>110.8</v>
          </cell>
          <cell r="CA394">
            <v>110.8</v>
          </cell>
          <cell r="CB394">
            <v>111.3</v>
          </cell>
          <cell r="CC394">
            <v>111.5</v>
          </cell>
          <cell r="CD394">
            <v>111.9</v>
          </cell>
          <cell r="CE394">
            <v>113</v>
          </cell>
          <cell r="CF394">
            <v>112.9</v>
          </cell>
          <cell r="CG394">
            <v>111.3</v>
          </cell>
          <cell r="CH394">
            <v>111.8</v>
          </cell>
          <cell r="CI394">
            <v>110.9</v>
          </cell>
          <cell r="CJ394">
            <v>111</v>
          </cell>
          <cell r="CK394">
            <v>110.9</v>
          </cell>
          <cell r="CL394">
            <v>111.6</v>
          </cell>
          <cell r="CM394">
            <v>111.4</v>
          </cell>
          <cell r="CN394">
            <v>111.4</v>
          </cell>
          <cell r="CO394">
            <v>111.4</v>
          </cell>
          <cell r="CP394">
            <v>111.4</v>
          </cell>
          <cell r="CQ394">
            <v>111.4</v>
          </cell>
          <cell r="CR394">
            <v>111.4</v>
          </cell>
          <cell r="CS394">
            <v>110.7</v>
          </cell>
          <cell r="CT394">
            <v>110.7</v>
          </cell>
          <cell r="CU394">
            <v>110.7</v>
          </cell>
          <cell r="CV394">
            <v>110.7</v>
          </cell>
          <cell r="CW394">
            <v>110.8</v>
          </cell>
          <cell r="CX394">
            <v>110.5</v>
          </cell>
          <cell r="CY394">
            <v>110.5</v>
          </cell>
          <cell r="CZ394">
            <v>110.5</v>
          </cell>
          <cell r="DA394">
            <v>109.1</v>
          </cell>
          <cell r="DB394">
            <v>109.1</v>
          </cell>
          <cell r="DC394">
            <v>109.1</v>
          </cell>
          <cell r="DD394">
            <v>109.1</v>
          </cell>
          <cell r="DE394">
            <v>109.1</v>
          </cell>
          <cell r="DF394">
            <v>109.5</v>
          </cell>
          <cell r="DG394">
            <v>109.5</v>
          </cell>
          <cell r="DH394">
            <v>109.6</v>
          </cell>
          <cell r="DI394">
            <v>109.6</v>
          </cell>
          <cell r="DJ394">
            <v>109.6</v>
          </cell>
          <cell r="DK394">
            <v>109.6</v>
          </cell>
          <cell r="DL394">
            <v>109.8</v>
          </cell>
          <cell r="DM394">
            <v>109.8</v>
          </cell>
          <cell r="DN394">
            <v>109.8</v>
          </cell>
          <cell r="DO394">
            <v>111</v>
          </cell>
          <cell r="DP394">
            <v>110.5</v>
          </cell>
          <cell r="DQ394">
            <v>110.5</v>
          </cell>
          <cell r="DR394">
            <v>110.5</v>
          </cell>
          <cell r="DS394">
            <v>110.5</v>
          </cell>
          <cell r="DT394">
            <v>110.5</v>
          </cell>
        </row>
        <row r="395">
          <cell r="A395" t="str">
            <v>Di ammonium phosphate</v>
          </cell>
          <cell r="B395" t="str">
            <v>1310020002</v>
          </cell>
          <cell r="C395">
            <v>7.4249999999999997E-2</v>
          </cell>
          <cell r="D395">
            <v>115.5</v>
          </cell>
          <cell r="E395">
            <v>116</v>
          </cell>
          <cell r="F395">
            <v>122</v>
          </cell>
          <cell r="G395">
            <v>133.5</v>
          </cell>
          <cell r="H395">
            <v>137.6</v>
          </cell>
          <cell r="I395">
            <v>139.69999999999999</v>
          </cell>
          <cell r="J395">
            <v>139</v>
          </cell>
          <cell r="K395">
            <v>140.69999999999999</v>
          </cell>
          <cell r="L395">
            <v>139.4</v>
          </cell>
          <cell r="M395">
            <v>140.30000000000001</v>
          </cell>
          <cell r="N395">
            <v>139.80000000000001</v>
          </cell>
          <cell r="O395">
            <v>140.30000000000001</v>
          </cell>
          <cell r="P395">
            <v>136.4</v>
          </cell>
          <cell r="Q395">
            <v>130.6</v>
          </cell>
          <cell r="R395">
            <v>131.80000000000001</v>
          </cell>
          <cell r="S395">
            <v>133.80000000000001</v>
          </cell>
          <cell r="T395">
            <v>131.80000000000001</v>
          </cell>
          <cell r="U395">
            <v>133</v>
          </cell>
          <cell r="V395">
            <v>132.1</v>
          </cell>
          <cell r="W395">
            <v>131.19999999999999</v>
          </cell>
          <cell r="X395">
            <v>130.80000000000001</v>
          </cell>
          <cell r="Y395">
            <v>131.30000000000001</v>
          </cell>
          <cell r="Z395">
            <v>133.30000000000001</v>
          </cell>
          <cell r="AA395">
            <v>132.69999999999999</v>
          </cell>
          <cell r="AB395">
            <v>132.9</v>
          </cell>
          <cell r="AC395">
            <v>133</v>
          </cell>
          <cell r="AD395">
            <v>133.19999999999999</v>
          </cell>
          <cell r="AE395">
            <v>133.5</v>
          </cell>
          <cell r="AF395">
            <v>133.69999999999999</v>
          </cell>
          <cell r="AG395">
            <v>135.19999999999999</v>
          </cell>
          <cell r="AH395">
            <v>134.5</v>
          </cell>
          <cell r="AI395">
            <v>136</v>
          </cell>
          <cell r="AJ395">
            <v>136.5</v>
          </cell>
          <cell r="AK395">
            <v>137.69999999999999</v>
          </cell>
          <cell r="AL395">
            <v>137.19999999999999</v>
          </cell>
          <cell r="AM395">
            <v>137.30000000000001</v>
          </cell>
          <cell r="AN395">
            <v>137.69999999999999</v>
          </cell>
          <cell r="AO395">
            <v>139.5</v>
          </cell>
          <cell r="AP395">
            <v>140.1</v>
          </cell>
          <cell r="AQ395">
            <v>140.4</v>
          </cell>
          <cell r="AR395">
            <v>134.6</v>
          </cell>
          <cell r="AS395">
            <v>134.80000000000001</v>
          </cell>
          <cell r="AT395">
            <v>136.1</v>
          </cell>
          <cell r="AU395">
            <v>134.9</v>
          </cell>
          <cell r="AV395">
            <v>135.19999999999999</v>
          </cell>
          <cell r="AW395">
            <v>134.5</v>
          </cell>
          <cell r="AX395">
            <v>135</v>
          </cell>
          <cell r="AY395">
            <v>134.5</v>
          </cell>
          <cell r="AZ395">
            <v>133.5</v>
          </cell>
          <cell r="BA395">
            <v>133.5</v>
          </cell>
          <cell r="BB395">
            <v>133.1</v>
          </cell>
          <cell r="BC395">
            <v>130.19999999999999</v>
          </cell>
          <cell r="BD395">
            <v>127.3</v>
          </cell>
          <cell r="BE395">
            <v>127.1</v>
          </cell>
          <cell r="BF395">
            <v>126.3</v>
          </cell>
          <cell r="BG395">
            <v>124.6</v>
          </cell>
          <cell r="BH395">
            <v>122.6</v>
          </cell>
          <cell r="BI395">
            <v>123.3</v>
          </cell>
          <cell r="BJ395">
            <v>123.1</v>
          </cell>
          <cell r="BK395">
            <v>123.1</v>
          </cell>
          <cell r="BL395">
            <v>122.5</v>
          </cell>
          <cell r="BM395">
            <v>124.2</v>
          </cell>
          <cell r="BN395">
            <v>124.3</v>
          </cell>
          <cell r="BO395">
            <v>124</v>
          </cell>
          <cell r="BP395">
            <v>123.5</v>
          </cell>
          <cell r="BQ395">
            <v>124.3</v>
          </cell>
          <cell r="BR395">
            <v>123.8</v>
          </cell>
          <cell r="BS395">
            <v>123.7</v>
          </cell>
          <cell r="BT395">
            <v>125</v>
          </cell>
          <cell r="BU395">
            <v>124.6</v>
          </cell>
          <cell r="BV395">
            <v>129.30000000000001</v>
          </cell>
          <cell r="BW395">
            <v>133.5</v>
          </cell>
          <cell r="BX395">
            <v>131.30000000000001</v>
          </cell>
          <cell r="BY395">
            <v>132.4</v>
          </cell>
          <cell r="BZ395">
            <v>133.5</v>
          </cell>
          <cell r="CA395">
            <v>136.1</v>
          </cell>
          <cell r="CB395">
            <v>139.19999999999999</v>
          </cell>
          <cell r="CC395">
            <v>141.30000000000001</v>
          </cell>
          <cell r="CD395">
            <v>144.4</v>
          </cell>
          <cell r="CE395">
            <v>147.5</v>
          </cell>
          <cell r="CF395">
            <v>147.9</v>
          </cell>
          <cell r="CG395">
            <v>147.4</v>
          </cell>
          <cell r="CH395">
            <v>146.5</v>
          </cell>
          <cell r="CI395">
            <v>146.9</v>
          </cell>
          <cell r="CJ395">
            <v>145.19999999999999</v>
          </cell>
          <cell r="CK395">
            <v>145.1</v>
          </cell>
          <cell r="CL395">
            <v>144.5</v>
          </cell>
          <cell r="CM395">
            <v>141.9</v>
          </cell>
          <cell r="CN395">
            <v>138.9</v>
          </cell>
          <cell r="CO395">
            <v>137.1</v>
          </cell>
          <cell r="CP395">
            <v>135.6</v>
          </cell>
          <cell r="CQ395">
            <v>135.1</v>
          </cell>
          <cell r="CR395">
            <v>134.4</v>
          </cell>
          <cell r="CS395">
            <v>133.5</v>
          </cell>
          <cell r="CT395">
            <v>133</v>
          </cell>
          <cell r="CU395">
            <v>133.69999999999999</v>
          </cell>
          <cell r="CV395">
            <v>133.5</v>
          </cell>
          <cell r="CW395">
            <v>134.69999999999999</v>
          </cell>
          <cell r="CX395">
            <v>134.30000000000001</v>
          </cell>
          <cell r="CY395">
            <v>134.4</v>
          </cell>
          <cell r="CZ395">
            <v>134.6</v>
          </cell>
          <cell r="DA395">
            <v>135</v>
          </cell>
          <cell r="DB395">
            <v>135.4</v>
          </cell>
          <cell r="DC395">
            <v>135.80000000000001</v>
          </cell>
          <cell r="DD395">
            <v>136.1</v>
          </cell>
          <cell r="DE395">
            <v>136.6</v>
          </cell>
          <cell r="DF395">
            <v>139</v>
          </cell>
          <cell r="DG395">
            <v>142.9</v>
          </cell>
          <cell r="DH395">
            <v>144.9</v>
          </cell>
          <cell r="DI395">
            <v>142.5</v>
          </cell>
          <cell r="DJ395">
            <v>139.1</v>
          </cell>
          <cell r="DK395">
            <v>140.30000000000001</v>
          </cell>
          <cell r="DL395">
            <v>141.69999999999999</v>
          </cell>
          <cell r="DM395">
            <v>142.1</v>
          </cell>
          <cell r="DN395">
            <v>142</v>
          </cell>
          <cell r="DO395">
            <v>147.69999999999999</v>
          </cell>
          <cell r="DP395">
            <v>148</v>
          </cell>
          <cell r="DQ395">
            <v>149.30000000000001</v>
          </cell>
          <cell r="DR395">
            <v>151.4</v>
          </cell>
          <cell r="DS395">
            <v>152.5</v>
          </cell>
          <cell r="DT395">
            <v>159.9</v>
          </cell>
        </row>
        <row r="396">
          <cell r="A396" t="str">
            <v>Ammonium sulphate</v>
          </cell>
          <cell r="B396" t="str">
            <v>1310020003</v>
          </cell>
          <cell r="C396">
            <v>3.4200000000000001E-2</v>
          </cell>
          <cell r="D396">
            <v>104</v>
          </cell>
          <cell r="E396">
            <v>103.1</v>
          </cell>
          <cell r="F396">
            <v>106.3</v>
          </cell>
          <cell r="G396">
            <v>117.5</v>
          </cell>
          <cell r="H396">
            <v>121.1</v>
          </cell>
          <cell r="I396">
            <v>119.4</v>
          </cell>
          <cell r="J396">
            <v>114.7</v>
          </cell>
          <cell r="K396">
            <v>114.4</v>
          </cell>
          <cell r="L396">
            <v>113.4</v>
          </cell>
          <cell r="M396">
            <v>116.2</v>
          </cell>
          <cell r="N396">
            <v>115.2</v>
          </cell>
          <cell r="O396">
            <v>113.3</v>
          </cell>
          <cell r="P396">
            <v>106.6</v>
          </cell>
          <cell r="Q396">
            <v>104.8</v>
          </cell>
          <cell r="R396">
            <v>105.8</v>
          </cell>
          <cell r="S396">
            <v>113</v>
          </cell>
          <cell r="T396">
            <v>114.5</v>
          </cell>
          <cell r="U396">
            <v>113.9</v>
          </cell>
          <cell r="V396">
            <v>109.3</v>
          </cell>
          <cell r="W396">
            <v>111.5</v>
          </cell>
          <cell r="X396">
            <v>108.5</v>
          </cell>
          <cell r="Y396">
            <v>113.3</v>
          </cell>
          <cell r="Z396">
            <v>116.7</v>
          </cell>
          <cell r="AA396">
            <v>111.2</v>
          </cell>
          <cell r="AB396">
            <v>106</v>
          </cell>
          <cell r="AC396">
            <v>117</v>
          </cell>
          <cell r="AD396">
            <v>119.8</v>
          </cell>
          <cell r="AE396">
            <v>121</v>
          </cell>
          <cell r="AF396">
            <v>121.4</v>
          </cell>
          <cell r="AG396">
            <v>124.6</v>
          </cell>
          <cell r="AH396">
            <v>131.5</v>
          </cell>
          <cell r="AI396">
            <v>125.5</v>
          </cell>
          <cell r="AJ396">
            <v>129.4</v>
          </cell>
          <cell r="AK396">
            <v>129</v>
          </cell>
          <cell r="AL396">
            <v>129.4</v>
          </cell>
          <cell r="AM396">
            <v>128.6</v>
          </cell>
          <cell r="AN396">
            <v>126.4</v>
          </cell>
          <cell r="AO396">
            <v>120.5</v>
          </cell>
          <cell r="AP396">
            <v>120.5</v>
          </cell>
          <cell r="AQ396">
            <v>117.1</v>
          </cell>
          <cell r="AR396">
            <v>113.9</v>
          </cell>
          <cell r="AS396">
            <v>117.7</v>
          </cell>
          <cell r="AT396">
            <v>122.4</v>
          </cell>
          <cell r="AU396">
            <v>117.3</v>
          </cell>
          <cell r="AV396">
            <v>115.5</v>
          </cell>
          <cell r="AW396">
            <v>108.5</v>
          </cell>
          <cell r="AX396">
            <v>100.6</v>
          </cell>
          <cell r="AY396">
            <v>97.7</v>
          </cell>
          <cell r="AZ396">
            <v>98.1</v>
          </cell>
          <cell r="BA396">
            <v>102.8</v>
          </cell>
          <cell r="BB396">
            <v>104.2</v>
          </cell>
          <cell r="BC396">
            <v>110.7</v>
          </cell>
          <cell r="BD396">
            <v>109.6</v>
          </cell>
          <cell r="BE396">
            <v>108.2</v>
          </cell>
          <cell r="BF396">
            <v>106.4</v>
          </cell>
          <cell r="BG396">
            <v>103.3</v>
          </cell>
          <cell r="BH396">
            <v>101.1</v>
          </cell>
          <cell r="BI396">
            <v>102.8</v>
          </cell>
          <cell r="BJ396">
            <v>104.1</v>
          </cell>
          <cell r="BK396">
            <v>105.8</v>
          </cell>
          <cell r="BL396">
            <v>103.8</v>
          </cell>
          <cell r="BM396">
            <v>99.6</v>
          </cell>
          <cell r="BN396">
            <v>97.7</v>
          </cell>
          <cell r="BO396">
            <v>99</v>
          </cell>
          <cell r="BP396">
            <v>98.2</v>
          </cell>
          <cell r="BQ396">
            <v>100.1</v>
          </cell>
          <cell r="BR396">
            <v>98.8</v>
          </cell>
          <cell r="BS396">
            <v>101</v>
          </cell>
          <cell r="BT396">
            <v>104.9</v>
          </cell>
          <cell r="BU396">
            <v>109.7</v>
          </cell>
          <cell r="BV396">
            <v>107.7</v>
          </cell>
          <cell r="BW396">
            <v>105.8</v>
          </cell>
          <cell r="BX396">
            <v>98.2</v>
          </cell>
          <cell r="BY396">
            <v>98.2</v>
          </cell>
          <cell r="BZ396">
            <v>99.5</v>
          </cell>
          <cell r="CA396">
            <v>100.8</v>
          </cell>
          <cell r="CB396">
            <v>104.8</v>
          </cell>
          <cell r="CC396">
            <v>108.7</v>
          </cell>
          <cell r="CD396">
            <v>108.4</v>
          </cell>
          <cell r="CE396">
            <v>115.2</v>
          </cell>
          <cell r="CF396">
            <v>112.5</v>
          </cell>
          <cell r="CG396">
            <v>110.6</v>
          </cell>
          <cell r="CH396">
            <v>108.4</v>
          </cell>
          <cell r="CI396">
            <v>106.1</v>
          </cell>
          <cell r="CJ396">
            <v>105.9</v>
          </cell>
          <cell r="CK396">
            <v>109</v>
          </cell>
          <cell r="CL396">
            <v>105.9</v>
          </cell>
          <cell r="CM396">
            <v>106.4</v>
          </cell>
          <cell r="CN396">
            <v>108</v>
          </cell>
          <cell r="CO396">
            <v>105.6</v>
          </cell>
          <cell r="CP396">
            <v>105.1</v>
          </cell>
          <cell r="CQ396">
            <v>109.6</v>
          </cell>
          <cell r="CR396">
            <v>118</v>
          </cell>
          <cell r="CS396">
            <v>111.6</v>
          </cell>
          <cell r="CT396">
            <v>111.2</v>
          </cell>
          <cell r="CU396">
            <v>110.7</v>
          </cell>
          <cell r="CV396">
            <v>111.5</v>
          </cell>
          <cell r="CW396">
            <v>108.2</v>
          </cell>
          <cell r="CX396">
            <v>110.1</v>
          </cell>
          <cell r="CY396">
            <v>113.4</v>
          </cell>
          <cell r="CZ396">
            <v>115.7</v>
          </cell>
          <cell r="DA396">
            <v>115.4</v>
          </cell>
          <cell r="DB396">
            <v>114.4</v>
          </cell>
          <cell r="DC396">
            <v>113.6</v>
          </cell>
          <cell r="DD396">
            <v>120</v>
          </cell>
          <cell r="DE396">
            <v>120.6</v>
          </cell>
          <cell r="DF396">
            <v>120.5</v>
          </cell>
          <cell r="DG396">
            <v>128.4</v>
          </cell>
          <cell r="DH396">
            <v>128.30000000000001</v>
          </cell>
          <cell r="DI396">
            <v>121.8</v>
          </cell>
          <cell r="DJ396">
            <v>121.4</v>
          </cell>
          <cell r="DK396">
            <v>121.8</v>
          </cell>
          <cell r="DL396">
            <v>123.3</v>
          </cell>
          <cell r="DM396">
            <v>126.3</v>
          </cell>
          <cell r="DN396">
            <v>126.6</v>
          </cell>
          <cell r="DO396">
            <v>130</v>
          </cell>
          <cell r="DP396">
            <v>132.30000000000001</v>
          </cell>
          <cell r="DQ396">
            <v>134.30000000000001</v>
          </cell>
          <cell r="DR396">
            <v>138.4</v>
          </cell>
          <cell r="DS396">
            <v>141.5</v>
          </cell>
          <cell r="DT396">
            <v>143.69999999999999</v>
          </cell>
        </row>
        <row r="397">
          <cell r="A397" t="str">
            <v>Nitrogenous fertilizer, others</v>
          </cell>
          <cell r="B397" t="str">
            <v>1310020004</v>
          </cell>
          <cell r="C397">
            <v>4.2700000000000004E-3</v>
          </cell>
          <cell r="D397">
            <v>111.9</v>
          </cell>
          <cell r="E397">
            <v>111.7</v>
          </cell>
          <cell r="F397">
            <v>117</v>
          </cell>
          <cell r="G397">
            <v>115</v>
          </cell>
          <cell r="H397">
            <v>116.3</v>
          </cell>
          <cell r="I397">
            <v>115.8</v>
          </cell>
          <cell r="J397">
            <v>118.9</v>
          </cell>
          <cell r="K397">
            <v>118.2</v>
          </cell>
          <cell r="L397">
            <v>116.9</v>
          </cell>
          <cell r="M397">
            <v>118</v>
          </cell>
          <cell r="N397">
            <v>119.1</v>
          </cell>
          <cell r="O397">
            <v>118.2</v>
          </cell>
          <cell r="P397">
            <v>129.19999999999999</v>
          </cell>
          <cell r="Q397">
            <v>130.6</v>
          </cell>
          <cell r="R397">
            <v>127.2</v>
          </cell>
          <cell r="S397">
            <v>125.9</v>
          </cell>
          <cell r="T397">
            <v>126.3</v>
          </cell>
          <cell r="U397">
            <v>126.2</v>
          </cell>
          <cell r="V397">
            <v>129.6</v>
          </cell>
          <cell r="W397">
            <v>129.19999999999999</v>
          </cell>
          <cell r="X397">
            <v>126.9</v>
          </cell>
          <cell r="Y397">
            <v>127.8</v>
          </cell>
          <cell r="Z397">
            <v>127.8</v>
          </cell>
          <cell r="AA397">
            <v>128.4</v>
          </cell>
          <cell r="AB397">
            <v>128.80000000000001</v>
          </cell>
          <cell r="AC397">
            <v>128.80000000000001</v>
          </cell>
          <cell r="AD397">
            <v>129.4</v>
          </cell>
          <cell r="AE397">
            <v>129.4</v>
          </cell>
          <cell r="AF397">
            <v>128.80000000000001</v>
          </cell>
          <cell r="AG397">
            <v>129</v>
          </cell>
          <cell r="AH397">
            <v>129.69999999999999</v>
          </cell>
          <cell r="AI397">
            <v>130.30000000000001</v>
          </cell>
          <cell r="AJ397">
            <v>130.30000000000001</v>
          </cell>
          <cell r="AK397">
            <v>130.5</v>
          </cell>
          <cell r="AL397">
            <v>130.5</v>
          </cell>
          <cell r="AM397">
            <v>130.5</v>
          </cell>
          <cell r="AN397">
            <v>132.30000000000001</v>
          </cell>
          <cell r="AO397">
            <v>132.80000000000001</v>
          </cell>
          <cell r="AP397">
            <v>134.4</v>
          </cell>
          <cell r="AQ397">
            <v>136</v>
          </cell>
          <cell r="AR397">
            <v>139.19999999999999</v>
          </cell>
          <cell r="AS397">
            <v>134.9</v>
          </cell>
          <cell r="AT397">
            <v>135.19999999999999</v>
          </cell>
          <cell r="AU397">
            <v>134.5</v>
          </cell>
          <cell r="AV397">
            <v>133.80000000000001</v>
          </cell>
          <cell r="AW397">
            <v>133.80000000000001</v>
          </cell>
          <cell r="AX397">
            <v>134.1</v>
          </cell>
          <cell r="AY397">
            <v>133.4</v>
          </cell>
          <cell r="AZ397">
            <v>134.6</v>
          </cell>
          <cell r="BA397">
            <v>135.6</v>
          </cell>
          <cell r="BB397">
            <v>135.1</v>
          </cell>
          <cell r="BC397">
            <v>133.80000000000001</v>
          </cell>
          <cell r="BD397">
            <v>133.69999999999999</v>
          </cell>
          <cell r="BE397">
            <v>131.6</v>
          </cell>
          <cell r="BF397">
            <v>131.1</v>
          </cell>
          <cell r="BG397">
            <v>132.19999999999999</v>
          </cell>
          <cell r="BH397">
            <v>131.69999999999999</v>
          </cell>
          <cell r="BI397">
            <v>130.6</v>
          </cell>
          <cell r="BJ397">
            <v>128.5</v>
          </cell>
          <cell r="BK397">
            <v>126.9</v>
          </cell>
          <cell r="BL397">
            <v>127.6</v>
          </cell>
          <cell r="BM397">
            <v>128.5</v>
          </cell>
          <cell r="BN397">
            <v>130.5</v>
          </cell>
          <cell r="BO397">
            <v>129.4</v>
          </cell>
          <cell r="BP397">
            <v>129.9</v>
          </cell>
          <cell r="BQ397">
            <v>130.1</v>
          </cell>
          <cell r="BR397">
            <v>130.1</v>
          </cell>
          <cell r="BS397">
            <v>129.30000000000001</v>
          </cell>
          <cell r="BT397">
            <v>129.19999999999999</v>
          </cell>
          <cell r="BU397">
            <v>131.5</v>
          </cell>
          <cell r="BV397">
            <v>133.30000000000001</v>
          </cell>
          <cell r="BW397">
            <v>131.9</v>
          </cell>
          <cell r="BX397">
            <v>133.19999999999999</v>
          </cell>
          <cell r="BY397">
            <v>132.4</v>
          </cell>
          <cell r="BZ397">
            <v>133.4</v>
          </cell>
          <cell r="CA397">
            <v>135.9</v>
          </cell>
          <cell r="CB397">
            <v>136.69999999999999</v>
          </cell>
          <cell r="CC397">
            <v>140</v>
          </cell>
          <cell r="CD397">
            <v>143.5</v>
          </cell>
          <cell r="CE397">
            <v>144</v>
          </cell>
          <cell r="CF397">
            <v>146.80000000000001</v>
          </cell>
          <cell r="CG397">
            <v>141.19999999999999</v>
          </cell>
          <cell r="CH397">
            <v>137.9</v>
          </cell>
          <cell r="CI397">
            <v>137.5</v>
          </cell>
          <cell r="CJ397">
            <v>139.30000000000001</v>
          </cell>
          <cell r="CK397">
            <v>134.19999999999999</v>
          </cell>
          <cell r="CL397">
            <v>139</v>
          </cell>
          <cell r="CM397">
            <v>138</v>
          </cell>
          <cell r="CN397">
            <v>141.19999999999999</v>
          </cell>
          <cell r="CO397">
            <v>140.69999999999999</v>
          </cell>
          <cell r="CP397">
            <v>138.9</v>
          </cell>
          <cell r="CQ397">
            <v>141</v>
          </cell>
          <cell r="CR397">
            <v>141</v>
          </cell>
          <cell r="CS397">
            <v>138.69999999999999</v>
          </cell>
          <cell r="CT397">
            <v>138.69999999999999</v>
          </cell>
          <cell r="CU397">
            <v>138.69999999999999</v>
          </cell>
          <cell r="CV397">
            <v>138.69999999999999</v>
          </cell>
          <cell r="CW397">
            <v>138.69999999999999</v>
          </cell>
          <cell r="CX397">
            <v>141</v>
          </cell>
          <cell r="CY397">
            <v>137.80000000000001</v>
          </cell>
          <cell r="CZ397">
            <v>137.80000000000001</v>
          </cell>
          <cell r="DA397">
            <v>137.1</v>
          </cell>
          <cell r="DB397">
            <v>137</v>
          </cell>
          <cell r="DC397">
            <v>138.9</v>
          </cell>
          <cell r="DD397">
            <v>139.69999999999999</v>
          </cell>
          <cell r="DE397">
            <v>137.80000000000001</v>
          </cell>
          <cell r="DF397">
            <v>140.9</v>
          </cell>
          <cell r="DG397">
            <v>140.1</v>
          </cell>
          <cell r="DH397">
            <v>140.1</v>
          </cell>
          <cell r="DI397">
            <v>140.1</v>
          </cell>
          <cell r="DJ397">
            <v>143.9</v>
          </cell>
          <cell r="DK397">
            <v>143.9</v>
          </cell>
          <cell r="DL397">
            <v>145.5</v>
          </cell>
          <cell r="DM397">
            <v>145.5</v>
          </cell>
          <cell r="DN397">
            <v>145.5</v>
          </cell>
          <cell r="DO397">
            <v>145.5</v>
          </cell>
          <cell r="DP397">
            <v>149.9</v>
          </cell>
          <cell r="DQ397">
            <v>151</v>
          </cell>
          <cell r="DR397">
            <v>151</v>
          </cell>
          <cell r="DS397">
            <v>151.69999999999999</v>
          </cell>
          <cell r="DT397">
            <v>153.1</v>
          </cell>
        </row>
        <row r="398">
          <cell r="A398" t="str">
            <v>Mixed fertilizer</v>
          </cell>
          <cell r="B398" t="str">
            <v>1310020005</v>
          </cell>
          <cell r="C398">
            <v>0.45476</v>
          </cell>
          <cell r="D398">
            <v>113.6</v>
          </cell>
          <cell r="E398">
            <v>117.2</v>
          </cell>
          <cell r="F398">
            <v>121.2</v>
          </cell>
          <cell r="G398">
            <v>122.4</v>
          </cell>
          <cell r="H398">
            <v>121.5</v>
          </cell>
          <cell r="I398">
            <v>123</v>
          </cell>
          <cell r="J398">
            <v>122.6</v>
          </cell>
          <cell r="K398">
            <v>124.4</v>
          </cell>
          <cell r="L398">
            <v>123.2</v>
          </cell>
          <cell r="M398">
            <v>121.1</v>
          </cell>
          <cell r="N398">
            <v>122.6</v>
          </cell>
          <cell r="O398">
            <v>123.2</v>
          </cell>
          <cell r="P398">
            <v>124.3</v>
          </cell>
          <cell r="Q398">
            <v>123.4</v>
          </cell>
          <cell r="R398">
            <v>124.9</v>
          </cell>
          <cell r="S398">
            <v>126.1</v>
          </cell>
          <cell r="T398">
            <v>125.6</v>
          </cell>
          <cell r="U398">
            <v>126.5</v>
          </cell>
          <cell r="V398">
            <v>126.1</v>
          </cell>
          <cell r="W398">
            <v>127</v>
          </cell>
          <cell r="X398">
            <v>126.9</v>
          </cell>
          <cell r="Y398">
            <v>126.8</v>
          </cell>
          <cell r="Z398">
            <v>126.2</v>
          </cell>
          <cell r="AA398">
            <v>127.1</v>
          </cell>
          <cell r="AB398">
            <v>128.1</v>
          </cell>
          <cell r="AC398">
            <v>130.4</v>
          </cell>
          <cell r="AD398">
            <v>130.5</v>
          </cell>
          <cell r="AE398">
            <v>129.69999999999999</v>
          </cell>
          <cell r="AF398">
            <v>130.1</v>
          </cell>
          <cell r="AG398">
            <v>130.1</v>
          </cell>
          <cell r="AH398">
            <v>130.6</v>
          </cell>
          <cell r="AI398">
            <v>131.19999999999999</v>
          </cell>
          <cell r="AJ398">
            <v>131.19999999999999</v>
          </cell>
          <cell r="AK398">
            <v>129.5</v>
          </cell>
          <cell r="AL398">
            <v>129.6</v>
          </cell>
          <cell r="AM398">
            <v>129.1</v>
          </cell>
          <cell r="AN398">
            <v>130.5</v>
          </cell>
          <cell r="AO398">
            <v>132.1</v>
          </cell>
          <cell r="AP398">
            <v>132.19999999999999</v>
          </cell>
          <cell r="AQ398">
            <v>132.1</v>
          </cell>
          <cell r="AR398">
            <v>132</v>
          </cell>
          <cell r="AS398">
            <v>132.5</v>
          </cell>
          <cell r="AT398">
            <v>131.6</v>
          </cell>
          <cell r="AU398">
            <v>131.4</v>
          </cell>
          <cell r="AV398">
            <v>131</v>
          </cell>
          <cell r="AW398">
            <v>131.80000000000001</v>
          </cell>
          <cell r="AX398">
            <v>133.1</v>
          </cell>
          <cell r="AY398">
            <v>131.5</v>
          </cell>
          <cell r="AZ398">
            <v>130.5</v>
          </cell>
          <cell r="BA398">
            <v>129.6</v>
          </cell>
          <cell r="BB398">
            <v>128.69999999999999</v>
          </cell>
          <cell r="BC398">
            <v>127.3</v>
          </cell>
          <cell r="BD398">
            <v>126</v>
          </cell>
          <cell r="BE398">
            <v>124.5</v>
          </cell>
          <cell r="BF398">
            <v>125.5</v>
          </cell>
          <cell r="BG398">
            <v>125.4</v>
          </cell>
          <cell r="BH398">
            <v>124</v>
          </cell>
          <cell r="BI398">
            <v>124.3</v>
          </cell>
          <cell r="BJ398">
            <v>123.4</v>
          </cell>
          <cell r="BK398">
            <v>124.4</v>
          </cell>
          <cell r="BL398">
            <v>125.1</v>
          </cell>
          <cell r="BM398">
            <v>124.7</v>
          </cell>
          <cell r="BN398">
            <v>123.3</v>
          </cell>
          <cell r="BO398">
            <v>121.2</v>
          </cell>
          <cell r="BP398">
            <v>122.7</v>
          </cell>
          <cell r="BQ398">
            <v>122.4</v>
          </cell>
          <cell r="BR398">
            <v>122.8</v>
          </cell>
          <cell r="BS398">
            <v>122.6</v>
          </cell>
          <cell r="BT398">
            <v>122.1</v>
          </cell>
          <cell r="BU398">
            <v>123.5</v>
          </cell>
          <cell r="BV398">
            <v>125.4</v>
          </cell>
          <cell r="BW398">
            <v>125.7</v>
          </cell>
          <cell r="BX398">
            <v>125.1</v>
          </cell>
          <cell r="BY398">
            <v>127.9</v>
          </cell>
          <cell r="BZ398">
            <v>127.5</v>
          </cell>
          <cell r="CA398">
            <v>128.80000000000001</v>
          </cell>
          <cell r="CB398">
            <v>129.1</v>
          </cell>
          <cell r="CC398">
            <v>128.80000000000001</v>
          </cell>
          <cell r="CD398">
            <v>129</v>
          </cell>
          <cell r="CE398">
            <v>130.9</v>
          </cell>
          <cell r="CF398">
            <v>131.30000000000001</v>
          </cell>
          <cell r="CG398">
            <v>131.30000000000001</v>
          </cell>
          <cell r="CH398">
            <v>131.9</v>
          </cell>
          <cell r="CI398">
            <v>133.30000000000001</v>
          </cell>
          <cell r="CJ398">
            <v>133.19999999999999</v>
          </cell>
          <cell r="CK398">
            <v>133.9</v>
          </cell>
          <cell r="CL398">
            <v>134.19999999999999</v>
          </cell>
          <cell r="CM398">
            <v>135.80000000000001</v>
          </cell>
          <cell r="CN398">
            <v>135</v>
          </cell>
          <cell r="CO398">
            <v>135.9</v>
          </cell>
          <cell r="CP398">
            <v>135.1</v>
          </cell>
          <cell r="CQ398">
            <v>136.69999999999999</v>
          </cell>
          <cell r="CR398">
            <v>137.69999999999999</v>
          </cell>
          <cell r="CS398">
            <v>136.69999999999999</v>
          </cell>
          <cell r="CT398">
            <v>136.69999999999999</v>
          </cell>
          <cell r="CU398">
            <v>138.19999999999999</v>
          </cell>
          <cell r="CV398">
            <v>138.1</v>
          </cell>
          <cell r="CW398">
            <v>139.30000000000001</v>
          </cell>
          <cell r="CX398">
            <v>139.1</v>
          </cell>
          <cell r="CY398">
            <v>139.80000000000001</v>
          </cell>
          <cell r="CZ398">
            <v>140.4</v>
          </cell>
          <cell r="DA398">
            <v>141.1</v>
          </cell>
          <cell r="DB398">
            <v>141.19999999999999</v>
          </cell>
          <cell r="DC398">
            <v>140.80000000000001</v>
          </cell>
          <cell r="DD398">
            <v>141.5</v>
          </cell>
          <cell r="DE398">
            <v>141.30000000000001</v>
          </cell>
          <cell r="DF398">
            <v>141.6</v>
          </cell>
          <cell r="DG398">
            <v>142</v>
          </cell>
          <cell r="DH398">
            <v>146</v>
          </cell>
          <cell r="DI398">
            <v>149.5</v>
          </cell>
          <cell r="DJ398">
            <v>146.6</v>
          </cell>
          <cell r="DK398">
            <v>146.30000000000001</v>
          </cell>
          <cell r="DL398">
            <v>146.9</v>
          </cell>
          <cell r="DM398">
            <v>145.80000000000001</v>
          </cell>
          <cell r="DN398">
            <v>147.1</v>
          </cell>
          <cell r="DO398">
            <v>148.19999999999999</v>
          </cell>
          <cell r="DP398">
            <v>152.4</v>
          </cell>
          <cell r="DQ398">
            <v>155.5</v>
          </cell>
          <cell r="DR398">
            <v>153.6</v>
          </cell>
          <cell r="DS398">
            <v>154.19999999999999</v>
          </cell>
          <cell r="DT398">
            <v>157.1</v>
          </cell>
        </row>
        <row r="399">
          <cell r="A399" t="str">
            <v>Ammonium phosphate</v>
          </cell>
          <cell r="B399" t="str">
            <v>1310020006</v>
          </cell>
          <cell r="C399">
            <v>4.0930000000000001E-2</v>
          </cell>
          <cell r="D399">
            <v>120.7</v>
          </cell>
          <cell r="E399">
            <v>121.2</v>
          </cell>
          <cell r="F399">
            <v>126.8</v>
          </cell>
          <cell r="G399">
            <v>132.1</v>
          </cell>
          <cell r="H399">
            <v>134.9</v>
          </cell>
          <cell r="I399">
            <v>138.19999999999999</v>
          </cell>
          <cell r="J399">
            <v>138.5</v>
          </cell>
          <cell r="K399">
            <v>138.80000000000001</v>
          </cell>
          <cell r="L399">
            <v>139.4</v>
          </cell>
          <cell r="M399">
            <v>139.1</v>
          </cell>
          <cell r="N399">
            <v>139.5</v>
          </cell>
          <cell r="O399">
            <v>137.69999999999999</v>
          </cell>
          <cell r="P399">
            <v>137.30000000000001</v>
          </cell>
          <cell r="Q399">
            <v>135</v>
          </cell>
          <cell r="R399">
            <v>133.6</v>
          </cell>
          <cell r="S399">
            <v>134.30000000000001</v>
          </cell>
          <cell r="T399">
            <v>133.6</v>
          </cell>
          <cell r="U399">
            <v>133.19999999999999</v>
          </cell>
          <cell r="V399">
            <v>130.5</v>
          </cell>
          <cell r="W399">
            <v>130.1</v>
          </cell>
          <cell r="X399">
            <v>130.1</v>
          </cell>
          <cell r="Y399">
            <v>130.19999999999999</v>
          </cell>
          <cell r="Z399">
            <v>132.19999999999999</v>
          </cell>
          <cell r="AA399">
            <v>132.1</v>
          </cell>
          <cell r="AB399">
            <v>132</v>
          </cell>
          <cell r="AC399">
            <v>133.4</v>
          </cell>
          <cell r="AD399">
            <v>134</v>
          </cell>
          <cell r="AE399">
            <v>134.69999999999999</v>
          </cell>
          <cell r="AF399">
            <v>132.30000000000001</v>
          </cell>
          <cell r="AG399">
            <v>133.1</v>
          </cell>
          <cell r="AH399">
            <v>132.9</v>
          </cell>
          <cell r="AI399">
            <v>134.30000000000001</v>
          </cell>
          <cell r="AJ399">
            <v>135.1</v>
          </cell>
          <cell r="AK399">
            <v>134.30000000000001</v>
          </cell>
          <cell r="AL399">
            <v>133.4</v>
          </cell>
          <cell r="AM399">
            <v>135.4</v>
          </cell>
          <cell r="AN399">
            <v>135.6</v>
          </cell>
          <cell r="AO399">
            <v>136.19999999999999</v>
          </cell>
          <cell r="AP399">
            <v>136.1</v>
          </cell>
          <cell r="AQ399">
            <v>135.9</v>
          </cell>
          <cell r="AR399">
            <v>135</v>
          </cell>
          <cell r="AS399">
            <v>135.80000000000001</v>
          </cell>
          <cell r="AT399">
            <v>135.80000000000001</v>
          </cell>
          <cell r="AU399">
            <v>135.9</v>
          </cell>
          <cell r="AV399">
            <v>134.30000000000001</v>
          </cell>
          <cell r="AW399">
            <v>133.80000000000001</v>
          </cell>
          <cell r="AX399">
            <v>134.5</v>
          </cell>
          <cell r="AY399">
            <v>134.4</v>
          </cell>
          <cell r="AZ399">
            <v>133</v>
          </cell>
          <cell r="BA399">
            <v>134.19999999999999</v>
          </cell>
          <cell r="BB399">
            <v>133.30000000000001</v>
          </cell>
          <cell r="BC399">
            <v>132</v>
          </cell>
          <cell r="BD399">
            <v>131.1</v>
          </cell>
          <cell r="BE399">
            <v>131.1</v>
          </cell>
          <cell r="BF399">
            <v>126.4</v>
          </cell>
          <cell r="BG399">
            <v>126.4</v>
          </cell>
          <cell r="BH399">
            <v>128.9</v>
          </cell>
          <cell r="BI399">
            <v>126.9</v>
          </cell>
          <cell r="BJ399">
            <v>127.9</v>
          </cell>
          <cell r="BK399">
            <v>124.3</v>
          </cell>
          <cell r="BL399">
            <v>125.8</v>
          </cell>
          <cell r="BM399">
            <v>125</v>
          </cell>
          <cell r="BN399">
            <v>125.3</v>
          </cell>
          <cell r="BO399">
            <v>124.7</v>
          </cell>
          <cell r="BP399">
            <v>124.1</v>
          </cell>
          <cell r="BQ399">
            <v>123.5</v>
          </cell>
          <cell r="BR399">
            <v>124</v>
          </cell>
          <cell r="BS399">
            <v>124.5</v>
          </cell>
          <cell r="BT399">
            <v>125.2</v>
          </cell>
          <cell r="BU399">
            <v>123.6</v>
          </cell>
          <cell r="BV399">
            <v>129.30000000000001</v>
          </cell>
          <cell r="BW399">
            <v>130</v>
          </cell>
          <cell r="BX399">
            <v>131.80000000000001</v>
          </cell>
          <cell r="BY399">
            <v>134.1</v>
          </cell>
          <cell r="BZ399">
            <v>134.6</v>
          </cell>
          <cell r="CA399">
            <v>135.5</v>
          </cell>
          <cell r="CB399">
            <v>135</v>
          </cell>
          <cell r="CC399">
            <v>140.30000000000001</v>
          </cell>
          <cell r="CD399">
            <v>147.4</v>
          </cell>
          <cell r="CE399">
            <v>150</v>
          </cell>
          <cell r="CF399">
            <v>150.19999999999999</v>
          </cell>
          <cell r="CG399">
            <v>150.80000000000001</v>
          </cell>
          <cell r="CH399">
            <v>148.6</v>
          </cell>
          <cell r="CI399">
            <v>149.4</v>
          </cell>
          <cell r="CJ399">
            <v>149.30000000000001</v>
          </cell>
          <cell r="CK399">
            <v>150.19999999999999</v>
          </cell>
          <cell r="CL399">
            <v>150.4</v>
          </cell>
          <cell r="CM399">
            <v>148.69999999999999</v>
          </cell>
          <cell r="CN399">
            <v>145.9</v>
          </cell>
          <cell r="CO399">
            <v>145</v>
          </cell>
          <cell r="CP399">
            <v>146.30000000000001</v>
          </cell>
          <cell r="CQ399">
            <v>144.80000000000001</v>
          </cell>
          <cell r="CR399">
            <v>144.6</v>
          </cell>
          <cell r="CS399">
            <v>141.5</v>
          </cell>
          <cell r="CT399">
            <v>139</v>
          </cell>
          <cell r="CU399">
            <v>140.19999999999999</v>
          </cell>
          <cell r="CV399">
            <v>141.1</v>
          </cell>
          <cell r="CW399">
            <v>140.80000000000001</v>
          </cell>
          <cell r="CX399">
            <v>139.69999999999999</v>
          </cell>
          <cell r="CY399">
            <v>139</v>
          </cell>
          <cell r="CZ399">
            <v>139.6</v>
          </cell>
          <cell r="DA399">
            <v>139.6</v>
          </cell>
          <cell r="DB399">
            <v>139.80000000000001</v>
          </cell>
          <cell r="DC399">
            <v>138.30000000000001</v>
          </cell>
          <cell r="DD399">
            <v>137.5</v>
          </cell>
          <cell r="DE399">
            <v>131.80000000000001</v>
          </cell>
          <cell r="DF399">
            <v>132.9</v>
          </cell>
          <cell r="DG399">
            <v>136.1</v>
          </cell>
          <cell r="DH399">
            <v>137</v>
          </cell>
          <cell r="DI399">
            <v>144.1</v>
          </cell>
          <cell r="DJ399">
            <v>144.1</v>
          </cell>
          <cell r="DK399">
            <v>149.9</v>
          </cell>
          <cell r="DL399">
            <v>152.6</v>
          </cell>
          <cell r="DM399">
            <v>152.5</v>
          </cell>
          <cell r="DN399">
            <v>154.1</v>
          </cell>
          <cell r="DO399">
            <v>157.30000000000001</v>
          </cell>
          <cell r="DP399">
            <v>159.5</v>
          </cell>
          <cell r="DQ399">
            <v>164.8</v>
          </cell>
          <cell r="DR399">
            <v>164.9</v>
          </cell>
          <cell r="DS399">
            <v>166.4</v>
          </cell>
          <cell r="DT399">
            <v>166.6</v>
          </cell>
        </row>
        <row r="400">
          <cell r="A400" t="str">
            <v>Ammonia gas</v>
          </cell>
          <cell r="B400" t="str">
            <v>1310020007</v>
          </cell>
          <cell r="C400">
            <v>4.3830000000000001E-2</v>
          </cell>
          <cell r="D400">
            <v>107.7</v>
          </cell>
          <cell r="E400">
            <v>114.9</v>
          </cell>
          <cell r="F400">
            <v>114.6</v>
          </cell>
          <cell r="G400">
            <v>116.6</v>
          </cell>
          <cell r="H400">
            <v>113.2</v>
          </cell>
          <cell r="I400">
            <v>118.8</v>
          </cell>
          <cell r="J400">
            <v>125.1</v>
          </cell>
          <cell r="K400">
            <v>128.6</v>
          </cell>
          <cell r="L400">
            <v>128.1</v>
          </cell>
          <cell r="M400">
            <v>127.6</v>
          </cell>
          <cell r="N400">
            <v>125.7</v>
          </cell>
          <cell r="O400">
            <v>122</v>
          </cell>
          <cell r="P400">
            <v>114.2</v>
          </cell>
          <cell r="Q400">
            <v>112.4</v>
          </cell>
          <cell r="R400">
            <v>114.7</v>
          </cell>
          <cell r="S400">
            <v>115</v>
          </cell>
          <cell r="T400">
            <v>114.4</v>
          </cell>
          <cell r="U400">
            <v>115.1</v>
          </cell>
          <cell r="V400">
            <v>118.4</v>
          </cell>
          <cell r="W400">
            <v>119.6</v>
          </cell>
          <cell r="X400">
            <v>116.8</v>
          </cell>
          <cell r="Y400">
            <v>116.7</v>
          </cell>
          <cell r="Z400">
            <v>115.7</v>
          </cell>
          <cell r="AA400">
            <v>114.8</v>
          </cell>
          <cell r="AB400">
            <v>114.3</v>
          </cell>
          <cell r="AC400">
            <v>113.9</v>
          </cell>
          <cell r="AD400">
            <v>109</v>
          </cell>
          <cell r="AE400">
            <v>110.5</v>
          </cell>
          <cell r="AF400">
            <v>110.6</v>
          </cell>
          <cell r="AG400">
            <v>112.8</v>
          </cell>
          <cell r="AH400">
            <v>112.6</v>
          </cell>
          <cell r="AI400">
            <v>114.3</v>
          </cell>
          <cell r="AJ400">
            <v>114.8</v>
          </cell>
          <cell r="AK400">
            <v>115.9</v>
          </cell>
          <cell r="AL400">
            <v>116.1</v>
          </cell>
          <cell r="AM400">
            <v>115.6</v>
          </cell>
          <cell r="AN400">
            <v>110.9</v>
          </cell>
          <cell r="AO400">
            <v>107.8</v>
          </cell>
          <cell r="AP400">
            <v>89.9</v>
          </cell>
          <cell r="AQ400">
            <v>92.6</v>
          </cell>
          <cell r="AR400">
            <v>90.5</v>
          </cell>
          <cell r="AS400">
            <v>89.4</v>
          </cell>
          <cell r="AT400">
            <v>90.5</v>
          </cell>
          <cell r="AU400">
            <v>90.7</v>
          </cell>
          <cell r="AV400">
            <v>93.9</v>
          </cell>
          <cell r="AW400">
            <v>90.7</v>
          </cell>
          <cell r="AX400">
            <v>90.7</v>
          </cell>
          <cell r="AY400">
            <v>90.7</v>
          </cell>
          <cell r="AZ400">
            <v>90.7</v>
          </cell>
          <cell r="BA400">
            <v>90.7</v>
          </cell>
          <cell r="BB400">
            <v>90.7</v>
          </cell>
          <cell r="BC400">
            <v>90.7</v>
          </cell>
          <cell r="BD400">
            <v>90.7</v>
          </cell>
          <cell r="BE400">
            <v>89.1</v>
          </cell>
          <cell r="BF400">
            <v>86.4</v>
          </cell>
          <cell r="BG400">
            <v>85.4</v>
          </cell>
          <cell r="BH400">
            <v>74.8</v>
          </cell>
          <cell r="BI400">
            <v>79.7</v>
          </cell>
          <cell r="BJ400">
            <v>80.3</v>
          </cell>
          <cell r="BK400">
            <v>80.3</v>
          </cell>
          <cell r="BL400">
            <v>80.3</v>
          </cell>
          <cell r="BM400">
            <v>80.3</v>
          </cell>
          <cell r="BN400">
            <v>80.3</v>
          </cell>
          <cell r="BO400">
            <v>80.3</v>
          </cell>
          <cell r="BP400">
            <v>83.1</v>
          </cell>
          <cell r="BQ400">
            <v>84.4</v>
          </cell>
          <cell r="BR400">
            <v>85.4</v>
          </cell>
          <cell r="BS400">
            <v>85.4</v>
          </cell>
          <cell r="BT400">
            <v>86.5</v>
          </cell>
          <cell r="BU400">
            <v>88.6</v>
          </cell>
          <cell r="BV400">
            <v>88.6</v>
          </cell>
          <cell r="BW400">
            <v>88.6</v>
          </cell>
          <cell r="BX400">
            <v>85</v>
          </cell>
          <cell r="BY400">
            <v>85</v>
          </cell>
          <cell r="BZ400">
            <v>85</v>
          </cell>
          <cell r="CA400">
            <v>85</v>
          </cell>
          <cell r="CB400">
            <v>83.6</v>
          </cell>
          <cell r="CC400">
            <v>85.2</v>
          </cell>
          <cell r="CD400">
            <v>97</v>
          </cell>
          <cell r="CE400">
            <v>97</v>
          </cell>
          <cell r="CF400">
            <v>99.1</v>
          </cell>
          <cell r="CG400">
            <v>100</v>
          </cell>
          <cell r="CH400">
            <v>100.1</v>
          </cell>
          <cell r="CI400">
            <v>100.3</v>
          </cell>
          <cell r="CJ400">
            <v>100.3</v>
          </cell>
          <cell r="CK400">
            <v>100.7</v>
          </cell>
          <cell r="CL400">
            <v>99.3</v>
          </cell>
          <cell r="CM400">
            <v>96.8</v>
          </cell>
          <cell r="CN400">
            <v>95.2</v>
          </cell>
          <cell r="CO400">
            <v>95.2</v>
          </cell>
          <cell r="CP400">
            <v>96.9</v>
          </cell>
          <cell r="CQ400">
            <v>98.2</v>
          </cell>
          <cell r="CR400">
            <v>98.2</v>
          </cell>
          <cell r="CS400">
            <v>90.7</v>
          </cell>
          <cell r="CT400">
            <v>90.7</v>
          </cell>
          <cell r="CU400">
            <v>90.7</v>
          </cell>
          <cell r="CV400">
            <v>97.9</v>
          </cell>
          <cell r="CW400">
            <v>96.7</v>
          </cell>
          <cell r="CX400">
            <v>92.4</v>
          </cell>
          <cell r="CY400">
            <v>88.8</v>
          </cell>
          <cell r="CZ400">
            <v>90.9</v>
          </cell>
          <cell r="DA400">
            <v>86</v>
          </cell>
          <cell r="DB400">
            <v>85</v>
          </cell>
          <cell r="DC400">
            <v>88.8</v>
          </cell>
          <cell r="DD400">
            <v>93.3</v>
          </cell>
          <cell r="DE400">
            <v>91.5</v>
          </cell>
          <cell r="DF400">
            <v>93.2</v>
          </cell>
          <cell r="DG400">
            <v>95</v>
          </cell>
          <cell r="DH400">
            <v>97.3</v>
          </cell>
          <cell r="DI400">
            <v>102</v>
          </cell>
          <cell r="DJ400">
            <v>106.2</v>
          </cell>
          <cell r="DK400">
            <v>123</v>
          </cell>
          <cell r="DL400">
            <v>131.6</v>
          </cell>
          <cell r="DM400">
            <v>128.4</v>
          </cell>
          <cell r="DN400">
            <v>133.1</v>
          </cell>
          <cell r="DO400">
            <v>133.6</v>
          </cell>
          <cell r="DP400">
            <v>137.6</v>
          </cell>
          <cell r="DQ400">
            <v>157.6</v>
          </cell>
          <cell r="DR400">
            <v>173.1</v>
          </cell>
          <cell r="DS400">
            <v>175.8</v>
          </cell>
          <cell r="DT400">
            <v>186.5</v>
          </cell>
        </row>
        <row r="401">
          <cell r="A401" t="str">
            <v>Ammonia liquid</v>
          </cell>
          <cell r="B401" t="str">
            <v>1310020008</v>
          </cell>
          <cell r="C401">
            <v>2.1160000000000002E-2</v>
          </cell>
          <cell r="D401">
            <v>110.8</v>
          </cell>
          <cell r="E401">
            <v>115.5</v>
          </cell>
          <cell r="F401">
            <v>113.8</v>
          </cell>
          <cell r="G401">
            <v>118</v>
          </cell>
          <cell r="H401">
            <v>120.6</v>
          </cell>
          <cell r="I401">
            <v>126.6</v>
          </cell>
          <cell r="J401">
            <v>130.80000000000001</v>
          </cell>
          <cell r="K401">
            <v>133.5</v>
          </cell>
          <cell r="L401">
            <v>130.30000000000001</v>
          </cell>
          <cell r="M401">
            <v>131.9</v>
          </cell>
          <cell r="N401">
            <v>123.1</v>
          </cell>
          <cell r="O401">
            <v>126.4</v>
          </cell>
          <cell r="P401">
            <v>126.9</v>
          </cell>
          <cell r="Q401">
            <v>126</v>
          </cell>
          <cell r="R401">
            <v>127.8</v>
          </cell>
          <cell r="S401">
            <v>126.5</v>
          </cell>
          <cell r="T401">
            <v>124.5</v>
          </cell>
          <cell r="U401">
            <v>125.5</v>
          </cell>
          <cell r="V401">
            <v>123.2</v>
          </cell>
          <cell r="W401">
            <v>124.6</v>
          </cell>
          <cell r="X401">
            <v>124.9</v>
          </cell>
          <cell r="Y401">
            <v>125.8</v>
          </cell>
          <cell r="Z401">
            <v>124.1</v>
          </cell>
          <cell r="AA401">
            <v>124.5</v>
          </cell>
          <cell r="AB401">
            <v>125.4</v>
          </cell>
          <cell r="AC401">
            <v>128.4</v>
          </cell>
          <cell r="AD401">
            <v>126.9</v>
          </cell>
          <cell r="AE401">
            <v>126.5</v>
          </cell>
          <cell r="AF401">
            <v>126.5</v>
          </cell>
          <cell r="AG401">
            <v>124.3</v>
          </cell>
          <cell r="AH401">
            <v>126.4</v>
          </cell>
          <cell r="AI401">
            <v>127</v>
          </cell>
          <cell r="AJ401">
            <v>127.7</v>
          </cell>
          <cell r="AK401">
            <v>127.7</v>
          </cell>
          <cell r="AL401">
            <v>126.2</v>
          </cell>
          <cell r="AM401">
            <v>127.3</v>
          </cell>
          <cell r="AN401">
            <v>126.3</v>
          </cell>
          <cell r="AO401">
            <v>121</v>
          </cell>
          <cell r="AP401">
            <v>119.3</v>
          </cell>
          <cell r="AQ401">
            <v>121.9</v>
          </cell>
          <cell r="AR401">
            <v>121.4</v>
          </cell>
          <cell r="AS401">
            <v>119.7</v>
          </cell>
          <cell r="AT401">
            <v>120.5</v>
          </cell>
          <cell r="AU401">
            <v>121</v>
          </cell>
          <cell r="AV401">
            <v>120.1</v>
          </cell>
          <cell r="AW401">
            <v>120.8</v>
          </cell>
          <cell r="AX401">
            <v>119.2</v>
          </cell>
          <cell r="AY401">
            <v>119.6</v>
          </cell>
          <cell r="AZ401">
            <v>118.5</v>
          </cell>
          <cell r="BA401">
            <v>118.1</v>
          </cell>
          <cell r="BB401">
            <v>119</v>
          </cell>
          <cell r="BC401">
            <v>119.7</v>
          </cell>
          <cell r="BD401">
            <v>119.5</v>
          </cell>
          <cell r="BE401">
            <v>117.6</v>
          </cell>
          <cell r="BF401">
            <v>108</v>
          </cell>
          <cell r="BG401">
            <v>101</v>
          </cell>
          <cell r="BH401">
            <v>97.5</v>
          </cell>
          <cell r="BI401">
            <v>95.9</v>
          </cell>
          <cell r="BJ401">
            <v>96.6</v>
          </cell>
          <cell r="BK401">
            <v>97.6</v>
          </cell>
          <cell r="BL401">
            <v>103.7</v>
          </cell>
          <cell r="BM401">
            <v>103.7</v>
          </cell>
          <cell r="BN401">
            <v>103.1</v>
          </cell>
          <cell r="BO401">
            <v>104.6</v>
          </cell>
          <cell r="BP401">
            <v>104.1</v>
          </cell>
          <cell r="BQ401">
            <v>103.4</v>
          </cell>
          <cell r="BR401">
            <v>102.7</v>
          </cell>
          <cell r="BS401">
            <v>105.8</v>
          </cell>
          <cell r="BT401">
            <v>112.9</v>
          </cell>
          <cell r="BU401">
            <v>114.6</v>
          </cell>
          <cell r="BV401">
            <v>115</v>
          </cell>
          <cell r="BW401">
            <v>112.8</v>
          </cell>
          <cell r="BX401">
            <v>115.7</v>
          </cell>
          <cell r="BY401">
            <v>113.2</v>
          </cell>
          <cell r="BZ401">
            <v>112.5</v>
          </cell>
          <cell r="CA401">
            <v>113.4</v>
          </cell>
          <cell r="CB401">
            <v>114.1</v>
          </cell>
          <cell r="CC401">
            <v>115.5</v>
          </cell>
          <cell r="CD401">
            <v>121</v>
          </cell>
          <cell r="CE401">
            <v>127.6</v>
          </cell>
          <cell r="CF401">
            <v>129</v>
          </cell>
          <cell r="CG401">
            <v>128.9</v>
          </cell>
          <cell r="CH401">
            <v>129.5</v>
          </cell>
          <cell r="CI401">
            <v>129.6</v>
          </cell>
          <cell r="CJ401">
            <v>129.80000000000001</v>
          </cell>
          <cell r="CK401">
            <v>129.1</v>
          </cell>
          <cell r="CL401">
            <v>128.6</v>
          </cell>
          <cell r="CM401">
            <v>125.6</v>
          </cell>
          <cell r="CN401">
            <v>122.2</v>
          </cell>
          <cell r="CO401">
            <v>121.2</v>
          </cell>
          <cell r="CP401">
            <v>123.3</v>
          </cell>
          <cell r="CQ401">
            <v>121.1</v>
          </cell>
          <cell r="CR401">
            <v>122</v>
          </cell>
          <cell r="CS401">
            <v>122.8</v>
          </cell>
          <cell r="CT401">
            <v>124.5</v>
          </cell>
          <cell r="CU401">
            <v>125.2</v>
          </cell>
          <cell r="CV401">
            <v>125</v>
          </cell>
          <cell r="CW401">
            <v>119.5</v>
          </cell>
          <cell r="CX401">
            <v>117.1</v>
          </cell>
          <cell r="CY401">
            <v>112.9</v>
          </cell>
          <cell r="CZ401">
            <v>111.9</v>
          </cell>
          <cell r="DA401">
            <v>112.2</v>
          </cell>
          <cell r="DB401">
            <v>111.2</v>
          </cell>
          <cell r="DC401">
            <v>113.2</v>
          </cell>
          <cell r="DD401">
            <v>119.8</v>
          </cell>
          <cell r="DE401">
            <v>122.6</v>
          </cell>
          <cell r="DF401">
            <v>123.8</v>
          </cell>
          <cell r="DG401">
            <v>126.8</v>
          </cell>
          <cell r="DH401">
            <v>132.1</v>
          </cell>
          <cell r="DI401">
            <v>142.1</v>
          </cell>
          <cell r="DJ401">
            <v>147.5</v>
          </cell>
          <cell r="DK401">
            <v>165.9</v>
          </cell>
          <cell r="DL401">
            <v>169.2</v>
          </cell>
          <cell r="DM401">
            <v>173.8</v>
          </cell>
          <cell r="DN401">
            <v>185</v>
          </cell>
          <cell r="DO401">
            <v>186.1</v>
          </cell>
          <cell r="DP401">
            <v>192.1</v>
          </cell>
          <cell r="DQ401">
            <v>217</v>
          </cell>
          <cell r="DR401">
            <v>244.2</v>
          </cell>
          <cell r="DS401">
            <v>250.9</v>
          </cell>
          <cell r="DT401">
            <v>274.39999999999998</v>
          </cell>
        </row>
        <row r="402">
          <cell r="A402" t="str">
            <v>Superphospate/Phosphatic fertilizer, others</v>
          </cell>
          <cell r="B402" t="str">
            <v>1310020009</v>
          </cell>
          <cell r="C402">
            <v>8.4720000000000004E-2</v>
          </cell>
          <cell r="D402">
            <v>124.6</v>
          </cell>
          <cell r="E402">
            <v>128</v>
          </cell>
          <cell r="F402">
            <v>134.19999999999999</v>
          </cell>
          <cell r="G402">
            <v>138.5</v>
          </cell>
          <cell r="H402">
            <v>140.5</v>
          </cell>
          <cell r="I402">
            <v>140.80000000000001</v>
          </cell>
          <cell r="J402">
            <v>142.9</v>
          </cell>
          <cell r="K402">
            <v>141.5</v>
          </cell>
          <cell r="L402">
            <v>142.1</v>
          </cell>
          <cell r="M402">
            <v>145.5</v>
          </cell>
          <cell r="N402">
            <v>145.9</v>
          </cell>
          <cell r="O402">
            <v>145.1</v>
          </cell>
          <cell r="P402">
            <v>145.6</v>
          </cell>
          <cell r="Q402">
            <v>144.1</v>
          </cell>
          <cell r="R402">
            <v>146</v>
          </cell>
          <cell r="S402">
            <v>144.80000000000001</v>
          </cell>
          <cell r="T402">
            <v>145.69999999999999</v>
          </cell>
          <cell r="U402">
            <v>143.30000000000001</v>
          </cell>
          <cell r="V402">
            <v>143.4</v>
          </cell>
          <cell r="W402">
            <v>144.69999999999999</v>
          </cell>
          <cell r="X402">
            <v>144.19999999999999</v>
          </cell>
          <cell r="Y402">
            <v>147.1</v>
          </cell>
          <cell r="Z402">
            <v>146.69999999999999</v>
          </cell>
          <cell r="AA402">
            <v>147.1</v>
          </cell>
          <cell r="AB402">
            <v>145.19999999999999</v>
          </cell>
          <cell r="AC402">
            <v>143.19999999999999</v>
          </cell>
          <cell r="AD402">
            <v>143.69999999999999</v>
          </cell>
          <cell r="AE402">
            <v>144</v>
          </cell>
          <cell r="AF402">
            <v>143.1</v>
          </cell>
          <cell r="AG402">
            <v>142.6</v>
          </cell>
          <cell r="AH402">
            <v>142.9</v>
          </cell>
          <cell r="AI402">
            <v>143.30000000000001</v>
          </cell>
          <cell r="AJ402">
            <v>143.69999999999999</v>
          </cell>
          <cell r="AK402">
            <v>141</v>
          </cell>
          <cell r="AL402">
            <v>141.4</v>
          </cell>
          <cell r="AM402">
            <v>141.4</v>
          </cell>
          <cell r="AN402">
            <v>142.4</v>
          </cell>
          <cell r="AO402">
            <v>143.19999999999999</v>
          </cell>
          <cell r="AP402">
            <v>145.9</v>
          </cell>
          <cell r="AQ402">
            <v>144.4</v>
          </cell>
          <cell r="AR402">
            <v>145</v>
          </cell>
          <cell r="AS402">
            <v>145.19999999999999</v>
          </cell>
          <cell r="AT402">
            <v>145.69999999999999</v>
          </cell>
          <cell r="AU402">
            <v>143.69999999999999</v>
          </cell>
          <cell r="AV402">
            <v>143.30000000000001</v>
          </cell>
          <cell r="AW402">
            <v>142</v>
          </cell>
          <cell r="AX402">
            <v>141.69999999999999</v>
          </cell>
          <cell r="AY402">
            <v>141.4</v>
          </cell>
          <cell r="AZ402">
            <v>143.19999999999999</v>
          </cell>
          <cell r="BA402">
            <v>143.6</v>
          </cell>
          <cell r="BB402">
            <v>145.4</v>
          </cell>
          <cell r="BC402">
            <v>146.5</v>
          </cell>
          <cell r="BD402">
            <v>146.9</v>
          </cell>
          <cell r="BE402">
            <v>142.9</v>
          </cell>
          <cell r="BF402">
            <v>145</v>
          </cell>
          <cell r="BG402">
            <v>144.19999999999999</v>
          </cell>
          <cell r="BH402">
            <v>144.30000000000001</v>
          </cell>
          <cell r="BI402">
            <v>144.5</v>
          </cell>
          <cell r="BJ402">
            <v>144.1</v>
          </cell>
          <cell r="BK402">
            <v>141.30000000000001</v>
          </cell>
          <cell r="BL402">
            <v>142</v>
          </cell>
          <cell r="BM402">
            <v>141.69999999999999</v>
          </cell>
          <cell r="BN402">
            <v>142.69999999999999</v>
          </cell>
          <cell r="BO402">
            <v>139.4</v>
          </cell>
          <cell r="BP402">
            <v>139.69999999999999</v>
          </cell>
          <cell r="BQ402">
            <v>139</v>
          </cell>
          <cell r="BR402">
            <v>143.69999999999999</v>
          </cell>
          <cell r="BS402">
            <v>141.80000000000001</v>
          </cell>
          <cell r="BT402">
            <v>142</v>
          </cell>
          <cell r="BU402">
            <v>142.19999999999999</v>
          </cell>
          <cell r="BV402">
            <v>142.5</v>
          </cell>
          <cell r="BW402">
            <v>143</v>
          </cell>
          <cell r="BX402">
            <v>143.6</v>
          </cell>
          <cell r="BY402">
            <v>143.30000000000001</v>
          </cell>
          <cell r="BZ402">
            <v>145.4</v>
          </cell>
          <cell r="CA402">
            <v>145.30000000000001</v>
          </cell>
          <cell r="CB402">
            <v>146.4</v>
          </cell>
          <cell r="CC402">
            <v>149.1</v>
          </cell>
          <cell r="CD402">
            <v>150</v>
          </cell>
          <cell r="CE402">
            <v>153</v>
          </cell>
          <cell r="CF402">
            <v>153.69999999999999</v>
          </cell>
          <cell r="CG402">
            <v>153.4</v>
          </cell>
          <cell r="CH402">
            <v>153.4</v>
          </cell>
          <cell r="CI402">
            <v>154</v>
          </cell>
          <cell r="CJ402">
            <v>153.9</v>
          </cell>
          <cell r="CK402">
            <v>153</v>
          </cell>
          <cell r="CL402">
            <v>153</v>
          </cell>
          <cell r="CM402">
            <v>152.6</v>
          </cell>
          <cell r="CN402">
            <v>153.1</v>
          </cell>
          <cell r="CO402">
            <v>152.1</v>
          </cell>
          <cell r="CP402">
            <v>153</v>
          </cell>
          <cell r="CQ402">
            <v>153.30000000000001</v>
          </cell>
          <cell r="CR402">
            <v>152.9</v>
          </cell>
          <cell r="CS402">
            <v>151.6</v>
          </cell>
          <cell r="CT402">
            <v>148.1</v>
          </cell>
          <cell r="CU402">
            <v>152</v>
          </cell>
          <cell r="CV402">
            <v>152.19999999999999</v>
          </cell>
          <cell r="CW402">
            <v>153.6</v>
          </cell>
          <cell r="CX402">
            <v>154.19999999999999</v>
          </cell>
          <cell r="CY402">
            <v>152.6</v>
          </cell>
          <cell r="CZ402">
            <v>153.1</v>
          </cell>
          <cell r="DA402">
            <v>152.1</v>
          </cell>
          <cell r="DB402">
            <v>152.30000000000001</v>
          </cell>
          <cell r="DC402">
            <v>152</v>
          </cell>
          <cell r="DD402">
            <v>153.4</v>
          </cell>
          <cell r="DE402">
            <v>154.30000000000001</v>
          </cell>
          <cell r="DF402">
            <v>152.69999999999999</v>
          </cell>
          <cell r="DG402">
            <v>153.80000000000001</v>
          </cell>
          <cell r="DH402">
            <v>158.30000000000001</v>
          </cell>
          <cell r="DI402">
            <v>155.19999999999999</v>
          </cell>
          <cell r="DJ402">
            <v>149.1</v>
          </cell>
          <cell r="DK402">
            <v>149.1</v>
          </cell>
          <cell r="DL402">
            <v>150</v>
          </cell>
          <cell r="DM402">
            <v>147.1</v>
          </cell>
          <cell r="DN402">
            <v>145.6</v>
          </cell>
          <cell r="DO402">
            <v>143.69999999999999</v>
          </cell>
          <cell r="DP402">
            <v>144.80000000000001</v>
          </cell>
          <cell r="DQ402">
            <v>147.30000000000001</v>
          </cell>
          <cell r="DR402">
            <v>147.30000000000001</v>
          </cell>
          <cell r="DS402">
            <v>147.6</v>
          </cell>
          <cell r="DT402">
            <v>149.5</v>
          </cell>
        </row>
        <row r="403">
          <cell r="A403" t="str">
            <v>c. Manufacture of plastic and synthetic rubber in primary form</v>
          </cell>
          <cell r="B403" t="str">
            <v>1310030000</v>
          </cell>
          <cell r="C403">
            <v>1.00082</v>
          </cell>
          <cell r="D403">
            <v>107</v>
          </cell>
          <cell r="E403">
            <v>108.1</v>
          </cell>
          <cell r="F403">
            <v>108</v>
          </cell>
          <cell r="G403">
            <v>108.2</v>
          </cell>
          <cell r="H403">
            <v>108.7</v>
          </cell>
          <cell r="I403">
            <v>109.7</v>
          </cell>
          <cell r="J403">
            <v>107.8</v>
          </cell>
          <cell r="K403">
            <v>107.8</v>
          </cell>
          <cell r="L403">
            <v>109</v>
          </cell>
          <cell r="M403">
            <v>110.8</v>
          </cell>
          <cell r="N403">
            <v>111.3</v>
          </cell>
          <cell r="O403">
            <v>110.9</v>
          </cell>
          <cell r="P403">
            <v>110.6</v>
          </cell>
          <cell r="Q403">
            <v>110.5</v>
          </cell>
          <cell r="R403">
            <v>112.9</v>
          </cell>
          <cell r="S403">
            <v>116.2</v>
          </cell>
          <cell r="T403">
            <v>116.9</v>
          </cell>
          <cell r="U403">
            <v>121.4</v>
          </cell>
          <cell r="V403">
            <v>120.9</v>
          </cell>
          <cell r="W403">
            <v>120.3</v>
          </cell>
          <cell r="X403">
            <v>120.2</v>
          </cell>
          <cell r="Y403">
            <v>121.2</v>
          </cell>
          <cell r="Z403">
            <v>124.7</v>
          </cell>
          <cell r="AA403">
            <v>126.4</v>
          </cell>
          <cell r="AB403">
            <v>126.8</v>
          </cell>
          <cell r="AC403">
            <v>125.5</v>
          </cell>
          <cell r="AD403">
            <v>124.4</v>
          </cell>
          <cell r="AE403">
            <v>126.2</v>
          </cell>
          <cell r="AF403">
            <v>130</v>
          </cell>
          <cell r="AG403">
            <v>129.4</v>
          </cell>
          <cell r="AH403">
            <v>128.80000000000001</v>
          </cell>
          <cell r="AI403">
            <v>130.80000000000001</v>
          </cell>
          <cell r="AJ403">
            <v>122.6</v>
          </cell>
          <cell r="AK403">
            <v>117.7</v>
          </cell>
          <cell r="AL403">
            <v>113</v>
          </cell>
          <cell r="AM403">
            <v>118.1</v>
          </cell>
          <cell r="AN403">
            <v>120.4</v>
          </cell>
          <cell r="AO403">
            <v>122.1</v>
          </cell>
          <cell r="AP403">
            <v>120.9</v>
          </cell>
          <cell r="AQ403">
            <v>119.6</v>
          </cell>
          <cell r="AR403">
            <v>116.4</v>
          </cell>
          <cell r="AS403">
            <v>115.6</v>
          </cell>
          <cell r="AT403">
            <v>115</v>
          </cell>
          <cell r="AU403">
            <v>113.3</v>
          </cell>
          <cell r="AV403">
            <v>111.2</v>
          </cell>
          <cell r="AW403">
            <v>109.7</v>
          </cell>
          <cell r="AX403">
            <v>108.8</v>
          </cell>
          <cell r="AY403">
            <v>110.9</v>
          </cell>
          <cell r="AZ403">
            <v>114.7</v>
          </cell>
          <cell r="BA403">
            <v>115.4</v>
          </cell>
          <cell r="BB403">
            <v>114.5</v>
          </cell>
          <cell r="BC403">
            <v>116.5</v>
          </cell>
          <cell r="BD403">
            <v>113.3</v>
          </cell>
          <cell r="BE403">
            <v>111.5</v>
          </cell>
          <cell r="BF403">
            <v>112.1</v>
          </cell>
          <cell r="BG403">
            <v>113.5</v>
          </cell>
          <cell r="BH403">
            <v>112.5</v>
          </cell>
          <cell r="BI403">
            <v>112.1</v>
          </cell>
          <cell r="BJ403">
            <v>114.4</v>
          </cell>
          <cell r="BK403">
            <v>114.3</v>
          </cell>
          <cell r="BL403">
            <v>113.3</v>
          </cell>
          <cell r="BM403">
            <v>112.8</v>
          </cell>
          <cell r="BN403">
            <v>111</v>
          </cell>
          <cell r="BO403">
            <v>111.8</v>
          </cell>
          <cell r="BP403">
            <v>111.3</v>
          </cell>
          <cell r="BQ403">
            <v>112.7</v>
          </cell>
          <cell r="BR403">
            <v>112.7</v>
          </cell>
          <cell r="BS403">
            <v>112.6</v>
          </cell>
          <cell r="BT403">
            <v>113</v>
          </cell>
          <cell r="BU403">
            <v>114.3</v>
          </cell>
          <cell r="BV403">
            <v>115.7</v>
          </cell>
          <cell r="BW403">
            <v>114.6</v>
          </cell>
          <cell r="BX403">
            <v>115.8</v>
          </cell>
          <cell r="BY403">
            <v>118.1</v>
          </cell>
          <cell r="BZ403">
            <v>117.7</v>
          </cell>
          <cell r="CA403">
            <v>118.3</v>
          </cell>
          <cell r="CB403">
            <v>118.7</v>
          </cell>
          <cell r="CC403">
            <v>119.4</v>
          </cell>
          <cell r="CD403">
            <v>120.3</v>
          </cell>
          <cell r="CE403">
            <v>119.6</v>
          </cell>
          <cell r="CF403">
            <v>116.9</v>
          </cell>
          <cell r="CG403">
            <v>115.7</v>
          </cell>
          <cell r="CH403">
            <v>114.7</v>
          </cell>
          <cell r="CI403">
            <v>115.5</v>
          </cell>
          <cell r="CJ403">
            <v>116.9</v>
          </cell>
          <cell r="CK403">
            <v>116</v>
          </cell>
          <cell r="CL403">
            <v>114.5</v>
          </cell>
          <cell r="CM403">
            <v>113.6</v>
          </cell>
          <cell r="CN403">
            <v>114.3</v>
          </cell>
          <cell r="CO403">
            <v>113.7</v>
          </cell>
          <cell r="CP403">
            <v>112.1</v>
          </cell>
          <cell r="CQ403">
            <v>110.8</v>
          </cell>
          <cell r="CR403">
            <v>109</v>
          </cell>
          <cell r="CS403">
            <v>110.8</v>
          </cell>
          <cell r="CT403">
            <v>109.3</v>
          </cell>
          <cell r="CU403">
            <v>108.1</v>
          </cell>
          <cell r="CV403">
            <v>106.2</v>
          </cell>
          <cell r="CW403">
            <v>106.4</v>
          </cell>
          <cell r="CX403">
            <v>109.1</v>
          </cell>
          <cell r="CY403">
            <v>111.1</v>
          </cell>
          <cell r="CZ403">
            <v>112.4</v>
          </cell>
          <cell r="DA403">
            <v>112.4</v>
          </cell>
          <cell r="DB403">
            <v>115.1</v>
          </cell>
          <cell r="DC403">
            <v>118.1</v>
          </cell>
          <cell r="DD403">
            <v>121.7</v>
          </cell>
          <cell r="DE403">
            <v>122.5</v>
          </cell>
          <cell r="DF403">
            <v>128.69999999999999</v>
          </cell>
          <cell r="DG403">
            <v>136.19999999999999</v>
          </cell>
          <cell r="DH403">
            <v>140.19999999999999</v>
          </cell>
          <cell r="DI403">
            <v>135.80000000000001</v>
          </cell>
          <cell r="DJ403">
            <v>133.5</v>
          </cell>
          <cell r="DK403">
            <v>135.1</v>
          </cell>
          <cell r="DL403">
            <v>136.9</v>
          </cell>
          <cell r="DM403">
            <v>138.19999999999999</v>
          </cell>
          <cell r="DN403">
            <v>141.9</v>
          </cell>
          <cell r="DO403">
            <v>144.30000000000001</v>
          </cell>
          <cell r="DP403">
            <v>142.6</v>
          </cell>
          <cell r="DQ403">
            <v>140.80000000000001</v>
          </cell>
          <cell r="DR403">
            <v>143.9</v>
          </cell>
          <cell r="DS403">
            <v>149.6</v>
          </cell>
          <cell r="DT403">
            <v>151.6</v>
          </cell>
        </row>
        <row r="404">
          <cell r="A404" t="str">
            <v>Poly Propylene (PP)</v>
          </cell>
          <cell r="B404" t="str">
            <v>1310030001</v>
          </cell>
          <cell r="C404">
            <v>0.19433</v>
          </cell>
          <cell r="D404">
            <v>103.4</v>
          </cell>
          <cell r="E404">
            <v>107.1</v>
          </cell>
          <cell r="F404">
            <v>106.9</v>
          </cell>
          <cell r="G404">
            <v>108.2</v>
          </cell>
          <cell r="H404">
            <v>108.6</v>
          </cell>
          <cell r="I404">
            <v>110.6</v>
          </cell>
          <cell r="J404">
            <v>106.5</v>
          </cell>
          <cell r="K404">
            <v>107.5</v>
          </cell>
          <cell r="L404">
            <v>110.9</v>
          </cell>
          <cell r="M404">
            <v>114.5</v>
          </cell>
          <cell r="N404">
            <v>117.7</v>
          </cell>
          <cell r="O404">
            <v>117.7</v>
          </cell>
          <cell r="P404">
            <v>112.3</v>
          </cell>
          <cell r="Q404">
            <v>113.6</v>
          </cell>
          <cell r="R404">
            <v>121.8</v>
          </cell>
          <cell r="S404">
            <v>126.6</v>
          </cell>
          <cell r="T404">
            <v>124.5</v>
          </cell>
          <cell r="U404">
            <v>130.69999999999999</v>
          </cell>
          <cell r="V404">
            <v>129</v>
          </cell>
          <cell r="W404">
            <v>128.4</v>
          </cell>
          <cell r="X404">
            <v>127.3</v>
          </cell>
          <cell r="Y404">
            <v>129.19999999999999</v>
          </cell>
          <cell r="Z404">
            <v>137.69999999999999</v>
          </cell>
          <cell r="AA404">
            <v>135.80000000000001</v>
          </cell>
          <cell r="AB404">
            <v>132.4</v>
          </cell>
          <cell r="AC404">
            <v>131.80000000000001</v>
          </cell>
          <cell r="AD404">
            <v>129</v>
          </cell>
          <cell r="AE404">
            <v>130</v>
          </cell>
          <cell r="AF404">
            <v>133.1</v>
          </cell>
          <cell r="AG404">
            <v>136.5</v>
          </cell>
          <cell r="AH404">
            <v>133.6</v>
          </cell>
          <cell r="AI404">
            <v>142.80000000000001</v>
          </cell>
          <cell r="AJ404">
            <v>120.6</v>
          </cell>
          <cell r="AK404">
            <v>114.6</v>
          </cell>
          <cell r="AL404">
            <v>109.3</v>
          </cell>
          <cell r="AM404">
            <v>122.4</v>
          </cell>
          <cell r="AN404">
            <v>118.9</v>
          </cell>
          <cell r="AO404">
            <v>124.6</v>
          </cell>
          <cell r="AP404">
            <v>123.2</v>
          </cell>
          <cell r="AQ404">
            <v>118.8</v>
          </cell>
          <cell r="AR404">
            <v>106.3</v>
          </cell>
          <cell r="AS404">
            <v>102.3</v>
          </cell>
          <cell r="AT404">
            <v>104.4</v>
          </cell>
          <cell r="AU404">
            <v>102.2</v>
          </cell>
          <cell r="AV404">
            <v>98</v>
          </cell>
          <cell r="AW404">
            <v>94.7</v>
          </cell>
          <cell r="AX404">
            <v>93.8</v>
          </cell>
          <cell r="AY404">
            <v>98</v>
          </cell>
          <cell r="AZ404">
            <v>108.7</v>
          </cell>
          <cell r="BA404">
            <v>112.5</v>
          </cell>
          <cell r="BB404">
            <v>109.1</v>
          </cell>
          <cell r="BC404">
            <v>115.3</v>
          </cell>
          <cell r="BD404">
            <v>106.9</v>
          </cell>
          <cell r="BE404">
            <v>101.5</v>
          </cell>
          <cell r="BF404">
            <v>101.8</v>
          </cell>
          <cell r="BG404">
            <v>108.8</v>
          </cell>
          <cell r="BH404">
            <v>105.5</v>
          </cell>
          <cell r="BI404">
            <v>102.4</v>
          </cell>
          <cell r="BJ404">
            <v>110.4</v>
          </cell>
          <cell r="BK404">
            <v>114</v>
          </cell>
          <cell r="BL404">
            <v>109.6</v>
          </cell>
          <cell r="BM404">
            <v>110.5</v>
          </cell>
          <cell r="BN404">
            <v>98.3</v>
          </cell>
          <cell r="BO404">
            <v>106.1</v>
          </cell>
          <cell r="BP404">
            <v>107</v>
          </cell>
          <cell r="BQ404">
            <v>108.2</v>
          </cell>
          <cell r="BR404">
            <v>109.9</v>
          </cell>
          <cell r="BS404">
            <v>109.5</v>
          </cell>
          <cell r="BT404">
            <v>109.5</v>
          </cell>
          <cell r="BU404">
            <v>110.3</v>
          </cell>
          <cell r="BV404">
            <v>112.3</v>
          </cell>
          <cell r="BW404">
            <v>111.4</v>
          </cell>
          <cell r="BX404">
            <v>116.4</v>
          </cell>
          <cell r="BY404">
            <v>124.1</v>
          </cell>
          <cell r="BZ404">
            <v>116.3</v>
          </cell>
          <cell r="CA404">
            <v>122.1</v>
          </cell>
          <cell r="CB404">
            <v>124</v>
          </cell>
          <cell r="CC404">
            <v>124</v>
          </cell>
          <cell r="CD404">
            <v>125.8</v>
          </cell>
          <cell r="CE404">
            <v>128</v>
          </cell>
          <cell r="CF404">
            <v>120.1</v>
          </cell>
          <cell r="CG404">
            <v>118.4</v>
          </cell>
          <cell r="CH404">
            <v>116.9</v>
          </cell>
          <cell r="CI404">
            <v>120.6</v>
          </cell>
          <cell r="CJ404">
            <v>124.3</v>
          </cell>
          <cell r="CK404">
            <v>123</v>
          </cell>
          <cell r="CL404">
            <v>121.5</v>
          </cell>
          <cell r="CM404">
            <v>118.6</v>
          </cell>
          <cell r="CN404">
            <v>120.2</v>
          </cell>
          <cell r="CO404">
            <v>118.6</v>
          </cell>
          <cell r="CP404">
            <v>115.3</v>
          </cell>
          <cell r="CQ404">
            <v>112.4</v>
          </cell>
          <cell r="CR404">
            <v>105.4</v>
          </cell>
          <cell r="CS404">
            <v>111.9</v>
          </cell>
          <cell r="CT404">
            <v>103.3</v>
          </cell>
          <cell r="CU404">
            <v>97.1</v>
          </cell>
          <cell r="CV404">
            <v>97.1</v>
          </cell>
          <cell r="CW404">
            <v>97.8</v>
          </cell>
          <cell r="CX404">
            <v>105.2</v>
          </cell>
          <cell r="CY404">
            <v>110.3</v>
          </cell>
          <cell r="CZ404">
            <v>111.3</v>
          </cell>
          <cell r="DA404">
            <v>110.5</v>
          </cell>
          <cell r="DB404">
            <v>114.6</v>
          </cell>
          <cell r="DC404">
            <v>116.4</v>
          </cell>
          <cell r="DD404">
            <v>123.2</v>
          </cell>
          <cell r="DE404">
            <v>123.7</v>
          </cell>
          <cell r="DF404">
            <v>140.1</v>
          </cell>
          <cell r="DG404">
            <v>148.9</v>
          </cell>
          <cell r="DH404">
            <v>147.69999999999999</v>
          </cell>
          <cell r="DI404">
            <v>143.69999999999999</v>
          </cell>
          <cell r="DJ404">
            <v>129</v>
          </cell>
          <cell r="DK404">
            <v>136.19999999999999</v>
          </cell>
          <cell r="DL404">
            <v>137</v>
          </cell>
          <cell r="DM404">
            <v>138.9</v>
          </cell>
          <cell r="DN404">
            <v>139.6</v>
          </cell>
          <cell r="DO404">
            <v>145.19999999999999</v>
          </cell>
          <cell r="DP404">
            <v>140.1</v>
          </cell>
          <cell r="DQ404">
            <v>136.69999999999999</v>
          </cell>
          <cell r="DR404">
            <v>142.19999999999999</v>
          </cell>
          <cell r="DS404">
            <v>153.19999999999999</v>
          </cell>
          <cell r="DT404">
            <v>152</v>
          </cell>
        </row>
        <row r="405">
          <cell r="A405" t="str">
            <v>Poly Vinyl Chloride (PVC)</v>
          </cell>
          <cell r="B405" t="str">
            <v>1310030002</v>
          </cell>
          <cell r="C405">
            <v>8.3470000000000003E-2</v>
          </cell>
          <cell r="D405">
            <v>105.8</v>
          </cell>
          <cell r="E405">
            <v>106.1</v>
          </cell>
          <cell r="F405">
            <v>106.3</v>
          </cell>
          <cell r="G405">
            <v>107.3</v>
          </cell>
          <cell r="H405">
            <v>107.5</v>
          </cell>
          <cell r="I405">
            <v>108.2</v>
          </cell>
          <cell r="J405">
            <v>106.8</v>
          </cell>
          <cell r="K405">
            <v>105.2</v>
          </cell>
          <cell r="L405">
            <v>105.1</v>
          </cell>
          <cell r="M405">
            <v>105.7</v>
          </cell>
          <cell r="N405">
            <v>106.1</v>
          </cell>
          <cell r="O405">
            <v>107.6</v>
          </cell>
          <cell r="P405">
            <v>107.2</v>
          </cell>
          <cell r="Q405">
            <v>106.5</v>
          </cell>
          <cell r="R405">
            <v>108.9</v>
          </cell>
          <cell r="S405">
            <v>111.4</v>
          </cell>
          <cell r="T405">
            <v>112.6</v>
          </cell>
          <cell r="U405">
            <v>116</v>
          </cell>
          <cell r="V405">
            <v>115.8</v>
          </cell>
          <cell r="W405">
            <v>114.7</v>
          </cell>
          <cell r="X405">
            <v>114.7</v>
          </cell>
          <cell r="Y405">
            <v>116.4</v>
          </cell>
          <cell r="Z405">
            <v>116.9</v>
          </cell>
          <cell r="AA405">
            <v>115.9</v>
          </cell>
          <cell r="AB405">
            <v>116.3</v>
          </cell>
          <cell r="AC405">
            <v>116.3</v>
          </cell>
          <cell r="AD405">
            <v>117.3</v>
          </cell>
          <cell r="AE405">
            <v>116.4</v>
          </cell>
          <cell r="AF405">
            <v>116.1</v>
          </cell>
          <cell r="AG405">
            <v>115.6</v>
          </cell>
          <cell r="AH405">
            <v>115.4</v>
          </cell>
          <cell r="AI405">
            <v>112.8</v>
          </cell>
          <cell r="AJ405">
            <v>109.4</v>
          </cell>
          <cell r="AK405">
            <v>106.5</v>
          </cell>
          <cell r="AL405">
            <v>107.1</v>
          </cell>
          <cell r="AM405">
            <v>109.5</v>
          </cell>
          <cell r="AN405">
            <v>108.8</v>
          </cell>
          <cell r="AO405">
            <v>109.2</v>
          </cell>
          <cell r="AP405">
            <v>108.5</v>
          </cell>
          <cell r="AQ405">
            <v>109.2</v>
          </cell>
          <cell r="AR405">
            <v>106.7</v>
          </cell>
          <cell r="AS405">
            <v>108.1</v>
          </cell>
          <cell r="AT405">
            <v>103.9</v>
          </cell>
          <cell r="AU405">
            <v>104.6</v>
          </cell>
          <cell r="AV405">
            <v>102.1</v>
          </cell>
          <cell r="AW405">
            <v>100.5</v>
          </cell>
          <cell r="AX405">
            <v>101.4</v>
          </cell>
          <cell r="AY405">
            <v>103.2</v>
          </cell>
          <cell r="AZ405">
            <v>104.5</v>
          </cell>
          <cell r="BA405">
            <v>106.5</v>
          </cell>
          <cell r="BB405">
            <v>106</v>
          </cell>
          <cell r="BC405">
            <v>106.1</v>
          </cell>
          <cell r="BD405">
            <v>106.8</v>
          </cell>
          <cell r="BE405">
            <v>105.9</v>
          </cell>
          <cell r="BF405">
            <v>109</v>
          </cell>
          <cell r="BG405">
            <v>110.9</v>
          </cell>
          <cell r="BH405">
            <v>111.4</v>
          </cell>
          <cell r="BI405">
            <v>110.7</v>
          </cell>
          <cell r="BJ405">
            <v>111.5</v>
          </cell>
          <cell r="BK405">
            <v>114</v>
          </cell>
          <cell r="BL405">
            <v>112.7</v>
          </cell>
          <cell r="BM405">
            <v>112.8</v>
          </cell>
          <cell r="BN405">
            <v>111.5</v>
          </cell>
          <cell r="BO405">
            <v>111.7</v>
          </cell>
          <cell r="BP405">
            <v>107.8</v>
          </cell>
          <cell r="BQ405">
            <v>109.3</v>
          </cell>
          <cell r="BR405">
            <v>109.7</v>
          </cell>
          <cell r="BS405">
            <v>109.8</v>
          </cell>
          <cell r="BT405">
            <v>109.6</v>
          </cell>
          <cell r="BU405">
            <v>110.3</v>
          </cell>
          <cell r="BV405">
            <v>112.2</v>
          </cell>
          <cell r="BW405">
            <v>113.6</v>
          </cell>
          <cell r="BX405">
            <v>114.1</v>
          </cell>
          <cell r="BY405">
            <v>114.8</v>
          </cell>
          <cell r="BZ405">
            <v>115.7</v>
          </cell>
          <cell r="CA405">
            <v>115.9</v>
          </cell>
          <cell r="CB405">
            <v>116</v>
          </cell>
          <cell r="CC405">
            <v>117.1</v>
          </cell>
          <cell r="CD405">
            <v>116.4</v>
          </cell>
          <cell r="CE405">
            <v>117.7</v>
          </cell>
          <cell r="CF405">
            <v>116.7</v>
          </cell>
          <cell r="CG405">
            <v>115.7</v>
          </cell>
          <cell r="CH405">
            <v>116.1</v>
          </cell>
          <cell r="CI405">
            <v>114.8</v>
          </cell>
          <cell r="CJ405">
            <v>113.8</v>
          </cell>
          <cell r="CK405">
            <v>113.2</v>
          </cell>
          <cell r="CL405">
            <v>114.6</v>
          </cell>
          <cell r="CM405">
            <v>115.7</v>
          </cell>
          <cell r="CN405">
            <v>114.7</v>
          </cell>
          <cell r="CO405">
            <v>115.1</v>
          </cell>
          <cell r="CP405">
            <v>115.3</v>
          </cell>
          <cell r="CQ405">
            <v>113.8</v>
          </cell>
          <cell r="CR405">
            <v>112.7</v>
          </cell>
          <cell r="CS405">
            <v>113.4</v>
          </cell>
          <cell r="CT405">
            <v>114.7</v>
          </cell>
          <cell r="CU405">
            <v>115.4</v>
          </cell>
          <cell r="CV405">
            <v>112.3</v>
          </cell>
          <cell r="CW405">
            <v>110</v>
          </cell>
          <cell r="CX405">
            <v>112.9</v>
          </cell>
          <cell r="CY405">
            <v>114.5</v>
          </cell>
          <cell r="CZ405">
            <v>116.5</v>
          </cell>
          <cell r="DA405">
            <v>120</v>
          </cell>
          <cell r="DB405">
            <v>123</v>
          </cell>
          <cell r="DC405">
            <v>127.8</v>
          </cell>
          <cell r="DD405">
            <v>134.4</v>
          </cell>
          <cell r="DE405">
            <v>136.30000000000001</v>
          </cell>
          <cell r="DF405">
            <v>139.19999999999999</v>
          </cell>
          <cell r="DG405">
            <v>146</v>
          </cell>
          <cell r="DH405">
            <v>149.30000000000001</v>
          </cell>
          <cell r="DI405">
            <v>148</v>
          </cell>
          <cell r="DJ405">
            <v>143.80000000000001</v>
          </cell>
          <cell r="DK405">
            <v>143.1</v>
          </cell>
          <cell r="DL405">
            <v>146.4</v>
          </cell>
          <cell r="DM405">
            <v>149.9</v>
          </cell>
          <cell r="DN405">
            <v>157.69999999999999</v>
          </cell>
          <cell r="DO405">
            <v>162.69999999999999</v>
          </cell>
          <cell r="DP405">
            <v>159.6</v>
          </cell>
          <cell r="DQ405">
            <v>156.69999999999999</v>
          </cell>
          <cell r="DR405">
            <v>158.6</v>
          </cell>
          <cell r="DS405">
            <v>159.9</v>
          </cell>
          <cell r="DT405">
            <v>161.30000000000001</v>
          </cell>
        </row>
        <row r="406">
          <cell r="A406" t="str">
            <v>Polyethylene</v>
          </cell>
          <cell r="B406" t="str">
            <v>1310030003</v>
          </cell>
          <cell r="C406">
            <v>0.51617999999999997</v>
          </cell>
          <cell r="D406">
            <v>107.1</v>
          </cell>
          <cell r="E406">
            <v>108.3</v>
          </cell>
          <cell r="F406">
            <v>108.1</v>
          </cell>
          <cell r="G406">
            <v>109</v>
          </cell>
          <cell r="H406">
            <v>109.8</v>
          </cell>
          <cell r="I406">
            <v>110.4</v>
          </cell>
          <cell r="J406">
            <v>108.2</v>
          </cell>
          <cell r="K406">
            <v>108.9</v>
          </cell>
          <cell r="L406">
            <v>110.2</v>
          </cell>
          <cell r="M406">
            <v>111.1</v>
          </cell>
          <cell r="N406">
            <v>110.6</v>
          </cell>
          <cell r="O406">
            <v>109.9</v>
          </cell>
          <cell r="P406">
            <v>110.9</v>
          </cell>
          <cell r="Q406">
            <v>110.1</v>
          </cell>
          <cell r="R406">
            <v>112.4</v>
          </cell>
          <cell r="S406">
            <v>114.6</v>
          </cell>
          <cell r="T406">
            <v>115.8</v>
          </cell>
          <cell r="U406">
            <v>119.6</v>
          </cell>
          <cell r="V406">
            <v>119.6</v>
          </cell>
          <cell r="W406">
            <v>119.6</v>
          </cell>
          <cell r="X406">
            <v>119.7</v>
          </cell>
          <cell r="Y406">
            <v>121.3</v>
          </cell>
          <cell r="Z406">
            <v>123.8</v>
          </cell>
          <cell r="AA406">
            <v>127.8</v>
          </cell>
          <cell r="AB406">
            <v>129.69999999999999</v>
          </cell>
          <cell r="AC406">
            <v>129.4</v>
          </cell>
          <cell r="AD406">
            <v>128.4</v>
          </cell>
          <cell r="AE406">
            <v>131.69999999999999</v>
          </cell>
          <cell r="AF406">
            <v>135.19999999999999</v>
          </cell>
          <cell r="AG406">
            <v>135.1</v>
          </cell>
          <cell r="AH406">
            <v>134.69999999999999</v>
          </cell>
          <cell r="AI406">
            <v>134</v>
          </cell>
          <cell r="AJ406">
            <v>130.6</v>
          </cell>
          <cell r="AK406">
            <v>126.5</v>
          </cell>
          <cell r="AL406">
            <v>121.1</v>
          </cell>
          <cell r="AM406">
            <v>124.7</v>
          </cell>
          <cell r="AN406">
            <v>127.3</v>
          </cell>
          <cell r="AO406">
            <v>129</v>
          </cell>
          <cell r="AP406">
            <v>127.8</v>
          </cell>
          <cell r="AQ406">
            <v>127.1</v>
          </cell>
          <cell r="AR406">
            <v>126.6</v>
          </cell>
          <cell r="AS406">
            <v>125.1</v>
          </cell>
          <cell r="AT406">
            <v>124.4</v>
          </cell>
          <cell r="AU406">
            <v>122.1</v>
          </cell>
          <cell r="AV406">
            <v>120.5</v>
          </cell>
          <cell r="AW406">
            <v>118.7</v>
          </cell>
          <cell r="AX406">
            <v>117.2</v>
          </cell>
          <cell r="AY406">
            <v>118</v>
          </cell>
          <cell r="AZ406">
            <v>121.1</v>
          </cell>
          <cell r="BA406">
            <v>119.8</v>
          </cell>
          <cell r="BB406">
            <v>119.6</v>
          </cell>
          <cell r="BC406">
            <v>120.5</v>
          </cell>
          <cell r="BD406">
            <v>118.7</v>
          </cell>
          <cell r="BE406">
            <v>117.3</v>
          </cell>
          <cell r="BF406">
            <v>117.3</v>
          </cell>
          <cell r="BG406">
            <v>117.1</v>
          </cell>
          <cell r="BH406">
            <v>116.7</v>
          </cell>
          <cell r="BI406">
            <v>117.9</v>
          </cell>
          <cell r="BJ406">
            <v>119.4</v>
          </cell>
          <cell r="BK406">
            <v>118</v>
          </cell>
          <cell r="BL406">
            <v>118.2</v>
          </cell>
          <cell r="BM406">
            <v>117.7</v>
          </cell>
          <cell r="BN406">
            <v>117.9</v>
          </cell>
          <cell r="BO406">
            <v>117.4</v>
          </cell>
          <cell r="BP406">
            <v>117.3</v>
          </cell>
          <cell r="BQ406">
            <v>119.2</v>
          </cell>
          <cell r="BR406">
            <v>118.9</v>
          </cell>
          <cell r="BS406">
            <v>118.9</v>
          </cell>
          <cell r="BT406">
            <v>118.8</v>
          </cell>
          <cell r="BU406">
            <v>120.2</v>
          </cell>
          <cell r="BV406">
            <v>122.4</v>
          </cell>
          <cell r="BW406">
            <v>119.9</v>
          </cell>
          <cell r="BX406">
            <v>120.3</v>
          </cell>
          <cell r="BY406">
            <v>121.5</v>
          </cell>
          <cell r="BZ406">
            <v>123</v>
          </cell>
          <cell r="CA406">
            <v>121.2</v>
          </cell>
          <cell r="CB406">
            <v>121</v>
          </cell>
          <cell r="CC406">
            <v>122.5</v>
          </cell>
          <cell r="CD406">
            <v>123.6</v>
          </cell>
          <cell r="CE406">
            <v>121.3</v>
          </cell>
          <cell r="CF406">
            <v>119.5</v>
          </cell>
          <cell r="CG406">
            <v>117.5</v>
          </cell>
          <cell r="CH406">
            <v>116.2</v>
          </cell>
          <cell r="CI406">
            <v>115.9</v>
          </cell>
          <cell r="CJ406">
            <v>117.2</v>
          </cell>
          <cell r="CK406">
            <v>115.7</v>
          </cell>
          <cell r="CL406">
            <v>113.2</v>
          </cell>
          <cell r="CM406">
            <v>112.2</v>
          </cell>
          <cell r="CN406">
            <v>112.2</v>
          </cell>
          <cell r="CO406">
            <v>111.4</v>
          </cell>
          <cell r="CP406">
            <v>109.4</v>
          </cell>
          <cell r="CQ406">
            <v>108.1</v>
          </cell>
          <cell r="CR406">
            <v>107.8</v>
          </cell>
          <cell r="CS406">
            <v>108.4</v>
          </cell>
          <cell r="CT406">
            <v>108.6</v>
          </cell>
          <cell r="CU406">
            <v>108.6</v>
          </cell>
          <cell r="CV406">
            <v>105.3</v>
          </cell>
          <cell r="CW406">
            <v>106.4</v>
          </cell>
          <cell r="CX406">
            <v>107.9</v>
          </cell>
          <cell r="CY406">
            <v>109.4</v>
          </cell>
          <cell r="CZ406">
            <v>110.9</v>
          </cell>
          <cell r="DA406">
            <v>112</v>
          </cell>
          <cell r="DB406">
            <v>114.6</v>
          </cell>
          <cell r="DC406">
            <v>117.9</v>
          </cell>
          <cell r="DD406">
            <v>120.4</v>
          </cell>
          <cell r="DE406">
            <v>121.3</v>
          </cell>
          <cell r="DF406">
            <v>125.9</v>
          </cell>
          <cell r="DG406">
            <v>135.9</v>
          </cell>
          <cell r="DH406">
            <v>140.69999999999999</v>
          </cell>
          <cell r="DI406">
            <v>134.19999999999999</v>
          </cell>
          <cell r="DJ406">
            <v>135.80000000000001</v>
          </cell>
          <cell r="DK406">
            <v>136.4</v>
          </cell>
          <cell r="DL406">
            <v>139</v>
          </cell>
          <cell r="DM406">
            <v>140.19999999999999</v>
          </cell>
          <cell r="DN406">
            <v>145.30000000000001</v>
          </cell>
          <cell r="DO406">
            <v>146.6</v>
          </cell>
          <cell r="DP406">
            <v>144.4</v>
          </cell>
          <cell r="DQ406">
            <v>143.1</v>
          </cell>
          <cell r="DR406">
            <v>146.19999999999999</v>
          </cell>
          <cell r="DS406">
            <v>152</v>
          </cell>
          <cell r="DT406">
            <v>155.30000000000001</v>
          </cell>
        </row>
        <row r="407">
          <cell r="A407" t="str">
            <v>Polystyrene, expandable</v>
          </cell>
          <cell r="B407" t="str">
            <v>1310030004</v>
          </cell>
          <cell r="C407">
            <v>2.6190000000000001E-2</v>
          </cell>
          <cell r="D407">
            <v>106.7</v>
          </cell>
          <cell r="E407">
            <v>108.8</v>
          </cell>
          <cell r="F407">
            <v>109.8</v>
          </cell>
          <cell r="G407">
            <v>108.8</v>
          </cell>
          <cell r="H407">
            <v>109.3</v>
          </cell>
          <cell r="I407">
            <v>112.1</v>
          </cell>
          <cell r="J407">
            <v>115</v>
          </cell>
          <cell r="K407">
            <v>115.4</v>
          </cell>
          <cell r="L407">
            <v>117.1</v>
          </cell>
          <cell r="M407">
            <v>121</v>
          </cell>
          <cell r="N407">
            <v>123.5</v>
          </cell>
          <cell r="O407">
            <v>125.7</v>
          </cell>
          <cell r="P407">
            <v>126.7</v>
          </cell>
          <cell r="Q407">
            <v>125.7</v>
          </cell>
          <cell r="R407">
            <v>129.30000000000001</v>
          </cell>
          <cell r="S407">
            <v>131.9</v>
          </cell>
          <cell r="T407">
            <v>137.1</v>
          </cell>
          <cell r="U407">
            <v>139.5</v>
          </cell>
          <cell r="V407">
            <v>140.4</v>
          </cell>
          <cell r="W407">
            <v>143.5</v>
          </cell>
          <cell r="X407">
            <v>137</v>
          </cell>
          <cell r="Y407">
            <v>135.9</v>
          </cell>
          <cell r="Z407">
            <v>136.30000000000001</v>
          </cell>
          <cell r="AA407">
            <v>140.9</v>
          </cell>
          <cell r="AB407">
            <v>141.69999999999999</v>
          </cell>
          <cell r="AC407">
            <v>136.1</v>
          </cell>
          <cell r="AD407">
            <v>136.69999999999999</v>
          </cell>
          <cell r="AE407">
            <v>137.5</v>
          </cell>
          <cell r="AF407">
            <v>139.4</v>
          </cell>
          <cell r="AG407">
            <v>137</v>
          </cell>
          <cell r="AH407">
            <v>136.30000000000001</v>
          </cell>
          <cell r="AI407">
            <v>135.5</v>
          </cell>
          <cell r="AJ407">
            <v>127</v>
          </cell>
          <cell r="AK407">
            <v>122.9</v>
          </cell>
          <cell r="AL407">
            <v>120</v>
          </cell>
          <cell r="AM407">
            <v>121.9</v>
          </cell>
          <cell r="AN407">
            <v>124.8</v>
          </cell>
          <cell r="AO407">
            <v>130.19999999999999</v>
          </cell>
          <cell r="AP407">
            <v>131.1</v>
          </cell>
          <cell r="AQ407">
            <v>131.19999999999999</v>
          </cell>
          <cell r="AR407">
            <v>127.9</v>
          </cell>
          <cell r="AS407">
            <v>126.4</v>
          </cell>
          <cell r="AT407">
            <v>122.1</v>
          </cell>
          <cell r="AU407">
            <v>121</v>
          </cell>
          <cell r="AV407">
            <v>118.4</v>
          </cell>
          <cell r="AW407">
            <v>118.5</v>
          </cell>
          <cell r="AX407">
            <v>117.9</v>
          </cell>
          <cell r="AY407">
            <v>120.1</v>
          </cell>
          <cell r="AZ407">
            <v>121</v>
          </cell>
          <cell r="BA407">
            <v>122.5</v>
          </cell>
          <cell r="BB407">
            <v>123.2</v>
          </cell>
          <cell r="BC407">
            <v>124</v>
          </cell>
          <cell r="BD407">
            <v>122.6</v>
          </cell>
          <cell r="BE407">
            <v>123.2</v>
          </cell>
          <cell r="BF407">
            <v>124.4</v>
          </cell>
          <cell r="BG407">
            <v>123.8</v>
          </cell>
          <cell r="BH407">
            <v>125.1</v>
          </cell>
          <cell r="BI407">
            <v>126.6</v>
          </cell>
          <cell r="BJ407">
            <v>129</v>
          </cell>
          <cell r="BK407">
            <v>129.9</v>
          </cell>
          <cell r="BL407">
            <v>128.1</v>
          </cell>
          <cell r="BM407">
            <v>125.2</v>
          </cell>
          <cell r="BN407">
            <v>125.4</v>
          </cell>
          <cell r="BO407">
            <v>125.2</v>
          </cell>
          <cell r="BP407">
            <v>122.5</v>
          </cell>
          <cell r="BQ407">
            <v>126.8</v>
          </cell>
          <cell r="BR407">
            <v>125</v>
          </cell>
          <cell r="BS407">
            <v>124.7</v>
          </cell>
          <cell r="BT407">
            <v>125.4</v>
          </cell>
          <cell r="BU407">
            <v>125.5</v>
          </cell>
          <cell r="BV407">
            <v>129.1</v>
          </cell>
          <cell r="BW407">
            <v>127.7</v>
          </cell>
          <cell r="BX407">
            <v>128.4</v>
          </cell>
          <cell r="BY407">
            <v>128.5</v>
          </cell>
          <cell r="BZ407">
            <v>130.80000000000001</v>
          </cell>
          <cell r="CA407">
            <v>130.6</v>
          </cell>
          <cell r="CB407">
            <v>133.30000000000001</v>
          </cell>
          <cell r="CC407">
            <v>133</v>
          </cell>
          <cell r="CD407">
            <v>132.80000000000001</v>
          </cell>
          <cell r="CE407">
            <v>132</v>
          </cell>
          <cell r="CF407">
            <v>124.3</v>
          </cell>
          <cell r="CG407">
            <v>127.2</v>
          </cell>
          <cell r="CH407">
            <v>125.4</v>
          </cell>
          <cell r="CI407">
            <v>124.8</v>
          </cell>
          <cell r="CJ407">
            <v>125</v>
          </cell>
          <cell r="CK407">
            <v>124.5</v>
          </cell>
          <cell r="CL407">
            <v>124.8</v>
          </cell>
          <cell r="CM407">
            <v>126.8</v>
          </cell>
          <cell r="CN407">
            <v>124.8</v>
          </cell>
          <cell r="CO407">
            <v>122.9</v>
          </cell>
          <cell r="CP407">
            <v>122</v>
          </cell>
          <cell r="CQ407">
            <v>122.1</v>
          </cell>
          <cell r="CR407">
            <v>120.5</v>
          </cell>
          <cell r="CS407">
            <v>121.2</v>
          </cell>
          <cell r="CT407">
            <v>121.6</v>
          </cell>
          <cell r="CU407">
            <v>116.1</v>
          </cell>
          <cell r="CV407">
            <v>116.2</v>
          </cell>
          <cell r="CW407">
            <v>108.5</v>
          </cell>
          <cell r="CX407">
            <v>108.3</v>
          </cell>
          <cell r="CY407">
            <v>110.6</v>
          </cell>
          <cell r="CZ407">
            <v>110.9</v>
          </cell>
          <cell r="DA407">
            <v>111.5</v>
          </cell>
          <cell r="DB407">
            <v>115.2</v>
          </cell>
          <cell r="DC407">
            <v>122.7</v>
          </cell>
          <cell r="DD407">
            <v>133.5</v>
          </cell>
          <cell r="DE407">
            <v>134.5</v>
          </cell>
          <cell r="DF407">
            <v>134.80000000000001</v>
          </cell>
          <cell r="DG407">
            <v>142.80000000000001</v>
          </cell>
          <cell r="DH407">
            <v>144.6</v>
          </cell>
          <cell r="DI407">
            <v>140.5</v>
          </cell>
          <cell r="DJ407">
            <v>144</v>
          </cell>
          <cell r="DK407">
            <v>141.6</v>
          </cell>
          <cell r="DL407">
            <v>141.1</v>
          </cell>
          <cell r="DM407">
            <v>141.30000000000001</v>
          </cell>
          <cell r="DN407">
            <v>140</v>
          </cell>
          <cell r="DO407">
            <v>141.6</v>
          </cell>
          <cell r="DP407">
            <v>140.69999999999999</v>
          </cell>
          <cell r="DQ407">
            <v>139</v>
          </cell>
          <cell r="DR407">
            <v>140.30000000000001</v>
          </cell>
          <cell r="DS407">
            <v>144.19999999999999</v>
          </cell>
          <cell r="DT407">
            <v>148.5</v>
          </cell>
        </row>
        <row r="408">
          <cell r="A408" t="str">
            <v>Oleoresin</v>
          </cell>
          <cell r="B408" t="str">
            <v>1310030005</v>
          </cell>
          <cell r="C408">
            <v>7.1540000000000006E-2</v>
          </cell>
          <cell r="D408">
            <v>102.4</v>
          </cell>
          <cell r="E408">
            <v>101.6</v>
          </cell>
          <cell r="F408">
            <v>99.6</v>
          </cell>
          <cell r="G408">
            <v>96.4</v>
          </cell>
          <cell r="H408">
            <v>92.3</v>
          </cell>
          <cell r="I408">
            <v>93.1</v>
          </cell>
          <cell r="J408">
            <v>95.7</v>
          </cell>
          <cell r="K408">
            <v>93.5</v>
          </cell>
          <cell r="L408">
            <v>93.2</v>
          </cell>
          <cell r="M408">
            <v>96.4</v>
          </cell>
          <cell r="N408">
            <v>94.4</v>
          </cell>
          <cell r="O408">
            <v>90.4</v>
          </cell>
          <cell r="P408">
            <v>93.9</v>
          </cell>
          <cell r="Q408">
            <v>90.8</v>
          </cell>
          <cell r="R408">
            <v>85.9</v>
          </cell>
          <cell r="S408">
            <v>88.2</v>
          </cell>
          <cell r="T408">
            <v>86.8</v>
          </cell>
          <cell r="U408">
            <v>87.2</v>
          </cell>
          <cell r="V408">
            <v>87.7</v>
          </cell>
          <cell r="W408">
            <v>89.2</v>
          </cell>
          <cell r="X408">
            <v>91.8</v>
          </cell>
          <cell r="Y408">
            <v>84.8</v>
          </cell>
          <cell r="Z408">
            <v>85.2</v>
          </cell>
          <cell r="AA408">
            <v>88.3</v>
          </cell>
          <cell r="AB408">
            <v>89.9</v>
          </cell>
          <cell r="AC408">
            <v>91</v>
          </cell>
          <cell r="AD408">
            <v>91.2</v>
          </cell>
          <cell r="AE408">
            <v>96.7</v>
          </cell>
          <cell r="AF408">
            <v>98.9</v>
          </cell>
          <cell r="AG408">
            <v>96.7</v>
          </cell>
          <cell r="AH408">
            <v>98.3</v>
          </cell>
          <cell r="AI408">
            <v>98</v>
          </cell>
          <cell r="AJ408">
            <v>93.3</v>
          </cell>
          <cell r="AK408">
            <v>86.9</v>
          </cell>
          <cell r="AL408">
            <v>86.5</v>
          </cell>
          <cell r="AM408">
            <v>88.3</v>
          </cell>
          <cell r="AN408">
            <v>91.2</v>
          </cell>
          <cell r="AO408">
            <v>90.4</v>
          </cell>
          <cell r="AP408">
            <v>89.8</v>
          </cell>
          <cell r="AQ408">
            <v>93.7</v>
          </cell>
          <cell r="AR408">
            <v>93.7</v>
          </cell>
          <cell r="AS408">
            <v>99.4</v>
          </cell>
          <cell r="AT408">
            <v>101.7</v>
          </cell>
          <cell r="AU408">
            <v>102.2</v>
          </cell>
          <cell r="AV408">
            <v>102.2</v>
          </cell>
          <cell r="AW408">
            <v>102.2</v>
          </cell>
          <cell r="AX408">
            <v>102.9</v>
          </cell>
          <cell r="AY408">
            <v>112.6</v>
          </cell>
          <cell r="AZ408">
            <v>112.2</v>
          </cell>
          <cell r="BA408">
            <v>118.9</v>
          </cell>
          <cell r="BB408">
            <v>119.8</v>
          </cell>
          <cell r="BC408">
            <v>121.5</v>
          </cell>
          <cell r="BD408">
            <v>113.4</v>
          </cell>
          <cell r="BE408">
            <v>113.5</v>
          </cell>
          <cell r="BF408">
            <v>116.8</v>
          </cell>
          <cell r="BG408">
            <v>113.2</v>
          </cell>
          <cell r="BH408">
            <v>108.4</v>
          </cell>
          <cell r="BI408">
            <v>107.2</v>
          </cell>
          <cell r="BJ408">
            <v>106.4</v>
          </cell>
          <cell r="BK408">
            <v>105.8</v>
          </cell>
          <cell r="BL408">
            <v>103</v>
          </cell>
          <cell r="BM408">
            <v>100.3</v>
          </cell>
          <cell r="BN408">
            <v>98</v>
          </cell>
          <cell r="BO408">
            <v>93.6</v>
          </cell>
          <cell r="BP408">
            <v>92.8</v>
          </cell>
          <cell r="BQ408">
            <v>92.7</v>
          </cell>
          <cell r="BR408">
            <v>90.1</v>
          </cell>
          <cell r="BS408">
            <v>88.8</v>
          </cell>
          <cell r="BT408">
            <v>95</v>
          </cell>
          <cell r="BU408">
            <v>95.7</v>
          </cell>
          <cell r="BV408">
            <v>88</v>
          </cell>
          <cell r="BW408">
            <v>88.2</v>
          </cell>
          <cell r="BX408">
            <v>87.5</v>
          </cell>
          <cell r="BY408">
            <v>87.7</v>
          </cell>
          <cell r="BZ408">
            <v>88.9</v>
          </cell>
          <cell r="CA408">
            <v>88.8</v>
          </cell>
          <cell r="CB408">
            <v>88.8</v>
          </cell>
          <cell r="CC408">
            <v>88.6</v>
          </cell>
          <cell r="CD408">
            <v>88.8</v>
          </cell>
          <cell r="CE408">
            <v>87.8</v>
          </cell>
          <cell r="CF408">
            <v>87.1</v>
          </cell>
          <cell r="CG408">
            <v>87.9</v>
          </cell>
          <cell r="CH408">
            <v>85.9</v>
          </cell>
          <cell r="CI408">
            <v>90.2</v>
          </cell>
          <cell r="CJ408">
            <v>90.4</v>
          </cell>
          <cell r="CK408">
            <v>90</v>
          </cell>
          <cell r="CL408">
            <v>90</v>
          </cell>
          <cell r="CM408">
            <v>90.1</v>
          </cell>
          <cell r="CN408">
            <v>95.8</v>
          </cell>
          <cell r="CO408">
            <v>97.1</v>
          </cell>
          <cell r="CP408">
            <v>98.8</v>
          </cell>
          <cell r="CQ408">
            <v>99.8</v>
          </cell>
          <cell r="CR408">
            <v>98.5</v>
          </cell>
          <cell r="CS408">
            <v>100.9</v>
          </cell>
          <cell r="CT408">
            <v>99</v>
          </cell>
          <cell r="CU408">
            <v>101</v>
          </cell>
          <cell r="CV408">
            <v>101.4</v>
          </cell>
          <cell r="CW408">
            <v>100</v>
          </cell>
          <cell r="CX408">
            <v>102.5</v>
          </cell>
          <cell r="CY408">
            <v>104</v>
          </cell>
          <cell r="CZ408">
            <v>103.6</v>
          </cell>
          <cell r="DA408">
            <v>105.4</v>
          </cell>
          <cell r="DB408">
            <v>105</v>
          </cell>
          <cell r="DC408">
            <v>109.3</v>
          </cell>
          <cell r="DD408">
            <v>111.6</v>
          </cell>
          <cell r="DE408">
            <v>112</v>
          </cell>
          <cell r="DF408">
            <v>114.6</v>
          </cell>
          <cell r="DG408">
            <v>112.2</v>
          </cell>
          <cell r="DH408">
            <v>122.8</v>
          </cell>
          <cell r="DI408">
            <v>126.7</v>
          </cell>
          <cell r="DJ408">
            <v>128.19999999999999</v>
          </cell>
          <cell r="DK408">
            <v>127.9</v>
          </cell>
          <cell r="DL408">
            <v>128.5</v>
          </cell>
          <cell r="DM408">
            <v>128.80000000000001</v>
          </cell>
          <cell r="DN408">
            <v>131.80000000000001</v>
          </cell>
          <cell r="DO408">
            <v>131.6</v>
          </cell>
          <cell r="DP408">
            <v>133.80000000000001</v>
          </cell>
          <cell r="DQ408">
            <v>130.30000000000001</v>
          </cell>
          <cell r="DR408">
            <v>133.1</v>
          </cell>
          <cell r="DS408">
            <v>134</v>
          </cell>
          <cell r="DT408">
            <v>136.69999999999999</v>
          </cell>
        </row>
        <row r="409">
          <cell r="A409" t="str">
            <v>XLPE Compound</v>
          </cell>
          <cell r="B409" t="str">
            <v>1310030006</v>
          </cell>
          <cell r="C409">
            <v>0.10911</v>
          </cell>
          <cell r="D409">
            <v>116.7</v>
          </cell>
          <cell r="E409">
            <v>114.8</v>
          </cell>
          <cell r="F409">
            <v>115.8</v>
          </cell>
          <cell r="G409">
            <v>112.8</v>
          </cell>
          <cell r="H409">
            <v>115.5</v>
          </cell>
          <cell r="I409">
            <v>116.3</v>
          </cell>
          <cell r="J409">
            <v>114.7</v>
          </cell>
          <cell r="K409">
            <v>112.5</v>
          </cell>
          <cell r="L409">
            <v>110.6</v>
          </cell>
          <cell r="M409">
            <v>113.6</v>
          </cell>
          <cell r="N409">
            <v>115.1</v>
          </cell>
          <cell r="O409">
            <v>115.8</v>
          </cell>
          <cell r="P409">
            <v>115.5</v>
          </cell>
          <cell r="Q409">
            <v>119.3</v>
          </cell>
          <cell r="R409">
            <v>116.4</v>
          </cell>
          <cell r="S409">
            <v>123.6</v>
          </cell>
          <cell r="T409">
            <v>126.6</v>
          </cell>
          <cell r="U409">
            <v>135.6</v>
          </cell>
          <cell r="V409">
            <v>133.69999999999999</v>
          </cell>
          <cell r="W409">
            <v>128.4</v>
          </cell>
          <cell r="X409">
            <v>128.19999999999999</v>
          </cell>
          <cell r="Y409">
            <v>130.30000000000001</v>
          </cell>
          <cell r="Z409">
            <v>134.9</v>
          </cell>
          <cell r="AA409">
            <v>132.9</v>
          </cell>
          <cell r="AB409">
            <v>131.4</v>
          </cell>
          <cell r="AC409">
            <v>122.4</v>
          </cell>
          <cell r="AD409">
            <v>121.6</v>
          </cell>
          <cell r="AE409">
            <v>117.2</v>
          </cell>
          <cell r="AF409">
            <v>128.4</v>
          </cell>
          <cell r="AG409">
            <v>119.9</v>
          </cell>
          <cell r="AH409">
            <v>120.9</v>
          </cell>
          <cell r="AI409">
            <v>128.5</v>
          </cell>
          <cell r="AJ409">
            <v>116.7</v>
          </cell>
          <cell r="AK409">
            <v>109.2</v>
          </cell>
          <cell r="AL409">
            <v>101.2</v>
          </cell>
          <cell r="AM409">
            <v>104</v>
          </cell>
          <cell r="AN409">
            <v>117.7</v>
          </cell>
          <cell r="AO409">
            <v>113.7</v>
          </cell>
          <cell r="AP409">
            <v>111.7</v>
          </cell>
          <cell r="AQ409">
            <v>107.6</v>
          </cell>
          <cell r="AR409">
            <v>105.6</v>
          </cell>
          <cell r="AS409">
            <v>107.6</v>
          </cell>
          <cell r="AT409">
            <v>105</v>
          </cell>
          <cell r="AU409">
            <v>103.3</v>
          </cell>
          <cell r="AV409">
            <v>101.6</v>
          </cell>
          <cell r="AW409">
            <v>104.2</v>
          </cell>
          <cell r="AX409">
            <v>102.8</v>
          </cell>
          <cell r="AY409">
            <v>102.8</v>
          </cell>
          <cell r="AZ409">
            <v>103.3</v>
          </cell>
          <cell r="BA409">
            <v>102.6</v>
          </cell>
          <cell r="BB409">
            <v>100.4</v>
          </cell>
          <cell r="BC409">
            <v>102.7</v>
          </cell>
          <cell r="BD409">
            <v>101.5</v>
          </cell>
          <cell r="BE409">
            <v>101.7</v>
          </cell>
          <cell r="BF409">
            <v>102</v>
          </cell>
          <cell r="BG409">
            <v>104.4</v>
          </cell>
          <cell r="BH409">
            <v>105.2</v>
          </cell>
          <cell r="BI409">
            <v>102.5</v>
          </cell>
          <cell r="BJ409">
            <v>102.2</v>
          </cell>
          <cell r="BK409">
            <v>99.7</v>
          </cell>
          <cell r="BL409">
            <v>100.7</v>
          </cell>
          <cell r="BM409">
            <v>98.8</v>
          </cell>
          <cell r="BN409">
            <v>105.7</v>
          </cell>
          <cell r="BO409">
            <v>104.1</v>
          </cell>
          <cell r="BP409">
            <v>102.7</v>
          </cell>
          <cell r="BQ409">
            <v>102.5</v>
          </cell>
          <cell r="BR409">
            <v>103.2</v>
          </cell>
          <cell r="BS409">
            <v>103.6</v>
          </cell>
          <cell r="BT409">
            <v>103.2</v>
          </cell>
          <cell r="BU409">
            <v>105.8</v>
          </cell>
          <cell r="BV409">
            <v>107.5</v>
          </cell>
          <cell r="BW409">
            <v>109.7</v>
          </cell>
          <cell r="BX409">
            <v>110.7</v>
          </cell>
          <cell r="BY409">
            <v>111.7</v>
          </cell>
          <cell r="BZ409">
            <v>112.3</v>
          </cell>
          <cell r="CA409">
            <v>116.3</v>
          </cell>
          <cell r="CB409">
            <v>116.7</v>
          </cell>
          <cell r="CC409">
            <v>115</v>
          </cell>
          <cell r="CD409">
            <v>115</v>
          </cell>
          <cell r="CE409">
            <v>115.7</v>
          </cell>
          <cell r="CF409">
            <v>116.8</v>
          </cell>
          <cell r="CG409">
            <v>117.8</v>
          </cell>
          <cell r="CH409">
            <v>118.6</v>
          </cell>
          <cell r="CI409">
            <v>119.9</v>
          </cell>
          <cell r="CJ409">
            <v>120.5</v>
          </cell>
          <cell r="CK409">
            <v>121.7</v>
          </cell>
          <cell r="CL409">
            <v>122.1</v>
          </cell>
          <cell r="CM409">
            <v>122.1</v>
          </cell>
          <cell r="CN409">
            <v>123</v>
          </cell>
          <cell r="CO409">
            <v>123.8</v>
          </cell>
          <cell r="CP409">
            <v>123.2</v>
          </cell>
          <cell r="CQ409">
            <v>123.1</v>
          </cell>
          <cell r="CR409">
            <v>122.7</v>
          </cell>
          <cell r="CS409">
            <v>122.4</v>
          </cell>
          <cell r="CT409">
            <v>122.8</v>
          </cell>
          <cell r="CU409">
            <v>122.8</v>
          </cell>
          <cell r="CV409">
            <v>122.8</v>
          </cell>
          <cell r="CW409">
            <v>122.7</v>
          </cell>
          <cell r="CX409">
            <v>122.7</v>
          </cell>
          <cell r="CY409">
            <v>123</v>
          </cell>
          <cell r="CZ409">
            <v>123.9</v>
          </cell>
          <cell r="DA409">
            <v>116.4</v>
          </cell>
          <cell r="DB409">
            <v>119.1</v>
          </cell>
          <cell r="DC409">
            <v>119.1</v>
          </cell>
          <cell r="DD409">
            <v>119.3</v>
          </cell>
          <cell r="DE409">
            <v>119.7</v>
          </cell>
          <cell r="DF409">
            <v>120.9</v>
          </cell>
          <cell r="DG409">
            <v>122.1</v>
          </cell>
          <cell r="DH409">
            <v>127.5</v>
          </cell>
          <cell r="DI409">
            <v>124.6</v>
          </cell>
          <cell r="DJ409">
            <v>123.7</v>
          </cell>
          <cell r="DK409">
            <v>124</v>
          </cell>
          <cell r="DL409">
            <v>124.3</v>
          </cell>
          <cell r="DM409">
            <v>123.6</v>
          </cell>
          <cell r="DN409">
            <v>124.6</v>
          </cell>
          <cell r="DO409">
            <v>126.5</v>
          </cell>
          <cell r="DP409">
            <v>131.9</v>
          </cell>
          <cell r="DQ409">
            <v>132.30000000000001</v>
          </cell>
          <cell r="DR409">
            <v>132.80000000000001</v>
          </cell>
          <cell r="DS409">
            <v>135.30000000000001</v>
          </cell>
          <cell r="DT409">
            <v>137</v>
          </cell>
        </row>
        <row r="410">
          <cell r="A410" t="str">
            <v>d. Manufacture of pesticides and other agrochemical products</v>
          </cell>
          <cell r="B410" t="str">
            <v>1310040000</v>
          </cell>
          <cell r="C410">
            <v>0.45368999999999998</v>
          </cell>
          <cell r="D410">
            <v>105.9</v>
          </cell>
          <cell r="E410">
            <v>106.4</v>
          </cell>
          <cell r="F410">
            <v>106.1</v>
          </cell>
          <cell r="G410">
            <v>106.5</v>
          </cell>
          <cell r="H410">
            <v>107.9</v>
          </cell>
          <cell r="I410">
            <v>109.1</v>
          </cell>
          <cell r="J410">
            <v>108.3</v>
          </cell>
          <cell r="K410">
            <v>108.9</v>
          </cell>
          <cell r="L410">
            <v>108.1</v>
          </cell>
          <cell r="M410">
            <v>107.5</v>
          </cell>
          <cell r="N410">
            <v>107.3</v>
          </cell>
          <cell r="O410">
            <v>107.5</v>
          </cell>
          <cell r="P410">
            <v>109.1</v>
          </cell>
          <cell r="Q410">
            <v>105.4</v>
          </cell>
          <cell r="R410">
            <v>107</v>
          </cell>
          <cell r="S410">
            <v>109.7</v>
          </cell>
          <cell r="T410">
            <v>111.1</v>
          </cell>
          <cell r="U410">
            <v>112.3</v>
          </cell>
          <cell r="V410">
            <v>113</v>
          </cell>
          <cell r="W410">
            <v>113.1</v>
          </cell>
          <cell r="X410">
            <v>113.8</v>
          </cell>
          <cell r="Y410">
            <v>113.2</v>
          </cell>
          <cell r="Z410">
            <v>110.9</v>
          </cell>
          <cell r="AA410">
            <v>115.1</v>
          </cell>
          <cell r="AB410">
            <v>118.6</v>
          </cell>
          <cell r="AC410">
            <v>118.6</v>
          </cell>
          <cell r="AD410">
            <v>120.7</v>
          </cell>
          <cell r="AE410">
            <v>120.3</v>
          </cell>
          <cell r="AF410">
            <v>118.3</v>
          </cell>
          <cell r="AG410">
            <v>124</v>
          </cell>
          <cell r="AH410">
            <v>121.9</v>
          </cell>
          <cell r="AI410">
            <v>121.9</v>
          </cell>
          <cell r="AJ410">
            <v>118.6</v>
          </cell>
          <cell r="AK410">
            <v>122.9</v>
          </cell>
          <cell r="AL410">
            <v>122.5</v>
          </cell>
          <cell r="AM410">
            <v>119.6</v>
          </cell>
          <cell r="AN410">
            <v>121.6</v>
          </cell>
          <cell r="AO410">
            <v>122.9</v>
          </cell>
          <cell r="AP410">
            <v>122.7</v>
          </cell>
          <cell r="AQ410">
            <v>124.9</v>
          </cell>
          <cell r="AR410">
            <v>122.7</v>
          </cell>
          <cell r="AS410">
            <v>123.6</v>
          </cell>
          <cell r="AT410">
            <v>124.1</v>
          </cell>
          <cell r="AU410">
            <v>123.1</v>
          </cell>
          <cell r="AV410">
            <v>121.6</v>
          </cell>
          <cell r="AW410">
            <v>122.6</v>
          </cell>
          <cell r="AX410">
            <v>121.8</v>
          </cell>
          <cell r="AY410">
            <v>119.5</v>
          </cell>
          <cell r="AZ410">
            <v>116.7</v>
          </cell>
          <cell r="BA410">
            <v>118.8</v>
          </cell>
          <cell r="BB410">
            <v>117.7</v>
          </cell>
          <cell r="BC410">
            <v>117.1</v>
          </cell>
          <cell r="BD410">
            <v>116</v>
          </cell>
          <cell r="BE410">
            <v>116.5</v>
          </cell>
          <cell r="BF410">
            <v>115.3</v>
          </cell>
          <cell r="BG410">
            <v>115.3</v>
          </cell>
          <cell r="BH410">
            <v>115.5</v>
          </cell>
          <cell r="BI410">
            <v>117.9</v>
          </cell>
          <cell r="BJ410">
            <v>117</v>
          </cell>
          <cell r="BK410">
            <v>117.2</v>
          </cell>
          <cell r="BL410">
            <v>116.8</v>
          </cell>
          <cell r="BM410">
            <v>117.2</v>
          </cell>
          <cell r="BN410">
            <v>116.9</v>
          </cell>
          <cell r="BO410">
            <v>115.3</v>
          </cell>
          <cell r="BP410">
            <v>114.9</v>
          </cell>
          <cell r="BQ410">
            <v>113.7</v>
          </cell>
          <cell r="BR410">
            <v>112.9</v>
          </cell>
          <cell r="BS410">
            <v>114</v>
          </cell>
          <cell r="BT410">
            <v>114.8</v>
          </cell>
          <cell r="BU410">
            <v>115.3</v>
          </cell>
          <cell r="BV410">
            <v>114.8</v>
          </cell>
          <cell r="BW410">
            <v>117</v>
          </cell>
          <cell r="BX410">
            <v>118.2</v>
          </cell>
          <cell r="BY410">
            <v>118.2</v>
          </cell>
          <cell r="BZ410">
            <v>117.9</v>
          </cell>
          <cell r="CA410">
            <v>119.1</v>
          </cell>
          <cell r="CB410">
            <v>119.1</v>
          </cell>
          <cell r="CC410">
            <v>120.4</v>
          </cell>
          <cell r="CD410">
            <v>119.9</v>
          </cell>
          <cell r="CE410">
            <v>121</v>
          </cell>
          <cell r="CF410">
            <v>119.7</v>
          </cell>
          <cell r="CG410">
            <v>122.5</v>
          </cell>
          <cell r="CH410">
            <v>123.5</v>
          </cell>
          <cell r="CI410">
            <v>122.8</v>
          </cell>
          <cell r="CJ410">
            <v>123</v>
          </cell>
          <cell r="CK410">
            <v>124</v>
          </cell>
          <cell r="CL410">
            <v>121.9</v>
          </cell>
          <cell r="CM410">
            <v>124.2</v>
          </cell>
          <cell r="CN410">
            <v>122.9</v>
          </cell>
          <cell r="CO410">
            <v>122.8</v>
          </cell>
          <cell r="CP410">
            <v>123</v>
          </cell>
          <cell r="CQ410">
            <v>122.9</v>
          </cell>
          <cell r="CR410">
            <v>121.8</v>
          </cell>
          <cell r="CS410">
            <v>121.5</v>
          </cell>
          <cell r="CT410">
            <v>121.7</v>
          </cell>
          <cell r="CU410">
            <v>122</v>
          </cell>
          <cell r="CV410">
            <v>120.3</v>
          </cell>
          <cell r="CW410">
            <v>120.8</v>
          </cell>
          <cell r="CX410">
            <v>123.2</v>
          </cell>
          <cell r="CY410">
            <v>124.2</v>
          </cell>
          <cell r="CZ410">
            <v>125.3</v>
          </cell>
          <cell r="DA410">
            <v>125.4</v>
          </cell>
          <cell r="DB410">
            <v>125.6</v>
          </cell>
          <cell r="DC410">
            <v>125.8</v>
          </cell>
          <cell r="DD410">
            <v>125.8</v>
          </cell>
          <cell r="DE410">
            <v>125.3</v>
          </cell>
          <cell r="DF410">
            <v>125.2</v>
          </cell>
          <cell r="DG410">
            <v>125.4</v>
          </cell>
          <cell r="DH410">
            <v>126.7</v>
          </cell>
          <cell r="DI410">
            <v>127.3</v>
          </cell>
          <cell r="DJ410">
            <v>128.4</v>
          </cell>
          <cell r="DK410">
            <v>128.9</v>
          </cell>
          <cell r="DL410">
            <v>130.1</v>
          </cell>
          <cell r="DM410">
            <v>129.9</v>
          </cell>
          <cell r="DN410">
            <v>131.6</v>
          </cell>
          <cell r="DO410">
            <v>131.4</v>
          </cell>
          <cell r="DP410">
            <v>133.19999999999999</v>
          </cell>
          <cell r="DQ410">
            <v>136.19999999999999</v>
          </cell>
          <cell r="DR410">
            <v>139.69999999999999</v>
          </cell>
          <cell r="DS410">
            <v>141</v>
          </cell>
          <cell r="DT410">
            <v>141.1</v>
          </cell>
        </row>
        <row r="411">
          <cell r="A411" t="str">
            <v>Insecticide and Pesticide</v>
          </cell>
          <cell r="B411" t="str">
            <v>1310040001</v>
          </cell>
          <cell r="C411">
            <v>0.38578000000000001</v>
          </cell>
          <cell r="D411">
            <v>105.8</v>
          </cell>
          <cell r="E411">
            <v>106.5</v>
          </cell>
          <cell r="F411">
            <v>105.5</v>
          </cell>
          <cell r="G411">
            <v>105.9</v>
          </cell>
          <cell r="H411">
            <v>107.1</v>
          </cell>
          <cell r="I411">
            <v>108.1</v>
          </cell>
          <cell r="J411">
            <v>107.9</v>
          </cell>
          <cell r="K411">
            <v>108.2</v>
          </cell>
          <cell r="L411">
            <v>107.5</v>
          </cell>
          <cell r="M411">
            <v>107</v>
          </cell>
          <cell r="N411">
            <v>106.5</v>
          </cell>
          <cell r="O411">
            <v>107</v>
          </cell>
          <cell r="P411">
            <v>109</v>
          </cell>
          <cell r="Q411">
            <v>104.2</v>
          </cell>
          <cell r="R411">
            <v>105.6</v>
          </cell>
          <cell r="S411">
            <v>107.1</v>
          </cell>
          <cell r="T411">
            <v>109</v>
          </cell>
          <cell r="U411">
            <v>110.1</v>
          </cell>
          <cell r="V411">
            <v>111.1</v>
          </cell>
          <cell r="W411">
            <v>111.5</v>
          </cell>
          <cell r="X411">
            <v>111.6</v>
          </cell>
          <cell r="Y411">
            <v>111.8</v>
          </cell>
          <cell r="Z411">
            <v>110</v>
          </cell>
          <cell r="AA411">
            <v>113.9</v>
          </cell>
          <cell r="AB411">
            <v>116.4</v>
          </cell>
          <cell r="AC411">
            <v>116.1</v>
          </cell>
          <cell r="AD411">
            <v>118.3</v>
          </cell>
          <cell r="AE411">
            <v>119</v>
          </cell>
          <cell r="AF411">
            <v>116.9</v>
          </cell>
          <cell r="AG411">
            <v>122.2</v>
          </cell>
          <cell r="AH411">
            <v>120.6</v>
          </cell>
          <cell r="AI411">
            <v>120.5</v>
          </cell>
          <cell r="AJ411">
            <v>117.6</v>
          </cell>
          <cell r="AK411">
            <v>122.5</v>
          </cell>
          <cell r="AL411">
            <v>121.7</v>
          </cell>
          <cell r="AM411">
            <v>117.9</v>
          </cell>
          <cell r="AN411">
            <v>120.3</v>
          </cell>
          <cell r="AO411">
            <v>121.5</v>
          </cell>
          <cell r="AP411">
            <v>120.8</v>
          </cell>
          <cell r="AQ411">
            <v>122.6</v>
          </cell>
          <cell r="AR411">
            <v>120.3</v>
          </cell>
          <cell r="AS411">
            <v>121</v>
          </cell>
          <cell r="AT411">
            <v>121.3</v>
          </cell>
          <cell r="AU411">
            <v>119.9</v>
          </cell>
          <cell r="AV411">
            <v>118.4</v>
          </cell>
          <cell r="AW411">
            <v>119</v>
          </cell>
          <cell r="AX411">
            <v>119</v>
          </cell>
          <cell r="AY411">
            <v>115.8</v>
          </cell>
          <cell r="AZ411">
            <v>111.5</v>
          </cell>
          <cell r="BA411">
            <v>114.4</v>
          </cell>
          <cell r="BB411">
            <v>113.4</v>
          </cell>
          <cell r="BC411">
            <v>112.7</v>
          </cell>
          <cell r="BD411">
            <v>111.9</v>
          </cell>
          <cell r="BE411">
            <v>112.6</v>
          </cell>
          <cell r="BF411">
            <v>111.3</v>
          </cell>
          <cell r="BG411">
            <v>111.2</v>
          </cell>
          <cell r="BH411">
            <v>111.1</v>
          </cell>
          <cell r="BI411">
            <v>113.7</v>
          </cell>
          <cell r="BJ411">
            <v>113.4</v>
          </cell>
          <cell r="BK411">
            <v>113.4</v>
          </cell>
          <cell r="BL411">
            <v>112.5</v>
          </cell>
          <cell r="BM411">
            <v>112.8</v>
          </cell>
          <cell r="BN411">
            <v>113</v>
          </cell>
          <cell r="BO411">
            <v>110.9</v>
          </cell>
          <cell r="BP411">
            <v>111.2</v>
          </cell>
          <cell r="BQ411">
            <v>110.5</v>
          </cell>
          <cell r="BR411">
            <v>109.5</v>
          </cell>
          <cell r="BS411">
            <v>110.9</v>
          </cell>
          <cell r="BT411">
            <v>111.5</v>
          </cell>
          <cell r="BU411">
            <v>112.5</v>
          </cell>
          <cell r="BV411">
            <v>112.1</v>
          </cell>
          <cell r="BW411">
            <v>114.8</v>
          </cell>
          <cell r="BX411">
            <v>116.1</v>
          </cell>
          <cell r="BY411">
            <v>115.2</v>
          </cell>
          <cell r="BZ411">
            <v>114.6</v>
          </cell>
          <cell r="CA411">
            <v>116.2</v>
          </cell>
          <cell r="CB411">
            <v>116</v>
          </cell>
          <cell r="CC411">
            <v>117.6</v>
          </cell>
          <cell r="CD411">
            <v>116.7</v>
          </cell>
          <cell r="CE411">
            <v>117.8</v>
          </cell>
          <cell r="CF411">
            <v>116.1</v>
          </cell>
          <cell r="CG411">
            <v>118.8</v>
          </cell>
          <cell r="CH411">
            <v>120.4</v>
          </cell>
          <cell r="CI411">
            <v>119.8</v>
          </cell>
          <cell r="CJ411">
            <v>119.7</v>
          </cell>
          <cell r="CK411">
            <v>120.8</v>
          </cell>
          <cell r="CL411">
            <v>118.4</v>
          </cell>
          <cell r="CM411">
            <v>120.9</v>
          </cell>
          <cell r="CN411">
            <v>119.7</v>
          </cell>
          <cell r="CO411">
            <v>119.3</v>
          </cell>
          <cell r="CP411">
            <v>119.1</v>
          </cell>
          <cell r="CQ411">
            <v>118</v>
          </cell>
          <cell r="CR411">
            <v>116.8</v>
          </cell>
          <cell r="CS411">
            <v>117</v>
          </cell>
          <cell r="CT411">
            <v>117.2</v>
          </cell>
          <cell r="CU411">
            <v>117.5</v>
          </cell>
          <cell r="CV411">
            <v>115.8</v>
          </cell>
          <cell r="CW411">
            <v>116</v>
          </cell>
          <cell r="CX411">
            <v>119</v>
          </cell>
          <cell r="CY411">
            <v>119.4</v>
          </cell>
          <cell r="CZ411">
            <v>120.5</v>
          </cell>
          <cell r="DA411">
            <v>120.8</v>
          </cell>
          <cell r="DB411">
            <v>120.8</v>
          </cell>
          <cell r="DC411">
            <v>121.2</v>
          </cell>
          <cell r="DD411">
            <v>121</v>
          </cell>
          <cell r="DE411">
            <v>120.6</v>
          </cell>
          <cell r="DF411">
            <v>120.2</v>
          </cell>
          <cell r="DG411">
            <v>120.1</v>
          </cell>
          <cell r="DH411">
            <v>121.2</v>
          </cell>
          <cell r="DI411">
            <v>121.8</v>
          </cell>
          <cell r="DJ411">
            <v>123.1</v>
          </cell>
          <cell r="DK411">
            <v>123.7</v>
          </cell>
          <cell r="DL411">
            <v>124.9</v>
          </cell>
          <cell r="DM411">
            <v>124.7</v>
          </cell>
          <cell r="DN411">
            <v>126.7</v>
          </cell>
          <cell r="DO411">
            <v>126.4</v>
          </cell>
          <cell r="DP411">
            <v>128</v>
          </cell>
          <cell r="DQ411">
            <v>131.1</v>
          </cell>
          <cell r="DR411">
            <v>134.9</v>
          </cell>
          <cell r="DS411">
            <v>135.80000000000001</v>
          </cell>
          <cell r="DT411">
            <v>135.4</v>
          </cell>
        </row>
        <row r="412">
          <cell r="A412" t="str">
            <v>Agro chemical formulation</v>
          </cell>
          <cell r="B412" t="str">
            <v>1310040002</v>
          </cell>
          <cell r="C412">
            <v>6.4339999999999994E-2</v>
          </cell>
          <cell r="D412">
            <v>106</v>
          </cell>
          <cell r="E412">
            <v>106.5</v>
          </cell>
          <cell r="F412">
            <v>109.5</v>
          </cell>
          <cell r="G412">
            <v>110.2</v>
          </cell>
          <cell r="H412">
            <v>112.4</v>
          </cell>
          <cell r="I412">
            <v>115.5</v>
          </cell>
          <cell r="J412">
            <v>111.4</v>
          </cell>
          <cell r="K412">
            <v>113.5</v>
          </cell>
          <cell r="L412">
            <v>111.9</v>
          </cell>
          <cell r="M412">
            <v>110.6</v>
          </cell>
          <cell r="N412">
            <v>112.2</v>
          </cell>
          <cell r="O412">
            <v>110.9</v>
          </cell>
          <cell r="P412">
            <v>110</v>
          </cell>
          <cell r="Q412">
            <v>112.5</v>
          </cell>
          <cell r="R412">
            <v>115.7</v>
          </cell>
          <cell r="S412">
            <v>124.7</v>
          </cell>
          <cell r="T412">
            <v>123.1</v>
          </cell>
          <cell r="U412">
            <v>125.1</v>
          </cell>
          <cell r="V412">
            <v>124.1</v>
          </cell>
          <cell r="W412">
            <v>121.6</v>
          </cell>
          <cell r="X412">
            <v>126.4</v>
          </cell>
          <cell r="Y412">
            <v>120.7</v>
          </cell>
          <cell r="Z412">
            <v>114.9</v>
          </cell>
          <cell r="AA412">
            <v>121</v>
          </cell>
          <cell r="AB412">
            <v>131.1</v>
          </cell>
          <cell r="AC412">
            <v>133.4</v>
          </cell>
          <cell r="AD412">
            <v>134.9</v>
          </cell>
          <cell r="AE412">
            <v>127.9</v>
          </cell>
          <cell r="AF412">
            <v>126.5</v>
          </cell>
          <cell r="AG412">
            <v>134.6</v>
          </cell>
          <cell r="AH412">
            <v>129.80000000000001</v>
          </cell>
          <cell r="AI412">
            <v>130</v>
          </cell>
          <cell r="AJ412">
            <v>124.4</v>
          </cell>
          <cell r="AK412">
            <v>125.2</v>
          </cell>
          <cell r="AL412">
            <v>127.5</v>
          </cell>
          <cell r="AM412">
            <v>129.80000000000001</v>
          </cell>
          <cell r="AN412">
            <v>129.4</v>
          </cell>
          <cell r="AO412">
            <v>131.6</v>
          </cell>
          <cell r="AP412">
            <v>134.4</v>
          </cell>
          <cell r="AQ412">
            <v>138.4</v>
          </cell>
          <cell r="AR412">
            <v>136.6</v>
          </cell>
          <cell r="AS412">
            <v>138.5</v>
          </cell>
          <cell r="AT412">
            <v>139.4</v>
          </cell>
          <cell r="AU412">
            <v>140.9</v>
          </cell>
          <cell r="AV412">
            <v>139.4</v>
          </cell>
          <cell r="AW412">
            <v>142.30000000000001</v>
          </cell>
          <cell r="AX412">
            <v>136.5</v>
          </cell>
          <cell r="AY412">
            <v>139.4</v>
          </cell>
          <cell r="AZ412">
            <v>145.19999999999999</v>
          </cell>
          <cell r="BA412">
            <v>141.9</v>
          </cell>
          <cell r="BB412">
            <v>140</v>
          </cell>
          <cell r="BC412">
            <v>140.1</v>
          </cell>
          <cell r="BD412">
            <v>137.1</v>
          </cell>
          <cell r="BE412">
            <v>136.19999999999999</v>
          </cell>
          <cell r="BF412">
            <v>136.19999999999999</v>
          </cell>
          <cell r="BG412">
            <v>136.1</v>
          </cell>
          <cell r="BH412">
            <v>138.19999999999999</v>
          </cell>
          <cell r="BI412">
            <v>140</v>
          </cell>
          <cell r="BJ412">
            <v>135</v>
          </cell>
          <cell r="BK412">
            <v>136.5</v>
          </cell>
          <cell r="BL412">
            <v>138.80000000000001</v>
          </cell>
          <cell r="BM412">
            <v>140.1</v>
          </cell>
          <cell r="BN412">
            <v>136.6</v>
          </cell>
          <cell r="BO412">
            <v>138.4</v>
          </cell>
          <cell r="BP412">
            <v>132.9</v>
          </cell>
          <cell r="BQ412">
            <v>131.5</v>
          </cell>
          <cell r="BR412">
            <v>131.80000000000001</v>
          </cell>
          <cell r="BS412">
            <v>131</v>
          </cell>
          <cell r="BT412">
            <v>132.9</v>
          </cell>
          <cell r="BU412">
            <v>130.69999999999999</v>
          </cell>
          <cell r="BV412">
            <v>128.9</v>
          </cell>
          <cell r="BW412">
            <v>129.4</v>
          </cell>
          <cell r="BX412">
            <v>129.4</v>
          </cell>
          <cell r="BY412">
            <v>134.69999999999999</v>
          </cell>
          <cell r="BZ412">
            <v>136</v>
          </cell>
          <cell r="CA412">
            <v>135.1</v>
          </cell>
          <cell r="CB412">
            <v>136</v>
          </cell>
          <cell r="CC412">
            <v>135.19999999999999</v>
          </cell>
          <cell r="CD412">
            <v>137.19999999999999</v>
          </cell>
          <cell r="CE412">
            <v>138.69999999999999</v>
          </cell>
          <cell r="CF412">
            <v>139.30000000000001</v>
          </cell>
          <cell r="CG412">
            <v>142.80000000000001</v>
          </cell>
          <cell r="CH412">
            <v>140.30000000000001</v>
          </cell>
          <cell r="CI412">
            <v>139.30000000000001</v>
          </cell>
          <cell r="CJ412">
            <v>141.4</v>
          </cell>
          <cell r="CK412">
            <v>141.19999999999999</v>
          </cell>
          <cell r="CL412">
            <v>141.5</v>
          </cell>
          <cell r="CM412">
            <v>142.1</v>
          </cell>
          <cell r="CN412">
            <v>139.9</v>
          </cell>
          <cell r="CO412">
            <v>141.9</v>
          </cell>
          <cell r="CP412">
            <v>145.30000000000001</v>
          </cell>
          <cell r="CQ412">
            <v>150.80000000000001</v>
          </cell>
          <cell r="CR412">
            <v>149.80000000000001</v>
          </cell>
          <cell r="CS412">
            <v>147.19999999999999</v>
          </cell>
          <cell r="CT412">
            <v>147</v>
          </cell>
          <cell r="CU412">
            <v>147.19999999999999</v>
          </cell>
          <cell r="CV412">
            <v>145.80000000000001</v>
          </cell>
          <cell r="CW412">
            <v>147.80000000000001</v>
          </cell>
          <cell r="CX412">
            <v>147.30000000000001</v>
          </cell>
          <cell r="CY412">
            <v>151.5</v>
          </cell>
          <cell r="CZ412">
            <v>152.69999999999999</v>
          </cell>
          <cell r="DA412">
            <v>151.19999999999999</v>
          </cell>
          <cell r="DB412">
            <v>152.80000000000001</v>
          </cell>
          <cell r="DC412">
            <v>151.6</v>
          </cell>
          <cell r="DD412">
            <v>152.69999999999999</v>
          </cell>
          <cell r="DE412">
            <v>152.19999999999999</v>
          </cell>
          <cell r="DF412">
            <v>153.19999999999999</v>
          </cell>
          <cell r="DG412">
            <v>154.9</v>
          </cell>
          <cell r="DH412">
            <v>157.1</v>
          </cell>
          <cell r="DI412">
            <v>158</v>
          </cell>
          <cell r="DJ412">
            <v>157.4</v>
          </cell>
          <cell r="DK412">
            <v>157.19999999999999</v>
          </cell>
          <cell r="DL412">
            <v>157.30000000000001</v>
          </cell>
          <cell r="DM412">
            <v>156.5</v>
          </cell>
          <cell r="DN412">
            <v>156.5</v>
          </cell>
          <cell r="DO412">
            <v>157</v>
          </cell>
          <cell r="DP412">
            <v>160</v>
          </cell>
          <cell r="DQ412">
            <v>161.5</v>
          </cell>
          <cell r="DR412">
            <v>162.19999999999999</v>
          </cell>
          <cell r="DS412">
            <v>165.8</v>
          </cell>
          <cell r="DT412">
            <v>168.9</v>
          </cell>
        </row>
        <row r="413">
          <cell r="A413" t="str">
            <v>Fungicide, liquid</v>
          </cell>
          <cell r="B413" t="str">
            <v>1310040003</v>
          </cell>
          <cell r="C413">
            <v>3.5699999999999998E-3</v>
          </cell>
          <cell r="D413">
            <v>106</v>
          </cell>
          <cell r="E413">
            <v>106.1</v>
          </cell>
          <cell r="F413">
            <v>104.4</v>
          </cell>
          <cell r="G413">
            <v>104.4</v>
          </cell>
          <cell r="H413">
            <v>104.4</v>
          </cell>
          <cell r="I413">
            <v>104.4</v>
          </cell>
          <cell r="J413">
            <v>104.4</v>
          </cell>
          <cell r="K413">
            <v>104.4</v>
          </cell>
          <cell r="L413">
            <v>104.4</v>
          </cell>
          <cell r="M413">
            <v>104.4</v>
          </cell>
          <cell r="N413">
            <v>104.4</v>
          </cell>
          <cell r="O413">
            <v>104.4</v>
          </cell>
          <cell r="P413">
            <v>104.4</v>
          </cell>
          <cell r="Q413">
            <v>104.4</v>
          </cell>
          <cell r="R413">
            <v>104.4</v>
          </cell>
          <cell r="S413">
            <v>123.6</v>
          </cell>
          <cell r="T413">
            <v>123.6</v>
          </cell>
          <cell r="U413">
            <v>123.4</v>
          </cell>
          <cell r="V413">
            <v>123.6</v>
          </cell>
          <cell r="W413">
            <v>123.2</v>
          </cell>
          <cell r="X413">
            <v>124.1</v>
          </cell>
          <cell r="Y413">
            <v>128.6</v>
          </cell>
          <cell r="Z413">
            <v>128.6</v>
          </cell>
          <cell r="AA413">
            <v>128.6</v>
          </cell>
          <cell r="AB413">
            <v>128.6</v>
          </cell>
          <cell r="AC413">
            <v>128.6</v>
          </cell>
          <cell r="AD413">
            <v>128.19999999999999</v>
          </cell>
          <cell r="AE413">
            <v>126.3</v>
          </cell>
          <cell r="AF413">
            <v>126.1</v>
          </cell>
          <cell r="AG413">
            <v>125.8</v>
          </cell>
          <cell r="AH413">
            <v>125.7</v>
          </cell>
          <cell r="AI413">
            <v>125.8</v>
          </cell>
          <cell r="AJ413">
            <v>125.3</v>
          </cell>
          <cell r="AK413">
            <v>125.9</v>
          </cell>
          <cell r="AL413">
            <v>126.3</v>
          </cell>
          <cell r="AM413">
            <v>126.2</v>
          </cell>
          <cell r="AN413">
            <v>124.5</v>
          </cell>
          <cell r="AO413">
            <v>124.5</v>
          </cell>
          <cell r="AP413">
            <v>124.5</v>
          </cell>
          <cell r="AQ413">
            <v>124.5</v>
          </cell>
          <cell r="AR413">
            <v>132.1</v>
          </cell>
          <cell r="AS413">
            <v>136.4</v>
          </cell>
          <cell r="AT413">
            <v>146</v>
          </cell>
          <cell r="AU413">
            <v>149.9</v>
          </cell>
          <cell r="AV413">
            <v>149.9</v>
          </cell>
          <cell r="AW413">
            <v>160.19999999999999</v>
          </cell>
          <cell r="AX413">
            <v>161.5</v>
          </cell>
          <cell r="AY413">
            <v>165.4</v>
          </cell>
          <cell r="AZ413">
            <v>165.4</v>
          </cell>
          <cell r="BA413">
            <v>174.1</v>
          </cell>
          <cell r="BB413">
            <v>177.6</v>
          </cell>
          <cell r="BC413">
            <v>177.6</v>
          </cell>
          <cell r="BD413">
            <v>177.6</v>
          </cell>
          <cell r="BE413">
            <v>177.6</v>
          </cell>
          <cell r="BF413">
            <v>177.6</v>
          </cell>
          <cell r="BG413">
            <v>177.6</v>
          </cell>
          <cell r="BH413">
            <v>178.2</v>
          </cell>
          <cell r="BI413">
            <v>178.2</v>
          </cell>
          <cell r="BJ413">
            <v>178.2</v>
          </cell>
          <cell r="BK413">
            <v>178.8</v>
          </cell>
          <cell r="BL413">
            <v>179.4</v>
          </cell>
          <cell r="BM413">
            <v>179.4</v>
          </cell>
          <cell r="BN413">
            <v>179.4</v>
          </cell>
          <cell r="BO413">
            <v>179.4</v>
          </cell>
          <cell r="BP413">
            <v>179.4</v>
          </cell>
          <cell r="BQ413">
            <v>141.19999999999999</v>
          </cell>
          <cell r="BR413">
            <v>141.19999999999999</v>
          </cell>
          <cell r="BS413">
            <v>141.69999999999999</v>
          </cell>
          <cell r="BT413">
            <v>141.69999999999999</v>
          </cell>
          <cell r="BU413">
            <v>145.1</v>
          </cell>
          <cell r="BV413">
            <v>145.5</v>
          </cell>
          <cell r="BW413">
            <v>143.4</v>
          </cell>
          <cell r="BX413">
            <v>146.9</v>
          </cell>
          <cell r="BY413">
            <v>142.80000000000001</v>
          </cell>
          <cell r="BZ413">
            <v>143</v>
          </cell>
          <cell r="CA413">
            <v>152.4</v>
          </cell>
          <cell r="CB413">
            <v>155.4</v>
          </cell>
          <cell r="CC413">
            <v>154.19999999999999</v>
          </cell>
          <cell r="CD413">
            <v>153.5</v>
          </cell>
          <cell r="CE413">
            <v>155.30000000000001</v>
          </cell>
          <cell r="CF413">
            <v>156.6</v>
          </cell>
          <cell r="CG413">
            <v>156.6</v>
          </cell>
          <cell r="CH413">
            <v>156.6</v>
          </cell>
          <cell r="CI413">
            <v>159.1</v>
          </cell>
          <cell r="CJ413">
            <v>159.1</v>
          </cell>
          <cell r="CK413">
            <v>153.9</v>
          </cell>
          <cell r="CL413">
            <v>154.19999999999999</v>
          </cell>
          <cell r="CM413">
            <v>154.19999999999999</v>
          </cell>
          <cell r="CN413">
            <v>154.5</v>
          </cell>
          <cell r="CO413">
            <v>154.5</v>
          </cell>
          <cell r="CP413">
            <v>154.5</v>
          </cell>
          <cell r="CQ413">
            <v>155</v>
          </cell>
          <cell r="CR413">
            <v>154</v>
          </cell>
          <cell r="CS413">
            <v>154</v>
          </cell>
          <cell r="CT413">
            <v>155</v>
          </cell>
          <cell r="CU413">
            <v>154.30000000000001</v>
          </cell>
          <cell r="CV413">
            <v>149.69999999999999</v>
          </cell>
          <cell r="CW413">
            <v>149.69999999999999</v>
          </cell>
          <cell r="CX413">
            <v>150.4</v>
          </cell>
          <cell r="CY413">
            <v>150.4</v>
          </cell>
          <cell r="CZ413">
            <v>154.19999999999999</v>
          </cell>
          <cell r="DA413">
            <v>154.19999999999999</v>
          </cell>
          <cell r="DB413">
            <v>155</v>
          </cell>
          <cell r="DC413">
            <v>155</v>
          </cell>
          <cell r="DD413">
            <v>155</v>
          </cell>
          <cell r="DE413">
            <v>157.69999999999999</v>
          </cell>
          <cell r="DF413">
            <v>162</v>
          </cell>
          <cell r="DG413">
            <v>166.4</v>
          </cell>
          <cell r="DH413">
            <v>169.9</v>
          </cell>
          <cell r="DI413">
            <v>173.9</v>
          </cell>
          <cell r="DJ413">
            <v>184.9</v>
          </cell>
          <cell r="DK413">
            <v>188.2</v>
          </cell>
          <cell r="DL413">
            <v>199.3</v>
          </cell>
          <cell r="DM413">
            <v>207.3</v>
          </cell>
          <cell r="DN413">
            <v>212.3</v>
          </cell>
          <cell r="DO413">
            <v>215.4</v>
          </cell>
          <cell r="DP413">
            <v>219.1</v>
          </cell>
          <cell r="DQ413">
            <v>223.7</v>
          </cell>
          <cell r="DR413">
            <v>247.9</v>
          </cell>
          <cell r="DS413">
            <v>255.2</v>
          </cell>
          <cell r="DT413">
            <v>255.2</v>
          </cell>
        </row>
        <row r="414">
          <cell r="A414" t="str">
            <v>e. Manufacture of paints, varnishes and similar coatings, printing ink and mastics</v>
          </cell>
          <cell r="B414" t="str">
            <v>1310050000</v>
          </cell>
          <cell r="C414">
            <v>0.49145</v>
          </cell>
          <cell r="D414">
            <v>103.8</v>
          </cell>
          <cell r="E414">
            <v>105.1</v>
          </cell>
          <cell r="F414">
            <v>105.6</v>
          </cell>
          <cell r="G414">
            <v>105.4</v>
          </cell>
          <cell r="H414">
            <v>105.4</v>
          </cell>
          <cell r="I414">
            <v>106</v>
          </cell>
          <cell r="J414">
            <v>105.1</v>
          </cell>
          <cell r="K414">
            <v>105.3</v>
          </cell>
          <cell r="L414">
            <v>105.9</v>
          </cell>
          <cell r="M414">
            <v>106.3</v>
          </cell>
          <cell r="N414">
            <v>106.4</v>
          </cell>
          <cell r="O414">
            <v>106.1</v>
          </cell>
          <cell r="P414">
            <v>107.5</v>
          </cell>
          <cell r="Q414">
            <v>108</v>
          </cell>
          <cell r="R414">
            <v>108.1</v>
          </cell>
          <cell r="S414">
            <v>107.6</v>
          </cell>
          <cell r="T414">
            <v>109.5</v>
          </cell>
          <cell r="U414">
            <v>108.7</v>
          </cell>
          <cell r="V414">
            <v>110.5</v>
          </cell>
          <cell r="W414">
            <v>110.4</v>
          </cell>
          <cell r="X414">
            <v>111.4</v>
          </cell>
          <cell r="Y414">
            <v>110.8</v>
          </cell>
          <cell r="Z414">
            <v>111.8</v>
          </cell>
          <cell r="AA414">
            <v>111.5</v>
          </cell>
          <cell r="AB414">
            <v>111.3</v>
          </cell>
          <cell r="AC414">
            <v>111.7</v>
          </cell>
          <cell r="AD414">
            <v>112</v>
          </cell>
          <cell r="AE414">
            <v>112.9</v>
          </cell>
          <cell r="AF414">
            <v>112</v>
          </cell>
          <cell r="AG414">
            <v>111.7</v>
          </cell>
          <cell r="AH414">
            <v>112.7</v>
          </cell>
          <cell r="AI414">
            <v>112.6</v>
          </cell>
          <cell r="AJ414">
            <v>111.8</v>
          </cell>
          <cell r="AK414">
            <v>111.5</v>
          </cell>
          <cell r="AL414">
            <v>111.4</v>
          </cell>
          <cell r="AM414">
            <v>111.4</v>
          </cell>
          <cell r="AN414">
            <v>109.9</v>
          </cell>
          <cell r="AO414">
            <v>108.8</v>
          </cell>
          <cell r="AP414">
            <v>109.6</v>
          </cell>
          <cell r="AQ414">
            <v>110.4</v>
          </cell>
          <cell r="AR414">
            <v>111.1</v>
          </cell>
          <cell r="AS414">
            <v>110.3</v>
          </cell>
          <cell r="AT414">
            <v>110.1</v>
          </cell>
          <cell r="AU414">
            <v>109.7</v>
          </cell>
          <cell r="AV414">
            <v>109.6</v>
          </cell>
          <cell r="AW414">
            <v>109.1</v>
          </cell>
          <cell r="AX414">
            <v>109.8</v>
          </cell>
          <cell r="AY414">
            <v>108.8</v>
          </cell>
          <cell r="AZ414">
            <v>108.3</v>
          </cell>
          <cell r="BA414">
            <v>108.1</v>
          </cell>
          <cell r="BB414">
            <v>107.4</v>
          </cell>
          <cell r="BC414">
            <v>107.4</v>
          </cell>
          <cell r="BD414">
            <v>107.2</v>
          </cell>
          <cell r="BE414">
            <v>108.8</v>
          </cell>
          <cell r="BF414">
            <v>108.4</v>
          </cell>
          <cell r="BG414">
            <v>108.7</v>
          </cell>
          <cell r="BH414">
            <v>108.9</v>
          </cell>
          <cell r="BI414">
            <v>108.9</v>
          </cell>
          <cell r="BJ414">
            <v>109.1</v>
          </cell>
          <cell r="BK414">
            <v>110.3</v>
          </cell>
          <cell r="BL414">
            <v>110.3</v>
          </cell>
          <cell r="BM414">
            <v>111.1</v>
          </cell>
          <cell r="BN414">
            <v>111.3</v>
          </cell>
          <cell r="BO414">
            <v>109</v>
          </cell>
          <cell r="BP414">
            <v>108.8</v>
          </cell>
          <cell r="BQ414">
            <v>107.5</v>
          </cell>
          <cell r="BR414">
            <v>107.7</v>
          </cell>
          <cell r="BS414">
            <v>106.3</v>
          </cell>
          <cell r="BT414">
            <v>107.5</v>
          </cell>
          <cell r="BU414">
            <v>107.1</v>
          </cell>
          <cell r="BV414">
            <v>108.4</v>
          </cell>
          <cell r="BW414">
            <v>108.3</v>
          </cell>
          <cell r="BX414">
            <v>113.8</v>
          </cell>
          <cell r="BY414">
            <v>112</v>
          </cell>
          <cell r="BZ414">
            <v>111.8</v>
          </cell>
          <cell r="CA414">
            <v>111.3</v>
          </cell>
          <cell r="CB414">
            <v>111.4</v>
          </cell>
          <cell r="CC414">
            <v>111.5</v>
          </cell>
          <cell r="CD414">
            <v>112.4</v>
          </cell>
          <cell r="CE414">
            <v>112.7</v>
          </cell>
          <cell r="CF414">
            <v>113.1</v>
          </cell>
          <cell r="CG414">
            <v>113.9</v>
          </cell>
          <cell r="CH414">
            <v>114.5</v>
          </cell>
          <cell r="CI414">
            <v>113.8</v>
          </cell>
          <cell r="CJ414">
            <v>116.2</v>
          </cell>
          <cell r="CK414">
            <v>115.7</v>
          </cell>
          <cell r="CL414">
            <v>116.4</v>
          </cell>
          <cell r="CM414">
            <v>115.7</v>
          </cell>
          <cell r="CN414">
            <v>115.5</v>
          </cell>
          <cell r="CO414">
            <v>114.3</v>
          </cell>
          <cell r="CP414">
            <v>113.8</v>
          </cell>
          <cell r="CQ414">
            <v>114</v>
          </cell>
          <cell r="CR414">
            <v>113.9</v>
          </cell>
          <cell r="CS414">
            <v>114.3</v>
          </cell>
          <cell r="CT414">
            <v>113.2</v>
          </cell>
          <cell r="CU414">
            <v>112.9</v>
          </cell>
          <cell r="CV414">
            <v>113.2</v>
          </cell>
          <cell r="CW414">
            <v>114.2</v>
          </cell>
          <cell r="CX414">
            <v>113.5</v>
          </cell>
          <cell r="CY414">
            <v>113.1</v>
          </cell>
          <cell r="CZ414">
            <v>112.7</v>
          </cell>
          <cell r="DA414">
            <v>114.6</v>
          </cell>
          <cell r="DB414">
            <v>113</v>
          </cell>
          <cell r="DC414">
            <v>114.4</v>
          </cell>
          <cell r="DD414">
            <v>115.7</v>
          </cell>
          <cell r="DE414">
            <v>117.1</v>
          </cell>
          <cell r="DF414">
            <v>118</v>
          </cell>
          <cell r="DG414">
            <v>118.7</v>
          </cell>
          <cell r="DH414">
            <v>121.4</v>
          </cell>
          <cell r="DI414">
            <v>123.7</v>
          </cell>
          <cell r="DJ414">
            <v>124.3</v>
          </cell>
          <cell r="DK414">
            <v>124.6</v>
          </cell>
          <cell r="DL414">
            <v>126.8</v>
          </cell>
          <cell r="DM414">
            <v>128.19999999999999</v>
          </cell>
          <cell r="DN414">
            <v>131</v>
          </cell>
          <cell r="DO414">
            <v>134.1</v>
          </cell>
          <cell r="DP414">
            <v>137</v>
          </cell>
          <cell r="DQ414">
            <v>137.80000000000001</v>
          </cell>
          <cell r="DR414">
            <v>137.30000000000001</v>
          </cell>
          <cell r="DS414">
            <v>138.6</v>
          </cell>
          <cell r="DT414">
            <v>141.19999999999999</v>
          </cell>
        </row>
        <row r="415">
          <cell r="A415" t="str">
            <v>Paint</v>
          </cell>
          <cell r="B415" t="str">
            <v>1310050001</v>
          </cell>
          <cell r="C415">
            <v>0.38663999999999998</v>
          </cell>
          <cell r="D415">
            <v>104.1</v>
          </cell>
          <cell r="E415">
            <v>105.9</v>
          </cell>
          <cell r="F415">
            <v>106</v>
          </cell>
          <cell r="G415">
            <v>105.7</v>
          </cell>
          <cell r="H415">
            <v>106.1</v>
          </cell>
          <cell r="I415">
            <v>106.9</v>
          </cell>
          <cell r="J415">
            <v>106.1</v>
          </cell>
          <cell r="K415">
            <v>106</v>
          </cell>
          <cell r="L415">
            <v>106.5</v>
          </cell>
          <cell r="M415">
            <v>106.6</v>
          </cell>
          <cell r="N415">
            <v>107</v>
          </cell>
          <cell r="O415">
            <v>106.5</v>
          </cell>
          <cell r="P415">
            <v>108.3</v>
          </cell>
          <cell r="Q415">
            <v>108.7</v>
          </cell>
          <cell r="R415">
            <v>108.7</v>
          </cell>
          <cell r="S415">
            <v>107.7</v>
          </cell>
          <cell r="T415">
            <v>110</v>
          </cell>
          <cell r="U415">
            <v>108.6</v>
          </cell>
          <cell r="V415">
            <v>110.5</v>
          </cell>
          <cell r="W415">
            <v>110.3</v>
          </cell>
          <cell r="X415">
            <v>111.1</v>
          </cell>
          <cell r="Y415">
            <v>110.9</v>
          </cell>
          <cell r="Z415">
            <v>111.9</v>
          </cell>
          <cell r="AA415">
            <v>111.9</v>
          </cell>
          <cell r="AB415">
            <v>111.3</v>
          </cell>
          <cell r="AC415">
            <v>111.4</v>
          </cell>
          <cell r="AD415">
            <v>112.5</v>
          </cell>
          <cell r="AE415">
            <v>113.2</v>
          </cell>
          <cell r="AF415">
            <v>112.3</v>
          </cell>
          <cell r="AG415">
            <v>111.7</v>
          </cell>
          <cell r="AH415">
            <v>112.8</v>
          </cell>
          <cell r="AI415">
            <v>113</v>
          </cell>
          <cell r="AJ415">
            <v>112.2</v>
          </cell>
          <cell r="AK415">
            <v>112.7</v>
          </cell>
          <cell r="AL415">
            <v>112.3</v>
          </cell>
          <cell r="AM415">
            <v>112.4</v>
          </cell>
          <cell r="AN415">
            <v>110.3</v>
          </cell>
          <cell r="AO415">
            <v>109.2</v>
          </cell>
          <cell r="AP415">
            <v>110.5</v>
          </cell>
          <cell r="AQ415">
            <v>111.4</v>
          </cell>
          <cell r="AR415">
            <v>111.9</v>
          </cell>
          <cell r="AS415">
            <v>110.8</v>
          </cell>
          <cell r="AT415">
            <v>111</v>
          </cell>
          <cell r="AU415">
            <v>110.2</v>
          </cell>
          <cell r="AV415">
            <v>109.8</v>
          </cell>
          <cell r="AW415">
            <v>109.7</v>
          </cell>
          <cell r="AX415">
            <v>110.3</v>
          </cell>
          <cell r="AY415">
            <v>109.1</v>
          </cell>
          <cell r="AZ415">
            <v>108.4</v>
          </cell>
          <cell r="BA415">
            <v>108.4</v>
          </cell>
          <cell r="BB415">
            <v>107.5</v>
          </cell>
          <cell r="BC415">
            <v>107.7</v>
          </cell>
          <cell r="BD415">
            <v>107.4</v>
          </cell>
          <cell r="BE415">
            <v>109.5</v>
          </cell>
          <cell r="BF415">
            <v>109.7</v>
          </cell>
          <cell r="BG415">
            <v>109.8</v>
          </cell>
          <cell r="BH415">
            <v>110.3</v>
          </cell>
          <cell r="BI415">
            <v>109.8</v>
          </cell>
          <cell r="BJ415">
            <v>110</v>
          </cell>
          <cell r="BK415">
            <v>111.4</v>
          </cell>
          <cell r="BL415">
            <v>111.3</v>
          </cell>
          <cell r="BM415">
            <v>112.2</v>
          </cell>
          <cell r="BN415">
            <v>112.3</v>
          </cell>
          <cell r="BO415">
            <v>109.5</v>
          </cell>
          <cell r="BP415">
            <v>109.2</v>
          </cell>
          <cell r="BQ415">
            <v>107.6</v>
          </cell>
          <cell r="BR415">
            <v>107.7</v>
          </cell>
          <cell r="BS415">
            <v>106.1</v>
          </cell>
          <cell r="BT415">
            <v>107.4</v>
          </cell>
          <cell r="BU415">
            <v>106.9</v>
          </cell>
          <cell r="BV415">
            <v>108.4</v>
          </cell>
          <cell r="BW415">
            <v>108.2</v>
          </cell>
          <cell r="BX415">
            <v>114.9</v>
          </cell>
          <cell r="BY415">
            <v>112.8</v>
          </cell>
          <cell r="BZ415">
            <v>112.4</v>
          </cell>
          <cell r="CA415">
            <v>111.4</v>
          </cell>
          <cell r="CB415">
            <v>111.7</v>
          </cell>
          <cell r="CC415">
            <v>110.8</v>
          </cell>
          <cell r="CD415">
            <v>111.7</v>
          </cell>
          <cell r="CE415">
            <v>112.2</v>
          </cell>
          <cell r="CF415">
            <v>112.7</v>
          </cell>
          <cell r="CG415">
            <v>113.7</v>
          </cell>
          <cell r="CH415">
            <v>114.2</v>
          </cell>
          <cell r="CI415">
            <v>113.6</v>
          </cell>
          <cell r="CJ415">
            <v>115.8</v>
          </cell>
          <cell r="CK415">
            <v>115.2</v>
          </cell>
          <cell r="CL415">
            <v>115.9</v>
          </cell>
          <cell r="CM415">
            <v>115.1</v>
          </cell>
          <cell r="CN415">
            <v>115</v>
          </cell>
          <cell r="CO415">
            <v>114.1</v>
          </cell>
          <cell r="CP415">
            <v>113.3</v>
          </cell>
          <cell r="CQ415">
            <v>113.7</v>
          </cell>
          <cell r="CR415">
            <v>113.4</v>
          </cell>
          <cell r="CS415">
            <v>113.9</v>
          </cell>
          <cell r="CT415">
            <v>112.8</v>
          </cell>
          <cell r="CU415">
            <v>112.3</v>
          </cell>
          <cell r="CV415">
            <v>113.2</v>
          </cell>
          <cell r="CW415">
            <v>113.9</v>
          </cell>
          <cell r="CX415">
            <v>113.1</v>
          </cell>
          <cell r="CY415">
            <v>112.4</v>
          </cell>
          <cell r="CZ415">
            <v>112.4</v>
          </cell>
          <cell r="DA415">
            <v>114.1</v>
          </cell>
          <cell r="DB415">
            <v>112.5</v>
          </cell>
          <cell r="DC415">
            <v>114.2</v>
          </cell>
          <cell r="DD415">
            <v>115.6</v>
          </cell>
          <cell r="DE415">
            <v>116.9</v>
          </cell>
          <cell r="DF415">
            <v>117.9</v>
          </cell>
          <cell r="DG415">
            <v>118.2</v>
          </cell>
          <cell r="DH415">
            <v>120.7</v>
          </cell>
          <cell r="DI415">
            <v>123.1</v>
          </cell>
          <cell r="DJ415">
            <v>124.2</v>
          </cell>
          <cell r="DK415">
            <v>124.4</v>
          </cell>
          <cell r="DL415">
            <v>127.1</v>
          </cell>
          <cell r="DM415">
            <v>128.4</v>
          </cell>
          <cell r="DN415">
            <v>131.80000000000001</v>
          </cell>
          <cell r="DO415">
            <v>134.4</v>
          </cell>
          <cell r="DP415">
            <v>137.69999999999999</v>
          </cell>
          <cell r="DQ415">
            <v>138.4</v>
          </cell>
          <cell r="DR415">
            <v>137.69999999999999</v>
          </cell>
          <cell r="DS415">
            <v>138.5</v>
          </cell>
          <cell r="DT415">
            <v>141.5</v>
          </cell>
        </row>
        <row r="416">
          <cell r="A416" t="str">
            <v>Varnish (all types)</v>
          </cell>
          <cell r="B416" t="str">
            <v>1310050002</v>
          </cell>
          <cell r="C416">
            <v>1.7330000000000002E-2</v>
          </cell>
          <cell r="D416">
            <v>103.8</v>
          </cell>
          <cell r="E416">
            <v>102.1</v>
          </cell>
          <cell r="F416">
            <v>102.3</v>
          </cell>
          <cell r="G416">
            <v>101.8</v>
          </cell>
          <cell r="H416">
            <v>101.2</v>
          </cell>
          <cell r="I416">
            <v>103</v>
          </cell>
          <cell r="J416">
            <v>104</v>
          </cell>
          <cell r="K416">
            <v>104.3</v>
          </cell>
          <cell r="L416">
            <v>107</v>
          </cell>
          <cell r="M416">
            <v>105.7</v>
          </cell>
          <cell r="N416">
            <v>107.8</v>
          </cell>
          <cell r="O416">
            <v>106.5</v>
          </cell>
          <cell r="P416">
            <v>103.7</v>
          </cell>
          <cell r="Q416">
            <v>108.6</v>
          </cell>
          <cell r="R416">
            <v>105.3</v>
          </cell>
          <cell r="S416">
            <v>108.1</v>
          </cell>
          <cell r="T416">
            <v>110.2</v>
          </cell>
          <cell r="U416">
            <v>111.7</v>
          </cell>
          <cell r="V416">
            <v>109.7</v>
          </cell>
          <cell r="W416">
            <v>112.2</v>
          </cell>
          <cell r="X416">
            <v>110.5</v>
          </cell>
          <cell r="Y416">
            <v>111.9</v>
          </cell>
          <cell r="Z416">
            <v>113.7</v>
          </cell>
          <cell r="AA416">
            <v>115.2</v>
          </cell>
          <cell r="AB416">
            <v>114.4</v>
          </cell>
          <cell r="AC416">
            <v>113.1</v>
          </cell>
          <cell r="AD416">
            <v>115.5</v>
          </cell>
          <cell r="AE416">
            <v>116.4</v>
          </cell>
          <cell r="AF416">
            <v>116.5</v>
          </cell>
          <cell r="AG416">
            <v>117.5</v>
          </cell>
          <cell r="AH416">
            <v>119.2</v>
          </cell>
          <cell r="AI416">
            <v>117.6</v>
          </cell>
          <cell r="AJ416">
            <v>113</v>
          </cell>
          <cell r="AK416">
            <v>113.7</v>
          </cell>
          <cell r="AL416">
            <v>114.9</v>
          </cell>
          <cell r="AM416">
            <v>115.5</v>
          </cell>
          <cell r="AN416">
            <v>116.6</v>
          </cell>
          <cell r="AO416">
            <v>116.6</v>
          </cell>
          <cell r="AP416">
            <v>115.9</v>
          </cell>
          <cell r="AQ416">
            <v>117.3</v>
          </cell>
          <cell r="AR416">
            <v>126</v>
          </cell>
          <cell r="AS416">
            <v>125.7</v>
          </cell>
          <cell r="AT416">
            <v>123.9</v>
          </cell>
          <cell r="AU416">
            <v>120.1</v>
          </cell>
          <cell r="AV416">
            <v>120.7</v>
          </cell>
          <cell r="AW416">
            <v>121.2</v>
          </cell>
          <cell r="AX416">
            <v>130.4</v>
          </cell>
          <cell r="AY416">
            <v>130.80000000000001</v>
          </cell>
          <cell r="AZ416">
            <v>130.6</v>
          </cell>
          <cell r="BA416">
            <v>128.30000000000001</v>
          </cell>
          <cell r="BB416">
            <v>125.1</v>
          </cell>
          <cell r="BC416">
            <v>127.1</v>
          </cell>
          <cell r="BD416">
            <v>127.6</v>
          </cell>
          <cell r="BE416">
            <v>127.2</v>
          </cell>
          <cell r="BF416">
            <v>121</v>
          </cell>
          <cell r="BG416">
            <v>121.7</v>
          </cell>
          <cell r="BH416">
            <v>114.8</v>
          </cell>
          <cell r="BI416">
            <v>119.3</v>
          </cell>
          <cell r="BJ416">
            <v>120.6</v>
          </cell>
          <cell r="BK416">
            <v>119.1</v>
          </cell>
          <cell r="BL416">
            <v>122.3</v>
          </cell>
          <cell r="BM416">
            <v>120.9</v>
          </cell>
          <cell r="BN416">
            <v>121.9</v>
          </cell>
          <cell r="BO416">
            <v>124.3</v>
          </cell>
          <cell r="BP416">
            <v>122.9</v>
          </cell>
          <cell r="BQ416">
            <v>122.6</v>
          </cell>
          <cell r="BR416">
            <v>121.7</v>
          </cell>
          <cell r="BS416">
            <v>121.7</v>
          </cell>
          <cell r="BT416">
            <v>123</v>
          </cell>
          <cell r="BU416">
            <v>121.4</v>
          </cell>
          <cell r="BV416">
            <v>124.6</v>
          </cell>
          <cell r="BW416">
            <v>126.6</v>
          </cell>
          <cell r="BX416">
            <v>127.1</v>
          </cell>
          <cell r="BY416">
            <v>122.4</v>
          </cell>
          <cell r="BZ416">
            <v>130.30000000000001</v>
          </cell>
          <cell r="CA416">
            <v>125</v>
          </cell>
          <cell r="CB416">
            <v>126.6</v>
          </cell>
          <cell r="CC416">
            <v>130.6</v>
          </cell>
          <cell r="CD416">
            <v>133.1</v>
          </cell>
          <cell r="CE416">
            <v>133.5</v>
          </cell>
          <cell r="CF416">
            <v>133.4</v>
          </cell>
          <cell r="CG416">
            <v>132.69999999999999</v>
          </cell>
          <cell r="CH416">
            <v>132.30000000000001</v>
          </cell>
          <cell r="CI416">
            <v>131.19999999999999</v>
          </cell>
          <cell r="CJ416">
            <v>130.1</v>
          </cell>
          <cell r="CK416">
            <v>131.9</v>
          </cell>
          <cell r="CL416">
            <v>133.4</v>
          </cell>
          <cell r="CM416">
            <v>128.6</v>
          </cell>
          <cell r="CN416">
            <v>133.1</v>
          </cell>
          <cell r="CO416">
            <v>132.80000000000001</v>
          </cell>
          <cell r="CP416">
            <v>133.80000000000001</v>
          </cell>
          <cell r="CQ416">
            <v>130.5</v>
          </cell>
          <cell r="CR416">
            <v>133.6</v>
          </cell>
          <cell r="CS416">
            <v>132.19999999999999</v>
          </cell>
          <cell r="CT416">
            <v>132.69999999999999</v>
          </cell>
          <cell r="CU416">
            <v>132.80000000000001</v>
          </cell>
          <cell r="CV416">
            <v>129.30000000000001</v>
          </cell>
          <cell r="CW416">
            <v>131.19999999999999</v>
          </cell>
          <cell r="CX416">
            <v>130.30000000000001</v>
          </cell>
          <cell r="CY416">
            <v>128.5</v>
          </cell>
          <cell r="CZ416">
            <v>129.19999999999999</v>
          </cell>
          <cell r="DA416">
            <v>126.6</v>
          </cell>
          <cell r="DB416">
            <v>127</v>
          </cell>
          <cell r="DC416">
            <v>126.6</v>
          </cell>
          <cell r="DD416">
            <v>127.7</v>
          </cell>
          <cell r="DE416">
            <v>127.3</v>
          </cell>
          <cell r="DF416">
            <v>129.19999999999999</v>
          </cell>
          <cell r="DG416">
            <v>131.9</v>
          </cell>
          <cell r="DH416">
            <v>132.80000000000001</v>
          </cell>
          <cell r="DI416">
            <v>133.19999999999999</v>
          </cell>
          <cell r="DJ416">
            <v>134.6</v>
          </cell>
          <cell r="DK416">
            <v>134.4</v>
          </cell>
          <cell r="DL416">
            <v>132.9</v>
          </cell>
          <cell r="DM416">
            <v>138.1</v>
          </cell>
          <cell r="DN416">
            <v>137.6</v>
          </cell>
          <cell r="DO416">
            <v>141.9</v>
          </cell>
          <cell r="DP416">
            <v>144.5</v>
          </cell>
          <cell r="DQ416">
            <v>141.4</v>
          </cell>
          <cell r="DR416">
            <v>142.4</v>
          </cell>
          <cell r="DS416">
            <v>144</v>
          </cell>
          <cell r="DT416">
            <v>147</v>
          </cell>
        </row>
        <row r="417">
          <cell r="A417" t="str">
            <v>Powder coating material</v>
          </cell>
          <cell r="B417" t="str">
            <v>1310050003</v>
          </cell>
          <cell r="C417">
            <v>1.208E-2</v>
          </cell>
          <cell r="D417">
            <v>108</v>
          </cell>
          <cell r="E417">
            <v>100</v>
          </cell>
          <cell r="F417">
            <v>107</v>
          </cell>
          <cell r="G417">
            <v>105.8</v>
          </cell>
          <cell r="H417">
            <v>111.8</v>
          </cell>
          <cell r="I417">
            <v>98.9</v>
          </cell>
          <cell r="J417">
            <v>99.1</v>
          </cell>
          <cell r="K417">
            <v>103</v>
          </cell>
          <cell r="L417">
            <v>103.9</v>
          </cell>
          <cell r="M417">
            <v>115.3</v>
          </cell>
          <cell r="N417">
            <v>102.9</v>
          </cell>
          <cell r="O417">
            <v>106.9</v>
          </cell>
          <cell r="P417">
            <v>108.7</v>
          </cell>
          <cell r="Q417">
            <v>111.5</v>
          </cell>
          <cell r="R417">
            <v>105.5</v>
          </cell>
          <cell r="S417">
            <v>105.4</v>
          </cell>
          <cell r="T417">
            <v>106.6</v>
          </cell>
          <cell r="U417">
            <v>106.9</v>
          </cell>
          <cell r="V417">
            <v>107</v>
          </cell>
          <cell r="W417">
            <v>105</v>
          </cell>
          <cell r="X417">
            <v>108.7</v>
          </cell>
          <cell r="Y417">
            <v>107.5</v>
          </cell>
          <cell r="Z417">
            <v>112.7</v>
          </cell>
          <cell r="AA417">
            <v>110.7</v>
          </cell>
          <cell r="AB417">
            <v>110.5</v>
          </cell>
          <cell r="AC417">
            <v>109.1</v>
          </cell>
          <cell r="AD417">
            <v>104.2</v>
          </cell>
          <cell r="AE417">
            <v>103.1</v>
          </cell>
          <cell r="AF417">
            <v>103</v>
          </cell>
          <cell r="AG417">
            <v>102.2</v>
          </cell>
          <cell r="AH417">
            <v>110.3</v>
          </cell>
          <cell r="AI417">
            <v>107.3</v>
          </cell>
          <cell r="AJ417">
            <v>105.7</v>
          </cell>
          <cell r="AK417">
            <v>107</v>
          </cell>
          <cell r="AL417">
            <v>107.6</v>
          </cell>
          <cell r="AM417">
            <v>102.7</v>
          </cell>
          <cell r="AN417">
            <v>103.7</v>
          </cell>
          <cell r="AO417">
            <v>102.4</v>
          </cell>
          <cell r="AP417">
            <v>102.3</v>
          </cell>
          <cell r="AQ417">
            <v>103.7</v>
          </cell>
          <cell r="AR417">
            <v>103.9</v>
          </cell>
          <cell r="AS417">
            <v>103.8</v>
          </cell>
          <cell r="AT417">
            <v>90.3</v>
          </cell>
          <cell r="AU417">
            <v>107.6</v>
          </cell>
          <cell r="AV417">
            <v>108.3</v>
          </cell>
          <cell r="AW417">
            <v>107.9</v>
          </cell>
          <cell r="AX417">
            <v>107.8</v>
          </cell>
          <cell r="AY417">
            <v>106.6</v>
          </cell>
          <cell r="AZ417">
            <v>108.8</v>
          </cell>
          <cell r="BA417">
            <v>106.9</v>
          </cell>
          <cell r="BB417">
            <v>106.9</v>
          </cell>
          <cell r="BC417">
            <v>108.6</v>
          </cell>
          <cell r="BD417">
            <v>107.8</v>
          </cell>
          <cell r="BE417">
            <v>106.2</v>
          </cell>
          <cell r="BF417">
            <v>100.1</v>
          </cell>
          <cell r="BG417">
            <v>100.1</v>
          </cell>
          <cell r="BH417">
            <v>101</v>
          </cell>
          <cell r="BI417">
            <v>106.1</v>
          </cell>
          <cell r="BJ417">
            <v>107.1</v>
          </cell>
          <cell r="BK417">
            <v>107.5</v>
          </cell>
          <cell r="BL417">
            <v>108</v>
          </cell>
          <cell r="BM417">
            <v>108.2</v>
          </cell>
          <cell r="BN417">
            <v>108</v>
          </cell>
          <cell r="BO417">
            <v>107.5</v>
          </cell>
          <cell r="BP417">
            <v>109.6</v>
          </cell>
          <cell r="BQ417">
            <v>106.8</v>
          </cell>
          <cell r="BR417">
            <v>106.6</v>
          </cell>
          <cell r="BS417">
            <v>107.1</v>
          </cell>
          <cell r="BT417">
            <v>108.7</v>
          </cell>
          <cell r="BU417">
            <v>109.1</v>
          </cell>
          <cell r="BV417">
            <v>109.3</v>
          </cell>
          <cell r="BW417">
            <v>109.7</v>
          </cell>
          <cell r="BX417">
            <v>110.3</v>
          </cell>
          <cell r="BY417">
            <v>110.9</v>
          </cell>
          <cell r="BZ417">
            <v>110.2</v>
          </cell>
          <cell r="CA417">
            <v>109.8</v>
          </cell>
          <cell r="CB417">
            <v>110.5</v>
          </cell>
          <cell r="CC417">
            <v>111.4</v>
          </cell>
          <cell r="CD417">
            <v>113.4</v>
          </cell>
          <cell r="CE417">
            <v>113.7</v>
          </cell>
          <cell r="CF417">
            <v>114.9</v>
          </cell>
          <cell r="CG417">
            <v>115</v>
          </cell>
          <cell r="CH417">
            <v>115.3</v>
          </cell>
          <cell r="CI417">
            <v>113.6</v>
          </cell>
          <cell r="CJ417">
            <v>115</v>
          </cell>
          <cell r="CK417">
            <v>114.3</v>
          </cell>
          <cell r="CL417">
            <v>114.2</v>
          </cell>
          <cell r="CM417">
            <v>114.5</v>
          </cell>
          <cell r="CN417">
            <v>113.8</v>
          </cell>
          <cell r="CO417">
            <v>111.6</v>
          </cell>
          <cell r="CP417">
            <v>111.1</v>
          </cell>
          <cell r="CQ417">
            <v>111.3</v>
          </cell>
          <cell r="CR417">
            <v>110.9</v>
          </cell>
          <cell r="CS417">
            <v>111.2</v>
          </cell>
          <cell r="CT417">
            <v>114.6</v>
          </cell>
          <cell r="CU417">
            <v>114.4</v>
          </cell>
          <cell r="CV417">
            <v>114.4</v>
          </cell>
          <cell r="CW417">
            <v>117</v>
          </cell>
          <cell r="CX417">
            <v>109.2</v>
          </cell>
          <cell r="CY417">
            <v>107.2</v>
          </cell>
          <cell r="CZ417">
            <v>107</v>
          </cell>
          <cell r="DA417">
            <v>108.4</v>
          </cell>
          <cell r="DB417">
            <v>108.6</v>
          </cell>
          <cell r="DC417">
            <v>108.9</v>
          </cell>
          <cell r="DD417">
            <v>112.8</v>
          </cell>
          <cell r="DE417">
            <v>110.5</v>
          </cell>
          <cell r="DF417">
            <v>112.2</v>
          </cell>
          <cell r="DG417">
            <v>114.5</v>
          </cell>
          <cell r="DH417">
            <v>115.1</v>
          </cell>
          <cell r="DI417">
            <v>118.3</v>
          </cell>
          <cell r="DJ417">
            <v>118.7</v>
          </cell>
          <cell r="DK417">
            <v>120.9</v>
          </cell>
          <cell r="DL417">
            <v>118.9</v>
          </cell>
          <cell r="DM417">
            <v>120.8</v>
          </cell>
          <cell r="DN417">
            <v>120.2</v>
          </cell>
          <cell r="DO417">
            <v>120.3</v>
          </cell>
          <cell r="DP417">
            <v>122.5</v>
          </cell>
          <cell r="DQ417">
            <v>123.3</v>
          </cell>
          <cell r="DR417">
            <v>128.1</v>
          </cell>
          <cell r="DS417">
            <v>128.80000000000001</v>
          </cell>
          <cell r="DT417">
            <v>133.5</v>
          </cell>
        </row>
        <row r="418">
          <cell r="A418" t="str">
            <v>Printing ink</v>
          </cell>
          <cell r="B418" t="str">
            <v>1310050004</v>
          </cell>
          <cell r="C418">
            <v>7.5399999999999995E-2</v>
          </cell>
          <cell r="D418">
            <v>101.9</v>
          </cell>
          <cell r="E418">
            <v>102</v>
          </cell>
          <cell r="F418">
            <v>104.4</v>
          </cell>
          <cell r="G418">
            <v>104.4</v>
          </cell>
          <cell r="H418">
            <v>101.6</v>
          </cell>
          <cell r="I418">
            <v>103</v>
          </cell>
          <cell r="J418">
            <v>101.5</v>
          </cell>
          <cell r="K418">
            <v>102.5</v>
          </cell>
          <cell r="L418">
            <v>103.1</v>
          </cell>
          <cell r="M418">
            <v>103.8</v>
          </cell>
          <cell r="N418">
            <v>103.8</v>
          </cell>
          <cell r="O418">
            <v>103.8</v>
          </cell>
          <cell r="P418">
            <v>103.9</v>
          </cell>
          <cell r="Q418">
            <v>103.9</v>
          </cell>
          <cell r="R418">
            <v>106.3</v>
          </cell>
          <cell r="S418">
            <v>107.6</v>
          </cell>
          <cell r="T418">
            <v>107.2</v>
          </cell>
          <cell r="U418">
            <v>108.8</v>
          </cell>
          <cell r="V418">
            <v>111.6</v>
          </cell>
          <cell r="W418">
            <v>111.3</v>
          </cell>
          <cell r="X418">
            <v>113.6</v>
          </cell>
          <cell r="Y418">
            <v>110.6</v>
          </cell>
          <cell r="Z418">
            <v>110.2</v>
          </cell>
          <cell r="AA418">
            <v>108.5</v>
          </cell>
          <cell r="AB418">
            <v>111.1</v>
          </cell>
          <cell r="AC418">
            <v>112.8</v>
          </cell>
          <cell r="AD418">
            <v>110.1</v>
          </cell>
          <cell r="AE418">
            <v>112.1</v>
          </cell>
          <cell r="AF418">
            <v>111.1</v>
          </cell>
          <cell r="AG418">
            <v>111.6</v>
          </cell>
          <cell r="AH418">
            <v>111.1</v>
          </cell>
          <cell r="AI418">
            <v>110.3</v>
          </cell>
          <cell r="AJ418">
            <v>110.2</v>
          </cell>
          <cell r="AK418">
            <v>105.7</v>
          </cell>
          <cell r="AL418">
            <v>106.5</v>
          </cell>
          <cell r="AM418">
            <v>106.8</v>
          </cell>
          <cell r="AN418">
            <v>107.1</v>
          </cell>
          <cell r="AO418">
            <v>106.2</v>
          </cell>
          <cell r="AP418">
            <v>105</v>
          </cell>
          <cell r="AQ418">
            <v>105.2</v>
          </cell>
          <cell r="AR418">
            <v>104.9</v>
          </cell>
          <cell r="AS418">
            <v>105.2</v>
          </cell>
          <cell r="AT418">
            <v>105.3</v>
          </cell>
          <cell r="AU418">
            <v>105.2</v>
          </cell>
          <cell r="AV418">
            <v>106.1</v>
          </cell>
          <cell r="AW418">
            <v>103.7</v>
          </cell>
          <cell r="AX418">
            <v>102.7</v>
          </cell>
          <cell r="AY418">
            <v>102.9</v>
          </cell>
          <cell r="AZ418">
            <v>102.2</v>
          </cell>
          <cell r="BA418">
            <v>102</v>
          </cell>
          <cell r="BB418">
            <v>102.6</v>
          </cell>
          <cell r="BC418">
            <v>100.9</v>
          </cell>
          <cell r="BD418">
            <v>101.5</v>
          </cell>
          <cell r="BE418">
            <v>101.5</v>
          </cell>
          <cell r="BF418">
            <v>100.4</v>
          </cell>
          <cell r="BG418">
            <v>101.6</v>
          </cell>
          <cell r="BH418">
            <v>101.9</v>
          </cell>
          <cell r="BI418">
            <v>102.4</v>
          </cell>
          <cell r="BJ418">
            <v>102.3</v>
          </cell>
          <cell r="BK418">
            <v>103.2</v>
          </cell>
          <cell r="BL418">
            <v>102.7</v>
          </cell>
          <cell r="BM418">
            <v>103.5</v>
          </cell>
          <cell r="BN418">
            <v>103.9</v>
          </cell>
          <cell r="BO418">
            <v>103.1</v>
          </cell>
          <cell r="BP418">
            <v>103.3</v>
          </cell>
          <cell r="BQ418">
            <v>104.1</v>
          </cell>
          <cell r="BR418">
            <v>104.5</v>
          </cell>
          <cell r="BS418">
            <v>104</v>
          </cell>
          <cell r="BT418">
            <v>104.1</v>
          </cell>
          <cell r="BU418">
            <v>104.3</v>
          </cell>
          <cell r="BV418">
            <v>104.3</v>
          </cell>
          <cell r="BW418">
            <v>104.5</v>
          </cell>
          <cell r="BX418">
            <v>105.6</v>
          </cell>
          <cell r="BY418">
            <v>105.4</v>
          </cell>
          <cell r="BZ418">
            <v>104.7</v>
          </cell>
          <cell r="CA418">
            <v>107.8</v>
          </cell>
          <cell r="CB418">
            <v>106.2</v>
          </cell>
          <cell r="CC418">
            <v>111</v>
          </cell>
          <cell r="CD418">
            <v>111</v>
          </cell>
          <cell r="CE418">
            <v>110.7</v>
          </cell>
          <cell r="CF418">
            <v>109.7</v>
          </cell>
          <cell r="CG418">
            <v>110.6</v>
          </cell>
          <cell r="CH418">
            <v>111.8</v>
          </cell>
          <cell r="CI418">
            <v>111.2</v>
          </cell>
          <cell r="CJ418">
            <v>114.8</v>
          </cell>
          <cell r="CK418">
            <v>115</v>
          </cell>
          <cell r="CL418">
            <v>115</v>
          </cell>
          <cell r="CM418">
            <v>115.8</v>
          </cell>
          <cell r="CN418">
            <v>114</v>
          </cell>
          <cell r="CO418">
            <v>111.4</v>
          </cell>
          <cell r="CP418">
            <v>112.6</v>
          </cell>
          <cell r="CQ418">
            <v>112.1</v>
          </cell>
          <cell r="CR418">
            <v>112.4</v>
          </cell>
          <cell r="CS418">
            <v>112.6</v>
          </cell>
          <cell r="CT418">
            <v>110.7</v>
          </cell>
          <cell r="CU418">
            <v>111.3</v>
          </cell>
          <cell r="CV418">
            <v>109.5</v>
          </cell>
          <cell r="CW418">
            <v>111.1</v>
          </cell>
          <cell r="CX418">
            <v>112.5</v>
          </cell>
          <cell r="CY418">
            <v>114.2</v>
          </cell>
          <cell r="CZ418">
            <v>111.4</v>
          </cell>
          <cell r="DA418">
            <v>114.9</v>
          </cell>
          <cell r="DB418">
            <v>113.2</v>
          </cell>
          <cell r="DC418">
            <v>113.8</v>
          </cell>
          <cell r="DD418">
            <v>113.9</v>
          </cell>
          <cell r="DE418">
            <v>116.6</v>
          </cell>
          <cell r="DF418">
            <v>116.6</v>
          </cell>
          <cell r="DG418">
            <v>119</v>
          </cell>
          <cell r="DH418">
            <v>123.4</v>
          </cell>
          <cell r="DI418">
            <v>125.1</v>
          </cell>
          <cell r="DJ418">
            <v>123.5</v>
          </cell>
          <cell r="DK418">
            <v>124.2</v>
          </cell>
          <cell r="DL418">
            <v>124.8</v>
          </cell>
          <cell r="DM418">
            <v>126.3</v>
          </cell>
          <cell r="DN418">
            <v>127.4</v>
          </cell>
          <cell r="DO418">
            <v>133.4</v>
          </cell>
          <cell r="DP418">
            <v>134.19999999999999</v>
          </cell>
          <cell r="DQ418">
            <v>135.80000000000001</v>
          </cell>
          <cell r="DR418">
            <v>135.80000000000001</v>
          </cell>
          <cell r="DS418">
            <v>140</v>
          </cell>
          <cell r="DT418">
            <v>139.19999999999999</v>
          </cell>
        </row>
        <row r="419">
          <cell r="A419" t="str">
            <v>f. Manufacture of soap and detergents, cleaning and polishing preparations, perfumes and toilet preparations</v>
          </cell>
          <cell r="B419" t="str">
            <v>1310060000</v>
          </cell>
          <cell r="C419">
            <v>0.61219000000000001</v>
          </cell>
          <cell r="D419">
            <v>105</v>
          </cell>
          <cell r="E419">
            <v>106.5</v>
          </cell>
          <cell r="F419">
            <v>106.8</v>
          </cell>
          <cell r="G419">
            <v>106.9</v>
          </cell>
          <cell r="H419">
            <v>107.4</v>
          </cell>
          <cell r="I419">
            <v>106.8</v>
          </cell>
          <cell r="J419">
            <v>106.5</v>
          </cell>
          <cell r="K419">
            <v>106.8</v>
          </cell>
          <cell r="L419">
            <v>107.5</v>
          </cell>
          <cell r="M419">
            <v>106.4</v>
          </cell>
          <cell r="N419">
            <v>107.2</v>
          </cell>
          <cell r="O419">
            <v>108</v>
          </cell>
          <cell r="P419">
            <v>109.5</v>
          </cell>
          <cell r="Q419">
            <v>110.5</v>
          </cell>
          <cell r="R419">
            <v>111.5</v>
          </cell>
          <cell r="S419">
            <v>112.6</v>
          </cell>
          <cell r="T419">
            <v>111.8</v>
          </cell>
          <cell r="U419">
            <v>112.1</v>
          </cell>
          <cell r="V419">
            <v>112.8</v>
          </cell>
          <cell r="W419">
            <v>112.4</v>
          </cell>
          <cell r="X419">
            <v>112.8</v>
          </cell>
          <cell r="Y419">
            <v>112.4</v>
          </cell>
          <cell r="Z419">
            <v>109.4</v>
          </cell>
          <cell r="AA419">
            <v>109.8</v>
          </cell>
          <cell r="AB419">
            <v>110.7</v>
          </cell>
          <cell r="AC419">
            <v>111.4</v>
          </cell>
          <cell r="AD419">
            <v>112.7</v>
          </cell>
          <cell r="AE419">
            <v>113.2</v>
          </cell>
          <cell r="AF419">
            <v>112.9</v>
          </cell>
          <cell r="AG419">
            <v>113.8</v>
          </cell>
          <cell r="AH419">
            <v>112.9</v>
          </cell>
          <cell r="AI419">
            <v>113.4</v>
          </cell>
          <cell r="AJ419">
            <v>112.3</v>
          </cell>
          <cell r="AK419">
            <v>112.7</v>
          </cell>
          <cell r="AL419">
            <v>111.4</v>
          </cell>
          <cell r="AM419">
            <v>111.3</v>
          </cell>
          <cell r="AN419">
            <v>111.4</v>
          </cell>
          <cell r="AO419">
            <v>112.2</v>
          </cell>
          <cell r="AP419">
            <v>112.6</v>
          </cell>
          <cell r="AQ419">
            <v>112.8</v>
          </cell>
          <cell r="AR419">
            <v>111.1</v>
          </cell>
          <cell r="AS419">
            <v>111.8</v>
          </cell>
          <cell r="AT419">
            <v>112.3</v>
          </cell>
          <cell r="AU419">
            <v>112.6</v>
          </cell>
          <cell r="AV419">
            <v>112.4</v>
          </cell>
          <cell r="AW419">
            <v>113</v>
          </cell>
          <cell r="AX419">
            <v>112.4</v>
          </cell>
          <cell r="AY419">
            <v>112.4</v>
          </cell>
          <cell r="AZ419">
            <v>113.5</v>
          </cell>
          <cell r="BA419">
            <v>113.3</v>
          </cell>
          <cell r="BB419">
            <v>112.7</v>
          </cell>
          <cell r="BC419">
            <v>113.8</v>
          </cell>
          <cell r="BD419">
            <v>113.5</v>
          </cell>
          <cell r="BE419">
            <v>113.6</v>
          </cell>
          <cell r="BF419">
            <v>113.9</v>
          </cell>
          <cell r="BG419">
            <v>113.9</v>
          </cell>
          <cell r="BH419">
            <v>114.1</v>
          </cell>
          <cell r="BI419">
            <v>114.1</v>
          </cell>
          <cell r="BJ419">
            <v>113.7</v>
          </cell>
          <cell r="BK419">
            <v>114.5</v>
          </cell>
          <cell r="BL419">
            <v>115</v>
          </cell>
          <cell r="BM419">
            <v>115</v>
          </cell>
          <cell r="BN419">
            <v>116.2</v>
          </cell>
          <cell r="BO419">
            <v>115.1</v>
          </cell>
          <cell r="BP419">
            <v>115.5</v>
          </cell>
          <cell r="BQ419">
            <v>114.4</v>
          </cell>
          <cell r="BR419">
            <v>115.2</v>
          </cell>
          <cell r="BS419">
            <v>115.6</v>
          </cell>
          <cell r="BT419">
            <v>115.4</v>
          </cell>
          <cell r="BU419">
            <v>115.2</v>
          </cell>
          <cell r="BV419">
            <v>115</v>
          </cell>
          <cell r="BW419">
            <v>114.8</v>
          </cell>
          <cell r="BX419">
            <v>114.5</v>
          </cell>
          <cell r="BY419">
            <v>114.5</v>
          </cell>
          <cell r="BZ419">
            <v>114.7</v>
          </cell>
          <cell r="CA419">
            <v>116.3</v>
          </cell>
          <cell r="CB419">
            <v>116.4</v>
          </cell>
          <cell r="CC419">
            <v>116</v>
          </cell>
          <cell r="CD419">
            <v>116.7</v>
          </cell>
          <cell r="CE419">
            <v>117.8</v>
          </cell>
          <cell r="CF419">
            <v>117.5</v>
          </cell>
          <cell r="CG419">
            <v>118.8</v>
          </cell>
          <cell r="CH419">
            <v>119.1</v>
          </cell>
          <cell r="CI419">
            <v>119.4</v>
          </cell>
          <cell r="CJ419">
            <v>120</v>
          </cell>
          <cell r="CK419">
            <v>118.8</v>
          </cell>
          <cell r="CL419">
            <v>119.5</v>
          </cell>
          <cell r="CM419">
            <v>119</v>
          </cell>
          <cell r="CN419">
            <v>118.8</v>
          </cell>
          <cell r="CO419">
            <v>118.3</v>
          </cell>
          <cell r="CP419">
            <v>118.4</v>
          </cell>
          <cell r="CQ419">
            <v>117.8</v>
          </cell>
          <cell r="CR419">
            <v>118.7</v>
          </cell>
          <cell r="CS419">
            <v>119</v>
          </cell>
          <cell r="CT419">
            <v>117.7</v>
          </cell>
          <cell r="CU419">
            <v>117.2</v>
          </cell>
          <cell r="CV419">
            <v>118</v>
          </cell>
          <cell r="CW419">
            <v>119.4</v>
          </cell>
          <cell r="CX419">
            <v>120.1</v>
          </cell>
          <cell r="CY419">
            <v>119.8</v>
          </cell>
          <cell r="CZ419">
            <v>119.6</v>
          </cell>
          <cell r="DA419">
            <v>119.6</v>
          </cell>
          <cell r="DB419">
            <v>120.8</v>
          </cell>
          <cell r="DC419">
            <v>121.3</v>
          </cell>
          <cell r="DD419">
            <v>121.7</v>
          </cell>
          <cell r="DE419">
            <v>121.8</v>
          </cell>
          <cell r="DF419">
            <v>122.4</v>
          </cell>
          <cell r="DG419">
            <v>122.8</v>
          </cell>
          <cell r="DH419">
            <v>123.4</v>
          </cell>
          <cell r="DI419">
            <v>124.8</v>
          </cell>
          <cell r="DJ419">
            <v>126.2</v>
          </cell>
          <cell r="DK419">
            <v>126.8</v>
          </cell>
          <cell r="DL419">
            <v>128.4</v>
          </cell>
          <cell r="DM419">
            <v>128.80000000000001</v>
          </cell>
          <cell r="DN419">
            <v>129</v>
          </cell>
          <cell r="DO419">
            <v>129.9</v>
          </cell>
          <cell r="DP419">
            <v>130.9</v>
          </cell>
          <cell r="DQ419">
            <v>126.9</v>
          </cell>
          <cell r="DR419">
            <v>128</v>
          </cell>
          <cell r="DS419">
            <v>129.6</v>
          </cell>
          <cell r="DT419">
            <v>132</v>
          </cell>
        </row>
        <row r="420">
          <cell r="A420" t="str">
            <v>Toilet soap</v>
          </cell>
          <cell r="B420" t="str">
            <v>1310060001</v>
          </cell>
          <cell r="C420">
            <v>7.6050000000000006E-2</v>
          </cell>
          <cell r="D420">
            <v>106.3</v>
          </cell>
          <cell r="E420">
            <v>106.2</v>
          </cell>
          <cell r="F420">
            <v>106.9</v>
          </cell>
          <cell r="G420">
            <v>108.7</v>
          </cell>
          <cell r="H420">
            <v>107.8</v>
          </cell>
          <cell r="I420">
            <v>105.4</v>
          </cell>
          <cell r="J420">
            <v>104.5</v>
          </cell>
          <cell r="K420">
            <v>106</v>
          </cell>
          <cell r="L420">
            <v>105.6</v>
          </cell>
          <cell r="M420">
            <v>106.1</v>
          </cell>
          <cell r="N420">
            <v>105</v>
          </cell>
          <cell r="O420">
            <v>104.3</v>
          </cell>
          <cell r="P420">
            <v>106.6</v>
          </cell>
          <cell r="Q420">
            <v>108.3</v>
          </cell>
          <cell r="R420">
            <v>106.7</v>
          </cell>
          <cell r="S420">
            <v>108.6</v>
          </cell>
          <cell r="T420">
            <v>111</v>
          </cell>
          <cell r="U420">
            <v>107</v>
          </cell>
          <cell r="V420">
            <v>109.3</v>
          </cell>
          <cell r="W420">
            <v>107.3</v>
          </cell>
          <cell r="X420">
            <v>105.3</v>
          </cell>
          <cell r="Y420">
            <v>105.1</v>
          </cell>
          <cell r="Z420">
            <v>105.8</v>
          </cell>
          <cell r="AA420">
            <v>106.3</v>
          </cell>
          <cell r="AB420">
            <v>109.8</v>
          </cell>
          <cell r="AC420">
            <v>112.2</v>
          </cell>
          <cell r="AD420">
            <v>110.9</v>
          </cell>
          <cell r="AE420">
            <v>112.2</v>
          </cell>
          <cell r="AF420">
            <v>110.9</v>
          </cell>
          <cell r="AG420">
            <v>110.5</v>
          </cell>
          <cell r="AH420">
            <v>109.2</v>
          </cell>
          <cell r="AI420">
            <v>111.1</v>
          </cell>
          <cell r="AJ420">
            <v>109.5</v>
          </cell>
          <cell r="AK420">
            <v>108.4</v>
          </cell>
          <cell r="AL420">
            <v>107.4</v>
          </cell>
          <cell r="AM420">
            <v>109.2</v>
          </cell>
          <cell r="AN420">
            <v>105.5</v>
          </cell>
          <cell r="AO420">
            <v>106.9</v>
          </cell>
          <cell r="AP420">
            <v>108.4</v>
          </cell>
          <cell r="AQ420">
            <v>108</v>
          </cell>
          <cell r="AR420">
            <v>106.9</v>
          </cell>
          <cell r="AS420">
            <v>110.9</v>
          </cell>
          <cell r="AT420">
            <v>110.7</v>
          </cell>
          <cell r="AU420">
            <v>109.3</v>
          </cell>
          <cell r="AV420">
            <v>111.1</v>
          </cell>
          <cell r="AW420">
            <v>109.8</v>
          </cell>
          <cell r="AX420">
            <v>110.1</v>
          </cell>
          <cell r="AY420">
            <v>109.8</v>
          </cell>
          <cell r="AZ420">
            <v>110.9</v>
          </cell>
          <cell r="BA420">
            <v>111.9</v>
          </cell>
          <cell r="BB420">
            <v>110.5</v>
          </cell>
          <cell r="BC420">
            <v>110.7</v>
          </cell>
          <cell r="BD420">
            <v>111.9</v>
          </cell>
          <cell r="BE420">
            <v>112.2</v>
          </cell>
          <cell r="BF420">
            <v>112.5</v>
          </cell>
          <cell r="BG420">
            <v>112.9</v>
          </cell>
          <cell r="BH420">
            <v>114.3</v>
          </cell>
          <cell r="BI420">
            <v>113.5</v>
          </cell>
          <cell r="BJ420">
            <v>113.5</v>
          </cell>
          <cell r="BK420">
            <v>113.7</v>
          </cell>
          <cell r="BL420">
            <v>114</v>
          </cell>
          <cell r="BM420">
            <v>114.2</v>
          </cell>
          <cell r="BN420">
            <v>116.5</v>
          </cell>
          <cell r="BO420">
            <v>112.8</v>
          </cell>
          <cell r="BP420">
            <v>113.5</v>
          </cell>
          <cell r="BQ420">
            <v>112.5</v>
          </cell>
          <cell r="BR420">
            <v>111.4</v>
          </cell>
          <cell r="BS420">
            <v>111.5</v>
          </cell>
          <cell r="BT420">
            <v>111.4</v>
          </cell>
          <cell r="BU420">
            <v>112.4</v>
          </cell>
          <cell r="BV420">
            <v>110.3</v>
          </cell>
          <cell r="BW420">
            <v>109.5</v>
          </cell>
          <cell r="BX420">
            <v>111.2</v>
          </cell>
          <cell r="BY420">
            <v>109.1</v>
          </cell>
          <cell r="BZ420">
            <v>109.5</v>
          </cell>
          <cell r="CA420">
            <v>111.2</v>
          </cell>
          <cell r="CB420">
            <v>111.2</v>
          </cell>
          <cell r="CC420">
            <v>109.7</v>
          </cell>
          <cell r="CD420">
            <v>110.1</v>
          </cell>
          <cell r="CE420">
            <v>111.5</v>
          </cell>
          <cell r="CF420">
            <v>111</v>
          </cell>
          <cell r="CG420">
            <v>110.3</v>
          </cell>
          <cell r="CH420">
            <v>112.3</v>
          </cell>
          <cell r="CI420">
            <v>112.2</v>
          </cell>
          <cell r="CJ420">
            <v>112.8</v>
          </cell>
          <cell r="CK420">
            <v>112.6</v>
          </cell>
          <cell r="CL420">
            <v>111.1</v>
          </cell>
          <cell r="CM420">
            <v>111.6</v>
          </cell>
          <cell r="CN420">
            <v>109.7</v>
          </cell>
          <cell r="CO420">
            <v>110.5</v>
          </cell>
          <cell r="CP420">
            <v>109.4</v>
          </cell>
          <cell r="CQ420">
            <v>108.7</v>
          </cell>
          <cell r="CR420">
            <v>110.7</v>
          </cell>
          <cell r="CS420">
            <v>110.7</v>
          </cell>
          <cell r="CT420">
            <v>112</v>
          </cell>
          <cell r="CU420">
            <v>112.7</v>
          </cell>
          <cell r="CV420">
            <v>112</v>
          </cell>
          <cell r="CW420">
            <v>112</v>
          </cell>
          <cell r="CX420">
            <v>112.6</v>
          </cell>
          <cell r="CY420">
            <v>113.1</v>
          </cell>
          <cell r="CZ420">
            <v>113.5</v>
          </cell>
          <cell r="DA420">
            <v>112.4</v>
          </cell>
          <cell r="DB420">
            <v>114.2</v>
          </cell>
          <cell r="DC420">
            <v>113.9</v>
          </cell>
          <cell r="DD420">
            <v>114.9</v>
          </cell>
          <cell r="DE420">
            <v>114.1</v>
          </cell>
          <cell r="DF420">
            <v>117.2</v>
          </cell>
          <cell r="DG420">
            <v>118.6</v>
          </cell>
          <cell r="DH420">
            <v>120.1</v>
          </cell>
          <cell r="DI420">
            <v>122.2</v>
          </cell>
          <cell r="DJ420">
            <v>121.3</v>
          </cell>
          <cell r="DK420">
            <v>124.7</v>
          </cell>
          <cell r="DL420">
            <v>123.6</v>
          </cell>
          <cell r="DM420">
            <v>125.3</v>
          </cell>
          <cell r="DN420">
            <v>127.8</v>
          </cell>
          <cell r="DO420">
            <v>128.80000000000001</v>
          </cell>
          <cell r="DP420">
            <v>128.9</v>
          </cell>
          <cell r="DQ420">
            <v>129.80000000000001</v>
          </cell>
          <cell r="DR420">
            <v>130.4</v>
          </cell>
          <cell r="DS420">
            <v>132.30000000000001</v>
          </cell>
          <cell r="DT420">
            <v>133.9</v>
          </cell>
        </row>
        <row r="421">
          <cell r="A421" t="str">
            <v>Detergent cake, washing soap cake/bar/powder</v>
          </cell>
          <cell r="B421" t="str">
            <v>1310060002</v>
          </cell>
          <cell r="C421">
            <v>0.30512</v>
          </cell>
          <cell r="D421">
            <v>107</v>
          </cell>
          <cell r="E421">
            <v>109.2</v>
          </cell>
          <cell r="F421">
            <v>109</v>
          </cell>
          <cell r="G421">
            <v>108.7</v>
          </cell>
          <cell r="H421">
            <v>110.4</v>
          </cell>
          <cell r="I421">
            <v>109.4</v>
          </cell>
          <cell r="J421">
            <v>110.1</v>
          </cell>
          <cell r="K421">
            <v>111</v>
          </cell>
          <cell r="L421">
            <v>111.5</v>
          </cell>
          <cell r="M421">
            <v>109.5</v>
          </cell>
          <cell r="N421">
            <v>110.2</v>
          </cell>
          <cell r="O421">
            <v>112.7</v>
          </cell>
          <cell r="P421">
            <v>113.4</v>
          </cell>
          <cell r="Q421">
            <v>114.3</v>
          </cell>
          <cell r="R421">
            <v>114.2</v>
          </cell>
          <cell r="S421">
            <v>116</v>
          </cell>
          <cell r="T421">
            <v>115.4</v>
          </cell>
          <cell r="U421">
            <v>116.9</v>
          </cell>
          <cell r="V421">
            <v>117.3</v>
          </cell>
          <cell r="W421">
            <v>118.3</v>
          </cell>
          <cell r="X421">
            <v>118.2</v>
          </cell>
          <cell r="Y421">
            <v>119</v>
          </cell>
          <cell r="Z421">
            <v>112.1</v>
          </cell>
          <cell r="AA421">
            <v>112.6</v>
          </cell>
          <cell r="AB421">
            <v>112.8</v>
          </cell>
          <cell r="AC421">
            <v>113.1</v>
          </cell>
          <cell r="AD421">
            <v>114.4</v>
          </cell>
          <cell r="AE421">
            <v>115.2</v>
          </cell>
          <cell r="AF421">
            <v>115.4</v>
          </cell>
          <cell r="AG421">
            <v>116.1</v>
          </cell>
          <cell r="AH421">
            <v>115.5</v>
          </cell>
          <cell r="AI421">
            <v>115</v>
          </cell>
          <cell r="AJ421">
            <v>115.2</v>
          </cell>
          <cell r="AK421">
            <v>115.6</v>
          </cell>
          <cell r="AL421">
            <v>114.4</v>
          </cell>
          <cell r="AM421">
            <v>113.8</v>
          </cell>
          <cell r="AN421">
            <v>114.7</v>
          </cell>
          <cell r="AO421">
            <v>114.5</v>
          </cell>
          <cell r="AP421">
            <v>115.1</v>
          </cell>
          <cell r="AQ421">
            <v>115.4</v>
          </cell>
          <cell r="AR421">
            <v>113.6</v>
          </cell>
          <cell r="AS421">
            <v>115.3</v>
          </cell>
          <cell r="AT421">
            <v>114.2</v>
          </cell>
          <cell r="AU421">
            <v>114.5</v>
          </cell>
          <cell r="AV421">
            <v>113.8</v>
          </cell>
          <cell r="AW421">
            <v>114.6</v>
          </cell>
          <cell r="AX421">
            <v>113.3</v>
          </cell>
          <cell r="AY421">
            <v>111.9</v>
          </cell>
          <cell r="AZ421">
            <v>113.1</v>
          </cell>
          <cell r="BA421">
            <v>112.3</v>
          </cell>
          <cell r="BB421">
            <v>112.5</v>
          </cell>
          <cell r="BC421">
            <v>113.8</v>
          </cell>
          <cell r="BD421">
            <v>113.3</v>
          </cell>
          <cell r="BE421">
            <v>113.3</v>
          </cell>
          <cell r="BF421">
            <v>113.9</v>
          </cell>
          <cell r="BG421">
            <v>113.9</v>
          </cell>
          <cell r="BH421">
            <v>114.2</v>
          </cell>
          <cell r="BI421">
            <v>113.9</v>
          </cell>
          <cell r="BJ421">
            <v>113.8</v>
          </cell>
          <cell r="BK421">
            <v>114.7</v>
          </cell>
          <cell r="BL421">
            <v>115.8</v>
          </cell>
          <cell r="BM421">
            <v>116</v>
          </cell>
          <cell r="BN421">
            <v>116.8</v>
          </cell>
          <cell r="BO421">
            <v>117.6</v>
          </cell>
          <cell r="BP421">
            <v>118.1</v>
          </cell>
          <cell r="BQ421">
            <v>117.4</v>
          </cell>
          <cell r="BR421">
            <v>118.5</v>
          </cell>
          <cell r="BS421">
            <v>119.4</v>
          </cell>
          <cell r="BT421">
            <v>118.8</v>
          </cell>
          <cell r="BU421">
            <v>117.4</v>
          </cell>
          <cell r="BV421">
            <v>117.4</v>
          </cell>
          <cell r="BW421">
            <v>117.3</v>
          </cell>
          <cell r="BX421">
            <v>116.9</v>
          </cell>
          <cell r="BY421">
            <v>117.7</v>
          </cell>
          <cell r="BZ421">
            <v>118.7</v>
          </cell>
          <cell r="CA421">
            <v>120.6</v>
          </cell>
          <cell r="CB421">
            <v>120.5</v>
          </cell>
          <cell r="CC421">
            <v>119.7</v>
          </cell>
          <cell r="CD421">
            <v>120.6</v>
          </cell>
          <cell r="CE421">
            <v>122.1</v>
          </cell>
          <cell r="CF421">
            <v>121.7</v>
          </cell>
          <cell r="CG421">
            <v>124.5</v>
          </cell>
          <cell r="CH421">
            <v>124.4</v>
          </cell>
          <cell r="CI421">
            <v>124.8</v>
          </cell>
          <cell r="CJ421">
            <v>126.3</v>
          </cell>
          <cell r="CK421">
            <v>123.6</v>
          </cell>
          <cell r="CL421">
            <v>124.7</v>
          </cell>
          <cell r="CM421">
            <v>124.5</v>
          </cell>
          <cell r="CN421">
            <v>124.7</v>
          </cell>
          <cell r="CO421">
            <v>123.5</v>
          </cell>
          <cell r="CP421">
            <v>124.1</v>
          </cell>
          <cell r="CQ421">
            <v>123.3</v>
          </cell>
          <cell r="CR421">
            <v>124.5</v>
          </cell>
          <cell r="CS421">
            <v>124.9</v>
          </cell>
          <cell r="CT421">
            <v>124.3</v>
          </cell>
          <cell r="CU421">
            <v>122.8</v>
          </cell>
          <cell r="CV421">
            <v>124.8</v>
          </cell>
          <cell r="CW421">
            <v>126.9</v>
          </cell>
          <cell r="CX421">
            <v>128.6</v>
          </cell>
          <cell r="CY421">
            <v>127.5</v>
          </cell>
          <cell r="CZ421">
            <v>126.9</v>
          </cell>
          <cell r="DA421">
            <v>127.1</v>
          </cell>
          <cell r="DB421">
            <v>129.1</v>
          </cell>
          <cell r="DC421">
            <v>129.69999999999999</v>
          </cell>
          <cell r="DD421">
            <v>129.69999999999999</v>
          </cell>
          <cell r="DE421">
            <v>130.30000000000001</v>
          </cell>
          <cell r="DF421">
            <v>130.69999999999999</v>
          </cell>
          <cell r="DG421">
            <v>130.30000000000001</v>
          </cell>
          <cell r="DH421">
            <v>130.9</v>
          </cell>
          <cell r="DI421">
            <v>133.30000000000001</v>
          </cell>
          <cell r="DJ421">
            <v>135.69999999999999</v>
          </cell>
          <cell r="DK421">
            <v>136.19999999999999</v>
          </cell>
          <cell r="DL421">
            <v>139.19999999999999</v>
          </cell>
          <cell r="DM421">
            <v>139.4</v>
          </cell>
          <cell r="DN421">
            <v>138.69999999999999</v>
          </cell>
          <cell r="DO421">
            <v>140</v>
          </cell>
          <cell r="DP421">
            <v>141</v>
          </cell>
          <cell r="DQ421">
            <v>132.69999999999999</v>
          </cell>
          <cell r="DR421">
            <v>134.19999999999999</v>
          </cell>
          <cell r="DS421">
            <v>136.6</v>
          </cell>
          <cell r="DT421">
            <v>138.80000000000001</v>
          </cell>
        </row>
        <row r="422">
          <cell r="A422" t="str">
            <v>Organic surface active agent</v>
          </cell>
          <cell r="B422" t="str">
            <v>1310060003</v>
          </cell>
          <cell r="C422">
            <v>1.8339999999999999E-2</v>
          </cell>
          <cell r="D422">
            <v>102.5</v>
          </cell>
          <cell r="E422">
            <v>102.8</v>
          </cell>
          <cell r="F422">
            <v>101.5</v>
          </cell>
          <cell r="G422">
            <v>103.6</v>
          </cell>
          <cell r="H422">
            <v>103.7</v>
          </cell>
          <cell r="I422">
            <v>100.8</v>
          </cell>
          <cell r="J422">
            <v>104.8</v>
          </cell>
          <cell r="K422">
            <v>101.9</v>
          </cell>
          <cell r="L422">
            <v>99.4</v>
          </cell>
          <cell r="M422">
            <v>102.4</v>
          </cell>
          <cell r="N422">
            <v>106</v>
          </cell>
          <cell r="O422">
            <v>103.4</v>
          </cell>
          <cell r="P422">
            <v>108.6</v>
          </cell>
          <cell r="Q422">
            <v>107.5</v>
          </cell>
          <cell r="R422">
            <v>107.5</v>
          </cell>
          <cell r="S422">
            <v>107.6</v>
          </cell>
          <cell r="T422">
            <v>104.9</v>
          </cell>
          <cell r="U422">
            <v>111</v>
          </cell>
          <cell r="V422">
            <v>112</v>
          </cell>
          <cell r="W422">
            <v>112.4</v>
          </cell>
          <cell r="X422">
            <v>110</v>
          </cell>
          <cell r="Y422">
            <v>108.6</v>
          </cell>
          <cell r="Z422">
            <v>109.1</v>
          </cell>
          <cell r="AA422">
            <v>113.1</v>
          </cell>
          <cell r="AB422">
            <v>112.2</v>
          </cell>
          <cell r="AC422">
            <v>119.5</v>
          </cell>
          <cell r="AD422">
            <v>114.4</v>
          </cell>
          <cell r="AE422">
            <v>118</v>
          </cell>
          <cell r="AF422">
            <v>117.8</v>
          </cell>
          <cell r="AG422">
            <v>117.2</v>
          </cell>
          <cell r="AH422">
            <v>111.9</v>
          </cell>
          <cell r="AI422">
            <v>110.8</v>
          </cell>
          <cell r="AJ422">
            <v>111.2</v>
          </cell>
          <cell r="AK422">
            <v>114.9</v>
          </cell>
          <cell r="AL422">
            <v>106.3</v>
          </cell>
          <cell r="AM422">
            <v>102.3</v>
          </cell>
          <cell r="AN422">
            <v>98.1</v>
          </cell>
          <cell r="AO422">
            <v>97.7</v>
          </cell>
          <cell r="AP422">
            <v>96.9</v>
          </cell>
          <cell r="AQ422">
            <v>100.8</v>
          </cell>
          <cell r="AR422">
            <v>104.6</v>
          </cell>
          <cell r="AS422">
            <v>101.5</v>
          </cell>
          <cell r="AT422">
            <v>99.5</v>
          </cell>
          <cell r="AU422">
            <v>97.1</v>
          </cell>
          <cell r="AV422">
            <v>97.9</v>
          </cell>
          <cell r="AW422">
            <v>97.1</v>
          </cell>
          <cell r="AX422">
            <v>94.3</v>
          </cell>
          <cell r="AY422">
            <v>98.7</v>
          </cell>
          <cell r="AZ422">
            <v>92.5</v>
          </cell>
          <cell r="BA422">
            <v>97.3</v>
          </cell>
          <cell r="BB422">
            <v>94.9</v>
          </cell>
          <cell r="BC422">
            <v>100</v>
          </cell>
          <cell r="BD422">
            <v>98.6</v>
          </cell>
          <cell r="BE422">
            <v>100.8</v>
          </cell>
          <cell r="BF422">
            <v>98.1</v>
          </cell>
          <cell r="BG422">
            <v>96.3</v>
          </cell>
          <cell r="BH422">
            <v>96.9</v>
          </cell>
          <cell r="BI422">
            <v>97.1</v>
          </cell>
          <cell r="BJ422">
            <v>96.9</v>
          </cell>
          <cell r="BK422">
            <v>96.1</v>
          </cell>
          <cell r="BL422">
            <v>99.5</v>
          </cell>
          <cell r="BM422">
            <v>100.8</v>
          </cell>
          <cell r="BN422">
            <v>99.8</v>
          </cell>
          <cell r="BO422">
            <v>94.7</v>
          </cell>
          <cell r="BP422">
            <v>95.1</v>
          </cell>
          <cell r="BQ422">
            <v>94.2</v>
          </cell>
          <cell r="BR422">
            <v>95.2</v>
          </cell>
          <cell r="BS422">
            <v>94.8</v>
          </cell>
          <cell r="BT422">
            <v>92.4</v>
          </cell>
          <cell r="BU422">
            <v>93.1</v>
          </cell>
          <cell r="BV422">
            <v>95.1</v>
          </cell>
          <cell r="BW422">
            <v>98.2</v>
          </cell>
          <cell r="BX422">
            <v>94.4</v>
          </cell>
          <cell r="BY422">
            <v>93.8</v>
          </cell>
          <cell r="BZ422">
            <v>96.1</v>
          </cell>
          <cell r="CA422">
            <v>99.3</v>
          </cell>
          <cell r="CB422">
            <v>97.4</v>
          </cell>
          <cell r="CC422">
            <v>98</v>
          </cell>
          <cell r="CD422">
            <v>97.1</v>
          </cell>
          <cell r="CE422">
            <v>96.3</v>
          </cell>
          <cell r="CF422">
            <v>100</v>
          </cell>
          <cell r="CG422">
            <v>96.8</v>
          </cell>
          <cell r="CH422">
            <v>100.8</v>
          </cell>
          <cell r="CI422">
            <v>104</v>
          </cell>
          <cell r="CJ422">
            <v>100.4</v>
          </cell>
          <cell r="CK422">
            <v>96.9</v>
          </cell>
          <cell r="CL422">
            <v>97.6</v>
          </cell>
          <cell r="CM422">
            <v>94.1</v>
          </cell>
          <cell r="CN422">
            <v>93.1</v>
          </cell>
          <cell r="CO422">
            <v>93.6</v>
          </cell>
          <cell r="CP422">
            <v>89.8</v>
          </cell>
          <cell r="CQ422">
            <v>89.1</v>
          </cell>
          <cell r="CR422">
            <v>90.8</v>
          </cell>
          <cell r="CS422">
            <v>91.9</v>
          </cell>
          <cell r="CT422">
            <v>93.4</v>
          </cell>
          <cell r="CU422">
            <v>96.8</v>
          </cell>
          <cell r="CV422">
            <v>89</v>
          </cell>
          <cell r="CW422">
            <v>92.6</v>
          </cell>
          <cell r="CX422">
            <v>88.7</v>
          </cell>
          <cell r="CY422">
            <v>88.7</v>
          </cell>
          <cell r="CZ422">
            <v>93.2</v>
          </cell>
          <cell r="DA422">
            <v>96.5</v>
          </cell>
          <cell r="DB422">
            <v>92.8</v>
          </cell>
          <cell r="DC422">
            <v>97.8</v>
          </cell>
          <cell r="DD422">
            <v>102.4</v>
          </cell>
          <cell r="DE422">
            <v>102.2</v>
          </cell>
          <cell r="DF422">
            <v>100.8</v>
          </cell>
          <cell r="DG422">
            <v>105.7</v>
          </cell>
          <cell r="DH422">
            <v>108.6</v>
          </cell>
          <cell r="DI422">
            <v>109.7</v>
          </cell>
          <cell r="DJ422">
            <v>112.2</v>
          </cell>
          <cell r="DK422">
            <v>115.5</v>
          </cell>
          <cell r="DL422">
            <v>115.7</v>
          </cell>
          <cell r="DM422">
            <v>117.3</v>
          </cell>
          <cell r="DN422">
            <v>119.1</v>
          </cell>
          <cell r="DO422">
            <v>117.6</v>
          </cell>
          <cell r="DP422">
            <v>119.3</v>
          </cell>
          <cell r="DQ422">
            <v>117.6</v>
          </cell>
          <cell r="DR422">
            <v>116.2</v>
          </cell>
          <cell r="DS422">
            <v>118.1</v>
          </cell>
          <cell r="DT422">
            <v>123.3</v>
          </cell>
        </row>
        <row r="423">
          <cell r="A423" t="str">
            <v>Tooth paste/Tooth Powder</v>
          </cell>
          <cell r="B423" t="str">
            <v>1310060004</v>
          </cell>
          <cell r="C423">
            <v>2.7040000000000002E-2</v>
          </cell>
          <cell r="D423">
            <v>102.5</v>
          </cell>
          <cell r="E423">
            <v>102.4</v>
          </cell>
          <cell r="F423">
            <v>103.2</v>
          </cell>
          <cell r="G423">
            <v>102.6</v>
          </cell>
          <cell r="H423">
            <v>103.9</v>
          </cell>
          <cell r="I423">
            <v>102.4</v>
          </cell>
          <cell r="J423">
            <v>103.7</v>
          </cell>
          <cell r="K423">
            <v>104</v>
          </cell>
          <cell r="L423">
            <v>104.2</v>
          </cell>
          <cell r="M423">
            <v>104.6</v>
          </cell>
          <cell r="N423">
            <v>106.2</v>
          </cell>
          <cell r="O423">
            <v>107.7</v>
          </cell>
          <cell r="P423">
            <v>110.3</v>
          </cell>
          <cell r="Q423">
            <v>110.8</v>
          </cell>
          <cell r="R423">
            <v>111.5</v>
          </cell>
          <cell r="S423">
            <v>110.9</v>
          </cell>
          <cell r="T423">
            <v>111</v>
          </cell>
          <cell r="U423">
            <v>110.1</v>
          </cell>
          <cell r="V423">
            <v>109.6</v>
          </cell>
          <cell r="W423">
            <v>109.6</v>
          </cell>
          <cell r="X423">
            <v>112</v>
          </cell>
          <cell r="Y423">
            <v>112.2</v>
          </cell>
          <cell r="Z423">
            <v>115.9</v>
          </cell>
          <cell r="AA423">
            <v>116.2</v>
          </cell>
          <cell r="AB423">
            <v>116.6</v>
          </cell>
          <cell r="AC423">
            <v>117.3</v>
          </cell>
          <cell r="AD423">
            <v>117.2</v>
          </cell>
          <cell r="AE423">
            <v>116.8</v>
          </cell>
          <cell r="AF423">
            <v>117.2</v>
          </cell>
          <cell r="AG423">
            <v>117.6</v>
          </cell>
          <cell r="AH423">
            <v>118.3</v>
          </cell>
          <cell r="AI423">
            <v>118.6</v>
          </cell>
          <cell r="AJ423">
            <v>118.5</v>
          </cell>
          <cell r="AK423">
            <v>119.2</v>
          </cell>
          <cell r="AL423">
            <v>120</v>
          </cell>
          <cell r="AM423">
            <v>122.2</v>
          </cell>
          <cell r="AN423">
            <v>124.1</v>
          </cell>
          <cell r="AO423">
            <v>121.1</v>
          </cell>
          <cell r="AP423">
            <v>119.6</v>
          </cell>
          <cell r="AQ423">
            <v>120.1</v>
          </cell>
          <cell r="AR423">
            <v>120.8</v>
          </cell>
          <cell r="AS423">
            <v>120.7</v>
          </cell>
          <cell r="AT423">
            <v>120.7</v>
          </cell>
          <cell r="AU423">
            <v>122.2</v>
          </cell>
          <cell r="AV423">
            <v>122.2</v>
          </cell>
          <cell r="AW423">
            <v>125.6</v>
          </cell>
          <cell r="AX423">
            <v>125.9</v>
          </cell>
          <cell r="AY423">
            <v>126.1</v>
          </cell>
          <cell r="AZ423">
            <v>126.7</v>
          </cell>
          <cell r="BA423">
            <v>126.3</v>
          </cell>
          <cell r="BB423">
            <v>120.5</v>
          </cell>
          <cell r="BC423">
            <v>120.8</v>
          </cell>
          <cell r="BD423">
            <v>121.5</v>
          </cell>
          <cell r="BE423">
            <v>123.6</v>
          </cell>
          <cell r="BF423">
            <v>123.8</v>
          </cell>
          <cell r="BG423">
            <v>123.9</v>
          </cell>
          <cell r="BH423">
            <v>121.3</v>
          </cell>
          <cell r="BI423">
            <v>121.3</v>
          </cell>
          <cell r="BJ423">
            <v>121.3</v>
          </cell>
          <cell r="BK423">
            <v>122.5</v>
          </cell>
          <cell r="BL423">
            <v>121.5</v>
          </cell>
          <cell r="BM423">
            <v>122.3</v>
          </cell>
          <cell r="BN423">
            <v>123</v>
          </cell>
          <cell r="BO423">
            <v>122</v>
          </cell>
          <cell r="BP423">
            <v>120.7</v>
          </cell>
          <cell r="BQ423">
            <v>120.8</v>
          </cell>
          <cell r="BR423">
            <v>121</v>
          </cell>
          <cell r="BS423">
            <v>124.2</v>
          </cell>
          <cell r="BT423">
            <v>124.7</v>
          </cell>
          <cell r="BU423">
            <v>122.5</v>
          </cell>
          <cell r="BV423">
            <v>121.9</v>
          </cell>
          <cell r="BW423">
            <v>120.9</v>
          </cell>
          <cell r="BX423">
            <v>117.6</v>
          </cell>
          <cell r="BY423">
            <v>116.8</v>
          </cell>
          <cell r="BZ423">
            <v>118</v>
          </cell>
          <cell r="CA423">
            <v>117.1</v>
          </cell>
          <cell r="CB423">
            <v>117.7</v>
          </cell>
          <cell r="CC423">
            <v>117.2</v>
          </cell>
          <cell r="CD423">
            <v>122.2</v>
          </cell>
          <cell r="CE423">
            <v>125.2</v>
          </cell>
          <cell r="CF423">
            <v>125.6</v>
          </cell>
          <cell r="CG423">
            <v>125.1</v>
          </cell>
          <cell r="CH423">
            <v>125.1</v>
          </cell>
          <cell r="CI423">
            <v>125.7</v>
          </cell>
          <cell r="CJ423">
            <v>125.9</v>
          </cell>
          <cell r="CK423">
            <v>127.2</v>
          </cell>
          <cell r="CL423">
            <v>128.80000000000001</v>
          </cell>
          <cell r="CM423">
            <v>122.9</v>
          </cell>
          <cell r="CN423">
            <v>120.5</v>
          </cell>
          <cell r="CO423">
            <v>120.6</v>
          </cell>
          <cell r="CP423">
            <v>123</v>
          </cell>
          <cell r="CQ423">
            <v>120.3</v>
          </cell>
          <cell r="CR423">
            <v>120.9</v>
          </cell>
          <cell r="CS423">
            <v>120.8</v>
          </cell>
          <cell r="CT423">
            <v>120.1</v>
          </cell>
          <cell r="CU423">
            <v>119.1</v>
          </cell>
          <cell r="CV423">
            <v>122.1</v>
          </cell>
          <cell r="CW423">
            <v>120.5</v>
          </cell>
          <cell r="CX423">
            <v>119.6</v>
          </cell>
          <cell r="CY423">
            <v>120.2</v>
          </cell>
          <cell r="CZ423">
            <v>120.7</v>
          </cell>
          <cell r="DA423">
            <v>120</v>
          </cell>
          <cell r="DB423">
            <v>121.2</v>
          </cell>
          <cell r="DC423">
            <v>121</v>
          </cell>
          <cell r="DD423">
            <v>121.3</v>
          </cell>
          <cell r="DE423">
            <v>120.9</v>
          </cell>
          <cell r="DF423">
            <v>121.4</v>
          </cell>
          <cell r="DG423">
            <v>121.4</v>
          </cell>
          <cell r="DH423">
            <v>120.6</v>
          </cell>
          <cell r="DI423">
            <v>121.3</v>
          </cell>
          <cell r="DJ423">
            <v>122.6</v>
          </cell>
          <cell r="DK423">
            <v>123.2</v>
          </cell>
          <cell r="DL423">
            <v>122.7</v>
          </cell>
          <cell r="DM423">
            <v>123.7</v>
          </cell>
          <cell r="DN423">
            <v>123.1</v>
          </cell>
          <cell r="DO423">
            <v>125.7</v>
          </cell>
          <cell r="DP423">
            <v>125.7</v>
          </cell>
          <cell r="DQ423">
            <v>126.4</v>
          </cell>
          <cell r="DR423">
            <v>127.9</v>
          </cell>
          <cell r="DS423">
            <v>129.1</v>
          </cell>
          <cell r="DT423">
            <v>133.19999999999999</v>
          </cell>
        </row>
        <row r="424">
          <cell r="A424" t="str">
            <v>Agarbatti</v>
          </cell>
          <cell r="B424" t="str">
            <v>1310060005</v>
          </cell>
          <cell r="C424">
            <v>2.3640000000000001E-2</v>
          </cell>
          <cell r="D424">
            <v>101.4</v>
          </cell>
          <cell r="E424">
            <v>101.7</v>
          </cell>
          <cell r="F424">
            <v>101.9</v>
          </cell>
          <cell r="G424">
            <v>101.8</v>
          </cell>
          <cell r="H424">
            <v>102</v>
          </cell>
          <cell r="I424">
            <v>101.9</v>
          </cell>
          <cell r="J424">
            <v>102.5</v>
          </cell>
          <cell r="K424">
            <v>103.3</v>
          </cell>
          <cell r="L424">
            <v>103.1</v>
          </cell>
          <cell r="M424">
            <v>103</v>
          </cell>
          <cell r="N424">
            <v>102.4</v>
          </cell>
          <cell r="O424">
            <v>103.7</v>
          </cell>
          <cell r="P424">
            <v>104.2</v>
          </cell>
          <cell r="Q424">
            <v>104.2</v>
          </cell>
          <cell r="R424">
            <v>108.7</v>
          </cell>
          <cell r="S424">
            <v>110.3</v>
          </cell>
          <cell r="T424">
            <v>108.5</v>
          </cell>
          <cell r="U424">
            <v>109.2</v>
          </cell>
          <cell r="V424">
            <v>109.4</v>
          </cell>
          <cell r="W424">
            <v>109</v>
          </cell>
          <cell r="X424">
            <v>109.1</v>
          </cell>
          <cell r="Y424">
            <v>108.7</v>
          </cell>
          <cell r="Z424">
            <v>109</v>
          </cell>
          <cell r="AA424">
            <v>108.6</v>
          </cell>
          <cell r="AB424">
            <v>109.2</v>
          </cell>
          <cell r="AC424">
            <v>108.6</v>
          </cell>
          <cell r="AD424">
            <v>109.2</v>
          </cell>
          <cell r="AE424">
            <v>109</v>
          </cell>
          <cell r="AF424">
            <v>109.3</v>
          </cell>
          <cell r="AG424">
            <v>110.1</v>
          </cell>
          <cell r="AH424">
            <v>110</v>
          </cell>
          <cell r="AI424">
            <v>109.8</v>
          </cell>
          <cell r="AJ424">
            <v>109</v>
          </cell>
          <cell r="AK424">
            <v>109.9</v>
          </cell>
          <cell r="AL424">
            <v>109.6</v>
          </cell>
          <cell r="AM424">
            <v>110.1</v>
          </cell>
          <cell r="AN424">
            <v>110.1</v>
          </cell>
          <cell r="AO424">
            <v>110.7</v>
          </cell>
          <cell r="AP424">
            <v>110.9</v>
          </cell>
          <cell r="AQ424">
            <v>110.6</v>
          </cell>
          <cell r="AR424">
            <v>109.1</v>
          </cell>
          <cell r="AS424">
            <v>109.5</v>
          </cell>
          <cell r="AT424">
            <v>111.6</v>
          </cell>
          <cell r="AU424">
            <v>113.9</v>
          </cell>
          <cell r="AV424">
            <v>116.6</v>
          </cell>
          <cell r="AW424">
            <v>116.8</v>
          </cell>
          <cell r="AX424">
            <v>117.1</v>
          </cell>
          <cell r="AY424">
            <v>116.4</v>
          </cell>
          <cell r="AZ424">
            <v>117.3</v>
          </cell>
          <cell r="BA424">
            <v>117.3</v>
          </cell>
          <cell r="BB424">
            <v>117.5</v>
          </cell>
          <cell r="BC424">
            <v>117.4</v>
          </cell>
          <cell r="BD424">
            <v>117.4</v>
          </cell>
          <cell r="BE424">
            <v>117.1</v>
          </cell>
          <cell r="BF424">
            <v>117.3</v>
          </cell>
          <cell r="BG424">
            <v>117.2</v>
          </cell>
          <cell r="BH424">
            <v>117.1</v>
          </cell>
          <cell r="BI424">
            <v>117.3</v>
          </cell>
          <cell r="BJ424">
            <v>117.2</v>
          </cell>
          <cell r="BK424">
            <v>117.2</v>
          </cell>
          <cell r="BL424">
            <v>117.1</v>
          </cell>
          <cell r="BM424">
            <v>117</v>
          </cell>
          <cell r="BN424">
            <v>116.9</v>
          </cell>
          <cell r="BO424">
            <v>116.6</v>
          </cell>
          <cell r="BP424">
            <v>116.9</v>
          </cell>
          <cell r="BQ424">
            <v>115.2</v>
          </cell>
          <cell r="BR424">
            <v>115.2</v>
          </cell>
          <cell r="BS424">
            <v>115.3</v>
          </cell>
          <cell r="BT424">
            <v>115.4</v>
          </cell>
          <cell r="BU424">
            <v>115.5</v>
          </cell>
          <cell r="BV424">
            <v>115.7</v>
          </cell>
          <cell r="BW424">
            <v>116.1</v>
          </cell>
          <cell r="BX424">
            <v>115.6</v>
          </cell>
          <cell r="BY424">
            <v>115.6</v>
          </cell>
          <cell r="BZ424">
            <v>115.8</v>
          </cell>
          <cell r="CA424">
            <v>115.9</v>
          </cell>
          <cell r="CB424">
            <v>115.8</v>
          </cell>
          <cell r="CC424">
            <v>114.5</v>
          </cell>
          <cell r="CD424">
            <v>115.8</v>
          </cell>
          <cell r="CE424">
            <v>115.4</v>
          </cell>
          <cell r="CF424">
            <v>115.8</v>
          </cell>
          <cell r="CG424">
            <v>115.8</v>
          </cell>
          <cell r="CH424">
            <v>115.9</v>
          </cell>
          <cell r="CI424">
            <v>115.5</v>
          </cell>
          <cell r="CJ424">
            <v>115.3</v>
          </cell>
          <cell r="CK424">
            <v>116.6</v>
          </cell>
          <cell r="CL424">
            <v>116.4</v>
          </cell>
          <cell r="CM424">
            <v>116.3</v>
          </cell>
          <cell r="CN424">
            <v>116.7</v>
          </cell>
          <cell r="CO424">
            <v>116.5</v>
          </cell>
          <cell r="CP424">
            <v>116.5</v>
          </cell>
          <cell r="CQ424">
            <v>116.6</v>
          </cell>
          <cell r="CR424">
            <v>116.6</v>
          </cell>
          <cell r="CS424">
            <v>117.1</v>
          </cell>
          <cell r="CT424">
            <v>117.1</v>
          </cell>
          <cell r="CU424">
            <v>119.7</v>
          </cell>
          <cell r="CV424">
            <v>119.7</v>
          </cell>
          <cell r="CW424">
            <v>119.7</v>
          </cell>
          <cell r="CX424">
            <v>120.3</v>
          </cell>
          <cell r="CY424">
            <v>120.2</v>
          </cell>
          <cell r="CZ424">
            <v>120.2</v>
          </cell>
          <cell r="DA424">
            <v>120.2</v>
          </cell>
          <cell r="DB424">
            <v>121</v>
          </cell>
          <cell r="DC424">
            <v>121</v>
          </cell>
          <cell r="DD424">
            <v>121.7</v>
          </cell>
          <cell r="DE424">
            <v>121.6</v>
          </cell>
          <cell r="DF424">
            <v>121.7</v>
          </cell>
          <cell r="DG424">
            <v>122</v>
          </cell>
          <cell r="DH424">
            <v>122.1</v>
          </cell>
          <cell r="DI424">
            <v>122.4</v>
          </cell>
          <cell r="DJ424">
            <v>122.4</v>
          </cell>
          <cell r="DK424">
            <v>120.8</v>
          </cell>
          <cell r="DL424">
            <v>120.8</v>
          </cell>
          <cell r="DM424">
            <v>120.8</v>
          </cell>
          <cell r="DN424">
            <v>120.8</v>
          </cell>
          <cell r="DO424">
            <v>120.6</v>
          </cell>
          <cell r="DP424">
            <v>120.5</v>
          </cell>
          <cell r="DQ424">
            <v>120.5</v>
          </cell>
          <cell r="DR424">
            <v>120.3</v>
          </cell>
          <cell r="DS424">
            <v>120.3</v>
          </cell>
          <cell r="DT424">
            <v>121.2</v>
          </cell>
        </row>
        <row r="425">
          <cell r="A425" t="str">
            <v>Perfume/scent</v>
          </cell>
          <cell r="B425" t="str">
            <v>1310060006</v>
          </cell>
          <cell r="C425">
            <v>0.10008</v>
          </cell>
          <cell r="D425">
            <v>103.3</v>
          </cell>
          <cell r="E425">
            <v>103.8</v>
          </cell>
          <cell r="F425">
            <v>104.7</v>
          </cell>
          <cell r="G425">
            <v>105.6</v>
          </cell>
          <cell r="H425">
            <v>101.9</v>
          </cell>
          <cell r="I425">
            <v>104.3</v>
          </cell>
          <cell r="J425">
            <v>99.7</v>
          </cell>
          <cell r="K425">
            <v>97.7</v>
          </cell>
          <cell r="L425">
            <v>102.1</v>
          </cell>
          <cell r="M425">
            <v>99.2</v>
          </cell>
          <cell r="N425">
            <v>101.8</v>
          </cell>
          <cell r="O425">
            <v>99.1</v>
          </cell>
          <cell r="P425">
            <v>102.1</v>
          </cell>
          <cell r="Q425">
            <v>104</v>
          </cell>
          <cell r="R425">
            <v>109.2</v>
          </cell>
          <cell r="S425">
            <v>110.1</v>
          </cell>
          <cell r="T425">
            <v>106.1</v>
          </cell>
          <cell r="U425">
            <v>104.6</v>
          </cell>
          <cell r="V425">
            <v>106.5</v>
          </cell>
          <cell r="W425">
            <v>104.8</v>
          </cell>
          <cell r="X425">
            <v>108.2</v>
          </cell>
          <cell r="Y425">
            <v>104.1</v>
          </cell>
          <cell r="Z425">
            <v>104</v>
          </cell>
          <cell r="AA425">
            <v>104.1</v>
          </cell>
          <cell r="AB425">
            <v>105.7</v>
          </cell>
          <cell r="AC425">
            <v>105.8</v>
          </cell>
          <cell r="AD425">
            <v>112.6</v>
          </cell>
          <cell r="AE425">
            <v>109</v>
          </cell>
          <cell r="AF425">
            <v>109.3</v>
          </cell>
          <cell r="AG425">
            <v>111.3</v>
          </cell>
          <cell r="AH425">
            <v>108.1</v>
          </cell>
          <cell r="AI425">
            <v>112</v>
          </cell>
          <cell r="AJ425">
            <v>107.5</v>
          </cell>
          <cell r="AK425">
            <v>108.3</v>
          </cell>
          <cell r="AL425">
            <v>106.2</v>
          </cell>
          <cell r="AM425">
            <v>105.8</v>
          </cell>
          <cell r="AN425">
            <v>107.8</v>
          </cell>
          <cell r="AO425">
            <v>113.3</v>
          </cell>
          <cell r="AP425">
            <v>111.8</v>
          </cell>
          <cell r="AQ425">
            <v>109.9</v>
          </cell>
          <cell r="AR425">
            <v>107.5</v>
          </cell>
          <cell r="AS425">
            <v>106.2</v>
          </cell>
          <cell r="AT425">
            <v>112.4</v>
          </cell>
          <cell r="AU425">
            <v>112.4</v>
          </cell>
          <cell r="AV425">
            <v>111.5</v>
          </cell>
          <cell r="AW425">
            <v>113.5</v>
          </cell>
          <cell r="AX425">
            <v>114</v>
          </cell>
          <cell r="AY425">
            <v>118</v>
          </cell>
          <cell r="AZ425">
            <v>119.9</v>
          </cell>
          <cell r="BA425">
            <v>119.6</v>
          </cell>
          <cell r="BB425">
            <v>118.6</v>
          </cell>
          <cell r="BC425">
            <v>119.7</v>
          </cell>
          <cell r="BD425">
            <v>118.4</v>
          </cell>
          <cell r="BE425">
            <v>118.6</v>
          </cell>
          <cell r="BF425">
            <v>119.1</v>
          </cell>
          <cell r="BG425">
            <v>119.1</v>
          </cell>
          <cell r="BH425">
            <v>118.7</v>
          </cell>
          <cell r="BI425">
            <v>120.6</v>
          </cell>
          <cell r="BJ425">
            <v>117.9</v>
          </cell>
          <cell r="BK425">
            <v>119.4</v>
          </cell>
          <cell r="BL425">
            <v>118.9</v>
          </cell>
          <cell r="BM425">
            <v>117.7</v>
          </cell>
          <cell r="BN425">
            <v>120.2</v>
          </cell>
          <cell r="BO425">
            <v>118.7</v>
          </cell>
          <cell r="BP425">
            <v>120</v>
          </cell>
          <cell r="BQ425">
            <v>116.6</v>
          </cell>
          <cell r="BR425">
            <v>117</v>
          </cell>
          <cell r="BS425">
            <v>115.4</v>
          </cell>
          <cell r="BT425">
            <v>115.3</v>
          </cell>
          <cell r="BU425">
            <v>118.6</v>
          </cell>
          <cell r="BV425">
            <v>118.6</v>
          </cell>
          <cell r="BW425">
            <v>118.3</v>
          </cell>
          <cell r="BX425">
            <v>118</v>
          </cell>
          <cell r="BY425">
            <v>118.3</v>
          </cell>
          <cell r="BZ425">
            <v>115.3</v>
          </cell>
          <cell r="CA425">
            <v>117.2</v>
          </cell>
          <cell r="CB425">
            <v>118.7</v>
          </cell>
          <cell r="CC425">
            <v>119.2</v>
          </cell>
          <cell r="CD425">
            <v>118.6</v>
          </cell>
          <cell r="CE425">
            <v>119.1</v>
          </cell>
          <cell r="CF425">
            <v>118.5</v>
          </cell>
          <cell r="CG425">
            <v>119.2</v>
          </cell>
          <cell r="CH425">
            <v>119.3</v>
          </cell>
          <cell r="CI425">
            <v>119</v>
          </cell>
          <cell r="CJ425">
            <v>119.1</v>
          </cell>
          <cell r="CK425">
            <v>119.2</v>
          </cell>
          <cell r="CL425">
            <v>119.4</v>
          </cell>
          <cell r="CM425">
            <v>119.3</v>
          </cell>
          <cell r="CN425">
            <v>119.3</v>
          </cell>
          <cell r="CO425">
            <v>119.4</v>
          </cell>
          <cell r="CP425">
            <v>119.4</v>
          </cell>
          <cell r="CQ425">
            <v>119.5</v>
          </cell>
          <cell r="CR425">
            <v>119.4</v>
          </cell>
          <cell r="CS425">
            <v>119.5</v>
          </cell>
          <cell r="CT425">
            <v>112.1</v>
          </cell>
          <cell r="CU425">
            <v>112.5</v>
          </cell>
          <cell r="CV425">
            <v>112.5</v>
          </cell>
          <cell r="CW425">
            <v>112.6</v>
          </cell>
          <cell r="CX425">
            <v>112.5</v>
          </cell>
          <cell r="CY425">
            <v>113.6</v>
          </cell>
          <cell r="CZ425">
            <v>112.6</v>
          </cell>
          <cell r="DA425">
            <v>112.4</v>
          </cell>
          <cell r="DB425">
            <v>112.7</v>
          </cell>
          <cell r="DC425">
            <v>112.9</v>
          </cell>
          <cell r="DD425">
            <v>112.8</v>
          </cell>
          <cell r="DE425">
            <v>112.3</v>
          </cell>
          <cell r="DF425">
            <v>112.2</v>
          </cell>
          <cell r="DG425">
            <v>112.9</v>
          </cell>
          <cell r="DH425">
            <v>113.1</v>
          </cell>
          <cell r="DI425">
            <v>112.8</v>
          </cell>
          <cell r="DJ425">
            <v>112.8</v>
          </cell>
          <cell r="DK425">
            <v>113.7</v>
          </cell>
          <cell r="DL425">
            <v>114.3</v>
          </cell>
          <cell r="DM425">
            <v>114.5</v>
          </cell>
          <cell r="DN425">
            <v>115.3</v>
          </cell>
          <cell r="DO425">
            <v>115.4</v>
          </cell>
          <cell r="DP425">
            <v>116.6</v>
          </cell>
          <cell r="DQ425">
            <v>117.3</v>
          </cell>
          <cell r="DR425">
            <v>118.3</v>
          </cell>
          <cell r="DS425">
            <v>120.7</v>
          </cell>
          <cell r="DT425">
            <v>123.3</v>
          </cell>
        </row>
        <row r="426">
          <cell r="A426" t="str">
            <v>Creams &amp; Lotions for External Application</v>
          </cell>
          <cell r="B426" t="str">
            <v>1310060007</v>
          </cell>
          <cell r="C426">
            <v>2.734E-2</v>
          </cell>
          <cell r="D426">
            <v>98.8</v>
          </cell>
          <cell r="E426">
            <v>101.7</v>
          </cell>
          <cell r="F426">
            <v>104.5</v>
          </cell>
          <cell r="G426">
            <v>102.5</v>
          </cell>
          <cell r="H426">
            <v>105.5</v>
          </cell>
          <cell r="I426">
            <v>104.5</v>
          </cell>
          <cell r="J426">
            <v>103.2</v>
          </cell>
          <cell r="K426">
            <v>102.2</v>
          </cell>
          <cell r="L426">
            <v>100.1</v>
          </cell>
          <cell r="M426">
            <v>105.5</v>
          </cell>
          <cell r="N426">
            <v>102.6</v>
          </cell>
          <cell r="O426">
            <v>103.4</v>
          </cell>
          <cell r="P426">
            <v>105.8</v>
          </cell>
          <cell r="Q426">
            <v>105.5</v>
          </cell>
          <cell r="R426">
            <v>109.2</v>
          </cell>
          <cell r="S426">
            <v>105</v>
          </cell>
          <cell r="T426">
            <v>105.7</v>
          </cell>
          <cell r="U426">
            <v>108.7</v>
          </cell>
          <cell r="V426">
            <v>106.2</v>
          </cell>
          <cell r="W426">
            <v>96.7</v>
          </cell>
          <cell r="X426">
            <v>96.5</v>
          </cell>
          <cell r="Y426">
            <v>95.7</v>
          </cell>
          <cell r="Z426">
            <v>101</v>
          </cell>
          <cell r="AA426">
            <v>98.4</v>
          </cell>
          <cell r="AB426">
            <v>98.7</v>
          </cell>
          <cell r="AC426">
            <v>97.3</v>
          </cell>
          <cell r="AD426">
            <v>95.4</v>
          </cell>
          <cell r="AE426">
            <v>104.2</v>
          </cell>
          <cell r="AF426">
            <v>98.9</v>
          </cell>
          <cell r="AG426">
            <v>104.6</v>
          </cell>
          <cell r="AH426">
            <v>106</v>
          </cell>
          <cell r="AI426">
            <v>104</v>
          </cell>
          <cell r="AJ426">
            <v>97.2</v>
          </cell>
          <cell r="AK426">
            <v>98.4</v>
          </cell>
          <cell r="AL426">
            <v>100.9</v>
          </cell>
          <cell r="AM426">
            <v>102.8</v>
          </cell>
          <cell r="AN426">
            <v>98.9</v>
          </cell>
          <cell r="AO426">
            <v>96.5</v>
          </cell>
          <cell r="AP426">
            <v>102.1</v>
          </cell>
          <cell r="AQ426">
            <v>105.1</v>
          </cell>
          <cell r="AR426">
            <v>96</v>
          </cell>
          <cell r="AS426">
            <v>90.4</v>
          </cell>
          <cell r="AT426">
            <v>91.2</v>
          </cell>
          <cell r="AU426">
            <v>93.7</v>
          </cell>
          <cell r="AV426">
            <v>93.7</v>
          </cell>
          <cell r="AW426">
            <v>92.1</v>
          </cell>
          <cell r="AX426">
            <v>92.3</v>
          </cell>
          <cell r="AY426">
            <v>92.3</v>
          </cell>
          <cell r="AZ426">
            <v>92.3</v>
          </cell>
          <cell r="BA426">
            <v>93.8</v>
          </cell>
          <cell r="BB426">
            <v>93.8</v>
          </cell>
          <cell r="BC426">
            <v>94.5</v>
          </cell>
          <cell r="BD426">
            <v>94.5</v>
          </cell>
          <cell r="BE426">
            <v>91.9</v>
          </cell>
          <cell r="BF426">
            <v>91.9</v>
          </cell>
          <cell r="BG426">
            <v>91.8</v>
          </cell>
          <cell r="BH426">
            <v>91.8</v>
          </cell>
          <cell r="BI426">
            <v>91.8</v>
          </cell>
          <cell r="BJ426">
            <v>91.8</v>
          </cell>
          <cell r="BK426">
            <v>93.3</v>
          </cell>
          <cell r="BL426">
            <v>92.2</v>
          </cell>
          <cell r="BM426">
            <v>92.2</v>
          </cell>
          <cell r="BN426">
            <v>92.2</v>
          </cell>
          <cell r="BO426">
            <v>83.5</v>
          </cell>
          <cell r="BP426">
            <v>83.5</v>
          </cell>
          <cell r="BQ426">
            <v>84</v>
          </cell>
          <cell r="BR426">
            <v>91.3</v>
          </cell>
          <cell r="BS426">
            <v>91.8</v>
          </cell>
          <cell r="BT426">
            <v>94.6</v>
          </cell>
          <cell r="BU426">
            <v>95.3</v>
          </cell>
          <cell r="BV426">
            <v>95.5</v>
          </cell>
          <cell r="BW426">
            <v>94.8</v>
          </cell>
          <cell r="BX426">
            <v>93</v>
          </cell>
          <cell r="BY426">
            <v>93.2</v>
          </cell>
          <cell r="BZ426">
            <v>93.2</v>
          </cell>
          <cell r="CA426">
            <v>93.2</v>
          </cell>
          <cell r="CB426">
            <v>93.2</v>
          </cell>
          <cell r="CC426">
            <v>93.5</v>
          </cell>
          <cell r="CD426">
            <v>93.5</v>
          </cell>
          <cell r="CE426">
            <v>93.5</v>
          </cell>
          <cell r="CF426">
            <v>93.3</v>
          </cell>
          <cell r="CG426">
            <v>93.8</v>
          </cell>
          <cell r="CH426">
            <v>92.1</v>
          </cell>
          <cell r="CI426">
            <v>92.9</v>
          </cell>
          <cell r="CJ426">
            <v>91.6</v>
          </cell>
          <cell r="CK426">
            <v>94.5</v>
          </cell>
          <cell r="CL426">
            <v>97.1</v>
          </cell>
          <cell r="CM426">
            <v>97.1</v>
          </cell>
          <cell r="CN426">
            <v>95.7</v>
          </cell>
          <cell r="CO426">
            <v>95.1</v>
          </cell>
          <cell r="CP426">
            <v>95.1</v>
          </cell>
          <cell r="CQ426">
            <v>95.1</v>
          </cell>
          <cell r="CR426">
            <v>95.1</v>
          </cell>
          <cell r="CS426">
            <v>95.1</v>
          </cell>
          <cell r="CT426">
            <v>95.1</v>
          </cell>
          <cell r="CU426">
            <v>95.1</v>
          </cell>
          <cell r="CV426">
            <v>95.1</v>
          </cell>
          <cell r="CW426">
            <v>100.2</v>
          </cell>
          <cell r="CX426">
            <v>100.7</v>
          </cell>
          <cell r="CY426">
            <v>100.7</v>
          </cell>
          <cell r="CZ426">
            <v>100.7</v>
          </cell>
          <cell r="DA426">
            <v>100.7</v>
          </cell>
          <cell r="DB426">
            <v>100.7</v>
          </cell>
          <cell r="DC426">
            <v>100.2</v>
          </cell>
          <cell r="DD426">
            <v>100.7</v>
          </cell>
          <cell r="DE426">
            <v>100.7</v>
          </cell>
          <cell r="DF426">
            <v>100.7</v>
          </cell>
          <cell r="DG426">
            <v>100.9</v>
          </cell>
          <cell r="DH426">
            <v>100.9</v>
          </cell>
          <cell r="DI426">
            <v>100.2</v>
          </cell>
          <cell r="DJ426">
            <v>100.2</v>
          </cell>
          <cell r="DK426">
            <v>96.7</v>
          </cell>
          <cell r="DL426">
            <v>96.2</v>
          </cell>
          <cell r="DM426">
            <v>96.2</v>
          </cell>
          <cell r="DN426">
            <v>98.9</v>
          </cell>
          <cell r="DO426">
            <v>98.4</v>
          </cell>
          <cell r="DP426">
            <v>101.4</v>
          </cell>
          <cell r="DQ426">
            <v>102.6</v>
          </cell>
          <cell r="DR426">
            <v>102.6</v>
          </cell>
          <cell r="DS426">
            <v>97.3</v>
          </cell>
          <cell r="DT426">
            <v>102.7</v>
          </cell>
        </row>
        <row r="427">
          <cell r="A427" t="str">
            <v>Face/Body Powder</v>
          </cell>
          <cell r="B427" t="str">
            <v>1310060008</v>
          </cell>
          <cell r="C427">
            <v>4.13E-3</v>
          </cell>
          <cell r="D427">
            <v>106.7</v>
          </cell>
          <cell r="E427">
            <v>106.7</v>
          </cell>
          <cell r="F427">
            <v>108.2</v>
          </cell>
          <cell r="G427">
            <v>110.5</v>
          </cell>
          <cell r="H427">
            <v>110.5</v>
          </cell>
          <cell r="I427">
            <v>110.5</v>
          </cell>
          <cell r="J427">
            <v>110.5</v>
          </cell>
          <cell r="K427">
            <v>110.5</v>
          </cell>
          <cell r="L427">
            <v>115.8</v>
          </cell>
          <cell r="M427">
            <v>115.9</v>
          </cell>
          <cell r="N427">
            <v>115.9</v>
          </cell>
          <cell r="O427">
            <v>115.9</v>
          </cell>
          <cell r="P427">
            <v>115.4</v>
          </cell>
          <cell r="Q427">
            <v>115.4</v>
          </cell>
          <cell r="R427">
            <v>115.4</v>
          </cell>
          <cell r="S427">
            <v>115.7</v>
          </cell>
          <cell r="T427">
            <v>125.8</v>
          </cell>
          <cell r="U427">
            <v>125.8</v>
          </cell>
          <cell r="V427">
            <v>127.2</v>
          </cell>
          <cell r="W427">
            <v>127.2</v>
          </cell>
          <cell r="X427">
            <v>131.69999999999999</v>
          </cell>
          <cell r="Y427">
            <v>135.4</v>
          </cell>
          <cell r="Z427">
            <v>135.4</v>
          </cell>
          <cell r="AA427">
            <v>135.4</v>
          </cell>
          <cell r="AB427">
            <v>136.4</v>
          </cell>
          <cell r="AC427">
            <v>138.80000000000001</v>
          </cell>
          <cell r="AD427">
            <v>140.69999999999999</v>
          </cell>
          <cell r="AE427">
            <v>140.69999999999999</v>
          </cell>
          <cell r="AF427">
            <v>140.69999999999999</v>
          </cell>
          <cell r="AG427">
            <v>140.69999999999999</v>
          </cell>
          <cell r="AH427">
            <v>140.30000000000001</v>
          </cell>
          <cell r="AI427">
            <v>140.30000000000001</v>
          </cell>
          <cell r="AJ427">
            <v>142</v>
          </cell>
          <cell r="AK427">
            <v>143.9</v>
          </cell>
          <cell r="AL427">
            <v>144.9</v>
          </cell>
          <cell r="AM427">
            <v>144.9</v>
          </cell>
          <cell r="AN427">
            <v>146.80000000000001</v>
          </cell>
          <cell r="AO427">
            <v>146.80000000000001</v>
          </cell>
          <cell r="AP427">
            <v>146.80000000000001</v>
          </cell>
          <cell r="AQ427">
            <v>147.5</v>
          </cell>
          <cell r="AR427">
            <v>147.5</v>
          </cell>
          <cell r="AS427">
            <v>153.9</v>
          </cell>
          <cell r="AT427">
            <v>153.9</v>
          </cell>
          <cell r="AU427">
            <v>153.9</v>
          </cell>
          <cell r="AV427">
            <v>155.69999999999999</v>
          </cell>
          <cell r="AW427">
            <v>154.4</v>
          </cell>
          <cell r="AX427">
            <v>154.4</v>
          </cell>
          <cell r="AY427">
            <v>151.69999999999999</v>
          </cell>
          <cell r="AZ427">
            <v>151.80000000000001</v>
          </cell>
          <cell r="BA427">
            <v>151.80000000000001</v>
          </cell>
          <cell r="BB427">
            <v>151.80000000000001</v>
          </cell>
          <cell r="BC427">
            <v>151.80000000000001</v>
          </cell>
          <cell r="BD427">
            <v>151.80000000000001</v>
          </cell>
          <cell r="BE427">
            <v>151.80000000000001</v>
          </cell>
          <cell r="BF427">
            <v>151.80000000000001</v>
          </cell>
          <cell r="BG427">
            <v>151.80000000000001</v>
          </cell>
          <cell r="BH427">
            <v>151.80000000000001</v>
          </cell>
          <cell r="BI427">
            <v>151.80000000000001</v>
          </cell>
          <cell r="BJ427">
            <v>151.80000000000001</v>
          </cell>
          <cell r="BK427">
            <v>151.80000000000001</v>
          </cell>
          <cell r="BL427">
            <v>151.80000000000001</v>
          </cell>
          <cell r="BM427">
            <v>151.80000000000001</v>
          </cell>
          <cell r="BN427">
            <v>153.80000000000001</v>
          </cell>
          <cell r="BO427">
            <v>153.80000000000001</v>
          </cell>
          <cell r="BP427">
            <v>153.80000000000001</v>
          </cell>
          <cell r="BQ427">
            <v>153.80000000000001</v>
          </cell>
          <cell r="BR427">
            <v>153.80000000000001</v>
          </cell>
          <cell r="BS427">
            <v>153.80000000000001</v>
          </cell>
          <cell r="BT427">
            <v>153.80000000000001</v>
          </cell>
          <cell r="BU427">
            <v>153.80000000000001</v>
          </cell>
          <cell r="BV427">
            <v>153.80000000000001</v>
          </cell>
          <cell r="BW427">
            <v>153.80000000000001</v>
          </cell>
          <cell r="BX427">
            <v>151.4</v>
          </cell>
          <cell r="BY427">
            <v>151.4</v>
          </cell>
          <cell r="BZ427">
            <v>151.4</v>
          </cell>
          <cell r="CA427">
            <v>154.6</v>
          </cell>
          <cell r="CB427">
            <v>154.6</v>
          </cell>
          <cell r="CC427">
            <v>154.6</v>
          </cell>
          <cell r="CD427">
            <v>154.6</v>
          </cell>
          <cell r="CE427">
            <v>154.6</v>
          </cell>
          <cell r="CF427">
            <v>154.6</v>
          </cell>
          <cell r="CG427">
            <v>155.30000000000001</v>
          </cell>
          <cell r="CH427">
            <v>157.19999999999999</v>
          </cell>
          <cell r="CI427">
            <v>157.19999999999999</v>
          </cell>
          <cell r="CJ427">
            <v>162</v>
          </cell>
          <cell r="CK427">
            <v>162</v>
          </cell>
          <cell r="CL427">
            <v>168.4</v>
          </cell>
          <cell r="CM427">
            <v>171.6</v>
          </cell>
          <cell r="CN427">
            <v>174.8</v>
          </cell>
          <cell r="CO427">
            <v>174.8</v>
          </cell>
          <cell r="CP427">
            <v>175</v>
          </cell>
          <cell r="CQ427">
            <v>175</v>
          </cell>
          <cell r="CR427">
            <v>175</v>
          </cell>
          <cell r="CS427">
            <v>175</v>
          </cell>
          <cell r="CT427">
            <v>175</v>
          </cell>
          <cell r="CU427">
            <v>175</v>
          </cell>
          <cell r="CV427">
            <v>175</v>
          </cell>
          <cell r="CW427">
            <v>174.1</v>
          </cell>
          <cell r="CX427">
            <v>167.7</v>
          </cell>
          <cell r="CY427">
            <v>169.5</v>
          </cell>
          <cell r="CZ427">
            <v>174</v>
          </cell>
          <cell r="DA427">
            <v>171.1</v>
          </cell>
          <cell r="DB427">
            <v>165.8</v>
          </cell>
          <cell r="DC427">
            <v>161</v>
          </cell>
          <cell r="DD427">
            <v>166</v>
          </cell>
          <cell r="DE427">
            <v>168.8</v>
          </cell>
          <cell r="DF427">
            <v>173.6</v>
          </cell>
          <cell r="DG427">
            <v>176.6</v>
          </cell>
          <cell r="DH427">
            <v>170.7</v>
          </cell>
          <cell r="DI427">
            <v>170.7</v>
          </cell>
          <cell r="DJ427">
            <v>175.1</v>
          </cell>
          <cell r="DK427">
            <v>175.3</v>
          </cell>
          <cell r="DL427">
            <v>186.8</v>
          </cell>
          <cell r="DM427">
            <v>180.7</v>
          </cell>
          <cell r="DN427">
            <v>180.7</v>
          </cell>
          <cell r="DO427">
            <v>182.5</v>
          </cell>
          <cell r="DP427">
            <v>182.5</v>
          </cell>
          <cell r="DQ427">
            <v>182.5</v>
          </cell>
          <cell r="DR427">
            <v>186.9</v>
          </cell>
          <cell r="DS427">
            <v>188</v>
          </cell>
          <cell r="DT427">
            <v>193.3</v>
          </cell>
        </row>
        <row r="428">
          <cell r="A428" t="str">
            <v>Hair oil/Body Oil</v>
          </cell>
          <cell r="B428" t="str">
            <v>1310060009</v>
          </cell>
          <cell r="C428">
            <v>8.8999999999999999E-3</v>
          </cell>
          <cell r="D428">
            <v>100.2</v>
          </cell>
          <cell r="E428">
            <v>100.7</v>
          </cell>
          <cell r="F428">
            <v>101.2</v>
          </cell>
          <cell r="G428">
            <v>101.4</v>
          </cell>
          <cell r="H428">
            <v>101.5</v>
          </cell>
          <cell r="I428">
            <v>101.4</v>
          </cell>
          <cell r="J428">
            <v>101.8</v>
          </cell>
          <cell r="K428">
            <v>100.6</v>
          </cell>
          <cell r="L428">
            <v>101.2</v>
          </cell>
          <cell r="M428">
            <v>101.8</v>
          </cell>
          <cell r="N428">
            <v>101.8</v>
          </cell>
          <cell r="O428">
            <v>100.9</v>
          </cell>
          <cell r="P428">
            <v>103.6</v>
          </cell>
          <cell r="Q428">
            <v>103.7</v>
          </cell>
          <cell r="R428">
            <v>103.8</v>
          </cell>
          <cell r="S428">
            <v>102.8</v>
          </cell>
          <cell r="T428">
            <v>102.4</v>
          </cell>
          <cell r="U428">
            <v>105.9</v>
          </cell>
          <cell r="V428">
            <v>106.2</v>
          </cell>
          <cell r="W428">
            <v>106.7</v>
          </cell>
          <cell r="X428">
            <v>106.5</v>
          </cell>
          <cell r="Y428">
            <v>106.4</v>
          </cell>
          <cell r="Z428">
            <v>106.2</v>
          </cell>
          <cell r="AA428">
            <v>106.8</v>
          </cell>
          <cell r="AB428">
            <v>108.2</v>
          </cell>
          <cell r="AC428">
            <v>111.8</v>
          </cell>
          <cell r="AD428">
            <v>112.6</v>
          </cell>
          <cell r="AE428">
            <v>113.9</v>
          </cell>
          <cell r="AF428">
            <v>114.8</v>
          </cell>
          <cell r="AG428">
            <v>114.6</v>
          </cell>
          <cell r="AH428">
            <v>115.1</v>
          </cell>
          <cell r="AI428">
            <v>114.8</v>
          </cell>
          <cell r="AJ428">
            <v>113.5</v>
          </cell>
          <cell r="AK428">
            <v>113.2</v>
          </cell>
          <cell r="AL428">
            <v>114.2</v>
          </cell>
          <cell r="AM428">
            <v>112.1</v>
          </cell>
          <cell r="AN428">
            <v>112.2</v>
          </cell>
          <cell r="AO428">
            <v>111.9</v>
          </cell>
          <cell r="AP428">
            <v>113.7</v>
          </cell>
          <cell r="AQ428">
            <v>114</v>
          </cell>
          <cell r="AR428">
            <v>114.8</v>
          </cell>
          <cell r="AS428">
            <v>115.1</v>
          </cell>
          <cell r="AT428">
            <v>113.9</v>
          </cell>
          <cell r="AU428">
            <v>115.3</v>
          </cell>
          <cell r="AV428">
            <v>113.8</v>
          </cell>
          <cell r="AW428">
            <v>113.8</v>
          </cell>
          <cell r="AX428">
            <v>114</v>
          </cell>
          <cell r="AY428">
            <v>113.7</v>
          </cell>
          <cell r="AZ428">
            <v>113.4</v>
          </cell>
          <cell r="BA428">
            <v>113.1</v>
          </cell>
          <cell r="BB428">
            <v>113.2</v>
          </cell>
          <cell r="BC428">
            <v>113.5</v>
          </cell>
          <cell r="BD428">
            <v>114.1</v>
          </cell>
          <cell r="BE428">
            <v>113.6</v>
          </cell>
          <cell r="BF428">
            <v>113.4</v>
          </cell>
          <cell r="BG428">
            <v>113.7</v>
          </cell>
          <cell r="BH428">
            <v>113.5</v>
          </cell>
          <cell r="BI428">
            <v>113.2</v>
          </cell>
          <cell r="BJ428">
            <v>114.5</v>
          </cell>
          <cell r="BK428">
            <v>114.9</v>
          </cell>
          <cell r="BL428">
            <v>114.5</v>
          </cell>
          <cell r="BM428">
            <v>115.1</v>
          </cell>
          <cell r="BN428">
            <v>115.3</v>
          </cell>
          <cell r="BO428">
            <v>112.8</v>
          </cell>
          <cell r="BP428">
            <v>113</v>
          </cell>
          <cell r="BQ428">
            <v>112.4</v>
          </cell>
          <cell r="BR428">
            <v>112.6</v>
          </cell>
          <cell r="BS428">
            <v>112.9</v>
          </cell>
          <cell r="BT428">
            <v>112.9</v>
          </cell>
          <cell r="BU428">
            <v>113.3</v>
          </cell>
          <cell r="BV428">
            <v>113.4</v>
          </cell>
          <cell r="BW428">
            <v>113.9</v>
          </cell>
          <cell r="BX428">
            <v>115.2</v>
          </cell>
          <cell r="BY428">
            <v>116.2</v>
          </cell>
          <cell r="BZ428">
            <v>116.1</v>
          </cell>
          <cell r="CA428">
            <v>117.6</v>
          </cell>
          <cell r="CB428">
            <v>118.1</v>
          </cell>
          <cell r="CC428">
            <v>117.9</v>
          </cell>
          <cell r="CD428">
            <v>118.9</v>
          </cell>
          <cell r="CE428">
            <v>121.9</v>
          </cell>
          <cell r="CF428">
            <v>122.6</v>
          </cell>
          <cell r="CG428">
            <v>121.7</v>
          </cell>
          <cell r="CH428">
            <v>121.8</v>
          </cell>
          <cell r="CI428">
            <v>123.6</v>
          </cell>
          <cell r="CJ428">
            <v>124</v>
          </cell>
          <cell r="CK428">
            <v>123.7</v>
          </cell>
          <cell r="CL428">
            <v>124.2</v>
          </cell>
          <cell r="CM428">
            <v>124.7</v>
          </cell>
          <cell r="CN428">
            <v>125.4</v>
          </cell>
          <cell r="CO428">
            <v>125.5</v>
          </cell>
          <cell r="CP428">
            <v>125.4</v>
          </cell>
          <cell r="CQ428">
            <v>125.5</v>
          </cell>
          <cell r="CR428">
            <v>124.9</v>
          </cell>
          <cell r="CS428">
            <v>125.4</v>
          </cell>
          <cell r="CT428">
            <v>125.5</v>
          </cell>
          <cell r="CU428">
            <v>125.6</v>
          </cell>
          <cell r="CV428">
            <v>124.9</v>
          </cell>
          <cell r="CW428">
            <v>125.9</v>
          </cell>
          <cell r="CX428">
            <v>126.1</v>
          </cell>
          <cell r="CY428">
            <v>126.2</v>
          </cell>
          <cell r="CZ428">
            <v>126.1</v>
          </cell>
          <cell r="DA428">
            <v>126.3</v>
          </cell>
          <cell r="DB428">
            <v>126.9</v>
          </cell>
          <cell r="DC428">
            <v>127.9</v>
          </cell>
          <cell r="DD428">
            <v>127.9</v>
          </cell>
          <cell r="DE428">
            <v>128.1</v>
          </cell>
          <cell r="DF428">
            <v>126.9</v>
          </cell>
          <cell r="DG428">
            <v>128.4</v>
          </cell>
          <cell r="DH428">
            <v>128.19999999999999</v>
          </cell>
          <cell r="DI428">
            <v>127.4</v>
          </cell>
          <cell r="DJ428">
            <v>127.5</v>
          </cell>
          <cell r="DK428">
            <v>127.1</v>
          </cell>
          <cell r="DL428">
            <v>127.4</v>
          </cell>
          <cell r="DM428">
            <v>126.7</v>
          </cell>
          <cell r="DN428">
            <v>127.4</v>
          </cell>
          <cell r="DO428">
            <v>126.1</v>
          </cell>
          <cell r="DP428">
            <v>128.4</v>
          </cell>
          <cell r="DQ428">
            <v>126.5</v>
          </cell>
          <cell r="DR428">
            <v>127.1</v>
          </cell>
          <cell r="DS428">
            <v>127.4</v>
          </cell>
          <cell r="DT428">
            <v>127.5</v>
          </cell>
        </row>
        <row r="429">
          <cell r="A429" t="str">
            <v>Shampoo</v>
          </cell>
          <cell r="B429" t="str">
            <v>1310060010</v>
          </cell>
          <cell r="C429">
            <v>1.5339999999999999E-2</v>
          </cell>
          <cell r="D429">
            <v>98.4</v>
          </cell>
          <cell r="E429">
            <v>100.3</v>
          </cell>
          <cell r="F429">
            <v>101.9</v>
          </cell>
          <cell r="G429">
            <v>101.4</v>
          </cell>
          <cell r="H429">
            <v>104.5</v>
          </cell>
          <cell r="I429">
            <v>105.2</v>
          </cell>
          <cell r="J429">
            <v>103.6</v>
          </cell>
          <cell r="K429">
            <v>105.8</v>
          </cell>
          <cell r="L429">
            <v>104.3</v>
          </cell>
          <cell r="M429">
            <v>104.9</v>
          </cell>
          <cell r="N429">
            <v>106.9</v>
          </cell>
          <cell r="O429">
            <v>106.8</v>
          </cell>
          <cell r="P429">
            <v>102.4</v>
          </cell>
          <cell r="Q429">
            <v>104.2</v>
          </cell>
          <cell r="R429">
            <v>104.7</v>
          </cell>
          <cell r="S429">
            <v>102.5</v>
          </cell>
          <cell r="T429">
            <v>99.3</v>
          </cell>
          <cell r="U429">
            <v>99.5</v>
          </cell>
          <cell r="V429">
            <v>97.6</v>
          </cell>
          <cell r="W429">
            <v>102.6</v>
          </cell>
          <cell r="X429">
            <v>102.7</v>
          </cell>
          <cell r="Y429">
            <v>101.8</v>
          </cell>
          <cell r="Z429">
            <v>100.4</v>
          </cell>
          <cell r="AA429">
            <v>101.1</v>
          </cell>
          <cell r="AB429">
            <v>101.4</v>
          </cell>
          <cell r="AC429">
            <v>100.3</v>
          </cell>
          <cell r="AD429">
            <v>100</v>
          </cell>
          <cell r="AE429">
            <v>99.6</v>
          </cell>
          <cell r="AF429">
            <v>97.4</v>
          </cell>
          <cell r="AG429">
            <v>97</v>
          </cell>
          <cell r="AH429">
            <v>101.5</v>
          </cell>
          <cell r="AI429">
            <v>102.6</v>
          </cell>
          <cell r="AJ429">
            <v>103.5</v>
          </cell>
          <cell r="AK429">
            <v>100.6</v>
          </cell>
          <cell r="AL429">
            <v>95.7</v>
          </cell>
          <cell r="AM429">
            <v>94.9</v>
          </cell>
          <cell r="AN429">
            <v>93.6</v>
          </cell>
          <cell r="AO429">
            <v>94</v>
          </cell>
          <cell r="AP429">
            <v>93.8</v>
          </cell>
          <cell r="AQ429">
            <v>100.7</v>
          </cell>
          <cell r="AR429">
            <v>101.1</v>
          </cell>
          <cell r="AS429">
            <v>99</v>
          </cell>
          <cell r="AT429">
            <v>98.6</v>
          </cell>
          <cell r="AU429">
            <v>100.2</v>
          </cell>
          <cell r="AV429">
            <v>99.4</v>
          </cell>
          <cell r="AW429">
            <v>98.9</v>
          </cell>
          <cell r="AX429">
            <v>98.8</v>
          </cell>
          <cell r="AY429">
            <v>99.3</v>
          </cell>
          <cell r="AZ429">
            <v>99.6</v>
          </cell>
          <cell r="BA429">
            <v>99.3</v>
          </cell>
          <cell r="BB429">
            <v>98.1</v>
          </cell>
          <cell r="BC429">
            <v>97.9</v>
          </cell>
          <cell r="BD429">
            <v>98.2</v>
          </cell>
          <cell r="BE429">
            <v>98</v>
          </cell>
          <cell r="BF429">
            <v>97.8</v>
          </cell>
          <cell r="BG429">
            <v>98.7</v>
          </cell>
          <cell r="BH429">
            <v>99</v>
          </cell>
          <cell r="BI429">
            <v>98.6</v>
          </cell>
          <cell r="BJ429">
            <v>98.3</v>
          </cell>
          <cell r="BK429">
            <v>98.7</v>
          </cell>
          <cell r="BL429">
            <v>94.6</v>
          </cell>
          <cell r="BM429">
            <v>93.9</v>
          </cell>
          <cell r="BN429">
            <v>96.5</v>
          </cell>
          <cell r="BO429">
            <v>93.8</v>
          </cell>
          <cell r="BP429">
            <v>93</v>
          </cell>
          <cell r="BQ429">
            <v>93</v>
          </cell>
          <cell r="BR429">
            <v>91.7</v>
          </cell>
          <cell r="BS429">
            <v>91</v>
          </cell>
          <cell r="BT429">
            <v>91.6</v>
          </cell>
          <cell r="BU429">
            <v>88.2</v>
          </cell>
          <cell r="BV429">
            <v>88.2</v>
          </cell>
          <cell r="BW429">
            <v>87.5</v>
          </cell>
          <cell r="BX429">
            <v>87.2</v>
          </cell>
          <cell r="BY429">
            <v>87.9</v>
          </cell>
          <cell r="BZ429">
            <v>88.2</v>
          </cell>
          <cell r="CA429">
            <v>90.5</v>
          </cell>
          <cell r="CB429">
            <v>89.9</v>
          </cell>
          <cell r="CC429">
            <v>93.2</v>
          </cell>
          <cell r="CD429">
            <v>94.9</v>
          </cell>
          <cell r="CE429">
            <v>94.5</v>
          </cell>
          <cell r="CF429">
            <v>93.8</v>
          </cell>
          <cell r="CG429">
            <v>93</v>
          </cell>
          <cell r="CH429">
            <v>89.3</v>
          </cell>
          <cell r="CI429">
            <v>89.5</v>
          </cell>
          <cell r="CJ429">
            <v>86.2</v>
          </cell>
          <cell r="CK429">
            <v>87.6</v>
          </cell>
          <cell r="CL429">
            <v>86.5</v>
          </cell>
          <cell r="CM429">
            <v>87.2</v>
          </cell>
          <cell r="CN429">
            <v>87.4</v>
          </cell>
          <cell r="CO429">
            <v>87.3</v>
          </cell>
          <cell r="CP429">
            <v>87.5</v>
          </cell>
          <cell r="CQ429">
            <v>86.1</v>
          </cell>
          <cell r="CR429">
            <v>87</v>
          </cell>
          <cell r="CS429">
            <v>87.1</v>
          </cell>
          <cell r="CT429">
            <v>87.3</v>
          </cell>
          <cell r="CU429">
            <v>86.3</v>
          </cell>
          <cell r="CV429">
            <v>86.7</v>
          </cell>
          <cell r="CW429">
            <v>85.3</v>
          </cell>
          <cell r="CX429">
            <v>84.7</v>
          </cell>
          <cell r="CY429">
            <v>84.1</v>
          </cell>
          <cell r="CZ429">
            <v>84.6</v>
          </cell>
          <cell r="DA429">
            <v>85.5</v>
          </cell>
          <cell r="DB429">
            <v>85.8</v>
          </cell>
          <cell r="DC429">
            <v>86.8</v>
          </cell>
          <cell r="DD429">
            <v>90.1</v>
          </cell>
          <cell r="DE429">
            <v>90.2</v>
          </cell>
          <cell r="DF429">
            <v>92.1</v>
          </cell>
          <cell r="DG429">
            <v>96.3</v>
          </cell>
          <cell r="DH429">
            <v>95</v>
          </cell>
          <cell r="DI429">
            <v>94</v>
          </cell>
          <cell r="DJ429">
            <v>96.6</v>
          </cell>
          <cell r="DK429">
            <v>96.9</v>
          </cell>
          <cell r="DL429">
            <v>98.1</v>
          </cell>
          <cell r="DM429">
            <v>100.2</v>
          </cell>
          <cell r="DN429">
            <v>100.3</v>
          </cell>
          <cell r="DO429">
            <v>101.2</v>
          </cell>
          <cell r="DP429">
            <v>99.9</v>
          </cell>
          <cell r="DQ429">
            <v>98.7</v>
          </cell>
          <cell r="DR429">
            <v>99</v>
          </cell>
          <cell r="DS429">
            <v>98</v>
          </cell>
          <cell r="DT429">
            <v>98.7</v>
          </cell>
        </row>
        <row r="430">
          <cell r="A430" t="str">
            <v>Mosquito coil</v>
          </cell>
          <cell r="B430" t="str">
            <v>1310060011</v>
          </cell>
          <cell r="C430">
            <v>6.2100000000000002E-3</v>
          </cell>
          <cell r="D430">
            <v>105.2</v>
          </cell>
          <cell r="E430">
            <v>108.7</v>
          </cell>
          <cell r="F430">
            <v>107.1</v>
          </cell>
          <cell r="G430">
            <v>109.1</v>
          </cell>
          <cell r="H430">
            <v>112.9</v>
          </cell>
          <cell r="I430">
            <v>112.5</v>
          </cell>
          <cell r="J430">
            <v>120</v>
          </cell>
          <cell r="K430">
            <v>126.4</v>
          </cell>
          <cell r="L430">
            <v>119.4</v>
          </cell>
          <cell r="M430">
            <v>119.4</v>
          </cell>
          <cell r="N430">
            <v>121.9</v>
          </cell>
          <cell r="O430">
            <v>129.69999999999999</v>
          </cell>
          <cell r="P430">
            <v>130.69999999999999</v>
          </cell>
          <cell r="Q430">
            <v>126.5</v>
          </cell>
          <cell r="R430">
            <v>127.6</v>
          </cell>
          <cell r="S430">
            <v>131.19999999999999</v>
          </cell>
          <cell r="T430">
            <v>130.5</v>
          </cell>
          <cell r="U430">
            <v>127.8</v>
          </cell>
          <cell r="V430">
            <v>126.7</v>
          </cell>
          <cell r="W430">
            <v>127.3</v>
          </cell>
          <cell r="X430">
            <v>134.6</v>
          </cell>
          <cell r="Y430">
            <v>128.69999999999999</v>
          </cell>
          <cell r="Z430">
            <v>133.69999999999999</v>
          </cell>
          <cell r="AA430">
            <v>129.4</v>
          </cell>
          <cell r="AB430">
            <v>138</v>
          </cell>
          <cell r="AC430">
            <v>141.6</v>
          </cell>
          <cell r="AD430">
            <v>135.1</v>
          </cell>
          <cell r="AE430">
            <v>133.30000000000001</v>
          </cell>
          <cell r="AF430">
            <v>132.30000000000001</v>
          </cell>
          <cell r="AG430">
            <v>133.1</v>
          </cell>
          <cell r="AH430">
            <v>136.4</v>
          </cell>
          <cell r="AI430">
            <v>136.4</v>
          </cell>
          <cell r="AJ430">
            <v>139.6</v>
          </cell>
          <cell r="AK430">
            <v>140.9</v>
          </cell>
          <cell r="AL430">
            <v>142.30000000000001</v>
          </cell>
          <cell r="AM430">
            <v>140.9</v>
          </cell>
          <cell r="AN430">
            <v>145.1</v>
          </cell>
          <cell r="AO430">
            <v>145.4</v>
          </cell>
          <cell r="AP430">
            <v>144.19999999999999</v>
          </cell>
          <cell r="AQ430">
            <v>142.5</v>
          </cell>
          <cell r="AR430">
            <v>142.6</v>
          </cell>
          <cell r="AS430">
            <v>140.30000000000001</v>
          </cell>
          <cell r="AT430">
            <v>142.30000000000001</v>
          </cell>
          <cell r="AU430">
            <v>142.6</v>
          </cell>
          <cell r="AV430">
            <v>142.5</v>
          </cell>
          <cell r="AW430">
            <v>138.4</v>
          </cell>
          <cell r="AX430">
            <v>138.4</v>
          </cell>
          <cell r="AY430">
            <v>138.4</v>
          </cell>
          <cell r="AZ430">
            <v>150.6</v>
          </cell>
          <cell r="BA430">
            <v>150.6</v>
          </cell>
          <cell r="BB430">
            <v>150.6</v>
          </cell>
          <cell r="BC430">
            <v>150.6</v>
          </cell>
          <cell r="BD430">
            <v>150.6</v>
          </cell>
          <cell r="BE430">
            <v>150.6</v>
          </cell>
          <cell r="BF430">
            <v>150.6</v>
          </cell>
          <cell r="BG430">
            <v>150.6</v>
          </cell>
          <cell r="BH430">
            <v>150.6</v>
          </cell>
          <cell r="BI430">
            <v>150.6</v>
          </cell>
          <cell r="BJ430">
            <v>150.6</v>
          </cell>
          <cell r="BK430">
            <v>150.6</v>
          </cell>
          <cell r="BL430">
            <v>160.1</v>
          </cell>
          <cell r="BM430">
            <v>160.1</v>
          </cell>
          <cell r="BN430">
            <v>160.1</v>
          </cell>
          <cell r="BO430">
            <v>160.1</v>
          </cell>
          <cell r="BP430">
            <v>148.19999999999999</v>
          </cell>
          <cell r="BQ430">
            <v>148.19999999999999</v>
          </cell>
          <cell r="BR430">
            <v>150.5</v>
          </cell>
          <cell r="BS430">
            <v>150.5</v>
          </cell>
          <cell r="BT430">
            <v>152.80000000000001</v>
          </cell>
          <cell r="BU430">
            <v>152.80000000000001</v>
          </cell>
          <cell r="BV430">
            <v>152.80000000000001</v>
          </cell>
          <cell r="BW430">
            <v>154.5</v>
          </cell>
          <cell r="BX430">
            <v>154.5</v>
          </cell>
          <cell r="BY430">
            <v>139</v>
          </cell>
          <cell r="BZ430">
            <v>139</v>
          </cell>
          <cell r="CA430">
            <v>137</v>
          </cell>
          <cell r="CB430">
            <v>137.30000000000001</v>
          </cell>
          <cell r="CC430">
            <v>137.30000000000001</v>
          </cell>
          <cell r="CD430">
            <v>137.30000000000001</v>
          </cell>
          <cell r="CE430">
            <v>137</v>
          </cell>
          <cell r="CF430">
            <v>134.9</v>
          </cell>
          <cell r="CG430">
            <v>137</v>
          </cell>
          <cell r="CH430">
            <v>139.19999999999999</v>
          </cell>
          <cell r="CI430">
            <v>140.1</v>
          </cell>
          <cell r="CJ430">
            <v>138.6</v>
          </cell>
          <cell r="CK430">
            <v>138.6</v>
          </cell>
          <cell r="CL430">
            <v>141.80000000000001</v>
          </cell>
          <cell r="CM430">
            <v>136.9</v>
          </cell>
          <cell r="CN430">
            <v>138.9</v>
          </cell>
          <cell r="CO430">
            <v>138.9</v>
          </cell>
          <cell r="CP430">
            <v>138.9</v>
          </cell>
          <cell r="CQ430">
            <v>138.9</v>
          </cell>
          <cell r="CR430">
            <v>138.9</v>
          </cell>
          <cell r="CS430">
            <v>138.9</v>
          </cell>
          <cell r="CT430">
            <v>139.4</v>
          </cell>
          <cell r="CU430">
            <v>143.19999999999999</v>
          </cell>
          <cell r="CV430">
            <v>141.4</v>
          </cell>
          <cell r="CW430">
            <v>144.80000000000001</v>
          </cell>
          <cell r="CX430">
            <v>144.80000000000001</v>
          </cell>
          <cell r="CY430">
            <v>144.80000000000001</v>
          </cell>
          <cell r="CZ430">
            <v>144.80000000000001</v>
          </cell>
          <cell r="DA430">
            <v>144.80000000000001</v>
          </cell>
          <cell r="DB430">
            <v>144</v>
          </cell>
          <cell r="DC430">
            <v>144</v>
          </cell>
          <cell r="DD430">
            <v>144</v>
          </cell>
          <cell r="DE430">
            <v>144</v>
          </cell>
          <cell r="DF430">
            <v>146.30000000000001</v>
          </cell>
          <cell r="DG430">
            <v>148.4</v>
          </cell>
          <cell r="DH430">
            <v>151.9</v>
          </cell>
          <cell r="DI430">
            <v>151.9</v>
          </cell>
          <cell r="DJ430">
            <v>154.1</v>
          </cell>
          <cell r="DK430">
            <v>151.9</v>
          </cell>
          <cell r="DL430">
            <v>151.9</v>
          </cell>
          <cell r="DM430">
            <v>151.9</v>
          </cell>
          <cell r="DN430">
            <v>151.9</v>
          </cell>
          <cell r="DO430">
            <v>154</v>
          </cell>
          <cell r="DP430">
            <v>157.6</v>
          </cell>
          <cell r="DQ430">
            <v>157.6</v>
          </cell>
          <cell r="DR430">
            <v>158</v>
          </cell>
          <cell r="DS430">
            <v>158</v>
          </cell>
          <cell r="DT430">
            <v>160.5</v>
          </cell>
        </row>
        <row r="431">
          <cell r="A431" t="str">
            <v>g. Manufacture of other chemical products</v>
          </cell>
          <cell r="B431" t="str">
            <v>1310070000</v>
          </cell>
          <cell r="C431">
            <v>0.69227000000000005</v>
          </cell>
          <cell r="D431">
            <v>103.4</v>
          </cell>
          <cell r="E431">
            <v>103.5</v>
          </cell>
          <cell r="F431">
            <v>104.6</v>
          </cell>
          <cell r="G431">
            <v>104.8</v>
          </cell>
          <cell r="H431">
            <v>105</v>
          </cell>
          <cell r="I431">
            <v>104.8</v>
          </cell>
          <cell r="J431">
            <v>105</v>
          </cell>
          <cell r="K431">
            <v>103.9</v>
          </cell>
          <cell r="L431">
            <v>104.2</v>
          </cell>
          <cell r="M431">
            <v>106</v>
          </cell>
          <cell r="N431">
            <v>106.2</v>
          </cell>
          <cell r="O431">
            <v>106.6</v>
          </cell>
          <cell r="P431">
            <v>108.1</v>
          </cell>
          <cell r="Q431">
            <v>107.9</v>
          </cell>
          <cell r="R431">
            <v>108.5</v>
          </cell>
          <cell r="S431">
            <v>109.7</v>
          </cell>
          <cell r="T431">
            <v>110.4</v>
          </cell>
          <cell r="U431">
            <v>112</v>
          </cell>
          <cell r="V431">
            <v>111.8</v>
          </cell>
          <cell r="W431">
            <v>111.9</v>
          </cell>
          <cell r="X431">
            <v>111.4</v>
          </cell>
          <cell r="Y431">
            <v>112.2</v>
          </cell>
          <cell r="Z431">
            <v>112</v>
          </cell>
          <cell r="AA431">
            <v>112.4</v>
          </cell>
          <cell r="AB431">
            <v>112.4</v>
          </cell>
          <cell r="AC431">
            <v>113.4</v>
          </cell>
          <cell r="AD431">
            <v>112.5</v>
          </cell>
          <cell r="AE431">
            <v>113</v>
          </cell>
          <cell r="AF431">
            <v>112.2</v>
          </cell>
          <cell r="AG431">
            <v>113.2</v>
          </cell>
          <cell r="AH431">
            <v>112.7</v>
          </cell>
          <cell r="AI431">
            <v>111.6</v>
          </cell>
          <cell r="AJ431">
            <v>109.8</v>
          </cell>
          <cell r="AK431">
            <v>110.7</v>
          </cell>
          <cell r="AL431">
            <v>109.5</v>
          </cell>
          <cell r="AM431">
            <v>110.1</v>
          </cell>
          <cell r="AN431">
            <v>110.4</v>
          </cell>
          <cell r="AO431">
            <v>110.1</v>
          </cell>
          <cell r="AP431">
            <v>112</v>
          </cell>
          <cell r="AQ431">
            <v>110</v>
          </cell>
          <cell r="AR431">
            <v>109.6</v>
          </cell>
          <cell r="AS431">
            <v>108.6</v>
          </cell>
          <cell r="AT431">
            <v>108.6</v>
          </cell>
          <cell r="AU431">
            <v>108</v>
          </cell>
          <cell r="AV431">
            <v>106.8</v>
          </cell>
          <cell r="AW431">
            <v>105.6</v>
          </cell>
          <cell r="AX431">
            <v>105.2</v>
          </cell>
          <cell r="AY431">
            <v>105.5</v>
          </cell>
          <cell r="AZ431">
            <v>105.9</v>
          </cell>
          <cell r="BA431">
            <v>106.6</v>
          </cell>
          <cell r="BB431">
            <v>106.5</v>
          </cell>
          <cell r="BC431">
            <v>106.8</v>
          </cell>
          <cell r="BD431">
            <v>106.6</v>
          </cell>
          <cell r="BE431">
            <v>106.1</v>
          </cell>
          <cell r="BF431">
            <v>106.2</v>
          </cell>
          <cell r="BG431">
            <v>105.7</v>
          </cell>
          <cell r="BH431">
            <v>106.3</v>
          </cell>
          <cell r="BI431">
            <v>106.6</v>
          </cell>
          <cell r="BJ431">
            <v>107.3</v>
          </cell>
          <cell r="BK431">
            <v>107.8</v>
          </cell>
          <cell r="BL431">
            <v>107.9</v>
          </cell>
          <cell r="BM431">
            <v>109.1</v>
          </cell>
          <cell r="BN431">
            <v>109.5</v>
          </cell>
          <cell r="BO431">
            <v>108.4</v>
          </cell>
          <cell r="BP431">
            <v>108.4</v>
          </cell>
          <cell r="BQ431">
            <v>109</v>
          </cell>
          <cell r="BR431">
            <v>109.7</v>
          </cell>
          <cell r="BS431">
            <v>109.5</v>
          </cell>
          <cell r="BT431">
            <v>110</v>
          </cell>
          <cell r="BU431">
            <v>111.5</v>
          </cell>
          <cell r="BV431">
            <v>113.4</v>
          </cell>
          <cell r="BW431">
            <v>114.7</v>
          </cell>
          <cell r="BX431">
            <v>113.7</v>
          </cell>
          <cell r="BY431">
            <v>114.7</v>
          </cell>
          <cell r="BZ431">
            <v>115.9</v>
          </cell>
          <cell r="CA431">
            <v>116.8</v>
          </cell>
          <cell r="CB431">
            <v>117.2</v>
          </cell>
          <cell r="CC431">
            <v>117.8</v>
          </cell>
          <cell r="CD431">
            <v>118.7</v>
          </cell>
          <cell r="CE431">
            <v>118.1</v>
          </cell>
          <cell r="CF431">
            <v>117.4</v>
          </cell>
          <cell r="CG431">
            <v>116.4</v>
          </cell>
          <cell r="CH431">
            <v>116</v>
          </cell>
          <cell r="CI431">
            <v>115.9</v>
          </cell>
          <cell r="CJ431">
            <v>115.6</v>
          </cell>
          <cell r="CK431">
            <v>115.9</v>
          </cell>
          <cell r="CL431">
            <v>114.6</v>
          </cell>
          <cell r="CM431">
            <v>114.2</v>
          </cell>
          <cell r="CN431">
            <v>114</v>
          </cell>
          <cell r="CO431">
            <v>113.7</v>
          </cell>
          <cell r="CP431">
            <v>113.7</v>
          </cell>
          <cell r="CQ431">
            <v>114</v>
          </cell>
          <cell r="CR431">
            <v>113.6</v>
          </cell>
          <cell r="CS431">
            <v>113.4</v>
          </cell>
          <cell r="CT431">
            <v>113.5</v>
          </cell>
          <cell r="CU431">
            <v>114.3</v>
          </cell>
          <cell r="CV431">
            <v>114.6</v>
          </cell>
          <cell r="CW431">
            <v>114.8</v>
          </cell>
          <cell r="CX431">
            <v>113.6</v>
          </cell>
          <cell r="CY431">
            <v>113.6</v>
          </cell>
          <cell r="CZ431">
            <v>113.2</v>
          </cell>
          <cell r="DA431">
            <v>112.9</v>
          </cell>
          <cell r="DB431">
            <v>113.2</v>
          </cell>
          <cell r="DC431">
            <v>115</v>
          </cell>
          <cell r="DD431">
            <v>115.1</v>
          </cell>
          <cell r="DE431">
            <v>116.5</v>
          </cell>
          <cell r="DF431">
            <v>118.1</v>
          </cell>
          <cell r="DG431">
            <v>120</v>
          </cell>
          <cell r="DH431">
            <v>122.9</v>
          </cell>
          <cell r="DI431">
            <v>123.6</v>
          </cell>
          <cell r="DJ431">
            <v>124.7</v>
          </cell>
          <cell r="DK431">
            <v>125.6</v>
          </cell>
          <cell r="DL431">
            <v>126.3</v>
          </cell>
          <cell r="DM431">
            <v>127.1</v>
          </cell>
          <cell r="DN431">
            <v>131</v>
          </cell>
          <cell r="DO431">
            <v>134</v>
          </cell>
          <cell r="DP431">
            <v>134.1</v>
          </cell>
          <cell r="DQ431">
            <v>136.30000000000001</v>
          </cell>
          <cell r="DR431">
            <v>137.6</v>
          </cell>
          <cell r="DS431">
            <v>139.69999999999999</v>
          </cell>
          <cell r="DT431">
            <v>141.69999999999999</v>
          </cell>
        </row>
        <row r="432">
          <cell r="A432" t="str">
            <v>Safety matches (match box)</v>
          </cell>
          <cell r="B432" t="str">
            <v>1310070001</v>
          </cell>
          <cell r="C432">
            <v>6.2019999999999999E-2</v>
          </cell>
          <cell r="D432">
            <v>104.2</v>
          </cell>
          <cell r="E432">
            <v>105.1</v>
          </cell>
          <cell r="F432">
            <v>105.3</v>
          </cell>
          <cell r="G432">
            <v>106</v>
          </cell>
          <cell r="H432">
            <v>105.3</v>
          </cell>
          <cell r="I432">
            <v>104.5</v>
          </cell>
          <cell r="J432">
            <v>104.8</v>
          </cell>
          <cell r="K432">
            <v>104.4</v>
          </cell>
          <cell r="L432">
            <v>107</v>
          </cell>
          <cell r="M432">
            <v>106.5</v>
          </cell>
          <cell r="N432">
            <v>106.3</v>
          </cell>
          <cell r="O432">
            <v>106.9</v>
          </cell>
          <cell r="P432">
            <v>102.8</v>
          </cell>
          <cell r="Q432">
            <v>104</v>
          </cell>
          <cell r="R432">
            <v>103.7</v>
          </cell>
          <cell r="S432">
            <v>103.6</v>
          </cell>
          <cell r="T432">
            <v>103.5</v>
          </cell>
          <cell r="U432">
            <v>103.6</v>
          </cell>
          <cell r="V432">
            <v>103.9</v>
          </cell>
          <cell r="W432">
            <v>102.3</v>
          </cell>
          <cell r="X432">
            <v>104.6</v>
          </cell>
          <cell r="Y432">
            <v>105.5</v>
          </cell>
          <cell r="Z432">
            <v>105.5</v>
          </cell>
          <cell r="AA432">
            <v>106.3</v>
          </cell>
          <cell r="AB432">
            <v>104.1</v>
          </cell>
          <cell r="AC432">
            <v>103.3</v>
          </cell>
          <cell r="AD432">
            <v>102.8</v>
          </cell>
          <cell r="AE432">
            <v>103.5</v>
          </cell>
          <cell r="AF432">
            <v>102.6</v>
          </cell>
          <cell r="AG432">
            <v>103.6</v>
          </cell>
          <cell r="AH432">
            <v>101.6</v>
          </cell>
          <cell r="AI432">
            <v>102.3</v>
          </cell>
          <cell r="AJ432">
            <v>102.8</v>
          </cell>
          <cell r="AK432">
            <v>102.3</v>
          </cell>
          <cell r="AL432">
            <v>102</v>
          </cell>
          <cell r="AM432">
            <v>102.8</v>
          </cell>
          <cell r="AN432">
            <v>101.2</v>
          </cell>
          <cell r="AO432">
            <v>106.8</v>
          </cell>
          <cell r="AP432">
            <v>107.4</v>
          </cell>
          <cell r="AQ432">
            <v>107.5</v>
          </cell>
          <cell r="AR432">
            <v>107.6</v>
          </cell>
          <cell r="AS432">
            <v>107.5</v>
          </cell>
          <cell r="AT432">
            <v>107.6</v>
          </cell>
          <cell r="AU432">
            <v>107</v>
          </cell>
          <cell r="AV432">
            <v>106.4</v>
          </cell>
          <cell r="AW432">
            <v>106.2</v>
          </cell>
          <cell r="AX432">
            <v>106.8</v>
          </cell>
          <cell r="AY432">
            <v>106.4</v>
          </cell>
          <cell r="AZ432">
            <v>107.7</v>
          </cell>
          <cell r="BA432">
            <v>107.9</v>
          </cell>
          <cell r="BB432">
            <v>108.2</v>
          </cell>
          <cell r="BC432">
            <v>108.5</v>
          </cell>
          <cell r="BD432">
            <v>108.3</v>
          </cell>
          <cell r="BE432">
            <v>108.1</v>
          </cell>
          <cell r="BF432">
            <v>108</v>
          </cell>
          <cell r="BG432">
            <v>107.9</v>
          </cell>
          <cell r="BH432">
            <v>107.9</v>
          </cell>
          <cell r="BI432">
            <v>108.1</v>
          </cell>
          <cell r="BJ432">
            <v>108.6</v>
          </cell>
          <cell r="BK432">
            <v>108.6</v>
          </cell>
          <cell r="BL432">
            <v>107.5</v>
          </cell>
          <cell r="BM432">
            <v>107.6</v>
          </cell>
          <cell r="BN432">
            <v>108.3</v>
          </cell>
          <cell r="BO432">
            <v>108.5</v>
          </cell>
          <cell r="BP432">
            <v>109.5</v>
          </cell>
          <cell r="BQ432">
            <v>109.6</v>
          </cell>
          <cell r="BR432">
            <v>109.6</v>
          </cell>
          <cell r="BS432">
            <v>109.5</v>
          </cell>
          <cell r="BT432">
            <v>109.7</v>
          </cell>
          <cell r="BU432">
            <v>109.8</v>
          </cell>
          <cell r="BV432">
            <v>110.2</v>
          </cell>
          <cell r="BW432">
            <v>110.2</v>
          </cell>
          <cell r="BX432">
            <v>110.2</v>
          </cell>
          <cell r="BY432">
            <v>109.7</v>
          </cell>
          <cell r="BZ432">
            <v>111.9</v>
          </cell>
          <cell r="CA432">
            <v>111.7</v>
          </cell>
          <cell r="CB432">
            <v>109.8</v>
          </cell>
          <cell r="CC432">
            <v>109.7</v>
          </cell>
          <cell r="CD432">
            <v>109.9</v>
          </cell>
          <cell r="CE432">
            <v>109.9</v>
          </cell>
          <cell r="CF432">
            <v>111.1</v>
          </cell>
          <cell r="CG432">
            <v>109.6</v>
          </cell>
          <cell r="CH432">
            <v>109.5</v>
          </cell>
          <cell r="CI432">
            <v>109.1</v>
          </cell>
          <cell r="CJ432">
            <v>108.1</v>
          </cell>
          <cell r="CK432">
            <v>108.3</v>
          </cell>
          <cell r="CL432">
            <v>108.3</v>
          </cell>
          <cell r="CM432">
            <v>108.7</v>
          </cell>
          <cell r="CN432">
            <v>108.7</v>
          </cell>
          <cell r="CO432">
            <v>108.6</v>
          </cell>
          <cell r="CP432">
            <v>108.6</v>
          </cell>
          <cell r="CQ432">
            <v>108.7</v>
          </cell>
          <cell r="CR432">
            <v>108.6</v>
          </cell>
          <cell r="CS432">
            <v>108.5</v>
          </cell>
          <cell r="CT432">
            <v>108</v>
          </cell>
          <cell r="CU432">
            <v>108.6</v>
          </cell>
          <cell r="CV432">
            <v>109</v>
          </cell>
          <cell r="CW432">
            <v>109.9</v>
          </cell>
          <cell r="CX432">
            <v>111.7</v>
          </cell>
          <cell r="CY432">
            <v>111.8</v>
          </cell>
          <cell r="CZ432">
            <v>111.5</v>
          </cell>
          <cell r="DA432">
            <v>113.3</v>
          </cell>
          <cell r="DB432">
            <v>113.1</v>
          </cell>
          <cell r="DC432">
            <v>113.2</v>
          </cell>
          <cell r="DD432">
            <v>114.7</v>
          </cell>
          <cell r="DE432">
            <v>114.3</v>
          </cell>
          <cell r="DF432">
            <v>114.6</v>
          </cell>
          <cell r="DG432">
            <v>114.7</v>
          </cell>
          <cell r="DH432">
            <v>115.7</v>
          </cell>
          <cell r="DI432">
            <v>115.3</v>
          </cell>
          <cell r="DJ432">
            <v>116.4</v>
          </cell>
          <cell r="DK432">
            <v>117</v>
          </cell>
          <cell r="DL432">
            <v>116.5</v>
          </cell>
          <cell r="DM432">
            <v>117.1</v>
          </cell>
          <cell r="DN432">
            <v>117.6</v>
          </cell>
          <cell r="DO432">
            <v>118.8</v>
          </cell>
          <cell r="DP432">
            <v>120.7</v>
          </cell>
          <cell r="DQ432">
            <v>120.3</v>
          </cell>
          <cell r="DR432">
            <v>121.5</v>
          </cell>
          <cell r="DS432">
            <v>120.3</v>
          </cell>
          <cell r="DT432">
            <v>120</v>
          </cell>
        </row>
        <row r="433">
          <cell r="A433" t="str">
            <v>Plasticizer</v>
          </cell>
          <cell r="B433" t="str">
            <v>1310070002</v>
          </cell>
          <cell r="C433">
            <v>8.1799999999999998E-3</v>
          </cell>
          <cell r="D433">
            <v>110.1</v>
          </cell>
          <cell r="E433">
            <v>111.8</v>
          </cell>
          <cell r="F433">
            <v>112.8</v>
          </cell>
          <cell r="G433">
            <v>110.1</v>
          </cell>
          <cell r="H433">
            <v>111.4</v>
          </cell>
          <cell r="I433">
            <v>107.9</v>
          </cell>
          <cell r="J433">
            <v>109</v>
          </cell>
          <cell r="K433">
            <v>104.2</v>
          </cell>
          <cell r="L433">
            <v>107.2</v>
          </cell>
          <cell r="M433">
            <v>109.8</v>
          </cell>
          <cell r="N433">
            <v>110.6</v>
          </cell>
          <cell r="O433">
            <v>110.6</v>
          </cell>
          <cell r="P433">
            <v>110.2</v>
          </cell>
          <cell r="Q433">
            <v>109.9</v>
          </cell>
          <cell r="R433">
            <v>108.8</v>
          </cell>
          <cell r="S433">
            <v>108.8</v>
          </cell>
          <cell r="T433">
            <v>112.7</v>
          </cell>
          <cell r="U433">
            <v>117.6</v>
          </cell>
          <cell r="V433">
            <v>114.9</v>
          </cell>
          <cell r="W433">
            <v>114.2</v>
          </cell>
          <cell r="X433">
            <v>113.8</v>
          </cell>
          <cell r="Y433">
            <v>113.8</v>
          </cell>
          <cell r="Z433">
            <v>114.5</v>
          </cell>
          <cell r="AA433">
            <v>114.1</v>
          </cell>
          <cell r="AB433">
            <v>111.7</v>
          </cell>
          <cell r="AC433">
            <v>112.2</v>
          </cell>
          <cell r="AD433">
            <v>110.7</v>
          </cell>
          <cell r="AE433">
            <v>110.7</v>
          </cell>
          <cell r="AF433">
            <v>110.7</v>
          </cell>
          <cell r="AG433">
            <v>108.5</v>
          </cell>
          <cell r="AH433">
            <v>109.6</v>
          </cell>
          <cell r="AI433">
            <v>108.5</v>
          </cell>
          <cell r="AJ433">
            <v>107.4</v>
          </cell>
          <cell r="AK433">
            <v>104.2</v>
          </cell>
          <cell r="AL433">
            <v>98.5</v>
          </cell>
          <cell r="AM433">
            <v>100.8</v>
          </cell>
          <cell r="AN433">
            <v>102.9</v>
          </cell>
          <cell r="AO433">
            <v>103</v>
          </cell>
          <cell r="AP433">
            <v>102.4</v>
          </cell>
          <cell r="AQ433">
            <v>102.9</v>
          </cell>
          <cell r="AR433">
            <v>100.3</v>
          </cell>
          <cell r="AS433">
            <v>98.9</v>
          </cell>
          <cell r="AT433">
            <v>95.1</v>
          </cell>
          <cell r="AU433">
            <v>94.3</v>
          </cell>
          <cell r="AV433">
            <v>88.4</v>
          </cell>
          <cell r="AW433">
            <v>92.3</v>
          </cell>
          <cell r="AX433">
            <v>88.2</v>
          </cell>
          <cell r="AY433">
            <v>94.6</v>
          </cell>
          <cell r="AZ433">
            <v>99.3</v>
          </cell>
          <cell r="BA433">
            <v>92.1</v>
          </cell>
          <cell r="BB433">
            <v>91</v>
          </cell>
          <cell r="BC433">
            <v>91.7</v>
          </cell>
          <cell r="BD433">
            <v>92</v>
          </cell>
          <cell r="BE433">
            <v>93.5</v>
          </cell>
          <cell r="BF433">
            <v>94.8</v>
          </cell>
          <cell r="BG433">
            <v>100.9</v>
          </cell>
          <cell r="BH433">
            <v>101.8</v>
          </cell>
          <cell r="BI433">
            <v>104.2</v>
          </cell>
          <cell r="BJ433">
            <v>106.8</v>
          </cell>
          <cell r="BK433">
            <v>100.7</v>
          </cell>
          <cell r="BL433">
            <v>102</v>
          </cell>
          <cell r="BM433">
            <v>102.4</v>
          </cell>
          <cell r="BN433">
            <v>99.3</v>
          </cell>
          <cell r="BO433">
            <v>106</v>
          </cell>
          <cell r="BP433">
            <v>103.5</v>
          </cell>
          <cell r="BQ433">
            <v>104</v>
          </cell>
          <cell r="BR433">
            <v>100.2</v>
          </cell>
          <cell r="BS433">
            <v>103.7</v>
          </cell>
          <cell r="BT433">
            <v>103.4</v>
          </cell>
          <cell r="BU433">
            <v>104.2</v>
          </cell>
          <cell r="BV433">
            <v>105.9</v>
          </cell>
          <cell r="BW433">
            <v>111.4</v>
          </cell>
          <cell r="BX433">
            <v>111.8</v>
          </cell>
          <cell r="BY433">
            <v>113</v>
          </cell>
          <cell r="BZ433">
            <v>113</v>
          </cell>
          <cell r="CA433">
            <v>112.6</v>
          </cell>
          <cell r="CB433">
            <v>113.3</v>
          </cell>
          <cell r="CC433">
            <v>115.4</v>
          </cell>
          <cell r="CD433">
            <v>118</v>
          </cell>
          <cell r="CE433">
            <v>118</v>
          </cell>
          <cell r="CF433">
            <v>113</v>
          </cell>
          <cell r="CG433">
            <v>110.3</v>
          </cell>
          <cell r="CH433">
            <v>112.8</v>
          </cell>
          <cell r="CI433">
            <v>112.8</v>
          </cell>
          <cell r="CJ433">
            <v>110</v>
          </cell>
          <cell r="CK433">
            <v>108.8</v>
          </cell>
          <cell r="CL433">
            <v>107.2</v>
          </cell>
          <cell r="CM433">
            <v>104.2</v>
          </cell>
          <cell r="CN433">
            <v>102.8</v>
          </cell>
          <cell r="CO433">
            <v>103.5</v>
          </cell>
          <cell r="CP433">
            <v>102.7</v>
          </cell>
          <cell r="CQ433">
            <v>98.9</v>
          </cell>
          <cell r="CR433">
            <v>99.7</v>
          </cell>
          <cell r="CS433">
            <v>101.2</v>
          </cell>
          <cell r="CT433">
            <v>100.1</v>
          </cell>
          <cell r="CU433">
            <v>102.9</v>
          </cell>
          <cell r="CV433">
            <v>101.8</v>
          </cell>
          <cell r="CW433">
            <v>100.3</v>
          </cell>
          <cell r="CX433">
            <v>101.1</v>
          </cell>
          <cell r="CY433">
            <v>103.3</v>
          </cell>
          <cell r="CZ433">
            <v>100.9</v>
          </cell>
          <cell r="DA433">
            <v>106.5</v>
          </cell>
          <cell r="DB433">
            <v>118.4</v>
          </cell>
          <cell r="DC433">
            <v>129.1</v>
          </cell>
          <cell r="DD433">
            <v>129.30000000000001</v>
          </cell>
          <cell r="DE433">
            <v>121.8</v>
          </cell>
          <cell r="DF433">
            <v>132.5</v>
          </cell>
          <cell r="DG433">
            <v>142.6</v>
          </cell>
          <cell r="DH433">
            <v>140.30000000000001</v>
          </cell>
          <cell r="DI433">
            <v>138</v>
          </cell>
          <cell r="DJ433">
            <v>143.4</v>
          </cell>
          <cell r="DK433">
            <v>146.5</v>
          </cell>
          <cell r="DL433">
            <v>156.1</v>
          </cell>
          <cell r="DM433">
            <v>157.30000000000001</v>
          </cell>
          <cell r="DN433">
            <v>160.30000000000001</v>
          </cell>
          <cell r="DO433">
            <v>158</v>
          </cell>
          <cell r="DP433">
            <v>148</v>
          </cell>
          <cell r="DQ433">
            <v>142.69999999999999</v>
          </cell>
          <cell r="DR433">
            <v>154.6</v>
          </cell>
          <cell r="DS433">
            <v>160.30000000000001</v>
          </cell>
          <cell r="DT433">
            <v>156.80000000000001</v>
          </cell>
        </row>
        <row r="434">
          <cell r="A434" t="str">
            <v>Polyester film(metalized)</v>
          </cell>
          <cell r="B434" t="str">
            <v>1310070003</v>
          </cell>
          <cell r="C434">
            <v>8.695E-2</v>
          </cell>
          <cell r="D434">
            <v>101.6</v>
          </cell>
          <cell r="E434">
            <v>99.8</v>
          </cell>
          <cell r="F434">
            <v>101.8</v>
          </cell>
          <cell r="G434">
            <v>101.9</v>
          </cell>
          <cell r="H434">
            <v>102.7</v>
          </cell>
          <cell r="I434">
            <v>100.6</v>
          </cell>
          <cell r="J434">
            <v>99.5</v>
          </cell>
          <cell r="K434">
            <v>98.5</v>
          </cell>
          <cell r="L434">
            <v>99.3</v>
          </cell>
          <cell r="M434">
            <v>100.2</v>
          </cell>
          <cell r="N434">
            <v>104.4</v>
          </cell>
          <cell r="O434">
            <v>107.3</v>
          </cell>
          <cell r="P434">
            <v>106.8</v>
          </cell>
          <cell r="Q434">
            <v>104.9</v>
          </cell>
          <cell r="R434">
            <v>107.8</v>
          </cell>
          <cell r="S434">
            <v>113.8</v>
          </cell>
          <cell r="T434">
            <v>117</v>
          </cell>
          <cell r="U434">
            <v>119.8</v>
          </cell>
          <cell r="V434">
            <v>118.3</v>
          </cell>
          <cell r="W434">
            <v>117.6</v>
          </cell>
          <cell r="X434">
            <v>116.3</v>
          </cell>
          <cell r="Y434">
            <v>116.3</v>
          </cell>
          <cell r="Z434">
            <v>116.2</v>
          </cell>
          <cell r="AA434">
            <v>116.3</v>
          </cell>
          <cell r="AB434">
            <v>114.7</v>
          </cell>
          <cell r="AC434">
            <v>114.2</v>
          </cell>
          <cell r="AD434">
            <v>115.2</v>
          </cell>
          <cell r="AE434">
            <v>117.8</v>
          </cell>
          <cell r="AF434">
            <v>117.3</v>
          </cell>
          <cell r="AG434">
            <v>116.8</v>
          </cell>
          <cell r="AH434">
            <v>117.3</v>
          </cell>
          <cell r="AI434">
            <v>113</v>
          </cell>
          <cell r="AJ434">
            <v>109.5</v>
          </cell>
          <cell r="AK434">
            <v>111.5</v>
          </cell>
          <cell r="AL434">
            <v>108.7</v>
          </cell>
          <cell r="AM434">
            <v>111.7</v>
          </cell>
          <cell r="AN434">
            <v>114.5</v>
          </cell>
          <cell r="AO434">
            <v>117.8</v>
          </cell>
          <cell r="AP434">
            <v>117.8</v>
          </cell>
          <cell r="AQ434">
            <v>118.4</v>
          </cell>
          <cell r="AR434">
            <v>115.5</v>
          </cell>
          <cell r="AS434">
            <v>110.2</v>
          </cell>
          <cell r="AT434">
            <v>110.5</v>
          </cell>
          <cell r="AU434">
            <v>108.2</v>
          </cell>
          <cell r="AV434">
            <v>106.3</v>
          </cell>
          <cell r="AW434">
            <v>105.3</v>
          </cell>
          <cell r="AX434">
            <v>102.8</v>
          </cell>
          <cell r="AY434">
            <v>105</v>
          </cell>
          <cell r="AZ434">
            <v>108.1</v>
          </cell>
          <cell r="BA434">
            <v>107.1</v>
          </cell>
          <cell r="BB434">
            <v>106.4</v>
          </cell>
          <cell r="BC434">
            <v>105</v>
          </cell>
          <cell r="BD434">
            <v>103.4</v>
          </cell>
          <cell r="BE434">
            <v>105.7</v>
          </cell>
          <cell r="BF434">
            <v>104.8</v>
          </cell>
          <cell r="BG434">
            <v>105.4</v>
          </cell>
          <cell r="BH434">
            <v>104.6</v>
          </cell>
          <cell r="BI434">
            <v>105.7</v>
          </cell>
          <cell r="BJ434">
            <v>106.2</v>
          </cell>
          <cell r="BK434">
            <v>107.9</v>
          </cell>
          <cell r="BL434">
            <v>106.1</v>
          </cell>
          <cell r="BM434">
            <v>105</v>
          </cell>
          <cell r="BN434">
            <v>106.8</v>
          </cell>
          <cell r="BO434">
            <v>103.5</v>
          </cell>
          <cell r="BP434">
            <v>103.7</v>
          </cell>
          <cell r="BQ434">
            <v>106.9</v>
          </cell>
          <cell r="BR434">
            <v>107.2</v>
          </cell>
          <cell r="BS434">
            <v>106.5</v>
          </cell>
          <cell r="BT434">
            <v>107.9</v>
          </cell>
          <cell r="BU434">
            <v>109.4</v>
          </cell>
          <cell r="BV434">
            <v>113.8</v>
          </cell>
          <cell r="BW434">
            <v>114.9</v>
          </cell>
          <cell r="BX434">
            <v>111.5</v>
          </cell>
          <cell r="BY434">
            <v>112.1</v>
          </cell>
          <cell r="BZ434">
            <v>113.8</v>
          </cell>
          <cell r="CA434">
            <v>116</v>
          </cell>
          <cell r="CB434">
            <v>116.8</v>
          </cell>
          <cell r="CC434">
            <v>122.6</v>
          </cell>
          <cell r="CD434">
            <v>123.9</v>
          </cell>
          <cell r="CE434">
            <v>118.3</v>
          </cell>
          <cell r="CF434">
            <v>120.1</v>
          </cell>
          <cell r="CG434">
            <v>118</v>
          </cell>
          <cell r="CH434">
            <v>119.1</v>
          </cell>
          <cell r="CI434">
            <v>120.7</v>
          </cell>
          <cell r="CJ434">
            <v>119.2</v>
          </cell>
          <cell r="CK434">
            <v>121</v>
          </cell>
          <cell r="CL434">
            <v>118</v>
          </cell>
          <cell r="CM434">
            <v>117.4</v>
          </cell>
          <cell r="CN434">
            <v>116.6</v>
          </cell>
          <cell r="CO434">
            <v>117.5</v>
          </cell>
          <cell r="CP434">
            <v>116.6</v>
          </cell>
          <cell r="CQ434">
            <v>116.5</v>
          </cell>
          <cell r="CR434">
            <v>116.8</v>
          </cell>
          <cell r="CS434">
            <v>115.9</v>
          </cell>
          <cell r="CT434">
            <v>117.1</v>
          </cell>
          <cell r="CU434">
            <v>117.9</v>
          </cell>
          <cell r="CV434">
            <v>116.9</v>
          </cell>
          <cell r="CW434">
            <v>115.2</v>
          </cell>
          <cell r="CX434">
            <v>108.2</v>
          </cell>
          <cell r="CY434">
            <v>110</v>
          </cell>
          <cell r="CZ434">
            <v>112</v>
          </cell>
          <cell r="DA434">
            <v>113.3</v>
          </cell>
          <cell r="DB434">
            <v>111.4</v>
          </cell>
          <cell r="DC434">
            <v>113.1</v>
          </cell>
          <cell r="DD434">
            <v>115.3</v>
          </cell>
          <cell r="DE434">
            <v>117</v>
          </cell>
          <cell r="DF434">
            <v>117.8</v>
          </cell>
          <cell r="DG434">
            <v>120.7</v>
          </cell>
          <cell r="DH434">
            <v>120.3</v>
          </cell>
          <cell r="DI434">
            <v>117.9</v>
          </cell>
          <cell r="DJ434">
            <v>120.9</v>
          </cell>
          <cell r="DK434">
            <v>122.1</v>
          </cell>
          <cell r="DL434">
            <v>121.5</v>
          </cell>
          <cell r="DM434">
            <v>121.4</v>
          </cell>
          <cell r="DN434">
            <v>127.5</v>
          </cell>
          <cell r="DO434">
            <v>130.30000000000001</v>
          </cell>
          <cell r="DP434">
            <v>126.5</v>
          </cell>
          <cell r="DQ434">
            <v>132.5</v>
          </cell>
          <cell r="DR434">
            <v>137.4</v>
          </cell>
          <cell r="DS434">
            <v>141</v>
          </cell>
          <cell r="DT434">
            <v>142.9</v>
          </cell>
        </row>
        <row r="435">
          <cell r="A435" t="str">
            <v>Adhesive excluding gum</v>
          </cell>
          <cell r="B435" t="str">
            <v>1310070004</v>
          </cell>
          <cell r="C435">
            <v>0.12705</v>
          </cell>
          <cell r="D435">
            <v>105.3</v>
          </cell>
          <cell r="E435">
            <v>103</v>
          </cell>
          <cell r="F435">
            <v>107.7</v>
          </cell>
          <cell r="G435">
            <v>106.8</v>
          </cell>
          <cell r="H435">
            <v>105.6</v>
          </cell>
          <cell r="I435">
            <v>106.4</v>
          </cell>
          <cell r="J435">
            <v>106.7</v>
          </cell>
          <cell r="K435">
            <v>104.3</v>
          </cell>
          <cell r="L435">
            <v>106.1</v>
          </cell>
          <cell r="M435">
            <v>107.2</v>
          </cell>
          <cell r="N435">
            <v>106.5</v>
          </cell>
          <cell r="O435">
            <v>107.7</v>
          </cell>
          <cell r="P435">
            <v>110.8</v>
          </cell>
          <cell r="Q435">
            <v>112.3</v>
          </cell>
          <cell r="R435">
            <v>109.4</v>
          </cell>
          <cell r="S435">
            <v>111.3</v>
          </cell>
          <cell r="T435">
            <v>110.4</v>
          </cell>
          <cell r="U435">
            <v>112.4</v>
          </cell>
          <cell r="V435">
            <v>111.4</v>
          </cell>
          <cell r="W435">
            <v>109</v>
          </cell>
          <cell r="X435">
            <v>107.9</v>
          </cell>
          <cell r="Y435">
            <v>109.6</v>
          </cell>
          <cell r="Z435">
            <v>108.8</v>
          </cell>
          <cell r="AA435">
            <v>110.1</v>
          </cell>
          <cell r="AB435">
            <v>110.1</v>
          </cell>
          <cell r="AC435">
            <v>111.4</v>
          </cell>
          <cell r="AD435">
            <v>112.1</v>
          </cell>
          <cell r="AE435">
            <v>110.4</v>
          </cell>
          <cell r="AF435">
            <v>111.8</v>
          </cell>
          <cell r="AG435">
            <v>112.5</v>
          </cell>
          <cell r="AH435">
            <v>112.6</v>
          </cell>
          <cell r="AI435">
            <v>110.8</v>
          </cell>
          <cell r="AJ435">
            <v>110</v>
          </cell>
          <cell r="AK435">
            <v>111.5</v>
          </cell>
          <cell r="AL435">
            <v>108</v>
          </cell>
          <cell r="AM435">
            <v>106.5</v>
          </cell>
          <cell r="AN435">
            <v>106.9</v>
          </cell>
          <cell r="AO435">
            <v>105.8</v>
          </cell>
          <cell r="AP435">
            <v>107.1</v>
          </cell>
          <cell r="AQ435">
            <v>105.8</v>
          </cell>
          <cell r="AR435">
            <v>106.3</v>
          </cell>
          <cell r="AS435">
            <v>104.5</v>
          </cell>
          <cell r="AT435">
            <v>105</v>
          </cell>
          <cell r="AU435">
            <v>103.1</v>
          </cell>
          <cell r="AV435">
            <v>102.2</v>
          </cell>
          <cell r="AW435">
            <v>101.3</v>
          </cell>
          <cell r="AX435">
            <v>101.8</v>
          </cell>
          <cell r="AY435">
            <v>101.2</v>
          </cell>
          <cell r="AZ435">
            <v>99.2</v>
          </cell>
          <cell r="BA435">
            <v>99</v>
          </cell>
          <cell r="BB435">
            <v>100.4</v>
          </cell>
          <cell r="BC435">
            <v>100.7</v>
          </cell>
          <cell r="BD435">
            <v>100.6</v>
          </cell>
          <cell r="BE435">
            <v>102.1</v>
          </cell>
          <cell r="BF435">
            <v>100.4</v>
          </cell>
          <cell r="BG435">
            <v>100.2</v>
          </cell>
          <cell r="BH435">
            <v>100.3</v>
          </cell>
          <cell r="BI435">
            <v>101.2</v>
          </cell>
          <cell r="BJ435">
            <v>102.3</v>
          </cell>
          <cell r="BK435">
            <v>101.9</v>
          </cell>
          <cell r="BL435">
            <v>102.2</v>
          </cell>
          <cell r="BM435">
            <v>103.9</v>
          </cell>
          <cell r="BN435">
            <v>104.9</v>
          </cell>
          <cell r="BO435">
            <v>103.7</v>
          </cell>
          <cell r="BP435">
            <v>102.8</v>
          </cell>
          <cell r="BQ435">
            <v>102.2</v>
          </cell>
          <cell r="BR435">
            <v>103.2</v>
          </cell>
          <cell r="BS435">
            <v>102.4</v>
          </cell>
          <cell r="BT435">
            <v>103.3</v>
          </cell>
          <cell r="BU435">
            <v>103.9</v>
          </cell>
          <cell r="BV435">
            <v>104.8</v>
          </cell>
          <cell r="BW435">
            <v>104.9</v>
          </cell>
          <cell r="BX435">
            <v>105.1</v>
          </cell>
          <cell r="BY435">
            <v>106.4</v>
          </cell>
          <cell r="BZ435">
            <v>106.6</v>
          </cell>
          <cell r="CA435">
            <v>105.2</v>
          </cell>
          <cell r="CB435">
            <v>106.1</v>
          </cell>
          <cell r="CC435">
            <v>106.4</v>
          </cell>
          <cell r="CD435">
            <v>106.9</v>
          </cell>
          <cell r="CE435">
            <v>107.6</v>
          </cell>
          <cell r="CF435">
            <v>107.3</v>
          </cell>
          <cell r="CG435">
            <v>106.9</v>
          </cell>
          <cell r="CH435">
            <v>107.6</v>
          </cell>
          <cell r="CI435">
            <v>106.5</v>
          </cell>
          <cell r="CJ435">
            <v>106.4</v>
          </cell>
          <cell r="CK435">
            <v>107.2</v>
          </cell>
          <cell r="CL435">
            <v>106.3</v>
          </cell>
          <cell r="CM435">
            <v>104.7</v>
          </cell>
          <cell r="CN435">
            <v>104.4</v>
          </cell>
          <cell r="CO435">
            <v>105.7</v>
          </cell>
          <cell r="CP435">
            <v>106</v>
          </cell>
          <cell r="CQ435">
            <v>105.1</v>
          </cell>
          <cell r="CR435">
            <v>106</v>
          </cell>
          <cell r="CS435">
            <v>105.8</v>
          </cell>
          <cell r="CT435">
            <v>104.5</v>
          </cell>
          <cell r="CU435">
            <v>104.4</v>
          </cell>
          <cell r="CV435">
            <v>104.5</v>
          </cell>
          <cell r="CW435">
            <v>104.9</v>
          </cell>
          <cell r="CX435">
            <v>105.5</v>
          </cell>
          <cell r="CY435">
            <v>104.4</v>
          </cell>
          <cell r="CZ435">
            <v>105.2</v>
          </cell>
          <cell r="DA435">
            <v>102.5</v>
          </cell>
          <cell r="DB435">
            <v>103.1</v>
          </cell>
          <cell r="DC435">
            <v>105.5</v>
          </cell>
          <cell r="DD435">
            <v>102.4</v>
          </cell>
          <cell r="DE435">
            <v>104.3</v>
          </cell>
          <cell r="DF435">
            <v>105.4</v>
          </cell>
          <cell r="DG435">
            <v>107.9</v>
          </cell>
          <cell r="DH435">
            <v>110.5</v>
          </cell>
          <cell r="DI435">
            <v>110.3</v>
          </cell>
          <cell r="DJ435">
            <v>112</v>
          </cell>
          <cell r="DK435">
            <v>113.6</v>
          </cell>
          <cell r="DL435">
            <v>115</v>
          </cell>
          <cell r="DM435">
            <v>115</v>
          </cell>
          <cell r="DN435">
            <v>119</v>
          </cell>
          <cell r="DO435">
            <v>119.8</v>
          </cell>
          <cell r="DP435">
            <v>120.5</v>
          </cell>
          <cell r="DQ435">
            <v>122.8</v>
          </cell>
          <cell r="DR435">
            <v>123.5</v>
          </cell>
          <cell r="DS435">
            <v>124.1</v>
          </cell>
          <cell r="DT435">
            <v>126.9</v>
          </cell>
        </row>
        <row r="436">
          <cell r="A436" t="str">
            <v>Adhesive tape (non-medicinal)</v>
          </cell>
          <cell r="B436" t="str">
            <v>1310070005</v>
          </cell>
          <cell r="C436">
            <v>2.5919999999999999E-2</v>
          </cell>
          <cell r="D436">
            <v>98.9</v>
          </cell>
          <cell r="E436">
            <v>99.7</v>
          </cell>
          <cell r="F436">
            <v>101.3</v>
          </cell>
          <cell r="G436">
            <v>101</v>
          </cell>
          <cell r="H436">
            <v>100.5</v>
          </cell>
          <cell r="I436">
            <v>100.7</v>
          </cell>
          <cell r="J436">
            <v>100.6</v>
          </cell>
          <cell r="K436">
            <v>99.5</v>
          </cell>
          <cell r="L436">
            <v>100.4</v>
          </cell>
          <cell r="M436">
            <v>100.9</v>
          </cell>
          <cell r="N436">
            <v>102.6</v>
          </cell>
          <cell r="O436">
            <v>101.1</v>
          </cell>
          <cell r="P436">
            <v>100.2</v>
          </cell>
          <cell r="Q436">
            <v>101.6</v>
          </cell>
          <cell r="R436">
            <v>104.4</v>
          </cell>
          <cell r="S436">
            <v>104.7</v>
          </cell>
          <cell r="T436">
            <v>106.9</v>
          </cell>
          <cell r="U436">
            <v>110.1</v>
          </cell>
          <cell r="V436">
            <v>107.1</v>
          </cell>
          <cell r="W436">
            <v>105.7</v>
          </cell>
          <cell r="X436">
            <v>107.3</v>
          </cell>
          <cell r="Y436">
            <v>106.5</v>
          </cell>
          <cell r="Z436">
            <v>105.1</v>
          </cell>
          <cell r="AA436">
            <v>108.8</v>
          </cell>
          <cell r="AB436">
            <v>109.7</v>
          </cell>
          <cell r="AC436">
            <v>110.4</v>
          </cell>
          <cell r="AD436">
            <v>111.7</v>
          </cell>
          <cell r="AE436">
            <v>110.6</v>
          </cell>
          <cell r="AF436">
            <v>110.3</v>
          </cell>
          <cell r="AG436">
            <v>117.6</v>
          </cell>
          <cell r="AH436">
            <v>110.4</v>
          </cell>
          <cell r="AI436">
            <v>110</v>
          </cell>
          <cell r="AJ436">
            <v>111.6</v>
          </cell>
          <cell r="AK436">
            <v>106.8</v>
          </cell>
          <cell r="AL436">
            <v>111.3</v>
          </cell>
          <cell r="AM436">
            <v>112.7</v>
          </cell>
          <cell r="AN436">
            <v>112.1</v>
          </cell>
          <cell r="AO436">
            <v>115.9</v>
          </cell>
          <cell r="AP436">
            <v>114.5</v>
          </cell>
          <cell r="AQ436">
            <v>112.8</v>
          </cell>
          <cell r="AR436">
            <v>111.4</v>
          </cell>
          <cell r="AS436">
            <v>114.8</v>
          </cell>
          <cell r="AT436">
            <v>113.6</v>
          </cell>
          <cell r="AU436">
            <v>115.7</v>
          </cell>
          <cell r="AV436">
            <v>114.4</v>
          </cell>
          <cell r="AW436">
            <v>114.3</v>
          </cell>
          <cell r="AX436">
            <v>114.1</v>
          </cell>
          <cell r="AY436">
            <v>112.3</v>
          </cell>
          <cell r="AZ436">
            <v>110</v>
          </cell>
          <cell r="BA436">
            <v>111.4</v>
          </cell>
          <cell r="BB436">
            <v>112.6</v>
          </cell>
          <cell r="BC436">
            <v>116.2</v>
          </cell>
          <cell r="BD436">
            <v>116.8</v>
          </cell>
          <cell r="BE436">
            <v>112</v>
          </cell>
          <cell r="BF436">
            <v>113.1</v>
          </cell>
          <cell r="BG436">
            <v>115.9</v>
          </cell>
          <cell r="BH436">
            <v>114.8</v>
          </cell>
          <cell r="BI436">
            <v>111.8</v>
          </cell>
          <cell r="BJ436">
            <v>110.7</v>
          </cell>
          <cell r="BK436">
            <v>110</v>
          </cell>
          <cell r="BL436">
            <v>111.8</v>
          </cell>
          <cell r="BM436">
            <v>111.1</v>
          </cell>
          <cell r="BN436">
            <v>110</v>
          </cell>
          <cell r="BO436">
            <v>111.2</v>
          </cell>
          <cell r="BP436">
            <v>111.3</v>
          </cell>
          <cell r="BQ436">
            <v>109.7</v>
          </cell>
          <cell r="BR436">
            <v>111.7</v>
          </cell>
          <cell r="BS436">
            <v>108</v>
          </cell>
          <cell r="BT436">
            <v>107.1</v>
          </cell>
          <cell r="BU436">
            <v>108.7</v>
          </cell>
          <cell r="BV436">
            <v>107.5</v>
          </cell>
          <cell r="BW436">
            <v>108.9</v>
          </cell>
          <cell r="BX436">
            <v>108.4</v>
          </cell>
          <cell r="BY436">
            <v>108.6</v>
          </cell>
          <cell r="BZ436">
            <v>111.8</v>
          </cell>
          <cell r="CA436">
            <v>110.9</v>
          </cell>
          <cell r="CB436">
            <v>111.9</v>
          </cell>
          <cell r="CC436">
            <v>113.8</v>
          </cell>
          <cell r="CD436">
            <v>112.7</v>
          </cell>
          <cell r="CE436">
            <v>113.6</v>
          </cell>
          <cell r="CF436">
            <v>112.2</v>
          </cell>
          <cell r="CG436">
            <v>111.9</v>
          </cell>
          <cell r="CH436">
            <v>112.4</v>
          </cell>
          <cell r="CI436">
            <v>114.9</v>
          </cell>
          <cell r="CJ436">
            <v>113.8</v>
          </cell>
          <cell r="CK436">
            <v>113.3</v>
          </cell>
          <cell r="CL436">
            <v>113.4</v>
          </cell>
          <cell r="CM436">
            <v>115.6</v>
          </cell>
          <cell r="CN436">
            <v>113.3</v>
          </cell>
          <cell r="CO436">
            <v>116</v>
          </cell>
          <cell r="CP436">
            <v>114.2</v>
          </cell>
          <cell r="CQ436">
            <v>115.2</v>
          </cell>
          <cell r="CR436">
            <v>115.6</v>
          </cell>
          <cell r="CS436">
            <v>114.8</v>
          </cell>
          <cell r="CT436">
            <v>116.2</v>
          </cell>
          <cell r="CU436">
            <v>113.8</v>
          </cell>
          <cell r="CV436">
            <v>114.3</v>
          </cell>
          <cell r="CW436">
            <v>115.2</v>
          </cell>
          <cell r="CX436">
            <v>116.9</v>
          </cell>
          <cell r="CY436">
            <v>116</v>
          </cell>
          <cell r="CZ436">
            <v>114.9</v>
          </cell>
          <cell r="DA436">
            <v>116.9</v>
          </cell>
          <cell r="DB436">
            <v>117.3</v>
          </cell>
          <cell r="DC436">
            <v>117.8</v>
          </cell>
          <cell r="DD436">
            <v>117.2</v>
          </cell>
          <cell r="DE436">
            <v>115.1</v>
          </cell>
          <cell r="DF436">
            <v>120.7</v>
          </cell>
          <cell r="DG436">
            <v>124</v>
          </cell>
          <cell r="DH436">
            <v>127</v>
          </cell>
          <cell r="DI436">
            <v>128.30000000000001</v>
          </cell>
          <cell r="DJ436">
            <v>132</v>
          </cell>
          <cell r="DK436">
            <v>126.4</v>
          </cell>
          <cell r="DL436">
            <v>126.3</v>
          </cell>
          <cell r="DM436">
            <v>128.30000000000001</v>
          </cell>
          <cell r="DN436">
            <v>132.69999999999999</v>
          </cell>
          <cell r="DO436">
            <v>134.5</v>
          </cell>
          <cell r="DP436">
            <v>133.80000000000001</v>
          </cell>
          <cell r="DQ436">
            <v>137.6</v>
          </cell>
          <cell r="DR436">
            <v>139.1</v>
          </cell>
          <cell r="DS436">
            <v>141.1</v>
          </cell>
          <cell r="DT436">
            <v>142.9</v>
          </cell>
        </row>
        <row r="437">
          <cell r="A437" t="str">
            <v>Gelatine</v>
          </cell>
          <cell r="B437" t="str">
            <v>1310070006</v>
          </cell>
          <cell r="C437">
            <v>2.0080000000000001E-2</v>
          </cell>
          <cell r="D437">
            <v>110.9</v>
          </cell>
          <cell r="E437">
            <v>114.6</v>
          </cell>
          <cell r="F437">
            <v>115.5</v>
          </cell>
          <cell r="G437">
            <v>118.4</v>
          </cell>
          <cell r="H437">
            <v>116.7</v>
          </cell>
          <cell r="I437">
            <v>116.8</v>
          </cell>
          <cell r="J437">
            <v>118.5</v>
          </cell>
          <cell r="K437">
            <v>120.4</v>
          </cell>
          <cell r="L437">
            <v>118</v>
          </cell>
          <cell r="M437">
            <v>122.9</v>
          </cell>
          <cell r="N437">
            <v>123.3</v>
          </cell>
          <cell r="O437">
            <v>124</v>
          </cell>
          <cell r="P437">
            <v>126.8</v>
          </cell>
          <cell r="Q437">
            <v>127.2</v>
          </cell>
          <cell r="R437">
            <v>127.9</v>
          </cell>
          <cell r="S437">
            <v>128.30000000000001</v>
          </cell>
          <cell r="T437">
            <v>130.9</v>
          </cell>
          <cell r="U437">
            <v>131.5</v>
          </cell>
          <cell r="V437">
            <v>133.9</v>
          </cell>
          <cell r="W437">
            <v>135.30000000000001</v>
          </cell>
          <cell r="X437">
            <v>138.19999999999999</v>
          </cell>
          <cell r="Y437">
            <v>137.80000000000001</v>
          </cell>
          <cell r="Z437">
            <v>138.9</v>
          </cell>
          <cell r="AA437">
            <v>138.9</v>
          </cell>
          <cell r="AB437">
            <v>141.69999999999999</v>
          </cell>
          <cell r="AC437">
            <v>141.6</v>
          </cell>
          <cell r="AD437">
            <v>144.80000000000001</v>
          </cell>
          <cell r="AE437">
            <v>146.4</v>
          </cell>
          <cell r="AF437">
            <v>145</v>
          </cell>
          <cell r="AG437">
            <v>144.6</v>
          </cell>
          <cell r="AH437">
            <v>144.19999999999999</v>
          </cell>
          <cell r="AI437">
            <v>145.1</v>
          </cell>
          <cell r="AJ437">
            <v>144.9</v>
          </cell>
          <cell r="AK437">
            <v>144.30000000000001</v>
          </cell>
          <cell r="AL437">
            <v>142.80000000000001</v>
          </cell>
          <cell r="AM437">
            <v>144.80000000000001</v>
          </cell>
          <cell r="AN437">
            <v>141.6</v>
          </cell>
          <cell r="AO437">
            <v>139.5</v>
          </cell>
          <cell r="AP437">
            <v>140.5</v>
          </cell>
          <cell r="AQ437">
            <v>139.6</v>
          </cell>
          <cell r="AR437">
            <v>143.19999999999999</v>
          </cell>
          <cell r="AS437">
            <v>142.5</v>
          </cell>
          <cell r="AT437">
            <v>141.19999999999999</v>
          </cell>
          <cell r="AU437">
            <v>137.9</v>
          </cell>
          <cell r="AV437">
            <v>138</v>
          </cell>
          <cell r="AW437">
            <v>137</v>
          </cell>
          <cell r="AX437">
            <v>136.19999999999999</v>
          </cell>
          <cell r="AY437">
            <v>136.80000000000001</v>
          </cell>
          <cell r="AZ437">
            <v>132.9</v>
          </cell>
          <cell r="BA437">
            <v>139.80000000000001</v>
          </cell>
          <cell r="BB437">
            <v>134.1</v>
          </cell>
          <cell r="BC437">
            <v>136.1</v>
          </cell>
          <cell r="BD437">
            <v>136.6</v>
          </cell>
          <cell r="BE437">
            <v>131.9</v>
          </cell>
          <cell r="BF437">
            <v>133.80000000000001</v>
          </cell>
          <cell r="BG437">
            <v>123.4</v>
          </cell>
          <cell r="BH437">
            <v>132.69999999999999</v>
          </cell>
          <cell r="BI437">
            <v>133.1</v>
          </cell>
          <cell r="BJ437">
            <v>136.19999999999999</v>
          </cell>
          <cell r="BK437">
            <v>129.19999999999999</v>
          </cell>
          <cell r="BL437">
            <v>128.6</v>
          </cell>
          <cell r="BM437">
            <v>126.8</v>
          </cell>
          <cell r="BN437">
            <v>130.1</v>
          </cell>
          <cell r="BO437">
            <v>132</v>
          </cell>
          <cell r="BP437">
            <v>133.4</v>
          </cell>
          <cell r="BQ437">
            <v>128.80000000000001</v>
          </cell>
          <cell r="BR437">
            <v>129.30000000000001</v>
          </cell>
          <cell r="BS437">
            <v>125.4</v>
          </cell>
          <cell r="BT437">
            <v>124.9</v>
          </cell>
          <cell r="BU437">
            <v>124.4</v>
          </cell>
          <cell r="BV437">
            <v>122.3</v>
          </cell>
          <cell r="BW437">
            <v>128</v>
          </cell>
          <cell r="BX437">
            <v>127.3</v>
          </cell>
          <cell r="BY437">
            <v>131.1</v>
          </cell>
          <cell r="BZ437">
            <v>131.1</v>
          </cell>
          <cell r="CA437">
            <v>128.1</v>
          </cell>
          <cell r="CB437">
            <v>125.1</v>
          </cell>
          <cell r="CC437">
            <v>119.6</v>
          </cell>
          <cell r="CD437">
            <v>128.30000000000001</v>
          </cell>
          <cell r="CE437">
            <v>128.69999999999999</v>
          </cell>
          <cell r="CF437">
            <v>129.6</v>
          </cell>
          <cell r="CG437">
            <v>129.80000000000001</v>
          </cell>
          <cell r="CH437">
            <v>130.5</v>
          </cell>
          <cell r="CI437">
            <v>127.2</v>
          </cell>
          <cell r="CJ437">
            <v>129.19999999999999</v>
          </cell>
          <cell r="CK437">
            <v>127.9</v>
          </cell>
          <cell r="CL437">
            <v>127.6</v>
          </cell>
          <cell r="CM437">
            <v>125.3</v>
          </cell>
          <cell r="CN437">
            <v>125.7</v>
          </cell>
          <cell r="CO437">
            <v>129</v>
          </cell>
          <cell r="CP437">
            <v>140.9</v>
          </cell>
          <cell r="CQ437">
            <v>140.1</v>
          </cell>
          <cell r="CR437">
            <v>139.9</v>
          </cell>
          <cell r="CS437">
            <v>138.1</v>
          </cell>
          <cell r="CT437">
            <v>139.1</v>
          </cell>
          <cell r="CU437">
            <v>139.69999999999999</v>
          </cell>
          <cell r="CV437">
            <v>142.4</v>
          </cell>
          <cell r="CW437">
            <v>144.30000000000001</v>
          </cell>
          <cell r="CX437">
            <v>135.5</v>
          </cell>
          <cell r="CY437">
            <v>140.6</v>
          </cell>
          <cell r="CZ437">
            <v>144.19999999999999</v>
          </cell>
          <cell r="DA437">
            <v>143.5</v>
          </cell>
          <cell r="DB437">
            <v>147.69999999999999</v>
          </cell>
          <cell r="DC437">
            <v>152</v>
          </cell>
          <cell r="DD437">
            <v>149.1</v>
          </cell>
          <cell r="DE437">
            <v>150.6</v>
          </cell>
          <cell r="DF437">
            <v>154.19999999999999</v>
          </cell>
          <cell r="DG437">
            <v>149.80000000000001</v>
          </cell>
          <cell r="DH437">
            <v>159.1</v>
          </cell>
          <cell r="DI437">
            <v>151.30000000000001</v>
          </cell>
          <cell r="DJ437">
            <v>160</v>
          </cell>
          <cell r="DK437">
            <v>162.1</v>
          </cell>
          <cell r="DL437">
            <v>164.8</v>
          </cell>
          <cell r="DM437">
            <v>162.80000000000001</v>
          </cell>
          <cell r="DN437">
            <v>162.19999999999999</v>
          </cell>
          <cell r="DO437">
            <v>163.6</v>
          </cell>
          <cell r="DP437">
            <v>164.5</v>
          </cell>
          <cell r="DQ437">
            <v>153.19999999999999</v>
          </cell>
          <cell r="DR437">
            <v>153.5</v>
          </cell>
          <cell r="DS437">
            <v>153.1</v>
          </cell>
          <cell r="DT437">
            <v>151</v>
          </cell>
        </row>
        <row r="438">
          <cell r="A438" t="str">
            <v>Hydrogen peroxide</v>
          </cell>
          <cell r="B438" t="str">
            <v>1310070007</v>
          </cell>
          <cell r="C438">
            <v>3.517E-2</v>
          </cell>
          <cell r="D438">
            <v>99.3</v>
          </cell>
          <cell r="E438">
            <v>100.6</v>
          </cell>
          <cell r="F438">
            <v>103.4</v>
          </cell>
          <cell r="G438">
            <v>105.4</v>
          </cell>
          <cell r="H438">
            <v>106</v>
          </cell>
          <cell r="I438">
            <v>103.6</v>
          </cell>
          <cell r="J438">
            <v>105.7</v>
          </cell>
          <cell r="K438">
            <v>107.1</v>
          </cell>
          <cell r="L438">
            <v>106.8</v>
          </cell>
          <cell r="M438">
            <v>106.1</v>
          </cell>
          <cell r="N438">
            <v>106.1</v>
          </cell>
          <cell r="O438">
            <v>107.4</v>
          </cell>
          <cell r="P438">
            <v>108.1</v>
          </cell>
          <cell r="Q438">
            <v>108</v>
          </cell>
          <cell r="R438">
            <v>108.3</v>
          </cell>
          <cell r="S438">
            <v>109.5</v>
          </cell>
          <cell r="T438">
            <v>110.1</v>
          </cell>
          <cell r="U438">
            <v>111.4</v>
          </cell>
          <cell r="V438">
            <v>111.1</v>
          </cell>
          <cell r="W438">
            <v>112.9</v>
          </cell>
          <cell r="X438">
            <v>114.1</v>
          </cell>
          <cell r="Y438">
            <v>113.5</v>
          </cell>
          <cell r="Z438">
            <v>113</v>
          </cell>
          <cell r="AA438">
            <v>112.3</v>
          </cell>
          <cell r="AB438">
            <v>113</v>
          </cell>
          <cell r="AC438">
            <v>110.3</v>
          </cell>
          <cell r="AD438">
            <v>109.1</v>
          </cell>
          <cell r="AE438">
            <v>107.2</v>
          </cell>
          <cell r="AF438">
            <v>105.1</v>
          </cell>
          <cell r="AG438">
            <v>104.8</v>
          </cell>
          <cell r="AH438">
            <v>103</v>
          </cell>
          <cell r="AI438">
            <v>102.3</v>
          </cell>
          <cell r="AJ438">
            <v>101.4</v>
          </cell>
          <cell r="AK438">
            <v>101.9</v>
          </cell>
          <cell r="AL438">
            <v>100.6</v>
          </cell>
          <cell r="AM438">
            <v>98</v>
          </cell>
          <cell r="AN438">
            <v>98.8</v>
          </cell>
          <cell r="AO438">
            <v>99.5</v>
          </cell>
          <cell r="AP438">
            <v>99.3</v>
          </cell>
          <cell r="AQ438">
            <v>98.7</v>
          </cell>
          <cell r="AR438">
            <v>100.3</v>
          </cell>
          <cell r="AS438">
            <v>100.7</v>
          </cell>
          <cell r="AT438">
            <v>97.3</v>
          </cell>
          <cell r="AU438">
            <v>97.1</v>
          </cell>
          <cell r="AV438">
            <v>97.2</v>
          </cell>
          <cell r="AW438">
            <v>96.9</v>
          </cell>
          <cell r="AX438">
            <v>97.6</v>
          </cell>
          <cell r="AY438">
            <v>97.8</v>
          </cell>
          <cell r="AZ438">
            <v>100.7</v>
          </cell>
          <cell r="BA438">
            <v>102</v>
          </cell>
          <cell r="BB438">
            <v>102.1</v>
          </cell>
          <cell r="BC438">
            <v>103.8</v>
          </cell>
          <cell r="BD438">
            <v>104.2</v>
          </cell>
          <cell r="BE438">
            <v>104.6</v>
          </cell>
          <cell r="BF438">
            <v>104.8</v>
          </cell>
          <cell r="BG438">
            <v>104.7</v>
          </cell>
          <cell r="BH438">
            <v>103.1</v>
          </cell>
          <cell r="BI438">
            <v>103</v>
          </cell>
          <cell r="BJ438">
            <v>106.5</v>
          </cell>
          <cell r="BK438">
            <v>107.4</v>
          </cell>
          <cell r="BL438">
            <v>113.9</v>
          </cell>
          <cell r="BM438">
            <v>114.1</v>
          </cell>
          <cell r="BN438">
            <v>115.8</v>
          </cell>
          <cell r="BO438">
            <v>115.5</v>
          </cell>
          <cell r="BP438">
            <v>115</v>
          </cell>
          <cell r="BQ438">
            <v>115</v>
          </cell>
          <cell r="BR438">
            <v>114</v>
          </cell>
          <cell r="BS438">
            <v>114.9</v>
          </cell>
          <cell r="BT438">
            <v>122</v>
          </cell>
          <cell r="BU438">
            <v>127.1</v>
          </cell>
          <cell r="BV438">
            <v>145.5</v>
          </cell>
          <cell r="BW438">
            <v>158.5</v>
          </cell>
          <cell r="BX438">
            <v>142.19999999999999</v>
          </cell>
          <cell r="BY438">
            <v>150.9</v>
          </cell>
          <cell r="BZ438">
            <v>160.80000000000001</v>
          </cell>
          <cell r="CA438">
            <v>168.7</v>
          </cell>
          <cell r="CB438">
            <v>170.2</v>
          </cell>
          <cell r="CC438">
            <v>165.7</v>
          </cell>
          <cell r="CD438">
            <v>159.4</v>
          </cell>
          <cell r="CE438">
            <v>149</v>
          </cell>
          <cell r="CF438">
            <v>143</v>
          </cell>
          <cell r="CG438">
            <v>128</v>
          </cell>
          <cell r="CH438">
            <v>115.5</v>
          </cell>
          <cell r="CI438">
            <v>114.6</v>
          </cell>
          <cell r="CJ438">
            <v>112.6</v>
          </cell>
          <cell r="CK438">
            <v>110.3</v>
          </cell>
          <cell r="CL438">
            <v>106.2</v>
          </cell>
          <cell r="CM438">
            <v>105.3</v>
          </cell>
          <cell r="CN438">
            <v>104.5</v>
          </cell>
          <cell r="CO438">
            <v>99.8</v>
          </cell>
          <cell r="CP438">
            <v>101.1</v>
          </cell>
          <cell r="CQ438">
            <v>109.3</v>
          </cell>
          <cell r="CR438">
            <v>111.4</v>
          </cell>
          <cell r="CS438">
            <v>117.2</v>
          </cell>
          <cell r="CT438">
            <v>121.3</v>
          </cell>
          <cell r="CU438">
            <v>129.4</v>
          </cell>
          <cell r="CV438">
            <v>123</v>
          </cell>
          <cell r="CW438">
            <v>119.3</v>
          </cell>
          <cell r="CX438">
            <v>113.4</v>
          </cell>
          <cell r="CY438">
            <v>110.4</v>
          </cell>
          <cell r="CZ438">
            <v>102.2</v>
          </cell>
          <cell r="DA438">
            <v>101.5</v>
          </cell>
          <cell r="DB438">
            <v>99.4</v>
          </cell>
          <cell r="DC438">
            <v>99.1</v>
          </cell>
          <cell r="DD438">
            <v>98.5</v>
          </cell>
          <cell r="DE438">
            <v>96.7</v>
          </cell>
          <cell r="DF438">
            <v>96.6</v>
          </cell>
          <cell r="DG438">
            <v>98</v>
          </cell>
          <cell r="DH438">
            <v>109.5</v>
          </cell>
          <cell r="DI438">
            <v>121.6</v>
          </cell>
          <cell r="DJ438">
            <v>113.8</v>
          </cell>
          <cell r="DK438">
            <v>108</v>
          </cell>
          <cell r="DL438">
            <v>105.4</v>
          </cell>
          <cell r="DM438">
            <v>110.2</v>
          </cell>
          <cell r="DN438">
            <v>113.7</v>
          </cell>
          <cell r="DO438">
            <v>120.5</v>
          </cell>
          <cell r="DP438">
            <v>114.3</v>
          </cell>
          <cell r="DQ438">
            <v>107.7</v>
          </cell>
          <cell r="DR438">
            <v>104.9</v>
          </cell>
          <cell r="DS438">
            <v>109.4</v>
          </cell>
          <cell r="DT438">
            <v>111</v>
          </cell>
        </row>
        <row r="439">
          <cell r="A439" t="str">
            <v>Epoxy, liquid</v>
          </cell>
          <cell r="B439" t="str">
            <v>1310070008</v>
          </cell>
          <cell r="C439">
            <v>9.0370000000000006E-2</v>
          </cell>
          <cell r="D439">
            <v>103.5</v>
          </cell>
          <cell r="E439">
            <v>103.2</v>
          </cell>
          <cell r="F439">
            <v>100.3</v>
          </cell>
          <cell r="G439">
            <v>101.5</v>
          </cell>
          <cell r="H439">
            <v>102.7</v>
          </cell>
          <cell r="I439">
            <v>102.6</v>
          </cell>
          <cell r="J439">
            <v>98.3</v>
          </cell>
          <cell r="K439">
            <v>96.8</v>
          </cell>
          <cell r="L439">
            <v>94.9</v>
          </cell>
          <cell r="M439">
            <v>102.9</v>
          </cell>
          <cell r="N439">
            <v>98.8</v>
          </cell>
          <cell r="O439">
            <v>101</v>
          </cell>
          <cell r="P439">
            <v>103.6</v>
          </cell>
          <cell r="Q439">
            <v>100.6</v>
          </cell>
          <cell r="R439">
            <v>103.6</v>
          </cell>
          <cell r="S439">
            <v>104.3</v>
          </cell>
          <cell r="T439">
            <v>105</v>
          </cell>
          <cell r="U439">
            <v>105.8</v>
          </cell>
          <cell r="V439">
            <v>106.3</v>
          </cell>
          <cell r="W439">
            <v>108.1</v>
          </cell>
          <cell r="X439">
            <v>106.9</v>
          </cell>
          <cell r="Y439">
            <v>110.8</v>
          </cell>
          <cell r="Z439">
            <v>112.1</v>
          </cell>
          <cell r="AA439">
            <v>108.7</v>
          </cell>
          <cell r="AB439">
            <v>109.2</v>
          </cell>
          <cell r="AC439">
            <v>113</v>
          </cell>
          <cell r="AD439">
            <v>107.7</v>
          </cell>
          <cell r="AE439">
            <v>108.7</v>
          </cell>
          <cell r="AF439">
            <v>101.3</v>
          </cell>
          <cell r="AG439">
            <v>104.3</v>
          </cell>
          <cell r="AH439">
            <v>102.3</v>
          </cell>
          <cell r="AI439">
            <v>105.8</v>
          </cell>
          <cell r="AJ439">
            <v>101.9</v>
          </cell>
          <cell r="AK439">
            <v>107.7</v>
          </cell>
          <cell r="AL439">
            <v>103.3</v>
          </cell>
          <cell r="AM439">
            <v>105</v>
          </cell>
          <cell r="AN439">
            <v>110.8</v>
          </cell>
          <cell r="AO439">
            <v>102</v>
          </cell>
          <cell r="AP439">
            <v>109.9</v>
          </cell>
          <cell r="AQ439">
            <v>97.3</v>
          </cell>
          <cell r="AR439">
            <v>98.9</v>
          </cell>
          <cell r="AS439">
            <v>100.1</v>
          </cell>
          <cell r="AT439">
            <v>103.6</v>
          </cell>
          <cell r="AU439">
            <v>103.8</v>
          </cell>
          <cell r="AV439">
            <v>104.3</v>
          </cell>
          <cell r="AW439">
            <v>99.9</v>
          </cell>
          <cell r="AX439">
            <v>99.7</v>
          </cell>
          <cell r="AY439">
            <v>100.8</v>
          </cell>
          <cell r="AZ439">
            <v>99.7</v>
          </cell>
          <cell r="BA439">
            <v>100.2</v>
          </cell>
          <cell r="BB439">
            <v>100.1</v>
          </cell>
          <cell r="BC439">
            <v>101.3</v>
          </cell>
          <cell r="BD439">
            <v>102.4</v>
          </cell>
          <cell r="BE439">
            <v>100.9</v>
          </cell>
          <cell r="BF439">
            <v>101.4</v>
          </cell>
          <cell r="BG439">
            <v>100</v>
          </cell>
          <cell r="BH439">
            <v>100.4</v>
          </cell>
          <cell r="BI439">
            <v>99.8</v>
          </cell>
          <cell r="BJ439">
            <v>100</v>
          </cell>
          <cell r="BK439">
            <v>99.9</v>
          </cell>
          <cell r="BL439">
            <v>99.9</v>
          </cell>
          <cell r="BM439">
            <v>104.5</v>
          </cell>
          <cell r="BN439">
            <v>105.1</v>
          </cell>
          <cell r="BO439">
            <v>99.9</v>
          </cell>
          <cell r="BP439">
            <v>99.5</v>
          </cell>
          <cell r="BQ439">
            <v>107.7</v>
          </cell>
          <cell r="BR439">
            <v>106.9</v>
          </cell>
          <cell r="BS439">
            <v>107.1</v>
          </cell>
          <cell r="BT439">
            <v>108.8</v>
          </cell>
          <cell r="BU439">
            <v>111.4</v>
          </cell>
          <cell r="BV439">
            <v>111.1</v>
          </cell>
          <cell r="BW439">
            <v>111</v>
          </cell>
          <cell r="BX439">
            <v>111.4</v>
          </cell>
          <cell r="BY439">
            <v>111.6</v>
          </cell>
          <cell r="BZ439">
            <v>112</v>
          </cell>
          <cell r="CA439">
            <v>113.2</v>
          </cell>
          <cell r="CB439">
            <v>115.5</v>
          </cell>
          <cell r="CC439">
            <v>115.7</v>
          </cell>
          <cell r="CD439">
            <v>117.9</v>
          </cell>
          <cell r="CE439">
            <v>117.9</v>
          </cell>
          <cell r="CF439">
            <v>115.9</v>
          </cell>
          <cell r="CG439">
            <v>116</v>
          </cell>
          <cell r="CH439">
            <v>116</v>
          </cell>
          <cell r="CI439">
            <v>116</v>
          </cell>
          <cell r="CJ439">
            <v>117.1</v>
          </cell>
          <cell r="CK439">
            <v>117.9</v>
          </cell>
          <cell r="CL439">
            <v>117.9</v>
          </cell>
          <cell r="CM439">
            <v>117.5</v>
          </cell>
          <cell r="CN439">
            <v>118</v>
          </cell>
          <cell r="CO439">
            <v>118</v>
          </cell>
          <cell r="CP439">
            <v>117.4</v>
          </cell>
          <cell r="CQ439">
            <v>117.8</v>
          </cell>
          <cell r="CR439">
            <v>118.2</v>
          </cell>
          <cell r="CS439">
            <v>115.9</v>
          </cell>
          <cell r="CT439">
            <v>115.9</v>
          </cell>
          <cell r="CU439">
            <v>115.4</v>
          </cell>
          <cell r="CV439">
            <v>114.8</v>
          </cell>
          <cell r="CW439">
            <v>114.9</v>
          </cell>
          <cell r="CX439">
            <v>114.9</v>
          </cell>
          <cell r="CY439">
            <v>114.9</v>
          </cell>
          <cell r="CZ439">
            <v>114.8</v>
          </cell>
          <cell r="DA439">
            <v>113.9</v>
          </cell>
          <cell r="DB439">
            <v>114.2</v>
          </cell>
          <cell r="DC439">
            <v>115.5</v>
          </cell>
          <cell r="DD439">
            <v>118.3</v>
          </cell>
          <cell r="DE439">
            <v>118.8</v>
          </cell>
          <cell r="DF439">
            <v>120.1</v>
          </cell>
          <cell r="DG439">
            <v>120.7</v>
          </cell>
          <cell r="DH439">
            <v>121</v>
          </cell>
          <cell r="DI439">
            <v>121.7</v>
          </cell>
          <cell r="DJ439">
            <v>122.8</v>
          </cell>
          <cell r="DK439">
            <v>123.2</v>
          </cell>
          <cell r="DL439">
            <v>123.8</v>
          </cell>
          <cell r="DM439">
            <v>124.5</v>
          </cell>
          <cell r="DN439">
            <v>126</v>
          </cell>
          <cell r="DO439">
            <v>127.7</v>
          </cell>
          <cell r="DP439">
            <v>129.30000000000001</v>
          </cell>
          <cell r="DQ439">
            <v>128.80000000000001</v>
          </cell>
          <cell r="DR439">
            <v>128.5</v>
          </cell>
          <cell r="DS439">
            <v>129.5</v>
          </cell>
          <cell r="DT439">
            <v>131</v>
          </cell>
        </row>
        <row r="440">
          <cell r="A440" t="str">
            <v>Additive</v>
          </cell>
          <cell r="B440" t="str">
            <v>1310070009</v>
          </cell>
          <cell r="C440">
            <v>8.9859999999999995E-2</v>
          </cell>
          <cell r="D440">
            <v>103.2</v>
          </cell>
          <cell r="E440">
            <v>104.5</v>
          </cell>
          <cell r="F440">
            <v>107.2</v>
          </cell>
          <cell r="G440">
            <v>106.3</v>
          </cell>
          <cell r="H440">
            <v>107.6</v>
          </cell>
          <cell r="I440">
            <v>108.2</v>
          </cell>
          <cell r="J440">
            <v>114.5</v>
          </cell>
          <cell r="K440">
            <v>110.9</v>
          </cell>
          <cell r="L440">
            <v>107.7</v>
          </cell>
          <cell r="M440">
            <v>109.3</v>
          </cell>
          <cell r="N440">
            <v>110.3</v>
          </cell>
          <cell r="O440">
            <v>106.8</v>
          </cell>
          <cell r="P440">
            <v>109.8</v>
          </cell>
          <cell r="Q440">
            <v>109.2</v>
          </cell>
          <cell r="R440">
            <v>113.4</v>
          </cell>
          <cell r="S440">
            <v>110.9</v>
          </cell>
          <cell r="T440">
            <v>111.4</v>
          </cell>
          <cell r="U440">
            <v>114.9</v>
          </cell>
          <cell r="V440">
            <v>117.1</v>
          </cell>
          <cell r="W440">
            <v>121.2</v>
          </cell>
          <cell r="X440">
            <v>117.7</v>
          </cell>
          <cell r="Y440">
            <v>116.5</v>
          </cell>
          <cell r="Z440">
            <v>115.9</v>
          </cell>
          <cell r="AA440">
            <v>113.8</v>
          </cell>
          <cell r="AB440">
            <v>114.9</v>
          </cell>
          <cell r="AC440">
            <v>117.1</v>
          </cell>
          <cell r="AD440">
            <v>112.9</v>
          </cell>
          <cell r="AE440">
            <v>117.9</v>
          </cell>
          <cell r="AF440">
            <v>118.3</v>
          </cell>
          <cell r="AG440">
            <v>120.5</v>
          </cell>
          <cell r="AH440">
            <v>120.6</v>
          </cell>
          <cell r="AI440">
            <v>117.5</v>
          </cell>
          <cell r="AJ440">
            <v>113.9</v>
          </cell>
          <cell r="AK440">
            <v>114.1</v>
          </cell>
          <cell r="AL440">
            <v>114.7</v>
          </cell>
          <cell r="AM440">
            <v>114.8</v>
          </cell>
          <cell r="AN440">
            <v>109.4</v>
          </cell>
          <cell r="AO440">
            <v>110.5</v>
          </cell>
          <cell r="AP440">
            <v>113.3</v>
          </cell>
          <cell r="AQ440">
            <v>111.8</v>
          </cell>
          <cell r="AR440">
            <v>110.2</v>
          </cell>
          <cell r="AS440">
            <v>109.1</v>
          </cell>
          <cell r="AT440">
            <v>108.9</v>
          </cell>
          <cell r="AU440">
            <v>109.7</v>
          </cell>
          <cell r="AV440">
            <v>106.6</v>
          </cell>
          <cell r="AW440">
            <v>105.5</v>
          </cell>
          <cell r="AX440">
            <v>105.1</v>
          </cell>
          <cell r="AY440">
            <v>104.6</v>
          </cell>
          <cell r="AZ440">
            <v>103.4</v>
          </cell>
          <cell r="BA440">
            <v>106.7</v>
          </cell>
          <cell r="BB440">
            <v>107.4</v>
          </cell>
          <cell r="BC440">
            <v>106.8</v>
          </cell>
          <cell r="BD440">
            <v>107</v>
          </cell>
          <cell r="BE440">
            <v>104.2</v>
          </cell>
          <cell r="BF440">
            <v>105.2</v>
          </cell>
          <cell r="BG440">
            <v>104.4</v>
          </cell>
          <cell r="BH440">
            <v>106.4</v>
          </cell>
          <cell r="BI440">
            <v>106.2</v>
          </cell>
          <cell r="BJ440">
            <v>104</v>
          </cell>
          <cell r="BK440">
            <v>107.9</v>
          </cell>
          <cell r="BL440">
            <v>108.5</v>
          </cell>
          <cell r="BM440">
            <v>110.6</v>
          </cell>
          <cell r="BN440">
            <v>110.2</v>
          </cell>
          <cell r="BO440">
            <v>109.6</v>
          </cell>
          <cell r="BP440">
            <v>109.2</v>
          </cell>
          <cell r="BQ440">
            <v>105.9</v>
          </cell>
          <cell r="BR440">
            <v>109.9</v>
          </cell>
          <cell r="BS440">
            <v>112.2</v>
          </cell>
          <cell r="BT440">
            <v>108.8</v>
          </cell>
          <cell r="BU440">
            <v>109.5</v>
          </cell>
          <cell r="BV440">
            <v>110.9</v>
          </cell>
          <cell r="BW440">
            <v>112.6</v>
          </cell>
          <cell r="BX440">
            <v>113.2</v>
          </cell>
          <cell r="BY440">
            <v>114.3</v>
          </cell>
          <cell r="BZ440">
            <v>114.9</v>
          </cell>
          <cell r="CA440">
            <v>119.3</v>
          </cell>
          <cell r="CB440">
            <v>118.7</v>
          </cell>
          <cell r="CC440">
            <v>117.4</v>
          </cell>
          <cell r="CD440">
            <v>117.2</v>
          </cell>
          <cell r="CE440">
            <v>118.8</v>
          </cell>
          <cell r="CF440">
            <v>117.2</v>
          </cell>
          <cell r="CG440">
            <v>117.5</v>
          </cell>
          <cell r="CH440">
            <v>116.8</v>
          </cell>
          <cell r="CI440">
            <v>115.4</v>
          </cell>
          <cell r="CJ440">
            <v>115.7</v>
          </cell>
          <cell r="CK440">
            <v>117.4</v>
          </cell>
          <cell r="CL440">
            <v>115.4</v>
          </cell>
          <cell r="CM440">
            <v>117.3</v>
          </cell>
          <cell r="CN440">
            <v>117.9</v>
          </cell>
          <cell r="CO440">
            <v>117.1</v>
          </cell>
          <cell r="CP440">
            <v>116.1</v>
          </cell>
          <cell r="CQ440">
            <v>115.7</v>
          </cell>
          <cell r="CR440">
            <v>113.9</v>
          </cell>
          <cell r="CS440">
            <v>113.6</v>
          </cell>
          <cell r="CT440">
            <v>112.8</v>
          </cell>
          <cell r="CU440">
            <v>113.2</v>
          </cell>
          <cell r="CV440">
            <v>116.2</v>
          </cell>
          <cell r="CW440">
            <v>116.4</v>
          </cell>
          <cell r="CX440">
            <v>116.4</v>
          </cell>
          <cell r="CY440">
            <v>115.4</v>
          </cell>
          <cell r="CZ440">
            <v>114.5</v>
          </cell>
          <cell r="DA440">
            <v>114.2</v>
          </cell>
          <cell r="DB440">
            <v>113.8</v>
          </cell>
          <cell r="DC440">
            <v>118.5</v>
          </cell>
          <cell r="DD440">
            <v>118.5</v>
          </cell>
          <cell r="DE440">
            <v>123.8</v>
          </cell>
          <cell r="DF440">
            <v>124.7</v>
          </cell>
          <cell r="DG440">
            <v>122.9</v>
          </cell>
          <cell r="DH440">
            <v>129.69999999999999</v>
          </cell>
          <cell r="DI440">
            <v>130.69999999999999</v>
          </cell>
          <cell r="DJ440">
            <v>129.69999999999999</v>
          </cell>
          <cell r="DK440">
            <v>133.80000000000001</v>
          </cell>
          <cell r="DL440">
            <v>136.1</v>
          </cell>
          <cell r="DM440">
            <v>136.4</v>
          </cell>
          <cell r="DN440">
            <v>142</v>
          </cell>
          <cell r="DO440">
            <v>146.9</v>
          </cell>
          <cell r="DP440">
            <v>146.9</v>
          </cell>
          <cell r="DQ440">
            <v>152.6</v>
          </cell>
          <cell r="DR440">
            <v>154</v>
          </cell>
          <cell r="DS440">
            <v>158.5</v>
          </cell>
          <cell r="DT440">
            <v>165.1</v>
          </cell>
        </row>
        <row r="441">
          <cell r="A441" t="str">
            <v>Foundry chemical</v>
          </cell>
          <cell r="B441" t="str">
            <v>1310070010</v>
          </cell>
          <cell r="C441">
            <v>8.0800000000000004E-3</v>
          </cell>
          <cell r="D441">
            <v>104.3</v>
          </cell>
          <cell r="E441">
            <v>101.5</v>
          </cell>
          <cell r="F441">
            <v>101.3</v>
          </cell>
          <cell r="G441">
            <v>104.8</v>
          </cell>
          <cell r="H441">
            <v>106</v>
          </cell>
          <cell r="I441">
            <v>109.8</v>
          </cell>
          <cell r="J441">
            <v>100.3</v>
          </cell>
          <cell r="K441">
            <v>105.7</v>
          </cell>
          <cell r="L441">
            <v>97.9</v>
          </cell>
          <cell r="M441">
            <v>103.3</v>
          </cell>
          <cell r="N441">
            <v>109</v>
          </cell>
          <cell r="O441">
            <v>102.6</v>
          </cell>
          <cell r="P441">
            <v>98.3</v>
          </cell>
          <cell r="Q441">
            <v>97.9</v>
          </cell>
          <cell r="R441">
            <v>95.2</v>
          </cell>
          <cell r="S441">
            <v>104</v>
          </cell>
          <cell r="T441">
            <v>103.8</v>
          </cell>
          <cell r="U441">
            <v>104.2</v>
          </cell>
          <cell r="V441">
            <v>102.1</v>
          </cell>
          <cell r="W441">
            <v>96.9</v>
          </cell>
          <cell r="X441">
            <v>97.8</v>
          </cell>
          <cell r="Y441">
            <v>92.2</v>
          </cell>
          <cell r="Z441">
            <v>94.6</v>
          </cell>
          <cell r="AA441">
            <v>98</v>
          </cell>
          <cell r="AB441">
            <v>101.5</v>
          </cell>
          <cell r="AC441">
            <v>103.4</v>
          </cell>
          <cell r="AD441">
            <v>105.4</v>
          </cell>
          <cell r="AE441">
            <v>85</v>
          </cell>
          <cell r="AF441">
            <v>87.4</v>
          </cell>
          <cell r="AG441">
            <v>77.8</v>
          </cell>
          <cell r="AH441">
            <v>86</v>
          </cell>
          <cell r="AI441">
            <v>82.1</v>
          </cell>
          <cell r="AJ441">
            <v>84.4</v>
          </cell>
          <cell r="AK441">
            <v>78.7</v>
          </cell>
          <cell r="AL441">
            <v>88</v>
          </cell>
          <cell r="AM441">
            <v>92</v>
          </cell>
          <cell r="AN441">
            <v>97.5</v>
          </cell>
          <cell r="AO441">
            <v>89.9</v>
          </cell>
          <cell r="AP441">
            <v>89.5</v>
          </cell>
          <cell r="AQ441">
            <v>89.5</v>
          </cell>
          <cell r="AR441">
            <v>93.1</v>
          </cell>
          <cell r="AS441">
            <v>103.1</v>
          </cell>
          <cell r="AT441">
            <v>100.5</v>
          </cell>
          <cell r="AU441">
            <v>99.4</v>
          </cell>
          <cell r="AV441">
            <v>97.9</v>
          </cell>
          <cell r="AW441">
            <v>98</v>
          </cell>
          <cell r="AX441">
            <v>98.3</v>
          </cell>
          <cell r="AY441">
            <v>97.7</v>
          </cell>
          <cell r="AZ441">
            <v>96.4</v>
          </cell>
          <cell r="BA441">
            <v>96.4</v>
          </cell>
          <cell r="BB441">
            <v>96</v>
          </cell>
          <cell r="BC441">
            <v>96.4</v>
          </cell>
          <cell r="BD441">
            <v>94.7</v>
          </cell>
          <cell r="BE441">
            <v>94.7</v>
          </cell>
          <cell r="BF441">
            <v>95.1</v>
          </cell>
          <cell r="BG441">
            <v>96.4</v>
          </cell>
          <cell r="BH441">
            <v>95.6</v>
          </cell>
          <cell r="BI441">
            <v>96</v>
          </cell>
          <cell r="BJ441">
            <v>96</v>
          </cell>
          <cell r="BK441">
            <v>94.8</v>
          </cell>
          <cell r="BL441">
            <v>95.7</v>
          </cell>
          <cell r="BM441">
            <v>95.7</v>
          </cell>
          <cell r="BN441">
            <v>100.3</v>
          </cell>
          <cell r="BO441">
            <v>99.2</v>
          </cell>
          <cell r="BP441">
            <v>100.2</v>
          </cell>
          <cell r="BQ441">
            <v>101.2</v>
          </cell>
          <cell r="BR441">
            <v>99.2</v>
          </cell>
          <cell r="BS441">
            <v>101.2</v>
          </cell>
          <cell r="BT441">
            <v>100</v>
          </cell>
          <cell r="BU441">
            <v>100.2</v>
          </cell>
          <cell r="BV441">
            <v>101.4</v>
          </cell>
          <cell r="BW441">
            <v>102</v>
          </cell>
          <cell r="BX441">
            <v>102</v>
          </cell>
          <cell r="BY441">
            <v>102</v>
          </cell>
          <cell r="BZ441">
            <v>102.5</v>
          </cell>
          <cell r="CA441">
            <v>102.6</v>
          </cell>
          <cell r="CB441">
            <v>102.1</v>
          </cell>
          <cell r="CC441">
            <v>102.1</v>
          </cell>
          <cell r="CD441">
            <v>102.1</v>
          </cell>
          <cell r="CE441">
            <v>102.1</v>
          </cell>
          <cell r="CF441">
            <v>102.5</v>
          </cell>
          <cell r="CG441">
            <v>103.4</v>
          </cell>
          <cell r="CH441">
            <v>104.5</v>
          </cell>
          <cell r="CI441">
            <v>104.4</v>
          </cell>
          <cell r="CJ441">
            <v>104.7</v>
          </cell>
          <cell r="CK441">
            <v>104.8</v>
          </cell>
          <cell r="CL441">
            <v>102.7</v>
          </cell>
          <cell r="CM441">
            <v>103.8</v>
          </cell>
          <cell r="CN441">
            <v>102.3</v>
          </cell>
          <cell r="CO441">
            <v>101.8</v>
          </cell>
          <cell r="CP441">
            <v>101.8</v>
          </cell>
          <cell r="CQ441">
            <v>100.9</v>
          </cell>
          <cell r="CR441">
            <v>104</v>
          </cell>
          <cell r="CS441">
            <v>104.5</v>
          </cell>
          <cell r="CT441">
            <v>105.8</v>
          </cell>
          <cell r="CU441">
            <v>105.8</v>
          </cell>
          <cell r="CV441">
            <v>105.8</v>
          </cell>
          <cell r="CW441">
            <v>105.3</v>
          </cell>
          <cell r="CX441">
            <v>104.4</v>
          </cell>
          <cell r="CY441">
            <v>104.1</v>
          </cell>
          <cell r="CZ441">
            <v>104.7</v>
          </cell>
          <cell r="DA441">
            <v>103.9</v>
          </cell>
          <cell r="DB441">
            <v>105.3</v>
          </cell>
          <cell r="DC441">
            <v>106.2</v>
          </cell>
          <cell r="DD441">
            <v>106.3</v>
          </cell>
          <cell r="DE441">
            <v>107.3</v>
          </cell>
          <cell r="DF441">
            <v>108.1</v>
          </cell>
          <cell r="DG441">
            <v>109.5</v>
          </cell>
          <cell r="DH441">
            <v>112.9</v>
          </cell>
          <cell r="DI441">
            <v>113.4</v>
          </cell>
          <cell r="DJ441">
            <v>112.5</v>
          </cell>
          <cell r="DK441">
            <v>111.9</v>
          </cell>
          <cell r="DL441">
            <v>113.2</v>
          </cell>
          <cell r="DM441">
            <v>115.3</v>
          </cell>
          <cell r="DN441">
            <v>119.8</v>
          </cell>
          <cell r="DO441">
            <v>120.8</v>
          </cell>
          <cell r="DP441">
            <v>121.7</v>
          </cell>
          <cell r="DQ441">
            <v>122.1</v>
          </cell>
          <cell r="DR441">
            <v>121.5</v>
          </cell>
          <cell r="DS441">
            <v>121.8</v>
          </cell>
          <cell r="DT441">
            <v>126</v>
          </cell>
        </row>
        <row r="442">
          <cell r="A442" t="str">
            <v>Explosive</v>
          </cell>
          <cell r="B442" t="str">
            <v>1310070011</v>
          </cell>
          <cell r="C442">
            <v>8.7279999999999996E-2</v>
          </cell>
          <cell r="D442">
            <v>104.2</v>
          </cell>
          <cell r="E442">
            <v>105.8</v>
          </cell>
          <cell r="F442">
            <v>103.6</v>
          </cell>
          <cell r="G442">
            <v>103.5</v>
          </cell>
          <cell r="H442">
            <v>105.1</v>
          </cell>
          <cell r="I442">
            <v>105</v>
          </cell>
          <cell r="J442">
            <v>106.4</v>
          </cell>
          <cell r="K442">
            <v>107.1</v>
          </cell>
          <cell r="L442">
            <v>110.7</v>
          </cell>
          <cell r="M442">
            <v>111.5</v>
          </cell>
          <cell r="N442">
            <v>112.2</v>
          </cell>
          <cell r="O442">
            <v>112.8</v>
          </cell>
          <cell r="P442">
            <v>116.7</v>
          </cell>
          <cell r="Q442">
            <v>117</v>
          </cell>
          <cell r="R442">
            <v>116.1</v>
          </cell>
          <cell r="S442">
            <v>115.9</v>
          </cell>
          <cell r="T442">
            <v>115.4</v>
          </cell>
          <cell r="U442">
            <v>115.1</v>
          </cell>
          <cell r="V442">
            <v>115.5</v>
          </cell>
          <cell r="W442">
            <v>114.4</v>
          </cell>
          <cell r="X442">
            <v>114.1</v>
          </cell>
          <cell r="Y442">
            <v>114.3</v>
          </cell>
          <cell r="Z442">
            <v>115.4</v>
          </cell>
          <cell r="AA442">
            <v>116.8</v>
          </cell>
          <cell r="AB442">
            <v>117.7</v>
          </cell>
          <cell r="AC442">
            <v>118.3</v>
          </cell>
          <cell r="AD442">
            <v>119.3</v>
          </cell>
          <cell r="AE442">
            <v>119.3</v>
          </cell>
          <cell r="AF442">
            <v>119.4</v>
          </cell>
          <cell r="AG442">
            <v>119</v>
          </cell>
          <cell r="AH442">
            <v>120.4</v>
          </cell>
          <cell r="AI442">
            <v>118.2</v>
          </cell>
          <cell r="AJ442">
            <v>117.1</v>
          </cell>
          <cell r="AK442">
            <v>116.1</v>
          </cell>
          <cell r="AL442">
            <v>117</v>
          </cell>
          <cell r="AM442">
            <v>118.6</v>
          </cell>
          <cell r="AN442">
            <v>119.1</v>
          </cell>
          <cell r="AO442">
            <v>118.6</v>
          </cell>
          <cell r="AP442">
            <v>119.5</v>
          </cell>
          <cell r="AQ442">
            <v>119.5</v>
          </cell>
          <cell r="AR442">
            <v>117.2</v>
          </cell>
          <cell r="AS442">
            <v>115.8</v>
          </cell>
          <cell r="AT442">
            <v>115.9</v>
          </cell>
          <cell r="AU442">
            <v>116.5</v>
          </cell>
          <cell r="AV442">
            <v>115.1</v>
          </cell>
          <cell r="AW442">
            <v>115.4</v>
          </cell>
          <cell r="AX442">
            <v>115.3</v>
          </cell>
          <cell r="AY442">
            <v>115.5</v>
          </cell>
          <cell r="AZ442">
            <v>119.9</v>
          </cell>
          <cell r="BA442">
            <v>120.1</v>
          </cell>
          <cell r="BB442">
            <v>119.4</v>
          </cell>
          <cell r="BC442">
            <v>119.3</v>
          </cell>
          <cell r="BD442">
            <v>118.7</v>
          </cell>
          <cell r="BE442">
            <v>118.2</v>
          </cell>
          <cell r="BF442">
            <v>119.5</v>
          </cell>
          <cell r="BG442">
            <v>118.3</v>
          </cell>
          <cell r="BH442">
            <v>118.8</v>
          </cell>
          <cell r="BI442">
            <v>119.4</v>
          </cell>
          <cell r="BJ442">
            <v>120.5</v>
          </cell>
          <cell r="BK442">
            <v>121.4</v>
          </cell>
          <cell r="BL442">
            <v>120.5</v>
          </cell>
          <cell r="BM442">
            <v>119.5</v>
          </cell>
          <cell r="BN442">
            <v>119</v>
          </cell>
          <cell r="BO442">
            <v>119.4</v>
          </cell>
          <cell r="BP442">
            <v>120.2</v>
          </cell>
          <cell r="BQ442">
            <v>119.5</v>
          </cell>
          <cell r="BR442">
            <v>120.1</v>
          </cell>
          <cell r="BS442">
            <v>119.5</v>
          </cell>
          <cell r="BT442">
            <v>118.7</v>
          </cell>
          <cell r="BU442">
            <v>121.9</v>
          </cell>
          <cell r="BV442">
            <v>123.2</v>
          </cell>
          <cell r="BW442">
            <v>124</v>
          </cell>
          <cell r="BX442">
            <v>124.3</v>
          </cell>
          <cell r="BY442">
            <v>124.2</v>
          </cell>
          <cell r="BZ442">
            <v>122.8</v>
          </cell>
          <cell r="CA442">
            <v>122.2</v>
          </cell>
          <cell r="CB442">
            <v>121.8</v>
          </cell>
          <cell r="CC442">
            <v>123.1</v>
          </cell>
          <cell r="CD442">
            <v>124.4</v>
          </cell>
          <cell r="CE442">
            <v>125.9</v>
          </cell>
          <cell r="CF442">
            <v>125.2</v>
          </cell>
          <cell r="CG442">
            <v>128.5</v>
          </cell>
          <cell r="CH442">
            <v>128.69999999999999</v>
          </cell>
          <cell r="CI442">
            <v>130.6</v>
          </cell>
          <cell r="CJ442">
            <v>129.6</v>
          </cell>
          <cell r="CK442">
            <v>128.1</v>
          </cell>
          <cell r="CL442">
            <v>126.5</v>
          </cell>
          <cell r="CM442">
            <v>126.1</v>
          </cell>
          <cell r="CN442">
            <v>125.3</v>
          </cell>
          <cell r="CO442">
            <v>123.6</v>
          </cell>
          <cell r="CP442">
            <v>123.6</v>
          </cell>
          <cell r="CQ442">
            <v>123.9</v>
          </cell>
          <cell r="CR442">
            <v>121.6</v>
          </cell>
          <cell r="CS442">
            <v>121.5</v>
          </cell>
          <cell r="CT442">
            <v>121</v>
          </cell>
          <cell r="CU442">
            <v>123.4</v>
          </cell>
          <cell r="CV442">
            <v>125.1</v>
          </cell>
          <cell r="CW442">
            <v>126.7</v>
          </cell>
          <cell r="CX442">
            <v>126.8</v>
          </cell>
          <cell r="CY442">
            <v>128.19999999999999</v>
          </cell>
          <cell r="CZ442">
            <v>127</v>
          </cell>
          <cell r="DA442">
            <v>126.7</v>
          </cell>
          <cell r="DB442">
            <v>128.4</v>
          </cell>
          <cell r="DC442">
            <v>129</v>
          </cell>
          <cell r="DD442">
            <v>128.9</v>
          </cell>
          <cell r="DE442">
            <v>129.9</v>
          </cell>
          <cell r="DF442">
            <v>133.4</v>
          </cell>
          <cell r="DG442">
            <v>138.30000000000001</v>
          </cell>
          <cell r="DH442">
            <v>138.80000000000001</v>
          </cell>
          <cell r="DI442">
            <v>140.80000000000001</v>
          </cell>
          <cell r="DJ442">
            <v>142.5</v>
          </cell>
          <cell r="DK442">
            <v>143.1</v>
          </cell>
          <cell r="DL442">
            <v>142.80000000000001</v>
          </cell>
          <cell r="DM442">
            <v>144.9</v>
          </cell>
          <cell r="DN442">
            <v>148.9</v>
          </cell>
          <cell r="DO442">
            <v>153</v>
          </cell>
          <cell r="DP442">
            <v>157.4</v>
          </cell>
          <cell r="DQ442">
            <v>164.8</v>
          </cell>
          <cell r="DR442">
            <v>165.4</v>
          </cell>
          <cell r="DS442">
            <v>168.8</v>
          </cell>
          <cell r="DT442">
            <v>170</v>
          </cell>
        </row>
        <row r="443">
          <cell r="A443" t="str">
            <v>Rubber Chemicals</v>
          </cell>
          <cell r="B443" t="str">
            <v>1310070012</v>
          </cell>
          <cell r="C443">
            <v>7.4799999999999997E-3</v>
          </cell>
          <cell r="D443">
            <v>99.4</v>
          </cell>
          <cell r="E443">
            <v>103.8</v>
          </cell>
          <cell r="F443">
            <v>103.2</v>
          </cell>
          <cell r="G443">
            <v>104.2</v>
          </cell>
          <cell r="H443">
            <v>100.9</v>
          </cell>
          <cell r="I443">
            <v>102.4</v>
          </cell>
          <cell r="J443">
            <v>98.1</v>
          </cell>
          <cell r="K443">
            <v>98.6</v>
          </cell>
          <cell r="L443">
            <v>98.3</v>
          </cell>
          <cell r="M443">
            <v>98.5</v>
          </cell>
          <cell r="N443">
            <v>100</v>
          </cell>
          <cell r="O443">
            <v>96</v>
          </cell>
          <cell r="P443">
            <v>101</v>
          </cell>
          <cell r="Q443">
            <v>97.1</v>
          </cell>
          <cell r="R443">
            <v>104.5</v>
          </cell>
          <cell r="S443">
            <v>104.3</v>
          </cell>
          <cell r="T443">
            <v>109</v>
          </cell>
          <cell r="U443">
            <v>102.2</v>
          </cell>
          <cell r="V443">
            <v>101.3</v>
          </cell>
          <cell r="W443">
            <v>105.8</v>
          </cell>
          <cell r="X443">
            <v>101.6</v>
          </cell>
          <cell r="Y443">
            <v>105.6</v>
          </cell>
          <cell r="Z443">
            <v>104.6</v>
          </cell>
          <cell r="AA443">
            <v>101.7</v>
          </cell>
          <cell r="AB443">
            <v>99.3</v>
          </cell>
          <cell r="AC443">
            <v>99.9</v>
          </cell>
          <cell r="AD443">
            <v>104.8</v>
          </cell>
          <cell r="AE443">
            <v>101.5</v>
          </cell>
          <cell r="AF443">
            <v>103</v>
          </cell>
          <cell r="AG443">
            <v>107.5</v>
          </cell>
          <cell r="AH443">
            <v>106</v>
          </cell>
          <cell r="AI443">
            <v>106.2</v>
          </cell>
          <cell r="AJ443">
            <v>96.1</v>
          </cell>
          <cell r="AK443">
            <v>98</v>
          </cell>
          <cell r="AL443">
            <v>98.4</v>
          </cell>
          <cell r="AM443">
            <v>95</v>
          </cell>
          <cell r="AN443">
            <v>98</v>
          </cell>
          <cell r="AO443">
            <v>106.9</v>
          </cell>
          <cell r="AP443">
            <v>109.9</v>
          </cell>
          <cell r="AQ443">
            <v>109.9</v>
          </cell>
          <cell r="AR443">
            <v>110.6</v>
          </cell>
          <cell r="AS443">
            <v>109.2</v>
          </cell>
          <cell r="AT443">
            <v>108.4</v>
          </cell>
          <cell r="AU443">
            <v>111.6</v>
          </cell>
          <cell r="AV443">
            <v>105</v>
          </cell>
          <cell r="AW443">
            <v>108.8</v>
          </cell>
          <cell r="AX443">
            <v>109</v>
          </cell>
          <cell r="AY443">
            <v>107.7</v>
          </cell>
          <cell r="AZ443">
            <v>108.4</v>
          </cell>
          <cell r="BA443">
            <v>112.5</v>
          </cell>
          <cell r="BB443">
            <v>112.2</v>
          </cell>
          <cell r="BC443">
            <v>111.1</v>
          </cell>
          <cell r="BD443">
            <v>108.2</v>
          </cell>
          <cell r="BE443">
            <v>106.8</v>
          </cell>
          <cell r="BF443">
            <v>106.1</v>
          </cell>
          <cell r="BG443">
            <v>106</v>
          </cell>
          <cell r="BH443">
            <v>105.9</v>
          </cell>
          <cell r="BI443">
            <v>109</v>
          </cell>
          <cell r="BJ443">
            <v>112.4</v>
          </cell>
          <cell r="BK443">
            <v>111.2</v>
          </cell>
          <cell r="BL443">
            <v>110.9</v>
          </cell>
          <cell r="BM443">
            <v>111.4</v>
          </cell>
          <cell r="BN443">
            <v>109.3</v>
          </cell>
          <cell r="BO443">
            <v>109.4</v>
          </cell>
          <cell r="BP443">
            <v>108.3</v>
          </cell>
          <cell r="BQ443">
            <v>108.3</v>
          </cell>
          <cell r="BR443">
            <v>108.1</v>
          </cell>
          <cell r="BS443">
            <v>110.5</v>
          </cell>
          <cell r="BT443">
            <v>110.1</v>
          </cell>
          <cell r="BU443">
            <v>109.8</v>
          </cell>
          <cell r="BV443">
            <v>109.5</v>
          </cell>
          <cell r="BW443">
            <v>108.6</v>
          </cell>
          <cell r="BX443">
            <v>107.7</v>
          </cell>
          <cell r="BY443">
            <v>110</v>
          </cell>
          <cell r="BZ443">
            <v>112</v>
          </cell>
          <cell r="CA443">
            <v>110.8</v>
          </cell>
          <cell r="CB443">
            <v>114.4</v>
          </cell>
          <cell r="CC443">
            <v>116</v>
          </cell>
          <cell r="CD443">
            <v>117.1</v>
          </cell>
          <cell r="CE443">
            <v>115.1</v>
          </cell>
          <cell r="CF443">
            <v>113.9</v>
          </cell>
          <cell r="CG443">
            <v>113.9</v>
          </cell>
          <cell r="CH443">
            <v>114.1</v>
          </cell>
          <cell r="CI443">
            <v>113.8</v>
          </cell>
          <cell r="CJ443">
            <v>113.7</v>
          </cell>
          <cell r="CK443">
            <v>114.6</v>
          </cell>
          <cell r="CL443">
            <v>114.6</v>
          </cell>
          <cell r="CM443">
            <v>115.8</v>
          </cell>
          <cell r="CN443">
            <v>115.8</v>
          </cell>
          <cell r="CO443">
            <v>115.7</v>
          </cell>
          <cell r="CP443">
            <v>116.2</v>
          </cell>
          <cell r="CQ443">
            <v>115.1</v>
          </cell>
          <cell r="CR443">
            <v>112.6</v>
          </cell>
          <cell r="CS443">
            <v>112.6</v>
          </cell>
          <cell r="CT443">
            <v>113</v>
          </cell>
          <cell r="CU443">
            <v>113</v>
          </cell>
          <cell r="CV443">
            <v>113</v>
          </cell>
          <cell r="CW443">
            <v>113</v>
          </cell>
          <cell r="CX443">
            <v>114.7</v>
          </cell>
          <cell r="CY443">
            <v>114.9</v>
          </cell>
          <cell r="CZ443">
            <v>110.2</v>
          </cell>
          <cell r="DA443">
            <v>110.2</v>
          </cell>
          <cell r="DB443">
            <v>112.3</v>
          </cell>
          <cell r="DC443">
            <v>112.7</v>
          </cell>
          <cell r="DD443">
            <v>112.7</v>
          </cell>
          <cell r="DE443">
            <v>112.5</v>
          </cell>
          <cell r="DF443">
            <v>112.5</v>
          </cell>
          <cell r="DG443">
            <v>114.7</v>
          </cell>
          <cell r="DH443">
            <v>122.9</v>
          </cell>
          <cell r="DI443">
            <v>124.2</v>
          </cell>
          <cell r="DJ443">
            <v>124.2</v>
          </cell>
          <cell r="DK443">
            <v>125.1</v>
          </cell>
          <cell r="DL443">
            <v>126.3</v>
          </cell>
          <cell r="DM443">
            <v>126.6</v>
          </cell>
          <cell r="DN443">
            <v>126.3</v>
          </cell>
          <cell r="DO443">
            <v>130.6</v>
          </cell>
          <cell r="DP443">
            <v>131.6</v>
          </cell>
          <cell r="DQ443">
            <v>133.19999999999999</v>
          </cell>
          <cell r="DR443">
            <v>139.1</v>
          </cell>
          <cell r="DS443">
            <v>134.30000000000001</v>
          </cell>
          <cell r="DT443">
            <v>137.6</v>
          </cell>
        </row>
        <row r="444">
          <cell r="A444" t="str">
            <v>Organic chemicals</v>
          </cell>
          <cell r="B444" t="str">
            <v>1310070013</v>
          </cell>
          <cell r="C444">
            <v>4.3830000000000001E-2</v>
          </cell>
          <cell r="D444">
            <v>99.9</v>
          </cell>
          <cell r="E444">
            <v>102.6</v>
          </cell>
          <cell r="F444">
            <v>102.4</v>
          </cell>
          <cell r="G444">
            <v>104.3</v>
          </cell>
          <cell r="H444">
            <v>101.7</v>
          </cell>
          <cell r="I444">
            <v>102.6</v>
          </cell>
          <cell r="J444">
            <v>99.6</v>
          </cell>
          <cell r="K444">
            <v>99</v>
          </cell>
          <cell r="L444">
            <v>99.3</v>
          </cell>
          <cell r="M444">
            <v>98</v>
          </cell>
          <cell r="N444">
            <v>97.4</v>
          </cell>
          <cell r="O444">
            <v>96.9</v>
          </cell>
          <cell r="P444">
            <v>97.9</v>
          </cell>
          <cell r="Q444">
            <v>98.5</v>
          </cell>
          <cell r="R444">
            <v>96.3</v>
          </cell>
          <cell r="S444">
            <v>98.2</v>
          </cell>
          <cell r="T444">
            <v>99.3</v>
          </cell>
          <cell r="U444">
            <v>102.9</v>
          </cell>
          <cell r="V444">
            <v>101.3</v>
          </cell>
          <cell r="W444">
            <v>101.9</v>
          </cell>
          <cell r="X444">
            <v>104.2</v>
          </cell>
          <cell r="Y444">
            <v>105.4</v>
          </cell>
          <cell r="Z444">
            <v>103</v>
          </cell>
          <cell r="AA444">
            <v>110.2</v>
          </cell>
          <cell r="AB444">
            <v>109.3</v>
          </cell>
          <cell r="AC444">
            <v>110.5</v>
          </cell>
          <cell r="AD444">
            <v>109.4</v>
          </cell>
          <cell r="AE444">
            <v>109.6</v>
          </cell>
          <cell r="AF444">
            <v>111.5</v>
          </cell>
          <cell r="AG444">
            <v>111.1</v>
          </cell>
          <cell r="AH444">
            <v>110.9</v>
          </cell>
          <cell r="AI444">
            <v>110.3</v>
          </cell>
          <cell r="AJ444">
            <v>110.3</v>
          </cell>
          <cell r="AK444">
            <v>110.5</v>
          </cell>
          <cell r="AL444">
            <v>112.1</v>
          </cell>
          <cell r="AM444">
            <v>111.1</v>
          </cell>
          <cell r="AN444">
            <v>109.7</v>
          </cell>
          <cell r="AO444">
            <v>108.5</v>
          </cell>
          <cell r="AP444">
            <v>109.8</v>
          </cell>
          <cell r="AQ444">
            <v>111.9</v>
          </cell>
          <cell r="AR444">
            <v>111.7</v>
          </cell>
          <cell r="AS444">
            <v>110</v>
          </cell>
          <cell r="AT444">
            <v>106.7</v>
          </cell>
          <cell r="AU444">
            <v>106.4</v>
          </cell>
          <cell r="AV444">
            <v>105.1</v>
          </cell>
          <cell r="AW444">
            <v>100.7</v>
          </cell>
          <cell r="AX444">
            <v>100</v>
          </cell>
          <cell r="AY444">
            <v>100.7</v>
          </cell>
          <cell r="AZ444">
            <v>100.7</v>
          </cell>
          <cell r="BA444">
            <v>101</v>
          </cell>
          <cell r="BB444">
            <v>98.6</v>
          </cell>
          <cell r="BC444">
            <v>99.2</v>
          </cell>
          <cell r="BD444">
            <v>98.7</v>
          </cell>
          <cell r="BE444">
            <v>96.3</v>
          </cell>
          <cell r="BF444">
            <v>97.1</v>
          </cell>
          <cell r="BG444">
            <v>97.1</v>
          </cell>
          <cell r="BH444">
            <v>99.8</v>
          </cell>
          <cell r="BI444">
            <v>100.4</v>
          </cell>
          <cell r="BJ444">
            <v>103.6</v>
          </cell>
          <cell r="BK444">
            <v>104.9</v>
          </cell>
          <cell r="BL444">
            <v>105.5</v>
          </cell>
          <cell r="BM444">
            <v>109.9</v>
          </cell>
          <cell r="BN444">
            <v>108.1</v>
          </cell>
          <cell r="BO444">
            <v>108.1</v>
          </cell>
          <cell r="BP444">
            <v>108.9</v>
          </cell>
          <cell r="BQ444">
            <v>107.7</v>
          </cell>
          <cell r="BR444">
            <v>108.7</v>
          </cell>
          <cell r="BS444">
            <v>107.8</v>
          </cell>
          <cell r="BT444">
            <v>109.4</v>
          </cell>
          <cell r="BU444">
            <v>110</v>
          </cell>
          <cell r="BV444">
            <v>110.2</v>
          </cell>
          <cell r="BW444">
            <v>108.4</v>
          </cell>
          <cell r="BX444">
            <v>110.8</v>
          </cell>
          <cell r="BY444">
            <v>110.6</v>
          </cell>
          <cell r="BZ444">
            <v>111.5</v>
          </cell>
          <cell r="CA444">
            <v>111.6</v>
          </cell>
          <cell r="CB444">
            <v>113.3</v>
          </cell>
          <cell r="CC444">
            <v>114.8</v>
          </cell>
          <cell r="CD444">
            <v>118.4</v>
          </cell>
          <cell r="CE444">
            <v>119.3</v>
          </cell>
          <cell r="CF444">
            <v>118.5</v>
          </cell>
          <cell r="CG444">
            <v>116.7</v>
          </cell>
          <cell r="CH444">
            <v>115.1</v>
          </cell>
          <cell r="CI444">
            <v>113.9</v>
          </cell>
          <cell r="CJ444">
            <v>114.6</v>
          </cell>
          <cell r="CK444">
            <v>114.6</v>
          </cell>
          <cell r="CL444">
            <v>113.4</v>
          </cell>
          <cell r="CM444">
            <v>111.6</v>
          </cell>
          <cell r="CN444">
            <v>111.3</v>
          </cell>
          <cell r="CO444">
            <v>106.9</v>
          </cell>
          <cell r="CP444">
            <v>106.4</v>
          </cell>
          <cell r="CQ444">
            <v>107</v>
          </cell>
          <cell r="CR444">
            <v>103.3</v>
          </cell>
          <cell r="CS444">
            <v>105</v>
          </cell>
          <cell r="CT444">
            <v>106.4</v>
          </cell>
          <cell r="CU444">
            <v>106</v>
          </cell>
          <cell r="CV444">
            <v>108.3</v>
          </cell>
          <cell r="CW444">
            <v>110</v>
          </cell>
          <cell r="CX444">
            <v>107.5</v>
          </cell>
          <cell r="CY444">
            <v>106.3</v>
          </cell>
          <cell r="CZ444">
            <v>105.2</v>
          </cell>
          <cell r="DA444">
            <v>105.9</v>
          </cell>
          <cell r="DB444">
            <v>105.3</v>
          </cell>
          <cell r="DC444">
            <v>106.7</v>
          </cell>
          <cell r="DD444">
            <v>107.4</v>
          </cell>
          <cell r="DE444">
            <v>109.5</v>
          </cell>
          <cell r="DF444">
            <v>111.7</v>
          </cell>
          <cell r="DG444">
            <v>117.6</v>
          </cell>
          <cell r="DH444">
            <v>123.1</v>
          </cell>
          <cell r="DI444">
            <v>125.1</v>
          </cell>
          <cell r="DJ444">
            <v>125.7</v>
          </cell>
          <cell r="DK444">
            <v>128.9</v>
          </cell>
          <cell r="DL444">
            <v>131</v>
          </cell>
          <cell r="DM444">
            <v>131.6</v>
          </cell>
          <cell r="DN444">
            <v>139.6</v>
          </cell>
          <cell r="DO444">
            <v>148.19999999999999</v>
          </cell>
          <cell r="DP444">
            <v>146.80000000000001</v>
          </cell>
          <cell r="DQ444">
            <v>147.30000000000001</v>
          </cell>
          <cell r="DR444">
            <v>149.19999999999999</v>
          </cell>
          <cell r="DS444">
            <v>151.69999999999999</v>
          </cell>
          <cell r="DT444">
            <v>150.6</v>
          </cell>
        </row>
        <row r="445">
          <cell r="A445" t="str">
            <v>h. Manufacture of man-made fibres</v>
          </cell>
          <cell r="B445" t="str">
            <v>1310080000</v>
          </cell>
          <cell r="C445">
            <v>0.29636000000000001</v>
          </cell>
          <cell r="D445">
            <v>100.5</v>
          </cell>
          <cell r="E445">
            <v>102.3</v>
          </cell>
          <cell r="F445">
            <v>100.3</v>
          </cell>
          <cell r="G445">
            <v>99.5</v>
          </cell>
          <cell r="H445">
            <v>101.8</v>
          </cell>
          <cell r="I445">
            <v>102.7</v>
          </cell>
          <cell r="J445">
            <v>102</v>
          </cell>
          <cell r="K445">
            <v>101.5</v>
          </cell>
          <cell r="L445">
            <v>103.5</v>
          </cell>
          <cell r="M445">
            <v>104.6</v>
          </cell>
          <cell r="N445">
            <v>104.5</v>
          </cell>
          <cell r="O445">
            <v>104</v>
          </cell>
          <cell r="P445">
            <v>102.3</v>
          </cell>
          <cell r="Q445">
            <v>101.9</v>
          </cell>
          <cell r="R445">
            <v>103.4</v>
          </cell>
          <cell r="S445">
            <v>104.3</v>
          </cell>
          <cell r="T445">
            <v>106.4</v>
          </cell>
          <cell r="U445">
            <v>109.9</v>
          </cell>
          <cell r="V445">
            <v>109.1</v>
          </cell>
          <cell r="W445">
            <v>107.8</v>
          </cell>
          <cell r="X445">
            <v>106.7</v>
          </cell>
          <cell r="Y445">
            <v>106</v>
          </cell>
          <cell r="Z445">
            <v>105.9</v>
          </cell>
          <cell r="AA445">
            <v>104</v>
          </cell>
          <cell r="AB445">
            <v>104.5</v>
          </cell>
          <cell r="AC445">
            <v>102.3</v>
          </cell>
          <cell r="AD445">
            <v>102.5</v>
          </cell>
          <cell r="AE445">
            <v>104</v>
          </cell>
          <cell r="AF445">
            <v>105.1</v>
          </cell>
          <cell r="AG445">
            <v>105</v>
          </cell>
          <cell r="AH445">
            <v>103.8</v>
          </cell>
          <cell r="AI445">
            <v>100.6</v>
          </cell>
          <cell r="AJ445">
            <v>99.5</v>
          </cell>
          <cell r="AK445">
            <v>95.4</v>
          </cell>
          <cell r="AL445">
            <v>94</v>
          </cell>
          <cell r="AM445">
            <v>94.5</v>
          </cell>
          <cell r="AN445">
            <v>94.2</v>
          </cell>
          <cell r="AO445">
            <v>98</v>
          </cell>
          <cell r="AP445">
            <v>96</v>
          </cell>
          <cell r="AQ445">
            <v>95.7</v>
          </cell>
          <cell r="AR445">
            <v>94.9</v>
          </cell>
          <cell r="AS445">
            <v>92.6</v>
          </cell>
          <cell r="AT445">
            <v>91.6</v>
          </cell>
          <cell r="AU445">
            <v>91.3</v>
          </cell>
          <cell r="AV445">
            <v>91</v>
          </cell>
          <cell r="AW445">
            <v>90.6</v>
          </cell>
          <cell r="AX445">
            <v>90.9</v>
          </cell>
          <cell r="AY445">
            <v>93</v>
          </cell>
          <cell r="AZ445">
            <v>94.3</v>
          </cell>
          <cell r="BA445">
            <v>93</v>
          </cell>
          <cell r="BB445">
            <v>92.9</v>
          </cell>
          <cell r="BC445">
            <v>93</v>
          </cell>
          <cell r="BD445">
            <v>92.8</v>
          </cell>
          <cell r="BE445">
            <v>93.8</v>
          </cell>
          <cell r="BF445">
            <v>92.4</v>
          </cell>
          <cell r="BG445">
            <v>92.4</v>
          </cell>
          <cell r="BH445">
            <v>93.2</v>
          </cell>
          <cell r="BI445">
            <v>95.9</v>
          </cell>
          <cell r="BJ445">
            <v>98.3</v>
          </cell>
          <cell r="BK445">
            <v>97.6</v>
          </cell>
          <cell r="BL445">
            <v>95.8</v>
          </cell>
          <cell r="BM445">
            <v>94.8</v>
          </cell>
          <cell r="BN445">
            <v>94.8</v>
          </cell>
          <cell r="BO445">
            <v>95.5</v>
          </cell>
          <cell r="BP445">
            <v>96.3</v>
          </cell>
          <cell r="BQ445">
            <v>96.4</v>
          </cell>
          <cell r="BR445">
            <v>96.8</v>
          </cell>
          <cell r="BS445">
            <v>98.2</v>
          </cell>
          <cell r="BT445">
            <v>99.7</v>
          </cell>
          <cell r="BU445">
            <v>99.8</v>
          </cell>
          <cell r="BV445">
            <v>99.9</v>
          </cell>
          <cell r="BW445">
            <v>101.8</v>
          </cell>
          <cell r="BX445">
            <v>101.6</v>
          </cell>
          <cell r="BY445">
            <v>103.1</v>
          </cell>
          <cell r="BZ445">
            <v>104</v>
          </cell>
          <cell r="CA445">
            <v>103.9</v>
          </cell>
          <cell r="CB445">
            <v>104.4</v>
          </cell>
          <cell r="CC445">
            <v>106</v>
          </cell>
          <cell r="CD445">
            <v>107</v>
          </cell>
          <cell r="CE445">
            <v>107</v>
          </cell>
          <cell r="CF445">
            <v>103.3</v>
          </cell>
          <cell r="CG445">
            <v>102.3</v>
          </cell>
          <cell r="CH445">
            <v>103</v>
          </cell>
          <cell r="CI445">
            <v>102.7</v>
          </cell>
          <cell r="CJ445">
            <v>100.7</v>
          </cell>
          <cell r="CK445">
            <v>101.3</v>
          </cell>
          <cell r="CL445">
            <v>100.3</v>
          </cell>
          <cell r="CM445">
            <v>99.2</v>
          </cell>
          <cell r="CN445">
            <v>98.9</v>
          </cell>
          <cell r="CO445">
            <v>98.1</v>
          </cell>
          <cell r="CP445">
            <v>97.3</v>
          </cell>
          <cell r="CQ445">
            <v>96.6</v>
          </cell>
          <cell r="CR445">
            <v>96.1</v>
          </cell>
          <cell r="CS445">
            <v>95.6</v>
          </cell>
          <cell r="CT445">
            <v>95.8</v>
          </cell>
          <cell r="CU445">
            <v>95.4</v>
          </cell>
          <cell r="CV445">
            <v>95.4</v>
          </cell>
          <cell r="CW445">
            <v>93.8</v>
          </cell>
          <cell r="CX445">
            <v>91.3</v>
          </cell>
          <cell r="CY445">
            <v>90.8</v>
          </cell>
          <cell r="CZ445">
            <v>88.1</v>
          </cell>
          <cell r="DA445">
            <v>88.3</v>
          </cell>
          <cell r="DB445">
            <v>89.3</v>
          </cell>
          <cell r="DC445">
            <v>91.5</v>
          </cell>
          <cell r="DD445">
            <v>95.7</v>
          </cell>
          <cell r="DE445">
            <v>97.7</v>
          </cell>
          <cell r="DF445">
            <v>99.1</v>
          </cell>
          <cell r="DG445">
            <v>102.8</v>
          </cell>
          <cell r="DH445">
            <v>102.4</v>
          </cell>
          <cell r="DI445">
            <v>102.3</v>
          </cell>
          <cell r="DJ445">
            <v>102.5</v>
          </cell>
          <cell r="DK445">
            <v>102.7</v>
          </cell>
          <cell r="DL445">
            <v>103.7</v>
          </cell>
          <cell r="DM445">
            <v>105.1</v>
          </cell>
          <cell r="DN445">
            <v>108.3</v>
          </cell>
          <cell r="DO445">
            <v>109.2</v>
          </cell>
          <cell r="DP445">
            <v>109.2</v>
          </cell>
          <cell r="DQ445">
            <v>109</v>
          </cell>
          <cell r="DR445">
            <v>111.1</v>
          </cell>
          <cell r="DS445">
            <v>112.9</v>
          </cell>
          <cell r="DT445">
            <v>115.6</v>
          </cell>
        </row>
        <row r="446">
          <cell r="A446" t="str">
            <v>Polyester chips or Polyethylene terepthalate (PET) chips</v>
          </cell>
          <cell r="B446" t="str">
            <v>1310080001</v>
          </cell>
          <cell r="C446">
            <v>0.14607999999999999</v>
          </cell>
          <cell r="D446">
            <v>100.4</v>
          </cell>
          <cell r="E446">
            <v>103.2</v>
          </cell>
          <cell r="F446">
            <v>99.5</v>
          </cell>
          <cell r="G446">
            <v>97.3</v>
          </cell>
          <cell r="H446">
            <v>99.6</v>
          </cell>
          <cell r="I446">
            <v>100.5</v>
          </cell>
          <cell r="J446">
            <v>99.9</v>
          </cell>
          <cell r="K446">
            <v>100.6</v>
          </cell>
          <cell r="L446">
            <v>102.1</v>
          </cell>
          <cell r="M446">
            <v>104.5</v>
          </cell>
          <cell r="N446">
            <v>103.7</v>
          </cell>
          <cell r="O446">
            <v>102.5</v>
          </cell>
          <cell r="P446">
            <v>98.5</v>
          </cell>
          <cell r="Q446">
            <v>97.5</v>
          </cell>
          <cell r="R446">
            <v>99.1</v>
          </cell>
          <cell r="S446">
            <v>101.2</v>
          </cell>
          <cell r="T446">
            <v>104.3</v>
          </cell>
          <cell r="U446">
            <v>109.1</v>
          </cell>
          <cell r="V446">
            <v>107.7</v>
          </cell>
          <cell r="W446">
            <v>106.9</v>
          </cell>
          <cell r="X446">
            <v>104.1</v>
          </cell>
          <cell r="Y446">
            <v>103.5</v>
          </cell>
          <cell r="Z446">
            <v>101.5</v>
          </cell>
          <cell r="AA446">
            <v>98.7</v>
          </cell>
          <cell r="AB446">
            <v>99.2</v>
          </cell>
          <cell r="AC446">
            <v>95.9</v>
          </cell>
          <cell r="AD446">
            <v>96</v>
          </cell>
          <cell r="AE446">
            <v>98.8</v>
          </cell>
          <cell r="AF446">
            <v>101</v>
          </cell>
          <cell r="AG446">
            <v>101.4</v>
          </cell>
          <cell r="AH446">
            <v>99.6</v>
          </cell>
          <cell r="AI446">
            <v>92.7</v>
          </cell>
          <cell r="AJ446">
            <v>91.4</v>
          </cell>
          <cell r="AK446">
            <v>85.2</v>
          </cell>
          <cell r="AL446">
            <v>83.6</v>
          </cell>
          <cell r="AM446">
            <v>84.1</v>
          </cell>
          <cell r="AN446">
            <v>84.7</v>
          </cell>
          <cell r="AO446">
            <v>91.9</v>
          </cell>
          <cell r="AP446">
            <v>88.7</v>
          </cell>
          <cell r="AQ446">
            <v>87</v>
          </cell>
          <cell r="AR446">
            <v>86</v>
          </cell>
          <cell r="AS446">
            <v>81.599999999999994</v>
          </cell>
          <cell r="AT446">
            <v>81.099999999999994</v>
          </cell>
          <cell r="AU446">
            <v>80.7</v>
          </cell>
          <cell r="AV446">
            <v>80.2</v>
          </cell>
          <cell r="AW446">
            <v>79.7</v>
          </cell>
          <cell r="AX446">
            <v>79.599999999999994</v>
          </cell>
          <cell r="AY446">
            <v>82.2</v>
          </cell>
          <cell r="AZ446">
            <v>84.5</v>
          </cell>
          <cell r="BA446">
            <v>83.3</v>
          </cell>
          <cell r="BB446">
            <v>82.1</v>
          </cell>
          <cell r="BC446">
            <v>82.7</v>
          </cell>
          <cell r="BD446">
            <v>81.5</v>
          </cell>
          <cell r="BE446">
            <v>83.3</v>
          </cell>
          <cell r="BF446">
            <v>82.3</v>
          </cell>
          <cell r="BG446">
            <v>83.7</v>
          </cell>
          <cell r="BH446">
            <v>85.4</v>
          </cell>
          <cell r="BI446">
            <v>90.5</v>
          </cell>
          <cell r="BJ446">
            <v>93.5</v>
          </cell>
          <cell r="BK446">
            <v>91.8</v>
          </cell>
          <cell r="BL446">
            <v>88</v>
          </cell>
          <cell r="BM446">
            <v>85.9</v>
          </cell>
          <cell r="BN446">
            <v>85.6</v>
          </cell>
          <cell r="BO446">
            <v>86.8</v>
          </cell>
          <cell r="BP446">
            <v>88.9</v>
          </cell>
          <cell r="BQ446">
            <v>88.7</v>
          </cell>
          <cell r="BR446">
            <v>89.3</v>
          </cell>
          <cell r="BS446">
            <v>91.4</v>
          </cell>
          <cell r="BT446">
            <v>93.4</v>
          </cell>
          <cell r="BU446">
            <v>93.5</v>
          </cell>
          <cell r="BV446">
            <v>94.4</v>
          </cell>
          <cell r="BW446">
            <v>96.7</v>
          </cell>
          <cell r="BX446">
            <v>96.5</v>
          </cell>
          <cell r="BY446">
            <v>98.5</v>
          </cell>
          <cell r="BZ446">
            <v>99.4</v>
          </cell>
          <cell r="CA446">
            <v>100.3</v>
          </cell>
          <cell r="CB446">
            <v>101.2</v>
          </cell>
          <cell r="CC446">
            <v>102.7</v>
          </cell>
          <cell r="CD446">
            <v>104.9</v>
          </cell>
          <cell r="CE446">
            <v>104.4</v>
          </cell>
          <cell r="CF446">
            <v>99.4</v>
          </cell>
          <cell r="CG446">
            <v>97.7</v>
          </cell>
          <cell r="CH446">
            <v>98.2</v>
          </cell>
          <cell r="CI446">
            <v>97.9</v>
          </cell>
          <cell r="CJ446">
            <v>94.5</v>
          </cell>
          <cell r="CK446">
            <v>94.4</v>
          </cell>
          <cell r="CL446">
            <v>92.2</v>
          </cell>
          <cell r="CM446">
            <v>90.6</v>
          </cell>
          <cell r="CN446">
            <v>90.1</v>
          </cell>
          <cell r="CO446">
            <v>89.2</v>
          </cell>
          <cell r="CP446">
            <v>88.2</v>
          </cell>
          <cell r="CQ446">
            <v>87.7</v>
          </cell>
          <cell r="CR446">
            <v>87</v>
          </cell>
          <cell r="CS446">
            <v>86.2</v>
          </cell>
          <cell r="CT446">
            <v>86.3</v>
          </cell>
          <cell r="CU446">
            <v>85.9</v>
          </cell>
          <cell r="CV446">
            <v>85.9</v>
          </cell>
          <cell r="CW446">
            <v>82.3</v>
          </cell>
          <cell r="CX446">
            <v>78.599999999999994</v>
          </cell>
          <cell r="CY446">
            <v>78.099999999999994</v>
          </cell>
          <cell r="CZ446">
            <v>74.400000000000006</v>
          </cell>
          <cell r="DA446">
            <v>75</v>
          </cell>
          <cell r="DB446">
            <v>76.8</v>
          </cell>
          <cell r="DC446">
            <v>79.8</v>
          </cell>
          <cell r="DD446">
            <v>86.7</v>
          </cell>
          <cell r="DE446">
            <v>89.8</v>
          </cell>
          <cell r="DF446">
            <v>90.9</v>
          </cell>
          <cell r="DG446">
            <v>96</v>
          </cell>
          <cell r="DH446">
            <v>94.5</v>
          </cell>
          <cell r="DI446">
            <v>94.6</v>
          </cell>
          <cell r="DJ446">
            <v>95.4</v>
          </cell>
          <cell r="DK446">
            <v>96</v>
          </cell>
          <cell r="DL446">
            <v>96.5</v>
          </cell>
          <cell r="DM446">
            <v>96.5</v>
          </cell>
          <cell r="DN446">
            <v>101.1</v>
          </cell>
          <cell r="DO446">
            <v>101.9</v>
          </cell>
          <cell r="DP446">
            <v>99.9</v>
          </cell>
          <cell r="DQ446">
            <v>99.2</v>
          </cell>
          <cell r="DR446">
            <v>101.3</v>
          </cell>
          <cell r="DS446">
            <v>103.8</v>
          </cell>
          <cell r="DT446">
            <v>108</v>
          </cell>
        </row>
        <row r="447">
          <cell r="A447" t="str">
            <v>Acrylic fibre</v>
          </cell>
          <cell r="B447" t="str">
            <v>1310080002</v>
          </cell>
          <cell r="C447">
            <v>4.3529999999999999E-2</v>
          </cell>
          <cell r="D447">
            <v>103.9</v>
          </cell>
          <cell r="E447">
            <v>103.4</v>
          </cell>
          <cell r="F447">
            <v>101.2</v>
          </cell>
          <cell r="G447">
            <v>101</v>
          </cell>
          <cell r="H447">
            <v>101.7</v>
          </cell>
          <cell r="I447">
            <v>102.1</v>
          </cell>
          <cell r="J447">
            <v>101.6</v>
          </cell>
          <cell r="K447">
            <v>100</v>
          </cell>
          <cell r="L447">
            <v>100.6</v>
          </cell>
          <cell r="M447">
            <v>101.2</v>
          </cell>
          <cell r="N447">
            <v>102.2</v>
          </cell>
          <cell r="O447">
            <v>101.8</v>
          </cell>
          <cell r="P447">
            <v>103.4</v>
          </cell>
          <cell r="Q447">
            <v>103.6</v>
          </cell>
          <cell r="R447">
            <v>104.5</v>
          </cell>
          <cell r="S447">
            <v>105</v>
          </cell>
          <cell r="T447">
            <v>107.2</v>
          </cell>
          <cell r="U447">
            <v>109.2</v>
          </cell>
          <cell r="V447">
            <v>107.8</v>
          </cell>
          <cell r="W447">
            <v>106.7</v>
          </cell>
          <cell r="X447">
            <v>106.6</v>
          </cell>
          <cell r="Y447">
            <v>107.2</v>
          </cell>
          <cell r="Z447">
            <v>107.7</v>
          </cell>
          <cell r="AA447">
            <v>108.9</v>
          </cell>
          <cell r="AB447">
            <v>108.6</v>
          </cell>
          <cell r="AC447">
            <v>108.3</v>
          </cell>
          <cell r="AD447">
            <v>108.2</v>
          </cell>
          <cell r="AE447">
            <v>106.5</v>
          </cell>
          <cell r="AF447">
            <v>107</v>
          </cell>
          <cell r="AG447">
            <v>107.2</v>
          </cell>
          <cell r="AH447">
            <v>107.1</v>
          </cell>
          <cell r="AI447">
            <v>106.1</v>
          </cell>
          <cell r="AJ447">
            <v>103.4</v>
          </cell>
          <cell r="AK447">
            <v>103</v>
          </cell>
          <cell r="AL447">
            <v>101.6</v>
          </cell>
          <cell r="AM447">
            <v>103.5</v>
          </cell>
          <cell r="AN447">
            <v>101.3</v>
          </cell>
          <cell r="AO447">
            <v>101.5</v>
          </cell>
          <cell r="AP447">
            <v>102</v>
          </cell>
          <cell r="AQ447">
            <v>101.7</v>
          </cell>
          <cell r="AR447">
            <v>101.7</v>
          </cell>
          <cell r="AS447">
            <v>101.8</v>
          </cell>
          <cell r="AT447">
            <v>99.5</v>
          </cell>
          <cell r="AU447">
            <v>98.9</v>
          </cell>
          <cell r="AV447">
            <v>98.4</v>
          </cell>
          <cell r="AW447">
            <v>98.4</v>
          </cell>
          <cell r="AX447">
            <v>98.6</v>
          </cell>
          <cell r="AY447">
            <v>98.4</v>
          </cell>
          <cell r="AZ447">
            <v>98.7</v>
          </cell>
          <cell r="BA447">
            <v>98.6</v>
          </cell>
          <cell r="BB447">
            <v>99.3</v>
          </cell>
          <cell r="BC447">
            <v>100.8</v>
          </cell>
          <cell r="BD447">
            <v>101.9</v>
          </cell>
          <cell r="BE447">
            <v>102.2</v>
          </cell>
          <cell r="BF447">
            <v>101.6</v>
          </cell>
          <cell r="BG447">
            <v>99.7</v>
          </cell>
          <cell r="BH447">
            <v>99.1</v>
          </cell>
          <cell r="BI447">
            <v>98.2</v>
          </cell>
          <cell r="BJ447">
            <v>100</v>
          </cell>
          <cell r="BK447">
            <v>102</v>
          </cell>
          <cell r="BL447">
            <v>103.3</v>
          </cell>
          <cell r="BM447">
            <v>101.8</v>
          </cell>
          <cell r="BN447">
            <v>101.5</v>
          </cell>
          <cell r="BO447">
            <v>100.9</v>
          </cell>
          <cell r="BP447">
            <v>100.5</v>
          </cell>
          <cell r="BQ447">
            <v>100.4</v>
          </cell>
          <cell r="BR447">
            <v>101.8</v>
          </cell>
          <cell r="BS447">
            <v>102.2</v>
          </cell>
          <cell r="BT447">
            <v>105.4</v>
          </cell>
          <cell r="BU447">
            <v>105.1</v>
          </cell>
          <cell r="BV447">
            <v>104.4</v>
          </cell>
          <cell r="BW447">
            <v>106</v>
          </cell>
          <cell r="BX447">
            <v>106.7</v>
          </cell>
          <cell r="BY447">
            <v>108.3</v>
          </cell>
          <cell r="BZ447">
            <v>108.1</v>
          </cell>
          <cell r="CA447">
            <v>110.1</v>
          </cell>
          <cell r="CB447">
            <v>109.1</v>
          </cell>
          <cell r="CC447">
            <v>109.1</v>
          </cell>
          <cell r="CD447">
            <v>109.4</v>
          </cell>
          <cell r="CE447">
            <v>109.2</v>
          </cell>
          <cell r="CF447">
            <v>106.8</v>
          </cell>
          <cell r="CG447">
            <v>105.6</v>
          </cell>
          <cell r="CH447">
            <v>105.2</v>
          </cell>
          <cell r="CI447">
            <v>106</v>
          </cell>
          <cell r="CJ447">
            <v>105.6</v>
          </cell>
          <cell r="CK447">
            <v>105.2</v>
          </cell>
          <cell r="CL447">
            <v>107.2</v>
          </cell>
          <cell r="CM447">
            <v>108.2</v>
          </cell>
          <cell r="CN447">
            <v>107.6</v>
          </cell>
          <cell r="CO447">
            <v>107.8</v>
          </cell>
          <cell r="CP447">
            <v>106.4</v>
          </cell>
          <cell r="CQ447">
            <v>106.6</v>
          </cell>
          <cell r="CR447">
            <v>106.1</v>
          </cell>
          <cell r="CS447">
            <v>105.5</v>
          </cell>
          <cell r="CT447">
            <v>105.2</v>
          </cell>
          <cell r="CU447">
            <v>105.3</v>
          </cell>
          <cell r="CV447">
            <v>104.8</v>
          </cell>
          <cell r="CW447">
            <v>104.4</v>
          </cell>
          <cell r="CX447">
            <v>102.9</v>
          </cell>
          <cell r="CY447">
            <v>104</v>
          </cell>
          <cell r="CZ447">
            <v>104.9</v>
          </cell>
          <cell r="DA447">
            <v>104</v>
          </cell>
          <cell r="DB447">
            <v>103.3</v>
          </cell>
          <cell r="DC447">
            <v>104.3</v>
          </cell>
          <cell r="DD447">
            <v>103.4</v>
          </cell>
          <cell r="DE447">
            <v>105</v>
          </cell>
          <cell r="DF447">
            <v>107.2</v>
          </cell>
          <cell r="DG447">
            <v>108.5</v>
          </cell>
          <cell r="DH447">
            <v>110.3</v>
          </cell>
          <cell r="DI447">
            <v>111.9</v>
          </cell>
          <cell r="DJ447">
            <v>112.8</v>
          </cell>
          <cell r="DK447">
            <v>110</v>
          </cell>
          <cell r="DL447">
            <v>111.9</v>
          </cell>
          <cell r="DM447">
            <v>115.1</v>
          </cell>
          <cell r="DN447">
            <v>115.8</v>
          </cell>
          <cell r="DO447">
            <v>115.7</v>
          </cell>
          <cell r="DP447">
            <v>118.7</v>
          </cell>
          <cell r="DQ447">
            <v>122.2</v>
          </cell>
          <cell r="DR447">
            <v>123</v>
          </cell>
          <cell r="DS447">
            <v>122.8</v>
          </cell>
          <cell r="DT447">
            <v>124.4</v>
          </cell>
        </row>
        <row r="448">
          <cell r="A448" t="str">
            <v>Viscose staple fibre</v>
          </cell>
          <cell r="B448" t="str">
            <v>1310080003</v>
          </cell>
          <cell r="C448">
            <v>1.984E-2</v>
          </cell>
          <cell r="D448">
            <v>99.2</v>
          </cell>
          <cell r="E448">
            <v>99.9</v>
          </cell>
          <cell r="F448">
            <v>98.6</v>
          </cell>
          <cell r="G448">
            <v>101.8</v>
          </cell>
          <cell r="H448">
            <v>103.9</v>
          </cell>
          <cell r="I448">
            <v>102.4</v>
          </cell>
          <cell r="J448">
            <v>101.4</v>
          </cell>
          <cell r="K448">
            <v>100</v>
          </cell>
          <cell r="L448">
            <v>102.3</v>
          </cell>
          <cell r="M448">
            <v>100.7</v>
          </cell>
          <cell r="N448">
            <v>100.8</v>
          </cell>
          <cell r="O448">
            <v>100.7</v>
          </cell>
          <cell r="P448">
            <v>99.1</v>
          </cell>
          <cell r="Q448">
            <v>100.4</v>
          </cell>
          <cell r="R448">
            <v>99.2</v>
          </cell>
          <cell r="S448">
            <v>100.1</v>
          </cell>
          <cell r="T448">
            <v>100</v>
          </cell>
          <cell r="U448">
            <v>101.6</v>
          </cell>
          <cell r="V448">
            <v>101.7</v>
          </cell>
          <cell r="W448">
            <v>99.1</v>
          </cell>
          <cell r="X448">
            <v>100.5</v>
          </cell>
          <cell r="Y448">
            <v>97.7</v>
          </cell>
          <cell r="Z448">
            <v>103</v>
          </cell>
          <cell r="AA448">
            <v>101.3</v>
          </cell>
          <cell r="AB448">
            <v>104.1</v>
          </cell>
          <cell r="AC448">
            <v>104.2</v>
          </cell>
          <cell r="AD448">
            <v>102.1</v>
          </cell>
          <cell r="AE448">
            <v>101.5</v>
          </cell>
          <cell r="AF448">
            <v>102.3</v>
          </cell>
          <cell r="AG448">
            <v>102.8</v>
          </cell>
          <cell r="AH448">
            <v>101.3</v>
          </cell>
          <cell r="AI448">
            <v>98.7</v>
          </cell>
          <cell r="AJ448">
            <v>99.4</v>
          </cell>
          <cell r="AK448">
            <v>93.4</v>
          </cell>
          <cell r="AL448">
            <v>89.5</v>
          </cell>
          <cell r="AM448">
            <v>88.6</v>
          </cell>
          <cell r="AN448">
            <v>89</v>
          </cell>
          <cell r="AO448">
            <v>92</v>
          </cell>
          <cell r="AP448">
            <v>90</v>
          </cell>
          <cell r="AQ448">
            <v>90.1</v>
          </cell>
          <cell r="AR448">
            <v>87.2</v>
          </cell>
          <cell r="AS448">
            <v>85.4</v>
          </cell>
          <cell r="AT448">
            <v>88.4</v>
          </cell>
          <cell r="AU448">
            <v>88.9</v>
          </cell>
          <cell r="AV448">
            <v>87.4</v>
          </cell>
          <cell r="AW448">
            <v>88.5</v>
          </cell>
          <cell r="AX448">
            <v>87</v>
          </cell>
          <cell r="AY448">
            <v>88.6</v>
          </cell>
          <cell r="AZ448">
            <v>91.1</v>
          </cell>
          <cell r="BA448">
            <v>90.7</v>
          </cell>
          <cell r="BB448">
            <v>92.5</v>
          </cell>
          <cell r="BC448">
            <v>93.2</v>
          </cell>
          <cell r="BD448">
            <v>94.9</v>
          </cell>
          <cell r="BE448">
            <v>96.2</v>
          </cell>
          <cell r="BF448">
            <v>94.9</v>
          </cell>
          <cell r="BG448">
            <v>94.9</v>
          </cell>
          <cell r="BH448">
            <v>94</v>
          </cell>
          <cell r="BI448">
            <v>94.1</v>
          </cell>
          <cell r="BJ448">
            <v>94.7</v>
          </cell>
          <cell r="BK448">
            <v>94</v>
          </cell>
          <cell r="BL448">
            <v>94.1</v>
          </cell>
          <cell r="BM448">
            <v>94.1</v>
          </cell>
          <cell r="BN448">
            <v>94.2</v>
          </cell>
          <cell r="BO448">
            <v>94.6</v>
          </cell>
          <cell r="BP448">
            <v>95.4</v>
          </cell>
          <cell r="BQ448">
            <v>96.8</v>
          </cell>
          <cell r="BR448">
            <v>96.7</v>
          </cell>
          <cell r="BS448">
            <v>97</v>
          </cell>
          <cell r="BT448">
            <v>97.2</v>
          </cell>
          <cell r="BU448">
            <v>97</v>
          </cell>
          <cell r="BV448">
            <v>96.3</v>
          </cell>
          <cell r="BW448">
            <v>96.5</v>
          </cell>
          <cell r="BX448">
            <v>97.1</v>
          </cell>
          <cell r="BY448">
            <v>97.7</v>
          </cell>
          <cell r="BZ448">
            <v>97.3</v>
          </cell>
          <cell r="CA448">
            <v>97.4</v>
          </cell>
          <cell r="CB448">
            <v>97.2</v>
          </cell>
          <cell r="CC448">
            <v>98.5</v>
          </cell>
          <cell r="CD448">
            <v>98.4</v>
          </cell>
          <cell r="CE448">
            <v>99.8</v>
          </cell>
          <cell r="CF448">
            <v>99</v>
          </cell>
          <cell r="CG448">
            <v>98</v>
          </cell>
          <cell r="CH448">
            <v>99.6</v>
          </cell>
          <cell r="CI448">
            <v>98.6</v>
          </cell>
          <cell r="CJ448">
            <v>98.8</v>
          </cell>
          <cell r="CK448">
            <v>98.6</v>
          </cell>
          <cell r="CL448">
            <v>98.5</v>
          </cell>
          <cell r="CM448">
            <v>97.6</v>
          </cell>
          <cell r="CN448">
            <v>98.1</v>
          </cell>
          <cell r="CO448">
            <v>98.5</v>
          </cell>
          <cell r="CP448">
            <v>97.1</v>
          </cell>
          <cell r="CQ448">
            <v>95.3</v>
          </cell>
          <cell r="CR448">
            <v>95.6</v>
          </cell>
          <cell r="CS448">
            <v>94</v>
          </cell>
          <cell r="CT448">
            <v>95</v>
          </cell>
          <cell r="CU448">
            <v>95.9</v>
          </cell>
          <cell r="CV448">
            <v>95.9</v>
          </cell>
          <cell r="CW448">
            <v>95.9</v>
          </cell>
          <cell r="CX448">
            <v>93.7</v>
          </cell>
          <cell r="CY448">
            <v>93.2</v>
          </cell>
          <cell r="CZ448">
            <v>92.8</v>
          </cell>
          <cell r="DA448">
            <v>92.4</v>
          </cell>
          <cell r="DB448">
            <v>92.8</v>
          </cell>
          <cell r="DC448">
            <v>94.1</v>
          </cell>
          <cell r="DD448">
            <v>94.8</v>
          </cell>
          <cell r="DE448">
            <v>94.3</v>
          </cell>
          <cell r="DF448">
            <v>95.9</v>
          </cell>
          <cell r="DG448">
            <v>95.4</v>
          </cell>
          <cell r="DH448">
            <v>96.4</v>
          </cell>
          <cell r="DI448">
            <v>93.9</v>
          </cell>
          <cell r="DJ448">
            <v>92.8</v>
          </cell>
          <cell r="DK448">
            <v>90.2</v>
          </cell>
          <cell r="DL448">
            <v>92.9</v>
          </cell>
          <cell r="DM448">
            <v>92</v>
          </cell>
          <cell r="DN448">
            <v>92.2</v>
          </cell>
          <cell r="DO448">
            <v>93.1</v>
          </cell>
          <cell r="DP448">
            <v>93.8</v>
          </cell>
          <cell r="DQ448">
            <v>93.3</v>
          </cell>
          <cell r="DR448">
            <v>95.1</v>
          </cell>
          <cell r="DS448">
            <v>95.6</v>
          </cell>
          <cell r="DT448">
            <v>95.4</v>
          </cell>
        </row>
        <row r="449">
          <cell r="A449" t="str">
            <v>Polyester fibre fabric</v>
          </cell>
          <cell r="B449" t="str">
            <v>1310080004</v>
          </cell>
          <cell r="C449">
            <v>8.6910000000000001E-2</v>
          </cell>
          <cell r="D449">
            <v>99.2</v>
          </cell>
          <cell r="E449">
            <v>100.7</v>
          </cell>
          <cell r="F449">
            <v>101.5</v>
          </cell>
          <cell r="G449">
            <v>101.8</v>
          </cell>
          <cell r="H449">
            <v>105</v>
          </cell>
          <cell r="I449">
            <v>106.7</v>
          </cell>
          <cell r="J449">
            <v>105.6</v>
          </cell>
          <cell r="K449">
            <v>104.2</v>
          </cell>
          <cell r="L449">
            <v>107.5</v>
          </cell>
          <cell r="M449">
            <v>107.3</v>
          </cell>
          <cell r="N449">
            <v>107.7</v>
          </cell>
          <cell r="O449">
            <v>108.4</v>
          </cell>
          <cell r="P449">
            <v>108.8</v>
          </cell>
          <cell r="Q449">
            <v>108.8</v>
          </cell>
          <cell r="R449">
            <v>110.9</v>
          </cell>
          <cell r="S449">
            <v>110</v>
          </cell>
          <cell r="T449">
            <v>110.8</v>
          </cell>
          <cell r="U449">
            <v>113.6</v>
          </cell>
          <cell r="V449">
            <v>113.9</v>
          </cell>
          <cell r="W449">
            <v>111.8</v>
          </cell>
          <cell r="X449">
            <v>112.8</v>
          </cell>
          <cell r="Y449">
            <v>111.5</v>
          </cell>
          <cell r="Z449">
            <v>112.9</v>
          </cell>
          <cell r="AA449">
            <v>111.2</v>
          </cell>
          <cell r="AB449">
            <v>111.4</v>
          </cell>
          <cell r="AC449">
            <v>109.6</v>
          </cell>
          <cell r="AD449">
            <v>110.8</v>
          </cell>
          <cell r="AE449">
            <v>112.3</v>
          </cell>
          <cell r="AF449">
            <v>111.6</v>
          </cell>
          <cell r="AG449">
            <v>110.4</v>
          </cell>
          <cell r="AH449">
            <v>109.7</v>
          </cell>
          <cell r="AI449">
            <v>111.7</v>
          </cell>
          <cell r="AJ449">
            <v>111</v>
          </cell>
          <cell r="AK449">
            <v>109.3</v>
          </cell>
          <cell r="AL449">
            <v>108.8</v>
          </cell>
          <cell r="AM449">
            <v>108.8</v>
          </cell>
          <cell r="AN449">
            <v>107.9</v>
          </cell>
          <cell r="AO449">
            <v>107.9</v>
          </cell>
          <cell r="AP449">
            <v>106.5</v>
          </cell>
          <cell r="AQ449">
            <v>108.4</v>
          </cell>
          <cell r="AR449">
            <v>108.3</v>
          </cell>
          <cell r="AS449">
            <v>108.3</v>
          </cell>
          <cell r="AT449">
            <v>106</v>
          </cell>
          <cell r="AU449">
            <v>105.8</v>
          </cell>
          <cell r="AV449">
            <v>106.2</v>
          </cell>
          <cell r="AW449">
            <v>105.3</v>
          </cell>
          <cell r="AX449">
            <v>107</v>
          </cell>
          <cell r="AY449">
            <v>109.4</v>
          </cell>
          <cell r="AZ449">
            <v>109.4</v>
          </cell>
          <cell r="BA449">
            <v>107.1</v>
          </cell>
          <cell r="BB449">
            <v>108</v>
          </cell>
          <cell r="BC449">
            <v>106.2</v>
          </cell>
          <cell r="BD449">
            <v>106.9</v>
          </cell>
          <cell r="BE449">
            <v>106.6</v>
          </cell>
          <cell r="BF449">
            <v>104.1</v>
          </cell>
          <cell r="BG449">
            <v>102.7</v>
          </cell>
          <cell r="BH449">
            <v>103.1</v>
          </cell>
          <cell r="BI449">
            <v>104.4</v>
          </cell>
          <cell r="BJ449">
            <v>106.2</v>
          </cell>
          <cell r="BK449">
            <v>105.8</v>
          </cell>
          <cell r="BL449">
            <v>105.5</v>
          </cell>
          <cell r="BM449">
            <v>106.5</v>
          </cell>
          <cell r="BN449">
            <v>107.2</v>
          </cell>
          <cell r="BO449">
            <v>107.7</v>
          </cell>
          <cell r="BP449">
            <v>106.7</v>
          </cell>
          <cell r="BQ449">
            <v>107.4</v>
          </cell>
          <cell r="BR449">
            <v>106.9</v>
          </cell>
          <cell r="BS449">
            <v>107.7</v>
          </cell>
          <cell r="BT449">
            <v>107.9</v>
          </cell>
          <cell r="BU449">
            <v>108.2</v>
          </cell>
          <cell r="BV449">
            <v>107.7</v>
          </cell>
          <cell r="BW449">
            <v>109.4</v>
          </cell>
          <cell r="BX449">
            <v>108.9</v>
          </cell>
          <cell r="BY449">
            <v>109.3</v>
          </cell>
          <cell r="BZ449">
            <v>111.2</v>
          </cell>
          <cell r="CA449">
            <v>108.2</v>
          </cell>
          <cell r="CB449">
            <v>108.9</v>
          </cell>
          <cell r="CC449">
            <v>111.8</v>
          </cell>
          <cell r="CD449">
            <v>111.5</v>
          </cell>
          <cell r="CE449">
            <v>112</v>
          </cell>
          <cell r="CF449">
            <v>109.2</v>
          </cell>
          <cell r="CG449">
            <v>109.5</v>
          </cell>
          <cell r="CH449">
            <v>110.9</v>
          </cell>
          <cell r="CI449">
            <v>110.1</v>
          </cell>
          <cell r="CJ449">
            <v>109.3</v>
          </cell>
          <cell r="CK449">
            <v>111.6</v>
          </cell>
          <cell r="CL449">
            <v>110.8</v>
          </cell>
          <cell r="CM449">
            <v>109.6</v>
          </cell>
          <cell r="CN449">
            <v>109.6</v>
          </cell>
          <cell r="CO449">
            <v>108</v>
          </cell>
          <cell r="CP449">
            <v>108.1</v>
          </cell>
          <cell r="CQ449">
            <v>106.9</v>
          </cell>
          <cell r="CR449">
            <v>106.6</v>
          </cell>
          <cell r="CS449">
            <v>106.8</v>
          </cell>
          <cell r="CT449">
            <v>107.1</v>
          </cell>
          <cell r="CU449">
            <v>106.4</v>
          </cell>
          <cell r="CV449">
            <v>106.7</v>
          </cell>
          <cell r="CW449">
            <v>107.6</v>
          </cell>
          <cell r="CX449">
            <v>106.4</v>
          </cell>
          <cell r="CY449">
            <v>104.9</v>
          </cell>
          <cell r="CZ449">
            <v>101.5</v>
          </cell>
          <cell r="DA449">
            <v>101.8</v>
          </cell>
          <cell r="DB449">
            <v>102.4</v>
          </cell>
          <cell r="DC449">
            <v>104.1</v>
          </cell>
          <cell r="DD449">
            <v>107.1</v>
          </cell>
          <cell r="DE449">
            <v>108.1</v>
          </cell>
          <cell r="DF449">
            <v>109.5</v>
          </cell>
          <cell r="DG449">
            <v>113.2</v>
          </cell>
          <cell r="DH449">
            <v>113.1</v>
          </cell>
          <cell r="DI449">
            <v>112.4</v>
          </cell>
          <cell r="DJ449">
            <v>111.7</v>
          </cell>
          <cell r="DK449">
            <v>113.1</v>
          </cell>
          <cell r="DL449">
            <v>114.2</v>
          </cell>
          <cell r="DM449">
            <v>117.6</v>
          </cell>
          <cell r="DN449">
            <v>120.3</v>
          </cell>
          <cell r="DO449">
            <v>121.7</v>
          </cell>
          <cell r="DP449">
            <v>123.4</v>
          </cell>
          <cell r="DQ449">
            <v>122.5</v>
          </cell>
          <cell r="DR449">
            <v>125.4</v>
          </cell>
          <cell r="DS449">
            <v>127.3</v>
          </cell>
          <cell r="DT449">
            <v>128.6</v>
          </cell>
        </row>
        <row r="450">
          <cell r="A450" t="str">
            <v>(K). MANUFACTURE OF PHARMACEUTICALS, MEDICINAL CHEMICAL AND BOTANICAL PRODUCTS</v>
          </cell>
          <cell r="B450" t="str">
            <v>1311000000</v>
          </cell>
          <cell r="C450">
            <v>1.9934499999999999</v>
          </cell>
          <cell r="D450">
            <v>101</v>
          </cell>
          <cell r="E450">
            <v>104</v>
          </cell>
          <cell r="F450">
            <v>103.3</v>
          </cell>
          <cell r="G450">
            <v>104.7</v>
          </cell>
          <cell r="H450">
            <v>104.8</v>
          </cell>
          <cell r="I450">
            <v>105.1</v>
          </cell>
          <cell r="J450">
            <v>105.7</v>
          </cell>
          <cell r="K450">
            <v>105.4</v>
          </cell>
          <cell r="L450">
            <v>106.4</v>
          </cell>
          <cell r="M450">
            <v>106</v>
          </cell>
          <cell r="N450">
            <v>105.9</v>
          </cell>
          <cell r="O450">
            <v>105.6</v>
          </cell>
          <cell r="P450">
            <v>106.6</v>
          </cell>
          <cell r="Q450">
            <v>105</v>
          </cell>
          <cell r="R450">
            <v>106.6</v>
          </cell>
          <cell r="S450">
            <v>105.2</v>
          </cell>
          <cell r="T450">
            <v>106.5</v>
          </cell>
          <cell r="U450">
            <v>108.7</v>
          </cell>
          <cell r="V450">
            <v>110.6</v>
          </cell>
          <cell r="W450">
            <v>109.7</v>
          </cell>
          <cell r="X450">
            <v>109.7</v>
          </cell>
          <cell r="Y450">
            <v>110</v>
          </cell>
          <cell r="Z450">
            <v>110.3</v>
          </cell>
          <cell r="AA450">
            <v>110.5</v>
          </cell>
          <cell r="AB450">
            <v>113.9</v>
          </cell>
          <cell r="AC450">
            <v>112.8</v>
          </cell>
          <cell r="AD450">
            <v>113.1</v>
          </cell>
          <cell r="AE450">
            <v>114</v>
          </cell>
          <cell r="AF450">
            <v>114</v>
          </cell>
          <cell r="AG450">
            <v>114.5</v>
          </cell>
          <cell r="AH450">
            <v>115.1</v>
          </cell>
          <cell r="AI450">
            <v>114.7</v>
          </cell>
          <cell r="AJ450">
            <v>115.7</v>
          </cell>
          <cell r="AK450">
            <v>115.1</v>
          </cell>
          <cell r="AL450">
            <v>115.5</v>
          </cell>
          <cell r="AM450">
            <v>115.4</v>
          </cell>
          <cell r="AN450">
            <v>117.4</v>
          </cell>
          <cell r="AO450">
            <v>120.7</v>
          </cell>
          <cell r="AP450">
            <v>118.8</v>
          </cell>
          <cell r="AQ450">
            <v>119.4</v>
          </cell>
          <cell r="AR450">
            <v>118.3</v>
          </cell>
          <cell r="AS450">
            <v>118.4</v>
          </cell>
          <cell r="AT450">
            <v>116.5</v>
          </cell>
          <cell r="AU450">
            <v>118.6</v>
          </cell>
          <cell r="AV450">
            <v>118.4</v>
          </cell>
          <cell r="AW450">
            <v>119.2</v>
          </cell>
          <cell r="AX450">
            <v>119.2</v>
          </cell>
          <cell r="AY450">
            <v>119.2</v>
          </cell>
          <cell r="AZ450">
            <v>118.4</v>
          </cell>
          <cell r="BA450">
            <v>118</v>
          </cell>
          <cell r="BB450">
            <v>120.5</v>
          </cell>
          <cell r="BC450">
            <v>120.2</v>
          </cell>
          <cell r="BD450">
            <v>120.1</v>
          </cell>
          <cell r="BE450">
            <v>118.7</v>
          </cell>
          <cell r="BF450">
            <v>119.8</v>
          </cell>
          <cell r="BG450">
            <v>119.5</v>
          </cell>
          <cell r="BH450">
            <v>119.7</v>
          </cell>
          <cell r="BI450">
            <v>119.5</v>
          </cell>
          <cell r="BJ450">
            <v>121.1</v>
          </cell>
          <cell r="BK450">
            <v>121.4</v>
          </cell>
          <cell r="BL450">
            <v>120.4</v>
          </cell>
          <cell r="BM450">
            <v>120.3</v>
          </cell>
          <cell r="BN450">
            <v>119.9</v>
          </cell>
          <cell r="BO450">
            <v>120</v>
          </cell>
          <cell r="BP450">
            <v>120.7</v>
          </cell>
          <cell r="BQ450">
            <v>121.4</v>
          </cell>
          <cell r="BR450">
            <v>122.1</v>
          </cell>
          <cell r="BS450">
            <v>122.1</v>
          </cell>
          <cell r="BT450">
            <v>123.2</v>
          </cell>
          <cell r="BU450">
            <v>122.8</v>
          </cell>
          <cell r="BV450">
            <v>121</v>
          </cell>
          <cell r="BW450">
            <v>120.7</v>
          </cell>
          <cell r="BX450">
            <v>120.2</v>
          </cell>
          <cell r="BY450">
            <v>122.3</v>
          </cell>
          <cell r="BZ450">
            <v>122.2</v>
          </cell>
          <cell r="CA450">
            <v>123.1</v>
          </cell>
          <cell r="CB450">
            <v>123</v>
          </cell>
          <cell r="CC450">
            <v>121.5</v>
          </cell>
          <cell r="CD450">
            <v>123.2</v>
          </cell>
          <cell r="CE450">
            <v>124.3</v>
          </cell>
          <cell r="CF450">
            <v>123.4</v>
          </cell>
          <cell r="CG450">
            <v>126.1</v>
          </cell>
          <cell r="CH450">
            <v>126</v>
          </cell>
          <cell r="CI450">
            <v>126.4</v>
          </cell>
          <cell r="CJ450">
            <v>125.1</v>
          </cell>
          <cell r="CK450">
            <v>125.6</v>
          </cell>
          <cell r="CL450">
            <v>125.7</v>
          </cell>
          <cell r="CM450">
            <v>125.3</v>
          </cell>
          <cell r="CN450">
            <v>126.4</v>
          </cell>
          <cell r="CO450">
            <v>125.8</v>
          </cell>
          <cell r="CP450">
            <v>126.8</v>
          </cell>
          <cell r="CQ450">
            <v>127.5</v>
          </cell>
          <cell r="CR450">
            <v>127.8</v>
          </cell>
          <cell r="CS450">
            <v>130.6</v>
          </cell>
          <cell r="CT450">
            <v>131.69999999999999</v>
          </cell>
          <cell r="CU450">
            <v>129.69999999999999</v>
          </cell>
          <cell r="CV450">
            <v>130.30000000000001</v>
          </cell>
          <cell r="CW450">
            <v>128.6</v>
          </cell>
          <cell r="CX450">
            <v>129.30000000000001</v>
          </cell>
          <cell r="CY450">
            <v>130</v>
          </cell>
          <cell r="CZ450">
            <v>130.69999999999999</v>
          </cell>
          <cell r="DA450">
            <v>130</v>
          </cell>
          <cell r="DB450">
            <v>130.5</v>
          </cell>
          <cell r="DC450">
            <v>132</v>
          </cell>
          <cell r="DD450">
            <v>131.9</v>
          </cell>
          <cell r="DE450">
            <v>131.5</v>
          </cell>
          <cell r="DF450">
            <v>132.80000000000001</v>
          </cell>
          <cell r="DG450">
            <v>133.4</v>
          </cell>
          <cell r="DH450">
            <v>134.69999999999999</v>
          </cell>
          <cell r="DI450">
            <v>136.9</v>
          </cell>
          <cell r="DJ450">
            <v>134.69999999999999</v>
          </cell>
          <cell r="DK450">
            <v>134.30000000000001</v>
          </cell>
          <cell r="DL450">
            <v>134.1</v>
          </cell>
          <cell r="DM450">
            <v>134.5</v>
          </cell>
          <cell r="DN450">
            <v>136</v>
          </cell>
          <cell r="DO450">
            <v>136.19999999999999</v>
          </cell>
          <cell r="DP450">
            <v>136.6</v>
          </cell>
          <cell r="DQ450">
            <v>137.1</v>
          </cell>
          <cell r="DR450">
            <v>137.9</v>
          </cell>
          <cell r="DS450">
            <v>136.30000000000001</v>
          </cell>
          <cell r="DT450">
            <v>137.6</v>
          </cell>
        </row>
        <row r="451">
          <cell r="A451" t="str">
            <v>a. Manufacture of pharmaceuticals, medicinal chemical and botanical products</v>
          </cell>
          <cell r="B451" t="str">
            <v>1311010000</v>
          </cell>
          <cell r="C451">
            <v>1.9934499999999999</v>
          </cell>
          <cell r="D451">
            <v>101</v>
          </cell>
          <cell r="E451">
            <v>104</v>
          </cell>
          <cell r="F451">
            <v>103.3</v>
          </cell>
          <cell r="G451">
            <v>104.7</v>
          </cell>
          <cell r="H451">
            <v>104.8</v>
          </cell>
          <cell r="I451">
            <v>105.1</v>
          </cell>
          <cell r="J451">
            <v>105.7</v>
          </cell>
          <cell r="K451">
            <v>105.4</v>
          </cell>
          <cell r="L451">
            <v>106.4</v>
          </cell>
          <cell r="M451">
            <v>106</v>
          </cell>
          <cell r="N451">
            <v>105.9</v>
          </cell>
          <cell r="O451">
            <v>105.6</v>
          </cell>
          <cell r="P451">
            <v>106.6</v>
          </cell>
          <cell r="Q451">
            <v>105</v>
          </cell>
          <cell r="R451">
            <v>106.6</v>
          </cell>
          <cell r="S451">
            <v>105.2</v>
          </cell>
          <cell r="T451">
            <v>106.5</v>
          </cell>
          <cell r="U451">
            <v>108.7</v>
          </cell>
          <cell r="V451">
            <v>110.6</v>
          </cell>
          <cell r="W451">
            <v>109.7</v>
          </cell>
          <cell r="X451">
            <v>109.7</v>
          </cell>
          <cell r="Y451">
            <v>110</v>
          </cell>
          <cell r="Z451">
            <v>110.3</v>
          </cell>
          <cell r="AA451">
            <v>110.5</v>
          </cell>
          <cell r="AB451">
            <v>113.9</v>
          </cell>
          <cell r="AC451">
            <v>112.8</v>
          </cell>
          <cell r="AD451">
            <v>113.1</v>
          </cell>
          <cell r="AE451">
            <v>114</v>
          </cell>
          <cell r="AF451">
            <v>114</v>
          </cell>
          <cell r="AG451">
            <v>114.5</v>
          </cell>
          <cell r="AH451">
            <v>115.1</v>
          </cell>
          <cell r="AI451">
            <v>114.7</v>
          </cell>
          <cell r="AJ451">
            <v>115.7</v>
          </cell>
          <cell r="AK451">
            <v>115.1</v>
          </cell>
          <cell r="AL451">
            <v>115.5</v>
          </cell>
          <cell r="AM451">
            <v>115.4</v>
          </cell>
          <cell r="AN451">
            <v>117.4</v>
          </cell>
          <cell r="AO451">
            <v>120.7</v>
          </cell>
          <cell r="AP451">
            <v>118.8</v>
          </cell>
          <cell r="AQ451">
            <v>119.4</v>
          </cell>
          <cell r="AR451">
            <v>118.3</v>
          </cell>
          <cell r="AS451">
            <v>118.4</v>
          </cell>
          <cell r="AT451">
            <v>116.5</v>
          </cell>
          <cell r="AU451">
            <v>118.6</v>
          </cell>
          <cell r="AV451">
            <v>118.4</v>
          </cell>
          <cell r="AW451">
            <v>119.2</v>
          </cell>
          <cell r="AX451">
            <v>119.2</v>
          </cell>
          <cell r="AY451">
            <v>119.2</v>
          </cell>
          <cell r="AZ451">
            <v>118.4</v>
          </cell>
          <cell r="BA451">
            <v>118</v>
          </cell>
          <cell r="BB451">
            <v>120.5</v>
          </cell>
          <cell r="BC451">
            <v>120.2</v>
          </cell>
          <cell r="BD451">
            <v>120.1</v>
          </cell>
          <cell r="BE451">
            <v>118.7</v>
          </cell>
          <cell r="BF451">
            <v>119.8</v>
          </cell>
          <cell r="BG451">
            <v>119.5</v>
          </cell>
          <cell r="BH451">
            <v>119.7</v>
          </cell>
          <cell r="BI451">
            <v>119.5</v>
          </cell>
          <cell r="BJ451">
            <v>121.1</v>
          </cell>
          <cell r="BK451">
            <v>121.4</v>
          </cell>
          <cell r="BL451">
            <v>120.4</v>
          </cell>
          <cell r="BM451">
            <v>120.3</v>
          </cell>
          <cell r="BN451">
            <v>119.9</v>
          </cell>
          <cell r="BO451">
            <v>120</v>
          </cell>
          <cell r="BP451">
            <v>120.7</v>
          </cell>
          <cell r="BQ451">
            <v>121.4</v>
          </cell>
          <cell r="BR451">
            <v>122.1</v>
          </cell>
          <cell r="BS451">
            <v>122.1</v>
          </cell>
          <cell r="BT451">
            <v>123.2</v>
          </cell>
          <cell r="BU451">
            <v>122.8</v>
          </cell>
          <cell r="BV451">
            <v>121</v>
          </cell>
          <cell r="BW451">
            <v>120.7</v>
          </cell>
          <cell r="BX451">
            <v>120.2</v>
          </cell>
          <cell r="BY451">
            <v>122.3</v>
          </cell>
          <cell r="BZ451">
            <v>122.2</v>
          </cell>
          <cell r="CA451">
            <v>123.1</v>
          </cell>
          <cell r="CB451">
            <v>123</v>
          </cell>
          <cell r="CC451">
            <v>121.5</v>
          </cell>
          <cell r="CD451">
            <v>123.2</v>
          </cell>
          <cell r="CE451">
            <v>124.3</v>
          </cell>
          <cell r="CF451">
            <v>123.4</v>
          </cell>
          <cell r="CG451">
            <v>126.1</v>
          </cell>
          <cell r="CH451">
            <v>126</v>
          </cell>
          <cell r="CI451">
            <v>126.4</v>
          </cell>
          <cell r="CJ451">
            <v>125.1</v>
          </cell>
          <cell r="CK451">
            <v>125.6</v>
          </cell>
          <cell r="CL451">
            <v>125.7</v>
          </cell>
          <cell r="CM451">
            <v>125.3</v>
          </cell>
          <cell r="CN451">
            <v>126.4</v>
          </cell>
          <cell r="CO451">
            <v>125.8</v>
          </cell>
          <cell r="CP451">
            <v>126.8</v>
          </cell>
          <cell r="CQ451">
            <v>127.5</v>
          </cell>
          <cell r="CR451">
            <v>127.8</v>
          </cell>
          <cell r="CS451">
            <v>130.6</v>
          </cell>
          <cell r="CT451">
            <v>131.69999999999999</v>
          </cell>
          <cell r="CU451">
            <v>129.69999999999999</v>
          </cell>
          <cell r="CV451">
            <v>130.30000000000001</v>
          </cell>
          <cell r="CW451">
            <v>128.6</v>
          </cell>
          <cell r="CX451">
            <v>129.30000000000001</v>
          </cell>
          <cell r="CY451">
            <v>130</v>
          </cell>
          <cell r="CZ451">
            <v>130.69999999999999</v>
          </cell>
          <cell r="DA451">
            <v>130</v>
          </cell>
          <cell r="DB451">
            <v>130.5</v>
          </cell>
          <cell r="DC451">
            <v>132</v>
          </cell>
          <cell r="DD451">
            <v>131.9</v>
          </cell>
          <cell r="DE451">
            <v>131.5</v>
          </cell>
          <cell r="DF451">
            <v>132.80000000000001</v>
          </cell>
          <cell r="DG451">
            <v>133.4</v>
          </cell>
          <cell r="DH451">
            <v>134.69999999999999</v>
          </cell>
          <cell r="DI451">
            <v>136.9</v>
          </cell>
          <cell r="DJ451">
            <v>134.69999999999999</v>
          </cell>
          <cell r="DK451">
            <v>134.30000000000001</v>
          </cell>
          <cell r="DL451">
            <v>134.1</v>
          </cell>
          <cell r="DM451">
            <v>134.5</v>
          </cell>
          <cell r="DN451">
            <v>136</v>
          </cell>
          <cell r="DO451">
            <v>136.19999999999999</v>
          </cell>
          <cell r="DP451">
            <v>136.6</v>
          </cell>
          <cell r="DQ451">
            <v>137.1</v>
          </cell>
          <cell r="DR451">
            <v>137.9</v>
          </cell>
          <cell r="DS451">
            <v>136.30000000000001</v>
          </cell>
          <cell r="DT451">
            <v>137.6</v>
          </cell>
        </row>
        <row r="452">
          <cell r="A452" t="str">
            <v>Anti inflammatory preparation</v>
          </cell>
          <cell r="B452" t="str">
            <v>1311010001</v>
          </cell>
          <cell r="C452">
            <v>3.0599999999999998E-3</v>
          </cell>
          <cell r="D452">
            <v>100.3</v>
          </cell>
          <cell r="E452">
            <v>100.3</v>
          </cell>
          <cell r="F452">
            <v>100.3</v>
          </cell>
          <cell r="G452">
            <v>100.3</v>
          </cell>
          <cell r="H452">
            <v>100.3</v>
          </cell>
          <cell r="I452">
            <v>100.3</v>
          </cell>
          <cell r="J452">
            <v>100.3</v>
          </cell>
          <cell r="K452">
            <v>100.3</v>
          </cell>
          <cell r="L452">
            <v>100.3</v>
          </cell>
          <cell r="M452">
            <v>100.3</v>
          </cell>
          <cell r="N452">
            <v>100.3</v>
          </cell>
          <cell r="O452">
            <v>100.3</v>
          </cell>
          <cell r="P452">
            <v>106.3</v>
          </cell>
          <cell r="Q452">
            <v>106.3</v>
          </cell>
          <cell r="R452">
            <v>106.3</v>
          </cell>
          <cell r="S452">
            <v>106.3</v>
          </cell>
          <cell r="T452">
            <v>106.3</v>
          </cell>
          <cell r="U452">
            <v>106.3</v>
          </cell>
          <cell r="V452">
            <v>106.3</v>
          </cell>
          <cell r="W452">
            <v>106.3</v>
          </cell>
          <cell r="X452">
            <v>106.3</v>
          </cell>
          <cell r="Y452">
            <v>106.3</v>
          </cell>
          <cell r="Z452">
            <v>106.3</v>
          </cell>
          <cell r="AA452">
            <v>106.3</v>
          </cell>
          <cell r="AB452">
            <v>120.3</v>
          </cell>
          <cell r="AC452">
            <v>120.3</v>
          </cell>
          <cell r="AD452">
            <v>120.3</v>
          </cell>
          <cell r="AE452">
            <v>120.3</v>
          </cell>
          <cell r="AF452">
            <v>120.3</v>
          </cell>
          <cell r="AG452">
            <v>120.3</v>
          </cell>
          <cell r="AH452">
            <v>120.3</v>
          </cell>
          <cell r="AI452">
            <v>120.3</v>
          </cell>
          <cell r="AJ452">
            <v>120.3</v>
          </cell>
          <cell r="AK452">
            <v>120.3</v>
          </cell>
          <cell r="AL452">
            <v>120.3</v>
          </cell>
          <cell r="AM452">
            <v>128.4</v>
          </cell>
          <cell r="AN452">
            <v>128.4</v>
          </cell>
          <cell r="AO452">
            <v>128.4</v>
          </cell>
          <cell r="AP452">
            <v>128.4</v>
          </cell>
          <cell r="AQ452">
            <v>128.4</v>
          </cell>
          <cell r="AR452">
            <v>132</v>
          </cell>
          <cell r="AS452">
            <v>132</v>
          </cell>
          <cell r="AT452">
            <v>132</v>
          </cell>
          <cell r="AU452">
            <v>132</v>
          </cell>
          <cell r="AV452">
            <v>132</v>
          </cell>
          <cell r="AW452">
            <v>132</v>
          </cell>
          <cell r="AX452">
            <v>132</v>
          </cell>
          <cell r="AY452">
            <v>132</v>
          </cell>
          <cell r="AZ452">
            <v>132.6</v>
          </cell>
          <cell r="BA452">
            <v>132.6</v>
          </cell>
          <cell r="BB452">
            <v>132.6</v>
          </cell>
          <cell r="BC452">
            <v>132.6</v>
          </cell>
          <cell r="BD452">
            <v>132.6</v>
          </cell>
          <cell r="BE452">
            <v>132.6</v>
          </cell>
          <cell r="BF452">
            <v>132.6</v>
          </cell>
          <cell r="BG452">
            <v>132.6</v>
          </cell>
          <cell r="BH452">
            <v>130.4</v>
          </cell>
          <cell r="BI452">
            <v>132.6</v>
          </cell>
          <cell r="BJ452">
            <v>131.19999999999999</v>
          </cell>
          <cell r="BK452">
            <v>132</v>
          </cell>
          <cell r="BL452">
            <v>131.9</v>
          </cell>
          <cell r="BM452">
            <v>131.9</v>
          </cell>
          <cell r="BN452">
            <v>132.5</v>
          </cell>
          <cell r="BO452">
            <v>130.1</v>
          </cell>
          <cell r="BP452">
            <v>130.1</v>
          </cell>
          <cell r="BQ452">
            <v>140.4</v>
          </cell>
          <cell r="BR452">
            <v>140.4</v>
          </cell>
          <cell r="BS452">
            <v>116.9</v>
          </cell>
          <cell r="BT452">
            <v>116.9</v>
          </cell>
          <cell r="BU452">
            <v>117.9</v>
          </cell>
          <cell r="BV452">
            <v>117.9</v>
          </cell>
          <cell r="BW452">
            <v>121</v>
          </cell>
          <cell r="BX452">
            <v>121.6</v>
          </cell>
          <cell r="BY452">
            <v>121</v>
          </cell>
          <cell r="BZ452">
            <v>121</v>
          </cell>
          <cell r="CA452">
            <v>125.2</v>
          </cell>
          <cell r="CB452">
            <v>125.2</v>
          </cell>
          <cell r="CC452">
            <v>125.2</v>
          </cell>
          <cell r="CD452">
            <v>131.80000000000001</v>
          </cell>
          <cell r="CE452">
            <v>131.80000000000001</v>
          </cell>
          <cell r="CF452">
            <v>135.4</v>
          </cell>
          <cell r="CG452">
            <v>135.30000000000001</v>
          </cell>
          <cell r="CH452">
            <v>133.9</v>
          </cell>
          <cell r="CI452">
            <v>134.1</v>
          </cell>
          <cell r="CJ452">
            <v>136.69999999999999</v>
          </cell>
          <cell r="CK452">
            <v>136.69999999999999</v>
          </cell>
          <cell r="CL452">
            <v>137.9</v>
          </cell>
          <cell r="CM452">
            <v>119.3</v>
          </cell>
          <cell r="CN452">
            <v>119.3</v>
          </cell>
          <cell r="CO452">
            <v>119.3</v>
          </cell>
          <cell r="CP452">
            <v>116.5</v>
          </cell>
          <cell r="CQ452">
            <v>116.5</v>
          </cell>
          <cell r="CR452">
            <v>116.5</v>
          </cell>
          <cell r="CS452">
            <v>119</v>
          </cell>
          <cell r="CT452">
            <v>119</v>
          </cell>
          <cell r="CU452">
            <v>119</v>
          </cell>
          <cell r="CV452">
            <v>119</v>
          </cell>
          <cell r="CW452">
            <v>122.1</v>
          </cell>
          <cell r="CX452">
            <v>122.1</v>
          </cell>
          <cell r="CY452">
            <v>122.7</v>
          </cell>
          <cell r="CZ452">
            <v>122.7</v>
          </cell>
          <cell r="DA452">
            <v>104.9</v>
          </cell>
          <cell r="DB452">
            <v>103.9</v>
          </cell>
          <cell r="DC452">
            <v>104.5</v>
          </cell>
          <cell r="DD452">
            <v>102.9</v>
          </cell>
          <cell r="DE452">
            <v>104.4</v>
          </cell>
          <cell r="DF452">
            <v>104.4</v>
          </cell>
          <cell r="DG452">
            <v>104.4</v>
          </cell>
          <cell r="DH452">
            <v>113.8</v>
          </cell>
          <cell r="DI452">
            <v>119.2</v>
          </cell>
          <cell r="DJ452">
            <v>119.2</v>
          </cell>
          <cell r="DK452">
            <v>114.6</v>
          </cell>
          <cell r="DL452">
            <v>114.6</v>
          </cell>
          <cell r="DM452">
            <v>114.6</v>
          </cell>
          <cell r="DN452">
            <v>114.6</v>
          </cell>
          <cell r="DO452">
            <v>114.6</v>
          </cell>
          <cell r="DP452">
            <v>187.1</v>
          </cell>
          <cell r="DQ452">
            <v>188.2</v>
          </cell>
          <cell r="DR452">
            <v>181.2</v>
          </cell>
          <cell r="DS452">
            <v>182.3</v>
          </cell>
          <cell r="DT452">
            <v>179.1</v>
          </cell>
        </row>
        <row r="453">
          <cell r="A453" t="str">
            <v>Anti cancer drugs</v>
          </cell>
          <cell r="B453" t="str">
            <v>1311010002</v>
          </cell>
          <cell r="C453">
            <v>8.0119999999999997E-2</v>
          </cell>
          <cell r="D453">
            <v>88.4</v>
          </cell>
          <cell r="E453">
            <v>88.4</v>
          </cell>
          <cell r="F453">
            <v>88.4</v>
          </cell>
          <cell r="G453">
            <v>88.4</v>
          </cell>
          <cell r="H453">
            <v>88.4</v>
          </cell>
          <cell r="I453">
            <v>88.4</v>
          </cell>
          <cell r="J453">
            <v>88.4</v>
          </cell>
          <cell r="K453">
            <v>90</v>
          </cell>
          <cell r="L453">
            <v>90</v>
          </cell>
          <cell r="M453">
            <v>90</v>
          </cell>
          <cell r="N453">
            <v>90</v>
          </cell>
          <cell r="O453">
            <v>90</v>
          </cell>
          <cell r="P453">
            <v>90</v>
          </cell>
          <cell r="Q453">
            <v>90</v>
          </cell>
          <cell r="R453">
            <v>88.4</v>
          </cell>
          <cell r="S453">
            <v>94.9</v>
          </cell>
          <cell r="T453">
            <v>86.6</v>
          </cell>
          <cell r="U453">
            <v>94.9</v>
          </cell>
          <cell r="V453">
            <v>94.9</v>
          </cell>
          <cell r="W453">
            <v>94.9</v>
          </cell>
          <cell r="X453">
            <v>94.9</v>
          </cell>
          <cell r="Y453">
            <v>94.9</v>
          </cell>
          <cell r="Z453">
            <v>94.9</v>
          </cell>
          <cell r="AA453">
            <v>94.9</v>
          </cell>
          <cell r="AB453">
            <v>94.9</v>
          </cell>
          <cell r="AC453">
            <v>97.6</v>
          </cell>
          <cell r="AD453">
            <v>97.6</v>
          </cell>
          <cell r="AE453">
            <v>97.6</v>
          </cell>
          <cell r="AF453">
            <v>97.6</v>
          </cell>
          <cell r="AG453">
            <v>97.6</v>
          </cell>
          <cell r="AH453">
            <v>97.6</v>
          </cell>
          <cell r="AI453">
            <v>103.9</v>
          </cell>
          <cell r="AJ453">
            <v>100.8</v>
          </cell>
          <cell r="AK453">
            <v>100</v>
          </cell>
          <cell r="AL453">
            <v>100.8</v>
          </cell>
          <cell r="AM453">
            <v>100.9</v>
          </cell>
          <cell r="AN453">
            <v>113.3</v>
          </cell>
          <cell r="AO453">
            <v>107</v>
          </cell>
          <cell r="AP453">
            <v>109.6</v>
          </cell>
          <cell r="AQ453">
            <v>102.5</v>
          </cell>
          <cell r="AR453">
            <v>101.4</v>
          </cell>
          <cell r="AS453">
            <v>111.8</v>
          </cell>
          <cell r="AT453">
            <v>101.9</v>
          </cell>
          <cell r="AU453">
            <v>101.9</v>
          </cell>
          <cell r="AV453">
            <v>107.5</v>
          </cell>
          <cell r="AW453">
            <v>101.9</v>
          </cell>
          <cell r="AX453">
            <v>112.9</v>
          </cell>
          <cell r="AY453">
            <v>97.4</v>
          </cell>
          <cell r="AZ453">
            <v>96.8</v>
          </cell>
          <cell r="BA453">
            <v>96.8</v>
          </cell>
          <cell r="BB453">
            <v>106.4</v>
          </cell>
          <cell r="BC453">
            <v>106.4</v>
          </cell>
          <cell r="BD453">
            <v>106.4</v>
          </cell>
          <cell r="BE453">
            <v>96.6</v>
          </cell>
          <cell r="BF453">
            <v>123</v>
          </cell>
          <cell r="BG453">
            <v>96.9</v>
          </cell>
          <cell r="BH453">
            <v>95.9</v>
          </cell>
          <cell r="BI453">
            <v>86.9</v>
          </cell>
          <cell r="BJ453">
            <v>88.8</v>
          </cell>
          <cell r="BK453">
            <v>89.4</v>
          </cell>
          <cell r="BL453">
            <v>88.2</v>
          </cell>
          <cell r="BM453">
            <v>89.9</v>
          </cell>
          <cell r="BN453">
            <v>87.1</v>
          </cell>
          <cell r="BO453">
            <v>88.5</v>
          </cell>
          <cell r="BP453">
            <v>80.400000000000006</v>
          </cell>
          <cell r="BQ453">
            <v>84.1</v>
          </cell>
          <cell r="BR453">
            <v>86.8</v>
          </cell>
          <cell r="BS453">
            <v>88.5</v>
          </cell>
          <cell r="BT453">
            <v>91.9</v>
          </cell>
          <cell r="BU453">
            <v>96.8</v>
          </cell>
          <cell r="BV453">
            <v>65.5</v>
          </cell>
          <cell r="BW453">
            <v>64.900000000000006</v>
          </cell>
          <cell r="BX453">
            <v>64.900000000000006</v>
          </cell>
          <cell r="BY453">
            <v>64.599999999999994</v>
          </cell>
          <cell r="BZ453">
            <v>67.3</v>
          </cell>
          <cell r="CA453">
            <v>70.900000000000006</v>
          </cell>
          <cell r="CB453">
            <v>76.900000000000006</v>
          </cell>
          <cell r="CC453">
            <v>77.400000000000006</v>
          </cell>
          <cell r="CD453">
            <v>80.400000000000006</v>
          </cell>
          <cell r="CE453">
            <v>79</v>
          </cell>
          <cell r="CF453">
            <v>80.3</v>
          </cell>
          <cell r="CG453">
            <v>80.099999999999994</v>
          </cell>
          <cell r="CH453">
            <v>80.3</v>
          </cell>
          <cell r="CI453">
            <v>79.2</v>
          </cell>
          <cell r="CJ453">
            <v>78.7</v>
          </cell>
          <cell r="CK453">
            <v>83.2</v>
          </cell>
          <cell r="CL453">
            <v>82.5</v>
          </cell>
          <cell r="CM453">
            <v>82.1</v>
          </cell>
          <cell r="CN453">
            <v>82.3</v>
          </cell>
          <cell r="CO453">
            <v>82.4</v>
          </cell>
          <cell r="CP453">
            <v>81.599999999999994</v>
          </cell>
          <cell r="CQ453">
            <v>78.8</v>
          </cell>
          <cell r="CR453">
            <v>78.8</v>
          </cell>
          <cell r="CS453">
            <v>79.7</v>
          </cell>
          <cell r="CT453">
            <v>79.599999999999994</v>
          </cell>
          <cell r="CU453">
            <v>79.599999999999994</v>
          </cell>
          <cell r="CV453">
            <v>81.099999999999994</v>
          </cell>
          <cell r="CW453">
            <v>82.9</v>
          </cell>
          <cell r="CX453">
            <v>79.599999999999994</v>
          </cell>
          <cell r="CY453">
            <v>78.7</v>
          </cell>
          <cell r="CZ453">
            <v>80.599999999999994</v>
          </cell>
          <cell r="DA453">
            <v>80.3</v>
          </cell>
          <cell r="DB453">
            <v>74.3</v>
          </cell>
          <cell r="DC453">
            <v>71.8</v>
          </cell>
          <cell r="DD453">
            <v>76.3</v>
          </cell>
          <cell r="DE453">
            <v>76.099999999999994</v>
          </cell>
          <cell r="DF453">
            <v>73.400000000000006</v>
          </cell>
          <cell r="DG453">
            <v>71.400000000000006</v>
          </cell>
          <cell r="DH453">
            <v>71.400000000000006</v>
          </cell>
          <cell r="DI453">
            <v>71.599999999999994</v>
          </cell>
          <cell r="DJ453">
            <v>74.2</v>
          </cell>
          <cell r="DK453">
            <v>71.3</v>
          </cell>
          <cell r="DL453">
            <v>68.900000000000006</v>
          </cell>
          <cell r="DM453">
            <v>72.900000000000006</v>
          </cell>
          <cell r="DN453">
            <v>71</v>
          </cell>
          <cell r="DO453">
            <v>74.7</v>
          </cell>
          <cell r="DP453">
            <v>75.099999999999994</v>
          </cell>
          <cell r="DQ453">
            <v>73.5</v>
          </cell>
          <cell r="DR453">
            <v>75.2</v>
          </cell>
          <cell r="DS453">
            <v>71.099999999999994</v>
          </cell>
          <cell r="DT453">
            <v>72.400000000000006</v>
          </cell>
        </row>
        <row r="454">
          <cell r="A454" t="str">
            <v>Antipyretic, analgesic, anti-inflammatory formulations</v>
          </cell>
          <cell r="B454" t="str">
            <v>1311010003</v>
          </cell>
          <cell r="C454">
            <v>3.5799999999999998E-3</v>
          </cell>
          <cell r="D454">
            <v>97.1</v>
          </cell>
          <cell r="E454">
            <v>99.5</v>
          </cell>
          <cell r="F454">
            <v>102.7</v>
          </cell>
          <cell r="G454">
            <v>104.2</v>
          </cell>
          <cell r="H454">
            <v>102.8</v>
          </cell>
          <cell r="I454">
            <v>104.9</v>
          </cell>
          <cell r="J454">
            <v>102.5</v>
          </cell>
          <cell r="K454">
            <v>102.1</v>
          </cell>
          <cell r="L454">
            <v>103</v>
          </cell>
          <cell r="M454">
            <v>100.4</v>
          </cell>
          <cell r="N454">
            <v>104.6</v>
          </cell>
          <cell r="O454">
            <v>105.6</v>
          </cell>
          <cell r="P454">
            <v>105.3</v>
          </cell>
          <cell r="Q454">
            <v>105.4</v>
          </cell>
          <cell r="R454">
            <v>105.2</v>
          </cell>
          <cell r="S454">
            <v>106</v>
          </cell>
          <cell r="T454">
            <v>107.7</v>
          </cell>
          <cell r="U454">
            <v>111</v>
          </cell>
          <cell r="V454">
            <v>121</v>
          </cell>
          <cell r="W454">
            <v>121.6</v>
          </cell>
          <cell r="X454">
            <v>115.1</v>
          </cell>
          <cell r="Y454">
            <v>115.7</v>
          </cell>
          <cell r="Z454">
            <v>116.8</v>
          </cell>
          <cell r="AA454">
            <v>121.4</v>
          </cell>
          <cell r="AB454">
            <v>120.5</v>
          </cell>
          <cell r="AC454">
            <v>120.4</v>
          </cell>
          <cell r="AD454">
            <v>121.2</v>
          </cell>
          <cell r="AE454">
            <v>123</v>
          </cell>
          <cell r="AF454">
            <v>120.1</v>
          </cell>
          <cell r="AG454">
            <v>118.5</v>
          </cell>
          <cell r="AH454">
            <v>117.4</v>
          </cell>
          <cell r="AI454">
            <v>114.2</v>
          </cell>
          <cell r="AJ454">
            <v>114.4</v>
          </cell>
          <cell r="AK454">
            <v>115</v>
          </cell>
          <cell r="AL454">
            <v>108.8</v>
          </cell>
          <cell r="AM454">
            <v>111.7</v>
          </cell>
          <cell r="AN454">
            <v>110.9</v>
          </cell>
          <cell r="AO454">
            <v>112</v>
          </cell>
          <cell r="AP454">
            <v>111.8</v>
          </cell>
          <cell r="AQ454">
            <v>111.8</v>
          </cell>
          <cell r="AR454">
            <v>104</v>
          </cell>
          <cell r="AS454">
            <v>102.2</v>
          </cell>
          <cell r="AT454">
            <v>106.1</v>
          </cell>
          <cell r="AU454">
            <v>100</v>
          </cell>
          <cell r="AV454">
            <v>97.9</v>
          </cell>
          <cell r="AW454">
            <v>97</v>
          </cell>
          <cell r="AX454">
            <v>97.2</v>
          </cell>
          <cell r="AY454">
            <v>96.5</v>
          </cell>
          <cell r="AZ454">
            <v>96.8</v>
          </cell>
          <cell r="BA454">
            <v>95.4</v>
          </cell>
          <cell r="BB454">
            <v>92.6</v>
          </cell>
          <cell r="BC454">
            <v>93</v>
          </cell>
          <cell r="BD454">
            <v>93.1</v>
          </cell>
          <cell r="BE454">
            <v>92.8</v>
          </cell>
          <cell r="BF454">
            <v>92.4</v>
          </cell>
          <cell r="BG454">
            <v>92.6</v>
          </cell>
          <cell r="BH454">
            <v>93.4</v>
          </cell>
          <cell r="BI454">
            <v>94</v>
          </cell>
          <cell r="BJ454">
            <v>96.9</v>
          </cell>
          <cell r="BK454">
            <v>97.9</v>
          </cell>
          <cell r="BL454">
            <v>97.4</v>
          </cell>
          <cell r="BM454">
            <v>98.8</v>
          </cell>
          <cell r="BN454">
            <v>99.2</v>
          </cell>
          <cell r="BO454">
            <v>104.7</v>
          </cell>
          <cell r="BP454">
            <v>102.4</v>
          </cell>
          <cell r="BQ454">
            <v>106.4</v>
          </cell>
          <cell r="BR454">
            <v>107.7</v>
          </cell>
          <cell r="BS454">
            <v>108.7</v>
          </cell>
          <cell r="BT454">
            <v>111.9</v>
          </cell>
          <cell r="BU454">
            <v>114.9</v>
          </cell>
          <cell r="BV454">
            <v>113.4</v>
          </cell>
          <cell r="BW454">
            <v>120</v>
          </cell>
          <cell r="BX454">
            <v>125.3</v>
          </cell>
          <cell r="BY454">
            <v>126.8</v>
          </cell>
          <cell r="BZ454">
            <v>135.6</v>
          </cell>
          <cell r="CA454">
            <v>139</v>
          </cell>
          <cell r="CB454">
            <v>140.5</v>
          </cell>
          <cell r="CC454">
            <v>137</v>
          </cell>
          <cell r="CD454">
            <v>137.6</v>
          </cell>
          <cell r="CE454">
            <v>139.30000000000001</v>
          </cell>
          <cell r="CF454">
            <v>140.4</v>
          </cell>
          <cell r="CG454">
            <v>140.1</v>
          </cell>
          <cell r="CH454">
            <v>141</v>
          </cell>
          <cell r="CI454">
            <v>139.1</v>
          </cell>
          <cell r="CJ454">
            <v>136.30000000000001</v>
          </cell>
          <cell r="CK454">
            <v>134.69999999999999</v>
          </cell>
          <cell r="CL454">
            <v>133.4</v>
          </cell>
          <cell r="CM454">
            <v>130</v>
          </cell>
          <cell r="CN454">
            <v>130.6</v>
          </cell>
          <cell r="CO454">
            <v>128.4</v>
          </cell>
          <cell r="CP454">
            <v>123.6</v>
          </cell>
          <cell r="CQ454">
            <v>123.1</v>
          </cell>
          <cell r="CR454">
            <v>118.6</v>
          </cell>
          <cell r="CS454">
            <v>119.1</v>
          </cell>
          <cell r="CT454">
            <v>119.6</v>
          </cell>
          <cell r="CU454">
            <v>120.1</v>
          </cell>
          <cell r="CV454">
            <v>131.69999999999999</v>
          </cell>
          <cell r="CW454">
            <v>131.19999999999999</v>
          </cell>
          <cell r="CX454">
            <v>133.30000000000001</v>
          </cell>
          <cell r="CY454">
            <v>132.6</v>
          </cell>
          <cell r="CZ454">
            <v>127.6</v>
          </cell>
          <cell r="DA454">
            <v>129.6</v>
          </cell>
          <cell r="DB454">
            <v>132.4</v>
          </cell>
          <cell r="DC454">
            <v>137</v>
          </cell>
          <cell r="DD454">
            <v>139.19999999999999</v>
          </cell>
          <cell r="DE454">
            <v>138.19999999999999</v>
          </cell>
          <cell r="DF454">
            <v>140.5</v>
          </cell>
          <cell r="DG454">
            <v>157.1</v>
          </cell>
          <cell r="DH454">
            <v>171.2</v>
          </cell>
          <cell r="DI454">
            <v>184.8</v>
          </cell>
          <cell r="DJ454">
            <v>194.5</v>
          </cell>
          <cell r="DK454">
            <v>205.6</v>
          </cell>
          <cell r="DL454">
            <v>196.4</v>
          </cell>
          <cell r="DM454">
            <v>202.1</v>
          </cell>
          <cell r="DN454">
            <v>198.8</v>
          </cell>
          <cell r="DO454">
            <v>226.7</v>
          </cell>
          <cell r="DP454">
            <v>232.3</v>
          </cell>
          <cell r="DQ454">
            <v>215.7</v>
          </cell>
          <cell r="DR454">
            <v>236.6</v>
          </cell>
          <cell r="DS454">
            <v>237</v>
          </cell>
          <cell r="DT454">
            <v>229.9</v>
          </cell>
        </row>
        <row r="455">
          <cell r="A455" t="str">
            <v>Vials/ampoule, glass, empty or filled</v>
          </cell>
          <cell r="B455" t="str">
            <v>1311010004</v>
          </cell>
          <cell r="C455">
            <v>2.63E-2</v>
          </cell>
          <cell r="D455">
            <v>104.9</v>
          </cell>
          <cell r="E455">
            <v>106.2</v>
          </cell>
          <cell r="F455">
            <v>106.1</v>
          </cell>
          <cell r="G455">
            <v>106.7</v>
          </cell>
          <cell r="H455">
            <v>107.3</v>
          </cell>
          <cell r="I455">
            <v>106.6</v>
          </cell>
          <cell r="J455">
            <v>107.4</v>
          </cell>
          <cell r="K455">
            <v>105.6</v>
          </cell>
          <cell r="L455">
            <v>103.1</v>
          </cell>
          <cell r="M455">
            <v>104.1</v>
          </cell>
          <cell r="N455">
            <v>104.6</v>
          </cell>
          <cell r="O455">
            <v>104.5</v>
          </cell>
          <cell r="P455">
            <v>107.2</v>
          </cell>
          <cell r="Q455">
            <v>107.1</v>
          </cell>
          <cell r="R455">
            <v>107.3</v>
          </cell>
          <cell r="S455">
            <v>108.1</v>
          </cell>
          <cell r="T455">
            <v>102.2</v>
          </cell>
          <cell r="U455">
            <v>102.8</v>
          </cell>
          <cell r="V455">
            <v>100.6</v>
          </cell>
          <cell r="W455">
            <v>102.3</v>
          </cell>
          <cell r="X455">
            <v>100.5</v>
          </cell>
          <cell r="Y455">
            <v>99.7</v>
          </cell>
          <cell r="Z455">
            <v>97.8</v>
          </cell>
          <cell r="AA455">
            <v>98.5</v>
          </cell>
          <cell r="AB455">
            <v>99.3</v>
          </cell>
          <cell r="AC455">
            <v>100.6</v>
          </cell>
          <cell r="AD455">
            <v>99.7</v>
          </cell>
          <cell r="AE455">
            <v>107.9</v>
          </cell>
          <cell r="AF455">
            <v>102.8</v>
          </cell>
          <cell r="AG455">
            <v>101.6</v>
          </cell>
          <cell r="AH455">
            <v>109.1</v>
          </cell>
          <cell r="AI455">
            <v>103.6</v>
          </cell>
          <cell r="AJ455">
            <v>105.5</v>
          </cell>
          <cell r="AK455">
            <v>105.7</v>
          </cell>
          <cell r="AL455">
            <v>106.5</v>
          </cell>
          <cell r="AM455">
            <v>105.3</v>
          </cell>
          <cell r="AN455">
            <v>103.3</v>
          </cell>
          <cell r="AO455">
            <v>103.7</v>
          </cell>
          <cell r="AP455">
            <v>105.2</v>
          </cell>
          <cell r="AQ455">
            <v>105.2</v>
          </cell>
          <cell r="AR455">
            <v>109.4</v>
          </cell>
          <cell r="AS455">
            <v>110.6</v>
          </cell>
          <cell r="AT455">
            <v>107.7</v>
          </cell>
          <cell r="AU455">
            <v>108</v>
          </cell>
          <cell r="AV455">
            <v>109</v>
          </cell>
          <cell r="AW455">
            <v>108.1</v>
          </cell>
          <cell r="AX455">
            <v>109.5</v>
          </cell>
          <cell r="AY455">
            <v>111.3</v>
          </cell>
          <cell r="AZ455">
            <v>107.5</v>
          </cell>
          <cell r="BA455">
            <v>103.1</v>
          </cell>
          <cell r="BB455">
            <v>104.1</v>
          </cell>
          <cell r="BC455">
            <v>106.5</v>
          </cell>
          <cell r="BD455">
            <v>106.1</v>
          </cell>
          <cell r="BE455">
            <v>108.4</v>
          </cell>
          <cell r="BF455">
            <v>106.1</v>
          </cell>
          <cell r="BG455">
            <v>105.7</v>
          </cell>
          <cell r="BH455">
            <v>108.1</v>
          </cell>
          <cell r="BI455">
            <v>104.7</v>
          </cell>
          <cell r="BJ455">
            <v>106.3</v>
          </cell>
          <cell r="BK455">
            <v>105</v>
          </cell>
          <cell r="BL455">
            <v>104.7</v>
          </cell>
          <cell r="BM455">
            <v>106.6</v>
          </cell>
          <cell r="BN455">
            <v>104.1</v>
          </cell>
          <cell r="BO455">
            <v>108.6</v>
          </cell>
          <cell r="BP455">
            <v>114.5</v>
          </cell>
          <cell r="BQ455">
            <v>116.1</v>
          </cell>
          <cell r="BR455">
            <v>112.5</v>
          </cell>
          <cell r="BS455">
            <v>114.1</v>
          </cell>
          <cell r="BT455">
            <v>113.2</v>
          </cell>
          <cell r="BU455">
            <v>108.9</v>
          </cell>
          <cell r="BV455">
            <v>106.8</v>
          </cell>
          <cell r="BW455">
            <v>106</v>
          </cell>
          <cell r="BX455">
            <v>107.7</v>
          </cell>
          <cell r="BY455">
            <v>108.1</v>
          </cell>
          <cell r="BZ455">
            <v>108.5</v>
          </cell>
          <cell r="CA455">
            <v>108</v>
          </cell>
          <cell r="CB455">
            <v>109.9</v>
          </cell>
          <cell r="CC455">
            <v>109.4</v>
          </cell>
          <cell r="CD455">
            <v>114.6</v>
          </cell>
          <cell r="CE455">
            <v>115.1</v>
          </cell>
          <cell r="CF455">
            <v>113.1</v>
          </cell>
          <cell r="CG455">
            <v>111.1</v>
          </cell>
          <cell r="CH455">
            <v>114.6</v>
          </cell>
          <cell r="CI455">
            <v>114.6</v>
          </cell>
          <cell r="CJ455">
            <v>109.9</v>
          </cell>
          <cell r="CK455">
            <v>113.3</v>
          </cell>
          <cell r="CL455">
            <v>104.9</v>
          </cell>
          <cell r="CM455">
            <v>110.7</v>
          </cell>
          <cell r="CN455">
            <v>111.8</v>
          </cell>
          <cell r="CO455">
            <v>110.6</v>
          </cell>
          <cell r="CP455">
            <v>108.3</v>
          </cell>
          <cell r="CQ455">
            <v>107.2</v>
          </cell>
          <cell r="CR455">
            <v>110.4</v>
          </cell>
          <cell r="CS455">
            <v>105.1</v>
          </cell>
          <cell r="CT455">
            <v>109.9</v>
          </cell>
          <cell r="CU455">
            <v>111.1</v>
          </cell>
          <cell r="CV455">
            <v>104.9</v>
          </cell>
          <cell r="CW455">
            <v>105.5</v>
          </cell>
          <cell r="CX455">
            <v>103.4</v>
          </cell>
          <cell r="CY455">
            <v>108</v>
          </cell>
          <cell r="CZ455">
            <v>107.7</v>
          </cell>
          <cell r="DA455">
            <v>102.5</v>
          </cell>
          <cell r="DB455">
            <v>103.9</v>
          </cell>
          <cell r="DC455">
            <v>101.7</v>
          </cell>
          <cell r="DD455">
            <v>105</v>
          </cell>
          <cell r="DE455">
            <v>108.9</v>
          </cell>
          <cell r="DF455">
            <v>102.7</v>
          </cell>
          <cell r="DG455">
            <v>104.2</v>
          </cell>
          <cell r="DH455">
            <v>114.8</v>
          </cell>
          <cell r="DI455">
            <v>113.1</v>
          </cell>
          <cell r="DJ455">
            <v>109.9</v>
          </cell>
          <cell r="DK455">
            <v>113.9</v>
          </cell>
          <cell r="DL455">
            <v>111.6</v>
          </cell>
          <cell r="DM455">
            <v>110.7</v>
          </cell>
          <cell r="DN455">
            <v>114.6</v>
          </cell>
          <cell r="DO455">
            <v>108.2</v>
          </cell>
          <cell r="DP455">
            <v>108.9</v>
          </cell>
          <cell r="DQ455">
            <v>119.6</v>
          </cell>
          <cell r="DR455">
            <v>123.1</v>
          </cell>
          <cell r="DS455">
            <v>114.5</v>
          </cell>
          <cell r="DT455">
            <v>116.4</v>
          </cell>
        </row>
        <row r="456">
          <cell r="A456" t="str">
            <v>Anti-retroviral drugs for HIV treatment</v>
          </cell>
          <cell r="B456" t="str">
            <v>1311010005</v>
          </cell>
          <cell r="C456">
            <v>1.316E-2</v>
          </cell>
          <cell r="D456">
            <v>97.6</v>
          </cell>
          <cell r="E456">
            <v>100.1</v>
          </cell>
          <cell r="F456">
            <v>103</v>
          </cell>
          <cell r="G456">
            <v>102.8</v>
          </cell>
          <cell r="H456">
            <v>103.5</v>
          </cell>
          <cell r="I456">
            <v>102.2</v>
          </cell>
          <cell r="J456">
            <v>102.1</v>
          </cell>
          <cell r="K456">
            <v>95.4</v>
          </cell>
          <cell r="L456">
            <v>98.4</v>
          </cell>
          <cell r="M456">
            <v>99.1</v>
          </cell>
          <cell r="N456">
            <v>98.6</v>
          </cell>
          <cell r="O456">
            <v>99.1</v>
          </cell>
          <cell r="P456">
            <v>98</v>
          </cell>
          <cell r="Q456">
            <v>96.5</v>
          </cell>
          <cell r="R456">
            <v>97.2</v>
          </cell>
          <cell r="S456">
            <v>94.2</v>
          </cell>
          <cell r="T456">
            <v>94.4</v>
          </cell>
          <cell r="U456">
            <v>95.7</v>
          </cell>
          <cell r="V456">
            <v>96.4</v>
          </cell>
          <cell r="W456">
            <v>96.5</v>
          </cell>
          <cell r="X456">
            <v>98.3</v>
          </cell>
          <cell r="Y456">
            <v>95.8</v>
          </cell>
          <cell r="Z456">
            <v>98.3</v>
          </cell>
          <cell r="AA456">
            <v>100.7</v>
          </cell>
          <cell r="AB456">
            <v>97.5</v>
          </cell>
          <cell r="AC456">
            <v>96.6</v>
          </cell>
          <cell r="AD456">
            <v>97.5</v>
          </cell>
          <cell r="AE456">
            <v>95.2</v>
          </cell>
          <cell r="AF456">
            <v>97.9</v>
          </cell>
          <cell r="AG456">
            <v>96.2</v>
          </cell>
          <cell r="AH456">
            <v>97.3</v>
          </cell>
          <cell r="AI456">
            <v>93.3</v>
          </cell>
          <cell r="AJ456">
            <v>92.8</v>
          </cell>
          <cell r="AK456">
            <v>93.3</v>
          </cell>
          <cell r="AL456">
            <v>92.1</v>
          </cell>
          <cell r="AM456">
            <v>93.4</v>
          </cell>
          <cell r="AN456">
            <v>93.6</v>
          </cell>
          <cell r="AO456">
            <v>94.2</v>
          </cell>
          <cell r="AP456">
            <v>98.6</v>
          </cell>
          <cell r="AQ456">
            <v>98.9</v>
          </cell>
          <cell r="AR456">
            <v>100.2</v>
          </cell>
          <cell r="AS456">
            <v>95.5</v>
          </cell>
          <cell r="AT456">
            <v>104.9</v>
          </cell>
          <cell r="AU456">
            <v>104</v>
          </cell>
          <cell r="AV456">
            <v>106.9</v>
          </cell>
          <cell r="AW456">
            <v>106</v>
          </cell>
          <cell r="AX456">
            <v>103.7</v>
          </cell>
          <cell r="AY456">
            <v>106.9</v>
          </cell>
          <cell r="AZ456">
            <v>107</v>
          </cell>
          <cell r="BA456">
            <v>107.2</v>
          </cell>
          <cell r="BB456">
            <v>106.8</v>
          </cell>
          <cell r="BC456">
            <v>102.9</v>
          </cell>
          <cell r="BD456">
            <v>102.8</v>
          </cell>
          <cell r="BE456">
            <v>102.8</v>
          </cell>
          <cell r="BF456">
            <v>102.1</v>
          </cell>
          <cell r="BG456">
            <v>102.3</v>
          </cell>
          <cell r="BH456">
            <v>103.2</v>
          </cell>
          <cell r="BI456">
            <v>102.7</v>
          </cell>
          <cell r="BJ456">
            <v>102.2</v>
          </cell>
          <cell r="BK456">
            <v>102.4</v>
          </cell>
          <cell r="BL456">
            <v>101.1</v>
          </cell>
          <cell r="BM456">
            <v>101.7</v>
          </cell>
          <cell r="BN456">
            <v>101</v>
          </cell>
          <cell r="BO456">
            <v>103</v>
          </cell>
          <cell r="BP456">
            <v>102.3</v>
          </cell>
          <cell r="BQ456">
            <v>101.2</v>
          </cell>
          <cell r="BR456">
            <v>102.6</v>
          </cell>
          <cell r="BS456">
            <v>101.4</v>
          </cell>
          <cell r="BT456">
            <v>101.3</v>
          </cell>
          <cell r="BU456">
            <v>101</v>
          </cell>
          <cell r="BV456">
            <v>102.6</v>
          </cell>
          <cell r="BW456">
            <v>102.3</v>
          </cell>
          <cell r="BX456">
            <v>101.3</v>
          </cell>
          <cell r="BY456">
            <v>106.8</v>
          </cell>
          <cell r="BZ456">
            <v>101.1</v>
          </cell>
          <cell r="CA456">
            <v>101.6</v>
          </cell>
          <cell r="CB456">
            <v>101.7</v>
          </cell>
          <cell r="CC456">
            <v>100.4</v>
          </cell>
          <cell r="CD456">
            <v>102.2</v>
          </cell>
          <cell r="CE456">
            <v>102.7</v>
          </cell>
          <cell r="CF456">
            <v>102.4</v>
          </cell>
          <cell r="CG456">
            <v>102.4</v>
          </cell>
          <cell r="CH456">
            <v>104.4</v>
          </cell>
          <cell r="CI456">
            <v>100.3</v>
          </cell>
          <cell r="CJ456">
            <v>104.2</v>
          </cell>
          <cell r="CK456">
            <v>108.6</v>
          </cell>
          <cell r="CL456">
            <v>104.4</v>
          </cell>
          <cell r="CM456">
            <v>106.3</v>
          </cell>
          <cell r="CN456">
            <v>104</v>
          </cell>
          <cell r="CO456">
            <v>100.5</v>
          </cell>
          <cell r="CP456">
            <v>98.9</v>
          </cell>
          <cell r="CQ456">
            <v>98.1</v>
          </cell>
          <cell r="CR456">
            <v>100.4</v>
          </cell>
          <cell r="CS456">
            <v>103.5</v>
          </cell>
          <cell r="CT456">
            <v>101.7</v>
          </cell>
          <cell r="CU456">
            <v>103.6</v>
          </cell>
          <cell r="CV456">
            <v>100.4</v>
          </cell>
          <cell r="CW456">
            <v>100.9</v>
          </cell>
          <cell r="CX456">
            <v>112.5</v>
          </cell>
          <cell r="CY456">
            <v>107.1</v>
          </cell>
          <cell r="CZ456">
            <v>102.2</v>
          </cell>
          <cell r="DA456">
            <v>114.3</v>
          </cell>
          <cell r="DB456">
            <v>99.9</v>
          </cell>
          <cell r="DC456">
            <v>103.9</v>
          </cell>
          <cell r="DD456">
            <v>106.6</v>
          </cell>
          <cell r="DE456">
            <v>107.2</v>
          </cell>
          <cell r="DF456">
            <v>107.7</v>
          </cell>
          <cell r="DG456">
            <v>110.1</v>
          </cell>
          <cell r="DH456">
            <v>108.7</v>
          </cell>
          <cell r="DI456">
            <v>112.4</v>
          </cell>
          <cell r="DJ456">
            <v>107.6</v>
          </cell>
          <cell r="DK456">
            <v>104.5</v>
          </cell>
          <cell r="DL456">
            <v>105.8</v>
          </cell>
          <cell r="DM456">
            <v>100.3</v>
          </cell>
          <cell r="DN456">
            <v>105.7</v>
          </cell>
          <cell r="DO456">
            <v>103.9</v>
          </cell>
          <cell r="DP456">
            <v>104.9</v>
          </cell>
          <cell r="DQ456">
            <v>108.8</v>
          </cell>
          <cell r="DR456">
            <v>112</v>
          </cell>
          <cell r="DS456">
            <v>112</v>
          </cell>
          <cell r="DT456">
            <v>111.9</v>
          </cell>
        </row>
        <row r="457">
          <cell r="A457" t="str">
            <v>Antidiabetic drug excluding insulin (i.e. tolbutam)</v>
          </cell>
          <cell r="B457" t="str">
            <v>1311010006</v>
          </cell>
          <cell r="C457">
            <v>0.11681999999999999</v>
          </cell>
          <cell r="D457">
            <v>81.8</v>
          </cell>
          <cell r="E457">
            <v>103.9</v>
          </cell>
          <cell r="F457">
            <v>104.8</v>
          </cell>
          <cell r="G457">
            <v>101.7</v>
          </cell>
          <cell r="H457">
            <v>106.6</v>
          </cell>
          <cell r="I457">
            <v>115.7</v>
          </cell>
          <cell r="J457">
            <v>102.5</v>
          </cell>
          <cell r="K457">
            <v>105.6</v>
          </cell>
          <cell r="L457">
            <v>114.6</v>
          </cell>
          <cell r="M457">
            <v>105.9</v>
          </cell>
          <cell r="N457">
            <v>112.1</v>
          </cell>
          <cell r="O457">
            <v>109.1</v>
          </cell>
          <cell r="P457">
            <v>97.6</v>
          </cell>
          <cell r="Q457">
            <v>102.6</v>
          </cell>
          <cell r="R457">
            <v>104.2</v>
          </cell>
          <cell r="S457">
            <v>92.6</v>
          </cell>
          <cell r="T457">
            <v>94.7</v>
          </cell>
          <cell r="U457">
            <v>103.7</v>
          </cell>
          <cell r="V457">
            <v>97.9</v>
          </cell>
          <cell r="W457">
            <v>104.2</v>
          </cell>
          <cell r="X457">
            <v>102.1</v>
          </cell>
          <cell r="Y457">
            <v>111</v>
          </cell>
          <cell r="Z457">
            <v>112.8</v>
          </cell>
          <cell r="AA457">
            <v>110.9</v>
          </cell>
          <cell r="AB457">
            <v>132.6</v>
          </cell>
          <cell r="AC457">
            <v>108.8</v>
          </cell>
          <cell r="AD457">
            <v>99.8</v>
          </cell>
          <cell r="AE457">
            <v>102.7</v>
          </cell>
          <cell r="AF457">
            <v>95.3</v>
          </cell>
          <cell r="AG457">
            <v>94.7</v>
          </cell>
          <cell r="AH457">
            <v>108.4</v>
          </cell>
          <cell r="AI457">
            <v>94.9</v>
          </cell>
          <cell r="AJ457">
            <v>101.7</v>
          </cell>
          <cell r="AK457">
            <v>100.5</v>
          </cell>
          <cell r="AL457">
            <v>99.6</v>
          </cell>
          <cell r="AM457">
            <v>119.3</v>
          </cell>
          <cell r="AN457">
            <v>100.8</v>
          </cell>
          <cell r="AO457">
            <v>125</v>
          </cell>
          <cell r="AP457">
            <v>86.6</v>
          </cell>
          <cell r="AQ457">
            <v>101.7</v>
          </cell>
          <cell r="AR457">
            <v>93.7</v>
          </cell>
          <cell r="AS457">
            <v>96.4</v>
          </cell>
          <cell r="AT457">
            <v>95.3</v>
          </cell>
          <cell r="AU457">
            <v>104.5</v>
          </cell>
          <cell r="AV457">
            <v>106.3</v>
          </cell>
          <cell r="AW457">
            <v>93.7</v>
          </cell>
          <cell r="AX457">
            <v>115.9</v>
          </cell>
          <cell r="AY457">
            <v>117.6</v>
          </cell>
          <cell r="AZ457">
            <v>102.9</v>
          </cell>
          <cell r="BA457">
            <v>101.7</v>
          </cell>
          <cell r="BB457">
            <v>111.7</v>
          </cell>
          <cell r="BC457">
            <v>112.2</v>
          </cell>
          <cell r="BD457">
            <v>117</v>
          </cell>
          <cell r="BE457">
            <v>109.8</v>
          </cell>
          <cell r="BF457">
            <v>116.2</v>
          </cell>
          <cell r="BG457">
            <v>122.5</v>
          </cell>
          <cell r="BH457">
            <v>124.5</v>
          </cell>
          <cell r="BI457">
            <v>124.5</v>
          </cell>
          <cell r="BJ457">
            <v>124.5</v>
          </cell>
          <cell r="BK457">
            <v>124.5</v>
          </cell>
          <cell r="BL457">
            <v>115</v>
          </cell>
          <cell r="BM457">
            <v>115</v>
          </cell>
          <cell r="BN457">
            <v>115</v>
          </cell>
          <cell r="BO457">
            <v>115.7</v>
          </cell>
          <cell r="BP457">
            <v>115.7</v>
          </cell>
          <cell r="BQ457">
            <v>115.7</v>
          </cell>
          <cell r="BR457">
            <v>115.7</v>
          </cell>
          <cell r="BS457">
            <v>99.8</v>
          </cell>
          <cell r="BT457">
            <v>99.8</v>
          </cell>
          <cell r="BU457">
            <v>110.5</v>
          </cell>
          <cell r="BV457">
            <v>110.5</v>
          </cell>
          <cell r="BW457">
            <v>113.2</v>
          </cell>
          <cell r="BX457">
            <v>113.2</v>
          </cell>
          <cell r="BY457">
            <v>116.4</v>
          </cell>
          <cell r="BZ457">
            <v>116.4</v>
          </cell>
          <cell r="CA457">
            <v>118.6</v>
          </cell>
          <cell r="CB457">
            <v>111.7</v>
          </cell>
          <cell r="CC457">
            <v>111.7</v>
          </cell>
          <cell r="CD457">
            <v>111.7</v>
          </cell>
          <cell r="CE457">
            <v>114.3</v>
          </cell>
          <cell r="CF457">
            <v>114.3</v>
          </cell>
          <cell r="CG457">
            <v>120.1</v>
          </cell>
          <cell r="CH457">
            <v>120.1</v>
          </cell>
          <cell r="CI457">
            <v>118.2</v>
          </cell>
          <cell r="CJ457">
            <v>118.2</v>
          </cell>
          <cell r="CK457">
            <v>118.2</v>
          </cell>
          <cell r="CL457">
            <v>120.1</v>
          </cell>
          <cell r="CM457">
            <v>118.2</v>
          </cell>
          <cell r="CN457">
            <v>118.2</v>
          </cell>
          <cell r="CO457">
            <v>118.2</v>
          </cell>
          <cell r="CP457">
            <v>118.8</v>
          </cell>
          <cell r="CQ457">
            <v>118.8</v>
          </cell>
          <cell r="CR457">
            <v>121.3</v>
          </cell>
          <cell r="CS457">
            <v>128.6</v>
          </cell>
          <cell r="CT457">
            <v>121.3</v>
          </cell>
          <cell r="CU457">
            <v>121.3</v>
          </cell>
          <cell r="CV457">
            <v>128.6</v>
          </cell>
          <cell r="CW457">
            <v>128.6</v>
          </cell>
          <cell r="CX457">
            <v>128.6</v>
          </cell>
          <cell r="CY457">
            <v>128.6</v>
          </cell>
          <cell r="CZ457">
            <v>135.9</v>
          </cell>
          <cell r="DA457">
            <v>132.4</v>
          </cell>
          <cell r="DB457">
            <v>135.9</v>
          </cell>
          <cell r="DC457">
            <v>132.4</v>
          </cell>
          <cell r="DD457">
            <v>135.9</v>
          </cell>
          <cell r="DE457">
            <v>135.9</v>
          </cell>
          <cell r="DF457">
            <v>135.9</v>
          </cell>
          <cell r="DG457">
            <v>135.9</v>
          </cell>
          <cell r="DH457">
            <v>147.6</v>
          </cell>
          <cell r="DI457">
            <v>141.5</v>
          </cell>
          <cell r="DJ457">
            <v>141.5</v>
          </cell>
          <cell r="DK457">
            <v>141.5</v>
          </cell>
          <cell r="DL457">
            <v>141.5</v>
          </cell>
          <cell r="DM457">
            <v>141.5</v>
          </cell>
          <cell r="DN457">
            <v>147.5</v>
          </cell>
          <cell r="DO457">
            <v>147.5</v>
          </cell>
          <cell r="DP457">
            <v>144.19999999999999</v>
          </cell>
          <cell r="DQ457">
            <v>146.4</v>
          </cell>
          <cell r="DR457">
            <v>154.69999999999999</v>
          </cell>
          <cell r="DS457">
            <v>146.4</v>
          </cell>
          <cell r="DT457">
            <v>145.5</v>
          </cell>
        </row>
        <row r="458">
          <cell r="A458" t="str">
            <v>API &amp; formulations of vitamins</v>
          </cell>
          <cell r="B458" t="str">
            <v>1311010007</v>
          </cell>
          <cell r="C458">
            <v>0.70265999999999995</v>
          </cell>
          <cell r="D458">
            <v>103.3</v>
          </cell>
          <cell r="E458">
            <v>106.6</v>
          </cell>
          <cell r="F458">
            <v>103.7</v>
          </cell>
          <cell r="G458">
            <v>107.2</v>
          </cell>
          <cell r="H458">
            <v>106.7</v>
          </cell>
          <cell r="I458">
            <v>106.4</v>
          </cell>
          <cell r="J458">
            <v>108.3</v>
          </cell>
          <cell r="K458">
            <v>108.8</v>
          </cell>
          <cell r="L458">
            <v>111.2</v>
          </cell>
          <cell r="M458">
            <v>110.8</v>
          </cell>
          <cell r="N458">
            <v>107.1</v>
          </cell>
          <cell r="O458">
            <v>109.6</v>
          </cell>
          <cell r="P458">
            <v>109.1</v>
          </cell>
          <cell r="Q458">
            <v>105.5</v>
          </cell>
          <cell r="R458">
            <v>107.5</v>
          </cell>
          <cell r="S458">
            <v>105.7</v>
          </cell>
          <cell r="T458">
            <v>108.1</v>
          </cell>
          <cell r="U458">
            <v>111</v>
          </cell>
          <cell r="V458">
            <v>114.5</v>
          </cell>
          <cell r="W458">
            <v>110.1</v>
          </cell>
          <cell r="X458">
            <v>113.6</v>
          </cell>
          <cell r="Y458">
            <v>113.3</v>
          </cell>
          <cell r="Z458">
            <v>113.2</v>
          </cell>
          <cell r="AA458">
            <v>111.4</v>
          </cell>
          <cell r="AB458">
            <v>110.5</v>
          </cell>
          <cell r="AC458">
            <v>112.2</v>
          </cell>
          <cell r="AD458">
            <v>113.7</v>
          </cell>
          <cell r="AE458">
            <v>114.3</v>
          </cell>
          <cell r="AF458">
            <v>114</v>
          </cell>
          <cell r="AG458">
            <v>112.2</v>
          </cell>
          <cell r="AH458">
            <v>111.1</v>
          </cell>
          <cell r="AI458">
            <v>115.5</v>
          </cell>
          <cell r="AJ458">
            <v>116</v>
          </cell>
          <cell r="AK458">
            <v>112.6</v>
          </cell>
          <cell r="AL458">
            <v>112.7</v>
          </cell>
          <cell r="AM458">
            <v>110.6</v>
          </cell>
          <cell r="AN458">
            <v>114.5</v>
          </cell>
          <cell r="AO458">
            <v>119.7</v>
          </cell>
          <cell r="AP458">
            <v>120.6</v>
          </cell>
          <cell r="AQ458">
            <v>121.2</v>
          </cell>
          <cell r="AR458">
            <v>123.4</v>
          </cell>
          <cell r="AS458">
            <v>118.8</v>
          </cell>
          <cell r="AT458">
            <v>115.4</v>
          </cell>
          <cell r="AU458">
            <v>120.9</v>
          </cell>
          <cell r="AV458">
            <v>121</v>
          </cell>
          <cell r="AW458">
            <v>125.5</v>
          </cell>
          <cell r="AX458">
            <v>122.5</v>
          </cell>
          <cell r="AY458">
            <v>123.2</v>
          </cell>
          <cell r="AZ458">
            <v>123.8</v>
          </cell>
          <cell r="BA458">
            <v>125.3</v>
          </cell>
          <cell r="BB458">
            <v>123.8</v>
          </cell>
          <cell r="BC458">
            <v>122.5</v>
          </cell>
          <cell r="BD458">
            <v>121.8</v>
          </cell>
          <cell r="BE458">
            <v>122.3</v>
          </cell>
          <cell r="BF458">
            <v>120.3</v>
          </cell>
          <cell r="BG458">
            <v>121</v>
          </cell>
          <cell r="BH458">
            <v>121.5</v>
          </cell>
          <cell r="BI458">
            <v>121.8</v>
          </cell>
          <cell r="BJ458">
            <v>125</v>
          </cell>
          <cell r="BK458">
            <v>126.4</v>
          </cell>
          <cell r="BL458">
            <v>125.2</v>
          </cell>
          <cell r="BM458">
            <v>124.3</v>
          </cell>
          <cell r="BN458">
            <v>124.5</v>
          </cell>
          <cell r="BO458">
            <v>121.8</v>
          </cell>
          <cell r="BP458">
            <v>124.3</v>
          </cell>
          <cell r="BQ458">
            <v>124.4</v>
          </cell>
          <cell r="BR458">
            <v>125.5</v>
          </cell>
          <cell r="BS458">
            <v>126.9</v>
          </cell>
          <cell r="BT458">
            <v>129.19999999999999</v>
          </cell>
          <cell r="BU458">
            <v>127.5</v>
          </cell>
          <cell r="BV458">
            <v>126.6</v>
          </cell>
          <cell r="BW458">
            <v>126.5</v>
          </cell>
          <cell r="BX458">
            <v>126.2</v>
          </cell>
          <cell r="BY458">
            <v>128.5</v>
          </cell>
          <cell r="BZ458">
            <v>127.6</v>
          </cell>
          <cell r="CA458">
            <v>127.6</v>
          </cell>
          <cell r="CB458">
            <v>126.9</v>
          </cell>
          <cell r="CC458">
            <v>121.8</v>
          </cell>
          <cell r="CD458">
            <v>126.5</v>
          </cell>
          <cell r="CE458">
            <v>127.4</v>
          </cell>
          <cell r="CF458">
            <v>127.2</v>
          </cell>
          <cell r="CG458">
            <v>130.69999999999999</v>
          </cell>
          <cell r="CH458">
            <v>130.30000000000001</v>
          </cell>
          <cell r="CI458">
            <v>132.19999999999999</v>
          </cell>
          <cell r="CJ458">
            <v>128.19999999999999</v>
          </cell>
          <cell r="CK458">
            <v>128.69999999999999</v>
          </cell>
          <cell r="CL458">
            <v>128.69999999999999</v>
          </cell>
          <cell r="CM458">
            <v>127.8</v>
          </cell>
          <cell r="CN458">
            <v>130.9</v>
          </cell>
          <cell r="CO458">
            <v>129.6</v>
          </cell>
          <cell r="CP458">
            <v>132.5</v>
          </cell>
          <cell r="CQ458">
            <v>133.1</v>
          </cell>
          <cell r="CR458">
            <v>133.9</v>
          </cell>
          <cell r="CS458">
            <v>139.5</v>
          </cell>
          <cell r="CT458">
            <v>142.9</v>
          </cell>
          <cell r="CU458">
            <v>138</v>
          </cell>
          <cell r="CV458">
            <v>138.1</v>
          </cell>
          <cell r="CW458">
            <v>133.1</v>
          </cell>
          <cell r="CX458">
            <v>134.5</v>
          </cell>
          <cell r="CY458">
            <v>135.19999999999999</v>
          </cell>
          <cell r="CZ458">
            <v>135.5</v>
          </cell>
          <cell r="DA458">
            <v>131</v>
          </cell>
          <cell r="DB458">
            <v>135.80000000000001</v>
          </cell>
          <cell r="DC458">
            <v>138.19999999999999</v>
          </cell>
          <cell r="DD458">
            <v>137.6</v>
          </cell>
          <cell r="DE458">
            <v>135.69999999999999</v>
          </cell>
          <cell r="DF458">
            <v>139.4</v>
          </cell>
          <cell r="DG458">
            <v>140.80000000000001</v>
          </cell>
          <cell r="DH458">
            <v>140.80000000000001</v>
          </cell>
          <cell r="DI458">
            <v>145</v>
          </cell>
          <cell r="DJ458">
            <v>139.6</v>
          </cell>
          <cell r="DK458">
            <v>136</v>
          </cell>
          <cell r="DL458">
            <v>136</v>
          </cell>
          <cell r="DM458">
            <v>138.4</v>
          </cell>
          <cell r="DN458">
            <v>140.80000000000001</v>
          </cell>
          <cell r="DO458">
            <v>141</v>
          </cell>
          <cell r="DP458">
            <v>141.80000000000001</v>
          </cell>
          <cell r="DQ458">
            <v>140.6</v>
          </cell>
          <cell r="DR458">
            <v>140.30000000000001</v>
          </cell>
          <cell r="DS458">
            <v>138.80000000000001</v>
          </cell>
          <cell r="DT458">
            <v>140.4</v>
          </cell>
        </row>
        <row r="459">
          <cell r="A459" t="str">
            <v>Vaccine for hepatitis B</v>
          </cell>
          <cell r="B459" t="str">
            <v>1311010008</v>
          </cell>
          <cell r="C459">
            <v>3.6999999999999999E-4</v>
          </cell>
          <cell r="D459">
            <v>110.4</v>
          </cell>
          <cell r="E459">
            <v>111.9</v>
          </cell>
          <cell r="F459">
            <v>111.9</v>
          </cell>
          <cell r="G459">
            <v>112.4</v>
          </cell>
          <cell r="H459">
            <v>112.4</v>
          </cell>
          <cell r="I459">
            <v>112.4</v>
          </cell>
          <cell r="J459">
            <v>114.3</v>
          </cell>
          <cell r="K459">
            <v>115.2</v>
          </cell>
          <cell r="L459">
            <v>116.9</v>
          </cell>
          <cell r="M459">
            <v>116.9</v>
          </cell>
          <cell r="N459">
            <v>116.9</v>
          </cell>
          <cell r="O459">
            <v>116.9</v>
          </cell>
          <cell r="P459">
            <v>118.2</v>
          </cell>
          <cell r="Q459">
            <v>119.4</v>
          </cell>
          <cell r="R459">
            <v>121.7</v>
          </cell>
          <cell r="S459">
            <v>116.9</v>
          </cell>
          <cell r="T459">
            <v>116.9</v>
          </cell>
          <cell r="U459">
            <v>116.9</v>
          </cell>
          <cell r="V459">
            <v>119.4</v>
          </cell>
          <cell r="W459">
            <v>121</v>
          </cell>
          <cell r="X459">
            <v>123.1</v>
          </cell>
          <cell r="Y459">
            <v>122.9</v>
          </cell>
          <cell r="Z459">
            <v>122.3</v>
          </cell>
          <cell r="AA459">
            <v>122.3</v>
          </cell>
          <cell r="AB459">
            <v>122</v>
          </cell>
          <cell r="AC459">
            <v>122.1</v>
          </cell>
          <cell r="AD459">
            <v>126</v>
          </cell>
          <cell r="AE459">
            <v>125.3</v>
          </cell>
          <cell r="AF459">
            <v>125.3</v>
          </cell>
          <cell r="AG459">
            <v>125.3</v>
          </cell>
          <cell r="AH459">
            <v>125.3</v>
          </cell>
          <cell r="AI459">
            <v>127</v>
          </cell>
          <cell r="AJ459">
            <v>125.1</v>
          </cell>
          <cell r="AK459">
            <v>125.1</v>
          </cell>
          <cell r="AL459">
            <v>125.1</v>
          </cell>
          <cell r="AM459">
            <v>125.1</v>
          </cell>
          <cell r="AN459">
            <v>125.1</v>
          </cell>
          <cell r="AO459">
            <v>126</v>
          </cell>
          <cell r="AP459">
            <v>126</v>
          </cell>
          <cell r="AQ459">
            <v>127.4</v>
          </cell>
          <cell r="AR459">
            <v>124.4</v>
          </cell>
          <cell r="AS459">
            <v>124.4</v>
          </cell>
          <cell r="AT459">
            <v>135.1</v>
          </cell>
          <cell r="AU459">
            <v>138.5</v>
          </cell>
          <cell r="AV459">
            <v>138.5</v>
          </cell>
          <cell r="AW459">
            <v>138.5</v>
          </cell>
          <cell r="AX459">
            <v>136.6</v>
          </cell>
          <cell r="AY459">
            <v>136.6</v>
          </cell>
          <cell r="AZ459">
            <v>136.6</v>
          </cell>
          <cell r="BA459">
            <v>142.19999999999999</v>
          </cell>
          <cell r="BB459">
            <v>147.30000000000001</v>
          </cell>
          <cell r="BC459">
            <v>152.5</v>
          </cell>
          <cell r="BD459">
            <v>152.5</v>
          </cell>
          <cell r="BE459">
            <v>152.5</v>
          </cell>
          <cell r="BF459">
            <v>152.5</v>
          </cell>
          <cell r="BG459">
            <v>154</v>
          </cell>
          <cell r="BH459">
            <v>153.9</v>
          </cell>
          <cell r="BI459">
            <v>153.9</v>
          </cell>
          <cell r="BJ459">
            <v>153.9</v>
          </cell>
          <cell r="BK459">
            <v>158.69999999999999</v>
          </cell>
          <cell r="BL459">
            <v>159.30000000000001</v>
          </cell>
          <cell r="BM459">
            <v>159.30000000000001</v>
          </cell>
          <cell r="BN459">
            <v>158.80000000000001</v>
          </cell>
          <cell r="BO459">
            <v>152.69999999999999</v>
          </cell>
          <cell r="BP459">
            <v>173.2</v>
          </cell>
          <cell r="BQ459">
            <v>173.2</v>
          </cell>
          <cell r="BR459">
            <v>180</v>
          </cell>
          <cell r="BS459">
            <v>154.9</v>
          </cell>
          <cell r="BT459">
            <v>154.9</v>
          </cell>
          <cell r="BU459">
            <v>154.9</v>
          </cell>
          <cell r="BV459">
            <v>167.1</v>
          </cell>
          <cell r="BW459">
            <v>164.9</v>
          </cell>
          <cell r="BX459">
            <v>165.2</v>
          </cell>
          <cell r="BY459">
            <v>165.2</v>
          </cell>
          <cell r="BZ459">
            <v>169.4</v>
          </cell>
          <cell r="CA459">
            <v>169.4</v>
          </cell>
          <cell r="CB459">
            <v>169.4</v>
          </cell>
          <cell r="CC459">
            <v>169.4</v>
          </cell>
          <cell r="CD459">
            <v>169.4</v>
          </cell>
          <cell r="CE459">
            <v>169.4</v>
          </cell>
          <cell r="CF459">
            <v>170.8</v>
          </cell>
          <cell r="CG459">
            <v>170.8</v>
          </cell>
          <cell r="CH459">
            <v>170.8</v>
          </cell>
          <cell r="CI459">
            <v>170.8</v>
          </cell>
          <cell r="CJ459">
            <v>172</v>
          </cell>
          <cell r="CK459">
            <v>172</v>
          </cell>
          <cell r="CL459">
            <v>172</v>
          </cell>
          <cell r="CM459">
            <v>172</v>
          </cell>
          <cell r="CN459">
            <v>172</v>
          </cell>
          <cell r="CO459">
            <v>172</v>
          </cell>
          <cell r="CP459">
            <v>172</v>
          </cell>
          <cell r="CQ459">
            <v>172</v>
          </cell>
          <cell r="CR459">
            <v>172</v>
          </cell>
          <cell r="CS459">
            <v>172</v>
          </cell>
          <cell r="CT459">
            <v>172</v>
          </cell>
          <cell r="CU459">
            <v>172</v>
          </cell>
          <cell r="CV459">
            <v>172.6</v>
          </cell>
          <cell r="CW459">
            <v>172.6</v>
          </cell>
          <cell r="CX459">
            <v>172.6</v>
          </cell>
          <cell r="CY459">
            <v>172.6</v>
          </cell>
          <cell r="CZ459">
            <v>172.6</v>
          </cell>
          <cell r="DA459">
            <v>172.6</v>
          </cell>
          <cell r="DB459">
            <v>172.6</v>
          </cell>
          <cell r="DC459">
            <v>172.6</v>
          </cell>
          <cell r="DD459">
            <v>172.6</v>
          </cell>
          <cell r="DE459">
            <v>172.6</v>
          </cell>
          <cell r="DF459">
            <v>172.6</v>
          </cell>
          <cell r="DG459">
            <v>172.6</v>
          </cell>
          <cell r="DH459">
            <v>172.9</v>
          </cell>
          <cell r="DI459">
            <v>172.9</v>
          </cell>
          <cell r="DJ459">
            <v>172.9</v>
          </cell>
          <cell r="DK459">
            <v>172.9</v>
          </cell>
          <cell r="DL459">
            <v>173.2</v>
          </cell>
          <cell r="DM459">
            <v>173.2</v>
          </cell>
          <cell r="DN459">
            <v>173.3</v>
          </cell>
          <cell r="DO459">
            <v>185.3</v>
          </cell>
          <cell r="DP459">
            <v>188.4</v>
          </cell>
          <cell r="DQ459">
            <v>192.6</v>
          </cell>
          <cell r="DR459">
            <v>197.5</v>
          </cell>
          <cell r="DS459">
            <v>201.4</v>
          </cell>
          <cell r="DT459">
            <v>212</v>
          </cell>
        </row>
        <row r="460">
          <cell r="A460" t="str">
            <v>Ayurvedic medicaments</v>
          </cell>
          <cell r="B460" t="str">
            <v>1311010009</v>
          </cell>
          <cell r="C460">
            <v>6.5060000000000007E-2</v>
          </cell>
          <cell r="D460">
            <v>104.8</v>
          </cell>
          <cell r="E460">
            <v>105.3</v>
          </cell>
          <cell r="F460">
            <v>105.7</v>
          </cell>
          <cell r="G460">
            <v>107.6</v>
          </cell>
          <cell r="H460">
            <v>108.4</v>
          </cell>
          <cell r="I460">
            <v>108.8</v>
          </cell>
          <cell r="J460">
            <v>110.6</v>
          </cell>
          <cell r="K460">
            <v>110.5</v>
          </cell>
          <cell r="L460">
            <v>111.3</v>
          </cell>
          <cell r="M460">
            <v>112.4</v>
          </cell>
          <cell r="N460">
            <v>112.5</v>
          </cell>
          <cell r="O460">
            <v>112.8</v>
          </cell>
          <cell r="P460">
            <v>115.1</v>
          </cell>
          <cell r="Q460">
            <v>114.6</v>
          </cell>
          <cell r="R460">
            <v>114.6</v>
          </cell>
          <cell r="S460">
            <v>114.8</v>
          </cell>
          <cell r="T460">
            <v>114.8</v>
          </cell>
          <cell r="U460">
            <v>115.4</v>
          </cell>
          <cell r="V460">
            <v>116.1</v>
          </cell>
          <cell r="W460">
            <v>116.5</v>
          </cell>
          <cell r="X460">
            <v>116.6</v>
          </cell>
          <cell r="Y460">
            <v>117</v>
          </cell>
          <cell r="Z460">
            <v>117.6</v>
          </cell>
          <cell r="AA460">
            <v>117.9</v>
          </cell>
          <cell r="AB460">
            <v>121.6</v>
          </cell>
          <cell r="AC460">
            <v>122.7</v>
          </cell>
          <cell r="AD460">
            <v>122.5</v>
          </cell>
          <cell r="AE460">
            <v>124.3</v>
          </cell>
          <cell r="AF460">
            <v>124.3</v>
          </cell>
          <cell r="AG460">
            <v>124.3</v>
          </cell>
          <cell r="AH460">
            <v>124.6</v>
          </cell>
          <cell r="AI460">
            <v>124.8</v>
          </cell>
          <cell r="AJ460">
            <v>125</v>
          </cell>
          <cell r="AK460">
            <v>125.5</v>
          </cell>
          <cell r="AL460">
            <v>126</v>
          </cell>
          <cell r="AM460">
            <v>127</v>
          </cell>
          <cell r="AN460">
            <v>128.4</v>
          </cell>
          <cell r="AO460">
            <v>127.6</v>
          </cell>
          <cell r="AP460">
            <v>127.6</v>
          </cell>
          <cell r="AQ460">
            <v>127.8</v>
          </cell>
          <cell r="AR460">
            <v>127.4</v>
          </cell>
          <cell r="AS460">
            <v>127.4</v>
          </cell>
          <cell r="AT460">
            <v>128.5</v>
          </cell>
          <cell r="AU460">
            <v>128.9</v>
          </cell>
          <cell r="AV460">
            <v>129</v>
          </cell>
          <cell r="AW460">
            <v>129.6</v>
          </cell>
          <cell r="AX460">
            <v>130.19999999999999</v>
          </cell>
          <cell r="AY460">
            <v>130.69999999999999</v>
          </cell>
          <cell r="AZ460">
            <v>132.30000000000001</v>
          </cell>
          <cell r="BA460">
            <v>132.4</v>
          </cell>
          <cell r="BB460">
            <v>131.5</v>
          </cell>
          <cell r="BC460">
            <v>131.9</v>
          </cell>
          <cell r="BD460">
            <v>130.80000000000001</v>
          </cell>
          <cell r="BE460">
            <v>132.30000000000001</v>
          </cell>
          <cell r="BF460">
            <v>133.1</v>
          </cell>
          <cell r="BG460">
            <v>133.30000000000001</v>
          </cell>
          <cell r="BH460">
            <v>131.9</v>
          </cell>
          <cell r="BI460">
            <v>132.4</v>
          </cell>
          <cell r="BJ460">
            <v>132.4</v>
          </cell>
          <cell r="BK460">
            <v>132.5</v>
          </cell>
          <cell r="BL460">
            <v>133.5</v>
          </cell>
          <cell r="BM460">
            <v>134.19999999999999</v>
          </cell>
          <cell r="BN460">
            <v>134.5</v>
          </cell>
          <cell r="BO460">
            <v>134.19999999999999</v>
          </cell>
          <cell r="BP460">
            <v>133.6</v>
          </cell>
          <cell r="BQ460">
            <v>133.1</v>
          </cell>
          <cell r="BR460">
            <v>134.9</v>
          </cell>
          <cell r="BS460">
            <v>135.69999999999999</v>
          </cell>
          <cell r="BT460">
            <v>135.5</v>
          </cell>
          <cell r="BU460">
            <v>137.30000000000001</v>
          </cell>
          <cell r="BV460">
            <v>137.80000000000001</v>
          </cell>
          <cell r="BW460">
            <v>137.80000000000001</v>
          </cell>
          <cell r="BX460">
            <v>138</v>
          </cell>
          <cell r="BY460">
            <v>138.5</v>
          </cell>
          <cell r="BZ460">
            <v>138.5</v>
          </cell>
          <cell r="CA460">
            <v>138.80000000000001</v>
          </cell>
          <cell r="CB460">
            <v>139.6</v>
          </cell>
          <cell r="CC460">
            <v>140.80000000000001</v>
          </cell>
          <cell r="CD460">
            <v>141.1</v>
          </cell>
          <cell r="CE460">
            <v>141.5</v>
          </cell>
          <cell r="CF460">
            <v>141.6</v>
          </cell>
          <cell r="CG460">
            <v>141.69999999999999</v>
          </cell>
          <cell r="CH460">
            <v>143</v>
          </cell>
          <cell r="CI460">
            <v>143.5</v>
          </cell>
          <cell r="CJ460">
            <v>143.5</v>
          </cell>
          <cell r="CK460">
            <v>144.1</v>
          </cell>
          <cell r="CL460">
            <v>146.9</v>
          </cell>
          <cell r="CM460">
            <v>147.4</v>
          </cell>
          <cell r="CN460">
            <v>147.80000000000001</v>
          </cell>
          <cell r="CO460">
            <v>148.9</v>
          </cell>
          <cell r="CP460">
            <v>148.5</v>
          </cell>
          <cell r="CQ460">
            <v>148.30000000000001</v>
          </cell>
          <cell r="CR460">
            <v>147.9</v>
          </cell>
          <cell r="CS460">
            <v>148.69999999999999</v>
          </cell>
          <cell r="CT460">
            <v>148.69999999999999</v>
          </cell>
          <cell r="CU460">
            <v>148.4</v>
          </cell>
          <cell r="CV460">
            <v>149.19999999999999</v>
          </cell>
          <cell r="CW460">
            <v>150.9</v>
          </cell>
          <cell r="CX460">
            <v>151.30000000000001</v>
          </cell>
          <cell r="CY460">
            <v>152.4</v>
          </cell>
          <cell r="CZ460">
            <v>153.30000000000001</v>
          </cell>
          <cell r="DA460">
            <v>153.1</v>
          </cell>
          <cell r="DB460">
            <v>154.80000000000001</v>
          </cell>
          <cell r="DC460">
            <v>155.4</v>
          </cell>
          <cell r="DD460">
            <v>156.1</v>
          </cell>
          <cell r="DE460">
            <v>155.30000000000001</v>
          </cell>
          <cell r="DF460">
            <v>155.9</v>
          </cell>
          <cell r="DG460">
            <v>155.30000000000001</v>
          </cell>
          <cell r="DH460">
            <v>157.1</v>
          </cell>
          <cell r="DI460">
            <v>156.4</v>
          </cell>
          <cell r="DJ460">
            <v>157.5</v>
          </cell>
          <cell r="DK460">
            <v>158.6</v>
          </cell>
          <cell r="DL460">
            <v>158.5</v>
          </cell>
          <cell r="DM460">
            <v>159.19999999999999</v>
          </cell>
          <cell r="DN460">
            <v>160.9</v>
          </cell>
          <cell r="DO460">
            <v>161.5</v>
          </cell>
          <cell r="DP460">
            <v>160.80000000000001</v>
          </cell>
          <cell r="DQ460">
            <v>161.9</v>
          </cell>
          <cell r="DR460">
            <v>162.1</v>
          </cell>
          <cell r="DS460">
            <v>162.5</v>
          </cell>
          <cell r="DT460">
            <v>164.7</v>
          </cell>
        </row>
        <row r="461">
          <cell r="A461" t="str">
            <v>Simvastatin</v>
          </cell>
          <cell r="B461" t="str">
            <v>1311010010</v>
          </cell>
          <cell r="C461">
            <v>5.2299999999999999E-2</v>
          </cell>
          <cell r="D461">
            <v>101.8</v>
          </cell>
          <cell r="E461">
            <v>101.7</v>
          </cell>
          <cell r="F461">
            <v>101.9</v>
          </cell>
          <cell r="G461">
            <v>100.8</v>
          </cell>
          <cell r="H461">
            <v>102.7</v>
          </cell>
          <cell r="I461">
            <v>99.8</v>
          </cell>
          <cell r="J461">
            <v>102.7</v>
          </cell>
          <cell r="K461">
            <v>102</v>
          </cell>
          <cell r="L461">
            <v>102.9</v>
          </cell>
          <cell r="M461">
            <v>103.4</v>
          </cell>
          <cell r="N461">
            <v>102.9</v>
          </cell>
          <cell r="O461">
            <v>100.5</v>
          </cell>
          <cell r="P461">
            <v>103.9</v>
          </cell>
          <cell r="Q461">
            <v>101.8</v>
          </cell>
          <cell r="R461">
            <v>105.3</v>
          </cell>
          <cell r="S461">
            <v>101.5</v>
          </cell>
          <cell r="T461">
            <v>105.6</v>
          </cell>
          <cell r="U461">
            <v>104</v>
          </cell>
          <cell r="V461">
            <v>102</v>
          </cell>
          <cell r="W461">
            <v>102.9</v>
          </cell>
          <cell r="X461">
            <v>103.2</v>
          </cell>
          <cell r="Y461">
            <v>103.3</v>
          </cell>
          <cell r="Z461">
            <v>98.1</v>
          </cell>
          <cell r="AA461">
            <v>98.3</v>
          </cell>
          <cell r="AB461">
            <v>99.8</v>
          </cell>
          <cell r="AC461">
            <v>101.3</v>
          </cell>
          <cell r="AD461">
            <v>104.5</v>
          </cell>
          <cell r="AE461">
            <v>102.2</v>
          </cell>
          <cell r="AF461">
            <v>102.7</v>
          </cell>
          <cell r="AG461">
            <v>100</v>
          </cell>
          <cell r="AH461">
            <v>104.5</v>
          </cell>
          <cell r="AI461">
            <v>100.5</v>
          </cell>
          <cell r="AJ461">
            <v>102.6</v>
          </cell>
          <cell r="AK461">
            <v>103.8</v>
          </cell>
          <cell r="AL461">
            <v>98.5</v>
          </cell>
          <cell r="AM461">
            <v>94.8</v>
          </cell>
          <cell r="AN461">
            <v>114</v>
          </cell>
          <cell r="AO461">
            <v>114</v>
          </cell>
          <cell r="AP461">
            <v>116.4</v>
          </cell>
          <cell r="AQ461">
            <v>120.2</v>
          </cell>
          <cell r="AR461">
            <v>113.6</v>
          </cell>
          <cell r="AS461">
            <v>113.7</v>
          </cell>
          <cell r="AT461">
            <v>113</v>
          </cell>
          <cell r="AU461">
            <v>113</v>
          </cell>
          <cell r="AV461">
            <v>113</v>
          </cell>
          <cell r="AW461">
            <v>113</v>
          </cell>
          <cell r="AX461">
            <v>113</v>
          </cell>
          <cell r="AY461">
            <v>113</v>
          </cell>
          <cell r="AZ461">
            <v>113</v>
          </cell>
          <cell r="BA461">
            <v>113</v>
          </cell>
          <cell r="BB461">
            <v>113</v>
          </cell>
          <cell r="BC461">
            <v>113</v>
          </cell>
          <cell r="BD461">
            <v>113</v>
          </cell>
          <cell r="BE461">
            <v>113</v>
          </cell>
          <cell r="BF461">
            <v>113</v>
          </cell>
          <cell r="BG461">
            <v>113</v>
          </cell>
          <cell r="BH461">
            <v>113</v>
          </cell>
          <cell r="BI461">
            <v>113</v>
          </cell>
          <cell r="BJ461">
            <v>117</v>
          </cell>
          <cell r="BK461">
            <v>117</v>
          </cell>
          <cell r="BL461">
            <v>115.8</v>
          </cell>
          <cell r="BM461">
            <v>119.7</v>
          </cell>
          <cell r="BN461">
            <v>105.2</v>
          </cell>
          <cell r="BO461">
            <v>100.9</v>
          </cell>
          <cell r="BP461">
            <v>100.9</v>
          </cell>
          <cell r="BQ461">
            <v>105</v>
          </cell>
          <cell r="BR461">
            <v>104.5</v>
          </cell>
          <cell r="BS461">
            <v>104.5</v>
          </cell>
          <cell r="BT461">
            <v>107.4</v>
          </cell>
          <cell r="BU461">
            <v>106.9</v>
          </cell>
          <cell r="BV461">
            <v>108.8</v>
          </cell>
          <cell r="BW461">
            <v>106</v>
          </cell>
          <cell r="BX461">
            <v>106</v>
          </cell>
          <cell r="BY461">
            <v>106.1</v>
          </cell>
          <cell r="BZ461">
            <v>105.2</v>
          </cell>
          <cell r="CA461">
            <v>105.3</v>
          </cell>
          <cell r="CB461">
            <v>104.9</v>
          </cell>
          <cell r="CC461">
            <v>106.4</v>
          </cell>
          <cell r="CD461">
            <v>106.9</v>
          </cell>
          <cell r="CE461">
            <v>107.3</v>
          </cell>
          <cell r="CF461">
            <v>106.8</v>
          </cell>
          <cell r="CG461">
            <v>107.5</v>
          </cell>
          <cell r="CH461">
            <v>108.3</v>
          </cell>
          <cell r="CI461">
            <v>109.6</v>
          </cell>
          <cell r="CJ461">
            <v>109.4</v>
          </cell>
          <cell r="CK461">
            <v>109.4</v>
          </cell>
          <cell r="CL461">
            <v>110.1</v>
          </cell>
          <cell r="CM461">
            <v>108.1</v>
          </cell>
          <cell r="CN461">
            <v>106.4</v>
          </cell>
          <cell r="CO461">
            <v>105.4</v>
          </cell>
          <cell r="CP461">
            <v>106.8</v>
          </cell>
          <cell r="CQ461">
            <v>104.3</v>
          </cell>
          <cell r="CR461">
            <v>102.8</v>
          </cell>
          <cell r="CS461">
            <v>102.5</v>
          </cell>
          <cell r="CT461">
            <v>105.3</v>
          </cell>
          <cell r="CU461">
            <v>104.6</v>
          </cell>
          <cell r="CV461">
            <v>105.8</v>
          </cell>
          <cell r="CW461">
            <v>106.2</v>
          </cell>
          <cell r="CX461">
            <v>104.7</v>
          </cell>
          <cell r="CY461">
            <v>103.4</v>
          </cell>
          <cell r="CZ461">
            <v>104.7</v>
          </cell>
          <cell r="DA461">
            <v>104.5</v>
          </cell>
          <cell r="DB461">
            <v>104.5</v>
          </cell>
          <cell r="DC461">
            <v>108.8</v>
          </cell>
          <cell r="DD461">
            <v>108.6</v>
          </cell>
          <cell r="DE461">
            <v>107.6</v>
          </cell>
          <cell r="DF461">
            <v>106.5</v>
          </cell>
          <cell r="DG461">
            <v>112.7</v>
          </cell>
          <cell r="DH461">
            <v>113.5</v>
          </cell>
          <cell r="DI461">
            <v>119.9</v>
          </cell>
          <cell r="DJ461">
            <v>118.1</v>
          </cell>
          <cell r="DK461">
            <v>120</v>
          </cell>
          <cell r="DL461">
            <v>120</v>
          </cell>
          <cell r="DM461">
            <v>120.1</v>
          </cell>
          <cell r="DN461">
            <v>120.1</v>
          </cell>
          <cell r="DO461">
            <v>120.1</v>
          </cell>
          <cell r="DP461">
            <v>122.9</v>
          </cell>
          <cell r="DQ461">
            <v>122.9</v>
          </cell>
          <cell r="DR461">
            <v>115.7</v>
          </cell>
          <cell r="DS461">
            <v>116</v>
          </cell>
          <cell r="DT461">
            <v>116.6</v>
          </cell>
        </row>
        <row r="462">
          <cell r="A462" t="str">
            <v>Digestive enzymes and antacids</v>
          </cell>
          <cell r="B462" t="str">
            <v>1311010011</v>
          </cell>
          <cell r="C462">
            <v>3.6130000000000002E-2</v>
          </cell>
          <cell r="D462">
            <v>102.4</v>
          </cell>
          <cell r="E462">
            <v>102.4</v>
          </cell>
          <cell r="F462">
            <v>102.4</v>
          </cell>
          <cell r="G462">
            <v>102.4</v>
          </cell>
          <cell r="H462">
            <v>102.4</v>
          </cell>
          <cell r="I462">
            <v>102.4</v>
          </cell>
          <cell r="J462">
            <v>102.4</v>
          </cell>
          <cell r="K462">
            <v>102.4</v>
          </cell>
          <cell r="L462">
            <v>102.4</v>
          </cell>
          <cell r="M462">
            <v>102.4</v>
          </cell>
          <cell r="N462">
            <v>102.4</v>
          </cell>
          <cell r="O462">
            <v>102.4</v>
          </cell>
          <cell r="P462">
            <v>102.7</v>
          </cell>
          <cell r="Q462">
            <v>103.3</v>
          </cell>
          <cell r="R462">
            <v>103.3</v>
          </cell>
          <cell r="S462">
            <v>103.3</v>
          </cell>
          <cell r="T462">
            <v>103.3</v>
          </cell>
          <cell r="U462">
            <v>103.3</v>
          </cell>
          <cell r="V462">
            <v>103.3</v>
          </cell>
          <cell r="W462">
            <v>103.3</v>
          </cell>
          <cell r="X462">
            <v>104.5</v>
          </cell>
          <cell r="Y462">
            <v>104.5</v>
          </cell>
          <cell r="Z462">
            <v>104.5</v>
          </cell>
          <cell r="AA462">
            <v>104.5</v>
          </cell>
          <cell r="AB462">
            <v>105.5</v>
          </cell>
          <cell r="AC462">
            <v>106.2</v>
          </cell>
          <cell r="AD462">
            <v>106.2</v>
          </cell>
          <cell r="AE462">
            <v>106.2</v>
          </cell>
          <cell r="AF462">
            <v>106.2</v>
          </cell>
          <cell r="AG462">
            <v>109</v>
          </cell>
          <cell r="AH462">
            <v>109</v>
          </cell>
          <cell r="AI462">
            <v>109</v>
          </cell>
          <cell r="AJ462">
            <v>109</v>
          </cell>
          <cell r="AK462">
            <v>110</v>
          </cell>
          <cell r="AL462">
            <v>111</v>
          </cell>
          <cell r="AM462">
            <v>111</v>
          </cell>
          <cell r="AN462">
            <v>111.4</v>
          </cell>
          <cell r="AO462">
            <v>111.9</v>
          </cell>
          <cell r="AP462">
            <v>111.9</v>
          </cell>
          <cell r="AQ462">
            <v>112.1</v>
          </cell>
          <cell r="AR462">
            <v>109.3</v>
          </cell>
          <cell r="AS462">
            <v>109.3</v>
          </cell>
          <cell r="AT462">
            <v>109.3</v>
          </cell>
          <cell r="AU462">
            <v>110.8</v>
          </cell>
          <cell r="AV462">
            <v>108</v>
          </cell>
          <cell r="AW462">
            <v>109.2</v>
          </cell>
          <cell r="AX462">
            <v>109.2</v>
          </cell>
          <cell r="AY462">
            <v>109.2</v>
          </cell>
          <cell r="AZ462">
            <v>109.4</v>
          </cell>
          <cell r="BA462">
            <v>110.6</v>
          </cell>
          <cell r="BB462">
            <v>110.6</v>
          </cell>
          <cell r="BC462">
            <v>110.6</v>
          </cell>
          <cell r="BD462">
            <v>110.6</v>
          </cell>
          <cell r="BE462">
            <v>110.6</v>
          </cell>
          <cell r="BF462">
            <v>110.6</v>
          </cell>
          <cell r="BG462">
            <v>110.3</v>
          </cell>
          <cell r="BH462">
            <v>110.6</v>
          </cell>
          <cell r="BI462">
            <v>111.4</v>
          </cell>
          <cell r="BJ462">
            <v>111.4</v>
          </cell>
          <cell r="BK462">
            <v>111.4</v>
          </cell>
          <cell r="BL462">
            <v>112.9</v>
          </cell>
          <cell r="BM462">
            <v>114.5</v>
          </cell>
          <cell r="BN462">
            <v>114.5</v>
          </cell>
          <cell r="BO462">
            <v>113.1</v>
          </cell>
          <cell r="BP462">
            <v>112</v>
          </cell>
          <cell r="BQ462">
            <v>112</v>
          </cell>
          <cell r="BR462">
            <v>112</v>
          </cell>
          <cell r="BS462">
            <v>112</v>
          </cell>
          <cell r="BT462">
            <v>112</v>
          </cell>
          <cell r="BU462">
            <v>112</v>
          </cell>
          <cell r="BV462">
            <v>117.3</v>
          </cell>
          <cell r="BW462">
            <v>117.7</v>
          </cell>
          <cell r="BX462">
            <v>117.7</v>
          </cell>
          <cell r="BY462">
            <v>117.7</v>
          </cell>
          <cell r="BZ462">
            <v>118.6</v>
          </cell>
          <cell r="CA462">
            <v>118.6</v>
          </cell>
          <cell r="CB462">
            <v>118.6</v>
          </cell>
          <cell r="CC462">
            <v>118.6</v>
          </cell>
          <cell r="CD462">
            <v>120.2</v>
          </cell>
          <cell r="CE462">
            <v>123.2</v>
          </cell>
          <cell r="CF462">
            <v>123.2</v>
          </cell>
          <cell r="CG462">
            <v>123.2</v>
          </cell>
          <cell r="CH462">
            <v>123.2</v>
          </cell>
          <cell r="CI462">
            <v>123.2</v>
          </cell>
          <cell r="CJ462">
            <v>121.4</v>
          </cell>
          <cell r="CK462">
            <v>121.4</v>
          </cell>
          <cell r="CL462">
            <v>122.9</v>
          </cell>
          <cell r="CM462">
            <v>122.9</v>
          </cell>
          <cell r="CN462">
            <v>123</v>
          </cell>
          <cell r="CO462">
            <v>123</v>
          </cell>
          <cell r="CP462">
            <v>123</v>
          </cell>
          <cell r="CQ462">
            <v>123</v>
          </cell>
          <cell r="CR462">
            <v>124.9</v>
          </cell>
          <cell r="CS462">
            <v>124.9</v>
          </cell>
          <cell r="CT462">
            <v>125.1</v>
          </cell>
          <cell r="CU462">
            <v>125.1</v>
          </cell>
          <cell r="CV462">
            <v>120.5</v>
          </cell>
          <cell r="CW462">
            <v>122.5</v>
          </cell>
          <cell r="CX462">
            <v>122.5</v>
          </cell>
          <cell r="CY462">
            <v>124.1</v>
          </cell>
          <cell r="CZ462">
            <v>125.1</v>
          </cell>
          <cell r="DA462">
            <v>126.7</v>
          </cell>
          <cell r="DB462">
            <v>125.6</v>
          </cell>
          <cell r="DC462">
            <v>125.6</v>
          </cell>
          <cell r="DD462">
            <v>123.5</v>
          </cell>
          <cell r="DE462">
            <v>123.7</v>
          </cell>
          <cell r="DF462">
            <v>123.9</v>
          </cell>
          <cell r="DG462">
            <v>123.7</v>
          </cell>
          <cell r="DH462">
            <v>124.2</v>
          </cell>
          <cell r="DI462">
            <v>124.2</v>
          </cell>
          <cell r="DJ462">
            <v>124.2</v>
          </cell>
          <cell r="DK462">
            <v>125.9</v>
          </cell>
          <cell r="DL462">
            <v>127.1</v>
          </cell>
          <cell r="DM462">
            <v>126.1</v>
          </cell>
          <cell r="DN462">
            <v>126.1</v>
          </cell>
          <cell r="DO462">
            <v>126.1</v>
          </cell>
          <cell r="DP462">
            <v>128</v>
          </cell>
          <cell r="DQ462">
            <v>127.1</v>
          </cell>
          <cell r="DR462">
            <v>128</v>
          </cell>
          <cell r="DS462">
            <v>129.5</v>
          </cell>
          <cell r="DT462">
            <v>134.80000000000001</v>
          </cell>
        </row>
        <row r="463">
          <cell r="A463" t="str">
            <v>Vaccine for polio</v>
          </cell>
          <cell r="B463" t="str">
            <v>1311010012</v>
          </cell>
          <cell r="C463">
            <v>1.289E-2</v>
          </cell>
          <cell r="D463">
            <v>110.4</v>
          </cell>
          <cell r="E463">
            <v>103.5</v>
          </cell>
          <cell r="F463">
            <v>103.6</v>
          </cell>
          <cell r="G463">
            <v>103.4</v>
          </cell>
          <cell r="H463">
            <v>102.5</v>
          </cell>
          <cell r="I463">
            <v>99.9</v>
          </cell>
          <cell r="J463">
            <v>100.1</v>
          </cell>
          <cell r="K463">
            <v>106.9</v>
          </cell>
          <cell r="L463">
            <v>105.9</v>
          </cell>
          <cell r="M463">
            <v>100.2</v>
          </cell>
          <cell r="N463">
            <v>106.4</v>
          </cell>
          <cell r="O463">
            <v>113.4</v>
          </cell>
          <cell r="P463">
            <v>114.8</v>
          </cell>
          <cell r="Q463">
            <v>114.1</v>
          </cell>
          <cell r="R463">
            <v>113.3</v>
          </cell>
          <cell r="S463">
            <v>100.6</v>
          </cell>
          <cell r="T463">
            <v>101.1</v>
          </cell>
          <cell r="U463">
            <v>104.6</v>
          </cell>
          <cell r="V463">
            <v>101.7</v>
          </cell>
          <cell r="W463">
            <v>106.6</v>
          </cell>
          <cell r="X463">
            <v>105.8</v>
          </cell>
          <cell r="Y463">
            <v>109.6</v>
          </cell>
          <cell r="Z463">
            <v>118.8</v>
          </cell>
          <cell r="AA463">
            <v>119.2</v>
          </cell>
          <cell r="AB463">
            <v>124.8</v>
          </cell>
          <cell r="AC463">
            <v>120.4</v>
          </cell>
          <cell r="AD463">
            <v>124.4</v>
          </cell>
          <cell r="AE463">
            <v>122.6</v>
          </cell>
          <cell r="AF463">
            <v>119</v>
          </cell>
          <cell r="AG463">
            <v>114.6</v>
          </cell>
          <cell r="AH463">
            <v>116.2</v>
          </cell>
          <cell r="AI463">
            <v>119.6</v>
          </cell>
          <cell r="AJ463">
            <v>122.7</v>
          </cell>
          <cell r="AK463">
            <v>122.7</v>
          </cell>
          <cell r="AL463">
            <v>119.5</v>
          </cell>
          <cell r="AM463">
            <v>129.19999999999999</v>
          </cell>
          <cell r="AN463">
            <v>115.5</v>
          </cell>
          <cell r="AO463">
            <v>115.6</v>
          </cell>
          <cell r="AP463">
            <v>119</v>
          </cell>
          <cell r="AQ463">
            <v>119.4</v>
          </cell>
          <cell r="AR463">
            <v>116.4</v>
          </cell>
          <cell r="AS463">
            <v>119</v>
          </cell>
          <cell r="AT463">
            <v>123.4</v>
          </cell>
          <cell r="AU463">
            <v>127.8</v>
          </cell>
          <cell r="AV463">
            <v>129.6</v>
          </cell>
          <cell r="AW463">
            <v>132.19999999999999</v>
          </cell>
          <cell r="AX463">
            <v>135.1</v>
          </cell>
          <cell r="AY463">
            <v>134.6</v>
          </cell>
          <cell r="AZ463">
            <v>136.9</v>
          </cell>
          <cell r="BA463">
            <v>137.80000000000001</v>
          </cell>
          <cell r="BB463">
            <v>138.6</v>
          </cell>
          <cell r="BC463">
            <v>138.6</v>
          </cell>
          <cell r="BD463">
            <v>138.6</v>
          </cell>
          <cell r="BE463">
            <v>138.6</v>
          </cell>
          <cell r="BF463">
            <v>138.6</v>
          </cell>
          <cell r="BG463">
            <v>140.9</v>
          </cell>
          <cell r="BH463">
            <v>144.30000000000001</v>
          </cell>
          <cell r="BI463">
            <v>144.30000000000001</v>
          </cell>
          <cell r="BJ463">
            <v>144.30000000000001</v>
          </cell>
          <cell r="BK463">
            <v>144.30000000000001</v>
          </cell>
          <cell r="BL463">
            <v>144.30000000000001</v>
          </cell>
          <cell r="BM463">
            <v>144.30000000000001</v>
          </cell>
          <cell r="BN463">
            <v>144.30000000000001</v>
          </cell>
          <cell r="BO463">
            <v>143.9</v>
          </cell>
          <cell r="BP463">
            <v>141.5</v>
          </cell>
          <cell r="BQ463">
            <v>133.19999999999999</v>
          </cell>
          <cell r="BR463">
            <v>133.19999999999999</v>
          </cell>
          <cell r="BS463">
            <v>133.19999999999999</v>
          </cell>
          <cell r="BT463">
            <v>133.19999999999999</v>
          </cell>
          <cell r="BU463">
            <v>133.19999999999999</v>
          </cell>
          <cell r="BV463">
            <v>133.19999999999999</v>
          </cell>
          <cell r="BW463">
            <v>128.69999999999999</v>
          </cell>
          <cell r="BX463">
            <v>128.69999999999999</v>
          </cell>
          <cell r="BY463">
            <v>128.69999999999999</v>
          </cell>
          <cell r="BZ463">
            <v>128.69999999999999</v>
          </cell>
          <cell r="CA463">
            <v>128.69999999999999</v>
          </cell>
          <cell r="CB463">
            <v>128.69999999999999</v>
          </cell>
          <cell r="CC463">
            <v>128.69999999999999</v>
          </cell>
          <cell r="CD463">
            <v>128.69999999999999</v>
          </cell>
          <cell r="CE463">
            <v>128.69999999999999</v>
          </cell>
          <cell r="CF463">
            <v>128.5</v>
          </cell>
          <cell r="CG463">
            <v>128.5</v>
          </cell>
          <cell r="CH463">
            <v>128.5</v>
          </cell>
          <cell r="CI463">
            <v>128.4</v>
          </cell>
          <cell r="CJ463">
            <v>128.4</v>
          </cell>
          <cell r="CK463">
            <v>129.9</v>
          </cell>
          <cell r="CL463">
            <v>129.5</v>
          </cell>
          <cell r="CM463">
            <v>129.5</v>
          </cell>
          <cell r="CN463">
            <v>128.30000000000001</v>
          </cell>
          <cell r="CO463">
            <v>128.30000000000001</v>
          </cell>
          <cell r="CP463">
            <v>128.30000000000001</v>
          </cell>
          <cell r="CQ463">
            <v>128.69999999999999</v>
          </cell>
          <cell r="CR463">
            <v>128.30000000000001</v>
          </cell>
          <cell r="CS463">
            <v>128.30000000000001</v>
          </cell>
          <cell r="CT463">
            <v>128.30000000000001</v>
          </cell>
          <cell r="CU463">
            <v>128.69999999999999</v>
          </cell>
          <cell r="CV463">
            <v>132</v>
          </cell>
          <cell r="CW463">
            <v>132.6</v>
          </cell>
          <cell r="CX463">
            <v>132.6</v>
          </cell>
          <cell r="CY463">
            <v>132.6</v>
          </cell>
          <cell r="CZ463">
            <v>132.6</v>
          </cell>
          <cell r="DA463">
            <v>132.6</v>
          </cell>
          <cell r="DB463">
            <v>132.5</v>
          </cell>
          <cell r="DC463">
            <v>132.5</v>
          </cell>
          <cell r="DD463">
            <v>132.6</v>
          </cell>
          <cell r="DE463">
            <v>132.6</v>
          </cell>
          <cell r="DF463">
            <v>132.6</v>
          </cell>
          <cell r="DG463">
            <v>133</v>
          </cell>
          <cell r="DH463">
            <v>133</v>
          </cell>
          <cell r="DI463">
            <v>133.9</v>
          </cell>
          <cell r="DJ463">
            <v>133.9</v>
          </cell>
          <cell r="DK463">
            <v>133.9</v>
          </cell>
          <cell r="DL463">
            <v>133.9</v>
          </cell>
          <cell r="DM463">
            <v>133.9</v>
          </cell>
          <cell r="DN463">
            <v>135.69999999999999</v>
          </cell>
          <cell r="DO463">
            <v>135.6</v>
          </cell>
          <cell r="DP463">
            <v>135.80000000000001</v>
          </cell>
          <cell r="DQ463">
            <v>138.19999999999999</v>
          </cell>
          <cell r="DR463">
            <v>141.69999999999999</v>
          </cell>
          <cell r="DS463">
            <v>145.6</v>
          </cell>
          <cell r="DT463">
            <v>147.80000000000001</v>
          </cell>
        </row>
        <row r="464">
          <cell r="A464" t="str">
            <v>Antibiotics &amp; preparations thereof</v>
          </cell>
          <cell r="B464" t="str">
            <v>1311010013</v>
          </cell>
          <cell r="C464">
            <v>0.23061000000000001</v>
          </cell>
          <cell r="D464">
            <v>103.4</v>
          </cell>
          <cell r="E464">
            <v>106.6</v>
          </cell>
          <cell r="F464">
            <v>106.2</v>
          </cell>
          <cell r="G464">
            <v>106.5</v>
          </cell>
          <cell r="H464">
            <v>107.2</v>
          </cell>
          <cell r="I464">
            <v>106.8</v>
          </cell>
          <cell r="J464">
            <v>106.6</v>
          </cell>
          <cell r="K464">
            <v>109</v>
          </cell>
          <cell r="L464">
            <v>106.1</v>
          </cell>
          <cell r="M464">
            <v>105</v>
          </cell>
          <cell r="N464">
            <v>103.3</v>
          </cell>
          <cell r="O464">
            <v>103.3</v>
          </cell>
          <cell r="P464">
            <v>102.9</v>
          </cell>
          <cell r="Q464">
            <v>104</v>
          </cell>
          <cell r="R464">
            <v>106.4</v>
          </cell>
          <cell r="S464">
            <v>103.6</v>
          </cell>
          <cell r="T464">
            <v>105.5</v>
          </cell>
          <cell r="U464">
            <v>105.1</v>
          </cell>
          <cell r="V464">
            <v>107.7</v>
          </cell>
          <cell r="W464">
            <v>109.8</v>
          </cell>
          <cell r="X464">
            <v>107.7</v>
          </cell>
          <cell r="Y464">
            <v>108.4</v>
          </cell>
          <cell r="Z464">
            <v>108.3</v>
          </cell>
          <cell r="AA464">
            <v>110.5</v>
          </cell>
          <cell r="AB464">
            <v>114.6</v>
          </cell>
          <cell r="AC464">
            <v>113.8</v>
          </cell>
          <cell r="AD464">
            <v>113.2</v>
          </cell>
          <cell r="AE464">
            <v>111.6</v>
          </cell>
          <cell r="AF464">
            <v>112.7</v>
          </cell>
          <cell r="AG464">
            <v>116</v>
          </cell>
          <cell r="AH464">
            <v>113</v>
          </cell>
          <cell r="AI464">
            <v>112</v>
          </cell>
          <cell r="AJ464">
            <v>114.6</v>
          </cell>
          <cell r="AK464">
            <v>116.6</v>
          </cell>
          <cell r="AL464">
            <v>115.5</v>
          </cell>
          <cell r="AM464">
            <v>114.3</v>
          </cell>
          <cell r="AN464">
            <v>113.8</v>
          </cell>
          <cell r="AO464">
            <v>113.4</v>
          </cell>
          <cell r="AP464">
            <v>112</v>
          </cell>
          <cell r="AQ464">
            <v>111.8</v>
          </cell>
          <cell r="AR464">
            <v>111.4</v>
          </cell>
          <cell r="AS464">
            <v>114.3</v>
          </cell>
          <cell r="AT464">
            <v>114.3</v>
          </cell>
          <cell r="AU464">
            <v>112.7</v>
          </cell>
          <cell r="AV464">
            <v>113.6</v>
          </cell>
          <cell r="AW464">
            <v>110.2</v>
          </cell>
          <cell r="AX464">
            <v>111.8</v>
          </cell>
          <cell r="AY464">
            <v>112.3</v>
          </cell>
          <cell r="AZ464">
            <v>115.5</v>
          </cell>
          <cell r="BA464">
            <v>110</v>
          </cell>
          <cell r="BB464">
            <v>110.6</v>
          </cell>
          <cell r="BC464">
            <v>111.6</v>
          </cell>
          <cell r="BD464">
            <v>110.5</v>
          </cell>
          <cell r="BE464">
            <v>109.1</v>
          </cell>
          <cell r="BF464">
            <v>110.4</v>
          </cell>
          <cell r="BG464">
            <v>110.3</v>
          </cell>
          <cell r="BH464">
            <v>109.9</v>
          </cell>
          <cell r="BI464">
            <v>110.3</v>
          </cell>
          <cell r="BJ464">
            <v>111.9</v>
          </cell>
          <cell r="BK464">
            <v>110</v>
          </cell>
          <cell r="BL464">
            <v>108.7</v>
          </cell>
          <cell r="BM464">
            <v>106.8</v>
          </cell>
          <cell r="BN464">
            <v>107.2</v>
          </cell>
          <cell r="BO464">
            <v>111.9</v>
          </cell>
          <cell r="BP464">
            <v>113.6</v>
          </cell>
          <cell r="BQ464">
            <v>114.7</v>
          </cell>
          <cell r="BR464">
            <v>115.8</v>
          </cell>
          <cell r="BS464">
            <v>115.8</v>
          </cell>
          <cell r="BT464">
            <v>117.1</v>
          </cell>
          <cell r="BU464">
            <v>113.8</v>
          </cell>
          <cell r="BV464">
            <v>114.4</v>
          </cell>
          <cell r="BW464">
            <v>114.8</v>
          </cell>
          <cell r="BX464">
            <v>112.4</v>
          </cell>
          <cell r="BY464">
            <v>113.5</v>
          </cell>
          <cell r="BZ464">
            <v>114.6</v>
          </cell>
          <cell r="CA464">
            <v>117.8</v>
          </cell>
          <cell r="CB464">
            <v>120.4</v>
          </cell>
          <cell r="CC464">
            <v>121.1</v>
          </cell>
          <cell r="CD464">
            <v>123.6</v>
          </cell>
          <cell r="CE464">
            <v>124.2</v>
          </cell>
          <cell r="CF464">
            <v>118.4</v>
          </cell>
          <cell r="CG464">
            <v>119.8</v>
          </cell>
          <cell r="CH464">
            <v>120.3</v>
          </cell>
          <cell r="CI464">
            <v>117.4</v>
          </cell>
          <cell r="CJ464">
            <v>118.1</v>
          </cell>
          <cell r="CK464">
            <v>118.1</v>
          </cell>
          <cell r="CL464">
            <v>117.8</v>
          </cell>
          <cell r="CM464">
            <v>117.6</v>
          </cell>
          <cell r="CN464">
            <v>118.4</v>
          </cell>
          <cell r="CO464">
            <v>117.1</v>
          </cell>
          <cell r="CP464">
            <v>117.3</v>
          </cell>
          <cell r="CQ464">
            <v>121.2</v>
          </cell>
          <cell r="CR464">
            <v>120.5</v>
          </cell>
          <cell r="CS464">
            <v>121.3</v>
          </cell>
          <cell r="CT464">
            <v>121.5</v>
          </cell>
          <cell r="CU464">
            <v>122.4</v>
          </cell>
          <cell r="CV464">
            <v>121.5</v>
          </cell>
          <cell r="CW464">
            <v>122</v>
          </cell>
          <cell r="CX464">
            <v>122.7</v>
          </cell>
          <cell r="CY464">
            <v>121.5</v>
          </cell>
          <cell r="CZ464">
            <v>122.7</v>
          </cell>
          <cell r="DA464">
            <v>125.1</v>
          </cell>
          <cell r="DB464">
            <v>125.4</v>
          </cell>
          <cell r="DC464">
            <v>129.30000000000001</v>
          </cell>
          <cell r="DD464">
            <v>126.5</v>
          </cell>
          <cell r="DE464">
            <v>127.5</v>
          </cell>
          <cell r="DF464">
            <v>128.30000000000001</v>
          </cell>
          <cell r="DG464">
            <v>127.1</v>
          </cell>
          <cell r="DH464">
            <v>129.4</v>
          </cell>
          <cell r="DI464">
            <v>131.69999999999999</v>
          </cell>
          <cell r="DJ464">
            <v>131</v>
          </cell>
          <cell r="DK464">
            <v>130.69999999999999</v>
          </cell>
          <cell r="DL464">
            <v>131.5</v>
          </cell>
          <cell r="DM464">
            <v>130.80000000000001</v>
          </cell>
          <cell r="DN464">
            <v>131.1</v>
          </cell>
          <cell r="DO464">
            <v>131.69999999999999</v>
          </cell>
          <cell r="DP464">
            <v>134.69999999999999</v>
          </cell>
          <cell r="DQ464">
            <v>140</v>
          </cell>
          <cell r="DR464">
            <v>139.80000000000001</v>
          </cell>
          <cell r="DS464">
            <v>136.19999999999999</v>
          </cell>
          <cell r="DT464">
            <v>137.19999999999999</v>
          </cell>
        </row>
        <row r="465">
          <cell r="A465" t="str">
            <v>Sulpha drugs</v>
          </cell>
          <cell r="B465" t="str">
            <v>1311010014</v>
          </cell>
          <cell r="C465">
            <v>3.6269999999999997E-2</v>
          </cell>
          <cell r="D465">
            <v>101.5</v>
          </cell>
          <cell r="E465">
            <v>105.6</v>
          </cell>
          <cell r="F465">
            <v>109.5</v>
          </cell>
          <cell r="G465">
            <v>109.5</v>
          </cell>
          <cell r="H465">
            <v>109.5</v>
          </cell>
          <cell r="I465">
            <v>109.5</v>
          </cell>
          <cell r="J465">
            <v>108</v>
          </cell>
          <cell r="K465">
            <v>108</v>
          </cell>
          <cell r="L465">
            <v>108</v>
          </cell>
          <cell r="M465">
            <v>108</v>
          </cell>
          <cell r="N465">
            <v>106.4</v>
          </cell>
          <cell r="O465">
            <v>108</v>
          </cell>
          <cell r="P465">
            <v>115.4</v>
          </cell>
          <cell r="Q465">
            <v>116.9</v>
          </cell>
          <cell r="R465">
            <v>113.8</v>
          </cell>
          <cell r="S465">
            <v>113.8</v>
          </cell>
          <cell r="T465">
            <v>141.6</v>
          </cell>
          <cell r="U465">
            <v>132.9</v>
          </cell>
          <cell r="V465">
            <v>132.30000000000001</v>
          </cell>
          <cell r="W465">
            <v>138.5</v>
          </cell>
          <cell r="X465">
            <v>131.30000000000001</v>
          </cell>
          <cell r="Y465">
            <v>132.5</v>
          </cell>
          <cell r="Z465">
            <v>138.1</v>
          </cell>
          <cell r="AA465">
            <v>134.69999999999999</v>
          </cell>
          <cell r="AB465">
            <v>127.4</v>
          </cell>
          <cell r="AC465">
            <v>130.5</v>
          </cell>
          <cell r="AD465">
            <v>132.80000000000001</v>
          </cell>
          <cell r="AE465">
            <v>126.8</v>
          </cell>
          <cell r="AF465">
            <v>136.1</v>
          </cell>
          <cell r="AG465">
            <v>129</v>
          </cell>
          <cell r="AH465">
            <v>128.69999999999999</v>
          </cell>
          <cell r="AI465">
            <v>134</v>
          </cell>
          <cell r="AJ465">
            <v>135.5</v>
          </cell>
          <cell r="AK465">
            <v>134.1</v>
          </cell>
          <cell r="AL465">
            <v>132.19999999999999</v>
          </cell>
          <cell r="AM465">
            <v>133.9</v>
          </cell>
          <cell r="AN465">
            <v>139</v>
          </cell>
          <cell r="AO465">
            <v>142.6</v>
          </cell>
          <cell r="AP465">
            <v>142.6</v>
          </cell>
          <cell r="AQ465">
            <v>135.19999999999999</v>
          </cell>
          <cell r="AR465">
            <v>135.4</v>
          </cell>
          <cell r="AS465">
            <v>135.4</v>
          </cell>
          <cell r="AT465">
            <v>135.4</v>
          </cell>
          <cell r="AU465">
            <v>135.4</v>
          </cell>
          <cell r="AV465">
            <v>135.4</v>
          </cell>
          <cell r="AW465">
            <v>135.4</v>
          </cell>
          <cell r="AX465">
            <v>135.4</v>
          </cell>
          <cell r="AY465">
            <v>135.4</v>
          </cell>
          <cell r="AZ465">
            <v>135.4</v>
          </cell>
          <cell r="BA465">
            <v>135.4</v>
          </cell>
          <cell r="BB465">
            <v>135.4</v>
          </cell>
          <cell r="BC465">
            <v>135.4</v>
          </cell>
          <cell r="BD465">
            <v>135.4</v>
          </cell>
          <cell r="BE465">
            <v>135.69999999999999</v>
          </cell>
          <cell r="BF465">
            <v>149</v>
          </cell>
          <cell r="BG465">
            <v>149</v>
          </cell>
          <cell r="BH465">
            <v>153.5</v>
          </cell>
          <cell r="BI465">
            <v>155</v>
          </cell>
          <cell r="BJ465">
            <v>153.5</v>
          </cell>
          <cell r="BK465">
            <v>154.30000000000001</v>
          </cell>
          <cell r="BL465">
            <v>156.6</v>
          </cell>
          <cell r="BM465">
            <v>156.6</v>
          </cell>
          <cell r="BN465">
            <v>156.6</v>
          </cell>
          <cell r="BO465">
            <v>154.30000000000001</v>
          </cell>
          <cell r="BP465">
            <v>154.30000000000001</v>
          </cell>
          <cell r="BQ465">
            <v>166.2</v>
          </cell>
          <cell r="BR465">
            <v>162.6</v>
          </cell>
          <cell r="BS465">
            <v>162.6</v>
          </cell>
          <cell r="BT465">
            <v>162.6</v>
          </cell>
          <cell r="BU465">
            <v>162.6</v>
          </cell>
          <cell r="BV465">
            <v>138.69999999999999</v>
          </cell>
          <cell r="BW465">
            <v>136.69999999999999</v>
          </cell>
          <cell r="BX465">
            <v>148.19999999999999</v>
          </cell>
          <cell r="BY465">
            <v>148.19999999999999</v>
          </cell>
          <cell r="BZ465">
            <v>148.19999999999999</v>
          </cell>
          <cell r="CA465">
            <v>150.5</v>
          </cell>
          <cell r="CB465">
            <v>150.5</v>
          </cell>
          <cell r="CC465">
            <v>154.30000000000001</v>
          </cell>
          <cell r="CD465">
            <v>154.30000000000001</v>
          </cell>
          <cell r="CE465">
            <v>150.30000000000001</v>
          </cell>
          <cell r="CF465">
            <v>152.30000000000001</v>
          </cell>
          <cell r="CG465">
            <v>187.4</v>
          </cell>
          <cell r="CH465">
            <v>187.4</v>
          </cell>
          <cell r="CI465">
            <v>187.4</v>
          </cell>
          <cell r="CJ465">
            <v>195.9</v>
          </cell>
          <cell r="CK465">
            <v>191.3</v>
          </cell>
          <cell r="CL465">
            <v>191.3</v>
          </cell>
          <cell r="CM465">
            <v>197.7</v>
          </cell>
          <cell r="CN465">
            <v>197.7</v>
          </cell>
          <cell r="CO465">
            <v>197.7</v>
          </cell>
          <cell r="CP465">
            <v>197.7</v>
          </cell>
          <cell r="CQ465">
            <v>197.7</v>
          </cell>
          <cell r="CR465">
            <v>197.7</v>
          </cell>
          <cell r="CS465">
            <v>197.7</v>
          </cell>
          <cell r="CT465">
            <v>197.7</v>
          </cell>
          <cell r="CU465">
            <v>197.7</v>
          </cell>
          <cell r="CV465">
            <v>197.7</v>
          </cell>
          <cell r="CW465">
            <v>193.2</v>
          </cell>
          <cell r="CX465">
            <v>193.2</v>
          </cell>
          <cell r="CY465">
            <v>193.2</v>
          </cell>
          <cell r="CZ465">
            <v>193.2</v>
          </cell>
          <cell r="DA465">
            <v>192.2</v>
          </cell>
          <cell r="DB465">
            <v>192.2</v>
          </cell>
          <cell r="DC465">
            <v>193.2</v>
          </cell>
          <cell r="DD465">
            <v>193.2</v>
          </cell>
          <cell r="DE465">
            <v>193.2</v>
          </cell>
          <cell r="DF465">
            <v>193.2</v>
          </cell>
          <cell r="DG465">
            <v>193.2</v>
          </cell>
          <cell r="DH465">
            <v>193</v>
          </cell>
          <cell r="DI465">
            <v>193.2</v>
          </cell>
          <cell r="DJ465">
            <v>193.2</v>
          </cell>
          <cell r="DK465">
            <v>193.2</v>
          </cell>
          <cell r="DL465">
            <v>193.2</v>
          </cell>
          <cell r="DM465">
            <v>197.7</v>
          </cell>
          <cell r="DN465">
            <v>197.7</v>
          </cell>
          <cell r="DO465">
            <v>202</v>
          </cell>
          <cell r="DP465">
            <v>202</v>
          </cell>
          <cell r="DQ465">
            <v>202</v>
          </cell>
          <cell r="DR465">
            <v>210.1</v>
          </cell>
          <cell r="DS465">
            <v>214.9</v>
          </cell>
          <cell r="DT465">
            <v>223.5</v>
          </cell>
        </row>
        <row r="466">
          <cell r="A466" t="str">
            <v>Anti allergic drugs</v>
          </cell>
          <cell r="B466" t="str">
            <v>1311010015</v>
          </cell>
          <cell r="C466">
            <v>9.5899999999999996E-3</v>
          </cell>
          <cell r="D466">
            <v>112.8</v>
          </cell>
          <cell r="E466">
            <v>111.9</v>
          </cell>
          <cell r="F466">
            <v>111.9</v>
          </cell>
          <cell r="G466">
            <v>111.9</v>
          </cell>
          <cell r="H466">
            <v>110.7</v>
          </cell>
          <cell r="I466">
            <v>110.7</v>
          </cell>
          <cell r="J466">
            <v>112.2</v>
          </cell>
          <cell r="K466">
            <v>112.2</v>
          </cell>
          <cell r="L466">
            <v>112.4</v>
          </cell>
          <cell r="M466">
            <v>115</v>
          </cell>
          <cell r="N466">
            <v>116</v>
          </cell>
          <cell r="O466">
            <v>118.9</v>
          </cell>
          <cell r="P466">
            <v>118.9</v>
          </cell>
          <cell r="Q466">
            <v>114.1</v>
          </cell>
          <cell r="R466">
            <v>112.3</v>
          </cell>
          <cell r="S466">
            <v>113.5</v>
          </cell>
          <cell r="T466">
            <v>113.8</v>
          </cell>
          <cell r="U466">
            <v>116</v>
          </cell>
          <cell r="V466">
            <v>116.8</v>
          </cell>
          <cell r="W466">
            <v>116.8</v>
          </cell>
          <cell r="X466">
            <v>117.2</v>
          </cell>
          <cell r="Y466">
            <v>114.2</v>
          </cell>
          <cell r="Z466">
            <v>113</v>
          </cell>
          <cell r="AA466">
            <v>114</v>
          </cell>
          <cell r="AB466">
            <v>115</v>
          </cell>
          <cell r="AC466">
            <v>115</v>
          </cell>
          <cell r="AD466">
            <v>115</v>
          </cell>
          <cell r="AE466">
            <v>114.7</v>
          </cell>
          <cell r="AF466">
            <v>113.8</v>
          </cell>
          <cell r="AG466">
            <v>116.1</v>
          </cell>
          <cell r="AH466">
            <v>116.6</v>
          </cell>
          <cell r="AI466">
            <v>116.7</v>
          </cell>
          <cell r="AJ466">
            <v>119.4</v>
          </cell>
          <cell r="AK466">
            <v>119.4</v>
          </cell>
          <cell r="AL466">
            <v>115.8</v>
          </cell>
          <cell r="AM466">
            <v>115.8</v>
          </cell>
          <cell r="AN466">
            <v>116.3</v>
          </cell>
          <cell r="AO466">
            <v>115.3</v>
          </cell>
          <cell r="AP466">
            <v>115.3</v>
          </cell>
          <cell r="AQ466">
            <v>116.3</v>
          </cell>
          <cell r="AR466">
            <v>124.2</v>
          </cell>
          <cell r="AS466">
            <v>123.8</v>
          </cell>
          <cell r="AT466">
            <v>123.8</v>
          </cell>
          <cell r="AU466">
            <v>123.8</v>
          </cell>
          <cell r="AV466">
            <v>123.9</v>
          </cell>
          <cell r="AW466">
            <v>126.7</v>
          </cell>
          <cell r="AX466">
            <v>125.8</v>
          </cell>
          <cell r="AY466">
            <v>125.9</v>
          </cell>
          <cell r="AZ466">
            <v>112.2</v>
          </cell>
          <cell r="BA466">
            <v>113.5</v>
          </cell>
          <cell r="BB466">
            <v>115.6</v>
          </cell>
          <cell r="BC466">
            <v>115.7</v>
          </cell>
          <cell r="BD466">
            <v>115.7</v>
          </cell>
          <cell r="BE466">
            <v>115.7</v>
          </cell>
          <cell r="BF466">
            <v>115.7</v>
          </cell>
          <cell r="BG466">
            <v>116.4</v>
          </cell>
          <cell r="BH466">
            <v>111.9</v>
          </cell>
          <cell r="BI466">
            <v>111.9</v>
          </cell>
          <cell r="BJ466">
            <v>112.7</v>
          </cell>
          <cell r="BK466">
            <v>118.2</v>
          </cell>
          <cell r="BL466">
            <v>118.2</v>
          </cell>
          <cell r="BM466">
            <v>117.3</v>
          </cell>
          <cell r="BN466">
            <v>121</v>
          </cell>
          <cell r="BO466">
            <v>125.5</v>
          </cell>
          <cell r="BP466">
            <v>125.1</v>
          </cell>
          <cell r="BQ466">
            <v>125.1</v>
          </cell>
          <cell r="BR466">
            <v>125.1</v>
          </cell>
          <cell r="BS466">
            <v>125.5</v>
          </cell>
          <cell r="BT466">
            <v>135.30000000000001</v>
          </cell>
          <cell r="BU466">
            <v>122</v>
          </cell>
          <cell r="BV466">
            <v>128.6</v>
          </cell>
          <cell r="BW466">
            <v>126</v>
          </cell>
          <cell r="BX466">
            <v>124.2</v>
          </cell>
          <cell r="BY466">
            <v>118.4</v>
          </cell>
          <cell r="BZ466">
            <v>116.2</v>
          </cell>
          <cell r="CA466">
            <v>114.8</v>
          </cell>
          <cell r="CB466">
            <v>113.7</v>
          </cell>
          <cell r="CC466">
            <v>115.7</v>
          </cell>
          <cell r="CD466">
            <v>123.4</v>
          </cell>
          <cell r="CE466">
            <v>125.9</v>
          </cell>
          <cell r="CF466">
            <v>124.8</v>
          </cell>
          <cell r="CG466">
            <v>114.4</v>
          </cell>
          <cell r="CH466">
            <v>114</v>
          </cell>
          <cell r="CI466">
            <v>113.3</v>
          </cell>
          <cell r="CJ466">
            <v>113.6</v>
          </cell>
          <cell r="CK466">
            <v>113.6</v>
          </cell>
          <cell r="CL466">
            <v>113.9</v>
          </cell>
          <cell r="CM466">
            <v>115.3</v>
          </cell>
          <cell r="CN466">
            <v>115.3</v>
          </cell>
          <cell r="CO466">
            <v>115.3</v>
          </cell>
          <cell r="CP466">
            <v>114.7</v>
          </cell>
          <cell r="CQ466">
            <v>114</v>
          </cell>
          <cell r="CR466">
            <v>113.9</v>
          </cell>
          <cell r="CS466">
            <v>115.1</v>
          </cell>
          <cell r="CT466">
            <v>115.1</v>
          </cell>
          <cell r="CU466">
            <v>115.8</v>
          </cell>
          <cell r="CV466">
            <v>116</v>
          </cell>
          <cell r="CW466">
            <v>115.3</v>
          </cell>
          <cell r="CX466">
            <v>115.7</v>
          </cell>
          <cell r="CY466">
            <v>116</v>
          </cell>
          <cell r="CZ466">
            <v>117.4</v>
          </cell>
          <cell r="DA466">
            <v>119</v>
          </cell>
          <cell r="DB466">
            <v>118.6</v>
          </cell>
          <cell r="DC466">
            <v>119.4</v>
          </cell>
          <cell r="DD466">
            <v>118.3</v>
          </cell>
          <cell r="DE466">
            <v>118.8</v>
          </cell>
          <cell r="DF466">
            <v>119.1</v>
          </cell>
          <cell r="DG466">
            <v>117.8</v>
          </cell>
          <cell r="DH466">
            <v>116.3</v>
          </cell>
          <cell r="DI466">
            <v>126.7</v>
          </cell>
          <cell r="DJ466">
            <v>111.3</v>
          </cell>
          <cell r="DK466">
            <v>112.1</v>
          </cell>
          <cell r="DL466">
            <v>112.1</v>
          </cell>
          <cell r="DM466">
            <v>110.4</v>
          </cell>
          <cell r="DN466">
            <v>110.4</v>
          </cell>
          <cell r="DO466">
            <v>110.4</v>
          </cell>
          <cell r="DP466">
            <v>106.9</v>
          </cell>
          <cell r="DQ466">
            <v>106.9</v>
          </cell>
          <cell r="DR466">
            <v>107</v>
          </cell>
          <cell r="DS466">
            <v>107</v>
          </cell>
          <cell r="DT466">
            <v>107</v>
          </cell>
        </row>
        <row r="467">
          <cell r="A467" t="str">
            <v>Antioxidants</v>
          </cell>
          <cell r="B467" t="str">
            <v>1311010016</v>
          </cell>
          <cell r="C467">
            <v>2.2429999999999999E-2</v>
          </cell>
          <cell r="D467">
            <v>103.1</v>
          </cell>
          <cell r="E467">
            <v>87.1</v>
          </cell>
          <cell r="F467">
            <v>94.5</v>
          </cell>
          <cell r="G467">
            <v>96.2</v>
          </cell>
          <cell r="H467">
            <v>99.6</v>
          </cell>
          <cell r="I467">
            <v>102.2</v>
          </cell>
          <cell r="J467">
            <v>103.5</v>
          </cell>
          <cell r="K467">
            <v>103.1</v>
          </cell>
          <cell r="L467">
            <v>102.9</v>
          </cell>
          <cell r="M467">
            <v>109.8</v>
          </cell>
          <cell r="N467">
            <v>104.9</v>
          </cell>
          <cell r="O467">
            <v>107.6</v>
          </cell>
          <cell r="P467">
            <v>107.3</v>
          </cell>
          <cell r="Q467">
            <v>108.8</v>
          </cell>
          <cell r="R467">
            <v>114.7</v>
          </cell>
          <cell r="S467">
            <v>117.1</v>
          </cell>
          <cell r="T467">
            <v>116.8</v>
          </cell>
          <cell r="U467">
            <v>117.6</v>
          </cell>
          <cell r="V467">
            <v>116.2</v>
          </cell>
          <cell r="W467">
            <v>110.7</v>
          </cell>
          <cell r="X467">
            <v>99</v>
          </cell>
          <cell r="Y467">
            <v>98.8</v>
          </cell>
          <cell r="Z467">
            <v>108</v>
          </cell>
          <cell r="AA467">
            <v>118.8</v>
          </cell>
          <cell r="AB467">
            <v>125.1</v>
          </cell>
          <cell r="AC467">
            <v>114.2</v>
          </cell>
          <cell r="AD467">
            <v>114.6</v>
          </cell>
          <cell r="AE467">
            <v>117.6</v>
          </cell>
          <cell r="AF467">
            <v>113</v>
          </cell>
          <cell r="AG467">
            <v>107.3</v>
          </cell>
          <cell r="AH467">
            <v>94.6</v>
          </cell>
          <cell r="AI467">
            <v>94.1</v>
          </cell>
          <cell r="AJ467">
            <v>94.4</v>
          </cell>
          <cell r="AK467">
            <v>102</v>
          </cell>
          <cell r="AL467">
            <v>114.2</v>
          </cell>
          <cell r="AM467">
            <v>120.9</v>
          </cell>
          <cell r="AN467">
            <v>120.6</v>
          </cell>
          <cell r="AO467">
            <v>127.6</v>
          </cell>
          <cell r="AP467">
            <v>126.8</v>
          </cell>
          <cell r="AQ467">
            <v>125.5</v>
          </cell>
          <cell r="AR467">
            <v>110.3</v>
          </cell>
          <cell r="AS467">
            <v>126.1</v>
          </cell>
          <cell r="AT467">
            <v>109.9</v>
          </cell>
          <cell r="AU467">
            <v>96.8</v>
          </cell>
          <cell r="AV467">
            <v>96.5</v>
          </cell>
          <cell r="AW467">
            <v>96.3</v>
          </cell>
          <cell r="AX467">
            <v>96.3</v>
          </cell>
          <cell r="AY467">
            <v>96</v>
          </cell>
          <cell r="AZ467">
            <v>100.3</v>
          </cell>
          <cell r="BA467">
            <v>100.5</v>
          </cell>
          <cell r="BB467">
            <v>101.5</v>
          </cell>
          <cell r="BC467">
            <v>101</v>
          </cell>
          <cell r="BD467">
            <v>102.3</v>
          </cell>
          <cell r="BE467">
            <v>100.1</v>
          </cell>
          <cell r="BF467">
            <v>99.9</v>
          </cell>
          <cell r="BG467">
            <v>102.6</v>
          </cell>
          <cell r="BH467">
            <v>102</v>
          </cell>
          <cell r="BI467">
            <v>100.9</v>
          </cell>
          <cell r="BJ467">
            <v>119.8</v>
          </cell>
          <cell r="BK467">
            <v>127.2</v>
          </cell>
          <cell r="BL467">
            <v>127.7</v>
          </cell>
          <cell r="BM467">
            <v>130.69999999999999</v>
          </cell>
          <cell r="BN467">
            <v>131.1</v>
          </cell>
          <cell r="BO467">
            <v>134.1</v>
          </cell>
          <cell r="BP467">
            <v>132.5</v>
          </cell>
          <cell r="BQ467">
            <v>127.3</v>
          </cell>
          <cell r="BR467">
            <v>123</v>
          </cell>
          <cell r="BS467">
            <v>129.9</v>
          </cell>
          <cell r="BT467">
            <v>130.1</v>
          </cell>
          <cell r="BU467">
            <v>137.69999999999999</v>
          </cell>
          <cell r="BV467">
            <v>137.5</v>
          </cell>
          <cell r="BW467">
            <v>135.9</v>
          </cell>
          <cell r="BX467">
            <v>141.30000000000001</v>
          </cell>
          <cell r="BY467">
            <v>138.80000000000001</v>
          </cell>
          <cell r="BZ467">
            <v>135.30000000000001</v>
          </cell>
          <cell r="CA467">
            <v>139.1</v>
          </cell>
          <cell r="CB467">
            <v>138.69999999999999</v>
          </cell>
          <cell r="CC467">
            <v>136.19999999999999</v>
          </cell>
          <cell r="CD467">
            <v>139.30000000000001</v>
          </cell>
          <cell r="CE467">
            <v>138.1</v>
          </cell>
          <cell r="CF467">
            <v>140.19999999999999</v>
          </cell>
          <cell r="CG467">
            <v>140.9</v>
          </cell>
          <cell r="CH467">
            <v>142.1</v>
          </cell>
          <cell r="CI467">
            <v>140</v>
          </cell>
          <cell r="CJ467">
            <v>140.5</v>
          </cell>
          <cell r="CK467">
            <v>139.9</v>
          </cell>
          <cell r="CL467">
            <v>140</v>
          </cell>
          <cell r="CM467">
            <v>140.6</v>
          </cell>
          <cell r="CN467">
            <v>138.5</v>
          </cell>
          <cell r="CO467">
            <v>138.19999999999999</v>
          </cell>
          <cell r="CP467">
            <v>137.6</v>
          </cell>
          <cell r="CQ467">
            <v>138.80000000000001</v>
          </cell>
          <cell r="CR467">
            <v>136.19999999999999</v>
          </cell>
          <cell r="CS467">
            <v>137.6</v>
          </cell>
          <cell r="CT467">
            <v>137.9</v>
          </cell>
          <cell r="CU467">
            <v>140</v>
          </cell>
          <cell r="CV467">
            <v>147.9</v>
          </cell>
          <cell r="CW467">
            <v>142.6</v>
          </cell>
          <cell r="CX467">
            <v>139.30000000000001</v>
          </cell>
          <cell r="CY467">
            <v>140.6</v>
          </cell>
          <cell r="CZ467">
            <v>138.19999999999999</v>
          </cell>
          <cell r="DA467">
            <v>137</v>
          </cell>
          <cell r="DB467">
            <v>139</v>
          </cell>
          <cell r="DC467">
            <v>138.69999999999999</v>
          </cell>
          <cell r="DD467">
            <v>138.30000000000001</v>
          </cell>
          <cell r="DE467">
            <v>141.9</v>
          </cell>
          <cell r="DF467">
            <v>141.5</v>
          </cell>
          <cell r="DG467">
            <v>140.9</v>
          </cell>
          <cell r="DH467">
            <v>158.80000000000001</v>
          </cell>
          <cell r="DI467">
            <v>157.80000000000001</v>
          </cell>
          <cell r="DJ467">
            <v>158.9</v>
          </cell>
          <cell r="DK467">
            <v>158.5</v>
          </cell>
          <cell r="DL467">
            <v>161.5</v>
          </cell>
          <cell r="DM467">
            <v>159</v>
          </cell>
          <cell r="DN467">
            <v>164.1</v>
          </cell>
          <cell r="DO467">
            <v>162.6</v>
          </cell>
          <cell r="DP467">
            <v>161.19999999999999</v>
          </cell>
          <cell r="DQ467">
            <v>163.9</v>
          </cell>
          <cell r="DR467">
            <v>165.6</v>
          </cell>
          <cell r="DS467">
            <v>165.6</v>
          </cell>
          <cell r="DT467">
            <v>169.8</v>
          </cell>
        </row>
        <row r="468">
          <cell r="A468" t="str">
            <v>Antiseptics and disinfectants</v>
          </cell>
          <cell r="B468" t="str">
            <v>1311010017</v>
          </cell>
          <cell r="C468">
            <v>1.46E-2</v>
          </cell>
          <cell r="D468">
            <v>100.6</v>
          </cell>
          <cell r="E468">
            <v>100.6</v>
          </cell>
          <cell r="F468">
            <v>100.6</v>
          </cell>
          <cell r="G468">
            <v>104.7</v>
          </cell>
          <cell r="H468">
            <v>101.7</v>
          </cell>
          <cell r="I468">
            <v>103.5</v>
          </cell>
          <cell r="J468">
            <v>103.2</v>
          </cell>
          <cell r="K468">
            <v>105.6</v>
          </cell>
          <cell r="L468">
            <v>101.7</v>
          </cell>
          <cell r="M468">
            <v>111.8</v>
          </cell>
          <cell r="N468">
            <v>107.2</v>
          </cell>
          <cell r="O468">
            <v>106.9</v>
          </cell>
          <cell r="P468">
            <v>108.1</v>
          </cell>
          <cell r="Q468">
            <v>104.4</v>
          </cell>
          <cell r="R468">
            <v>113.3</v>
          </cell>
          <cell r="S468">
            <v>117.1</v>
          </cell>
          <cell r="T468">
            <v>116.7</v>
          </cell>
          <cell r="U468">
            <v>112.9</v>
          </cell>
          <cell r="V468">
            <v>112.2</v>
          </cell>
          <cell r="W468">
            <v>113.4</v>
          </cell>
          <cell r="X468">
            <v>113.1</v>
          </cell>
          <cell r="Y468">
            <v>112.9</v>
          </cell>
          <cell r="Z468">
            <v>120.4</v>
          </cell>
          <cell r="AA468">
            <v>117.9</v>
          </cell>
          <cell r="AB468">
            <v>118</v>
          </cell>
          <cell r="AC468">
            <v>118.2</v>
          </cell>
          <cell r="AD468">
            <v>113.5</v>
          </cell>
          <cell r="AE468">
            <v>116.7</v>
          </cell>
          <cell r="AF468">
            <v>116.5</v>
          </cell>
          <cell r="AG468">
            <v>114.3</v>
          </cell>
          <cell r="AH468">
            <v>116.8</v>
          </cell>
          <cell r="AI468">
            <v>114.4</v>
          </cell>
          <cell r="AJ468">
            <v>116.8</v>
          </cell>
          <cell r="AK468">
            <v>107.1</v>
          </cell>
          <cell r="AL468">
            <v>105</v>
          </cell>
          <cell r="AM468">
            <v>104.1</v>
          </cell>
          <cell r="AN468">
            <v>108.3</v>
          </cell>
          <cell r="AO468">
            <v>106.9</v>
          </cell>
          <cell r="AP468">
            <v>107.1</v>
          </cell>
          <cell r="AQ468">
            <v>105.8</v>
          </cell>
          <cell r="AR468">
            <v>118.5</v>
          </cell>
          <cell r="AS468">
            <v>107</v>
          </cell>
          <cell r="AT468">
            <v>110.3</v>
          </cell>
          <cell r="AU468">
            <v>97.5</v>
          </cell>
          <cell r="AV468">
            <v>112.5</v>
          </cell>
          <cell r="AW468">
            <v>112.5</v>
          </cell>
          <cell r="AX468">
            <v>112.5</v>
          </cell>
          <cell r="AY468">
            <v>103.2</v>
          </cell>
          <cell r="AZ468">
            <v>103.9</v>
          </cell>
          <cell r="BA468">
            <v>103.9</v>
          </cell>
          <cell r="BB468">
            <v>103.9</v>
          </cell>
          <cell r="BC468">
            <v>103.9</v>
          </cell>
          <cell r="BD468">
            <v>103.9</v>
          </cell>
          <cell r="BE468">
            <v>103.9</v>
          </cell>
          <cell r="BF468">
            <v>103.9</v>
          </cell>
          <cell r="BG468">
            <v>103.9</v>
          </cell>
          <cell r="BH468">
            <v>103.9</v>
          </cell>
          <cell r="BI468">
            <v>103.9</v>
          </cell>
          <cell r="BJ468">
            <v>103.9</v>
          </cell>
          <cell r="BK468">
            <v>103.9</v>
          </cell>
          <cell r="BL468">
            <v>103.9</v>
          </cell>
          <cell r="BM468">
            <v>104</v>
          </cell>
          <cell r="BN468">
            <v>106.8</v>
          </cell>
          <cell r="BO468">
            <v>109.3</v>
          </cell>
          <cell r="BP468">
            <v>109.3</v>
          </cell>
          <cell r="BQ468">
            <v>109.3</v>
          </cell>
          <cell r="BR468">
            <v>102</v>
          </cell>
          <cell r="BS468">
            <v>102</v>
          </cell>
          <cell r="BT468">
            <v>102.3</v>
          </cell>
          <cell r="BU468">
            <v>102.8</v>
          </cell>
          <cell r="BV468">
            <v>102.8</v>
          </cell>
          <cell r="BW468">
            <v>102.3</v>
          </cell>
          <cell r="BX468">
            <v>101.5</v>
          </cell>
          <cell r="BY468">
            <v>104.2</v>
          </cell>
          <cell r="BZ468">
            <v>103.7</v>
          </cell>
          <cell r="CA468">
            <v>103.2</v>
          </cell>
          <cell r="CB468">
            <v>103.2</v>
          </cell>
          <cell r="CC468">
            <v>103.2</v>
          </cell>
          <cell r="CD468">
            <v>103.7</v>
          </cell>
          <cell r="CE468">
            <v>105.4</v>
          </cell>
          <cell r="CF468">
            <v>105.4</v>
          </cell>
          <cell r="CG468">
            <v>105.4</v>
          </cell>
          <cell r="CH468">
            <v>105.4</v>
          </cell>
          <cell r="CI468">
            <v>105.4</v>
          </cell>
          <cell r="CJ468">
            <v>106.8</v>
          </cell>
          <cell r="CK468">
            <v>106.8</v>
          </cell>
          <cell r="CL468">
            <v>106.8</v>
          </cell>
          <cell r="CM468">
            <v>106.8</v>
          </cell>
          <cell r="CN468">
            <v>106.8</v>
          </cell>
          <cell r="CO468">
            <v>107.7</v>
          </cell>
          <cell r="CP468">
            <v>107.5</v>
          </cell>
          <cell r="CQ468">
            <v>107.5</v>
          </cell>
          <cell r="CR468">
            <v>107.5</v>
          </cell>
          <cell r="CS468">
            <v>107.5</v>
          </cell>
          <cell r="CT468">
            <v>107.5</v>
          </cell>
          <cell r="CU468">
            <v>107.5</v>
          </cell>
          <cell r="CV468">
            <v>107.5</v>
          </cell>
          <cell r="CW468">
            <v>100.8</v>
          </cell>
          <cell r="CX468">
            <v>100.8</v>
          </cell>
          <cell r="CY468">
            <v>104.5</v>
          </cell>
          <cell r="CZ468">
            <v>104.5</v>
          </cell>
          <cell r="DA468">
            <v>105.7</v>
          </cell>
          <cell r="DB468">
            <v>105.7</v>
          </cell>
          <cell r="DC468">
            <v>105.4</v>
          </cell>
          <cell r="DD468">
            <v>106.8</v>
          </cell>
          <cell r="DE468">
            <v>106.5</v>
          </cell>
          <cell r="DF468">
            <v>106.8</v>
          </cell>
          <cell r="DG468">
            <v>106.8</v>
          </cell>
          <cell r="DH468">
            <v>107.3</v>
          </cell>
          <cell r="DI468">
            <v>107.9</v>
          </cell>
          <cell r="DJ468">
            <v>107.3</v>
          </cell>
          <cell r="DK468">
            <v>106.9</v>
          </cell>
          <cell r="DL468">
            <v>106.9</v>
          </cell>
          <cell r="DM468">
            <v>106.9</v>
          </cell>
          <cell r="DN468">
            <v>106.9</v>
          </cell>
          <cell r="DO468">
            <v>106.9</v>
          </cell>
          <cell r="DP468">
            <v>106.9</v>
          </cell>
          <cell r="DQ468">
            <v>108.2</v>
          </cell>
          <cell r="DR468">
            <v>108.2</v>
          </cell>
          <cell r="DS468">
            <v>112.1</v>
          </cell>
          <cell r="DT468">
            <v>112.1</v>
          </cell>
        </row>
        <row r="469">
          <cell r="A469" t="str">
            <v>Cotton wool (medicinal)</v>
          </cell>
          <cell r="B469" t="str">
            <v>1311010018</v>
          </cell>
          <cell r="C469">
            <v>6.5199999999999998E-3</v>
          </cell>
          <cell r="D469">
            <v>99.7</v>
          </cell>
          <cell r="E469">
            <v>99.3</v>
          </cell>
          <cell r="F469">
            <v>99.3</v>
          </cell>
          <cell r="G469">
            <v>99.3</v>
          </cell>
          <cell r="H469">
            <v>100.2</v>
          </cell>
          <cell r="I469">
            <v>100.2</v>
          </cell>
          <cell r="J469">
            <v>100.6</v>
          </cell>
          <cell r="K469">
            <v>100.3</v>
          </cell>
          <cell r="L469">
            <v>100.3</v>
          </cell>
          <cell r="M469">
            <v>100.3</v>
          </cell>
          <cell r="N469">
            <v>100.3</v>
          </cell>
          <cell r="O469">
            <v>100.3</v>
          </cell>
          <cell r="P469">
            <v>101.5</v>
          </cell>
          <cell r="Q469">
            <v>101</v>
          </cell>
          <cell r="R469">
            <v>101</v>
          </cell>
          <cell r="S469">
            <v>101</v>
          </cell>
          <cell r="T469">
            <v>101</v>
          </cell>
          <cell r="U469">
            <v>101.6</v>
          </cell>
          <cell r="V469">
            <v>102.9</v>
          </cell>
          <cell r="W469">
            <v>102.9</v>
          </cell>
          <cell r="X469">
            <v>102.9</v>
          </cell>
          <cell r="Y469">
            <v>102.9</v>
          </cell>
          <cell r="Z469">
            <v>102.9</v>
          </cell>
          <cell r="AA469">
            <v>102.9</v>
          </cell>
          <cell r="AB469">
            <v>109.8</v>
          </cell>
          <cell r="AC469">
            <v>109.8</v>
          </cell>
          <cell r="AD469">
            <v>110.1</v>
          </cell>
          <cell r="AE469">
            <v>110.1</v>
          </cell>
          <cell r="AF469">
            <v>110.1</v>
          </cell>
          <cell r="AG469">
            <v>110.1</v>
          </cell>
          <cell r="AH469">
            <v>111.6</v>
          </cell>
          <cell r="AI469">
            <v>111.6</v>
          </cell>
          <cell r="AJ469">
            <v>111.6</v>
          </cell>
          <cell r="AK469">
            <v>111.6</v>
          </cell>
          <cell r="AL469">
            <v>111.6</v>
          </cell>
          <cell r="AM469">
            <v>110.8</v>
          </cell>
          <cell r="AN469">
            <v>110.8</v>
          </cell>
          <cell r="AO469">
            <v>110.5</v>
          </cell>
          <cell r="AP469">
            <v>110.1</v>
          </cell>
          <cell r="AQ469">
            <v>110</v>
          </cell>
          <cell r="AR469">
            <v>110</v>
          </cell>
          <cell r="AS469">
            <v>110.8</v>
          </cell>
          <cell r="AT469">
            <v>110.1</v>
          </cell>
          <cell r="AU469">
            <v>111.2</v>
          </cell>
          <cell r="AV469">
            <v>110.9</v>
          </cell>
          <cell r="AW469">
            <v>111.6</v>
          </cell>
          <cell r="AX469">
            <v>111.7</v>
          </cell>
          <cell r="AY469">
            <v>111.3</v>
          </cell>
          <cell r="AZ469">
            <v>111.2</v>
          </cell>
          <cell r="BA469">
            <v>111.2</v>
          </cell>
          <cell r="BB469">
            <v>111.6</v>
          </cell>
          <cell r="BC469">
            <v>110.2</v>
          </cell>
          <cell r="BD469">
            <v>110.8</v>
          </cell>
          <cell r="BE469">
            <v>111.8</v>
          </cell>
          <cell r="BF469">
            <v>111.8</v>
          </cell>
          <cell r="BG469">
            <v>111.4</v>
          </cell>
          <cell r="BH469">
            <v>109.1</v>
          </cell>
          <cell r="BI469">
            <v>109.4</v>
          </cell>
          <cell r="BJ469">
            <v>110.7</v>
          </cell>
          <cell r="BK469">
            <v>110.4</v>
          </cell>
          <cell r="BL469">
            <v>111.1</v>
          </cell>
          <cell r="BM469">
            <v>112.3</v>
          </cell>
          <cell r="BN469">
            <v>114.1</v>
          </cell>
          <cell r="BO469">
            <v>113.4</v>
          </cell>
          <cell r="BP469">
            <v>113.5</v>
          </cell>
          <cell r="BQ469">
            <v>112.7</v>
          </cell>
          <cell r="BR469">
            <v>111.7</v>
          </cell>
          <cell r="BS469">
            <v>117.6</v>
          </cell>
          <cell r="BT469">
            <v>118.5</v>
          </cell>
          <cell r="BU469">
            <v>119</v>
          </cell>
          <cell r="BV469">
            <v>118.6</v>
          </cell>
          <cell r="BW469">
            <v>118.6</v>
          </cell>
          <cell r="BX469">
            <v>119.1</v>
          </cell>
          <cell r="BY469">
            <v>123.6</v>
          </cell>
          <cell r="BZ469">
            <v>123.2</v>
          </cell>
          <cell r="CA469">
            <v>124.6</v>
          </cell>
          <cell r="CB469">
            <v>123.8</v>
          </cell>
          <cell r="CC469">
            <v>125.1</v>
          </cell>
          <cell r="CD469">
            <v>126</v>
          </cell>
          <cell r="CE469">
            <v>126.1</v>
          </cell>
          <cell r="CF469">
            <v>126.2</v>
          </cell>
          <cell r="CG469">
            <v>126.4</v>
          </cell>
          <cell r="CH469">
            <v>125.9</v>
          </cell>
          <cell r="CI469">
            <v>125.4</v>
          </cell>
          <cell r="CJ469">
            <v>122.9</v>
          </cell>
          <cell r="CK469">
            <v>122.6</v>
          </cell>
          <cell r="CL469">
            <v>122.9</v>
          </cell>
          <cell r="CM469">
            <v>123.7</v>
          </cell>
          <cell r="CN469">
            <v>125.3</v>
          </cell>
          <cell r="CO469">
            <v>125.8</v>
          </cell>
          <cell r="CP469">
            <v>127.8</v>
          </cell>
          <cell r="CQ469">
            <v>128</v>
          </cell>
          <cell r="CR469">
            <v>129</v>
          </cell>
          <cell r="CS469">
            <v>128.6</v>
          </cell>
          <cell r="CT469">
            <v>128.80000000000001</v>
          </cell>
          <cell r="CU469">
            <v>128.80000000000001</v>
          </cell>
          <cell r="CV469">
            <v>128.80000000000001</v>
          </cell>
          <cell r="CW469">
            <v>130.69999999999999</v>
          </cell>
          <cell r="CX469">
            <v>128.4</v>
          </cell>
          <cell r="CY469">
            <v>129.4</v>
          </cell>
          <cell r="CZ469">
            <v>129.6</v>
          </cell>
          <cell r="DA469">
            <v>130</v>
          </cell>
          <cell r="DB469">
            <v>130.30000000000001</v>
          </cell>
          <cell r="DC469">
            <v>131.9</v>
          </cell>
          <cell r="DD469">
            <v>127.3</v>
          </cell>
          <cell r="DE469">
            <v>127.9</v>
          </cell>
          <cell r="DF469">
            <v>127.9</v>
          </cell>
          <cell r="DG469">
            <v>125.3</v>
          </cell>
          <cell r="DH469">
            <v>126</v>
          </cell>
          <cell r="DI469">
            <v>126.5</v>
          </cell>
          <cell r="DJ469">
            <v>126.9</v>
          </cell>
          <cell r="DK469">
            <v>125.8</v>
          </cell>
          <cell r="DL469">
            <v>119</v>
          </cell>
          <cell r="DM469">
            <v>119</v>
          </cell>
          <cell r="DN469">
            <v>120.1</v>
          </cell>
          <cell r="DO469">
            <v>121.3</v>
          </cell>
          <cell r="DP469">
            <v>124.7</v>
          </cell>
          <cell r="DQ469">
            <v>125.2</v>
          </cell>
          <cell r="DR469">
            <v>125.9</v>
          </cell>
          <cell r="DS469">
            <v>125.2</v>
          </cell>
          <cell r="DT469">
            <v>132.5</v>
          </cell>
        </row>
        <row r="470">
          <cell r="A470" t="str">
            <v>Plastic capsules</v>
          </cell>
          <cell r="B470" t="str">
            <v>1311010019</v>
          </cell>
          <cell r="C470">
            <v>7.553E-2</v>
          </cell>
          <cell r="D470">
            <v>104.1</v>
          </cell>
          <cell r="E470">
            <v>103.7</v>
          </cell>
          <cell r="F470">
            <v>102.9</v>
          </cell>
          <cell r="G470">
            <v>102.2</v>
          </cell>
          <cell r="H470">
            <v>104.1</v>
          </cell>
          <cell r="I470">
            <v>103</v>
          </cell>
          <cell r="J470">
            <v>106.3</v>
          </cell>
          <cell r="K470">
            <v>107.8</v>
          </cell>
          <cell r="L470">
            <v>101.2</v>
          </cell>
          <cell r="M470">
            <v>107.9</v>
          </cell>
          <cell r="N470">
            <v>108.6</v>
          </cell>
          <cell r="O470">
            <v>104.2</v>
          </cell>
          <cell r="P470">
            <v>111.6</v>
          </cell>
          <cell r="Q470">
            <v>115.5</v>
          </cell>
          <cell r="R470">
            <v>115.9</v>
          </cell>
          <cell r="S470">
            <v>116.5</v>
          </cell>
          <cell r="T470">
            <v>118</v>
          </cell>
          <cell r="U470">
            <v>121.7</v>
          </cell>
          <cell r="V470">
            <v>123.7</v>
          </cell>
          <cell r="W470">
            <v>120</v>
          </cell>
          <cell r="X470">
            <v>117.8</v>
          </cell>
          <cell r="Y470">
            <v>120.2</v>
          </cell>
          <cell r="Z470">
            <v>119.1</v>
          </cell>
          <cell r="AA470">
            <v>119.3</v>
          </cell>
          <cell r="AB470">
            <v>119.9</v>
          </cell>
          <cell r="AC470">
            <v>119.1</v>
          </cell>
          <cell r="AD470">
            <v>122.5</v>
          </cell>
          <cell r="AE470">
            <v>123.5</v>
          </cell>
          <cell r="AF470">
            <v>119.1</v>
          </cell>
          <cell r="AG470">
            <v>122.2</v>
          </cell>
          <cell r="AH470">
            <v>122.1</v>
          </cell>
          <cell r="AI470">
            <v>120</v>
          </cell>
          <cell r="AJ470">
            <v>119.7</v>
          </cell>
          <cell r="AK470">
            <v>118.9</v>
          </cell>
          <cell r="AL470">
            <v>122</v>
          </cell>
          <cell r="AM470">
            <v>118.4</v>
          </cell>
          <cell r="AN470">
            <v>128.80000000000001</v>
          </cell>
          <cell r="AO470">
            <v>129.30000000000001</v>
          </cell>
          <cell r="AP470">
            <v>128.5</v>
          </cell>
          <cell r="AQ470">
            <v>127.8</v>
          </cell>
          <cell r="AR470">
            <v>127.9</v>
          </cell>
          <cell r="AS470">
            <v>127.7</v>
          </cell>
          <cell r="AT470">
            <v>131</v>
          </cell>
          <cell r="AU470">
            <v>127.1</v>
          </cell>
          <cell r="AV470">
            <v>121.6</v>
          </cell>
          <cell r="AW470">
            <v>127.6</v>
          </cell>
          <cell r="AX470">
            <v>127.3</v>
          </cell>
          <cell r="AY470">
            <v>129.19999999999999</v>
          </cell>
          <cell r="AZ470">
            <v>128.1</v>
          </cell>
          <cell r="BA470">
            <v>128.19999999999999</v>
          </cell>
          <cell r="BB470">
            <v>127.5</v>
          </cell>
          <cell r="BC470">
            <v>128.30000000000001</v>
          </cell>
          <cell r="BD470">
            <v>122.7</v>
          </cell>
          <cell r="BE470">
            <v>124.9</v>
          </cell>
          <cell r="BF470">
            <v>122.3</v>
          </cell>
          <cell r="BG470">
            <v>121.6</v>
          </cell>
          <cell r="BH470">
            <v>126.7</v>
          </cell>
          <cell r="BI470">
            <v>126.1</v>
          </cell>
          <cell r="BJ470">
            <v>127</v>
          </cell>
          <cell r="BK470">
            <v>125</v>
          </cell>
          <cell r="BL470">
            <v>126</v>
          </cell>
          <cell r="BM470">
            <v>129.30000000000001</v>
          </cell>
          <cell r="BN470">
            <v>129</v>
          </cell>
          <cell r="BO470">
            <v>134.80000000000001</v>
          </cell>
          <cell r="BP470">
            <v>135.80000000000001</v>
          </cell>
          <cell r="BQ470">
            <v>136.9</v>
          </cell>
          <cell r="BR470">
            <v>139.1</v>
          </cell>
          <cell r="BS470">
            <v>142.5</v>
          </cell>
          <cell r="BT470">
            <v>141.1</v>
          </cell>
          <cell r="BU470">
            <v>140.80000000000001</v>
          </cell>
          <cell r="BV470">
            <v>142.1</v>
          </cell>
          <cell r="BW470">
            <v>143.1</v>
          </cell>
          <cell r="BX470">
            <v>143.4</v>
          </cell>
          <cell r="BY470">
            <v>142.5</v>
          </cell>
          <cell r="BZ470">
            <v>141</v>
          </cell>
          <cell r="CA470">
            <v>144.4</v>
          </cell>
          <cell r="CB470">
            <v>144.30000000000001</v>
          </cell>
          <cell r="CC470">
            <v>144.6</v>
          </cell>
          <cell r="CD470">
            <v>146.19999999999999</v>
          </cell>
          <cell r="CE470">
            <v>145.5</v>
          </cell>
          <cell r="CF470">
            <v>144.5</v>
          </cell>
          <cell r="CG470">
            <v>147.80000000000001</v>
          </cell>
          <cell r="CH470">
            <v>144.4</v>
          </cell>
          <cell r="CI470">
            <v>144.5</v>
          </cell>
          <cell r="CJ470">
            <v>144.9</v>
          </cell>
          <cell r="CK470">
            <v>143.5</v>
          </cell>
          <cell r="CL470">
            <v>148.6</v>
          </cell>
          <cell r="CM470">
            <v>146.1</v>
          </cell>
          <cell r="CN470">
            <v>140.9</v>
          </cell>
          <cell r="CO470">
            <v>143.5</v>
          </cell>
          <cell r="CP470">
            <v>140.69999999999999</v>
          </cell>
          <cell r="CQ470">
            <v>144.1</v>
          </cell>
          <cell r="CR470">
            <v>144.1</v>
          </cell>
          <cell r="CS470">
            <v>144.30000000000001</v>
          </cell>
          <cell r="CT470">
            <v>143.4</v>
          </cell>
          <cell r="CU470">
            <v>143.80000000000001</v>
          </cell>
          <cell r="CV470">
            <v>147.9</v>
          </cell>
          <cell r="CW470">
            <v>146.5</v>
          </cell>
          <cell r="CX470">
            <v>149.69999999999999</v>
          </cell>
          <cell r="CY470">
            <v>150.80000000000001</v>
          </cell>
          <cell r="CZ470">
            <v>151.19999999999999</v>
          </cell>
          <cell r="DA470">
            <v>151.30000000000001</v>
          </cell>
          <cell r="DB470">
            <v>151.30000000000001</v>
          </cell>
          <cell r="DC470">
            <v>153.5</v>
          </cell>
          <cell r="DD470">
            <v>152.5</v>
          </cell>
          <cell r="DE470">
            <v>153.19999999999999</v>
          </cell>
          <cell r="DF470">
            <v>151.80000000000001</v>
          </cell>
          <cell r="DG470">
            <v>153.69999999999999</v>
          </cell>
          <cell r="DH470">
            <v>154.6</v>
          </cell>
          <cell r="DI470">
            <v>157.30000000000001</v>
          </cell>
          <cell r="DJ470">
            <v>155.19999999999999</v>
          </cell>
          <cell r="DK470">
            <v>158.30000000000001</v>
          </cell>
          <cell r="DL470">
            <v>155.5</v>
          </cell>
          <cell r="DM470">
            <v>159.1</v>
          </cell>
          <cell r="DN470">
            <v>163.4</v>
          </cell>
          <cell r="DO470">
            <v>161.6</v>
          </cell>
          <cell r="DP470">
            <v>164.3</v>
          </cell>
          <cell r="DQ470">
            <v>162.19999999999999</v>
          </cell>
          <cell r="DR470">
            <v>165.5</v>
          </cell>
          <cell r="DS470">
            <v>165.9</v>
          </cell>
          <cell r="DT470">
            <v>167.5</v>
          </cell>
        </row>
        <row r="471">
          <cell r="A471" t="str">
            <v>Steroids and hormonal preparations (including anti-fungal preparations)</v>
          </cell>
          <cell r="B471" t="str">
            <v>1311010020</v>
          </cell>
          <cell r="C471">
            <v>1.6150000000000001E-2</v>
          </cell>
          <cell r="D471">
            <v>100</v>
          </cell>
          <cell r="E471">
            <v>100</v>
          </cell>
          <cell r="F471">
            <v>100</v>
          </cell>
          <cell r="G471">
            <v>100</v>
          </cell>
          <cell r="H471">
            <v>100</v>
          </cell>
          <cell r="I471">
            <v>100</v>
          </cell>
          <cell r="J471">
            <v>100</v>
          </cell>
          <cell r="K471">
            <v>100</v>
          </cell>
          <cell r="L471">
            <v>100</v>
          </cell>
          <cell r="M471">
            <v>100</v>
          </cell>
          <cell r="N471">
            <v>100</v>
          </cell>
          <cell r="O471">
            <v>105.5</v>
          </cell>
          <cell r="P471">
            <v>105.5</v>
          </cell>
          <cell r="Q471">
            <v>105.5</v>
          </cell>
          <cell r="R471">
            <v>105.5</v>
          </cell>
          <cell r="S471">
            <v>105.5</v>
          </cell>
          <cell r="T471">
            <v>105.5</v>
          </cell>
          <cell r="U471">
            <v>105.5</v>
          </cell>
          <cell r="V471">
            <v>105.5</v>
          </cell>
          <cell r="W471">
            <v>105.5</v>
          </cell>
          <cell r="X471">
            <v>105.5</v>
          </cell>
          <cell r="Y471">
            <v>105.5</v>
          </cell>
          <cell r="Z471">
            <v>105.5</v>
          </cell>
          <cell r="AA471">
            <v>105.5</v>
          </cell>
          <cell r="AB471">
            <v>105.5</v>
          </cell>
          <cell r="AC471">
            <v>105.5</v>
          </cell>
          <cell r="AD471">
            <v>107.6</v>
          </cell>
          <cell r="AE471">
            <v>107.6</v>
          </cell>
          <cell r="AF471">
            <v>107.6</v>
          </cell>
          <cell r="AG471">
            <v>107.6</v>
          </cell>
          <cell r="AH471">
            <v>110.6</v>
          </cell>
          <cell r="AI471">
            <v>110.6</v>
          </cell>
          <cell r="AJ471">
            <v>110.6</v>
          </cell>
          <cell r="AK471">
            <v>110.6</v>
          </cell>
          <cell r="AL471">
            <v>110.6</v>
          </cell>
          <cell r="AM471">
            <v>110.6</v>
          </cell>
          <cell r="AN471">
            <v>111.9</v>
          </cell>
          <cell r="AO471">
            <v>111.9</v>
          </cell>
          <cell r="AP471">
            <v>111.9</v>
          </cell>
          <cell r="AQ471">
            <v>113.7</v>
          </cell>
          <cell r="AR471">
            <v>111.9</v>
          </cell>
          <cell r="AS471">
            <v>111.9</v>
          </cell>
          <cell r="AT471">
            <v>111.9</v>
          </cell>
          <cell r="AU471">
            <v>111.9</v>
          </cell>
          <cell r="AV471">
            <v>111.9</v>
          </cell>
          <cell r="AW471">
            <v>111.9</v>
          </cell>
          <cell r="AX471">
            <v>111.9</v>
          </cell>
          <cell r="AY471">
            <v>111.9</v>
          </cell>
          <cell r="AZ471">
            <v>112.5</v>
          </cell>
          <cell r="BA471">
            <v>112.5</v>
          </cell>
          <cell r="BB471">
            <v>112.5</v>
          </cell>
          <cell r="BC471">
            <v>112.5</v>
          </cell>
          <cell r="BD471">
            <v>112.5</v>
          </cell>
          <cell r="BE471">
            <v>112.5</v>
          </cell>
          <cell r="BF471">
            <v>112.5</v>
          </cell>
          <cell r="BG471">
            <v>114.3</v>
          </cell>
          <cell r="BH471">
            <v>117.4</v>
          </cell>
          <cell r="BI471">
            <v>117.4</v>
          </cell>
          <cell r="BJ471">
            <v>117.4</v>
          </cell>
          <cell r="BK471">
            <v>117.4</v>
          </cell>
          <cell r="BL471">
            <v>117.4</v>
          </cell>
          <cell r="BM471">
            <v>117.4</v>
          </cell>
          <cell r="BN471">
            <v>117.4</v>
          </cell>
          <cell r="BO471">
            <v>105.3</v>
          </cell>
          <cell r="BP471">
            <v>104.7</v>
          </cell>
          <cell r="BQ471">
            <v>102.5</v>
          </cell>
          <cell r="BR471">
            <v>102.5</v>
          </cell>
          <cell r="BS471">
            <v>102.5</v>
          </cell>
          <cell r="BT471">
            <v>102.5</v>
          </cell>
          <cell r="BU471">
            <v>102.5</v>
          </cell>
          <cell r="BV471">
            <v>104.5</v>
          </cell>
          <cell r="BW471">
            <v>104.5</v>
          </cell>
          <cell r="BX471">
            <v>104.5</v>
          </cell>
          <cell r="BY471">
            <v>104.5</v>
          </cell>
          <cell r="BZ471">
            <v>104.5</v>
          </cell>
          <cell r="CA471">
            <v>104.5</v>
          </cell>
          <cell r="CB471">
            <v>101.3</v>
          </cell>
          <cell r="CC471">
            <v>101.3</v>
          </cell>
          <cell r="CD471">
            <v>101.3</v>
          </cell>
          <cell r="CE471">
            <v>104</v>
          </cell>
          <cell r="CF471">
            <v>104</v>
          </cell>
          <cell r="CG471">
            <v>104</v>
          </cell>
          <cell r="CH471">
            <v>104</v>
          </cell>
          <cell r="CI471">
            <v>104</v>
          </cell>
          <cell r="CJ471">
            <v>104</v>
          </cell>
          <cell r="CK471">
            <v>104</v>
          </cell>
          <cell r="CL471">
            <v>104</v>
          </cell>
          <cell r="CM471">
            <v>101.3</v>
          </cell>
          <cell r="CN471">
            <v>101.3</v>
          </cell>
          <cell r="CO471">
            <v>101.3</v>
          </cell>
          <cell r="CP471">
            <v>101.3</v>
          </cell>
          <cell r="CQ471">
            <v>101.3</v>
          </cell>
          <cell r="CR471">
            <v>101.3</v>
          </cell>
          <cell r="CS471">
            <v>101.3</v>
          </cell>
          <cell r="CT471">
            <v>101.3</v>
          </cell>
          <cell r="CU471">
            <v>101.3</v>
          </cell>
          <cell r="CV471">
            <v>101.3</v>
          </cell>
          <cell r="CW471">
            <v>101.3</v>
          </cell>
          <cell r="CX471">
            <v>101.3</v>
          </cell>
          <cell r="CY471">
            <v>101.3</v>
          </cell>
          <cell r="CZ471">
            <v>101.3</v>
          </cell>
          <cell r="DA471">
            <v>101.3</v>
          </cell>
          <cell r="DB471">
            <v>101.3</v>
          </cell>
          <cell r="DC471">
            <v>99.5</v>
          </cell>
          <cell r="DD471">
            <v>99.5</v>
          </cell>
          <cell r="DE471">
            <v>99.5</v>
          </cell>
          <cell r="DF471">
            <v>100.6</v>
          </cell>
          <cell r="DG471">
            <v>102.1</v>
          </cell>
          <cell r="DH471">
            <v>102.1</v>
          </cell>
          <cell r="DI471">
            <v>107.2</v>
          </cell>
          <cell r="DJ471">
            <v>107.2</v>
          </cell>
          <cell r="DK471">
            <v>107.2</v>
          </cell>
          <cell r="DL471">
            <v>107.3</v>
          </cell>
          <cell r="DM471">
            <v>107.3</v>
          </cell>
          <cell r="DN471">
            <v>108.3</v>
          </cell>
          <cell r="DO471">
            <v>108.3</v>
          </cell>
          <cell r="DP471">
            <v>108.3</v>
          </cell>
          <cell r="DQ471">
            <v>109.5</v>
          </cell>
          <cell r="DR471">
            <v>110.5</v>
          </cell>
          <cell r="DS471">
            <v>110.5</v>
          </cell>
          <cell r="DT471">
            <v>110.5</v>
          </cell>
        </row>
        <row r="472">
          <cell r="A472" t="str">
            <v>Anti-malarial drugs</v>
          </cell>
          <cell r="B472" t="str">
            <v>1311010021</v>
          </cell>
          <cell r="C472">
            <v>6.0409999999999998E-2</v>
          </cell>
          <cell r="D472">
            <v>103.4</v>
          </cell>
          <cell r="E472">
            <v>104.8</v>
          </cell>
          <cell r="F472">
            <v>105.6</v>
          </cell>
          <cell r="G472">
            <v>103.8</v>
          </cell>
          <cell r="H472">
            <v>104.9</v>
          </cell>
          <cell r="I472">
            <v>106.8</v>
          </cell>
          <cell r="J472">
            <v>107.8</v>
          </cell>
          <cell r="K472">
            <v>107</v>
          </cell>
          <cell r="L472">
            <v>106.9</v>
          </cell>
          <cell r="M472">
            <v>108.1</v>
          </cell>
          <cell r="N472">
            <v>108.3</v>
          </cell>
          <cell r="O472">
            <v>108.3</v>
          </cell>
          <cell r="P472">
            <v>108.1</v>
          </cell>
          <cell r="Q472">
            <v>108.1</v>
          </cell>
          <cell r="R472">
            <v>108.4</v>
          </cell>
          <cell r="S472">
            <v>111</v>
          </cell>
          <cell r="T472">
            <v>112.1</v>
          </cell>
          <cell r="U472">
            <v>113.5</v>
          </cell>
          <cell r="V472">
            <v>113.8</v>
          </cell>
          <cell r="W472">
            <v>113.5</v>
          </cell>
          <cell r="X472">
            <v>113.1</v>
          </cell>
          <cell r="Y472">
            <v>115.3</v>
          </cell>
          <cell r="Z472">
            <v>115</v>
          </cell>
          <cell r="AA472">
            <v>116.2</v>
          </cell>
          <cell r="AB472">
            <v>117.5</v>
          </cell>
          <cell r="AC472">
            <v>118.6</v>
          </cell>
          <cell r="AD472">
            <v>118.3</v>
          </cell>
          <cell r="AE472">
            <v>117.7</v>
          </cell>
          <cell r="AF472">
            <v>117.7</v>
          </cell>
          <cell r="AG472">
            <v>118.5</v>
          </cell>
          <cell r="AH472">
            <v>118.8</v>
          </cell>
          <cell r="AI472">
            <v>118.7</v>
          </cell>
          <cell r="AJ472">
            <v>118.8</v>
          </cell>
          <cell r="AK472">
            <v>118.7</v>
          </cell>
          <cell r="AL472">
            <v>118.8</v>
          </cell>
          <cell r="AM472">
            <v>120.1</v>
          </cell>
          <cell r="AN472">
            <v>120.5</v>
          </cell>
          <cell r="AO472">
            <v>121.6</v>
          </cell>
          <cell r="AP472">
            <v>121.4</v>
          </cell>
          <cell r="AQ472">
            <v>120.9</v>
          </cell>
          <cell r="AR472">
            <v>124.9</v>
          </cell>
          <cell r="AS472">
            <v>121.8</v>
          </cell>
          <cell r="AT472">
            <v>121.8</v>
          </cell>
          <cell r="AU472">
            <v>121.8</v>
          </cell>
          <cell r="AV472">
            <v>121.8</v>
          </cell>
          <cell r="AW472">
            <v>125.9</v>
          </cell>
          <cell r="AX472">
            <v>107.9</v>
          </cell>
          <cell r="AY472">
            <v>109</v>
          </cell>
          <cell r="AZ472">
            <v>107.1</v>
          </cell>
          <cell r="BA472">
            <v>107.7</v>
          </cell>
          <cell r="BB472">
            <v>120.1</v>
          </cell>
          <cell r="BC472">
            <v>119.6</v>
          </cell>
          <cell r="BD472">
            <v>120.5</v>
          </cell>
          <cell r="BE472">
            <v>107.7</v>
          </cell>
          <cell r="BF472">
            <v>107.7</v>
          </cell>
          <cell r="BG472">
            <v>107.8</v>
          </cell>
          <cell r="BH472">
            <v>107.9</v>
          </cell>
          <cell r="BI472">
            <v>108.4</v>
          </cell>
          <cell r="BJ472">
            <v>104.1</v>
          </cell>
          <cell r="BK472">
            <v>104.3</v>
          </cell>
          <cell r="BL472">
            <v>105.3</v>
          </cell>
          <cell r="BM472">
            <v>106.1</v>
          </cell>
          <cell r="BN472">
            <v>106.1</v>
          </cell>
          <cell r="BO472">
            <v>102.7</v>
          </cell>
          <cell r="BP472">
            <v>99.4</v>
          </cell>
          <cell r="BQ472">
            <v>99.4</v>
          </cell>
          <cell r="BR472">
            <v>99.4</v>
          </cell>
          <cell r="BS472">
            <v>99.8</v>
          </cell>
          <cell r="BT472">
            <v>99.2</v>
          </cell>
          <cell r="BU472">
            <v>89.9</v>
          </cell>
          <cell r="BV472">
            <v>89.9</v>
          </cell>
          <cell r="BW472">
            <v>91.5</v>
          </cell>
          <cell r="BX472">
            <v>91.5</v>
          </cell>
          <cell r="BY472">
            <v>92.5</v>
          </cell>
          <cell r="BZ472">
            <v>92.4</v>
          </cell>
          <cell r="CA472">
            <v>92.4</v>
          </cell>
          <cell r="CB472">
            <v>93.8</v>
          </cell>
          <cell r="CC472">
            <v>94</v>
          </cell>
          <cell r="CD472">
            <v>94.2</v>
          </cell>
          <cell r="CE472">
            <v>91.6</v>
          </cell>
          <cell r="CF472">
            <v>91.6</v>
          </cell>
          <cell r="CG472">
            <v>95.7</v>
          </cell>
          <cell r="CH472">
            <v>95</v>
          </cell>
          <cell r="CI472">
            <v>96.7</v>
          </cell>
          <cell r="CJ472">
            <v>94.2</v>
          </cell>
          <cell r="CK472">
            <v>94</v>
          </cell>
          <cell r="CL472">
            <v>94</v>
          </cell>
          <cell r="CM472">
            <v>94</v>
          </cell>
          <cell r="CN472">
            <v>96.2</v>
          </cell>
          <cell r="CO472">
            <v>96.5</v>
          </cell>
          <cell r="CP472">
            <v>96.6</v>
          </cell>
          <cell r="CQ472">
            <v>96.9</v>
          </cell>
          <cell r="CR472">
            <v>97.1</v>
          </cell>
          <cell r="CS472">
            <v>101.8</v>
          </cell>
          <cell r="CT472">
            <v>105.7</v>
          </cell>
          <cell r="CU472">
            <v>95.1</v>
          </cell>
          <cell r="CV472">
            <v>95.1</v>
          </cell>
          <cell r="CW472">
            <v>95.9</v>
          </cell>
          <cell r="CX472">
            <v>96.7</v>
          </cell>
          <cell r="CY472">
            <v>95.3</v>
          </cell>
          <cell r="CZ472">
            <v>98</v>
          </cell>
          <cell r="DA472">
            <v>96.1</v>
          </cell>
          <cell r="DB472">
            <v>96.4</v>
          </cell>
          <cell r="DC472">
            <v>96.6</v>
          </cell>
          <cell r="DD472">
            <v>95.3</v>
          </cell>
          <cell r="DE472">
            <v>95.7</v>
          </cell>
          <cell r="DF472">
            <v>94.7</v>
          </cell>
          <cell r="DG472">
            <v>94.3</v>
          </cell>
          <cell r="DH472">
            <v>93.6</v>
          </cell>
          <cell r="DI472">
            <v>94.4</v>
          </cell>
          <cell r="DJ472">
            <v>92.8</v>
          </cell>
          <cell r="DK472">
            <v>92.8</v>
          </cell>
          <cell r="DL472">
            <v>92.8</v>
          </cell>
          <cell r="DM472">
            <v>93.4</v>
          </cell>
          <cell r="DN472">
            <v>93.4</v>
          </cell>
          <cell r="DO472">
            <v>93.4</v>
          </cell>
          <cell r="DP472">
            <v>93.4</v>
          </cell>
          <cell r="DQ472">
            <v>93.4</v>
          </cell>
          <cell r="DR472">
            <v>93.4</v>
          </cell>
          <cell r="DS472">
            <v>93.4</v>
          </cell>
          <cell r="DT472">
            <v>93.4</v>
          </cell>
        </row>
        <row r="473">
          <cell r="A473" t="str">
            <v>IV fluids</v>
          </cell>
          <cell r="B473" t="str">
            <v>1311010022</v>
          </cell>
          <cell r="C473">
            <v>1.7850000000000001E-2</v>
          </cell>
          <cell r="D473">
            <v>111.5</v>
          </cell>
          <cell r="E473">
            <v>110.3</v>
          </cell>
          <cell r="F473">
            <v>111.1</v>
          </cell>
          <cell r="G473">
            <v>110</v>
          </cell>
          <cell r="H473">
            <v>110.9</v>
          </cell>
          <cell r="I473">
            <v>111</v>
          </cell>
          <cell r="J473">
            <v>111.6</v>
          </cell>
          <cell r="K473">
            <v>111.9</v>
          </cell>
          <cell r="L473">
            <v>112.4</v>
          </cell>
          <cell r="M473">
            <v>113.5</v>
          </cell>
          <cell r="N473">
            <v>113.5</v>
          </cell>
          <cell r="O473">
            <v>112.7</v>
          </cell>
          <cell r="P473">
            <v>112.7</v>
          </cell>
          <cell r="Q473">
            <v>112.1</v>
          </cell>
          <cell r="R473">
            <v>118.7</v>
          </cell>
          <cell r="S473">
            <v>120.3</v>
          </cell>
          <cell r="T473">
            <v>121.4</v>
          </cell>
          <cell r="U473">
            <v>121.5</v>
          </cell>
          <cell r="V473">
            <v>121.5</v>
          </cell>
          <cell r="W473">
            <v>117.7</v>
          </cell>
          <cell r="X473">
            <v>118.2</v>
          </cell>
          <cell r="Y473">
            <v>118</v>
          </cell>
          <cell r="Z473">
            <v>113.2</v>
          </cell>
          <cell r="AA473">
            <v>112.7</v>
          </cell>
          <cell r="AB473">
            <v>112.5</v>
          </cell>
          <cell r="AC473">
            <v>112.7</v>
          </cell>
          <cell r="AD473">
            <v>113.2</v>
          </cell>
          <cell r="AE473">
            <v>112.4</v>
          </cell>
          <cell r="AF473">
            <v>112.7</v>
          </cell>
          <cell r="AG473">
            <v>113.1</v>
          </cell>
          <cell r="AH473">
            <v>112.7</v>
          </cell>
          <cell r="AI473">
            <v>112.9</v>
          </cell>
          <cell r="AJ473">
            <v>112.9</v>
          </cell>
          <cell r="AK473">
            <v>113.5</v>
          </cell>
          <cell r="AL473">
            <v>113.2</v>
          </cell>
          <cell r="AM473">
            <v>111.7</v>
          </cell>
          <cell r="AN473">
            <v>111.5</v>
          </cell>
          <cell r="AO473">
            <v>110.2</v>
          </cell>
          <cell r="AP473">
            <v>110.1</v>
          </cell>
          <cell r="AQ473">
            <v>109.9</v>
          </cell>
          <cell r="AR473">
            <v>109.6</v>
          </cell>
          <cell r="AS473">
            <v>112.6</v>
          </cell>
          <cell r="AT473">
            <v>112.9</v>
          </cell>
          <cell r="AU473">
            <v>113.4</v>
          </cell>
          <cell r="AV473">
            <v>114.9</v>
          </cell>
          <cell r="AW473">
            <v>113.8</v>
          </cell>
          <cell r="AX473">
            <v>113.4</v>
          </cell>
          <cell r="AY473">
            <v>112.3</v>
          </cell>
          <cell r="AZ473">
            <v>112.5</v>
          </cell>
          <cell r="BA473">
            <v>112</v>
          </cell>
          <cell r="BB473">
            <v>111.7</v>
          </cell>
          <cell r="BC473">
            <v>114.8</v>
          </cell>
          <cell r="BD473">
            <v>114.9</v>
          </cell>
          <cell r="BE473">
            <v>113.3</v>
          </cell>
          <cell r="BF473">
            <v>112.9</v>
          </cell>
          <cell r="BG473">
            <v>112.7</v>
          </cell>
          <cell r="BH473">
            <v>112.8</v>
          </cell>
          <cell r="BI473">
            <v>113.1</v>
          </cell>
          <cell r="BJ473">
            <v>113.1</v>
          </cell>
          <cell r="BK473">
            <v>113.1</v>
          </cell>
          <cell r="BL473">
            <v>113.4</v>
          </cell>
          <cell r="BM473">
            <v>113.6</v>
          </cell>
          <cell r="BN473">
            <v>113.1</v>
          </cell>
          <cell r="BO473">
            <v>102.7</v>
          </cell>
          <cell r="BP473">
            <v>102.8</v>
          </cell>
          <cell r="BQ473">
            <v>102.7</v>
          </cell>
          <cell r="BR473">
            <v>102.4</v>
          </cell>
          <cell r="BS473">
            <v>102.4</v>
          </cell>
          <cell r="BT473">
            <v>102.6</v>
          </cell>
          <cell r="BU473">
            <v>103</v>
          </cell>
          <cell r="BV473">
            <v>103.2</v>
          </cell>
          <cell r="BW473">
            <v>102.8</v>
          </cell>
          <cell r="BX473">
            <v>102.7</v>
          </cell>
          <cell r="BY473">
            <v>102.6</v>
          </cell>
          <cell r="BZ473">
            <v>102.2</v>
          </cell>
          <cell r="CA473">
            <v>102.1</v>
          </cell>
          <cell r="CB473">
            <v>101.9</v>
          </cell>
          <cell r="CC473">
            <v>102.1</v>
          </cell>
          <cell r="CD473">
            <v>103.3</v>
          </cell>
          <cell r="CE473">
            <v>103.6</v>
          </cell>
          <cell r="CF473">
            <v>105.7</v>
          </cell>
          <cell r="CG473">
            <v>107.2</v>
          </cell>
          <cell r="CH473">
            <v>107.7</v>
          </cell>
          <cell r="CI473">
            <v>107.6</v>
          </cell>
          <cell r="CJ473">
            <v>107.7</v>
          </cell>
          <cell r="CK473">
            <v>107.9</v>
          </cell>
          <cell r="CL473">
            <v>107.1</v>
          </cell>
          <cell r="CM473">
            <v>109.1</v>
          </cell>
          <cell r="CN473">
            <v>109.4</v>
          </cell>
          <cell r="CO473">
            <v>109.4</v>
          </cell>
          <cell r="CP473">
            <v>109.3</v>
          </cell>
          <cell r="CQ473">
            <v>108.9</v>
          </cell>
          <cell r="CR473">
            <v>109.1</v>
          </cell>
          <cell r="CS473">
            <v>110.2</v>
          </cell>
          <cell r="CT473">
            <v>109.9</v>
          </cell>
          <cell r="CU473">
            <v>110.2</v>
          </cell>
          <cell r="CV473">
            <v>107.7</v>
          </cell>
          <cell r="CW473">
            <v>106.5</v>
          </cell>
          <cell r="CX473">
            <v>106.1</v>
          </cell>
          <cell r="CY473">
            <v>103</v>
          </cell>
          <cell r="CZ473">
            <v>103.8</v>
          </cell>
          <cell r="DA473">
            <v>102.9</v>
          </cell>
          <cell r="DB473">
            <v>102.5</v>
          </cell>
          <cell r="DC473">
            <v>102.9</v>
          </cell>
          <cell r="DD473">
            <v>104.2</v>
          </cell>
          <cell r="DE473">
            <v>103.8</v>
          </cell>
          <cell r="DF473">
            <v>103.3</v>
          </cell>
          <cell r="DG473">
            <v>105.7</v>
          </cell>
          <cell r="DH473">
            <v>107.4</v>
          </cell>
          <cell r="DI473">
            <v>107.4</v>
          </cell>
          <cell r="DJ473">
            <v>106.6</v>
          </cell>
          <cell r="DK473">
            <v>108.5</v>
          </cell>
          <cell r="DL473">
            <v>109.8</v>
          </cell>
          <cell r="DM473">
            <v>110.3</v>
          </cell>
          <cell r="DN473">
            <v>110.2</v>
          </cell>
          <cell r="DO473">
            <v>110.5</v>
          </cell>
          <cell r="DP473">
            <v>110.8</v>
          </cell>
          <cell r="DQ473">
            <v>115.6</v>
          </cell>
          <cell r="DR473">
            <v>116.5</v>
          </cell>
          <cell r="DS473">
            <v>117.4</v>
          </cell>
          <cell r="DT473">
            <v>121.9</v>
          </cell>
        </row>
        <row r="474">
          <cell r="A474" t="str">
            <v>Medical accessories</v>
          </cell>
          <cell r="B474" t="str">
            <v>1311010023</v>
          </cell>
          <cell r="C474">
            <v>0.39104</v>
          </cell>
          <cell r="D474">
            <v>100.5</v>
          </cell>
          <cell r="E474">
            <v>102</v>
          </cell>
          <cell r="F474">
            <v>102.3</v>
          </cell>
          <cell r="G474">
            <v>104.2</v>
          </cell>
          <cell r="H474">
            <v>102.7</v>
          </cell>
          <cell r="I474">
            <v>102.7</v>
          </cell>
          <cell r="J474">
            <v>104.8</v>
          </cell>
          <cell r="K474">
            <v>99.7</v>
          </cell>
          <cell r="L474">
            <v>100.8</v>
          </cell>
          <cell r="M474">
            <v>100.1</v>
          </cell>
          <cell r="N474">
            <v>105.3</v>
          </cell>
          <cell r="O474">
            <v>100.8</v>
          </cell>
          <cell r="P474">
            <v>107</v>
          </cell>
          <cell r="Q474">
            <v>103.2</v>
          </cell>
          <cell r="R474">
            <v>104.6</v>
          </cell>
          <cell r="S474">
            <v>105</v>
          </cell>
          <cell r="T474">
            <v>103.9</v>
          </cell>
          <cell r="U474">
            <v>105.6</v>
          </cell>
          <cell r="V474">
            <v>109</v>
          </cell>
          <cell r="W474">
            <v>109.1</v>
          </cell>
          <cell r="X474">
            <v>106.4</v>
          </cell>
          <cell r="Y474">
            <v>104.7</v>
          </cell>
          <cell r="Z474">
            <v>105.7</v>
          </cell>
          <cell r="AA474">
            <v>108</v>
          </cell>
          <cell r="AB474">
            <v>116.8</v>
          </cell>
          <cell r="AC474">
            <v>115.5</v>
          </cell>
          <cell r="AD474">
            <v>116</v>
          </cell>
          <cell r="AE474">
            <v>119.2</v>
          </cell>
          <cell r="AF474">
            <v>122.1</v>
          </cell>
          <cell r="AG474">
            <v>126.7</v>
          </cell>
          <cell r="AH474">
            <v>128.4</v>
          </cell>
          <cell r="AI474">
            <v>122.9</v>
          </cell>
          <cell r="AJ474">
            <v>123.6</v>
          </cell>
          <cell r="AK474">
            <v>125.5</v>
          </cell>
          <cell r="AL474">
            <v>128.1</v>
          </cell>
          <cell r="AM474">
            <v>125.9</v>
          </cell>
          <cell r="AN474">
            <v>127.4</v>
          </cell>
          <cell r="AO474">
            <v>128.6</v>
          </cell>
          <cell r="AP474">
            <v>128.5</v>
          </cell>
          <cell r="AQ474">
            <v>127.9</v>
          </cell>
          <cell r="AR474">
            <v>122.1</v>
          </cell>
          <cell r="AS474">
            <v>126.1</v>
          </cell>
          <cell r="AT474">
            <v>124.5</v>
          </cell>
          <cell r="AU474">
            <v>125.3</v>
          </cell>
          <cell r="AV474">
            <v>122.3</v>
          </cell>
          <cell r="AW474">
            <v>123</v>
          </cell>
          <cell r="AX474">
            <v>121.4</v>
          </cell>
          <cell r="AY474">
            <v>122.3</v>
          </cell>
          <cell r="AZ474">
            <v>120.1</v>
          </cell>
          <cell r="BA474">
            <v>118.8</v>
          </cell>
          <cell r="BB474">
            <v>127.1</v>
          </cell>
          <cell r="BC474">
            <v>127.1</v>
          </cell>
          <cell r="BD474">
            <v>128.1</v>
          </cell>
          <cell r="BE474">
            <v>126.3</v>
          </cell>
          <cell r="BF474">
            <v>126.6</v>
          </cell>
          <cell r="BG474">
            <v>127</v>
          </cell>
          <cell r="BH474">
            <v>125.8</v>
          </cell>
          <cell r="BI474">
            <v>125.9</v>
          </cell>
          <cell r="BJ474">
            <v>125.9</v>
          </cell>
          <cell r="BK474">
            <v>125.9</v>
          </cell>
          <cell r="BL474">
            <v>125.9</v>
          </cell>
          <cell r="BM474">
            <v>125.9</v>
          </cell>
          <cell r="BN474">
            <v>125.8</v>
          </cell>
          <cell r="BO474">
            <v>128.5</v>
          </cell>
          <cell r="BP474">
            <v>128.5</v>
          </cell>
          <cell r="BQ474">
            <v>128.9</v>
          </cell>
          <cell r="BR474">
            <v>130</v>
          </cell>
          <cell r="BS474">
            <v>130.4</v>
          </cell>
          <cell r="BT474">
            <v>130.4</v>
          </cell>
          <cell r="BU474">
            <v>130.30000000000001</v>
          </cell>
          <cell r="BV474">
            <v>130</v>
          </cell>
          <cell r="BW474">
            <v>128</v>
          </cell>
          <cell r="BX474">
            <v>125.8</v>
          </cell>
          <cell r="BY474">
            <v>130.6</v>
          </cell>
          <cell r="BZ474">
            <v>131.4</v>
          </cell>
          <cell r="CA474">
            <v>131.4</v>
          </cell>
          <cell r="CB474">
            <v>131.30000000000001</v>
          </cell>
          <cell r="CC474">
            <v>131.80000000000001</v>
          </cell>
          <cell r="CD474">
            <v>128.19999999999999</v>
          </cell>
          <cell r="CE474">
            <v>131.69999999999999</v>
          </cell>
          <cell r="CF474">
            <v>130.69999999999999</v>
          </cell>
          <cell r="CG474">
            <v>131.1</v>
          </cell>
          <cell r="CH474">
            <v>131.1</v>
          </cell>
          <cell r="CI474">
            <v>132</v>
          </cell>
          <cell r="CJ474">
            <v>132</v>
          </cell>
          <cell r="CK474">
            <v>133</v>
          </cell>
          <cell r="CL474">
            <v>132.6</v>
          </cell>
          <cell r="CM474">
            <v>132.69999999999999</v>
          </cell>
          <cell r="CN474">
            <v>133</v>
          </cell>
          <cell r="CO474">
            <v>132.6</v>
          </cell>
          <cell r="CP474">
            <v>133</v>
          </cell>
          <cell r="CQ474">
            <v>133.30000000000001</v>
          </cell>
          <cell r="CR474">
            <v>133.30000000000001</v>
          </cell>
          <cell r="CS474">
            <v>133.69999999999999</v>
          </cell>
          <cell r="CT474">
            <v>134</v>
          </cell>
          <cell r="CU474">
            <v>133.69999999999999</v>
          </cell>
          <cell r="CV474">
            <v>134</v>
          </cell>
          <cell r="CW474">
            <v>134.4</v>
          </cell>
          <cell r="CX474">
            <v>134.9</v>
          </cell>
          <cell r="CY474">
            <v>137.6</v>
          </cell>
          <cell r="CZ474">
            <v>136.69999999999999</v>
          </cell>
          <cell r="DA474">
            <v>141.5</v>
          </cell>
          <cell r="DB474">
            <v>135.30000000000001</v>
          </cell>
          <cell r="DC474">
            <v>136.9</v>
          </cell>
          <cell r="DD474">
            <v>137.4</v>
          </cell>
          <cell r="DE474">
            <v>137.5</v>
          </cell>
          <cell r="DF474">
            <v>138.30000000000001</v>
          </cell>
          <cell r="DG474">
            <v>138.6</v>
          </cell>
          <cell r="DH474">
            <v>137.9</v>
          </cell>
          <cell r="DI474">
            <v>139.9</v>
          </cell>
          <cell r="DJ474">
            <v>139.9</v>
          </cell>
          <cell r="DK474">
            <v>143.69999999999999</v>
          </cell>
          <cell r="DL474">
            <v>143.30000000000001</v>
          </cell>
          <cell r="DM474">
            <v>139.69999999999999</v>
          </cell>
          <cell r="DN474">
            <v>139.5</v>
          </cell>
          <cell r="DO474">
            <v>138.80000000000001</v>
          </cell>
          <cell r="DP474">
            <v>137.30000000000001</v>
          </cell>
          <cell r="DQ474">
            <v>137.4</v>
          </cell>
          <cell r="DR474">
            <v>138.30000000000001</v>
          </cell>
          <cell r="DS474">
            <v>137.69999999999999</v>
          </cell>
          <cell r="DT474">
            <v>137.80000000000001</v>
          </cell>
        </row>
        <row r="475">
          <cell r="A475" t="str">
            <v>(L). MANUFACTURE OF RUBBER AND PLASTICS PRODUCTS</v>
          </cell>
          <cell r="B475" t="str">
            <v>1312000000</v>
          </cell>
          <cell r="C475">
            <v>2.2985099999999998</v>
          </cell>
          <cell r="D475">
            <v>102.7</v>
          </cell>
          <cell r="E475">
            <v>103.5</v>
          </cell>
          <cell r="F475">
            <v>103.7</v>
          </cell>
          <cell r="G475">
            <v>103.4</v>
          </cell>
          <cell r="H475">
            <v>103.7</v>
          </cell>
          <cell r="I475">
            <v>104.1</v>
          </cell>
          <cell r="J475">
            <v>104.2</v>
          </cell>
          <cell r="K475">
            <v>104</v>
          </cell>
          <cell r="L475">
            <v>104.3</v>
          </cell>
          <cell r="M475">
            <v>103.5</v>
          </cell>
          <cell r="N475">
            <v>103.4</v>
          </cell>
          <cell r="O475">
            <v>104</v>
          </cell>
          <cell r="P475">
            <v>105.6</v>
          </cell>
          <cell r="Q475">
            <v>107.1</v>
          </cell>
          <cell r="R475">
            <v>107.1</v>
          </cell>
          <cell r="S475">
            <v>108.9</v>
          </cell>
          <cell r="T475">
            <v>109.7</v>
          </cell>
          <cell r="U475">
            <v>110.9</v>
          </cell>
          <cell r="V475">
            <v>111.7</v>
          </cell>
          <cell r="W475">
            <v>111.6</v>
          </cell>
          <cell r="X475">
            <v>111.9</v>
          </cell>
          <cell r="Y475">
            <v>112</v>
          </cell>
          <cell r="Z475">
            <v>112.1</v>
          </cell>
          <cell r="AA475">
            <v>113</v>
          </cell>
          <cell r="AB475">
            <v>113.1</v>
          </cell>
          <cell r="AC475">
            <v>112.8</v>
          </cell>
          <cell r="AD475">
            <v>113.3</v>
          </cell>
          <cell r="AE475">
            <v>113.3</v>
          </cell>
          <cell r="AF475">
            <v>113.6</v>
          </cell>
          <cell r="AG475">
            <v>113.1</v>
          </cell>
          <cell r="AH475">
            <v>112.7</v>
          </cell>
          <cell r="AI475">
            <v>111.9</v>
          </cell>
          <cell r="AJ475">
            <v>110.7</v>
          </cell>
          <cell r="AK475">
            <v>108.6</v>
          </cell>
          <cell r="AL475">
            <v>108.3</v>
          </cell>
          <cell r="AM475">
            <v>109.7</v>
          </cell>
          <cell r="AN475">
            <v>111.1</v>
          </cell>
          <cell r="AO475">
            <v>111.3</v>
          </cell>
          <cell r="AP475">
            <v>110.9</v>
          </cell>
          <cell r="AQ475">
            <v>109.8</v>
          </cell>
          <cell r="AR475">
            <v>108.9</v>
          </cell>
          <cell r="AS475">
            <v>107.9</v>
          </cell>
          <cell r="AT475">
            <v>107.9</v>
          </cell>
          <cell r="AU475">
            <v>107.6</v>
          </cell>
          <cell r="AV475">
            <v>106.4</v>
          </cell>
          <cell r="AW475">
            <v>105.4</v>
          </cell>
          <cell r="AX475">
            <v>105.3</v>
          </cell>
          <cell r="AY475">
            <v>106</v>
          </cell>
          <cell r="AZ475">
            <v>107.4</v>
          </cell>
          <cell r="BA475">
            <v>106.6</v>
          </cell>
          <cell r="BB475">
            <v>107</v>
          </cell>
          <cell r="BC475">
            <v>106.8</v>
          </cell>
          <cell r="BD475">
            <v>106.7</v>
          </cell>
          <cell r="BE475">
            <v>106.5</v>
          </cell>
          <cell r="BF475">
            <v>106.9</v>
          </cell>
          <cell r="BG475">
            <v>107.8</v>
          </cell>
          <cell r="BH475">
            <v>107.9</v>
          </cell>
          <cell r="BI475">
            <v>108.3</v>
          </cell>
          <cell r="BJ475">
            <v>108.8</v>
          </cell>
          <cell r="BK475">
            <v>108.8</v>
          </cell>
          <cell r="BL475">
            <v>108.6</v>
          </cell>
          <cell r="BM475">
            <v>108</v>
          </cell>
          <cell r="BN475">
            <v>108</v>
          </cell>
          <cell r="BO475">
            <v>107.3</v>
          </cell>
          <cell r="BP475">
            <v>107.6</v>
          </cell>
          <cell r="BQ475">
            <v>107.6</v>
          </cell>
          <cell r="BR475">
            <v>107.5</v>
          </cell>
          <cell r="BS475">
            <v>107.3</v>
          </cell>
          <cell r="BT475">
            <v>106.9</v>
          </cell>
          <cell r="BU475">
            <v>107.2</v>
          </cell>
          <cell r="BV475">
            <v>107.3</v>
          </cell>
          <cell r="BW475">
            <v>107.6</v>
          </cell>
          <cell r="BX475">
            <v>108.5</v>
          </cell>
          <cell r="BY475">
            <v>108.5</v>
          </cell>
          <cell r="BZ475">
            <v>108.9</v>
          </cell>
          <cell r="CA475">
            <v>109.5</v>
          </cell>
          <cell r="CB475">
            <v>109.5</v>
          </cell>
          <cell r="CC475">
            <v>109.9</v>
          </cell>
          <cell r="CD475">
            <v>109.9</v>
          </cell>
          <cell r="CE475">
            <v>110</v>
          </cell>
          <cell r="CF475">
            <v>110.2</v>
          </cell>
          <cell r="CG475">
            <v>110.1</v>
          </cell>
          <cell r="CH475">
            <v>109.6</v>
          </cell>
          <cell r="CI475">
            <v>110.1</v>
          </cell>
          <cell r="CJ475">
            <v>109.7</v>
          </cell>
          <cell r="CK475">
            <v>109.4</v>
          </cell>
          <cell r="CL475">
            <v>109.3</v>
          </cell>
          <cell r="CM475">
            <v>109.1</v>
          </cell>
          <cell r="CN475">
            <v>108.3</v>
          </cell>
          <cell r="CO475">
            <v>108.2</v>
          </cell>
          <cell r="CP475">
            <v>108.4</v>
          </cell>
          <cell r="CQ475">
            <v>107.7</v>
          </cell>
          <cell r="CR475">
            <v>108.2</v>
          </cell>
          <cell r="CS475">
            <v>108.1</v>
          </cell>
          <cell r="CT475">
            <v>107.9</v>
          </cell>
          <cell r="CU475">
            <v>107.4</v>
          </cell>
          <cell r="CV475">
            <v>107.3</v>
          </cell>
          <cell r="CW475">
            <v>107.4</v>
          </cell>
          <cell r="CX475">
            <v>107.7</v>
          </cell>
          <cell r="CY475">
            <v>107.3</v>
          </cell>
          <cell r="CZ475">
            <v>107.6</v>
          </cell>
          <cell r="DA475">
            <v>109.5</v>
          </cell>
          <cell r="DB475">
            <v>110</v>
          </cell>
          <cell r="DC475">
            <v>112</v>
          </cell>
          <cell r="DD475">
            <v>114.4</v>
          </cell>
          <cell r="DE475">
            <v>116.1</v>
          </cell>
          <cell r="DF475">
            <v>116.3</v>
          </cell>
          <cell r="DG475">
            <v>119.5</v>
          </cell>
          <cell r="DH475">
            <v>122.2</v>
          </cell>
          <cell r="DI475">
            <v>121.2</v>
          </cell>
          <cell r="DJ475">
            <v>120.6</v>
          </cell>
          <cell r="DK475">
            <v>121.4</v>
          </cell>
          <cell r="DL475">
            <v>122.5</v>
          </cell>
          <cell r="DM475">
            <v>123.9</v>
          </cell>
          <cell r="DN475">
            <v>126.7</v>
          </cell>
          <cell r="DO475">
            <v>127.6</v>
          </cell>
          <cell r="DP475">
            <v>127.1</v>
          </cell>
          <cell r="DQ475">
            <v>127.3</v>
          </cell>
          <cell r="DR475">
            <v>127.3</v>
          </cell>
          <cell r="DS475">
            <v>129.80000000000001</v>
          </cell>
          <cell r="DT475">
            <v>131.80000000000001</v>
          </cell>
        </row>
        <row r="476">
          <cell r="A476" t="str">
            <v>a. Manufacture of rubber tyres and tubes; retreading and rebuilding of rubber tyres</v>
          </cell>
          <cell r="B476" t="str">
            <v>1312010000</v>
          </cell>
          <cell r="C476">
            <v>0.60897000000000001</v>
          </cell>
          <cell r="D476">
            <v>103.1</v>
          </cell>
          <cell r="E476">
            <v>103.4</v>
          </cell>
          <cell r="F476">
            <v>103.8</v>
          </cell>
          <cell r="G476">
            <v>103.9</v>
          </cell>
          <cell r="H476">
            <v>103.7</v>
          </cell>
          <cell r="I476">
            <v>103.6</v>
          </cell>
          <cell r="J476">
            <v>103.1</v>
          </cell>
          <cell r="K476">
            <v>103.4</v>
          </cell>
          <cell r="L476">
            <v>104</v>
          </cell>
          <cell r="M476">
            <v>102.8</v>
          </cell>
          <cell r="N476">
            <v>101.3</v>
          </cell>
          <cell r="O476">
            <v>101</v>
          </cell>
          <cell r="P476">
            <v>102.9</v>
          </cell>
          <cell r="Q476">
            <v>104.9</v>
          </cell>
          <cell r="R476">
            <v>105.5</v>
          </cell>
          <cell r="S476">
            <v>106</v>
          </cell>
          <cell r="T476">
            <v>105.3</v>
          </cell>
          <cell r="U476">
            <v>105.5</v>
          </cell>
          <cell r="V476">
            <v>105.8</v>
          </cell>
          <cell r="W476">
            <v>105.9</v>
          </cell>
          <cell r="X476">
            <v>105.8</v>
          </cell>
          <cell r="Y476">
            <v>105.8</v>
          </cell>
          <cell r="Z476">
            <v>104.9</v>
          </cell>
          <cell r="AA476">
            <v>106.3</v>
          </cell>
          <cell r="AB476">
            <v>106.3</v>
          </cell>
          <cell r="AC476">
            <v>105.5</v>
          </cell>
          <cell r="AD476">
            <v>106.4</v>
          </cell>
          <cell r="AE476">
            <v>106</v>
          </cell>
          <cell r="AF476">
            <v>106.6</v>
          </cell>
          <cell r="AG476">
            <v>106.9</v>
          </cell>
          <cell r="AH476">
            <v>105.8</v>
          </cell>
          <cell r="AI476">
            <v>105.5</v>
          </cell>
          <cell r="AJ476">
            <v>105.7</v>
          </cell>
          <cell r="AK476">
            <v>105.5</v>
          </cell>
          <cell r="AL476">
            <v>105.7</v>
          </cell>
          <cell r="AM476">
            <v>105.8</v>
          </cell>
          <cell r="AN476">
            <v>105.3</v>
          </cell>
          <cell r="AO476">
            <v>105.4</v>
          </cell>
          <cell r="AP476">
            <v>102.8</v>
          </cell>
          <cell r="AQ476">
            <v>103.4</v>
          </cell>
          <cell r="AR476">
            <v>102.6</v>
          </cell>
          <cell r="AS476">
            <v>102.4</v>
          </cell>
          <cell r="AT476">
            <v>101.6</v>
          </cell>
          <cell r="AU476">
            <v>101.6</v>
          </cell>
          <cell r="AV476">
            <v>101.5</v>
          </cell>
          <cell r="AW476">
            <v>100.8</v>
          </cell>
          <cell r="AX476">
            <v>100.6</v>
          </cell>
          <cell r="AY476">
            <v>100.7</v>
          </cell>
          <cell r="AZ476">
            <v>100.4</v>
          </cell>
          <cell r="BA476">
            <v>100.3</v>
          </cell>
          <cell r="BB476">
            <v>100.9</v>
          </cell>
          <cell r="BC476">
            <v>101</v>
          </cell>
          <cell r="BD476">
            <v>100.6</v>
          </cell>
          <cell r="BE476">
            <v>100.9</v>
          </cell>
          <cell r="BF476">
            <v>101.5</v>
          </cell>
          <cell r="BG476">
            <v>101.6</v>
          </cell>
          <cell r="BH476">
            <v>101.4</v>
          </cell>
          <cell r="BI476">
            <v>101.9</v>
          </cell>
          <cell r="BJ476">
            <v>102.8</v>
          </cell>
          <cell r="BK476">
            <v>103.5</v>
          </cell>
          <cell r="BL476">
            <v>103.9</v>
          </cell>
          <cell r="BM476">
            <v>103.3</v>
          </cell>
          <cell r="BN476">
            <v>103.4</v>
          </cell>
          <cell r="BO476">
            <v>99.9</v>
          </cell>
          <cell r="BP476">
            <v>100.5</v>
          </cell>
          <cell r="BQ476">
            <v>100.8</v>
          </cell>
          <cell r="BR476">
            <v>99.8</v>
          </cell>
          <cell r="BS476">
            <v>100.3</v>
          </cell>
          <cell r="BT476">
            <v>98.3</v>
          </cell>
          <cell r="BU476">
            <v>97.9</v>
          </cell>
          <cell r="BV476">
            <v>98.1</v>
          </cell>
          <cell r="BW476">
            <v>97.9</v>
          </cell>
          <cell r="BX476">
            <v>97.7</v>
          </cell>
          <cell r="BY476">
            <v>97.4</v>
          </cell>
          <cell r="BZ476">
            <v>97.2</v>
          </cell>
          <cell r="CA476">
            <v>98.8</v>
          </cell>
          <cell r="CB476">
            <v>99</v>
          </cell>
          <cell r="CC476">
            <v>99.1</v>
          </cell>
          <cell r="CD476">
            <v>99</v>
          </cell>
          <cell r="CE476">
            <v>99.3</v>
          </cell>
          <cell r="CF476">
            <v>99.8</v>
          </cell>
          <cell r="CG476">
            <v>100.1</v>
          </cell>
          <cell r="CH476">
            <v>99.6</v>
          </cell>
          <cell r="CI476">
            <v>99.3</v>
          </cell>
          <cell r="CJ476">
            <v>100.2</v>
          </cell>
          <cell r="CK476">
            <v>99.5</v>
          </cell>
          <cell r="CL476">
            <v>99.3</v>
          </cell>
          <cell r="CM476">
            <v>99.4</v>
          </cell>
          <cell r="CN476">
            <v>99.7</v>
          </cell>
          <cell r="CO476">
            <v>99.2</v>
          </cell>
          <cell r="CP476">
            <v>98</v>
          </cell>
          <cell r="CQ476">
            <v>97.8</v>
          </cell>
          <cell r="CR476">
            <v>98.3</v>
          </cell>
          <cell r="CS476">
            <v>99.3</v>
          </cell>
          <cell r="CT476">
            <v>98.7</v>
          </cell>
          <cell r="CU476">
            <v>97.9</v>
          </cell>
          <cell r="CV476">
            <v>98.1</v>
          </cell>
          <cell r="CW476">
            <v>98</v>
          </cell>
          <cell r="CX476">
            <v>98.4</v>
          </cell>
          <cell r="CY476">
            <v>97.8</v>
          </cell>
          <cell r="CZ476">
            <v>97.4</v>
          </cell>
          <cell r="DA476">
            <v>97.5</v>
          </cell>
          <cell r="DB476">
            <v>97.8</v>
          </cell>
          <cell r="DC476">
            <v>97.5</v>
          </cell>
          <cell r="DD476">
            <v>98.7</v>
          </cell>
          <cell r="DE476">
            <v>99.4</v>
          </cell>
          <cell r="DF476">
            <v>98.9</v>
          </cell>
          <cell r="DG476">
            <v>100.1</v>
          </cell>
          <cell r="DH476">
            <v>102.3</v>
          </cell>
          <cell r="DI476">
            <v>102.1</v>
          </cell>
          <cell r="DJ476">
            <v>102.3</v>
          </cell>
          <cell r="DK476">
            <v>102.9</v>
          </cell>
          <cell r="DL476">
            <v>103.8</v>
          </cell>
          <cell r="DM476">
            <v>104.3</v>
          </cell>
          <cell r="DN476">
            <v>104.1</v>
          </cell>
          <cell r="DO476">
            <v>104.9</v>
          </cell>
          <cell r="DP476">
            <v>106.5</v>
          </cell>
          <cell r="DQ476">
            <v>106.5</v>
          </cell>
          <cell r="DR476">
            <v>106.4</v>
          </cell>
          <cell r="DS476">
            <v>106.1</v>
          </cell>
          <cell r="DT476">
            <v>107.2</v>
          </cell>
        </row>
        <row r="477">
          <cell r="A477" t="str">
            <v>Motor Car Tyre</v>
          </cell>
          <cell r="B477" t="str">
            <v>1312010001</v>
          </cell>
          <cell r="C477">
            <v>0.20705999999999999</v>
          </cell>
          <cell r="D477">
            <v>100.6</v>
          </cell>
          <cell r="E477">
            <v>101.3</v>
          </cell>
          <cell r="F477">
            <v>102.1</v>
          </cell>
          <cell r="G477">
            <v>102.2</v>
          </cell>
          <cell r="H477">
            <v>101.7</v>
          </cell>
          <cell r="I477">
            <v>102.2</v>
          </cell>
          <cell r="J477">
            <v>101.6</v>
          </cell>
          <cell r="K477">
            <v>101.3</v>
          </cell>
          <cell r="L477">
            <v>101.9</v>
          </cell>
          <cell r="M477">
            <v>101.7</v>
          </cell>
          <cell r="N477">
            <v>100.7</v>
          </cell>
          <cell r="O477">
            <v>99.8</v>
          </cell>
          <cell r="P477">
            <v>102</v>
          </cell>
          <cell r="Q477">
            <v>105.4</v>
          </cell>
          <cell r="R477">
            <v>106.3</v>
          </cell>
          <cell r="S477">
            <v>106.5</v>
          </cell>
          <cell r="T477">
            <v>106.5</v>
          </cell>
          <cell r="U477">
            <v>106.7</v>
          </cell>
          <cell r="V477">
            <v>105.8</v>
          </cell>
          <cell r="W477">
            <v>106.2</v>
          </cell>
          <cell r="X477">
            <v>106.3</v>
          </cell>
          <cell r="Y477">
            <v>106.4</v>
          </cell>
          <cell r="Z477">
            <v>105.5</v>
          </cell>
          <cell r="AA477">
            <v>105.6</v>
          </cell>
          <cell r="AB477">
            <v>106</v>
          </cell>
          <cell r="AC477">
            <v>106</v>
          </cell>
          <cell r="AD477">
            <v>105.9</v>
          </cell>
          <cell r="AE477">
            <v>106.4</v>
          </cell>
          <cell r="AF477">
            <v>106.5</v>
          </cell>
          <cell r="AG477">
            <v>106.5</v>
          </cell>
          <cell r="AH477">
            <v>106</v>
          </cell>
          <cell r="AI477">
            <v>105.6</v>
          </cell>
          <cell r="AJ477">
            <v>105.1</v>
          </cell>
          <cell r="AK477">
            <v>105.2</v>
          </cell>
          <cell r="AL477">
            <v>104.9</v>
          </cell>
          <cell r="AM477">
            <v>104.8</v>
          </cell>
          <cell r="AN477">
            <v>104.2</v>
          </cell>
          <cell r="AO477">
            <v>104.7</v>
          </cell>
          <cell r="AP477">
            <v>104.3</v>
          </cell>
          <cell r="AQ477">
            <v>104.4</v>
          </cell>
          <cell r="AR477">
            <v>103.6</v>
          </cell>
          <cell r="AS477">
            <v>103.9</v>
          </cell>
          <cell r="AT477">
            <v>103.7</v>
          </cell>
          <cell r="AU477">
            <v>103.4</v>
          </cell>
          <cell r="AV477">
            <v>103.6</v>
          </cell>
          <cell r="AW477">
            <v>102.7</v>
          </cell>
          <cell r="AX477">
            <v>102.5</v>
          </cell>
          <cell r="AY477">
            <v>102.1</v>
          </cell>
          <cell r="AZ477">
            <v>102.2</v>
          </cell>
          <cell r="BA477">
            <v>101.8</v>
          </cell>
          <cell r="BB477">
            <v>102</v>
          </cell>
          <cell r="BC477">
            <v>102.2</v>
          </cell>
          <cell r="BD477">
            <v>102.4</v>
          </cell>
          <cell r="BE477">
            <v>102.4</v>
          </cell>
          <cell r="BF477">
            <v>102.3</v>
          </cell>
          <cell r="BG477">
            <v>102.9</v>
          </cell>
          <cell r="BH477">
            <v>102.4</v>
          </cell>
          <cell r="BI477">
            <v>103.3</v>
          </cell>
          <cell r="BJ477">
            <v>105.3</v>
          </cell>
          <cell r="BK477">
            <v>105.8</v>
          </cell>
          <cell r="BL477">
            <v>105.8</v>
          </cell>
          <cell r="BM477">
            <v>105.3</v>
          </cell>
          <cell r="BN477">
            <v>105.7</v>
          </cell>
          <cell r="BO477">
            <v>98.2</v>
          </cell>
          <cell r="BP477">
            <v>98.7</v>
          </cell>
          <cell r="BQ477">
            <v>100.2</v>
          </cell>
          <cell r="BR477">
            <v>99.4</v>
          </cell>
          <cell r="BS477">
            <v>99.3</v>
          </cell>
          <cell r="BT477">
            <v>99.9</v>
          </cell>
          <cell r="BU477">
            <v>99.6</v>
          </cell>
          <cell r="BV477">
            <v>100.3</v>
          </cell>
          <cell r="BW477">
            <v>99.4</v>
          </cell>
          <cell r="BX477">
            <v>99.2</v>
          </cell>
          <cell r="BY477">
            <v>98.5</v>
          </cell>
          <cell r="BZ477">
            <v>98.6</v>
          </cell>
          <cell r="CA477">
            <v>99.4</v>
          </cell>
          <cell r="CB477">
            <v>99.4</v>
          </cell>
          <cell r="CC477">
            <v>99.7</v>
          </cell>
          <cell r="CD477">
            <v>100.4</v>
          </cell>
          <cell r="CE477">
            <v>100.4</v>
          </cell>
          <cell r="CF477">
            <v>100</v>
          </cell>
          <cell r="CG477">
            <v>99.6</v>
          </cell>
          <cell r="CH477">
            <v>99.8</v>
          </cell>
          <cell r="CI477">
            <v>99.7</v>
          </cell>
          <cell r="CJ477">
            <v>99.4</v>
          </cell>
          <cell r="CK477">
            <v>99.3</v>
          </cell>
          <cell r="CL477">
            <v>99.5</v>
          </cell>
          <cell r="CM477">
            <v>99.2</v>
          </cell>
          <cell r="CN477">
            <v>99.9</v>
          </cell>
          <cell r="CO477">
            <v>99.6</v>
          </cell>
          <cell r="CP477">
            <v>97.6</v>
          </cell>
          <cell r="CQ477">
            <v>98.1</v>
          </cell>
          <cell r="CR477">
            <v>98.7</v>
          </cell>
          <cell r="CS477">
            <v>100</v>
          </cell>
          <cell r="CT477">
            <v>98.6</v>
          </cell>
          <cell r="CU477">
            <v>98.3</v>
          </cell>
          <cell r="CV477">
            <v>98.1</v>
          </cell>
          <cell r="CW477">
            <v>99.6</v>
          </cell>
          <cell r="CX477">
            <v>99.2</v>
          </cell>
          <cell r="CY477">
            <v>98.8</v>
          </cell>
          <cell r="CZ477">
            <v>98.8</v>
          </cell>
          <cell r="DA477">
            <v>98.3</v>
          </cell>
          <cell r="DB477">
            <v>97.8</v>
          </cell>
          <cell r="DC477">
            <v>97.4</v>
          </cell>
          <cell r="DD477">
            <v>99.6</v>
          </cell>
          <cell r="DE477">
            <v>100.3</v>
          </cell>
          <cell r="DF477">
            <v>98.7</v>
          </cell>
          <cell r="DG477">
            <v>99.8</v>
          </cell>
          <cell r="DH477">
            <v>101.7</v>
          </cell>
          <cell r="DI477">
            <v>102</v>
          </cell>
          <cell r="DJ477">
            <v>102.2</v>
          </cell>
          <cell r="DK477">
            <v>102</v>
          </cell>
          <cell r="DL477">
            <v>103.3</v>
          </cell>
          <cell r="DM477">
            <v>104.7</v>
          </cell>
          <cell r="DN477">
            <v>103.7</v>
          </cell>
          <cell r="DO477">
            <v>105.6</v>
          </cell>
          <cell r="DP477">
            <v>109.7</v>
          </cell>
          <cell r="DQ477">
            <v>108.6</v>
          </cell>
          <cell r="DR477">
            <v>107.7</v>
          </cell>
          <cell r="DS477">
            <v>108.2</v>
          </cell>
          <cell r="DT477">
            <v>108.2</v>
          </cell>
        </row>
        <row r="478">
          <cell r="A478" t="str">
            <v>Tractor Tyre</v>
          </cell>
          <cell r="B478" t="str">
            <v>1312010002</v>
          </cell>
          <cell r="C478">
            <v>3.3270000000000001E-2</v>
          </cell>
          <cell r="D478">
            <v>97.7</v>
          </cell>
          <cell r="E478">
            <v>99.1</v>
          </cell>
          <cell r="F478">
            <v>99.7</v>
          </cell>
          <cell r="G478">
            <v>100.2</v>
          </cell>
          <cell r="H478">
            <v>101.1</v>
          </cell>
          <cell r="I478">
            <v>102.7</v>
          </cell>
          <cell r="J478">
            <v>100.4</v>
          </cell>
          <cell r="K478">
            <v>100.7</v>
          </cell>
          <cell r="L478">
            <v>102</v>
          </cell>
          <cell r="M478">
            <v>99.5</v>
          </cell>
          <cell r="N478">
            <v>99.1</v>
          </cell>
          <cell r="O478">
            <v>98.9</v>
          </cell>
          <cell r="P478">
            <v>97.4</v>
          </cell>
          <cell r="Q478">
            <v>99.6</v>
          </cell>
          <cell r="R478">
            <v>99.5</v>
          </cell>
          <cell r="S478">
            <v>98.6</v>
          </cell>
          <cell r="T478">
            <v>97.5</v>
          </cell>
          <cell r="U478">
            <v>97</v>
          </cell>
          <cell r="V478">
            <v>100.4</v>
          </cell>
          <cell r="W478">
            <v>102.4</v>
          </cell>
          <cell r="X478">
            <v>102</v>
          </cell>
          <cell r="Y478">
            <v>99.5</v>
          </cell>
          <cell r="Z478">
            <v>100.4</v>
          </cell>
          <cell r="AA478">
            <v>102.8</v>
          </cell>
          <cell r="AB478">
            <v>100.8</v>
          </cell>
          <cell r="AC478">
            <v>100.5</v>
          </cell>
          <cell r="AD478">
            <v>100.5</v>
          </cell>
          <cell r="AE478">
            <v>99</v>
          </cell>
          <cell r="AF478">
            <v>99.9</v>
          </cell>
          <cell r="AG478">
            <v>99.1</v>
          </cell>
          <cell r="AH478">
            <v>98.1</v>
          </cell>
          <cell r="AI478">
            <v>97</v>
          </cell>
          <cell r="AJ478">
            <v>97.4</v>
          </cell>
          <cell r="AK478">
            <v>96</v>
          </cell>
          <cell r="AL478">
            <v>96.7</v>
          </cell>
          <cell r="AM478">
            <v>97.5</v>
          </cell>
          <cell r="AN478">
            <v>98.9</v>
          </cell>
          <cell r="AO478">
            <v>96.6</v>
          </cell>
          <cell r="AP478">
            <v>95</v>
          </cell>
          <cell r="AQ478">
            <v>97</v>
          </cell>
          <cell r="AR478">
            <v>97.8</v>
          </cell>
          <cell r="AS478">
            <v>98.4</v>
          </cell>
          <cell r="AT478">
            <v>96.4</v>
          </cell>
          <cell r="AU478">
            <v>98.2</v>
          </cell>
          <cell r="AV478">
            <v>98.6</v>
          </cell>
          <cell r="AW478">
            <v>96.9</v>
          </cell>
          <cell r="AX478">
            <v>96.2</v>
          </cell>
          <cell r="AY478">
            <v>97.3</v>
          </cell>
          <cell r="AZ478">
            <v>93.2</v>
          </cell>
          <cell r="BA478">
            <v>92.3</v>
          </cell>
          <cell r="BB478">
            <v>94.4</v>
          </cell>
          <cell r="BC478">
            <v>95.8</v>
          </cell>
          <cell r="BD478">
            <v>95.2</v>
          </cell>
          <cell r="BE478">
            <v>96.5</v>
          </cell>
          <cell r="BF478">
            <v>96</v>
          </cell>
          <cell r="BG478">
            <v>95.6</v>
          </cell>
          <cell r="BH478">
            <v>95.9</v>
          </cell>
          <cell r="BI478">
            <v>95.7</v>
          </cell>
          <cell r="BJ478">
            <v>96.6</v>
          </cell>
          <cell r="BK478">
            <v>99.6</v>
          </cell>
          <cell r="BL478">
            <v>100.3</v>
          </cell>
          <cell r="BM478">
            <v>100.8</v>
          </cell>
          <cell r="BN478">
            <v>98.6</v>
          </cell>
          <cell r="BO478">
            <v>94.2</v>
          </cell>
          <cell r="BP478">
            <v>95.6</v>
          </cell>
          <cell r="BQ478">
            <v>95.3</v>
          </cell>
          <cell r="BR478">
            <v>95.7</v>
          </cell>
          <cell r="BS478">
            <v>95.7</v>
          </cell>
          <cell r="BT478">
            <v>95.1</v>
          </cell>
          <cell r="BU478">
            <v>93.9</v>
          </cell>
          <cell r="BV478">
            <v>92.7</v>
          </cell>
          <cell r="BW478">
            <v>93.7</v>
          </cell>
          <cell r="BX478">
            <v>93.7</v>
          </cell>
          <cell r="BY478">
            <v>92.6</v>
          </cell>
          <cell r="BZ478">
            <v>91.1</v>
          </cell>
          <cell r="CA478">
            <v>91.9</v>
          </cell>
          <cell r="CB478">
            <v>94.3</v>
          </cell>
          <cell r="CC478">
            <v>93.1</v>
          </cell>
          <cell r="CD478">
            <v>94.3</v>
          </cell>
          <cell r="CE478">
            <v>94.2</v>
          </cell>
          <cell r="CF478">
            <v>96.4</v>
          </cell>
          <cell r="CG478">
            <v>97.1</v>
          </cell>
          <cell r="CH478">
            <v>94.1</v>
          </cell>
          <cell r="CI478">
            <v>94.3</v>
          </cell>
          <cell r="CJ478">
            <v>94.5</v>
          </cell>
          <cell r="CK478">
            <v>94</v>
          </cell>
          <cell r="CL478">
            <v>94</v>
          </cell>
          <cell r="CM478">
            <v>93.9</v>
          </cell>
          <cell r="CN478">
            <v>95.2</v>
          </cell>
          <cell r="CO478">
            <v>92.4</v>
          </cell>
          <cell r="CP478">
            <v>91.1</v>
          </cell>
          <cell r="CQ478">
            <v>89.5</v>
          </cell>
          <cell r="CR478">
            <v>91.2</v>
          </cell>
          <cell r="CS478">
            <v>93.8</v>
          </cell>
          <cell r="CT478">
            <v>92.6</v>
          </cell>
          <cell r="CU478">
            <v>89.6</v>
          </cell>
          <cell r="CV478">
            <v>89.5</v>
          </cell>
          <cell r="CW478">
            <v>86.5</v>
          </cell>
          <cell r="CX478">
            <v>90.3</v>
          </cell>
          <cell r="CY478">
            <v>91.9</v>
          </cell>
          <cell r="CZ478">
            <v>89.5</v>
          </cell>
          <cell r="DA478">
            <v>89.5</v>
          </cell>
          <cell r="DB478">
            <v>90</v>
          </cell>
          <cell r="DC478">
            <v>90.6</v>
          </cell>
          <cell r="DD478">
            <v>91.1</v>
          </cell>
          <cell r="DE478">
            <v>91.9</v>
          </cell>
          <cell r="DF478">
            <v>92.9</v>
          </cell>
          <cell r="DG478">
            <v>93.2</v>
          </cell>
          <cell r="DH478">
            <v>95.4</v>
          </cell>
          <cell r="DI478">
            <v>94.9</v>
          </cell>
          <cell r="DJ478">
            <v>97.8</v>
          </cell>
          <cell r="DK478">
            <v>98.9</v>
          </cell>
          <cell r="DL478">
            <v>101.2</v>
          </cell>
          <cell r="DM478">
            <v>101.3</v>
          </cell>
          <cell r="DN478">
            <v>101.4</v>
          </cell>
          <cell r="DO478">
            <v>102.3</v>
          </cell>
          <cell r="DP478">
            <v>101.6</v>
          </cell>
          <cell r="DQ478">
            <v>101.1</v>
          </cell>
          <cell r="DR478">
            <v>102.2</v>
          </cell>
          <cell r="DS478">
            <v>102.3</v>
          </cell>
          <cell r="DT478">
            <v>102.6</v>
          </cell>
        </row>
        <row r="479">
          <cell r="A479" t="str">
            <v>2/3 wheeler Tyre</v>
          </cell>
          <cell r="B479" t="str">
            <v>1312010003</v>
          </cell>
          <cell r="C479">
            <v>4.0300000000000002E-2</v>
          </cell>
          <cell r="D479">
            <v>101.7</v>
          </cell>
          <cell r="E479">
            <v>101.8</v>
          </cell>
          <cell r="F479">
            <v>101.9</v>
          </cell>
          <cell r="G479">
            <v>102</v>
          </cell>
          <cell r="H479">
            <v>101.9</v>
          </cell>
          <cell r="I479">
            <v>101.6</v>
          </cell>
          <cell r="J479">
            <v>101.4</v>
          </cell>
          <cell r="K479">
            <v>101.8</v>
          </cell>
          <cell r="L479">
            <v>102.8</v>
          </cell>
          <cell r="M479">
            <v>102.5</v>
          </cell>
          <cell r="N479">
            <v>101</v>
          </cell>
          <cell r="O479">
            <v>100.2</v>
          </cell>
          <cell r="P479">
            <v>101.9</v>
          </cell>
          <cell r="Q479">
            <v>101.9</v>
          </cell>
          <cell r="R479">
            <v>101.8</v>
          </cell>
          <cell r="S479">
            <v>102.1</v>
          </cell>
          <cell r="T479">
            <v>100.6</v>
          </cell>
          <cell r="U479">
            <v>100.5</v>
          </cell>
          <cell r="V479">
            <v>100.5</v>
          </cell>
          <cell r="W479">
            <v>99.1</v>
          </cell>
          <cell r="X479">
            <v>99.2</v>
          </cell>
          <cell r="Y479">
            <v>99</v>
          </cell>
          <cell r="Z479">
            <v>99.1</v>
          </cell>
          <cell r="AA479">
            <v>99.5</v>
          </cell>
          <cell r="AB479">
            <v>101.1</v>
          </cell>
          <cell r="AC479">
            <v>100.8</v>
          </cell>
          <cell r="AD479">
            <v>100.6</v>
          </cell>
          <cell r="AE479">
            <v>100.6</v>
          </cell>
          <cell r="AF479">
            <v>100.8</v>
          </cell>
          <cell r="AG479">
            <v>100.5</v>
          </cell>
          <cell r="AH479">
            <v>100.6</v>
          </cell>
          <cell r="AI479">
            <v>100.9</v>
          </cell>
          <cell r="AJ479">
            <v>101</v>
          </cell>
          <cell r="AK479">
            <v>100.8</v>
          </cell>
          <cell r="AL479">
            <v>100.6</v>
          </cell>
          <cell r="AM479">
            <v>100.8</v>
          </cell>
          <cell r="AN479">
            <v>104</v>
          </cell>
          <cell r="AO479">
            <v>104</v>
          </cell>
          <cell r="AP479">
            <v>103.9</v>
          </cell>
          <cell r="AQ479">
            <v>103.8</v>
          </cell>
          <cell r="AR479">
            <v>103.5</v>
          </cell>
          <cell r="AS479">
            <v>103.2</v>
          </cell>
          <cell r="AT479">
            <v>101.3</v>
          </cell>
          <cell r="AU479">
            <v>101.4</v>
          </cell>
          <cell r="AV479">
            <v>101.7</v>
          </cell>
          <cell r="AW479">
            <v>101.2</v>
          </cell>
          <cell r="AX479">
            <v>101.1</v>
          </cell>
          <cell r="AY479">
            <v>101.1</v>
          </cell>
          <cell r="AZ479">
            <v>101.5</v>
          </cell>
          <cell r="BA479">
            <v>98.2</v>
          </cell>
          <cell r="BB479">
            <v>99.2</v>
          </cell>
          <cell r="BC479">
            <v>99</v>
          </cell>
          <cell r="BD479">
            <v>98.5</v>
          </cell>
          <cell r="BE479">
            <v>98.6</v>
          </cell>
          <cell r="BF479">
            <v>98.3</v>
          </cell>
          <cell r="BG479">
            <v>98.6</v>
          </cell>
          <cell r="BH479">
            <v>99.4</v>
          </cell>
          <cell r="BI479">
            <v>99</v>
          </cell>
          <cell r="BJ479">
            <v>99.2</v>
          </cell>
          <cell r="BK479">
            <v>99.3</v>
          </cell>
          <cell r="BL479">
            <v>98.6</v>
          </cell>
          <cell r="BM479">
            <v>98.1</v>
          </cell>
          <cell r="BN479">
            <v>98.3</v>
          </cell>
          <cell r="BO479">
            <v>94.7</v>
          </cell>
          <cell r="BP479">
            <v>96.3</v>
          </cell>
          <cell r="BQ479">
            <v>96.4</v>
          </cell>
          <cell r="BR479">
            <v>100.3</v>
          </cell>
          <cell r="BS479">
            <v>100.4</v>
          </cell>
          <cell r="BT479">
            <v>100.5</v>
          </cell>
          <cell r="BU479">
            <v>100.4</v>
          </cell>
          <cell r="BV479">
            <v>100.6</v>
          </cell>
          <cell r="BW479">
            <v>98.9</v>
          </cell>
          <cell r="BX479">
            <v>99.3</v>
          </cell>
          <cell r="BY479">
            <v>99.7</v>
          </cell>
          <cell r="BZ479">
            <v>97.9</v>
          </cell>
          <cell r="CA479">
            <v>100.6</v>
          </cell>
          <cell r="CB479">
            <v>102</v>
          </cell>
          <cell r="CC479">
            <v>101.9</v>
          </cell>
          <cell r="CD479">
            <v>102.6</v>
          </cell>
          <cell r="CE479">
            <v>103.1</v>
          </cell>
          <cell r="CF479">
            <v>103.6</v>
          </cell>
          <cell r="CG479">
            <v>104.6</v>
          </cell>
          <cell r="CH479">
            <v>104.2</v>
          </cell>
          <cell r="CI479">
            <v>104.4</v>
          </cell>
          <cell r="CJ479">
            <v>104.6</v>
          </cell>
          <cell r="CK479">
            <v>104.3</v>
          </cell>
          <cell r="CL479">
            <v>104.6</v>
          </cell>
          <cell r="CM479">
            <v>104.8</v>
          </cell>
          <cell r="CN479">
            <v>104</v>
          </cell>
          <cell r="CO479">
            <v>103.5</v>
          </cell>
          <cell r="CP479">
            <v>103.3</v>
          </cell>
          <cell r="CQ479">
            <v>102.4</v>
          </cell>
          <cell r="CR479">
            <v>103.5</v>
          </cell>
          <cell r="CS479">
            <v>103.1</v>
          </cell>
          <cell r="CT479">
            <v>102.6</v>
          </cell>
          <cell r="CU479">
            <v>102.7</v>
          </cell>
          <cell r="CV479">
            <v>102.7</v>
          </cell>
          <cell r="CW479">
            <v>102.3</v>
          </cell>
          <cell r="CX479">
            <v>103.1</v>
          </cell>
          <cell r="CY479">
            <v>102.1</v>
          </cell>
          <cell r="CZ479">
            <v>101.8</v>
          </cell>
          <cell r="DA479">
            <v>100.6</v>
          </cell>
          <cell r="DB479">
            <v>100.9</v>
          </cell>
          <cell r="DC479">
            <v>101.2</v>
          </cell>
          <cell r="DD479">
            <v>101.2</v>
          </cell>
          <cell r="DE479">
            <v>103.1</v>
          </cell>
          <cell r="DF479">
            <v>103.5</v>
          </cell>
          <cell r="DG479">
            <v>103.9</v>
          </cell>
          <cell r="DH479">
            <v>104.3</v>
          </cell>
          <cell r="DI479">
            <v>105.8</v>
          </cell>
          <cell r="DJ479">
            <v>105.3</v>
          </cell>
          <cell r="DK479">
            <v>105.6</v>
          </cell>
          <cell r="DL479">
            <v>106.2</v>
          </cell>
          <cell r="DM479">
            <v>106.8</v>
          </cell>
          <cell r="DN479">
            <v>108.1</v>
          </cell>
          <cell r="DO479">
            <v>108.7</v>
          </cell>
          <cell r="DP479">
            <v>108.9</v>
          </cell>
          <cell r="DQ479">
            <v>110.8</v>
          </cell>
          <cell r="DR479">
            <v>111.1</v>
          </cell>
          <cell r="DS479">
            <v>113.3</v>
          </cell>
          <cell r="DT479">
            <v>114.6</v>
          </cell>
        </row>
        <row r="480">
          <cell r="A480" t="str">
            <v>Medium &amp; heavy commercial vehicle tyre</v>
          </cell>
          <cell r="B480" t="str">
            <v>1312010004</v>
          </cell>
          <cell r="C480">
            <v>0.12917999999999999</v>
          </cell>
          <cell r="D480">
            <v>105.6</v>
          </cell>
          <cell r="E480">
            <v>104.7</v>
          </cell>
          <cell r="F480">
            <v>104.8</v>
          </cell>
          <cell r="G480">
            <v>105.4</v>
          </cell>
          <cell r="H480">
            <v>104.3</v>
          </cell>
          <cell r="I480">
            <v>102.6</v>
          </cell>
          <cell r="J480">
            <v>101.4</v>
          </cell>
          <cell r="K480">
            <v>103.2</v>
          </cell>
          <cell r="L480">
            <v>105.2</v>
          </cell>
          <cell r="M480">
            <v>100.6</v>
          </cell>
          <cell r="N480">
            <v>95.4</v>
          </cell>
          <cell r="O480">
            <v>96.2</v>
          </cell>
          <cell r="P480">
            <v>101.1</v>
          </cell>
          <cell r="Q480">
            <v>104</v>
          </cell>
          <cell r="R480">
            <v>106.2</v>
          </cell>
          <cell r="S480">
            <v>107.7</v>
          </cell>
          <cell r="T480">
            <v>104.7</v>
          </cell>
          <cell r="U480">
            <v>104</v>
          </cell>
          <cell r="V480">
            <v>106.1</v>
          </cell>
          <cell r="W480">
            <v>105.8</v>
          </cell>
          <cell r="X480">
            <v>105.1</v>
          </cell>
          <cell r="Y480">
            <v>105.9</v>
          </cell>
          <cell r="Z480">
            <v>102.6</v>
          </cell>
          <cell r="AA480">
            <v>107.9</v>
          </cell>
          <cell r="AB480">
            <v>107</v>
          </cell>
          <cell r="AC480">
            <v>103.2</v>
          </cell>
          <cell r="AD480">
            <v>107</v>
          </cell>
          <cell r="AE480">
            <v>105.5</v>
          </cell>
          <cell r="AF480">
            <v>107.3</v>
          </cell>
          <cell r="AG480">
            <v>109.1</v>
          </cell>
          <cell r="AH480">
            <v>105.3</v>
          </cell>
          <cell r="AI480">
            <v>104.6</v>
          </cell>
          <cell r="AJ480">
            <v>106.6</v>
          </cell>
          <cell r="AK480">
            <v>105.5</v>
          </cell>
          <cell r="AL480">
            <v>107</v>
          </cell>
          <cell r="AM480">
            <v>106.8</v>
          </cell>
          <cell r="AN480">
            <v>106</v>
          </cell>
          <cell r="AO480">
            <v>104.6</v>
          </cell>
          <cell r="AP480">
            <v>106.1</v>
          </cell>
          <cell r="AQ480">
            <v>108.5</v>
          </cell>
          <cell r="AR480">
            <v>105.9</v>
          </cell>
          <cell r="AS480">
            <v>103.5</v>
          </cell>
          <cell r="AT480">
            <v>101.5</v>
          </cell>
          <cell r="AU480">
            <v>102.2</v>
          </cell>
          <cell r="AV480">
            <v>101.1</v>
          </cell>
          <cell r="AW480">
            <v>100.3</v>
          </cell>
          <cell r="AX480">
            <v>100.3</v>
          </cell>
          <cell r="AY480">
            <v>101.2</v>
          </cell>
          <cell r="AZ480">
            <v>95.9</v>
          </cell>
          <cell r="BA480">
            <v>96.6</v>
          </cell>
          <cell r="BB480">
            <v>98.3</v>
          </cell>
          <cell r="BC480">
            <v>98.1</v>
          </cell>
          <cell r="BD480">
            <v>96.3</v>
          </cell>
          <cell r="BE480">
            <v>97.4</v>
          </cell>
          <cell r="BF480">
            <v>100.1</v>
          </cell>
          <cell r="BG480">
            <v>99</v>
          </cell>
          <cell r="BH480">
            <v>98.6</v>
          </cell>
          <cell r="BI480">
            <v>99.7</v>
          </cell>
          <cell r="BJ480">
            <v>100.5</v>
          </cell>
          <cell r="BK480">
            <v>102</v>
          </cell>
          <cell r="BL480">
            <v>103.7</v>
          </cell>
          <cell r="BM480">
            <v>101.4</v>
          </cell>
          <cell r="BN480">
            <v>100.2</v>
          </cell>
          <cell r="BO480">
            <v>97.5</v>
          </cell>
          <cell r="BP480">
            <v>97</v>
          </cell>
          <cell r="BQ480">
            <v>97.4</v>
          </cell>
          <cell r="BR480">
            <v>92.3</v>
          </cell>
          <cell r="BS480">
            <v>94.4</v>
          </cell>
          <cell r="BT480">
            <v>96.5</v>
          </cell>
          <cell r="BU480">
            <v>95.5</v>
          </cell>
          <cell r="BV480">
            <v>95.5</v>
          </cell>
          <cell r="BW480">
            <v>96.4</v>
          </cell>
          <cell r="BX480">
            <v>94.9</v>
          </cell>
          <cell r="BY480">
            <v>95.5</v>
          </cell>
          <cell r="BZ480">
            <v>94.8</v>
          </cell>
          <cell r="CA480">
            <v>98.5</v>
          </cell>
          <cell r="CB480">
            <v>98.7</v>
          </cell>
          <cell r="CC480">
            <v>99.3</v>
          </cell>
          <cell r="CD480">
            <v>97.8</v>
          </cell>
          <cell r="CE480">
            <v>99.4</v>
          </cell>
          <cell r="CF480">
            <v>101.3</v>
          </cell>
          <cell r="CG480">
            <v>99.7</v>
          </cell>
          <cell r="CH480">
            <v>97.9</v>
          </cell>
          <cell r="CI480">
            <v>96.6</v>
          </cell>
          <cell r="CJ480">
            <v>100.9</v>
          </cell>
          <cell r="CK480">
            <v>98.1</v>
          </cell>
          <cell r="CL480">
            <v>96.7</v>
          </cell>
          <cell r="CM480">
            <v>97.4</v>
          </cell>
          <cell r="CN480">
            <v>98</v>
          </cell>
          <cell r="CO480">
            <v>97.4</v>
          </cell>
          <cell r="CP480">
            <v>95.7</v>
          </cell>
          <cell r="CQ480">
            <v>95.1</v>
          </cell>
          <cell r="CR480">
            <v>95.9</v>
          </cell>
          <cell r="CS480">
            <v>97.7</v>
          </cell>
          <cell r="CT480">
            <v>98</v>
          </cell>
          <cell r="CU480">
            <v>95.6</v>
          </cell>
          <cell r="CV480">
            <v>96</v>
          </cell>
          <cell r="CW480">
            <v>94.7</v>
          </cell>
          <cell r="CX480">
            <v>96.6</v>
          </cell>
          <cell r="CY480">
            <v>94.3</v>
          </cell>
          <cell r="CZ480">
            <v>93.5</v>
          </cell>
          <cell r="DA480">
            <v>94.7</v>
          </cell>
          <cell r="DB480">
            <v>96.7</v>
          </cell>
          <cell r="DC480">
            <v>96.8</v>
          </cell>
          <cell r="DD480">
            <v>98.7</v>
          </cell>
          <cell r="DE480">
            <v>99.7</v>
          </cell>
          <cell r="DF480">
            <v>99.7</v>
          </cell>
          <cell r="DG480">
            <v>99.5</v>
          </cell>
          <cell r="DH480">
            <v>103.1</v>
          </cell>
          <cell r="DI480">
            <v>102.6</v>
          </cell>
          <cell r="DJ480">
            <v>102</v>
          </cell>
          <cell r="DK480">
            <v>104.4</v>
          </cell>
          <cell r="DL480">
            <v>105.5</v>
          </cell>
          <cell r="DM480">
            <v>105.3</v>
          </cell>
          <cell r="DN480">
            <v>104.9</v>
          </cell>
          <cell r="DO480">
            <v>105.3</v>
          </cell>
          <cell r="DP480">
            <v>106.5</v>
          </cell>
          <cell r="DQ480">
            <v>107.3</v>
          </cell>
          <cell r="DR480">
            <v>107.8</v>
          </cell>
          <cell r="DS480">
            <v>105.2</v>
          </cell>
          <cell r="DT480">
            <v>105.4</v>
          </cell>
        </row>
        <row r="481">
          <cell r="A481" t="str">
            <v>Solid Rubber Tyres/Wheels</v>
          </cell>
          <cell r="B481" t="str">
            <v>1312010005</v>
          </cell>
          <cell r="C481">
            <v>4.7299999999999998E-3</v>
          </cell>
          <cell r="D481">
            <v>105.1</v>
          </cell>
          <cell r="E481">
            <v>104.8</v>
          </cell>
          <cell r="F481">
            <v>105.4</v>
          </cell>
          <cell r="G481">
            <v>105.9</v>
          </cell>
          <cell r="H481">
            <v>105.7</v>
          </cell>
          <cell r="I481">
            <v>105.3</v>
          </cell>
          <cell r="J481">
            <v>104.7</v>
          </cell>
          <cell r="K481">
            <v>103.6</v>
          </cell>
          <cell r="L481">
            <v>104.2</v>
          </cell>
          <cell r="M481">
            <v>99</v>
          </cell>
          <cell r="N481">
            <v>95.5</v>
          </cell>
          <cell r="O481">
            <v>101.2</v>
          </cell>
          <cell r="P481">
            <v>104.4</v>
          </cell>
          <cell r="Q481">
            <v>105.7</v>
          </cell>
          <cell r="R481">
            <v>106</v>
          </cell>
          <cell r="S481">
            <v>103.8</v>
          </cell>
          <cell r="T481">
            <v>100.2</v>
          </cell>
          <cell r="U481">
            <v>102.9</v>
          </cell>
          <cell r="V481">
            <v>102</v>
          </cell>
          <cell r="W481">
            <v>102.1</v>
          </cell>
          <cell r="X481">
            <v>103.7</v>
          </cell>
          <cell r="Y481">
            <v>100.7</v>
          </cell>
          <cell r="Z481">
            <v>102.1</v>
          </cell>
          <cell r="AA481">
            <v>105.1</v>
          </cell>
          <cell r="AB481">
            <v>103.9</v>
          </cell>
          <cell r="AC481">
            <v>105.5</v>
          </cell>
          <cell r="AD481">
            <v>104.3</v>
          </cell>
          <cell r="AE481">
            <v>102.3</v>
          </cell>
          <cell r="AF481">
            <v>102.3</v>
          </cell>
          <cell r="AG481">
            <v>104.4</v>
          </cell>
          <cell r="AH481">
            <v>102.2</v>
          </cell>
          <cell r="AI481">
            <v>101.4</v>
          </cell>
          <cell r="AJ481">
            <v>103.3</v>
          </cell>
          <cell r="AK481">
            <v>100.3</v>
          </cell>
          <cell r="AL481">
            <v>102.6</v>
          </cell>
          <cell r="AM481">
            <v>101.4</v>
          </cell>
          <cell r="AN481">
            <v>101.3</v>
          </cell>
          <cell r="AO481">
            <v>102.2</v>
          </cell>
          <cell r="AP481">
            <v>100.4</v>
          </cell>
          <cell r="AQ481">
            <v>98.9</v>
          </cell>
          <cell r="AR481">
            <v>99.7</v>
          </cell>
          <cell r="AS481">
            <v>99.6</v>
          </cell>
          <cell r="AT481">
            <v>99.1</v>
          </cell>
          <cell r="AU481">
            <v>99.7</v>
          </cell>
          <cell r="AV481">
            <v>99.8</v>
          </cell>
          <cell r="AW481">
            <v>97.5</v>
          </cell>
          <cell r="AX481">
            <v>100.5</v>
          </cell>
          <cell r="AY481">
            <v>101.3</v>
          </cell>
          <cell r="AZ481">
            <v>96.6</v>
          </cell>
          <cell r="BA481">
            <v>95.4</v>
          </cell>
          <cell r="BB481">
            <v>96.7</v>
          </cell>
          <cell r="BC481">
            <v>96.9</v>
          </cell>
          <cell r="BD481">
            <v>97.9</v>
          </cell>
          <cell r="BE481">
            <v>98.6</v>
          </cell>
          <cell r="BF481">
            <v>97.3</v>
          </cell>
          <cell r="BG481">
            <v>96.9</v>
          </cell>
          <cell r="BH481">
            <v>99.8</v>
          </cell>
          <cell r="BI481">
            <v>99.8</v>
          </cell>
          <cell r="BJ481">
            <v>100.4</v>
          </cell>
          <cell r="BK481">
            <v>100.7</v>
          </cell>
          <cell r="BL481">
            <v>99.9</v>
          </cell>
          <cell r="BM481">
            <v>99.9</v>
          </cell>
          <cell r="BN481">
            <v>98.3</v>
          </cell>
          <cell r="BO481">
            <v>95.3</v>
          </cell>
          <cell r="BP481">
            <v>95.1</v>
          </cell>
          <cell r="BQ481">
            <v>95.4</v>
          </cell>
          <cell r="BR481">
            <v>97.3</v>
          </cell>
          <cell r="BS481">
            <v>98.7</v>
          </cell>
          <cell r="BT481">
            <v>98.9</v>
          </cell>
          <cell r="BU481">
            <v>99.6</v>
          </cell>
          <cell r="BV481">
            <v>99.8</v>
          </cell>
          <cell r="BW481">
            <v>97.4</v>
          </cell>
          <cell r="BX481">
            <v>98</v>
          </cell>
          <cell r="BY481">
            <v>98</v>
          </cell>
          <cell r="BZ481">
            <v>98.7</v>
          </cell>
          <cell r="CA481">
            <v>98</v>
          </cell>
          <cell r="CB481">
            <v>96.8</v>
          </cell>
          <cell r="CC481">
            <v>96.9</v>
          </cell>
          <cell r="CD481">
            <v>97.4</v>
          </cell>
          <cell r="CE481">
            <v>96.9</v>
          </cell>
          <cell r="CF481">
            <v>97.9</v>
          </cell>
          <cell r="CG481">
            <v>97.4</v>
          </cell>
          <cell r="CH481">
            <v>97.4</v>
          </cell>
          <cell r="CI481">
            <v>94.6</v>
          </cell>
          <cell r="CJ481">
            <v>97</v>
          </cell>
          <cell r="CK481">
            <v>96.4</v>
          </cell>
          <cell r="CL481">
            <v>95.8</v>
          </cell>
          <cell r="CM481">
            <v>97.7</v>
          </cell>
          <cell r="CN481">
            <v>97.7</v>
          </cell>
          <cell r="CO481">
            <v>95.7</v>
          </cell>
          <cell r="CP481">
            <v>95</v>
          </cell>
          <cell r="CQ481">
            <v>94.5</v>
          </cell>
          <cell r="CR481">
            <v>94.6</v>
          </cell>
          <cell r="CS481">
            <v>96</v>
          </cell>
          <cell r="CT481">
            <v>95.5</v>
          </cell>
          <cell r="CU481">
            <v>96.7</v>
          </cell>
          <cell r="CV481">
            <v>96.9</v>
          </cell>
          <cell r="CW481">
            <v>97</v>
          </cell>
          <cell r="CX481">
            <v>95.7</v>
          </cell>
          <cell r="CY481">
            <v>96.5</v>
          </cell>
          <cell r="CZ481">
            <v>96.5</v>
          </cell>
          <cell r="DA481">
            <v>96.4</v>
          </cell>
          <cell r="DB481">
            <v>96.2</v>
          </cell>
          <cell r="DC481">
            <v>96.5</v>
          </cell>
          <cell r="DD481">
            <v>100.5</v>
          </cell>
          <cell r="DE481">
            <v>101.3</v>
          </cell>
          <cell r="DF481">
            <v>100.4</v>
          </cell>
          <cell r="DG481">
            <v>99.1</v>
          </cell>
          <cell r="DH481">
            <v>101</v>
          </cell>
          <cell r="DI481">
            <v>99.8</v>
          </cell>
          <cell r="DJ481">
            <v>99</v>
          </cell>
          <cell r="DK481">
            <v>97.4</v>
          </cell>
          <cell r="DL481">
            <v>101</v>
          </cell>
          <cell r="DM481">
            <v>101</v>
          </cell>
          <cell r="DN481">
            <v>100.2</v>
          </cell>
          <cell r="DO481">
            <v>100.4</v>
          </cell>
          <cell r="DP481">
            <v>101.5</v>
          </cell>
          <cell r="DQ481">
            <v>101.9</v>
          </cell>
          <cell r="DR481">
            <v>99.2</v>
          </cell>
          <cell r="DS481">
            <v>99.1</v>
          </cell>
          <cell r="DT481">
            <v>103.3</v>
          </cell>
        </row>
        <row r="482">
          <cell r="A482" t="str">
            <v>Rubberized dipped fabric</v>
          </cell>
          <cell r="B482" t="str">
            <v>1312010006</v>
          </cell>
          <cell r="C482">
            <v>2.0300000000000001E-3</v>
          </cell>
          <cell r="D482">
            <v>109.1</v>
          </cell>
          <cell r="E482">
            <v>105.1</v>
          </cell>
          <cell r="F482">
            <v>103.1</v>
          </cell>
          <cell r="G482">
            <v>100.9</v>
          </cell>
          <cell r="H482">
            <v>100.3</v>
          </cell>
          <cell r="I482">
            <v>103.1</v>
          </cell>
          <cell r="J482">
            <v>106.1</v>
          </cell>
          <cell r="K482">
            <v>95.4</v>
          </cell>
          <cell r="L482">
            <v>98.4</v>
          </cell>
          <cell r="M482">
            <v>99.2</v>
          </cell>
          <cell r="N482">
            <v>101.3</v>
          </cell>
          <cell r="O482">
            <v>100.5</v>
          </cell>
          <cell r="P482">
            <v>98.8</v>
          </cell>
          <cell r="Q482">
            <v>96.7</v>
          </cell>
          <cell r="R482">
            <v>97.8</v>
          </cell>
          <cell r="S482">
            <v>100.6</v>
          </cell>
          <cell r="T482">
            <v>98.1</v>
          </cell>
          <cell r="U482">
            <v>102.3</v>
          </cell>
          <cell r="V482">
            <v>112.4</v>
          </cell>
          <cell r="W482">
            <v>108.4</v>
          </cell>
          <cell r="X482">
            <v>115.7</v>
          </cell>
          <cell r="Y482">
            <v>111.3</v>
          </cell>
          <cell r="Z482">
            <v>109.1</v>
          </cell>
          <cell r="AA482">
            <v>108.5</v>
          </cell>
          <cell r="AB482">
            <v>109.4</v>
          </cell>
          <cell r="AC482">
            <v>110.1</v>
          </cell>
          <cell r="AD482">
            <v>108</v>
          </cell>
          <cell r="AE482">
            <v>104.5</v>
          </cell>
          <cell r="AF482">
            <v>105.1</v>
          </cell>
          <cell r="AG482">
            <v>111.3</v>
          </cell>
          <cell r="AH482">
            <v>105.9</v>
          </cell>
          <cell r="AI482">
            <v>105.4</v>
          </cell>
          <cell r="AJ482">
            <v>101.7</v>
          </cell>
          <cell r="AK482">
            <v>102.5</v>
          </cell>
          <cell r="AL482">
            <v>98.6</v>
          </cell>
          <cell r="AM482">
            <v>95.5</v>
          </cell>
          <cell r="AN482">
            <v>86.6</v>
          </cell>
          <cell r="AO482">
            <v>85.2</v>
          </cell>
          <cell r="AP482">
            <v>92.5</v>
          </cell>
          <cell r="AQ482">
            <v>94.9</v>
          </cell>
          <cell r="AR482">
            <v>95</v>
          </cell>
          <cell r="AS482">
            <v>87.6</v>
          </cell>
          <cell r="AT482">
            <v>86.1</v>
          </cell>
          <cell r="AU482">
            <v>83.9</v>
          </cell>
          <cell r="AV482">
            <v>82.7</v>
          </cell>
          <cell r="AW482">
            <v>81.400000000000006</v>
          </cell>
          <cell r="AX482">
            <v>81</v>
          </cell>
          <cell r="AY482">
            <v>80.5</v>
          </cell>
          <cell r="AZ482">
            <v>83.2</v>
          </cell>
          <cell r="BA482">
            <v>85.1</v>
          </cell>
          <cell r="BB482">
            <v>83.7</v>
          </cell>
          <cell r="BC482">
            <v>83.5</v>
          </cell>
          <cell r="BD482">
            <v>82.8</v>
          </cell>
          <cell r="BE482">
            <v>83.9</v>
          </cell>
          <cell r="BF482">
            <v>85.2</v>
          </cell>
          <cell r="BG482">
            <v>85.4</v>
          </cell>
          <cell r="BH482">
            <v>90</v>
          </cell>
          <cell r="BI482">
            <v>95.9</v>
          </cell>
          <cell r="BJ482">
            <v>109.3</v>
          </cell>
          <cell r="BK482">
            <v>108.4</v>
          </cell>
          <cell r="BL482">
            <v>105.9</v>
          </cell>
          <cell r="BM482">
            <v>102.6</v>
          </cell>
          <cell r="BN482">
            <v>98.6</v>
          </cell>
          <cell r="BO482">
            <v>97.4</v>
          </cell>
          <cell r="BP482">
            <v>101.9</v>
          </cell>
          <cell r="BQ482">
            <v>106.5</v>
          </cell>
          <cell r="BR482">
            <v>110.6</v>
          </cell>
          <cell r="BS482">
            <v>109</v>
          </cell>
          <cell r="BT482">
            <v>102.4</v>
          </cell>
          <cell r="BU482">
            <v>105</v>
          </cell>
          <cell r="BV482">
            <v>107</v>
          </cell>
          <cell r="BW482">
            <v>106.4</v>
          </cell>
          <cell r="BX482">
            <v>107.7</v>
          </cell>
          <cell r="BY482">
            <v>107</v>
          </cell>
          <cell r="BZ482">
            <v>111.1</v>
          </cell>
          <cell r="CA482">
            <v>111.9</v>
          </cell>
          <cell r="CB482">
            <v>111.1</v>
          </cell>
          <cell r="CC482">
            <v>112</v>
          </cell>
          <cell r="CD482">
            <v>113</v>
          </cell>
          <cell r="CE482">
            <v>111.5</v>
          </cell>
          <cell r="CF482">
            <v>107.7</v>
          </cell>
          <cell r="CG482">
            <v>106.1</v>
          </cell>
          <cell r="CH482">
            <v>104.5</v>
          </cell>
          <cell r="CI482">
            <v>102.8</v>
          </cell>
          <cell r="CJ482">
            <v>102.3</v>
          </cell>
          <cell r="CK482">
            <v>102</v>
          </cell>
          <cell r="CL482">
            <v>101.4</v>
          </cell>
          <cell r="CM482">
            <v>97.4</v>
          </cell>
          <cell r="CN482">
            <v>97</v>
          </cell>
          <cell r="CO482">
            <v>97.9</v>
          </cell>
          <cell r="CP482">
            <v>97.3</v>
          </cell>
          <cell r="CQ482">
            <v>97.5</v>
          </cell>
          <cell r="CR482">
            <v>93.8</v>
          </cell>
          <cell r="CS482">
            <v>93.8</v>
          </cell>
          <cell r="CT482">
            <v>95.4</v>
          </cell>
          <cell r="CU482">
            <v>94.2</v>
          </cell>
          <cell r="CV482">
            <v>93.3</v>
          </cell>
          <cell r="CW482">
            <v>91.4</v>
          </cell>
          <cell r="CX482">
            <v>88.6</v>
          </cell>
          <cell r="CY482">
            <v>86.5</v>
          </cell>
          <cell r="CZ482">
            <v>87.5</v>
          </cell>
          <cell r="DA482">
            <v>91.9</v>
          </cell>
          <cell r="DB482">
            <v>93.8</v>
          </cell>
          <cell r="DC482">
            <v>92.2</v>
          </cell>
          <cell r="DD482">
            <v>91.4</v>
          </cell>
          <cell r="DE482">
            <v>102.8</v>
          </cell>
          <cell r="DF482">
            <v>98.6</v>
          </cell>
          <cell r="DG482">
            <v>107.4</v>
          </cell>
          <cell r="DH482">
            <v>110.3</v>
          </cell>
          <cell r="DI482">
            <v>116</v>
          </cell>
          <cell r="DJ482">
            <v>122.5</v>
          </cell>
          <cell r="DK482">
            <v>122</v>
          </cell>
          <cell r="DL482">
            <v>126.3</v>
          </cell>
          <cell r="DM482">
            <v>130.69999999999999</v>
          </cell>
          <cell r="DN482">
            <v>133.5</v>
          </cell>
          <cell r="DO482">
            <v>133.6</v>
          </cell>
          <cell r="DP482">
            <v>149.6</v>
          </cell>
          <cell r="DQ482">
            <v>146.80000000000001</v>
          </cell>
          <cell r="DR482">
            <v>150.5</v>
          </cell>
          <cell r="DS482">
            <v>153.80000000000001</v>
          </cell>
          <cell r="DT482">
            <v>156.6</v>
          </cell>
        </row>
        <row r="483">
          <cell r="A483" t="str">
            <v>Motor Car Tube</v>
          </cell>
          <cell r="B483" t="str">
            <v>1312010007</v>
          </cell>
          <cell r="C483">
            <v>1.1259999999999999E-2</v>
          </cell>
          <cell r="D483">
            <v>97.8</v>
          </cell>
          <cell r="E483">
            <v>97.8</v>
          </cell>
          <cell r="F483">
            <v>99.3</v>
          </cell>
          <cell r="G483">
            <v>100.8</v>
          </cell>
          <cell r="H483">
            <v>99</v>
          </cell>
          <cell r="I483">
            <v>100.7</v>
          </cell>
          <cell r="J483">
            <v>99.6</v>
          </cell>
          <cell r="K483">
            <v>100.9</v>
          </cell>
          <cell r="L483">
            <v>101.3</v>
          </cell>
          <cell r="M483">
            <v>99</v>
          </cell>
          <cell r="N483">
            <v>101.6</v>
          </cell>
          <cell r="O483">
            <v>100.4</v>
          </cell>
          <cell r="P483">
            <v>101.1</v>
          </cell>
          <cell r="Q483">
            <v>101.1</v>
          </cell>
          <cell r="R483">
            <v>100.5</v>
          </cell>
          <cell r="S483">
            <v>101.7</v>
          </cell>
          <cell r="T483">
            <v>101.6</v>
          </cell>
          <cell r="U483">
            <v>102.1</v>
          </cell>
          <cell r="V483">
            <v>102</v>
          </cell>
          <cell r="W483">
            <v>102.4</v>
          </cell>
          <cell r="X483">
            <v>102.9</v>
          </cell>
          <cell r="Y483">
            <v>101</v>
          </cell>
          <cell r="Z483">
            <v>101.5</v>
          </cell>
          <cell r="AA483">
            <v>100.7</v>
          </cell>
          <cell r="AB483">
            <v>100.8</v>
          </cell>
          <cell r="AC483">
            <v>102</v>
          </cell>
          <cell r="AD483">
            <v>100.7</v>
          </cell>
          <cell r="AE483">
            <v>100.9</v>
          </cell>
          <cell r="AF483">
            <v>101.1</v>
          </cell>
          <cell r="AG483">
            <v>101</v>
          </cell>
          <cell r="AH483">
            <v>101.1</v>
          </cell>
          <cell r="AI483">
            <v>101.4</v>
          </cell>
          <cell r="AJ483">
            <v>101.9</v>
          </cell>
          <cell r="AK483">
            <v>102.4</v>
          </cell>
          <cell r="AL483">
            <v>101.1</v>
          </cell>
          <cell r="AM483">
            <v>103.1</v>
          </cell>
          <cell r="AN483">
            <v>102.4</v>
          </cell>
          <cell r="AO483">
            <v>101.7</v>
          </cell>
          <cell r="AP483">
            <v>97.1</v>
          </cell>
          <cell r="AQ483">
            <v>98.2</v>
          </cell>
          <cell r="AR483">
            <v>98.2</v>
          </cell>
          <cell r="AS483">
            <v>97.5</v>
          </cell>
          <cell r="AT483">
            <v>98.2</v>
          </cell>
          <cell r="AU483">
            <v>97.1</v>
          </cell>
          <cell r="AV483">
            <v>97.4</v>
          </cell>
          <cell r="AW483">
            <v>97.4</v>
          </cell>
          <cell r="AX483">
            <v>97.4</v>
          </cell>
          <cell r="AY483">
            <v>98.6</v>
          </cell>
          <cell r="AZ483">
            <v>100.2</v>
          </cell>
          <cell r="BA483">
            <v>100.1</v>
          </cell>
          <cell r="BB483">
            <v>100.2</v>
          </cell>
          <cell r="BC483">
            <v>100.4</v>
          </cell>
          <cell r="BD483">
            <v>99.4</v>
          </cell>
          <cell r="BE483">
            <v>101.8</v>
          </cell>
          <cell r="BF483">
            <v>101.2</v>
          </cell>
          <cell r="BG483">
            <v>102.4</v>
          </cell>
          <cell r="BH483">
            <v>102.9</v>
          </cell>
          <cell r="BI483">
            <v>103.5</v>
          </cell>
          <cell r="BJ483">
            <v>101.3</v>
          </cell>
          <cell r="BK483">
            <v>100.6</v>
          </cell>
          <cell r="BL483">
            <v>99.5</v>
          </cell>
          <cell r="BM483">
            <v>100.8</v>
          </cell>
          <cell r="BN483">
            <v>100.8</v>
          </cell>
          <cell r="BO483">
            <v>99.8</v>
          </cell>
          <cell r="BP483">
            <v>99.8</v>
          </cell>
          <cell r="BQ483">
            <v>100</v>
          </cell>
          <cell r="BR483">
            <v>100</v>
          </cell>
          <cell r="BS483">
            <v>100</v>
          </cell>
          <cell r="BT483">
            <v>94.2</v>
          </cell>
          <cell r="BU483">
            <v>94.1</v>
          </cell>
          <cell r="BV483">
            <v>94.8</v>
          </cell>
          <cell r="BW483">
            <v>94.8</v>
          </cell>
          <cell r="BX483">
            <v>95.4</v>
          </cell>
          <cell r="BY483">
            <v>95.7</v>
          </cell>
          <cell r="BZ483">
            <v>96.9</v>
          </cell>
          <cell r="CA483">
            <v>96.9</v>
          </cell>
          <cell r="CB483">
            <v>95.9</v>
          </cell>
          <cell r="CC483">
            <v>93.1</v>
          </cell>
          <cell r="CD483">
            <v>93.4</v>
          </cell>
          <cell r="CE483">
            <v>93.7</v>
          </cell>
          <cell r="CF483">
            <v>93.7</v>
          </cell>
          <cell r="CG483">
            <v>94.6</v>
          </cell>
          <cell r="CH483">
            <v>94.9</v>
          </cell>
          <cell r="CI483">
            <v>95</v>
          </cell>
          <cell r="CJ483">
            <v>95</v>
          </cell>
          <cell r="CK483">
            <v>95</v>
          </cell>
          <cell r="CL483">
            <v>95</v>
          </cell>
          <cell r="CM483">
            <v>95</v>
          </cell>
          <cell r="CN483">
            <v>95</v>
          </cell>
          <cell r="CO483">
            <v>95</v>
          </cell>
          <cell r="CP483">
            <v>95</v>
          </cell>
          <cell r="CQ483">
            <v>93.1</v>
          </cell>
          <cell r="CR483">
            <v>93.1</v>
          </cell>
          <cell r="CS483">
            <v>93.1</v>
          </cell>
          <cell r="CT483">
            <v>93.1</v>
          </cell>
          <cell r="CU483">
            <v>93.1</v>
          </cell>
          <cell r="CV483">
            <v>93.1</v>
          </cell>
          <cell r="CW483">
            <v>91.8</v>
          </cell>
          <cell r="CX483">
            <v>91.8</v>
          </cell>
          <cell r="CY483">
            <v>92</v>
          </cell>
          <cell r="CZ483">
            <v>92</v>
          </cell>
          <cell r="DA483">
            <v>94.5</v>
          </cell>
          <cell r="DB483">
            <v>91.3</v>
          </cell>
          <cell r="DC483">
            <v>91.3</v>
          </cell>
          <cell r="DD483">
            <v>91.3</v>
          </cell>
          <cell r="DE483">
            <v>91.8</v>
          </cell>
          <cell r="DF483">
            <v>91.6</v>
          </cell>
          <cell r="DG483">
            <v>92.8</v>
          </cell>
          <cell r="DH483">
            <v>93.9</v>
          </cell>
          <cell r="DI483">
            <v>95.6</v>
          </cell>
          <cell r="DJ483">
            <v>95.6</v>
          </cell>
          <cell r="DK483">
            <v>95.9</v>
          </cell>
          <cell r="DL483">
            <v>96.3</v>
          </cell>
          <cell r="DM483">
            <v>95.2</v>
          </cell>
          <cell r="DN483">
            <v>95.4</v>
          </cell>
          <cell r="DO483">
            <v>95.8</v>
          </cell>
          <cell r="DP483">
            <v>93.8</v>
          </cell>
          <cell r="DQ483">
            <v>93.2</v>
          </cell>
          <cell r="DR483">
            <v>93.6</v>
          </cell>
          <cell r="DS483">
            <v>93.5</v>
          </cell>
          <cell r="DT483">
            <v>94.8</v>
          </cell>
        </row>
        <row r="484">
          <cell r="A484" t="str">
            <v>Rubber cloth/sheet</v>
          </cell>
          <cell r="B484" t="str">
            <v>1312010008</v>
          </cell>
          <cell r="C484">
            <v>1.2239999999999999E-2</v>
          </cell>
          <cell r="D484">
            <v>113.3</v>
          </cell>
          <cell r="E484">
            <v>119.5</v>
          </cell>
          <cell r="F484">
            <v>120.2</v>
          </cell>
          <cell r="G484">
            <v>119.1</v>
          </cell>
          <cell r="H484">
            <v>127.1</v>
          </cell>
          <cell r="I484">
            <v>123.8</v>
          </cell>
          <cell r="J484">
            <v>130.19999999999999</v>
          </cell>
          <cell r="K484">
            <v>126.6</v>
          </cell>
          <cell r="L484">
            <v>121.2</v>
          </cell>
          <cell r="M484">
            <v>125.2</v>
          </cell>
          <cell r="N484">
            <v>126.7</v>
          </cell>
          <cell r="O484">
            <v>124.1</v>
          </cell>
          <cell r="P484">
            <v>125.5</v>
          </cell>
          <cell r="Q484">
            <v>131.9</v>
          </cell>
          <cell r="R484">
            <v>121</v>
          </cell>
          <cell r="S484">
            <v>120.9</v>
          </cell>
          <cell r="T484">
            <v>122.2</v>
          </cell>
          <cell r="U484">
            <v>122.6</v>
          </cell>
          <cell r="V484">
            <v>119.7</v>
          </cell>
          <cell r="W484">
            <v>120.8</v>
          </cell>
          <cell r="X484">
            <v>121.9</v>
          </cell>
          <cell r="Y484">
            <v>122</v>
          </cell>
          <cell r="Z484">
            <v>126.3</v>
          </cell>
          <cell r="AA484">
            <v>127.2</v>
          </cell>
          <cell r="AB484">
            <v>134</v>
          </cell>
          <cell r="AC484">
            <v>130.30000000000001</v>
          </cell>
          <cell r="AD484">
            <v>136.30000000000001</v>
          </cell>
          <cell r="AE484">
            <v>131.4</v>
          </cell>
          <cell r="AF484">
            <v>134.4</v>
          </cell>
          <cell r="AG484">
            <v>131.69999999999999</v>
          </cell>
          <cell r="AH484">
            <v>133.1</v>
          </cell>
          <cell r="AI484">
            <v>131</v>
          </cell>
          <cell r="AJ484">
            <v>131</v>
          </cell>
          <cell r="AK484">
            <v>136.5</v>
          </cell>
          <cell r="AL484">
            <v>135.5</v>
          </cell>
          <cell r="AM484">
            <v>138.9</v>
          </cell>
          <cell r="AN484">
            <v>125</v>
          </cell>
          <cell r="AO484">
            <v>139.30000000000001</v>
          </cell>
          <cell r="AP484">
            <v>132.4</v>
          </cell>
          <cell r="AQ484">
            <v>125.5</v>
          </cell>
          <cell r="AR484">
            <v>126.9</v>
          </cell>
          <cell r="AS484">
            <v>140.69999999999999</v>
          </cell>
          <cell r="AT484">
            <v>131.6</v>
          </cell>
          <cell r="AU484">
            <v>133.19999999999999</v>
          </cell>
          <cell r="AV484">
            <v>133.80000000000001</v>
          </cell>
          <cell r="AW484">
            <v>132.1</v>
          </cell>
          <cell r="AX484">
            <v>123.8</v>
          </cell>
          <cell r="AY484">
            <v>123.6</v>
          </cell>
          <cell r="AZ484">
            <v>125.1</v>
          </cell>
          <cell r="BA484">
            <v>126.9</v>
          </cell>
          <cell r="BB484">
            <v>127.8</v>
          </cell>
          <cell r="BC484">
            <v>127.1</v>
          </cell>
          <cell r="BD484">
            <v>130.1</v>
          </cell>
          <cell r="BE484">
            <v>129.1</v>
          </cell>
          <cell r="BF484">
            <v>134.80000000000001</v>
          </cell>
          <cell r="BG484">
            <v>134.80000000000001</v>
          </cell>
          <cell r="BH484">
            <v>132</v>
          </cell>
          <cell r="BI484">
            <v>130.30000000000001</v>
          </cell>
          <cell r="BJ484">
            <v>127.3</v>
          </cell>
          <cell r="BK484">
            <v>129.19999999999999</v>
          </cell>
          <cell r="BL484">
            <v>131.69999999999999</v>
          </cell>
          <cell r="BM484">
            <v>134.19999999999999</v>
          </cell>
          <cell r="BN484">
            <v>140.4</v>
          </cell>
          <cell r="BO484">
            <v>137.9</v>
          </cell>
          <cell r="BP484">
            <v>143.69999999999999</v>
          </cell>
          <cell r="BQ484">
            <v>133.80000000000001</v>
          </cell>
          <cell r="BR484">
            <v>133.19999999999999</v>
          </cell>
          <cell r="BS484">
            <v>135.30000000000001</v>
          </cell>
          <cell r="BT484">
            <v>133.4</v>
          </cell>
          <cell r="BU484">
            <v>135.5</v>
          </cell>
          <cell r="BV484">
            <v>133.30000000000001</v>
          </cell>
          <cell r="BW484">
            <v>133.19999999999999</v>
          </cell>
          <cell r="BX484">
            <v>134.9</v>
          </cell>
          <cell r="BY484">
            <v>128.5</v>
          </cell>
          <cell r="BZ484">
            <v>130.1</v>
          </cell>
          <cell r="CA484">
            <v>137.69999999999999</v>
          </cell>
          <cell r="CB484">
            <v>138.1</v>
          </cell>
          <cell r="CC484">
            <v>137.9</v>
          </cell>
          <cell r="CD484">
            <v>129</v>
          </cell>
          <cell r="CE484">
            <v>128.6</v>
          </cell>
          <cell r="CF484">
            <v>128.30000000000001</v>
          </cell>
          <cell r="CG484">
            <v>137.19999999999999</v>
          </cell>
          <cell r="CH484">
            <v>137</v>
          </cell>
          <cell r="CI484">
            <v>135.19999999999999</v>
          </cell>
          <cell r="CJ484">
            <v>137.30000000000001</v>
          </cell>
          <cell r="CK484">
            <v>137.69999999999999</v>
          </cell>
          <cell r="CL484">
            <v>137.30000000000001</v>
          </cell>
          <cell r="CM484">
            <v>141.69999999999999</v>
          </cell>
          <cell r="CN484">
            <v>141.5</v>
          </cell>
          <cell r="CO484">
            <v>138.5</v>
          </cell>
          <cell r="CP484">
            <v>139</v>
          </cell>
          <cell r="CQ484">
            <v>139.1</v>
          </cell>
          <cell r="CR484">
            <v>141.1</v>
          </cell>
          <cell r="CS484">
            <v>142.6</v>
          </cell>
          <cell r="CT484">
            <v>142.30000000000001</v>
          </cell>
          <cell r="CU484">
            <v>142.30000000000001</v>
          </cell>
          <cell r="CV484">
            <v>146.19999999999999</v>
          </cell>
          <cell r="CW484">
            <v>148.4</v>
          </cell>
          <cell r="CX484">
            <v>146.9</v>
          </cell>
          <cell r="CY484">
            <v>145.69999999999999</v>
          </cell>
          <cell r="CZ484">
            <v>145.5</v>
          </cell>
          <cell r="DA484">
            <v>145.1</v>
          </cell>
          <cell r="DB484">
            <v>145.4</v>
          </cell>
          <cell r="DC484">
            <v>134.69999999999999</v>
          </cell>
          <cell r="DD484">
            <v>134.9</v>
          </cell>
          <cell r="DE484">
            <v>135.5</v>
          </cell>
          <cell r="DF484">
            <v>135.5</v>
          </cell>
          <cell r="DG484">
            <v>137.19999999999999</v>
          </cell>
          <cell r="DH484">
            <v>136.5</v>
          </cell>
          <cell r="DI484">
            <v>136.5</v>
          </cell>
          <cell r="DJ484">
            <v>144.4</v>
          </cell>
          <cell r="DK484">
            <v>143.6</v>
          </cell>
          <cell r="DL484">
            <v>148.9</v>
          </cell>
          <cell r="DM484">
            <v>151.69999999999999</v>
          </cell>
          <cell r="DN484">
            <v>152.69999999999999</v>
          </cell>
          <cell r="DO484">
            <v>151.1</v>
          </cell>
          <cell r="DP484">
            <v>149</v>
          </cell>
          <cell r="DQ484">
            <v>153.1</v>
          </cell>
          <cell r="DR484">
            <v>150.5</v>
          </cell>
          <cell r="DS484">
            <v>149</v>
          </cell>
          <cell r="DT484">
            <v>149.80000000000001</v>
          </cell>
        </row>
        <row r="485">
          <cell r="A485" t="str">
            <v>2/3 wheeler rubber tube</v>
          </cell>
          <cell r="B485" t="str">
            <v>1312010009</v>
          </cell>
          <cell r="C485">
            <v>1.601E-2</v>
          </cell>
          <cell r="D485">
            <v>102.7</v>
          </cell>
          <cell r="E485">
            <v>103</v>
          </cell>
          <cell r="F485">
            <v>103.3</v>
          </cell>
          <cell r="G485">
            <v>103.3</v>
          </cell>
          <cell r="H485">
            <v>103.6</v>
          </cell>
          <cell r="I485">
            <v>104.8</v>
          </cell>
          <cell r="J485">
            <v>104.8</v>
          </cell>
          <cell r="K485">
            <v>104.9</v>
          </cell>
          <cell r="L485">
            <v>103.7</v>
          </cell>
          <cell r="M485">
            <v>104.3</v>
          </cell>
          <cell r="N485">
            <v>104.3</v>
          </cell>
          <cell r="O485">
            <v>104.9</v>
          </cell>
          <cell r="P485">
            <v>106.4</v>
          </cell>
          <cell r="Q485">
            <v>106</v>
          </cell>
          <cell r="R485">
            <v>106.5</v>
          </cell>
          <cell r="S485">
            <v>108</v>
          </cell>
          <cell r="T485">
            <v>109.1</v>
          </cell>
          <cell r="U485">
            <v>109.4</v>
          </cell>
          <cell r="V485">
            <v>110.7</v>
          </cell>
          <cell r="W485">
            <v>110.2</v>
          </cell>
          <cell r="X485">
            <v>109.5</v>
          </cell>
          <cell r="Y485">
            <v>109.7</v>
          </cell>
          <cell r="Z485">
            <v>109.2</v>
          </cell>
          <cell r="AA485">
            <v>109.8</v>
          </cell>
          <cell r="AB485">
            <v>111.5</v>
          </cell>
          <cell r="AC485">
            <v>112.4</v>
          </cell>
          <cell r="AD485">
            <v>112.6</v>
          </cell>
          <cell r="AE485">
            <v>112.2</v>
          </cell>
          <cell r="AF485">
            <v>113.8</v>
          </cell>
          <cell r="AG485">
            <v>111.9</v>
          </cell>
          <cell r="AH485">
            <v>111.7</v>
          </cell>
          <cell r="AI485">
            <v>111.4</v>
          </cell>
          <cell r="AJ485">
            <v>109</v>
          </cell>
          <cell r="AK485">
            <v>110.5</v>
          </cell>
          <cell r="AL485">
            <v>110.6</v>
          </cell>
          <cell r="AM485">
            <v>112.1</v>
          </cell>
          <cell r="AN485">
            <v>110.8</v>
          </cell>
          <cell r="AO485">
            <v>112.1</v>
          </cell>
          <cell r="AP485">
            <v>111.5</v>
          </cell>
          <cell r="AQ485">
            <v>111.4</v>
          </cell>
          <cell r="AR485">
            <v>113.7</v>
          </cell>
          <cell r="AS485">
            <v>112.7</v>
          </cell>
          <cell r="AT485">
            <v>110.7</v>
          </cell>
          <cell r="AU485">
            <v>111.2</v>
          </cell>
          <cell r="AV485">
            <v>112.3</v>
          </cell>
          <cell r="AW485">
            <v>112.4</v>
          </cell>
          <cell r="AX485">
            <v>112.7</v>
          </cell>
          <cell r="AY485">
            <v>112.9</v>
          </cell>
          <cell r="AZ485">
            <v>110.9</v>
          </cell>
          <cell r="BA485">
            <v>111.5</v>
          </cell>
          <cell r="BB485">
            <v>111.9</v>
          </cell>
          <cell r="BC485">
            <v>112.6</v>
          </cell>
          <cell r="BD485">
            <v>112.5</v>
          </cell>
          <cell r="BE485">
            <v>112.4</v>
          </cell>
          <cell r="BF485">
            <v>112.2</v>
          </cell>
          <cell r="BG485">
            <v>112.2</v>
          </cell>
          <cell r="BH485">
            <v>113</v>
          </cell>
          <cell r="BI485">
            <v>113.4</v>
          </cell>
          <cell r="BJ485">
            <v>113.5</v>
          </cell>
          <cell r="BK485">
            <v>113.7</v>
          </cell>
          <cell r="BL485">
            <v>114.1</v>
          </cell>
          <cell r="BM485">
            <v>113.8</v>
          </cell>
          <cell r="BN485">
            <v>114.2</v>
          </cell>
          <cell r="BO485">
            <v>114.4</v>
          </cell>
          <cell r="BP485">
            <v>119.6</v>
          </cell>
          <cell r="BQ485">
            <v>118.2</v>
          </cell>
          <cell r="BR485">
            <v>117.8</v>
          </cell>
          <cell r="BS485">
            <v>119.7</v>
          </cell>
          <cell r="BT485">
            <v>121.5</v>
          </cell>
          <cell r="BU485">
            <v>119.2</v>
          </cell>
          <cell r="BV485">
            <v>120.3</v>
          </cell>
          <cell r="BW485">
            <v>120.3</v>
          </cell>
          <cell r="BX485">
            <v>122</v>
          </cell>
          <cell r="BY485">
            <v>122.2</v>
          </cell>
          <cell r="BZ485">
            <v>123</v>
          </cell>
          <cell r="CA485">
            <v>123.1</v>
          </cell>
          <cell r="CB485">
            <v>123.5</v>
          </cell>
          <cell r="CC485">
            <v>124.4</v>
          </cell>
          <cell r="CD485">
            <v>122.7</v>
          </cell>
          <cell r="CE485">
            <v>122.4</v>
          </cell>
          <cell r="CF485">
            <v>123</v>
          </cell>
          <cell r="CG485">
            <v>124</v>
          </cell>
          <cell r="CH485">
            <v>123.9</v>
          </cell>
          <cell r="CI485">
            <v>123.9</v>
          </cell>
          <cell r="CJ485">
            <v>124.1</v>
          </cell>
          <cell r="CK485">
            <v>123.7</v>
          </cell>
          <cell r="CL485">
            <v>124.2</v>
          </cell>
          <cell r="CM485">
            <v>123.8</v>
          </cell>
          <cell r="CN485">
            <v>123.4</v>
          </cell>
          <cell r="CO485">
            <v>123.6</v>
          </cell>
          <cell r="CP485">
            <v>121.6</v>
          </cell>
          <cell r="CQ485">
            <v>121.9</v>
          </cell>
          <cell r="CR485">
            <v>120.9</v>
          </cell>
          <cell r="CS485">
            <v>121.2</v>
          </cell>
          <cell r="CT485">
            <v>120.8</v>
          </cell>
          <cell r="CU485">
            <v>121.5</v>
          </cell>
          <cell r="CV485">
            <v>121.3</v>
          </cell>
          <cell r="CW485">
            <v>122.5</v>
          </cell>
          <cell r="CX485">
            <v>121.8</v>
          </cell>
          <cell r="CY485">
            <v>120.9</v>
          </cell>
          <cell r="CZ485">
            <v>120.9</v>
          </cell>
          <cell r="DA485">
            <v>121.1</v>
          </cell>
          <cell r="DB485">
            <v>121.2</v>
          </cell>
          <cell r="DC485">
            <v>121</v>
          </cell>
          <cell r="DD485">
            <v>121.6</v>
          </cell>
          <cell r="DE485">
            <v>122.1</v>
          </cell>
          <cell r="DF485">
            <v>121.7</v>
          </cell>
          <cell r="DG485">
            <v>122.4</v>
          </cell>
          <cell r="DH485">
            <v>123.2</v>
          </cell>
          <cell r="DI485">
            <v>125.2</v>
          </cell>
          <cell r="DJ485">
            <v>125</v>
          </cell>
          <cell r="DK485">
            <v>125.8</v>
          </cell>
          <cell r="DL485">
            <v>125.2</v>
          </cell>
          <cell r="DM485">
            <v>125.7</v>
          </cell>
          <cell r="DN485">
            <v>126.2</v>
          </cell>
          <cell r="DO485">
            <v>126.7</v>
          </cell>
          <cell r="DP485">
            <v>127.1</v>
          </cell>
          <cell r="DQ485">
            <v>127.4</v>
          </cell>
          <cell r="DR485">
            <v>126.8</v>
          </cell>
          <cell r="DS485">
            <v>127.9</v>
          </cell>
          <cell r="DT485">
            <v>128.5</v>
          </cell>
        </row>
        <row r="486">
          <cell r="A486" t="str">
            <v>Medium &amp; heavy commercial vehicle tube</v>
          </cell>
          <cell r="B486" t="str">
            <v>1312010010</v>
          </cell>
          <cell r="C486">
            <v>0.12917999999999999</v>
          </cell>
          <cell r="D486">
            <v>105.5</v>
          </cell>
          <cell r="E486">
            <v>105.5</v>
          </cell>
          <cell r="F486">
            <v>105.5</v>
          </cell>
          <cell r="G486">
            <v>105.5</v>
          </cell>
          <cell r="H486">
            <v>105.5</v>
          </cell>
          <cell r="I486">
            <v>105.5</v>
          </cell>
          <cell r="J486">
            <v>105.5</v>
          </cell>
          <cell r="K486">
            <v>105.5</v>
          </cell>
          <cell r="L486">
            <v>105.5</v>
          </cell>
          <cell r="M486">
            <v>105.5</v>
          </cell>
          <cell r="N486">
            <v>105.5</v>
          </cell>
          <cell r="O486">
            <v>105.5</v>
          </cell>
          <cell r="P486">
            <v>105.5</v>
          </cell>
          <cell r="Q486">
            <v>105.5</v>
          </cell>
          <cell r="R486">
            <v>105.5</v>
          </cell>
          <cell r="S486">
            <v>105.5</v>
          </cell>
          <cell r="T486">
            <v>105.5</v>
          </cell>
          <cell r="U486">
            <v>106.7</v>
          </cell>
          <cell r="V486">
            <v>106.7</v>
          </cell>
          <cell r="W486">
            <v>106.7</v>
          </cell>
          <cell r="X486">
            <v>106.7</v>
          </cell>
          <cell r="Y486">
            <v>106.7</v>
          </cell>
          <cell r="Z486">
            <v>106.7</v>
          </cell>
          <cell r="AA486">
            <v>106.7</v>
          </cell>
          <cell r="AB486">
            <v>106.4</v>
          </cell>
          <cell r="AC486">
            <v>106.4</v>
          </cell>
          <cell r="AD486">
            <v>106.4</v>
          </cell>
          <cell r="AE486">
            <v>106.4</v>
          </cell>
          <cell r="AF486">
            <v>106.4</v>
          </cell>
          <cell r="AG486">
            <v>106.4</v>
          </cell>
          <cell r="AH486">
            <v>106.4</v>
          </cell>
          <cell r="AI486">
            <v>106.4</v>
          </cell>
          <cell r="AJ486">
            <v>106.4</v>
          </cell>
          <cell r="AK486">
            <v>106.4</v>
          </cell>
          <cell r="AL486">
            <v>106.4</v>
          </cell>
          <cell r="AM486">
            <v>106.1</v>
          </cell>
          <cell r="AN486">
            <v>106.1</v>
          </cell>
          <cell r="AO486">
            <v>106.1</v>
          </cell>
          <cell r="AP486">
            <v>94.7</v>
          </cell>
          <cell r="AQ486">
            <v>94.7</v>
          </cell>
          <cell r="AR486">
            <v>94.7</v>
          </cell>
          <cell r="AS486">
            <v>94.7</v>
          </cell>
          <cell r="AT486">
            <v>94.7</v>
          </cell>
          <cell r="AU486">
            <v>94.7</v>
          </cell>
          <cell r="AV486">
            <v>94.7</v>
          </cell>
          <cell r="AW486">
            <v>94.7</v>
          </cell>
          <cell r="AX486">
            <v>94.7</v>
          </cell>
          <cell r="AY486">
            <v>94.7</v>
          </cell>
          <cell r="AZ486">
            <v>100.2</v>
          </cell>
          <cell r="BA486">
            <v>100.2</v>
          </cell>
          <cell r="BB486">
            <v>100.2</v>
          </cell>
          <cell r="BC486">
            <v>100.2</v>
          </cell>
          <cell r="BD486">
            <v>100.2</v>
          </cell>
          <cell r="BE486">
            <v>100.2</v>
          </cell>
          <cell r="BF486">
            <v>100.2</v>
          </cell>
          <cell r="BG486">
            <v>100.2</v>
          </cell>
          <cell r="BH486">
            <v>100.2</v>
          </cell>
          <cell r="BI486">
            <v>100.2</v>
          </cell>
          <cell r="BJ486">
            <v>100.2</v>
          </cell>
          <cell r="BK486">
            <v>100.2</v>
          </cell>
          <cell r="BL486">
            <v>100.2</v>
          </cell>
          <cell r="BM486">
            <v>100.2</v>
          </cell>
          <cell r="BN486">
            <v>100.2</v>
          </cell>
          <cell r="BO486">
            <v>101.2</v>
          </cell>
          <cell r="BP486">
            <v>101.2</v>
          </cell>
          <cell r="BQ486">
            <v>101.2</v>
          </cell>
          <cell r="BR486">
            <v>101.2</v>
          </cell>
          <cell r="BS486">
            <v>101.2</v>
          </cell>
          <cell r="BT486">
            <v>89.6</v>
          </cell>
          <cell r="BU486">
            <v>89.6</v>
          </cell>
          <cell r="BV486">
            <v>89.6</v>
          </cell>
          <cell r="BW486">
            <v>89.6</v>
          </cell>
          <cell r="BX486">
            <v>89.6</v>
          </cell>
          <cell r="BY486">
            <v>89.6</v>
          </cell>
          <cell r="BZ486">
            <v>89.6</v>
          </cell>
          <cell r="CA486">
            <v>89.9</v>
          </cell>
          <cell r="CB486">
            <v>89.9</v>
          </cell>
          <cell r="CC486">
            <v>89.9</v>
          </cell>
          <cell r="CD486">
            <v>89.9</v>
          </cell>
          <cell r="CE486">
            <v>89.9</v>
          </cell>
          <cell r="CF486">
            <v>89.9</v>
          </cell>
          <cell r="CG486">
            <v>92.1</v>
          </cell>
          <cell r="CH486">
            <v>92.1</v>
          </cell>
          <cell r="CI486">
            <v>92.1</v>
          </cell>
          <cell r="CJ486">
            <v>92.1</v>
          </cell>
          <cell r="CK486">
            <v>92.1</v>
          </cell>
          <cell r="CL486">
            <v>92.1</v>
          </cell>
          <cell r="CM486">
            <v>92.1</v>
          </cell>
          <cell r="CN486">
            <v>92.1</v>
          </cell>
          <cell r="CO486">
            <v>92.1</v>
          </cell>
          <cell r="CP486">
            <v>92.1</v>
          </cell>
          <cell r="CQ486">
            <v>92.1</v>
          </cell>
          <cell r="CR486">
            <v>92.1</v>
          </cell>
          <cell r="CS486">
            <v>92.1</v>
          </cell>
          <cell r="CT486">
            <v>92.1</v>
          </cell>
          <cell r="CU486">
            <v>92.1</v>
          </cell>
          <cell r="CV486">
            <v>92.1</v>
          </cell>
          <cell r="CW486">
            <v>91.3</v>
          </cell>
          <cell r="CX486">
            <v>91.3</v>
          </cell>
          <cell r="CY486">
            <v>91.3</v>
          </cell>
          <cell r="CZ486">
            <v>91.3</v>
          </cell>
          <cell r="DA486">
            <v>91.3</v>
          </cell>
          <cell r="DB486">
            <v>91.3</v>
          </cell>
          <cell r="DC486">
            <v>91.3</v>
          </cell>
          <cell r="DD486">
            <v>91.3</v>
          </cell>
          <cell r="DE486">
            <v>91.3</v>
          </cell>
          <cell r="DF486">
            <v>91.3</v>
          </cell>
          <cell r="DG486">
            <v>94.5</v>
          </cell>
          <cell r="DH486">
            <v>97.4</v>
          </cell>
          <cell r="DI486">
            <v>95.4</v>
          </cell>
          <cell r="DJ486">
            <v>95.4</v>
          </cell>
          <cell r="DK486">
            <v>95.4</v>
          </cell>
          <cell r="DL486">
            <v>95.4</v>
          </cell>
          <cell r="DM486">
            <v>95.4</v>
          </cell>
          <cell r="DN486">
            <v>95.4</v>
          </cell>
          <cell r="DO486">
            <v>95.4</v>
          </cell>
          <cell r="DP486">
            <v>95.4</v>
          </cell>
          <cell r="DQ486">
            <v>95.4</v>
          </cell>
          <cell r="DR486">
            <v>95.4</v>
          </cell>
          <cell r="DS486">
            <v>95.4</v>
          </cell>
          <cell r="DT486">
            <v>99.3</v>
          </cell>
        </row>
        <row r="487">
          <cell r="A487" t="str">
            <v>Cycle/Cycle rickshaw tyre</v>
          </cell>
          <cell r="B487" t="str">
            <v>1312010011</v>
          </cell>
          <cell r="C487">
            <v>2.3709999999999998E-2</v>
          </cell>
          <cell r="D487">
            <v>104.1</v>
          </cell>
          <cell r="E487">
            <v>104.7</v>
          </cell>
          <cell r="F487">
            <v>104.8</v>
          </cell>
          <cell r="G487">
            <v>103.6</v>
          </cell>
          <cell r="H487">
            <v>104.9</v>
          </cell>
          <cell r="I487">
            <v>104.8</v>
          </cell>
          <cell r="J487">
            <v>103.4</v>
          </cell>
          <cell r="K487">
            <v>105.3</v>
          </cell>
          <cell r="L487">
            <v>104.9</v>
          </cell>
          <cell r="M487">
            <v>104.6</v>
          </cell>
          <cell r="N487">
            <v>104.3</v>
          </cell>
          <cell r="O487">
            <v>103.4</v>
          </cell>
          <cell r="P487">
            <v>103.6</v>
          </cell>
          <cell r="Q487">
            <v>103.5</v>
          </cell>
          <cell r="R487">
            <v>104.9</v>
          </cell>
          <cell r="S487">
            <v>106.2</v>
          </cell>
          <cell r="T487">
            <v>107.4</v>
          </cell>
          <cell r="U487">
            <v>107.9</v>
          </cell>
          <cell r="V487">
            <v>107.5</v>
          </cell>
          <cell r="W487">
            <v>108.2</v>
          </cell>
          <cell r="X487">
            <v>107.7</v>
          </cell>
          <cell r="Y487">
            <v>107.1</v>
          </cell>
          <cell r="Z487">
            <v>107.1</v>
          </cell>
          <cell r="AA487">
            <v>108</v>
          </cell>
          <cell r="AB487">
            <v>106.7</v>
          </cell>
          <cell r="AC487">
            <v>108.3</v>
          </cell>
          <cell r="AD487">
            <v>109.3</v>
          </cell>
          <cell r="AE487">
            <v>109.5</v>
          </cell>
          <cell r="AF487">
            <v>109.4</v>
          </cell>
          <cell r="AG487">
            <v>109.1</v>
          </cell>
          <cell r="AH487">
            <v>109.2</v>
          </cell>
          <cell r="AI487">
            <v>109.5</v>
          </cell>
          <cell r="AJ487">
            <v>108.9</v>
          </cell>
          <cell r="AK487">
            <v>108.6</v>
          </cell>
          <cell r="AL487">
            <v>109.3</v>
          </cell>
          <cell r="AM487">
            <v>110</v>
          </cell>
          <cell r="AN487">
            <v>109.1</v>
          </cell>
          <cell r="AO487">
            <v>108.8</v>
          </cell>
          <cell r="AP487">
            <v>107.7</v>
          </cell>
          <cell r="AQ487">
            <v>109.4</v>
          </cell>
          <cell r="AR487">
            <v>107.5</v>
          </cell>
          <cell r="AS487">
            <v>107</v>
          </cell>
          <cell r="AT487">
            <v>109.8</v>
          </cell>
          <cell r="AU487">
            <v>106.1</v>
          </cell>
          <cell r="AV487">
            <v>105.5</v>
          </cell>
          <cell r="AW487">
            <v>105</v>
          </cell>
          <cell r="AX487">
            <v>105.2</v>
          </cell>
          <cell r="AY487">
            <v>104.2</v>
          </cell>
          <cell r="AZ487">
            <v>101.3</v>
          </cell>
          <cell r="BA487">
            <v>103.8</v>
          </cell>
          <cell r="BB487">
            <v>101.5</v>
          </cell>
          <cell r="BC487">
            <v>101.7</v>
          </cell>
          <cell r="BD487">
            <v>101.2</v>
          </cell>
          <cell r="BE487">
            <v>100.4</v>
          </cell>
          <cell r="BF487">
            <v>101.2</v>
          </cell>
          <cell r="BG487">
            <v>101.4</v>
          </cell>
          <cell r="BH487">
            <v>101.8</v>
          </cell>
          <cell r="BI487">
            <v>101.7</v>
          </cell>
          <cell r="BJ487">
            <v>102</v>
          </cell>
          <cell r="BK487">
            <v>102.1</v>
          </cell>
          <cell r="BL487">
            <v>104</v>
          </cell>
          <cell r="BM487">
            <v>105.7</v>
          </cell>
          <cell r="BN487">
            <v>110.4</v>
          </cell>
          <cell r="BO487">
            <v>110.3</v>
          </cell>
          <cell r="BP487">
            <v>110.5</v>
          </cell>
          <cell r="BQ487">
            <v>110.4</v>
          </cell>
          <cell r="BR487">
            <v>111</v>
          </cell>
          <cell r="BS487">
            <v>111.5</v>
          </cell>
          <cell r="BT487">
            <v>111.4</v>
          </cell>
          <cell r="BU487">
            <v>111.2</v>
          </cell>
          <cell r="BV487">
            <v>110.8</v>
          </cell>
          <cell r="BW487">
            <v>110.6</v>
          </cell>
          <cell r="BX487">
            <v>110.7</v>
          </cell>
          <cell r="BY487">
            <v>111.2</v>
          </cell>
          <cell r="BZ487">
            <v>112</v>
          </cell>
          <cell r="CA487">
            <v>112.2</v>
          </cell>
          <cell r="CB487">
            <v>112.4</v>
          </cell>
          <cell r="CC487">
            <v>111.8</v>
          </cell>
          <cell r="CD487">
            <v>112.7</v>
          </cell>
          <cell r="CE487">
            <v>113</v>
          </cell>
          <cell r="CF487">
            <v>113.7</v>
          </cell>
          <cell r="CG487">
            <v>114.7</v>
          </cell>
          <cell r="CH487">
            <v>114.9</v>
          </cell>
          <cell r="CI487">
            <v>114.6</v>
          </cell>
          <cell r="CJ487">
            <v>114.7</v>
          </cell>
          <cell r="CK487">
            <v>114.8</v>
          </cell>
          <cell r="CL487">
            <v>115.1</v>
          </cell>
          <cell r="CM487">
            <v>115.6</v>
          </cell>
          <cell r="CN487">
            <v>113</v>
          </cell>
          <cell r="CO487">
            <v>111.8</v>
          </cell>
          <cell r="CP487">
            <v>111</v>
          </cell>
          <cell r="CQ487">
            <v>110.9</v>
          </cell>
          <cell r="CR487">
            <v>109.3</v>
          </cell>
          <cell r="CS487">
            <v>108.4</v>
          </cell>
          <cell r="CT487">
            <v>107.6</v>
          </cell>
          <cell r="CU487">
            <v>107.5</v>
          </cell>
          <cell r="CV487">
            <v>107.7</v>
          </cell>
          <cell r="CW487">
            <v>107.6</v>
          </cell>
          <cell r="CX487">
            <v>107.5</v>
          </cell>
          <cell r="CY487">
            <v>107.7</v>
          </cell>
          <cell r="CZ487">
            <v>107.8</v>
          </cell>
          <cell r="DA487">
            <v>107.3</v>
          </cell>
          <cell r="DB487">
            <v>107.4</v>
          </cell>
          <cell r="DC487">
            <v>107.3</v>
          </cell>
          <cell r="DD487">
            <v>107.9</v>
          </cell>
          <cell r="DE487">
            <v>108.3</v>
          </cell>
          <cell r="DF487">
            <v>107.9</v>
          </cell>
          <cell r="DG487">
            <v>108.6</v>
          </cell>
          <cell r="DH487">
            <v>108.6</v>
          </cell>
          <cell r="DI487">
            <v>108.7</v>
          </cell>
          <cell r="DJ487">
            <v>109.5</v>
          </cell>
          <cell r="DK487">
            <v>109.7</v>
          </cell>
          <cell r="DL487">
            <v>109.2</v>
          </cell>
          <cell r="DM487">
            <v>107.8</v>
          </cell>
          <cell r="DN487">
            <v>108.7</v>
          </cell>
          <cell r="DO487">
            <v>109.7</v>
          </cell>
          <cell r="DP487">
            <v>110.4</v>
          </cell>
          <cell r="DQ487">
            <v>111.4</v>
          </cell>
          <cell r="DR487">
            <v>111.2</v>
          </cell>
          <cell r="DS487">
            <v>111</v>
          </cell>
          <cell r="DT487">
            <v>111.5</v>
          </cell>
        </row>
        <row r="488">
          <cell r="A488" t="str">
            <v>b. Manufacture of other rubber products</v>
          </cell>
          <cell r="B488" t="str">
            <v>1312020000</v>
          </cell>
          <cell r="C488">
            <v>0.27178000000000002</v>
          </cell>
          <cell r="D488">
            <v>101.6</v>
          </cell>
          <cell r="E488">
            <v>101.7</v>
          </cell>
          <cell r="F488">
            <v>101.8</v>
          </cell>
          <cell r="G488">
            <v>101.2</v>
          </cell>
          <cell r="H488">
            <v>99.3</v>
          </cell>
          <cell r="I488">
            <v>99.7</v>
          </cell>
          <cell r="J488">
            <v>100.4</v>
          </cell>
          <cell r="K488">
            <v>100.1</v>
          </cell>
          <cell r="L488">
            <v>100.5</v>
          </cell>
          <cell r="M488">
            <v>101.2</v>
          </cell>
          <cell r="N488">
            <v>98.3</v>
          </cell>
          <cell r="O488">
            <v>97.8</v>
          </cell>
          <cell r="P488">
            <v>98.4</v>
          </cell>
          <cell r="Q488">
            <v>100.7</v>
          </cell>
          <cell r="R488">
            <v>99.5</v>
          </cell>
          <cell r="S488">
            <v>99.9</v>
          </cell>
          <cell r="T488">
            <v>102</v>
          </cell>
          <cell r="U488">
            <v>101.6</v>
          </cell>
          <cell r="V488">
            <v>98.2</v>
          </cell>
          <cell r="W488">
            <v>98.8</v>
          </cell>
          <cell r="X488">
            <v>98.4</v>
          </cell>
          <cell r="Y488">
            <v>98.1</v>
          </cell>
          <cell r="Z488">
            <v>98.1</v>
          </cell>
          <cell r="AA488">
            <v>98.3</v>
          </cell>
          <cell r="AB488">
            <v>96.9</v>
          </cell>
          <cell r="AC488">
            <v>97.5</v>
          </cell>
          <cell r="AD488">
            <v>97.5</v>
          </cell>
          <cell r="AE488">
            <v>96.4</v>
          </cell>
          <cell r="AF488">
            <v>98</v>
          </cell>
          <cell r="AG488">
            <v>95.9</v>
          </cell>
          <cell r="AH488">
            <v>95</v>
          </cell>
          <cell r="AI488">
            <v>94.9</v>
          </cell>
          <cell r="AJ488">
            <v>94.2</v>
          </cell>
          <cell r="AK488">
            <v>93.9</v>
          </cell>
          <cell r="AL488">
            <v>93.4</v>
          </cell>
          <cell r="AM488">
            <v>93.5</v>
          </cell>
          <cell r="AN488">
            <v>92.3</v>
          </cell>
          <cell r="AO488">
            <v>92.5</v>
          </cell>
          <cell r="AP488">
            <v>93.4</v>
          </cell>
          <cell r="AQ488">
            <v>93.5</v>
          </cell>
          <cell r="AR488">
            <v>91.7</v>
          </cell>
          <cell r="AS488">
            <v>92</v>
          </cell>
          <cell r="AT488">
            <v>92.7</v>
          </cell>
          <cell r="AU488">
            <v>91.2</v>
          </cell>
          <cell r="AV488">
            <v>90.3</v>
          </cell>
          <cell r="AW488">
            <v>88.3</v>
          </cell>
          <cell r="AX488">
            <v>88.5</v>
          </cell>
          <cell r="AY488">
            <v>90.2</v>
          </cell>
          <cell r="AZ488">
            <v>89.5</v>
          </cell>
          <cell r="BA488">
            <v>91.1</v>
          </cell>
          <cell r="BB488">
            <v>89.7</v>
          </cell>
          <cell r="BC488">
            <v>91.1</v>
          </cell>
          <cell r="BD488">
            <v>90.6</v>
          </cell>
          <cell r="BE488">
            <v>89</v>
          </cell>
          <cell r="BF488">
            <v>88.4</v>
          </cell>
          <cell r="BG488">
            <v>90.2</v>
          </cell>
          <cell r="BH488">
            <v>90.7</v>
          </cell>
          <cell r="BI488">
            <v>91.7</v>
          </cell>
          <cell r="BJ488">
            <v>92.3</v>
          </cell>
          <cell r="BK488">
            <v>91</v>
          </cell>
          <cell r="BL488">
            <v>91.1</v>
          </cell>
          <cell r="BM488">
            <v>91.1</v>
          </cell>
          <cell r="BN488">
            <v>91.6</v>
          </cell>
          <cell r="BO488">
            <v>91.5</v>
          </cell>
          <cell r="BP488">
            <v>91.3</v>
          </cell>
          <cell r="BQ488">
            <v>91.3</v>
          </cell>
          <cell r="BR488">
            <v>91.8</v>
          </cell>
          <cell r="BS488">
            <v>89.9</v>
          </cell>
          <cell r="BT488">
            <v>90.2</v>
          </cell>
          <cell r="BU488">
            <v>90.7</v>
          </cell>
          <cell r="BV488">
            <v>89.9</v>
          </cell>
          <cell r="BW488">
            <v>91</v>
          </cell>
          <cell r="BX488">
            <v>91.4</v>
          </cell>
          <cell r="BY488">
            <v>90.2</v>
          </cell>
          <cell r="BZ488">
            <v>90.5</v>
          </cell>
          <cell r="CA488">
            <v>91</v>
          </cell>
          <cell r="CB488">
            <v>92</v>
          </cell>
          <cell r="CC488">
            <v>93</v>
          </cell>
          <cell r="CD488">
            <v>91.6</v>
          </cell>
          <cell r="CE488">
            <v>91.9</v>
          </cell>
          <cell r="CF488">
            <v>91.8</v>
          </cell>
          <cell r="CG488">
            <v>92.8</v>
          </cell>
          <cell r="CH488">
            <v>91.8</v>
          </cell>
          <cell r="CI488">
            <v>92.7</v>
          </cell>
          <cell r="CJ488">
            <v>92.5</v>
          </cell>
          <cell r="CK488">
            <v>92.7</v>
          </cell>
          <cell r="CL488">
            <v>94.2</v>
          </cell>
          <cell r="CM488">
            <v>93.6</v>
          </cell>
          <cell r="CN488">
            <v>94</v>
          </cell>
          <cell r="CO488">
            <v>94.1</v>
          </cell>
          <cell r="CP488">
            <v>94.1</v>
          </cell>
          <cell r="CQ488">
            <v>94.1</v>
          </cell>
          <cell r="CR488">
            <v>93.9</v>
          </cell>
          <cell r="CS488">
            <v>93.2</v>
          </cell>
          <cell r="CT488">
            <v>93.5</v>
          </cell>
          <cell r="CU488">
            <v>92</v>
          </cell>
          <cell r="CV488">
            <v>92.8</v>
          </cell>
          <cell r="CW488">
            <v>93.3</v>
          </cell>
          <cell r="CX488">
            <v>92.7</v>
          </cell>
          <cell r="CY488">
            <v>92.1</v>
          </cell>
          <cell r="CZ488">
            <v>91.7</v>
          </cell>
          <cell r="DA488">
            <v>92.2</v>
          </cell>
          <cell r="DB488">
            <v>91.6</v>
          </cell>
          <cell r="DC488">
            <v>92.6</v>
          </cell>
          <cell r="DD488">
            <v>93.3</v>
          </cell>
          <cell r="DE488">
            <v>94.4</v>
          </cell>
          <cell r="DF488">
            <v>95.4</v>
          </cell>
          <cell r="DG488">
            <v>97.4</v>
          </cell>
          <cell r="DH488">
            <v>98.1</v>
          </cell>
          <cell r="DI488">
            <v>96.7</v>
          </cell>
          <cell r="DJ488">
            <v>99.9</v>
          </cell>
          <cell r="DK488">
            <v>100.7</v>
          </cell>
          <cell r="DL488">
            <v>99.8</v>
          </cell>
          <cell r="DM488">
            <v>101.1</v>
          </cell>
          <cell r="DN488">
            <v>102.2</v>
          </cell>
          <cell r="DO488">
            <v>103.9</v>
          </cell>
          <cell r="DP488">
            <v>104.6</v>
          </cell>
          <cell r="DQ488">
            <v>104.4</v>
          </cell>
          <cell r="DR488">
            <v>105.1</v>
          </cell>
          <cell r="DS488">
            <v>106.4</v>
          </cell>
          <cell r="DT488">
            <v>106.6</v>
          </cell>
        </row>
        <row r="489">
          <cell r="A489" t="str">
            <v>V belt</v>
          </cell>
          <cell r="B489" t="str">
            <v>1312020001</v>
          </cell>
          <cell r="C489">
            <v>1.1010000000000001E-2</v>
          </cell>
          <cell r="D489">
            <v>101.1</v>
          </cell>
          <cell r="E489">
            <v>101.1</v>
          </cell>
          <cell r="F489">
            <v>101.7</v>
          </cell>
          <cell r="G489">
            <v>103.2</v>
          </cell>
          <cell r="H489">
            <v>103.2</v>
          </cell>
          <cell r="I489">
            <v>103.2</v>
          </cell>
          <cell r="J489">
            <v>103.4</v>
          </cell>
          <cell r="K489">
            <v>103.5</v>
          </cell>
          <cell r="L489">
            <v>103.5</v>
          </cell>
          <cell r="M489">
            <v>103.8</v>
          </cell>
          <cell r="N489">
            <v>103.8</v>
          </cell>
          <cell r="O489">
            <v>103.8</v>
          </cell>
          <cell r="P489">
            <v>107.4</v>
          </cell>
          <cell r="Q489">
            <v>107.4</v>
          </cell>
          <cell r="R489">
            <v>107.4</v>
          </cell>
          <cell r="S489">
            <v>107.4</v>
          </cell>
          <cell r="T489">
            <v>107.4</v>
          </cell>
          <cell r="U489">
            <v>107.4</v>
          </cell>
          <cell r="V489">
            <v>105.3</v>
          </cell>
          <cell r="W489">
            <v>106</v>
          </cell>
          <cell r="X489">
            <v>107</v>
          </cell>
          <cell r="Y489">
            <v>109.4</v>
          </cell>
          <cell r="Z489">
            <v>109.2</v>
          </cell>
          <cell r="AA489">
            <v>110.1</v>
          </cell>
          <cell r="AB489">
            <v>111.3</v>
          </cell>
          <cell r="AC489">
            <v>111.3</v>
          </cell>
          <cell r="AD489">
            <v>111.4</v>
          </cell>
          <cell r="AE489">
            <v>111.4</v>
          </cell>
          <cell r="AF489">
            <v>111.6</v>
          </cell>
          <cell r="AG489">
            <v>110.3</v>
          </cell>
          <cell r="AH489">
            <v>110.1</v>
          </cell>
          <cell r="AI489">
            <v>111.5</v>
          </cell>
          <cell r="AJ489">
            <v>111.5</v>
          </cell>
          <cell r="AK489">
            <v>111.5</v>
          </cell>
          <cell r="AL489">
            <v>111.5</v>
          </cell>
          <cell r="AM489">
            <v>111.5</v>
          </cell>
          <cell r="AN489">
            <v>109.7</v>
          </cell>
          <cell r="AO489">
            <v>109.7</v>
          </cell>
          <cell r="AP489">
            <v>109.7</v>
          </cell>
          <cell r="AQ489">
            <v>109.7</v>
          </cell>
          <cell r="AR489">
            <v>110.9</v>
          </cell>
          <cell r="AS489">
            <v>111.1</v>
          </cell>
          <cell r="AT489">
            <v>111.1</v>
          </cell>
          <cell r="AU489">
            <v>110.6</v>
          </cell>
          <cell r="AV489">
            <v>109.7</v>
          </cell>
          <cell r="AW489">
            <v>108.6</v>
          </cell>
          <cell r="AX489">
            <v>108.9</v>
          </cell>
          <cell r="AY489">
            <v>108.8</v>
          </cell>
          <cell r="AZ489">
            <v>103.8</v>
          </cell>
          <cell r="BA489">
            <v>103.7</v>
          </cell>
          <cell r="BB489">
            <v>102.3</v>
          </cell>
          <cell r="BC489">
            <v>102.3</v>
          </cell>
          <cell r="BD489">
            <v>102.5</v>
          </cell>
          <cell r="BE489">
            <v>102.8</v>
          </cell>
          <cell r="BF489">
            <v>103.3</v>
          </cell>
          <cell r="BG489">
            <v>103.3</v>
          </cell>
          <cell r="BH489">
            <v>99.3</v>
          </cell>
          <cell r="BI489">
            <v>102.8</v>
          </cell>
          <cell r="BJ489">
            <v>107.7</v>
          </cell>
          <cell r="BK489">
            <v>107.4</v>
          </cell>
          <cell r="BL489">
            <v>107.4</v>
          </cell>
          <cell r="BM489">
            <v>109</v>
          </cell>
          <cell r="BN489">
            <v>114</v>
          </cell>
          <cell r="BO489">
            <v>110.4</v>
          </cell>
          <cell r="BP489">
            <v>114.8</v>
          </cell>
          <cell r="BQ489">
            <v>115</v>
          </cell>
          <cell r="BR489">
            <v>117.3</v>
          </cell>
          <cell r="BS489">
            <v>119.9</v>
          </cell>
          <cell r="BT489">
            <v>126.1</v>
          </cell>
          <cell r="BU489">
            <v>123.7</v>
          </cell>
          <cell r="BV489">
            <v>120.4</v>
          </cell>
          <cell r="BW489">
            <v>120.8</v>
          </cell>
          <cell r="BX489">
            <v>119.7</v>
          </cell>
          <cell r="BY489">
            <v>120.6</v>
          </cell>
          <cell r="BZ489">
            <v>122.8</v>
          </cell>
          <cell r="CA489">
            <v>123.6</v>
          </cell>
          <cell r="CB489">
            <v>122.8</v>
          </cell>
          <cell r="CC489">
            <v>123.2</v>
          </cell>
          <cell r="CD489">
            <v>123.4</v>
          </cell>
          <cell r="CE489">
            <v>123.7</v>
          </cell>
          <cell r="CF489">
            <v>123.6</v>
          </cell>
          <cell r="CG489">
            <v>123.7</v>
          </cell>
          <cell r="CH489">
            <v>123.4</v>
          </cell>
          <cell r="CI489">
            <v>123.6</v>
          </cell>
          <cell r="CJ489">
            <v>123.7</v>
          </cell>
          <cell r="CK489">
            <v>123.7</v>
          </cell>
          <cell r="CL489">
            <v>123.6</v>
          </cell>
          <cell r="CM489">
            <v>123.7</v>
          </cell>
          <cell r="CN489">
            <v>124</v>
          </cell>
          <cell r="CO489">
            <v>123.4</v>
          </cell>
          <cell r="CP489">
            <v>123.6</v>
          </cell>
          <cell r="CQ489">
            <v>122.9</v>
          </cell>
          <cell r="CR489">
            <v>123.2</v>
          </cell>
          <cell r="CS489">
            <v>123.3</v>
          </cell>
          <cell r="CT489">
            <v>124.8</v>
          </cell>
          <cell r="CU489">
            <v>124.8</v>
          </cell>
          <cell r="CV489">
            <v>125.1</v>
          </cell>
          <cell r="CW489">
            <v>125.1</v>
          </cell>
          <cell r="CX489">
            <v>125.3</v>
          </cell>
          <cell r="CY489">
            <v>125.4</v>
          </cell>
          <cell r="CZ489">
            <v>125.4</v>
          </cell>
          <cell r="DA489">
            <v>125.4</v>
          </cell>
          <cell r="DB489">
            <v>126</v>
          </cell>
          <cell r="DC489">
            <v>126.1</v>
          </cell>
          <cell r="DD489">
            <v>126.1</v>
          </cell>
          <cell r="DE489">
            <v>127.9</v>
          </cell>
          <cell r="DF489">
            <v>127.9</v>
          </cell>
          <cell r="DG489">
            <v>128.9</v>
          </cell>
          <cell r="DH489">
            <v>129.1</v>
          </cell>
          <cell r="DI489">
            <v>129.1</v>
          </cell>
          <cell r="DJ489">
            <v>129.9</v>
          </cell>
          <cell r="DK489">
            <v>127.6</v>
          </cell>
          <cell r="DL489">
            <v>129</v>
          </cell>
          <cell r="DM489">
            <v>131.30000000000001</v>
          </cell>
          <cell r="DN489">
            <v>131.1</v>
          </cell>
          <cell r="DO489">
            <v>135.9</v>
          </cell>
          <cell r="DP489">
            <v>136.1</v>
          </cell>
          <cell r="DQ489">
            <v>136.1</v>
          </cell>
          <cell r="DR489">
            <v>136.30000000000001</v>
          </cell>
          <cell r="DS489">
            <v>137.4</v>
          </cell>
          <cell r="DT489">
            <v>143.30000000000001</v>
          </cell>
        </row>
        <row r="490">
          <cell r="A490" t="str">
            <v>Rubber moulded goods</v>
          </cell>
          <cell r="B490" t="str">
            <v>1312020002</v>
          </cell>
          <cell r="C490">
            <v>3.4340000000000002E-2</v>
          </cell>
          <cell r="D490">
            <v>103.9</v>
          </cell>
          <cell r="E490">
            <v>104.3</v>
          </cell>
          <cell r="F490">
            <v>101.7</v>
          </cell>
          <cell r="G490">
            <v>100.2</v>
          </cell>
          <cell r="H490">
            <v>101.2</v>
          </cell>
          <cell r="I490">
            <v>100.9</v>
          </cell>
          <cell r="J490">
            <v>103.1</v>
          </cell>
          <cell r="K490">
            <v>104.4</v>
          </cell>
          <cell r="L490">
            <v>101.5</v>
          </cell>
          <cell r="M490">
            <v>104.5</v>
          </cell>
          <cell r="N490">
            <v>105.4</v>
          </cell>
          <cell r="O490">
            <v>102.6</v>
          </cell>
          <cell r="P490">
            <v>104.9</v>
          </cell>
          <cell r="Q490">
            <v>104.6</v>
          </cell>
          <cell r="R490">
            <v>105.4</v>
          </cell>
          <cell r="S490">
            <v>105.3</v>
          </cell>
          <cell r="T490">
            <v>106.6</v>
          </cell>
          <cell r="U490">
            <v>102.1</v>
          </cell>
          <cell r="V490">
            <v>103.3</v>
          </cell>
          <cell r="W490">
            <v>104.5</v>
          </cell>
          <cell r="X490">
            <v>105.4</v>
          </cell>
          <cell r="Y490">
            <v>103.7</v>
          </cell>
          <cell r="Z490">
            <v>102</v>
          </cell>
          <cell r="AA490">
            <v>106.7</v>
          </cell>
          <cell r="AB490">
            <v>103.5</v>
          </cell>
          <cell r="AC490">
            <v>107.3</v>
          </cell>
          <cell r="AD490">
            <v>106</v>
          </cell>
          <cell r="AE490">
            <v>104.8</v>
          </cell>
          <cell r="AF490">
            <v>104.4</v>
          </cell>
          <cell r="AG490">
            <v>103.3</v>
          </cell>
          <cell r="AH490">
            <v>101.2</v>
          </cell>
          <cell r="AI490">
            <v>101.1</v>
          </cell>
          <cell r="AJ490">
            <v>103.4</v>
          </cell>
          <cell r="AK490">
            <v>104.9</v>
          </cell>
          <cell r="AL490">
            <v>103.3</v>
          </cell>
          <cell r="AM490">
            <v>103.1</v>
          </cell>
          <cell r="AN490">
            <v>103.7</v>
          </cell>
          <cell r="AO490">
            <v>102.1</v>
          </cell>
          <cell r="AP490">
            <v>101.8</v>
          </cell>
          <cell r="AQ490">
            <v>105.2</v>
          </cell>
          <cell r="AR490">
            <v>104.1</v>
          </cell>
          <cell r="AS490">
            <v>105.9</v>
          </cell>
          <cell r="AT490">
            <v>105.7</v>
          </cell>
          <cell r="AU490">
            <v>106.9</v>
          </cell>
          <cell r="AV490">
            <v>106.5</v>
          </cell>
          <cell r="AW490">
            <v>105.6</v>
          </cell>
          <cell r="AX490">
            <v>102.6</v>
          </cell>
          <cell r="AY490">
            <v>105.6</v>
          </cell>
          <cell r="AZ490">
            <v>103.8</v>
          </cell>
          <cell r="BA490">
            <v>104.3</v>
          </cell>
          <cell r="BB490">
            <v>103.5</v>
          </cell>
          <cell r="BC490">
            <v>104.7</v>
          </cell>
          <cell r="BD490">
            <v>101.3</v>
          </cell>
          <cell r="BE490">
            <v>101</v>
          </cell>
          <cell r="BF490">
            <v>98.8</v>
          </cell>
          <cell r="BG490">
            <v>100.6</v>
          </cell>
          <cell r="BH490">
            <v>106</v>
          </cell>
          <cell r="BI490">
            <v>103.1</v>
          </cell>
          <cell r="BJ490">
            <v>107.2</v>
          </cell>
          <cell r="BK490">
            <v>105.2</v>
          </cell>
          <cell r="BL490">
            <v>105.7</v>
          </cell>
          <cell r="BM490">
            <v>105.3</v>
          </cell>
          <cell r="BN490">
            <v>105</v>
          </cell>
          <cell r="BO490">
            <v>105.9</v>
          </cell>
          <cell r="BP490">
            <v>101.9</v>
          </cell>
          <cell r="BQ490">
            <v>103.4</v>
          </cell>
          <cell r="BR490">
            <v>104.4</v>
          </cell>
          <cell r="BS490">
            <v>102.4</v>
          </cell>
          <cell r="BT490">
            <v>104.2</v>
          </cell>
          <cell r="BU490">
            <v>103.6</v>
          </cell>
          <cell r="BV490">
            <v>105.8</v>
          </cell>
          <cell r="BW490">
            <v>107.3</v>
          </cell>
          <cell r="BX490">
            <v>105.5</v>
          </cell>
          <cell r="BY490">
            <v>105.6</v>
          </cell>
          <cell r="BZ490">
            <v>105.8</v>
          </cell>
          <cell r="CA490">
            <v>105.4</v>
          </cell>
          <cell r="CB490">
            <v>104.3</v>
          </cell>
          <cell r="CC490">
            <v>110.3</v>
          </cell>
          <cell r="CD490">
            <v>106.5</v>
          </cell>
          <cell r="CE490">
            <v>109.5</v>
          </cell>
          <cell r="CF490">
            <v>108.9</v>
          </cell>
          <cell r="CG490">
            <v>110</v>
          </cell>
          <cell r="CH490">
            <v>110</v>
          </cell>
          <cell r="CI490">
            <v>109.2</v>
          </cell>
          <cell r="CJ490">
            <v>108.9</v>
          </cell>
          <cell r="CK490">
            <v>110.1</v>
          </cell>
          <cell r="CL490">
            <v>114.8</v>
          </cell>
          <cell r="CM490">
            <v>113</v>
          </cell>
          <cell r="CN490">
            <v>115</v>
          </cell>
          <cell r="CO490">
            <v>112.9</v>
          </cell>
          <cell r="CP490">
            <v>114.2</v>
          </cell>
          <cell r="CQ490">
            <v>113.1</v>
          </cell>
          <cell r="CR490">
            <v>113</v>
          </cell>
          <cell r="CS490">
            <v>111.8</v>
          </cell>
          <cell r="CT490">
            <v>111.6</v>
          </cell>
          <cell r="CU490">
            <v>104.4</v>
          </cell>
          <cell r="CV490">
            <v>105.1</v>
          </cell>
          <cell r="CW490">
            <v>107.8</v>
          </cell>
          <cell r="CX490">
            <v>107.9</v>
          </cell>
          <cell r="CY490">
            <v>107.8</v>
          </cell>
          <cell r="CZ490">
            <v>107.8</v>
          </cell>
          <cell r="DA490">
            <v>109.6</v>
          </cell>
          <cell r="DB490">
            <v>109</v>
          </cell>
          <cell r="DC490">
            <v>111.1</v>
          </cell>
          <cell r="DD490">
            <v>111.2</v>
          </cell>
          <cell r="DE490">
            <v>112.2</v>
          </cell>
          <cell r="DF490">
            <v>111.3</v>
          </cell>
          <cell r="DG490">
            <v>112.6</v>
          </cell>
          <cell r="DH490">
            <v>113.7</v>
          </cell>
          <cell r="DI490">
            <v>109</v>
          </cell>
          <cell r="DJ490">
            <v>112.8</v>
          </cell>
          <cell r="DK490">
            <v>114.1</v>
          </cell>
          <cell r="DL490">
            <v>113.9</v>
          </cell>
          <cell r="DM490">
            <v>116.8</v>
          </cell>
          <cell r="DN490">
            <v>118.5</v>
          </cell>
          <cell r="DO490">
            <v>122.1</v>
          </cell>
          <cell r="DP490">
            <v>122.2</v>
          </cell>
          <cell r="DQ490">
            <v>123.2</v>
          </cell>
          <cell r="DR490">
            <v>123.3</v>
          </cell>
          <cell r="DS490">
            <v>124.3</v>
          </cell>
          <cell r="DT490">
            <v>126.5</v>
          </cell>
        </row>
        <row r="491">
          <cell r="A491" t="str">
            <v>Processed rubber</v>
          </cell>
          <cell r="B491" t="str">
            <v>1312020003</v>
          </cell>
          <cell r="C491">
            <v>1.7239999999999998E-2</v>
          </cell>
          <cell r="D491">
            <v>102.9</v>
          </cell>
          <cell r="E491">
            <v>102.3</v>
          </cell>
          <cell r="F491">
            <v>103.3</v>
          </cell>
          <cell r="G491">
            <v>102.9</v>
          </cell>
          <cell r="H491">
            <v>98.7</v>
          </cell>
          <cell r="I491">
            <v>100.4</v>
          </cell>
          <cell r="J491">
            <v>100.8</v>
          </cell>
          <cell r="K491">
            <v>96.9</v>
          </cell>
          <cell r="L491">
            <v>96</v>
          </cell>
          <cell r="M491">
            <v>95.2</v>
          </cell>
          <cell r="N491">
            <v>95.4</v>
          </cell>
          <cell r="O491">
            <v>97.6</v>
          </cell>
          <cell r="P491">
            <v>98.2</v>
          </cell>
          <cell r="Q491">
            <v>97.2</v>
          </cell>
          <cell r="R491">
            <v>98.9</v>
          </cell>
          <cell r="S491">
            <v>106.1</v>
          </cell>
          <cell r="T491">
            <v>108.9</v>
          </cell>
          <cell r="U491">
            <v>104.4</v>
          </cell>
          <cell r="V491">
            <v>101.4</v>
          </cell>
          <cell r="W491">
            <v>98.8</v>
          </cell>
          <cell r="X491">
            <v>97.2</v>
          </cell>
          <cell r="Y491">
            <v>102.2</v>
          </cell>
          <cell r="Z491">
            <v>99.9</v>
          </cell>
          <cell r="AA491">
            <v>98.2</v>
          </cell>
          <cell r="AB491">
            <v>96.3</v>
          </cell>
          <cell r="AC491">
            <v>97.5</v>
          </cell>
          <cell r="AD491">
            <v>100.1</v>
          </cell>
          <cell r="AE491">
            <v>95.9</v>
          </cell>
          <cell r="AF491">
            <v>94.8</v>
          </cell>
          <cell r="AG491">
            <v>91.5</v>
          </cell>
          <cell r="AH491">
            <v>87.9</v>
          </cell>
          <cell r="AI491">
            <v>88.8</v>
          </cell>
          <cell r="AJ491">
            <v>87.5</v>
          </cell>
          <cell r="AK491">
            <v>88.8</v>
          </cell>
          <cell r="AL491">
            <v>87.5</v>
          </cell>
          <cell r="AM491">
            <v>87.3</v>
          </cell>
          <cell r="AN491">
            <v>87.6</v>
          </cell>
          <cell r="AO491">
            <v>93.4</v>
          </cell>
          <cell r="AP491">
            <v>95.2</v>
          </cell>
          <cell r="AQ491">
            <v>93.3</v>
          </cell>
          <cell r="AR491">
            <v>87.6</v>
          </cell>
          <cell r="AS491">
            <v>86.5</v>
          </cell>
          <cell r="AT491">
            <v>86.7</v>
          </cell>
          <cell r="AU491">
            <v>84.8</v>
          </cell>
          <cell r="AV491">
            <v>85.8</v>
          </cell>
          <cell r="AW491">
            <v>87.1</v>
          </cell>
          <cell r="AX491">
            <v>87</v>
          </cell>
          <cell r="AY491">
            <v>88</v>
          </cell>
          <cell r="AZ491">
            <v>90.4</v>
          </cell>
          <cell r="BA491">
            <v>94.2</v>
          </cell>
          <cell r="BB491">
            <v>95.5</v>
          </cell>
          <cell r="BC491">
            <v>93.7</v>
          </cell>
          <cell r="BD491">
            <v>89.4</v>
          </cell>
          <cell r="BE491">
            <v>88.5</v>
          </cell>
          <cell r="BF491">
            <v>87</v>
          </cell>
          <cell r="BG491">
            <v>89.4</v>
          </cell>
          <cell r="BH491">
            <v>91.8</v>
          </cell>
          <cell r="BI491">
            <v>94.3</v>
          </cell>
          <cell r="BJ491">
            <v>96.8</v>
          </cell>
          <cell r="BK491">
            <v>94.5</v>
          </cell>
          <cell r="BL491">
            <v>93.7</v>
          </cell>
          <cell r="BM491">
            <v>92.9</v>
          </cell>
          <cell r="BN491">
            <v>91.5</v>
          </cell>
          <cell r="BO491">
            <v>92.2</v>
          </cell>
          <cell r="BP491">
            <v>91.9</v>
          </cell>
          <cell r="BQ491">
            <v>93.3</v>
          </cell>
          <cell r="BR491">
            <v>91.6</v>
          </cell>
          <cell r="BS491">
            <v>93.5</v>
          </cell>
          <cell r="BT491">
            <v>92.3</v>
          </cell>
          <cell r="BU491">
            <v>93.2</v>
          </cell>
          <cell r="BV491">
            <v>94</v>
          </cell>
          <cell r="BW491">
            <v>93</v>
          </cell>
          <cell r="BX491">
            <v>92.6</v>
          </cell>
          <cell r="BY491">
            <v>92.6</v>
          </cell>
          <cell r="BZ491">
            <v>95.1</v>
          </cell>
          <cell r="CA491">
            <v>94.8</v>
          </cell>
          <cell r="CB491">
            <v>96.4</v>
          </cell>
          <cell r="CC491">
            <v>98</v>
          </cell>
          <cell r="CD491">
            <v>95.1</v>
          </cell>
          <cell r="CE491">
            <v>93.6</v>
          </cell>
          <cell r="CF491">
            <v>92.9</v>
          </cell>
          <cell r="CG491">
            <v>94</v>
          </cell>
          <cell r="CH491">
            <v>94</v>
          </cell>
          <cell r="CI491">
            <v>90.6</v>
          </cell>
          <cell r="CJ491">
            <v>93.2</v>
          </cell>
          <cell r="CK491">
            <v>94.7</v>
          </cell>
          <cell r="CL491">
            <v>96.6</v>
          </cell>
          <cell r="CM491">
            <v>96.8</v>
          </cell>
          <cell r="CN491">
            <v>95.6</v>
          </cell>
          <cell r="CO491">
            <v>95.2</v>
          </cell>
          <cell r="CP491">
            <v>96.2</v>
          </cell>
          <cell r="CQ491">
            <v>94.5</v>
          </cell>
          <cell r="CR491">
            <v>94.7</v>
          </cell>
          <cell r="CS491">
            <v>95.5</v>
          </cell>
          <cell r="CT491">
            <v>94.5</v>
          </cell>
          <cell r="CU491">
            <v>91.8</v>
          </cell>
          <cell r="CV491">
            <v>92.5</v>
          </cell>
          <cell r="CW491">
            <v>91.8</v>
          </cell>
          <cell r="CX491">
            <v>91.9</v>
          </cell>
          <cell r="CY491">
            <v>90.2</v>
          </cell>
          <cell r="CZ491">
            <v>86</v>
          </cell>
          <cell r="DA491">
            <v>85.9</v>
          </cell>
          <cell r="DB491">
            <v>85.9</v>
          </cell>
          <cell r="DC491">
            <v>89.1</v>
          </cell>
          <cell r="DD491">
            <v>90.6</v>
          </cell>
          <cell r="DE491">
            <v>95.2</v>
          </cell>
          <cell r="DF491">
            <v>98.3</v>
          </cell>
          <cell r="DG491">
            <v>98.2</v>
          </cell>
          <cell r="DH491">
            <v>102</v>
          </cell>
          <cell r="DI491">
            <v>103.2</v>
          </cell>
          <cell r="DJ491">
            <v>101.8</v>
          </cell>
          <cell r="DK491">
            <v>104.4</v>
          </cell>
          <cell r="DL491">
            <v>106.3</v>
          </cell>
          <cell r="DM491">
            <v>105.3</v>
          </cell>
          <cell r="DN491">
            <v>101.3</v>
          </cell>
          <cell r="DO491">
            <v>105.7</v>
          </cell>
          <cell r="DP491">
            <v>108.2</v>
          </cell>
          <cell r="DQ491">
            <v>109.6</v>
          </cell>
          <cell r="DR491">
            <v>109.8</v>
          </cell>
          <cell r="DS491">
            <v>108.9</v>
          </cell>
          <cell r="DT491">
            <v>109.8</v>
          </cell>
        </row>
        <row r="492">
          <cell r="A492" t="str">
            <v>Rubber components &amp; parts</v>
          </cell>
          <cell r="B492" t="str">
            <v>1312020004</v>
          </cell>
          <cell r="C492">
            <v>1.7319999999999999E-2</v>
          </cell>
          <cell r="D492">
            <v>102.4</v>
          </cell>
          <cell r="E492">
            <v>102.8</v>
          </cell>
          <cell r="F492">
            <v>103.8</v>
          </cell>
          <cell r="G492">
            <v>103.5</v>
          </cell>
          <cell r="H492">
            <v>105.6</v>
          </cell>
          <cell r="I492">
            <v>103.2</v>
          </cell>
          <cell r="J492">
            <v>103.9</v>
          </cell>
          <cell r="K492">
            <v>104</v>
          </cell>
          <cell r="L492">
            <v>105.1</v>
          </cell>
          <cell r="M492">
            <v>103.8</v>
          </cell>
          <cell r="N492">
            <v>103.3</v>
          </cell>
          <cell r="O492">
            <v>102</v>
          </cell>
          <cell r="P492">
            <v>102.2</v>
          </cell>
          <cell r="Q492">
            <v>105.4</v>
          </cell>
          <cell r="R492">
            <v>103.7</v>
          </cell>
          <cell r="S492">
            <v>111.2</v>
          </cell>
          <cell r="T492">
            <v>106.6</v>
          </cell>
          <cell r="U492">
            <v>109.4</v>
          </cell>
          <cell r="V492">
            <v>106.8</v>
          </cell>
          <cell r="W492">
            <v>104.8</v>
          </cell>
          <cell r="X492">
            <v>106.3</v>
          </cell>
          <cell r="Y492">
            <v>104.7</v>
          </cell>
          <cell r="Z492">
            <v>106.1</v>
          </cell>
          <cell r="AA492">
            <v>109.4</v>
          </cell>
          <cell r="AB492">
            <v>106.9</v>
          </cell>
          <cell r="AC492">
            <v>108.9</v>
          </cell>
          <cell r="AD492">
            <v>110.7</v>
          </cell>
          <cell r="AE492">
            <v>105.3</v>
          </cell>
          <cell r="AF492">
            <v>107.5</v>
          </cell>
          <cell r="AG492">
            <v>108.7</v>
          </cell>
          <cell r="AH492">
            <v>105.4</v>
          </cell>
          <cell r="AI492">
            <v>107.5</v>
          </cell>
          <cell r="AJ492">
            <v>107.6</v>
          </cell>
          <cell r="AK492">
            <v>107.9</v>
          </cell>
          <cell r="AL492">
            <v>108.8</v>
          </cell>
          <cell r="AM492">
            <v>107.5</v>
          </cell>
          <cell r="AN492">
            <v>106.4</v>
          </cell>
          <cell r="AO492">
            <v>110.5</v>
          </cell>
          <cell r="AP492">
            <v>108.9</v>
          </cell>
          <cell r="AQ492">
            <v>108.1</v>
          </cell>
          <cell r="AR492">
            <v>106.7</v>
          </cell>
          <cell r="AS492">
            <v>106.4</v>
          </cell>
          <cell r="AT492">
            <v>108.6</v>
          </cell>
          <cell r="AU492">
            <v>107.8</v>
          </cell>
          <cell r="AV492">
            <v>98.1</v>
          </cell>
          <cell r="AW492">
            <v>96.5</v>
          </cell>
          <cell r="AX492">
            <v>96.7</v>
          </cell>
          <cell r="AY492">
            <v>101.5</v>
          </cell>
          <cell r="AZ492">
            <v>94.2</v>
          </cell>
          <cell r="BA492">
            <v>99.5</v>
          </cell>
          <cell r="BB492">
            <v>95.9</v>
          </cell>
          <cell r="BC492">
            <v>96.1</v>
          </cell>
          <cell r="BD492">
            <v>97.7</v>
          </cell>
          <cell r="BE492">
            <v>99.3</v>
          </cell>
          <cell r="BF492">
            <v>98.8</v>
          </cell>
          <cell r="BG492">
            <v>96.6</v>
          </cell>
          <cell r="BH492">
            <v>91.3</v>
          </cell>
          <cell r="BI492">
            <v>92.3</v>
          </cell>
          <cell r="BJ492">
            <v>90.9</v>
          </cell>
          <cell r="BK492">
            <v>90.3</v>
          </cell>
          <cell r="BL492">
            <v>91.2</v>
          </cell>
          <cell r="BM492">
            <v>94.1</v>
          </cell>
          <cell r="BN492">
            <v>94.8</v>
          </cell>
          <cell r="BO492">
            <v>95.1</v>
          </cell>
          <cell r="BP492">
            <v>94.8</v>
          </cell>
          <cell r="BQ492">
            <v>95</v>
          </cell>
          <cell r="BR492">
            <v>95.4</v>
          </cell>
          <cell r="BS492">
            <v>95.5</v>
          </cell>
          <cell r="BT492">
            <v>99.1</v>
          </cell>
          <cell r="BU492">
            <v>97.5</v>
          </cell>
          <cell r="BV492">
            <v>90.5</v>
          </cell>
          <cell r="BW492">
            <v>95.8</v>
          </cell>
          <cell r="BX492">
            <v>93.9</v>
          </cell>
          <cell r="BY492">
            <v>94.9</v>
          </cell>
          <cell r="BZ492">
            <v>94</v>
          </cell>
          <cell r="CA492">
            <v>93.9</v>
          </cell>
          <cell r="CB492">
            <v>97.8</v>
          </cell>
          <cell r="CC492">
            <v>102.1</v>
          </cell>
          <cell r="CD492">
            <v>102</v>
          </cell>
          <cell r="CE492">
            <v>102.1</v>
          </cell>
          <cell r="CF492">
            <v>99.8</v>
          </cell>
          <cell r="CG492">
            <v>104</v>
          </cell>
          <cell r="CH492">
            <v>98.7</v>
          </cell>
          <cell r="CI492">
            <v>103.8</v>
          </cell>
          <cell r="CJ492">
            <v>104.3</v>
          </cell>
          <cell r="CK492">
            <v>99.6</v>
          </cell>
          <cell r="CL492">
            <v>100.7</v>
          </cell>
          <cell r="CM492">
            <v>100.9</v>
          </cell>
          <cell r="CN492">
            <v>100.6</v>
          </cell>
          <cell r="CO492">
            <v>104.1</v>
          </cell>
          <cell r="CP492">
            <v>103.2</v>
          </cell>
          <cell r="CQ492">
            <v>102.5</v>
          </cell>
          <cell r="CR492">
            <v>98.9</v>
          </cell>
          <cell r="CS492">
            <v>97.8</v>
          </cell>
          <cell r="CT492">
            <v>100.5</v>
          </cell>
          <cell r="CU492">
            <v>99.4</v>
          </cell>
          <cell r="CV492">
            <v>99.5</v>
          </cell>
          <cell r="CW492">
            <v>97.3</v>
          </cell>
          <cell r="CX492">
            <v>98.2</v>
          </cell>
          <cell r="CY492">
            <v>102.7</v>
          </cell>
          <cell r="CZ492">
            <v>101.8</v>
          </cell>
          <cell r="DA492">
            <v>103</v>
          </cell>
          <cell r="DB492">
            <v>101.3</v>
          </cell>
          <cell r="DC492">
            <v>101.6</v>
          </cell>
          <cell r="DD492">
            <v>104.2</v>
          </cell>
          <cell r="DE492">
            <v>104.6</v>
          </cell>
          <cell r="DF492">
            <v>106.7</v>
          </cell>
          <cell r="DG492">
            <v>107.4</v>
          </cell>
          <cell r="DH492">
            <v>109</v>
          </cell>
          <cell r="DI492">
            <v>110.7</v>
          </cell>
          <cell r="DJ492">
            <v>110.4</v>
          </cell>
          <cell r="DK492">
            <v>112.3</v>
          </cell>
          <cell r="DL492">
            <v>107.4</v>
          </cell>
          <cell r="DM492">
            <v>108.7</v>
          </cell>
          <cell r="DN492">
            <v>120.5</v>
          </cell>
          <cell r="DO492">
            <v>119.8</v>
          </cell>
          <cell r="DP492">
            <v>122.7</v>
          </cell>
          <cell r="DQ492">
            <v>123.4</v>
          </cell>
          <cell r="DR492">
            <v>123.7</v>
          </cell>
          <cell r="DS492">
            <v>126.8</v>
          </cell>
          <cell r="DT492">
            <v>127</v>
          </cell>
        </row>
        <row r="493">
          <cell r="A493" t="str">
            <v>Conveyer belt (fibre based)</v>
          </cell>
          <cell r="B493" t="str">
            <v>1312020005</v>
          </cell>
          <cell r="C493">
            <v>4.7910000000000001E-2</v>
          </cell>
          <cell r="D493">
            <v>105.4</v>
          </cell>
          <cell r="E493">
            <v>105.5</v>
          </cell>
          <cell r="F493">
            <v>106.6</v>
          </cell>
          <cell r="G493">
            <v>107.5</v>
          </cell>
          <cell r="H493">
            <v>105.8</v>
          </cell>
          <cell r="I493">
            <v>107.6</v>
          </cell>
          <cell r="J493">
            <v>108</v>
          </cell>
          <cell r="K493">
            <v>110.5</v>
          </cell>
          <cell r="L493">
            <v>117.6</v>
          </cell>
          <cell r="M493">
            <v>118.3</v>
          </cell>
          <cell r="N493">
            <v>102.5</v>
          </cell>
          <cell r="O493">
            <v>100.5</v>
          </cell>
          <cell r="P493">
            <v>101.9</v>
          </cell>
          <cell r="Q493">
            <v>110</v>
          </cell>
          <cell r="R493">
            <v>103.1</v>
          </cell>
          <cell r="S493">
            <v>98.6</v>
          </cell>
          <cell r="T493">
            <v>107.9</v>
          </cell>
          <cell r="U493">
            <v>111.1</v>
          </cell>
          <cell r="V493">
            <v>103.4</v>
          </cell>
          <cell r="W493">
            <v>104.8</v>
          </cell>
          <cell r="X493">
            <v>104.6</v>
          </cell>
          <cell r="Y493">
            <v>100.2</v>
          </cell>
          <cell r="Z493">
            <v>104.9</v>
          </cell>
          <cell r="AA493">
            <v>101.6</v>
          </cell>
          <cell r="AB493">
            <v>100</v>
          </cell>
          <cell r="AC493">
            <v>101.8</v>
          </cell>
          <cell r="AD493">
            <v>101.1</v>
          </cell>
          <cell r="AE493">
            <v>101.6</v>
          </cell>
          <cell r="AF493">
            <v>108.9</v>
          </cell>
          <cell r="AG493">
            <v>104</v>
          </cell>
          <cell r="AH493">
            <v>102.9</v>
          </cell>
          <cell r="AI493">
            <v>102</v>
          </cell>
          <cell r="AJ493">
            <v>99.3</v>
          </cell>
          <cell r="AK493">
            <v>95.4</v>
          </cell>
          <cell r="AL493">
            <v>96.8</v>
          </cell>
          <cell r="AM493">
            <v>99</v>
          </cell>
          <cell r="AN493">
            <v>92.7</v>
          </cell>
          <cell r="AO493">
            <v>90.3</v>
          </cell>
          <cell r="AP493">
            <v>95.6</v>
          </cell>
          <cell r="AQ493">
            <v>96.8</v>
          </cell>
          <cell r="AR493">
            <v>94.6</v>
          </cell>
          <cell r="AS493">
            <v>97.3</v>
          </cell>
          <cell r="AT493">
            <v>101.2</v>
          </cell>
          <cell r="AU493">
            <v>95.6</v>
          </cell>
          <cell r="AV493">
            <v>96.8</v>
          </cell>
          <cell r="AW493">
            <v>90.8</v>
          </cell>
          <cell r="AX493">
            <v>94.3</v>
          </cell>
          <cell r="AY493">
            <v>95.2</v>
          </cell>
          <cell r="AZ493">
            <v>88.6</v>
          </cell>
          <cell r="BA493">
            <v>93.5</v>
          </cell>
          <cell r="BB493">
            <v>87</v>
          </cell>
          <cell r="BC493">
            <v>92.6</v>
          </cell>
          <cell r="BD493">
            <v>93.3</v>
          </cell>
          <cell r="BE493">
            <v>87.1</v>
          </cell>
          <cell r="BF493">
            <v>88.4</v>
          </cell>
          <cell r="BG493">
            <v>92.7</v>
          </cell>
          <cell r="BH493">
            <v>91.8</v>
          </cell>
          <cell r="BI493">
            <v>93.4</v>
          </cell>
          <cell r="BJ493">
            <v>87.8</v>
          </cell>
          <cell r="BK493">
            <v>85.9</v>
          </cell>
          <cell r="BL493">
            <v>88.2</v>
          </cell>
          <cell r="BM493">
            <v>88.9</v>
          </cell>
          <cell r="BN493">
            <v>92.6</v>
          </cell>
          <cell r="BO493">
            <v>91.7</v>
          </cell>
          <cell r="BP493">
            <v>94.1</v>
          </cell>
          <cell r="BQ493">
            <v>91.3</v>
          </cell>
          <cell r="BR493">
            <v>95.4</v>
          </cell>
          <cell r="BS493">
            <v>91.2</v>
          </cell>
          <cell r="BT493">
            <v>89.9</v>
          </cell>
          <cell r="BU493">
            <v>92.6</v>
          </cell>
          <cell r="BV493">
            <v>89.7</v>
          </cell>
          <cell r="BW493">
            <v>92.4</v>
          </cell>
          <cell r="BX493">
            <v>98</v>
          </cell>
          <cell r="BY493">
            <v>88.9</v>
          </cell>
          <cell r="BZ493">
            <v>89.1</v>
          </cell>
          <cell r="CA493">
            <v>91.9</v>
          </cell>
          <cell r="CB493">
            <v>92.6</v>
          </cell>
          <cell r="CC493">
            <v>93.3</v>
          </cell>
          <cell r="CD493">
            <v>92.2</v>
          </cell>
          <cell r="CE493">
            <v>92.5</v>
          </cell>
          <cell r="CF493">
            <v>93.3</v>
          </cell>
          <cell r="CG493">
            <v>94.1</v>
          </cell>
          <cell r="CH493">
            <v>92.2</v>
          </cell>
          <cell r="CI493">
            <v>95.5</v>
          </cell>
          <cell r="CJ493">
            <v>93.3</v>
          </cell>
          <cell r="CK493">
            <v>94.9</v>
          </cell>
          <cell r="CL493">
            <v>97.3</v>
          </cell>
          <cell r="CM493">
            <v>96.4</v>
          </cell>
          <cell r="CN493">
            <v>98.5</v>
          </cell>
          <cell r="CO493">
            <v>100.8</v>
          </cell>
          <cell r="CP493">
            <v>102.2</v>
          </cell>
          <cell r="CQ493">
            <v>102.8</v>
          </cell>
          <cell r="CR493">
            <v>101.8</v>
          </cell>
          <cell r="CS493">
            <v>97.7</v>
          </cell>
          <cell r="CT493">
            <v>97.9</v>
          </cell>
          <cell r="CU493">
            <v>94.9</v>
          </cell>
          <cell r="CV493">
            <v>99</v>
          </cell>
          <cell r="CW493">
            <v>103.3</v>
          </cell>
          <cell r="CX493">
            <v>100.2</v>
          </cell>
          <cell r="CY493">
            <v>96.4</v>
          </cell>
          <cell r="CZ493">
            <v>94.1</v>
          </cell>
          <cell r="DA493">
            <v>97</v>
          </cell>
          <cell r="DB493">
            <v>95.6</v>
          </cell>
          <cell r="DC493">
            <v>95.3</v>
          </cell>
          <cell r="DD493">
            <v>93.6</v>
          </cell>
          <cell r="DE493">
            <v>94.9</v>
          </cell>
          <cell r="DF493">
            <v>98.3</v>
          </cell>
          <cell r="DG493">
            <v>99.8</v>
          </cell>
          <cell r="DH493">
            <v>100.1</v>
          </cell>
          <cell r="DI493">
            <v>93.9</v>
          </cell>
          <cell r="DJ493">
            <v>105.8</v>
          </cell>
          <cell r="DK493">
            <v>104.6</v>
          </cell>
          <cell r="DL493">
            <v>102.5</v>
          </cell>
          <cell r="DM493">
            <v>107.4</v>
          </cell>
          <cell r="DN493">
            <v>105.8</v>
          </cell>
          <cell r="DO493">
            <v>110.4</v>
          </cell>
          <cell r="DP493">
            <v>109.6</v>
          </cell>
          <cell r="DQ493">
            <v>110</v>
          </cell>
          <cell r="DR493">
            <v>111.5</v>
          </cell>
          <cell r="DS493">
            <v>114.6</v>
          </cell>
          <cell r="DT493">
            <v>113.9</v>
          </cell>
        </row>
        <row r="494">
          <cell r="A494" t="str">
            <v>Elastic webbing</v>
          </cell>
          <cell r="B494" t="str">
            <v>1312020006</v>
          </cell>
          <cell r="C494">
            <v>9.1400000000000006E-3</v>
          </cell>
          <cell r="D494">
            <v>97.9</v>
          </cell>
          <cell r="E494">
            <v>99</v>
          </cell>
          <cell r="F494">
            <v>106</v>
          </cell>
          <cell r="G494">
            <v>103</v>
          </cell>
          <cell r="H494">
            <v>104.7</v>
          </cell>
          <cell r="I494">
            <v>104.2</v>
          </cell>
          <cell r="J494">
            <v>104.9</v>
          </cell>
          <cell r="K494">
            <v>99.1</v>
          </cell>
          <cell r="L494">
            <v>104.1</v>
          </cell>
          <cell r="M494">
            <v>109</v>
          </cell>
          <cell r="N494">
            <v>108</v>
          </cell>
          <cell r="O494">
            <v>107.1</v>
          </cell>
          <cell r="P494">
            <v>103.7</v>
          </cell>
          <cell r="Q494">
            <v>109.3</v>
          </cell>
          <cell r="R494">
            <v>105.6</v>
          </cell>
          <cell r="S494">
            <v>107.1</v>
          </cell>
          <cell r="T494">
            <v>107.3</v>
          </cell>
          <cell r="U494">
            <v>104.8</v>
          </cell>
          <cell r="V494">
            <v>107.4</v>
          </cell>
          <cell r="W494">
            <v>107.5</v>
          </cell>
          <cell r="X494">
            <v>106.6</v>
          </cell>
          <cell r="Y494">
            <v>105.3</v>
          </cell>
          <cell r="Z494">
            <v>104</v>
          </cell>
          <cell r="AA494">
            <v>108.9</v>
          </cell>
          <cell r="AB494">
            <v>107.2</v>
          </cell>
          <cell r="AC494">
            <v>106.7</v>
          </cell>
          <cell r="AD494">
            <v>102.9</v>
          </cell>
          <cell r="AE494">
            <v>107.2</v>
          </cell>
          <cell r="AF494">
            <v>111.4</v>
          </cell>
          <cell r="AG494">
            <v>108.1</v>
          </cell>
          <cell r="AH494">
            <v>110.2</v>
          </cell>
          <cell r="AI494">
            <v>108.1</v>
          </cell>
          <cell r="AJ494">
            <v>111.1</v>
          </cell>
          <cell r="AK494">
            <v>106.1</v>
          </cell>
          <cell r="AL494">
            <v>105.9</v>
          </cell>
          <cell r="AM494">
            <v>105.2</v>
          </cell>
          <cell r="AN494">
            <v>107.2</v>
          </cell>
          <cell r="AO494">
            <v>108.1</v>
          </cell>
          <cell r="AP494">
            <v>106.2</v>
          </cell>
          <cell r="AQ494">
            <v>106.9</v>
          </cell>
          <cell r="AR494">
            <v>100.7</v>
          </cell>
          <cell r="AS494">
            <v>104.6</v>
          </cell>
          <cell r="AT494">
            <v>104.6</v>
          </cell>
          <cell r="AU494">
            <v>101.2</v>
          </cell>
          <cell r="AV494">
            <v>103.6</v>
          </cell>
          <cell r="AW494">
            <v>99.5</v>
          </cell>
          <cell r="AX494">
            <v>102.6</v>
          </cell>
          <cell r="AY494">
            <v>100.9</v>
          </cell>
          <cell r="AZ494">
            <v>101.8</v>
          </cell>
          <cell r="BA494">
            <v>98.3</v>
          </cell>
          <cell r="BB494">
            <v>100.5</v>
          </cell>
          <cell r="BC494">
            <v>99.5</v>
          </cell>
          <cell r="BD494">
            <v>101.4</v>
          </cell>
          <cell r="BE494">
            <v>100.6</v>
          </cell>
          <cell r="BF494">
            <v>99.9</v>
          </cell>
          <cell r="BG494">
            <v>101.5</v>
          </cell>
          <cell r="BH494">
            <v>97.8</v>
          </cell>
          <cell r="BI494">
            <v>99.2</v>
          </cell>
          <cell r="BJ494">
            <v>99.5</v>
          </cell>
          <cell r="BK494">
            <v>99.5</v>
          </cell>
          <cell r="BL494">
            <v>98.6</v>
          </cell>
          <cell r="BM494">
            <v>98.6</v>
          </cell>
          <cell r="BN494">
            <v>99.3</v>
          </cell>
          <cell r="BO494">
            <v>99.1</v>
          </cell>
          <cell r="BP494">
            <v>97.8</v>
          </cell>
          <cell r="BQ494">
            <v>99.4</v>
          </cell>
          <cell r="BR494">
            <v>100.1</v>
          </cell>
          <cell r="BS494">
            <v>97.7</v>
          </cell>
          <cell r="BT494">
            <v>97.8</v>
          </cell>
          <cell r="BU494">
            <v>96.6</v>
          </cell>
          <cell r="BV494">
            <v>95.3</v>
          </cell>
          <cell r="BW494">
            <v>98.5</v>
          </cell>
          <cell r="BX494">
            <v>99.5</v>
          </cell>
          <cell r="BY494">
            <v>100.4</v>
          </cell>
          <cell r="BZ494">
            <v>98.9</v>
          </cell>
          <cell r="CA494">
            <v>102.1</v>
          </cell>
          <cell r="CB494">
            <v>99</v>
          </cell>
          <cell r="CC494">
            <v>100.6</v>
          </cell>
          <cell r="CD494">
            <v>99.3</v>
          </cell>
          <cell r="CE494">
            <v>101.3</v>
          </cell>
          <cell r="CF494">
            <v>100.6</v>
          </cell>
          <cell r="CG494">
            <v>101.2</v>
          </cell>
          <cell r="CH494">
            <v>100.6</v>
          </cell>
          <cell r="CI494">
            <v>101.8</v>
          </cell>
          <cell r="CJ494">
            <v>103.4</v>
          </cell>
          <cell r="CK494">
            <v>100.6</v>
          </cell>
          <cell r="CL494">
            <v>101.7</v>
          </cell>
          <cell r="CM494">
            <v>101.4</v>
          </cell>
          <cell r="CN494">
            <v>102.6</v>
          </cell>
          <cell r="CO494">
            <v>102.4</v>
          </cell>
          <cell r="CP494">
            <v>100.4</v>
          </cell>
          <cell r="CQ494">
            <v>99.6</v>
          </cell>
          <cell r="CR494">
            <v>103.2</v>
          </cell>
          <cell r="CS494">
            <v>100.2</v>
          </cell>
          <cell r="CT494">
            <v>99.7</v>
          </cell>
          <cell r="CU494">
            <v>99.5</v>
          </cell>
          <cell r="CV494">
            <v>100.4</v>
          </cell>
          <cell r="CW494">
            <v>92.1</v>
          </cell>
          <cell r="CX494">
            <v>96.1</v>
          </cell>
          <cell r="CY494">
            <v>97.9</v>
          </cell>
          <cell r="CZ494">
            <v>97.1</v>
          </cell>
          <cell r="DA494">
            <v>98.6</v>
          </cell>
          <cell r="DB494">
            <v>100.7</v>
          </cell>
          <cell r="DC494">
            <v>101.6</v>
          </cell>
          <cell r="DD494">
            <v>105.3</v>
          </cell>
          <cell r="DE494">
            <v>110.1</v>
          </cell>
          <cell r="DF494">
            <v>111</v>
          </cell>
          <cell r="DG494">
            <v>109.3</v>
          </cell>
          <cell r="DH494">
            <v>110.3</v>
          </cell>
          <cell r="DI494">
            <v>110.1</v>
          </cell>
          <cell r="DJ494">
            <v>113.9</v>
          </cell>
          <cell r="DK494">
            <v>116.9</v>
          </cell>
          <cell r="DL494">
            <v>115.4</v>
          </cell>
          <cell r="DM494">
            <v>116.5</v>
          </cell>
          <cell r="DN494">
            <v>117.1</v>
          </cell>
          <cell r="DO494">
            <v>117</v>
          </cell>
          <cell r="DP494">
            <v>117.5</v>
          </cell>
          <cell r="DQ494">
            <v>117.1</v>
          </cell>
          <cell r="DR494">
            <v>118.3</v>
          </cell>
          <cell r="DS494">
            <v>117.5</v>
          </cell>
          <cell r="DT494">
            <v>117.8</v>
          </cell>
        </row>
        <row r="495">
          <cell r="A495" t="str">
            <v>Condoms</v>
          </cell>
          <cell r="B495" t="str">
            <v>1312020007</v>
          </cell>
          <cell r="C495">
            <v>1.3100000000000001E-2</v>
          </cell>
          <cell r="D495">
            <v>104.9</v>
          </cell>
          <cell r="E495">
            <v>106.8</v>
          </cell>
          <cell r="F495">
            <v>106.8</v>
          </cell>
          <cell r="G495">
            <v>107.2</v>
          </cell>
          <cell r="H495">
            <v>104.8</v>
          </cell>
          <cell r="I495">
            <v>104.7</v>
          </cell>
          <cell r="J495">
            <v>104.2</v>
          </cell>
          <cell r="K495">
            <v>103.7</v>
          </cell>
          <cell r="L495">
            <v>104.2</v>
          </cell>
          <cell r="M495">
            <v>103.4</v>
          </cell>
          <cell r="N495">
            <v>100.9</v>
          </cell>
          <cell r="O495">
            <v>100.9</v>
          </cell>
          <cell r="P495">
            <v>102</v>
          </cell>
          <cell r="Q495">
            <v>104</v>
          </cell>
          <cell r="R495">
            <v>103.6</v>
          </cell>
          <cell r="S495">
            <v>103.8</v>
          </cell>
          <cell r="T495">
            <v>103.3</v>
          </cell>
          <cell r="U495">
            <v>103.6</v>
          </cell>
          <cell r="V495">
            <v>102.5</v>
          </cell>
          <cell r="W495">
            <v>104.7</v>
          </cell>
          <cell r="X495">
            <v>104</v>
          </cell>
          <cell r="Y495">
            <v>104</v>
          </cell>
          <cell r="Z495">
            <v>104.2</v>
          </cell>
          <cell r="AA495">
            <v>106</v>
          </cell>
          <cell r="AB495">
            <v>103.3</v>
          </cell>
          <cell r="AC495">
            <v>101.9</v>
          </cell>
          <cell r="AD495">
            <v>103</v>
          </cell>
          <cell r="AE495">
            <v>102.7</v>
          </cell>
          <cell r="AF495">
            <v>102.8</v>
          </cell>
          <cell r="AG495">
            <v>105.6</v>
          </cell>
          <cell r="AH495">
            <v>109</v>
          </cell>
          <cell r="AI495">
            <v>109.2</v>
          </cell>
          <cell r="AJ495">
            <v>109.7</v>
          </cell>
          <cell r="AK495">
            <v>105.1</v>
          </cell>
          <cell r="AL495">
            <v>103.1</v>
          </cell>
          <cell r="AM495">
            <v>105.5</v>
          </cell>
          <cell r="AN495">
            <v>107</v>
          </cell>
          <cell r="AO495">
            <v>107.2</v>
          </cell>
          <cell r="AP495">
            <v>106.7</v>
          </cell>
          <cell r="AQ495">
            <v>107.6</v>
          </cell>
          <cell r="AR495">
            <v>105.4</v>
          </cell>
          <cell r="AS495">
            <v>104.8</v>
          </cell>
          <cell r="AT495">
            <v>107.3</v>
          </cell>
          <cell r="AU495">
            <v>110</v>
          </cell>
          <cell r="AV495">
            <v>114.1</v>
          </cell>
          <cell r="AW495">
            <v>112</v>
          </cell>
          <cell r="AX495">
            <v>112.3</v>
          </cell>
          <cell r="AY495">
            <v>116.4</v>
          </cell>
          <cell r="AZ495">
            <v>116.3</v>
          </cell>
          <cell r="BA495">
            <v>115</v>
          </cell>
          <cell r="BB495">
            <v>115</v>
          </cell>
          <cell r="BC495">
            <v>117.6</v>
          </cell>
          <cell r="BD495">
            <v>115.5</v>
          </cell>
          <cell r="BE495">
            <v>117.4</v>
          </cell>
          <cell r="BF495">
            <v>117.2</v>
          </cell>
          <cell r="BG495">
            <v>117.4</v>
          </cell>
          <cell r="BH495">
            <v>117.2</v>
          </cell>
          <cell r="BI495">
            <v>117.2</v>
          </cell>
          <cell r="BJ495">
            <v>117.3</v>
          </cell>
          <cell r="BK495">
            <v>117.3</v>
          </cell>
          <cell r="BL495">
            <v>117.4</v>
          </cell>
          <cell r="BM495">
            <v>116.4</v>
          </cell>
          <cell r="BN495">
            <v>116.4</v>
          </cell>
          <cell r="BO495">
            <v>116.8</v>
          </cell>
          <cell r="BP495">
            <v>116.8</v>
          </cell>
          <cell r="BQ495">
            <v>116.8</v>
          </cell>
          <cell r="BR495">
            <v>116.8</v>
          </cell>
          <cell r="BS495">
            <v>114.6</v>
          </cell>
          <cell r="BT495">
            <v>115.1</v>
          </cell>
          <cell r="BU495">
            <v>114.8</v>
          </cell>
          <cell r="BV495">
            <v>113.7</v>
          </cell>
          <cell r="BW495">
            <v>115.4</v>
          </cell>
          <cell r="BX495">
            <v>115.5</v>
          </cell>
          <cell r="BY495">
            <v>115.5</v>
          </cell>
          <cell r="BZ495">
            <v>115.7</v>
          </cell>
          <cell r="CA495">
            <v>112.5</v>
          </cell>
          <cell r="CB495">
            <v>111.4</v>
          </cell>
          <cell r="CC495">
            <v>109.6</v>
          </cell>
          <cell r="CD495">
            <v>109.6</v>
          </cell>
          <cell r="CE495">
            <v>106.8</v>
          </cell>
          <cell r="CF495">
            <v>109.1</v>
          </cell>
          <cell r="CG495">
            <v>115.5</v>
          </cell>
          <cell r="CH495">
            <v>110.5</v>
          </cell>
          <cell r="CI495">
            <v>110.2</v>
          </cell>
          <cell r="CJ495">
            <v>110.1</v>
          </cell>
          <cell r="CK495">
            <v>108.4</v>
          </cell>
          <cell r="CL495">
            <v>109.2</v>
          </cell>
          <cell r="CM495">
            <v>109.1</v>
          </cell>
          <cell r="CN495">
            <v>111.1</v>
          </cell>
          <cell r="CO495">
            <v>111.4</v>
          </cell>
          <cell r="CP495">
            <v>108.8</v>
          </cell>
          <cell r="CQ495">
            <v>107.9</v>
          </cell>
          <cell r="CR495">
            <v>111.3</v>
          </cell>
          <cell r="CS495">
            <v>114.1</v>
          </cell>
          <cell r="CT495">
            <v>112.4</v>
          </cell>
          <cell r="CU495">
            <v>115</v>
          </cell>
          <cell r="CV495">
            <v>113.4</v>
          </cell>
          <cell r="CW495">
            <v>116.1</v>
          </cell>
          <cell r="CX495">
            <v>113</v>
          </cell>
          <cell r="CY495">
            <v>115.4</v>
          </cell>
          <cell r="CZ495">
            <v>117.1</v>
          </cell>
          <cell r="DA495">
            <v>110.5</v>
          </cell>
          <cell r="DB495">
            <v>104.2</v>
          </cell>
          <cell r="DC495">
            <v>104.1</v>
          </cell>
          <cell r="DD495">
            <v>107.5</v>
          </cell>
          <cell r="DE495">
            <v>111.6</v>
          </cell>
          <cell r="DF495">
            <v>105.1</v>
          </cell>
          <cell r="DG495">
            <v>103.3</v>
          </cell>
          <cell r="DH495">
            <v>104.6</v>
          </cell>
          <cell r="DI495">
            <v>105.1</v>
          </cell>
          <cell r="DJ495">
            <v>108.7</v>
          </cell>
          <cell r="DK495">
            <v>117.8</v>
          </cell>
          <cell r="DL495">
            <v>107.6</v>
          </cell>
          <cell r="DM495">
            <v>105.8</v>
          </cell>
          <cell r="DN495">
            <v>111.1</v>
          </cell>
          <cell r="DO495">
            <v>109.8</v>
          </cell>
          <cell r="DP495">
            <v>111.4</v>
          </cell>
          <cell r="DQ495">
            <v>113.1</v>
          </cell>
          <cell r="DR495">
            <v>117.4</v>
          </cell>
          <cell r="DS495">
            <v>121.8</v>
          </cell>
          <cell r="DT495">
            <v>114.3</v>
          </cell>
        </row>
        <row r="496">
          <cell r="A496" t="str">
            <v>Rubber Crumb</v>
          </cell>
          <cell r="B496" t="str">
            <v>1312020008</v>
          </cell>
          <cell r="C496">
            <v>5.2319999999999998E-2</v>
          </cell>
          <cell r="D496">
            <v>99.2</v>
          </cell>
          <cell r="E496">
            <v>98.5</v>
          </cell>
          <cell r="F496">
            <v>97.5</v>
          </cell>
          <cell r="G496">
            <v>94.6</v>
          </cell>
          <cell r="H496">
            <v>88.2</v>
          </cell>
          <cell r="I496">
            <v>88.6</v>
          </cell>
          <cell r="J496">
            <v>90.3</v>
          </cell>
          <cell r="K496">
            <v>87</v>
          </cell>
          <cell r="L496">
            <v>86.5</v>
          </cell>
          <cell r="M496">
            <v>86.2</v>
          </cell>
          <cell r="N496">
            <v>85.8</v>
          </cell>
          <cell r="O496">
            <v>87</v>
          </cell>
          <cell r="P496">
            <v>88.4</v>
          </cell>
          <cell r="Q496">
            <v>89.2</v>
          </cell>
          <cell r="R496">
            <v>90.4</v>
          </cell>
          <cell r="S496">
            <v>95.2</v>
          </cell>
          <cell r="T496">
            <v>95.5</v>
          </cell>
          <cell r="U496">
            <v>94.3</v>
          </cell>
          <cell r="V496">
            <v>86</v>
          </cell>
          <cell r="W496">
            <v>87.3</v>
          </cell>
          <cell r="X496">
            <v>85.7</v>
          </cell>
          <cell r="Y496">
            <v>87.6</v>
          </cell>
          <cell r="Z496">
            <v>84.9</v>
          </cell>
          <cell r="AA496">
            <v>84.5</v>
          </cell>
          <cell r="AB496">
            <v>83.1</v>
          </cell>
          <cell r="AC496">
            <v>80.900000000000006</v>
          </cell>
          <cell r="AD496">
            <v>81.5</v>
          </cell>
          <cell r="AE496">
            <v>78</v>
          </cell>
          <cell r="AF496">
            <v>75.599999999999994</v>
          </cell>
          <cell r="AG496">
            <v>70.8</v>
          </cell>
          <cell r="AH496">
            <v>69.400000000000006</v>
          </cell>
          <cell r="AI496">
            <v>68.599999999999994</v>
          </cell>
          <cell r="AJ496">
            <v>66</v>
          </cell>
          <cell r="AK496">
            <v>68.8</v>
          </cell>
          <cell r="AL496">
            <v>67.400000000000006</v>
          </cell>
          <cell r="AM496">
            <v>66.2</v>
          </cell>
          <cell r="AN496">
            <v>65.8</v>
          </cell>
          <cell r="AO496">
            <v>69.3</v>
          </cell>
          <cell r="AP496">
            <v>71.7</v>
          </cell>
          <cell r="AQ496">
            <v>71.099999999999994</v>
          </cell>
          <cell r="AR496">
            <v>67.7</v>
          </cell>
          <cell r="AS496">
            <v>67</v>
          </cell>
          <cell r="AT496">
            <v>65.3</v>
          </cell>
          <cell r="AU496">
            <v>63.2</v>
          </cell>
          <cell r="AV496">
            <v>59</v>
          </cell>
          <cell r="AW496">
            <v>57.1</v>
          </cell>
          <cell r="AX496">
            <v>57.2</v>
          </cell>
          <cell r="AY496">
            <v>60.5</v>
          </cell>
          <cell r="AZ496">
            <v>66.400000000000006</v>
          </cell>
          <cell r="BA496">
            <v>67.900000000000006</v>
          </cell>
          <cell r="BB496">
            <v>67.400000000000006</v>
          </cell>
          <cell r="BC496">
            <v>69.099999999999994</v>
          </cell>
          <cell r="BD496">
            <v>69.099999999999994</v>
          </cell>
          <cell r="BE496">
            <v>65.8</v>
          </cell>
          <cell r="BF496">
            <v>63.5</v>
          </cell>
          <cell r="BG496">
            <v>66.900000000000006</v>
          </cell>
          <cell r="BH496">
            <v>70.900000000000006</v>
          </cell>
          <cell r="BI496">
            <v>73.599999999999994</v>
          </cell>
          <cell r="BJ496">
            <v>76.7</v>
          </cell>
          <cell r="BK496">
            <v>74.2</v>
          </cell>
          <cell r="BL496">
            <v>72.900000000000006</v>
          </cell>
          <cell r="BM496">
            <v>71.2</v>
          </cell>
          <cell r="BN496">
            <v>68.5</v>
          </cell>
          <cell r="BO496">
            <v>69.900000000000006</v>
          </cell>
          <cell r="BP496">
            <v>69.2</v>
          </cell>
          <cell r="BQ496">
            <v>69.2</v>
          </cell>
          <cell r="BR496">
            <v>67.7</v>
          </cell>
          <cell r="BS496">
            <v>66.3</v>
          </cell>
          <cell r="BT496">
            <v>66.599999999999994</v>
          </cell>
          <cell r="BU496">
            <v>67.8</v>
          </cell>
          <cell r="BV496">
            <v>67.099999999999994</v>
          </cell>
          <cell r="BW496">
            <v>67.900000000000006</v>
          </cell>
          <cell r="BX496">
            <v>67.099999999999994</v>
          </cell>
          <cell r="BY496">
            <v>67.7</v>
          </cell>
          <cell r="BZ496">
            <v>69.599999999999994</v>
          </cell>
          <cell r="CA496">
            <v>70.400000000000006</v>
          </cell>
          <cell r="CB496">
            <v>71.7</v>
          </cell>
          <cell r="CC496">
            <v>71.900000000000006</v>
          </cell>
          <cell r="CD496">
            <v>69.599999999999994</v>
          </cell>
          <cell r="CE496">
            <v>68.8</v>
          </cell>
          <cell r="CF496">
            <v>67.8</v>
          </cell>
          <cell r="CG496">
            <v>68.7</v>
          </cell>
          <cell r="CH496">
            <v>68.8</v>
          </cell>
          <cell r="CI496">
            <v>69.900000000000006</v>
          </cell>
          <cell r="CJ496">
            <v>70</v>
          </cell>
          <cell r="CK496">
            <v>70.7</v>
          </cell>
          <cell r="CL496">
            <v>72.099999999999994</v>
          </cell>
          <cell r="CM496">
            <v>70.7</v>
          </cell>
          <cell r="CN496">
            <v>69.7</v>
          </cell>
          <cell r="CO496">
            <v>68.2</v>
          </cell>
          <cell r="CP496">
            <v>67.2</v>
          </cell>
          <cell r="CQ496">
            <v>68.3</v>
          </cell>
          <cell r="CR496">
            <v>68.5</v>
          </cell>
          <cell r="CS496">
            <v>68.3</v>
          </cell>
          <cell r="CT496">
            <v>68.900000000000006</v>
          </cell>
          <cell r="CU496">
            <v>68.900000000000006</v>
          </cell>
          <cell r="CV496">
            <v>68.900000000000006</v>
          </cell>
          <cell r="CW496">
            <v>68.2</v>
          </cell>
          <cell r="CX496">
            <v>66.5</v>
          </cell>
          <cell r="CY496">
            <v>65.5</v>
          </cell>
          <cell r="CZ496">
            <v>66.8</v>
          </cell>
          <cell r="DA496">
            <v>66.599999999999994</v>
          </cell>
          <cell r="DB496">
            <v>67.2</v>
          </cell>
          <cell r="DC496">
            <v>69.7</v>
          </cell>
          <cell r="DD496">
            <v>70.900000000000006</v>
          </cell>
          <cell r="DE496">
            <v>71</v>
          </cell>
          <cell r="DF496">
            <v>72.8</v>
          </cell>
          <cell r="DG496">
            <v>75.400000000000006</v>
          </cell>
          <cell r="DH496">
            <v>76</v>
          </cell>
          <cell r="DI496">
            <v>76.400000000000006</v>
          </cell>
          <cell r="DJ496">
            <v>77.5</v>
          </cell>
          <cell r="DK496">
            <v>77.599999999999994</v>
          </cell>
          <cell r="DL496">
            <v>78.400000000000006</v>
          </cell>
          <cell r="DM496">
            <v>78.400000000000006</v>
          </cell>
          <cell r="DN496">
            <v>79.900000000000006</v>
          </cell>
          <cell r="DO496">
            <v>80.7</v>
          </cell>
          <cell r="DP496">
            <v>81.599999999999994</v>
          </cell>
          <cell r="DQ496">
            <v>78.2</v>
          </cell>
          <cell r="DR496">
            <v>78.599999999999994</v>
          </cell>
          <cell r="DS496">
            <v>79.599999999999994</v>
          </cell>
          <cell r="DT496">
            <v>80.599999999999994</v>
          </cell>
        </row>
        <row r="497">
          <cell r="A497" t="str">
            <v>Rubber Tread</v>
          </cell>
          <cell r="B497" t="str">
            <v>1312020009</v>
          </cell>
          <cell r="C497">
            <v>1.864E-2</v>
          </cell>
          <cell r="D497">
            <v>104.4</v>
          </cell>
          <cell r="E497">
            <v>105.5</v>
          </cell>
          <cell r="F497">
            <v>105.4</v>
          </cell>
          <cell r="G497">
            <v>105.7</v>
          </cell>
          <cell r="H497">
            <v>102.1</v>
          </cell>
          <cell r="I497">
            <v>104.3</v>
          </cell>
          <cell r="J497">
            <v>103.3</v>
          </cell>
          <cell r="K497">
            <v>106.1</v>
          </cell>
          <cell r="L497">
            <v>97.6</v>
          </cell>
          <cell r="M497">
            <v>100.7</v>
          </cell>
          <cell r="N497">
            <v>101.1</v>
          </cell>
          <cell r="O497">
            <v>100.3</v>
          </cell>
          <cell r="P497">
            <v>95.4</v>
          </cell>
          <cell r="Q497">
            <v>99.5</v>
          </cell>
          <cell r="R497">
            <v>97.5</v>
          </cell>
          <cell r="S497">
            <v>95.1</v>
          </cell>
          <cell r="T497">
            <v>99.2</v>
          </cell>
          <cell r="U497">
            <v>101.4</v>
          </cell>
          <cell r="V497">
            <v>99.8</v>
          </cell>
          <cell r="W497">
            <v>100.4</v>
          </cell>
          <cell r="X497">
            <v>97.9</v>
          </cell>
          <cell r="Y497">
            <v>98.9</v>
          </cell>
          <cell r="Z497">
            <v>99</v>
          </cell>
          <cell r="AA497">
            <v>97.2</v>
          </cell>
          <cell r="AB497">
            <v>96.4</v>
          </cell>
          <cell r="AC497">
            <v>97.9</v>
          </cell>
          <cell r="AD497">
            <v>98.2</v>
          </cell>
          <cell r="AE497">
            <v>100.8</v>
          </cell>
          <cell r="AF497">
            <v>110.1</v>
          </cell>
          <cell r="AG497">
            <v>109.6</v>
          </cell>
          <cell r="AH497">
            <v>109.2</v>
          </cell>
          <cell r="AI497">
            <v>110.9</v>
          </cell>
          <cell r="AJ497">
            <v>108.6</v>
          </cell>
          <cell r="AK497">
            <v>108.4</v>
          </cell>
          <cell r="AL497">
            <v>106</v>
          </cell>
          <cell r="AM497">
            <v>106.3</v>
          </cell>
          <cell r="AN497">
            <v>104.5</v>
          </cell>
          <cell r="AO497">
            <v>96.1</v>
          </cell>
          <cell r="AP497">
            <v>91.6</v>
          </cell>
          <cell r="AQ497">
            <v>91.6</v>
          </cell>
          <cell r="AR497">
            <v>93.7</v>
          </cell>
          <cell r="AS497">
            <v>89.1</v>
          </cell>
          <cell r="AT497">
            <v>89.6</v>
          </cell>
          <cell r="AU497">
            <v>89.9</v>
          </cell>
          <cell r="AV497">
            <v>89.5</v>
          </cell>
          <cell r="AW497">
            <v>86.8</v>
          </cell>
          <cell r="AX497">
            <v>84.5</v>
          </cell>
          <cell r="AY497">
            <v>85.1</v>
          </cell>
          <cell r="AZ497">
            <v>85</v>
          </cell>
          <cell r="BA497">
            <v>85.6</v>
          </cell>
          <cell r="BB497">
            <v>86</v>
          </cell>
          <cell r="BC497">
            <v>85.9</v>
          </cell>
          <cell r="BD497">
            <v>84.5</v>
          </cell>
          <cell r="BE497">
            <v>85.8</v>
          </cell>
          <cell r="BF497">
            <v>86.5</v>
          </cell>
          <cell r="BG497">
            <v>87.4</v>
          </cell>
          <cell r="BH497">
            <v>84.6</v>
          </cell>
          <cell r="BI497">
            <v>87.8</v>
          </cell>
          <cell r="BJ497">
            <v>90.3</v>
          </cell>
          <cell r="BK497">
            <v>90.2</v>
          </cell>
          <cell r="BL497">
            <v>88.8</v>
          </cell>
          <cell r="BM497">
            <v>88.9</v>
          </cell>
          <cell r="BN497">
            <v>93</v>
          </cell>
          <cell r="BO497">
            <v>89.4</v>
          </cell>
          <cell r="BP497">
            <v>87.2</v>
          </cell>
          <cell r="BQ497">
            <v>87.9</v>
          </cell>
          <cell r="BR497">
            <v>87.7</v>
          </cell>
          <cell r="BS497">
            <v>87.7</v>
          </cell>
          <cell r="BT497">
            <v>85.6</v>
          </cell>
          <cell r="BU497">
            <v>85.9</v>
          </cell>
          <cell r="BV497">
            <v>89.2</v>
          </cell>
          <cell r="BW497">
            <v>85.8</v>
          </cell>
          <cell r="BX497">
            <v>85.2</v>
          </cell>
          <cell r="BY497">
            <v>86.3</v>
          </cell>
          <cell r="BZ497">
            <v>86.1</v>
          </cell>
          <cell r="CA497">
            <v>86.4</v>
          </cell>
          <cell r="CB497">
            <v>86.2</v>
          </cell>
          <cell r="CC497">
            <v>86.9</v>
          </cell>
          <cell r="CD497">
            <v>88</v>
          </cell>
          <cell r="CE497">
            <v>87.9</v>
          </cell>
          <cell r="CF497">
            <v>89.4</v>
          </cell>
          <cell r="CG497">
            <v>88.1</v>
          </cell>
          <cell r="CH497">
            <v>87.6</v>
          </cell>
          <cell r="CI497">
            <v>87.8</v>
          </cell>
          <cell r="CJ497">
            <v>87.8</v>
          </cell>
          <cell r="CK497">
            <v>87.3</v>
          </cell>
          <cell r="CL497">
            <v>86.5</v>
          </cell>
          <cell r="CM497">
            <v>87.4</v>
          </cell>
          <cell r="CN497">
            <v>86.9</v>
          </cell>
          <cell r="CO497">
            <v>87.6</v>
          </cell>
          <cell r="CP497">
            <v>87.1</v>
          </cell>
          <cell r="CQ497">
            <v>88</v>
          </cell>
          <cell r="CR497">
            <v>86.1</v>
          </cell>
          <cell r="CS497">
            <v>88</v>
          </cell>
          <cell r="CT497">
            <v>87.2</v>
          </cell>
          <cell r="CU497">
            <v>87.1</v>
          </cell>
          <cell r="CV497">
            <v>87.5</v>
          </cell>
          <cell r="CW497">
            <v>86.1</v>
          </cell>
          <cell r="CX497">
            <v>87.9</v>
          </cell>
          <cell r="CY497">
            <v>87.6</v>
          </cell>
          <cell r="CZ497">
            <v>86.9</v>
          </cell>
          <cell r="DA497">
            <v>87.7</v>
          </cell>
          <cell r="DB497">
            <v>86.8</v>
          </cell>
          <cell r="DC497">
            <v>87.7</v>
          </cell>
          <cell r="DD497">
            <v>89.3</v>
          </cell>
          <cell r="DE497">
            <v>90</v>
          </cell>
          <cell r="DF497">
            <v>91.6</v>
          </cell>
          <cell r="DG497">
            <v>92.4</v>
          </cell>
          <cell r="DH497">
            <v>91.7</v>
          </cell>
          <cell r="DI497">
            <v>92</v>
          </cell>
          <cell r="DJ497">
            <v>92.3</v>
          </cell>
          <cell r="DK497">
            <v>94</v>
          </cell>
          <cell r="DL497">
            <v>94.7</v>
          </cell>
          <cell r="DM497">
            <v>94.8</v>
          </cell>
          <cell r="DN497">
            <v>95.3</v>
          </cell>
          <cell r="DO497">
            <v>95.1</v>
          </cell>
          <cell r="DP497">
            <v>96.5</v>
          </cell>
          <cell r="DQ497">
            <v>96.1</v>
          </cell>
          <cell r="DR497">
            <v>97.8</v>
          </cell>
          <cell r="DS497">
            <v>98.1</v>
          </cell>
          <cell r="DT497">
            <v>97.4</v>
          </cell>
        </row>
        <row r="498">
          <cell r="A498" t="str">
            <v>Rubber tubes- not for tyres</v>
          </cell>
          <cell r="B498" t="str">
            <v>1312020010</v>
          </cell>
          <cell r="C498">
            <v>5.076E-2</v>
          </cell>
          <cell r="D498">
            <v>97.1</v>
          </cell>
          <cell r="E498">
            <v>97.1</v>
          </cell>
          <cell r="F498">
            <v>97.1</v>
          </cell>
          <cell r="G498">
            <v>97.2</v>
          </cell>
          <cell r="H498">
            <v>97.1</v>
          </cell>
          <cell r="I498">
            <v>97.1</v>
          </cell>
          <cell r="J498">
            <v>97.1</v>
          </cell>
          <cell r="K498">
            <v>97.1</v>
          </cell>
          <cell r="L498">
            <v>97.1</v>
          </cell>
          <cell r="M498">
            <v>97.1</v>
          </cell>
          <cell r="N498">
            <v>97.1</v>
          </cell>
          <cell r="O498">
            <v>97.1</v>
          </cell>
          <cell r="P498">
            <v>97.1</v>
          </cell>
          <cell r="Q498">
            <v>97.4</v>
          </cell>
          <cell r="R498">
            <v>97.4</v>
          </cell>
          <cell r="S498">
            <v>94.4</v>
          </cell>
          <cell r="T498">
            <v>94.4</v>
          </cell>
          <cell r="U498">
            <v>93.8</v>
          </cell>
          <cell r="V498">
            <v>93.8</v>
          </cell>
          <cell r="W498">
            <v>93.8</v>
          </cell>
          <cell r="X498">
            <v>94</v>
          </cell>
          <cell r="Y498">
            <v>94</v>
          </cell>
          <cell r="Z498">
            <v>94</v>
          </cell>
          <cell r="AA498">
            <v>94</v>
          </cell>
          <cell r="AB498">
            <v>94</v>
          </cell>
          <cell r="AC498">
            <v>94</v>
          </cell>
          <cell r="AD498">
            <v>94</v>
          </cell>
          <cell r="AE498">
            <v>93.3</v>
          </cell>
          <cell r="AF498">
            <v>93.3</v>
          </cell>
          <cell r="AG498">
            <v>93.6</v>
          </cell>
          <cell r="AH498">
            <v>93.6</v>
          </cell>
          <cell r="AI498">
            <v>93.6</v>
          </cell>
          <cell r="AJ498">
            <v>93.7</v>
          </cell>
          <cell r="AK498">
            <v>93.7</v>
          </cell>
          <cell r="AL498">
            <v>93.6</v>
          </cell>
          <cell r="AM498">
            <v>93.6</v>
          </cell>
          <cell r="AN498">
            <v>93.6</v>
          </cell>
          <cell r="AO498">
            <v>93.6</v>
          </cell>
          <cell r="AP498">
            <v>93.6</v>
          </cell>
          <cell r="AQ498">
            <v>91.7</v>
          </cell>
          <cell r="AR498">
            <v>91.7</v>
          </cell>
          <cell r="AS498">
            <v>91.7</v>
          </cell>
          <cell r="AT498">
            <v>91.7</v>
          </cell>
          <cell r="AU498">
            <v>91.7</v>
          </cell>
          <cell r="AV498">
            <v>91.7</v>
          </cell>
          <cell r="AW498">
            <v>91.9</v>
          </cell>
          <cell r="AX498">
            <v>91.9</v>
          </cell>
          <cell r="AY498">
            <v>91.9</v>
          </cell>
          <cell r="AZ498">
            <v>91.9</v>
          </cell>
          <cell r="BA498">
            <v>91.9</v>
          </cell>
          <cell r="BB498">
            <v>92</v>
          </cell>
          <cell r="BC498">
            <v>92</v>
          </cell>
          <cell r="BD498">
            <v>92</v>
          </cell>
          <cell r="BE498">
            <v>92</v>
          </cell>
          <cell r="BF498">
            <v>92</v>
          </cell>
          <cell r="BG498">
            <v>92</v>
          </cell>
          <cell r="BH498">
            <v>91.2</v>
          </cell>
          <cell r="BI498">
            <v>91.2</v>
          </cell>
          <cell r="BJ498">
            <v>91.2</v>
          </cell>
          <cell r="BK498">
            <v>91.2</v>
          </cell>
          <cell r="BL498">
            <v>91.2</v>
          </cell>
          <cell r="BM498">
            <v>91.2</v>
          </cell>
          <cell r="BN498">
            <v>91.2</v>
          </cell>
          <cell r="BO498">
            <v>91.3</v>
          </cell>
          <cell r="BP498">
            <v>91.4</v>
          </cell>
          <cell r="BQ498">
            <v>92.1</v>
          </cell>
          <cell r="BR498">
            <v>91.4</v>
          </cell>
          <cell r="BS498">
            <v>87.9</v>
          </cell>
          <cell r="BT498">
            <v>87.9</v>
          </cell>
          <cell r="BU498">
            <v>87.9</v>
          </cell>
          <cell r="BV498">
            <v>87.9</v>
          </cell>
          <cell r="BW498">
            <v>88</v>
          </cell>
          <cell r="BX498">
            <v>88</v>
          </cell>
          <cell r="BY498">
            <v>88</v>
          </cell>
          <cell r="BZ498">
            <v>86.6</v>
          </cell>
          <cell r="CA498">
            <v>86.6</v>
          </cell>
          <cell r="CB498">
            <v>90.1</v>
          </cell>
          <cell r="CC498">
            <v>88.2</v>
          </cell>
          <cell r="CD498">
            <v>87.5</v>
          </cell>
          <cell r="CE498">
            <v>88.2</v>
          </cell>
          <cell r="CF498">
            <v>88.2</v>
          </cell>
          <cell r="CG498">
            <v>88.2</v>
          </cell>
          <cell r="CH498">
            <v>88.2</v>
          </cell>
          <cell r="CI498">
            <v>88.2</v>
          </cell>
          <cell r="CJ498">
            <v>88.2</v>
          </cell>
          <cell r="CK498">
            <v>88.2</v>
          </cell>
          <cell r="CL498">
            <v>88.2</v>
          </cell>
          <cell r="CM498">
            <v>88.2</v>
          </cell>
          <cell r="CN498">
            <v>88.2</v>
          </cell>
          <cell r="CO498">
            <v>88.2</v>
          </cell>
          <cell r="CP498">
            <v>88.2</v>
          </cell>
          <cell r="CQ498">
            <v>88.2</v>
          </cell>
          <cell r="CR498">
            <v>88.2</v>
          </cell>
          <cell r="CS498">
            <v>88.2</v>
          </cell>
          <cell r="CT498">
            <v>89.4</v>
          </cell>
          <cell r="CU498">
            <v>89.4</v>
          </cell>
          <cell r="CV498">
            <v>89.4</v>
          </cell>
          <cell r="CW498">
            <v>89.4</v>
          </cell>
          <cell r="CX498">
            <v>89.4</v>
          </cell>
          <cell r="CY498">
            <v>89.4</v>
          </cell>
          <cell r="CZ498">
            <v>89.4</v>
          </cell>
          <cell r="DA498">
            <v>89.4</v>
          </cell>
          <cell r="DB498">
            <v>89.4</v>
          </cell>
          <cell r="DC498">
            <v>89.4</v>
          </cell>
          <cell r="DD498">
            <v>89.4</v>
          </cell>
          <cell r="DE498">
            <v>89.4</v>
          </cell>
          <cell r="DF498">
            <v>89.4</v>
          </cell>
          <cell r="DG498">
            <v>95.3</v>
          </cell>
          <cell r="DH498">
            <v>95.3</v>
          </cell>
          <cell r="DI498">
            <v>95.3</v>
          </cell>
          <cell r="DJ498">
            <v>95.9</v>
          </cell>
          <cell r="DK498">
            <v>95.9</v>
          </cell>
          <cell r="DL498">
            <v>95.9</v>
          </cell>
          <cell r="DM498">
            <v>95.6</v>
          </cell>
          <cell r="DN498">
            <v>96</v>
          </cell>
          <cell r="DO498">
            <v>96</v>
          </cell>
          <cell r="DP498">
            <v>96.5</v>
          </cell>
          <cell r="DQ498">
            <v>96.6</v>
          </cell>
          <cell r="DR498">
            <v>96.4</v>
          </cell>
          <cell r="DS498">
            <v>96.5</v>
          </cell>
          <cell r="DT498">
            <v>96.4</v>
          </cell>
        </row>
        <row r="499">
          <cell r="A499" t="str">
            <v>c. Manufacture of plastics products</v>
          </cell>
          <cell r="B499" t="str">
            <v>1312030000</v>
          </cell>
          <cell r="C499">
            <v>1.4177599999999999</v>
          </cell>
          <cell r="D499">
            <v>102.7</v>
          </cell>
          <cell r="E499">
            <v>103.9</v>
          </cell>
          <cell r="F499">
            <v>104.1</v>
          </cell>
          <cell r="G499">
            <v>103.6</v>
          </cell>
          <cell r="H499">
            <v>104.6</v>
          </cell>
          <cell r="I499">
            <v>105.2</v>
          </cell>
          <cell r="J499">
            <v>105.5</v>
          </cell>
          <cell r="K499">
            <v>105.1</v>
          </cell>
          <cell r="L499">
            <v>105.1</v>
          </cell>
          <cell r="M499">
            <v>104.3</v>
          </cell>
          <cell r="N499">
            <v>105.4</v>
          </cell>
          <cell r="O499">
            <v>106.6</v>
          </cell>
          <cell r="P499">
            <v>108.1</v>
          </cell>
          <cell r="Q499">
            <v>109.3</v>
          </cell>
          <cell r="R499">
            <v>109.3</v>
          </cell>
          <cell r="S499">
            <v>111.8</v>
          </cell>
          <cell r="T499">
            <v>113.1</v>
          </cell>
          <cell r="U499">
            <v>115.1</v>
          </cell>
          <cell r="V499">
            <v>116.8</v>
          </cell>
          <cell r="W499">
            <v>116.5</v>
          </cell>
          <cell r="X499">
            <v>117.1</v>
          </cell>
          <cell r="Y499">
            <v>117.3</v>
          </cell>
          <cell r="Z499">
            <v>117.9</v>
          </cell>
          <cell r="AA499">
            <v>118.7</v>
          </cell>
          <cell r="AB499">
            <v>119.2</v>
          </cell>
          <cell r="AC499">
            <v>118.9</v>
          </cell>
          <cell r="AD499">
            <v>119.3</v>
          </cell>
          <cell r="AE499">
            <v>119.7</v>
          </cell>
          <cell r="AF499">
            <v>119.6</v>
          </cell>
          <cell r="AG499">
            <v>119</v>
          </cell>
          <cell r="AH499">
            <v>119</v>
          </cell>
          <cell r="AI499">
            <v>117.9</v>
          </cell>
          <cell r="AJ499">
            <v>116</v>
          </cell>
          <cell r="AK499">
            <v>112.7</v>
          </cell>
          <cell r="AL499">
            <v>112.2</v>
          </cell>
          <cell r="AM499">
            <v>114.5</v>
          </cell>
          <cell r="AN499">
            <v>117.2</v>
          </cell>
          <cell r="AO499">
            <v>117.5</v>
          </cell>
          <cell r="AP499">
            <v>117.7</v>
          </cell>
          <cell r="AQ499">
            <v>115.8</v>
          </cell>
          <cell r="AR499">
            <v>114.9</v>
          </cell>
          <cell r="AS499">
            <v>113.3</v>
          </cell>
          <cell r="AT499">
            <v>113.6</v>
          </cell>
          <cell r="AU499">
            <v>113.3</v>
          </cell>
          <cell r="AV499">
            <v>111.6</v>
          </cell>
          <cell r="AW499">
            <v>110.7</v>
          </cell>
          <cell r="AX499">
            <v>110.6</v>
          </cell>
          <cell r="AY499">
            <v>111.3</v>
          </cell>
          <cell r="AZ499">
            <v>113.9</v>
          </cell>
          <cell r="BA499">
            <v>112.3</v>
          </cell>
          <cell r="BB499">
            <v>112.9</v>
          </cell>
          <cell r="BC499">
            <v>112.3</v>
          </cell>
          <cell r="BD499">
            <v>112.3</v>
          </cell>
          <cell r="BE499">
            <v>112.2</v>
          </cell>
          <cell r="BF499">
            <v>112.8</v>
          </cell>
          <cell r="BG499">
            <v>113.9</v>
          </cell>
          <cell r="BH499">
            <v>114</v>
          </cell>
          <cell r="BI499">
            <v>114.3</v>
          </cell>
          <cell r="BJ499">
            <v>114.6</v>
          </cell>
          <cell r="BK499">
            <v>114.5</v>
          </cell>
          <cell r="BL499">
            <v>114</v>
          </cell>
          <cell r="BM499">
            <v>113.2</v>
          </cell>
          <cell r="BN499">
            <v>113</v>
          </cell>
          <cell r="BO499">
            <v>113.5</v>
          </cell>
          <cell r="BP499">
            <v>113.8</v>
          </cell>
          <cell r="BQ499">
            <v>113.7</v>
          </cell>
          <cell r="BR499">
            <v>113.9</v>
          </cell>
          <cell r="BS499">
            <v>113.7</v>
          </cell>
          <cell r="BT499">
            <v>113.8</v>
          </cell>
          <cell r="BU499">
            <v>114.3</v>
          </cell>
          <cell r="BV499">
            <v>114.6</v>
          </cell>
          <cell r="BW499">
            <v>115</v>
          </cell>
          <cell r="BX499">
            <v>116.4</v>
          </cell>
          <cell r="BY499">
            <v>116.8</v>
          </cell>
          <cell r="BZ499">
            <v>117.5</v>
          </cell>
          <cell r="CA499">
            <v>117.6</v>
          </cell>
          <cell r="CB499">
            <v>117.3</v>
          </cell>
          <cell r="CC499">
            <v>117.8</v>
          </cell>
          <cell r="CD499">
            <v>118.2</v>
          </cell>
          <cell r="CE499">
            <v>118.1</v>
          </cell>
          <cell r="CF499">
            <v>118.3</v>
          </cell>
          <cell r="CG499">
            <v>117.7</v>
          </cell>
          <cell r="CH499">
            <v>117.3</v>
          </cell>
          <cell r="CI499">
            <v>118</v>
          </cell>
          <cell r="CJ499">
            <v>117.1</v>
          </cell>
          <cell r="CK499">
            <v>116.8</v>
          </cell>
          <cell r="CL499">
            <v>116.5</v>
          </cell>
          <cell r="CM499">
            <v>116.2</v>
          </cell>
          <cell r="CN499">
            <v>114.8</v>
          </cell>
          <cell r="CO499">
            <v>114.8</v>
          </cell>
          <cell r="CP499">
            <v>115.5</v>
          </cell>
          <cell r="CQ499">
            <v>114.5</v>
          </cell>
          <cell r="CR499">
            <v>115.2</v>
          </cell>
          <cell r="CS499">
            <v>114.7</v>
          </cell>
          <cell r="CT499">
            <v>114.5</v>
          </cell>
          <cell r="CU499">
            <v>114.4</v>
          </cell>
          <cell r="CV499">
            <v>114.1</v>
          </cell>
          <cell r="CW499">
            <v>114.1</v>
          </cell>
          <cell r="CX499">
            <v>114.7</v>
          </cell>
          <cell r="CY499">
            <v>114.2</v>
          </cell>
          <cell r="CZ499">
            <v>115</v>
          </cell>
          <cell r="DA499">
            <v>117.9</v>
          </cell>
          <cell r="DB499">
            <v>118.8</v>
          </cell>
          <cell r="DC499">
            <v>121.9</v>
          </cell>
          <cell r="DD499">
            <v>125.2</v>
          </cell>
          <cell r="DE499">
            <v>127.5</v>
          </cell>
          <cell r="DF499">
            <v>127.8</v>
          </cell>
          <cell r="DG499">
            <v>132.1</v>
          </cell>
          <cell r="DH499">
            <v>135.30000000000001</v>
          </cell>
          <cell r="DI499">
            <v>134.1</v>
          </cell>
          <cell r="DJ499">
            <v>132.4</v>
          </cell>
          <cell r="DK499">
            <v>133.19999999999999</v>
          </cell>
          <cell r="DL499">
            <v>134.80000000000001</v>
          </cell>
          <cell r="DM499">
            <v>136.69999999999999</v>
          </cell>
          <cell r="DN499">
            <v>141.19999999999999</v>
          </cell>
          <cell r="DO499">
            <v>141.80000000000001</v>
          </cell>
          <cell r="DP499">
            <v>140.30000000000001</v>
          </cell>
          <cell r="DQ499">
            <v>140.69999999999999</v>
          </cell>
          <cell r="DR499">
            <v>140.6</v>
          </cell>
          <cell r="DS499">
            <v>144.4</v>
          </cell>
          <cell r="DT499">
            <v>147.19999999999999</v>
          </cell>
        </row>
        <row r="500">
          <cell r="A500" t="str">
            <v>PVC fittings &amp; other accessories</v>
          </cell>
          <cell r="B500" t="str">
            <v>1312030001</v>
          </cell>
          <cell r="C500">
            <v>0.16209999999999999</v>
          </cell>
          <cell r="D500">
            <v>104.4</v>
          </cell>
          <cell r="E500">
            <v>107.3</v>
          </cell>
          <cell r="F500">
            <v>103.6</v>
          </cell>
          <cell r="G500">
            <v>106.1</v>
          </cell>
          <cell r="H500">
            <v>107.2</v>
          </cell>
          <cell r="I500">
            <v>109.2</v>
          </cell>
          <cell r="J500">
            <v>109.6</v>
          </cell>
          <cell r="K500">
            <v>108.6</v>
          </cell>
          <cell r="L500">
            <v>106.8</v>
          </cell>
          <cell r="M500">
            <v>107.9</v>
          </cell>
          <cell r="N500">
            <v>110.2</v>
          </cell>
          <cell r="O500">
            <v>111.4</v>
          </cell>
          <cell r="P500">
            <v>111.5</v>
          </cell>
          <cell r="Q500">
            <v>111.2</v>
          </cell>
          <cell r="R500">
            <v>113.5</v>
          </cell>
          <cell r="S500">
            <v>116.1</v>
          </cell>
          <cell r="T500">
            <v>116.9</v>
          </cell>
          <cell r="U500">
            <v>120.2</v>
          </cell>
          <cell r="V500">
            <v>120.5</v>
          </cell>
          <cell r="W500">
            <v>119.2</v>
          </cell>
          <cell r="X500">
            <v>119.2</v>
          </cell>
          <cell r="Y500">
            <v>118.2</v>
          </cell>
          <cell r="Z500">
            <v>119.9</v>
          </cell>
          <cell r="AA500">
            <v>119.9</v>
          </cell>
          <cell r="AB500">
            <v>118.7</v>
          </cell>
          <cell r="AC500">
            <v>119.2</v>
          </cell>
          <cell r="AD500">
            <v>120.2</v>
          </cell>
          <cell r="AE500">
            <v>121.4</v>
          </cell>
          <cell r="AF500">
            <v>121.1</v>
          </cell>
          <cell r="AG500">
            <v>119.1</v>
          </cell>
          <cell r="AH500">
            <v>119</v>
          </cell>
          <cell r="AI500">
            <v>115.4</v>
          </cell>
          <cell r="AJ500">
            <v>110.3</v>
          </cell>
          <cell r="AK500">
            <v>113.7</v>
          </cell>
          <cell r="AL500">
            <v>116.9</v>
          </cell>
          <cell r="AM500">
            <v>118.9</v>
          </cell>
          <cell r="AN500">
            <v>124.9</v>
          </cell>
          <cell r="AO500">
            <v>120.4</v>
          </cell>
          <cell r="AP500">
            <v>121</v>
          </cell>
          <cell r="AQ500">
            <v>119.3</v>
          </cell>
          <cell r="AR500">
            <v>112.6</v>
          </cell>
          <cell r="AS500">
            <v>110.4</v>
          </cell>
          <cell r="AT500">
            <v>121.4</v>
          </cell>
          <cell r="AU500">
            <v>114.3</v>
          </cell>
          <cell r="AV500">
            <v>113.5</v>
          </cell>
          <cell r="AW500">
            <v>108.4</v>
          </cell>
          <cell r="AX500">
            <v>118.9</v>
          </cell>
          <cell r="AY500">
            <v>111</v>
          </cell>
          <cell r="AZ500">
            <v>124.9</v>
          </cell>
          <cell r="BA500">
            <v>110.7</v>
          </cell>
          <cell r="BB500">
            <v>115.7</v>
          </cell>
          <cell r="BC500">
            <v>115</v>
          </cell>
          <cell r="BD500">
            <v>113.8</v>
          </cell>
          <cell r="BE500">
            <v>111.1</v>
          </cell>
          <cell r="BF500">
            <v>115.3</v>
          </cell>
          <cell r="BG500">
            <v>120.3</v>
          </cell>
          <cell r="BH500">
            <v>120.9</v>
          </cell>
          <cell r="BI500">
            <v>121.1</v>
          </cell>
          <cell r="BJ500">
            <v>124.1</v>
          </cell>
          <cell r="BK500">
            <v>121.2</v>
          </cell>
          <cell r="BL500">
            <v>118.2</v>
          </cell>
          <cell r="BM500">
            <v>114.1</v>
          </cell>
          <cell r="BN500">
            <v>111.4</v>
          </cell>
          <cell r="BO500">
            <v>110.6</v>
          </cell>
          <cell r="BP500">
            <v>100.5</v>
          </cell>
          <cell r="BQ500">
            <v>100.3</v>
          </cell>
          <cell r="BR500">
            <v>100.3</v>
          </cell>
          <cell r="BS500">
            <v>99.3</v>
          </cell>
          <cell r="BT500">
            <v>98.9</v>
          </cell>
          <cell r="BU500">
            <v>100.3</v>
          </cell>
          <cell r="BV500">
            <v>101.1</v>
          </cell>
          <cell r="BW500">
            <v>99</v>
          </cell>
          <cell r="BX500">
            <v>104.4</v>
          </cell>
          <cell r="BY500">
            <v>103.5</v>
          </cell>
          <cell r="BZ500">
            <v>103.5</v>
          </cell>
          <cell r="CA500">
            <v>103</v>
          </cell>
          <cell r="CB500">
            <v>103.4</v>
          </cell>
          <cell r="CC500">
            <v>103.1</v>
          </cell>
          <cell r="CD500">
            <v>103.7</v>
          </cell>
          <cell r="CE500">
            <v>103.5</v>
          </cell>
          <cell r="CF500">
            <v>102.7</v>
          </cell>
          <cell r="CG500">
            <v>103.4</v>
          </cell>
          <cell r="CH500">
            <v>103.3</v>
          </cell>
          <cell r="CI500">
            <v>103.1</v>
          </cell>
          <cell r="CJ500">
            <v>102.2</v>
          </cell>
          <cell r="CK500">
            <v>102.1</v>
          </cell>
          <cell r="CL500">
            <v>103.6</v>
          </cell>
          <cell r="CM500">
            <v>103.2</v>
          </cell>
          <cell r="CN500">
            <v>104.7</v>
          </cell>
          <cell r="CO500">
            <v>106.6</v>
          </cell>
          <cell r="CP500">
            <v>106.4</v>
          </cell>
          <cell r="CQ500">
            <v>104.4</v>
          </cell>
          <cell r="CR500">
            <v>104.4</v>
          </cell>
          <cell r="CS500">
            <v>104.7</v>
          </cell>
          <cell r="CT500">
            <v>106.1</v>
          </cell>
          <cell r="CU500">
            <v>105</v>
          </cell>
          <cell r="CV500">
            <v>102.7</v>
          </cell>
          <cell r="CW500">
            <v>101.5</v>
          </cell>
          <cell r="CX500">
            <v>105.2</v>
          </cell>
          <cell r="CY500">
            <v>105.4</v>
          </cell>
          <cell r="CZ500">
            <v>106</v>
          </cell>
          <cell r="DA500">
            <v>118.2</v>
          </cell>
          <cell r="DB500">
            <v>124.3</v>
          </cell>
          <cell r="DC500">
            <v>129.69999999999999</v>
          </cell>
          <cell r="DD500">
            <v>138.19999999999999</v>
          </cell>
          <cell r="DE500">
            <v>146.30000000000001</v>
          </cell>
          <cell r="DF500">
            <v>146.4</v>
          </cell>
          <cell r="DG500">
            <v>151.1</v>
          </cell>
          <cell r="DH500">
            <v>157.69999999999999</v>
          </cell>
          <cell r="DI500">
            <v>156.30000000000001</v>
          </cell>
          <cell r="DJ500">
            <v>153.5</v>
          </cell>
          <cell r="DK500">
            <v>153.19999999999999</v>
          </cell>
          <cell r="DL500">
            <v>159.30000000000001</v>
          </cell>
          <cell r="DM500">
            <v>165.8</v>
          </cell>
          <cell r="DN500">
            <v>178.3</v>
          </cell>
          <cell r="DO500">
            <v>175.2</v>
          </cell>
          <cell r="DP500">
            <v>170.8</v>
          </cell>
          <cell r="DQ500">
            <v>163.6</v>
          </cell>
          <cell r="DR500">
            <v>161.6</v>
          </cell>
          <cell r="DS500">
            <v>164.9</v>
          </cell>
          <cell r="DT500">
            <v>168</v>
          </cell>
        </row>
        <row r="501">
          <cell r="A501" t="str">
            <v>Polyester film (non-metalized)</v>
          </cell>
          <cell r="B501" t="str">
            <v>1312030002</v>
          </cell>
          <cell r="C501">
            <v>1.9689999999999999E-2</v>
          </cell>
          <cell r="D501">
            <v>100.5</v>
          </cell>
          <cell r="E501">
            <v>103.5</v>
          </cell>
          <cell r="F501">
            <v>105.6</v>
          </cell>
          <cell r="G501">
            <v>106.4</v>
          </cell>
          <cell r="H501">
            <v>105.4</v>
          </cell>
          <cell r="I501">
            <v>103.3</v>
          </cell>
          <cell r="J501">
            <v>101.8</v>
          </cell>
          <cell r="K501">
            <v>98.9</v>
          </cell>
          <cell r="L501">
            <v>100</v>
          </cell>
          <cell r="M501">
            <v>103.6</v>
          </cell>
          <cell r="N501">
            <v>106</v>
          </cell>
          <cell r="O501">
            <v>110.7</v>
          </cell>
          <cell r="P501">
            <v>109.2</v>
          </cell>
          <cell r="Q501">
            <v>108.9</v>
          </cell>
          <cell r="R501">
            <v>110.5</v>
          </cell>
          <cell r="S501">
            <v>119.6</v>
          </cell>
          <cell r="T501">
            <v>123.4</v>
          </cell>
          <cell r="U501">
            <v>127.8</v>
          </cell>
          <cell r="V501">
            <v>122</v>
          </cell>
          <cell r="W501">
            <v>120.7</v>
          </cell>
          <cell r="X501">
            <v>120.1</v>
          </cell>
          <cell r="Y501">
            <v>121.9</v>
          </cell>
          <cell r="Z501">
            <v>122.2</v>
          </cell>
          <cell r="AA501">
            <v>121.6</v>
          </cell>
          <cell r="AB501">
            <v>117.8</v>
          </cell>
          <cell r="AC501">
            <v>118.5</v>
          </cell>
          <cell r="AD501">
            <v>119.2</v>
          </cell>
          <cell r="AE501">
            <v>123.1</v>
          </cell>
          <cell r="AF501">
            <v>121.9</v>
          </cell>
          <cell r="AG501">
            <v>120</v>
          </cell>
          <cell r="AH501">
            <v>117.7</v>
          </cell>
          <cell r="AI501">
            <v>111.1</v>
          </cell>
          <cell r="AJ501">
            <v>107.9</v>
          </cell>
          <cell r="AK501">
            <v>107</v>
          </cell>
          <cell r="AL501">
            <v>103.2</v>
          </cell>
          <cell r="AM501">
            <v>108.3</v>
          </cell>
          <cell r="AN501">
            <v>114.3</v>
          </cell>
          <cell r="AO501">
            <v>118.1</v>
          </cell>
          <cell r="AP501">
            <v>116.1</v>
          </cell>
          <cell r="AQ501">
            <v>114.2</v>
          </cell>
          <cell r="AR501">
            <v>108.5</v>
          </cell>
          <cell r="AS501">
            <v>100.3</v>
          </cell>
          <cell r="AT501">
            <v>100.6</v>
          </cell>
          <cell r="AU501">
            <v>98.8</v>
          </cell>
          <cell r="AV501">
            <v>94</v>
          </cell>
          <cell r="AW501">
            <v>91.3</v>
          </cell>
          <cell r="AX501">
            <v>89.3</v>
          </cell>
          <cell r="AY501">
            <v>93.5</v>
          </cell>
          <cell r="AZ501">
            <v>96.4</v>
          </cell>
          <cell r="BA501">
            <v>94.2</v>
          </cell>
          <cell r="BB501">
            <v>92.1</v>
          </cell>
          <cell r="BC501">
            <v>91</v>
          </cell>
          <cell r="BD501">
            <v>93.5</v>
          </cell>
          <cell r="BE501">
            <v>96</v>
          </cell>
          <cell r="BF501">
            <v>95.8</v>
          </cell>
          <cell r="BG501">
            <v>95.5</v>
          </cell>
          <cell r="BH501">
            <v>98.9</v>
          </cell>
          <cell r="BI501">
            <v>98</v>
          </cell>
          <cell r="BJ501">
            <v>100.7</v>
          </cell>
          <cell r="BK501">
            <v>100</v>
          </cell>
          <cell r="BL501">
            <v>98.6</v>
          </cell>
          <cell r="BM501">
            <v>94.3</v>
          </cell>
          <cell r="BN501">
            <v>92.4</v>
          </cell>
          <cell r="BO501">
            <v>90.1</v>
          </cell>
          <cell r="BP501">
            <v>91.9</v>
          </cell>
          <cell r="BQ501">
            <v>93.6</v>
          </cell>
          <cell r="BR501">
            <v>95.2</v>
          </cell>
          <cell r="BS501">
            <v>98.3</v>
          </cell>
          <cell r="BT501">
            <v>95.5</v>
          </cell>
          <cell r="BU501">
            <v>96.4</v>
          </cell>
          <cell r="BV501">
            <v>98.6</v>
          </cell>
          <cell r="BW501">
            <v>99.5</v>
          </cell>
          <cell r="BX501">
            <v>103.8</v>
          </cell>
          <cell r="BY501">
            <v>102.3</v>
          </cell>
          <cell r="BZ501">
            <v>105</v>
          </cell>
          <cell r="CA501">
            <v>108.6</v>
          </cell>
          <cell r="CB501">
            <v>105.7</v>
          </cell>
          <cell r="CC501">
            <v>113.1</v>
          </cell>
          <cell r="CD501">
            <v>114.1</v>
          </cell>
          <cell r="CE501">
            <v>109.5</v>
          </cell>
          <cell r="CF501">
            <v>107.9</v>
          </cell>
          <cell r="CG501">
            <v>106.1</v>
          </cell>
          <cell r="CH501">
            <v>108.6</v>
          </cell>
          <cell r="CI501">
            <v>110.4</v>
          </cell>
          <cell r="CJ501">
            <v>110.9</v>
          </cell>
          <cell r="CK501">
            <v>109.7</v>
          </cell>
          <cell r="CL501">
            <v>105.2</v>
          </cell>
          <cell r="CM501">
            <v>101.2</v>
          </cell>
          <cell r="CN501">
            <v>99.6</v>
          </cell>
          <cell r="CO501">
            <v>96.7</v>
          </cell>
          <cell r="CP501">
            <v>95.8</v>
          </cell>
          <cell r="CQ501">
            <v>99.4</v>
          </cell>
          <cell r="CR501">
            <v>99.4</v>
          </cell>
          <cell r="CS501">
            <v>98.1</v>
          </cell>
          <cell r="CT501">
            <v>98.6</v>
          </cell>
          <cell r="CU501">
            <v>101.2</v>
          </cell>
          <cell r="CV501">
            <v>92</v>
          </cell>
          <cell r="CW501">
            <v>91.8</v>
          </cell>
          <cell r="CX501">
            <v>95.5</v>
          </cell>
          <cell r="CY501">
            <v>100.4</v>
          </cell>
          <cell r="CZ501">
            <v>95.8</v>
          </cell>
          <cell r="DA501">
            <v>91.6</v>
          </cell>
          <cell r="DB501">
            <v>93.9</v>
          </cell>
          <cell r="DC501">
            <v>92</v>
          </cell>
          <cell r="DD501">
            <v>99.1</v>
          </cell>
          <cell r="DE501">
            <v>99.7</v>
          </cell>
          <cell r="DF501">
            <v>101.5</v>
          </cell>
          <cell r="DG501">
            <v>108.3</v>
          </cell>
          <cell r="DH501">
            <v>104.4</v>
          </cell>
          <cell r="DI501">
            <v>102.1</v>
          </cell>
          <cell r="DJ501">
            <v>103.8</v>
          </cell>
          <cell r="DK501">
            <v>106.5</v>
          </cell>
          <cell r="DL501">
            <v>106.3</v>
          </cell>
          <cell r="DM501">
            <v>106.7</v>
          </cell>
          <cell r="DN501">
            <v>110.7</v>
          </cell>
          <cell r="DO501">
            <v>114</v>
          </cell>
          <cell r="DP501">
            <v>113.7</v>
          </cell>
          <cell r="DQ501">
            <v>118.2</v>
          </cell>
          <cell r="DR501">
            <v>120.5</v>
          </cell>
          <cell r="DS501">
            <v>124.6</v>
          </cell>
          <cell r="DT501">
            <v>127.5</v>
          </cell>
        </row>
        <row r="502">
          <cell r="A502" t="str">
            <v>Polypropylene film</v>
          </cell>
          <cell r="B502" t="str">
            <v>1312030003</v>
          </cell>
          <cell r="C502">
            <v>5.0979999999999998E-2</v>
          </cell>
          <cell r="D502">
            <v>103.9</v>
          </cell>
          <cell r="E502">
            <v>104</v>
          </cell>
          <cell r="F502">
            <v>101.7</v>
          </cell>
          <cell r="G502">
            <v>99.7</v>
          </cell>
          <cell r="H502">
            <v>100.6</v>
          </cell>
          <cell r="I502">
            <v>99.3</v>
          </cell>
          <cell r="J502">
            <v>98.4</v>
          </cell>
          <cell r="K502">
            <v>96.4</v>
          </cell>
          <cell r="L502">
            <v>96.9</v>
          </cell>
          <cell r="M502">
            <v>97.3</v>
          </cell>
          <cell r="N502">
            <v>99.2</v>
          </cell>
          <cell r="O502">
            <v>100</v>
          </cell>
          <cell r="P502">
            <v>99.5</v>
          </cell>
          <cell r="Q502">
            <v>101.6</v>
          </cell>
          <cell r="R502">
            <v>103.9</v>
          </cell>
          <cell r="S502">
            <v>107.6</v>
          </cell>
          <cell r="T502">
            <v>109.3</v>
          </cell>
          <cell r="U502">
            <v>113.8</v>
          </cell>
          <cell r="V502">
            <v>112.9</v>
          </cell>
          <cell r="W502">
            <v>113</v>
          </cell>
          <cell r="X502">
            <v>113.7</v>
          </cell>
          <cell r="Y502">
            <v>114.1</v>
          </cell>
          <cell r="Z502">
            <v>114.4</v>
          </cell>
          <cell r="AA502">
            <v>115</v>
          </cell>
          <cell r="AB502">
            <v>116.4</v>
          </cell>
          <cell r="AC502">
            <v>116.4</v>
          </cell>
          <cell r="AD502">
            <v>116.8</v>
          </cell>
          <cell r="AE502">
            <v>116.5</v>
          </cell>
          <cell r="AF502">
            <v>117.8</v>
          </cell>
          <cell r="AG502">
            <v>117</v>
          </cell>
          <cell r="AH502">
            <v>117.2</v>
          </cell>
          <cell r="AI502">
            <v>114.3</v>
          </cell>
          <cell r="AJ502">
            <v>110.6</v>
          </cell>
          <cell r="AK502">
            <v>101.9</v>
          </cell>
          <cell r="AL502">
            <v>101.3</v>
          </cell>
          <cell r="AM502">
            <v>106.5</v>
          </cell>
          <cell r="AN502">
            <v>107.4</v>
          </cell>
          <cell r="AO502">
            <v>110.6</v>
          </cell>
          <cell r="AP502">
            <v>109.8</v>
          </cell>
          <cell r="AQ502">
            <v>105.5</v>
          </cell>
          <cell r="AR502">
            <v>102.8</v>
          </cell>
          <cell r="AS502">
            <v>101.1</v>
          </cell>
          <cell r="AT502">
            <v>99.6</v>
          </cell>
          <cell r="AU502">
            <v>98.1</v>
          </cell>
          <cell r="AV502">
            <v>95.4</v>
          </cell>
          <cell r="AW502">
            <v>92.9</v>
          </cell>
          <cell r="AX502">
            <v>94.3</v>
          </cell>
          <cell r="AY502">
            <v>97.1</v>
          </cell>
          <cell r="AZ502">
            <v>99.7</v>
          </cell>
          <cell r="BA502">
            <v>97.8</v>
          </cell>
          <cell r="BB502">
            <v>96</v>
          </cell>
          <cell r="BC502">
            <v>97.4</v>
          </cell>
          <cell r="BD502">
            <v>97.6</v>
          </cell>
          <cell r="BE502">
            <v>97.6</v>
          </cell>
          <cell r="BF502">
            <v>97.3</v>
          </cell>
          <cell r="BG502">
            <v>98.1</v>
          </cell>
          <cell r="BH502">
            <v>96.9</v>
          </cell>
          <cell r="BI502">
            <v>95.7</v>
          </cell>
          <cell r="BJ502">
            <v>97.1</v>
          </cell>
          <cell r="BK502">
            <v>97.4</v>
          </cell>
          <cell r="BL502">
            <v>96.1</v>
          </cell>
          <cell r="BM502">
            <v>96.3</v>
          </cell>
          <cell r="BN502">
            <v>96.4</v>
          </cell>
          <cell r="BO502">
            <v>95.6</v>
          </cell>
          <cell r="BP502">
            <v>94.8</v>
          </cell>
          <cell r="BQ502">
            <v>95.9</v>
          </cell>
          <cell r="BR502">
            <v>96.2</v>
          </cell>
          <cell r="BS502">
            <v>95.5</v>
          </cell>
          <cell r="BT502">
            <v>96.1</v>
          </cell>
          <cell r="BU502">
            <v>95.4</v>
          </cell>
          <cell r="BV502">
            <v>99</v>
          </cell>
          <cell r="BW502">
            <v>98</v>
          </cell>
          <cell r="BX502">
            <v>96.2</v>
          </cell>
          <cell r="BY502">
            <v>98.4</v>
          </cell>
          <cell r="BZ502">
            <v>100.7</v>
          </cell>
          <cell r="CA502">
            <v>100.3</v>
          </cell>
          <cell r="CB502">
            <v>98.4</v>
          </cell>
          <cell r="CC502">
            <v>99.8</v>
          </cell>
          <cell r="CD502">
            <v>101</v>
          </cell>
          <cell r="CE502">
            <v>98.7</v>
          </cell>
          <cell r="CF502">
            <v>94.2</v>
          </cell>
          <cell r="CG502">
            <v>95.3</v>
          </cell>
          <cell r="CH502">
            <v>97.9</v>
          </cell>
          <cell r="CI502">
            <v>97.6</v>
          </cell>
          <cell r="CJ502">
            <v>99</v>
          </cell>
          <cell r="CK502">
            <v>100.4</v>
          </cell>
          <cell r="CL502">
            <v>98.9</v>
          </cell>
          <cell r="CM502">
            <v>96.1</v>
          </cell>
          <cell r="CN502">
            <v>99.9</v>
          </cell>
          <cell r="CO502">
            <v>100.6</v>
          </cell>
          <cell r="CP502">
            <v>102.8</v>
          </cell>
          <cell r="CQ502">
            <v>102.2</v>
          </cell>
          <cell r="CR502">
            <v>98.6</v>
          </cell>
          <cell r="CS502">
            <v>97.8</v>
          </cell>
          <cell r="CT502">
            <v>98.3</v>
          </cell>
          <cell r="CU502">
            <v>99.7</v>
          </cell>
          <cell r="CV502">
            <v>99.5</v>
          </cell>
          <cell r="CW502">
            <v>95.7</v>
          </cell>
          <cell r="CX502">
            <v>97.1</v>
          </cell>
          <cell r="CY502">
            <v>97.8</v>
          </cell>
          <cell r="CZ502">
            <v>96.9</v>
          </cell>
          <cell r="DA502">
            <v>100.2</v>
          </cell>
          <cell r="DB502">
            <v>100.9</v>
          </cell>
          <cell r="DC502">
            <v>102.2</v>
          </cell>
          <cell r="DD502">
            <v>106.8</v>
          </cell>
          <cell r="DE502">
            <v>109.5</v>
          </cell>
          <cell r="DF502">
            <v>115.4</v>
          </cell>
          <cell r="DG502">
            <v>122.4</v>
          </cell>
          <cell r="DH502">
            <v>129.6</v>
          </cell>
          <cell r="DI502">
            <v>126.6</v>
          </cell>
          <cell r="DJ502">
            <v>120.9</v>
          </cell>
          <cell r="DK502">
            <v>119.3</v>
          </cell>
          <cell r="DL502">
            <v>122.9</v>
          </cell>
          <cell r="DM502">
            <v>125.2</v>
          </cell>
          <cell r="DN502">
            <v>132.9</v>
          </cell>
          <cell r="DO502">
            <v>134.30000000000001</v>
          </cell>
          <cell r="DP502">
            <v>129.9</v>
          </cell>
          <cell r="DQ502">
            <v>129.30000000000001</v>
          </cell>
          <cell r="DR502">
            <v>134.4</v>
          </cell>
          <cell r="DS502">
            <v>138.9</v>
          </cell>
          <cell r="DT502">
            <v>137.80000000000001</v>
          </cell>
        </row>
        <row r="503">
          <cell r="A503" t="str">
            <v>Plastic film</v>
          </cell>
          <cell r="B503" t="str">
            <v>1312030004</v>
          </cell>
          <cell r="C503">
            <v>0.24113000000000001</v>
          </cell>
          <cell r="D503">
            <v>104.3</v>
          </cell>
          <cell r="E503">
            <v>103.8</v>
          </cell>
          <cell r="F503">
            <v>105.9</v>
          </cell>
          <cell r="G503">
            <v>103.3</v>
          </cell>
          <cell r="H503">
            <v>106.3</v>
          </cell>
          <cell r="I503">
            <v>105.1</v>
          </cell>
          <cell r="J503">
            <v>104.5</v>
          </cell>
          <cell r="K503">
            <v>105.8</v>
          </cell>
          <cell r="L503">
            <v>106.1</v>
          </cell>
          <cell r="M503">
            <v>103.6</v>
          </cell>
          <cell r="N503">
            <v>105.7</v>
          </cell>
          <cell r="O503">
            <v>107.1</v>
          </cell>
          <cell r="P503">
            <v>107.1</v>
          </cell>
          <cell r="Q503">
            <v>106.2</v>
          </cell>
          <cell r="R503">
            <v>107.1</v>
          </cell>
          <cell r="S503">
            <v>112.1</v>
          </cell>
          <cell r="T503">
            <v>113.2</v>
          </cell>
          <cell r="U503">
            <v>116.9</v>
          </cell>
          <cell r="V503">
            <v>116.2</v>
          </cell>
          <cell r="W503">
            <v>117.7</v>
          </cell>
          <cell r="X503">
            <v>115.9</v>
          </cell>
          <cell r="Y503">
            <v>118.5</v>
          </cell>
          <cell r="Z503">
            <v>116.8</v>
          </cell>
          <cell r="AA503">
            <v>118.5</v>
          </cell>
          <cell r="AB503">
            <v>117.7</v>
          </cell>
          <cell r="AC503">
            <v>117.8</v>
          </cell>
          <cell r="AD503">
            <v>120</v>
          </cell>
          <cell r="AE503">
            <v>118.5</v>
          </cell>
          <cell r="AF503">
            <v>119.8</v>
          </cell>
          <cell r="AG503">
            <v>118</v>
          </cell>
          <cell r="AH503">
            <v>120.6</v>
          </cell>
          <cell r="AI503">
            <v>121.4</v>
          </cell>
          <cell r="AJ503">
            <v>113.3</v>
          </cell>
          <cell r="AK503">
            <v>108.2</v>
          </cell>
          <cell r="AL503">
            <v>107</v>
          </cell>
          <cell r="AM503">
            <v>111.7</v>
          </cell>
          <cell r="AN503">
            <v>114.8</v>
          </cell>
          <cell r="AO503">
            <v>115.8</v>
          </cell>
          <cell r="AP503">
            <v>116.7</v>
          </cell>
          <cell r="AQ503">
            <v>113.2</v>
          </cell>
          <cell r="AR503">
            <v>113.6</v>
          </cell>
          <cell r="AS503">
            <v>111.5</v>
          </cell>
          <cell r="AT503">
            <v>109.7</v>
          </cell>
          <cell r="AU503">
            <v>111.1</v>
          </cell>
          <cell r="AV503">
            <v>109.4</v>
          </cell>
          <cell r="AW503">
            <v>108.5</v>
          </cell>
          <cell r="AX503">
            <v>107</v>
          </cell>
          <cell r="AY503">
            <v>110</v>
          </cell>
          <cell r="AZ503">
            <v>110.8</v>
          </cell>
          <cell r="BA503">
            <v>110.6</v>
          </cell>
          <cell r="BB503">
            <v>110.4</v>
          </cell>
          <cell r="BC503">
            <v>110.1</v>
          </cell>
          <cell r="BD503">
            <v>112.1</v>
          </cell>
          <cell r="BE503">
            <v>112.1</v>
          </cell>
          <cell r="BF503">
            <v>109.3</v>
          </cell>
          <cell r="BG503">
            <v>110.8</v>
          </cell>
          <cell r="BH503">
            <v>110.5</v>
          </cell>
          <cell r="BI503">
            <v>110.1</v>
          </cell>
          <cell r="BJ503">
            <v>109</v>
          </cell>
          <cell r="BK503">
            <v>107.3</v>
          </cell>
          <cell r="BL503">
            <v>108.8</v>
          </cell>
          <cell r="BM503">
            <v>107.8</v>
          </cell>
          <cell r="BN503">
            <v>107</v>
          </cell>
          <cell r="BO503">
            <v>106.9</v>
          </cell>
          <cell r="BP503">
            <v>106.9</v>
          </cell>
          <cell r="BQ503">
            <v>107.3</v>
          </cell>
          <cell r="BR503">
            <v>107.5</v>
          </cell>
          <cell r="BS503">
            <v>107.5</v>
          </cell>
          <cell r="BT503">
            <v>106.7</v>
          </cell>
          <cell r="BU503">
            <v>107.7</v>
          </cell>
          <cell r="BV503">
            <v>105.6</v>
          </cell>
          <cell r="BW503">
            <v>108.5</v>
          </cell>
          <cell r="BX503">
            <v>106.6</v>
          </cell>
          <cell r="BY503">
            <v>109.4</v>
          </cell>
          <cell r="BZ503">
            <v>109.1</v>
          </cell>
          <cell r="CA503">
            <v>111.3</v>
          </cell>
          <cell r="CB503">
            <v>110.4</v>
          </cell>
          <cell r="CC503">
            <v>112.9</v>
          </cell>
          <cell r="CD503">
            <v>114.1</v>
          </cell>
          <cell r="CE503">
            <v>114.3</v>
          </cell>
          <cell r="CF503">
            <v>112.2</v>
          </cell>
          <cell r="CG503">
            <v>111.2</v>
          </cell>
          <cell r="CH503">
            <v>109.3</v>
          </cell>
          <cell r="CI503">
            <v>110.6</v>
          </cell>
          <cell r="CJ503">
            <v>111.4</v>
          </cell>
          <cell r="CK503">
            <v>110.7</v>
          </cell>
          <cell r="CL503">
            <v>110.2</v>
          </cell>
          <cell r="CM503">
            <v>109.6</v>
          </cell>
          <cell r="CN503">
            <v>109.1</v>
          </cell>
          <cell r="CO503">
            <v>109.8</v>
          </cell>
          <cell r="CP503">
            <v>110</v>
          </cell>
          <cell r="CQ503">
            <v>108.6</v>
          </cell>
          <cell r="CR503">
            <v>107.7</v>
          </cell>
          <cell r="CS503">
            <v>107.2</v>
          </cell>
          <cell r="CT503">
            <v>107.8</v>
          </cell>
          <cell r="CU503">
            <v>107.7</v>
          </cell>
          <cell r="CV503">
            <v>108.3</v>
          </cell>
          <cell r="CW503">
            <v>107.9</v>
          </cell>
          <cell r="CX503">
            <v>110.2</v>
          </cell>
          <cell r="CY503">
            <v>111.1</v>
          </cell>
          <cell r="CZ503">
            <v>109.3</v>
          </cell>
          <cell r="DA503">
            <v>110.8</v>
          </cell>
          <cell r="DB503">
            <v>111.5</v>
          </cell>
          <cell r="DC503">
            <v>115.5</v>
          </cell>
          <cell r="DD503">
            <v>117.4</v>
          </cell>
          <cell r="DE503">
            <v>118.6</v>
          </cell>
          <cell r="DF503">
            <v>118.5</v>
          </cell>
          <cell r="DG503">
            <v>125.5</v>
          </cell>
          <cell r="DH503">
            <v>128.9</v>
          </cell>
          <cell r="DI503">
            <v>126.8</v>
          </cell>
          <cell r="DJ503">
            <v>123.7</v>
          </cell>
          <cell r="DK503">
            <v>125.2</v>
          </cell>
          <cell r="DL503">
            <v>125.9</v>
          </cell>
          <cell r="DM503">
            <v>127.7</v>
          </cell>
          <cell r="DN503">
            <v>132.19999999999999</v>
          </cell>
          <cell r="DO503">
            <v>134</v>
          </cell>
          <cell r="DP503">
            <v>132.69999999999999</v>
          </cell>
          <cell r="DQ503">
            <v>135.19999999999999</v>
          </cell>
          <cell r="DR503">
            <v>133.9</v>
          </cell>
          <cell r="DS503">
            <v>138.1</v>
          </cell>
          <cell r="DT503">
            <v>141.6</v>
          </cell>
        </row>
        <row r="504">
          <cell r="A504" t="str">
            <v>Polythene film</v>
          </cell>
          <cell r="B504" t="str">
            <v>1312030005</v>
          </cell>
          <cell r="C504">
            <v>4.3060000000000001E-2</v>
          </cell>
          <cell r="D504">
            <v>103.5</v>
          </cell>
          <cell r="E504">
            <v>103.8</v>
          </cell>
          <cell r="F504">
            <v>103.9</v>
          </cell>
          <cell r="G504">
            <v>103.3</v>
          </cell>
          <cell r="H504">
            <v>104.9</v>
          </cell>
          <cell r="I504">
            <v>106.9</v>
          </cell>
          <cell r="J504">
            <v>105</v>
          </cell>
          <cell r="K504">
            <v>105.5</v>
          </cell>
          <cell r="L504">
            <v>106.8</v>
          </cell>
          <cell r="M504">
            <v>106.6</v>
          </cell>
          <cell r="N504">
            <v>103.8</v>
          </cell>
          <cell r="O504">
            <v>106.6</v>
          </cell>
          <cell r="P504">
            <v>110.2</v>
          </cell>
          <cell r="Q504">
            <v>107.9</v>
          </cell>
          <cell r="R504">
            <v>109.8</v>
          </cell>
          <cell r="S504">
            <v>112.9</v>
          </cell>
          <cell r="T504">
            <v>114.2</v>
          </cell>
          <cell r="U504">
            <v>115.3</v>
          </cell>
          <cell r="V504">
            <v>117.4</v>
          </cell>
          <cell r="W504">
            <v>115.7</v>
          </cell>
          <cell r="X504">
            <v>115.4</v>
          </cell>
          <cell r="Y504">
            <v>117.8</v>
          </cell>
          <cell r="Z504">
            <v>118.9</v>
          </cell>
          <cell r="AA504">
            <v>119.1</v>
          </cell>
          <cell r="AB504">
            <v>123</v>
          </cell>
          <cell r="AC504">
            <v>124.2</v>
          </cell>
          <cell r="AD504">
            <v>123.1</v>
          </cell>
          <cell r="AE504">
            <v>125</v>
          </cell>
          <cell r="AF504">
            <v>125.6</v>
          </cell>
          <cell r="AG504">
            <v>125.8</v>
          </cell>
          <cell r="AH504">
            <v>124.9</v>
          </cell>
          <cell r="AI504">
            <v>126</v>
          </cell>
          <cell r="AJ504">
            <v>124.8</v>
          </cell>
          <cell r="AK504">
            <v>122.5</v>
          </cell>
          <cell r="AL504">
            <v>120</v>
          </cell>
          <cell r="AM504">
            <v>120.2</v>
          </cell>
          <cell r="AN504">
            <v>121.2</v>
          </cell>
          <cell r="AO504">
            <v>122.9</v>
          </cell>
          <cell r="AP504">
            <v>124.8</v>
          </cell>
          <cell r="AQ504">
            <v>124</v>
          </cell>
          <cell r="AR504">
            <v>121.3</v>
          </cell>
          <cell r="AS504">
            <v>118.4</v>
          </cell>
          <cell r="AT504">
            <v>118.5</v>
          </cell>
          <cell r="AU504">
            <v>114.5</v>
          </cell>
          <cell r="AV504">
            <v>113.4</v>
          </cell>
          <cell r="AW504">
            <v>115.4</v>
          </cell>
          <cell r="AX504">
            <v>114.1</v>
          </cell>
          <cell r="AY504">
            <v>113.9</v>
          </cell>
          <cell r="AZ504">
            <v>115.5</v>
          </cell>
          <cell r="BA504">
            <v>117.1</v>
          </cell>
          <cell r="BB504">
            <v>113</v>
          </cell>
          <cell r="BC504">
            <v>114.6</v>
          </cell>
          <cell r="BD504">
            <v>115.7</v>
          </cell>
          <cell r="BE504">
            <v>115.4</v>
          </cell>
          <cell r="BF504">
            <v>116</v>
          </cell>
          <cell r="BG504">
            <v>115.5</v>
          </cell>
          <cell r="BH504">
            <v>117</v>
          </cell>
          <cell r="BI504">
            <v>116</v>
          </cell>
          <cell r="BJ504">
            <v>120.6</v>
          </cell>
          <cell r="BK504">
            <v>118.2</v>
          </cell>
          <cell r="BL504">
            <v>121.9</v>
          </cell>
          <cell r="BM504">
            <v>122</v>
          </cell>
          <cell r="BN504">
            <v>122</v>
          </cell>
          <cell r="BO504">
            <v>124.1</v>
          </cell>
          <cell r="BP504">
            <v>124.5</v>
          </cell>
          <cell r="BQ504">
            <v>124.8</v>
          </cell>
          <cell r="BR504">
            <v>124.9</v>
          </cell>
          <cell r="BS504">
            <v>124.4</v>
          </cell>
          <cell r="BT504">
            <v>127.9</v>
          </cell>
          <cell r="BU504">
            <v>129.1</v>
          </cell>
          <cell r="BV504">
            <v>129.30000000000001</v>
          </cell>
          <cell r="BW504">
            <v>128.4</v>
          </cell>
          <cell r="BX504">
            <v>130.1</v>
          </cell>
          <cell r="BY504">
            <v>128.80000000000001</v>
          </cell>
          <cell r="BZ504">
            <v>130.80000000000001</v>
          </cell>
          <cell r="CA504">
            <v>134.5</v>
          </cell>
          <cell r="CB504">
            <v>131.69999999999999</v>
          </cell>
          <cell r="CC504">
            <v>132</v>
          </cell>
          <cell r="CD504">
            <v>131.5</v>
          </cell>
          <cell r="CE504">
            <v>130.80000000000001</v>
          </cell>
          <cell r="CF504">
            <v>129.19999999999999</v>
          </cell>
          <cell r="CG504">
            <v>127.5</v>
          </cell>
          <cell r="CH504">
            <v>129.1</v>
          </cell>
          <cell r="CI504">
            <v>129.80000000000001</v>
          </cell>
          <cell r="CJ504">
            <v>128.1</v>
          </cell>
          <cell r="CK504">
            <v>127.2</v>
          </cell>
          <cell r="CL504">
            <v>126.1</v>
          </cell>
          <cell r="CM504">
            <v>125.5</v>
          </cell>
          <cell r="CN504">
            <v>124.3</v>
          </cell>
          <cell r="CO504">
            <v>126.7</v>
          </cell>
          <cell r="CP504">
            <v>124.4</v>
          </cell>
          <cell r="CQ504">
            <v>127.1</v>
          </cell>
          <cell r="CR504">
            <v>124.2</v>
          </cell>
          <cell r="CS504">
            <v>126.7</v>
          </cell>
          <cell r="CT504">
            <v>123.4</v>
          </cell>
          <cell r="CU504">
            <v>125.9</v>
          </cell>
          <cell r="CV504">
            <v>123.1</v>
          </cell>
          <cell r="CW504">
            <v>124.8</v>
          </cell>
          <cell r="CX504">
            <v>123.6</v>
          </cell>
          <cell r="CY504">
            <v>127.7</v>
          </cell>
          <cell r="CZ504">
            <v>122.5</v>
          </cell>
          <cell r="DA504">
            <v>121.8</v>
          </cell>
          <cell r="DB504">
            <v>122.2</v>
          </cell>
          <cell r="DC504">
            <v>124.8</v>
          </cell>
          <cell r="DD504">
            <v>126.2</v>
          </cell>
          <cell r="DE504">
            <v>127.5</v>
          </cell>
          <cell r="DF504">
            <v>129.1</v>
          </cell>
          <cell r="DG504">
            <v>133.1</v>
          </cell>
          <cell r="DH504">
            <v>137.6</v>
          </cell>
          <cell r="DI504">
            <v>137.69999999999999</v>
          </cell>
          <cell r="DJ504">
            <v>139.19999999999999</v>
          </cell>
          <cell r="DK504">
            <v>140.9</v>
          </cell>
          <cell r="DL504">
            <v>138.5</v>
          </cell>
          <cell r="DM504">
            <v>141.4</v>
          </cell>
          <cell r="DN504">
            <v>143.80000000000001</v>
          </cell>
          <cell r="DO504">
            <v>146.6</v>
          </cell>
          <cell r="DP504">
            <v>147.19999999999999</v>
          </cell>
          <cell r="DQ504">
            <v>149.19999999999999</v>
          </cell>
          <cell r="DR504">
            <v>149.5</v>
          </cell>
          <cell r="DS504">
            <v>153.30000000000001</v>
          </cell>
          <cell r="DT504">
            <v>153.80000000000001</v>
          </cell>
        </row>
        <row r="505">
          <cell r="A505" t="str">
            <v>Plastic furniture</v>
          </cell>
          <cell r="B505" t="str">
            <v>1312030006</v>
          </cell>
          <cell r="C505">
            <v>4.6800000000000001E-2</v>
          </cell>
          <cell r="D505">
            <v>105.1</v>
          </cell>
          <cell r="E505">
            <v>107.4</v>
          </cell>
          <cell r="F505">
            <v>102.9</v>
          </cell>
          <cell r="G505">
            <v>104.5</v>
          </cell>
          <cell r="H505">
            <v>106.9</v>
          </cell>
          <cell r="I505">
            <v>106.3</v>
          </cell>
          <cell r="J505">
            <v>109</v>
          </cell>
          <cell r="K505">
            <v>107.9</v>
          </cell>
          <cell r="L505">
            <v>110.4</v>
          </cell>
          <cell r="M505">
            <v>110.2</v>
          </cell>
          <cell r="N505">
            <v>112.7</v>
          </cell>
          <cell r="O505">
            <v>115.1</v>
          </cell>
          <cell r="P505">
            <v>113.3</v>
          </cell>
          <cell r="Q505">
            <v>118.5</v>
          </cell>
          <cell r="R505">
            <v>115.4</v>
          </cell>
          <cell r="S505">
            <v>124.6</v>
          </cell>
          <cell r="T505">
            <v>118.2</v>
          </cell>
          <cell r="U505">
            <v>122.5</v>
          </cell>
          <cell r="V505">
            <v>126.5</v>
          </cell>
          <cell r="W505">
            <v>125.8</v>
          </cell>
          <cell r="X505">
            <v>125.9</v>
          </cell>
          <cell r="Y505">
            <v>126.8</v>
          </cell>
          <cell r="Z505">
            <v>127.2</v>
          </cell>
          <cell r="AA505">
            <v>131.5</v>
          </cell>
          <cell r="AB505">
            <v>127.4</v>
          </cell>
          <cell r="AC505">
            <v>127.2</v>
          </cell>
          <cell r="AD505">
            <v>125.7</v>
          </cell>
          <cell r="AE505">
            <v>130.9</v>
          </cell>
          <cell r="AF505">
            <v>130.6</v>
          </cell>
          <cell r="AG505">
            <v>131.6</v>
          </cell>
          <cell r="AH505">
            <v>130.30000000000001</v>
          </cell>
          <cell r="AI505">
            <v>128</v>
          </cell>
          <cell r="AJ505">
            <v>125.6</v>
          </cell>
          <cell r="AK505">
            <v>123.4</v>
          </cell>
          <cell r="AL505">
            <v>125.4</v>
          </cell>
          <cell r="AM505">
            <v>124.1</v>
          </cell>
          <cell r="AN505">
            <v>128.30000000000001</v>
          </cell>
          <cell r="AO505">
            <v>128.69999999999999</v>
          </cell>
          <cell r="AP505">
            <v>131.1</v>
          </cell>
          <cell r="AQ505">
            <v>122.5</v>
          </cell>
          <cell r="AR505">
            <v>127.1</v>
          </cell>
          <cell r="AS505">
            <v>130</v>
          </cell>
          <cell r="AT505">
            <v>129.69999999999999</v>
          </cell>
          <cell r="AU505">
            <v>129.30000000000001</v>
          </cell>
          <cell r="AV505">
            <v>129.5</v>
          </cell>
          <cell r="AW505">
            <v>132.6</v>
          </cell>
          <cell r="AX505">
            <v>132.5</v>
          </cell>
          <cell r="AY505">
            <v>132</v>
          </cell>
          <cell r="AZ505">
            <v>135.5</v>
          </cell>
          <cell r="BA505">
            <v>135.80000000000001</v>
          </cell>
          <cell r="BB505">
            <v>135.69999999999999</v>
          </cell>
          <cell r="BC505">
            <v>132.9</v>
          </cell>
          <cell r="BD505">
            <v>135.9</v>
          </cell>
          <cell r="BE505">
            <v>135</v>
          </cell>
          <cell r="BF505">
            <v>136.1</v>
          </cell>
          <cell r="BG505">
            <v>137.4</v>
          </cell>
          <cell r="BH505">
            <v>131.19999999999999</v>
          </cell>
          <cell r="BI505">
            <v>132.1</v>
          </cell>
          <cell r="BJ505">
            <v>132.19999999999999</v>
          </cell>
          <cell r="BK505">
            <v>135.30000000000001</v>
          </cell>
          <cell r="BL505">
            <v>134.4</v>
          </cell>
          <cell r="BM505">
            <v>134.80000000000001</v>
          </cell>
          <cell r="BN505">
            <v>134</v>
          </cell>
          <cell r="BO505">
            <v>138.19999999999999</v>
          </cell>
          <cell r="BP505">
            <v>138.4</v>
          </cell>
          <cell r="BQ505">
            <v>129.9</v>
          </cell>
          <cell r="BR505">
            <v>131</v>
          </cell>
          <cell r="BS505">
            <v>130.69999999999999</v>
          </cell>
          <cell r="BT505">
            <v>130.80000000000001</v>
          </cell>
          <cell r="BU505">
            <v>134</v>
          </cell>
          <cell r="BV505">
            <v>134.4</v>
          </cell>
          <cell r="BW505">
            <v>133.4</v>
          </cell>
          <cell r="BX505">
            <v>131</v>
          </cell>
          <cell r="BY505">
            <v>136.69999999999999</v>
          </cell>
          <cell r="BZ505">
            <v>139.9</v>
          </cell>
          <cell r="CA505">
            <v>139.80000000000001</v>
          </cell>
          <cell r="CB505">
            <v>141</v>
          </cell>
          <cell r="CC505">
            <v>138.5</v>
          </cell>
          <cell r="CD505">
            <v>137.4</v>
          </cell>
          <cell r="CE505">
            <v>134.9</v>
          </cell>
          <cell r="CF505">
            <v>134.4</v>
          </cell>
          <cell r="CG505">
            <v>135</v>
          </cell>
          <cell r="CH505">
            <v>137.80000000000001</v>
          </cell>
          <cell r="CI505">
            <v>139</v>
          </cell>
          <cell r="CJ505">
            <v>133</v>
          </cell>
          <cell r="CK505">
            <v>142</v>
          </cell>
          <cell r="CL505">
            <v>145.30000000000001</v>
          </cell>
          <cell r="CM505">
            <v>148.5</v>
          </cell>
          <cell r="CN505">
            <v>141.80000000000001</v>
          </cell>
          <cell r="CO505">
            <v>137.9</v>
          </cell>
          <cell r="CP505">
            <v>146</v>
          </cell>
          <cell r="CQ505">
            <v>133</v>
          </cell>
          <cell r="CR505">
            <v>133.9</v>
          </cell>
          <cell r="CS505">
            <v>140.30000000000001</v>
          </cell>
          <cell r="CT505">
            <v>145.4</v>
          </cell>
          <cell r="CU505">
            <v>145.6</v>
          </cell>
          <cell r="CV505">
            <v>144.19999999999999</v>
          </cell>
          <cell r="CW505">
            <v>137.69999999999999</v>
          </cell>
          <cell r="CX505">
            <v>125.8</v>
          </cell>
          <cell r="CY505">
            <v>125.6</v>
          </cell>
          <cell r="CZ505">
            <v>129</v>
          </cell>
          <cell r="DA505">
            <v>138.5</v>
          </cell>
          <cell r="DB505">
            <v>143.19999999999999</v>
          </cell>
          <cell r="DC505">
            <v>146.1</v>
          </cell>
          <cell r="DD505">
            <v>147</v>
          </cell>
          <cell r="DE505">
            <v>148.9</v>
          </cell>
          <cell r="DF505">
            <v>149.9</v>
          </cell>
          <cell r="DG505">
            <v>157.1</v>
          </cell>
          <cell r="DH505">
            <v>161.4</v>
          </cell>
          <cell r="DI505">
            <v>159.30000000000001</v>
          </cell>
          <cell r="DJ505">
            <v>157.5</v>
          </cell>
          <cell r="DK505">
            <v>165</v>
          </cell>
          <cell r="DL505">
            <v>167</v>
          </cell>
          <cell r="DM505">
            <v>165.6</v>
          </cell>
          <cell r="DN505">
            <v>168.9</v>
          </cell>
          <cell r="DO505">
            <v>172.6</v>
          </cell>
          <cell r="DP505">
            <v>173.7</v>
          </cell>
          <cell r="DQ505">
            <v>176.1</v>
          </cell>
          <cell r="DR505">
            <v>170.4</v>
          </cell>
          <cell r="DS505">
            <v>174.5</v>
          </cell>
          <cell r="DT505">
            <v>177.2</v>
          </cell>
        </row>
        <row r="506">
          <cell r="A506" t="str">
            <v>Plastic bag</v>
          </cell>
          <cell r="B506" t="str">
            <v>1312030007</v>
          </cell>
          <cell r="C506">
            <v>1.975E-2</v>
          </cell>
          <cell r="D506">
            <v>105.2</v>
          </cell>
          <cell r="E506">
            <v>106.2</v>
          </cell>
          <cell r="F506">
            <v>107.5</v>
          </cell>
          <cell r="G506">
            <v>106.1</v>
          </cell>
          <cell r="H506">
            <v>107.5</v>
          </cell>
          <cell r="I506">
            <v>107.7</v>
          </cell>
          <cell r="J506">
            <v>107.5</v>
          </cell>
          <cell r="K506">
            <v>108.4</v>
          </cell>
          <cell r="L506">
            <v>108.5</v>
          </cell>
          <cell r="M506">
            <v>110.3</v>
          </cell>
          <cell r="N506">
            <v>111.3</v>
          </cell>
          <cell r="O506">
            <v>112.1</v>
          </cell>
          <cell r="P506">
            <v>113.1</v>
          </cell>
          <cell r="Q506">
            <v>111.6</v>
          </cell>
          <cell r="R506">
            <v>114.1</v>
          </cell>
          <cell r="S506">
            <v>116.8</v>
          </cell>
          <cell r="T506">
            <v>119</v>
          </cell>
          <cell r="U506">
            <v>123</v>
          </cell>
          <cell r="V506">
            <v>123.1</v>
          </cell>
          <cell r="W506">
            <v>121.9</v>
          </cell>
          <cell r="X506">
            <v>123.4</v>
          </cell>
          <cell r="Y506">
            <v>125</v>
          </cell>
          <cell r="Z506">
            <v>126.8</v>
          </cell>
          <cell r="AA506">
            <v>127.9</v>
          </cell>
          <cell r="AB506">
            <v>127.5</v>
          </cell>
          <cell r="AC506">
            <v>129</v>
          </cell>
          <cell r="AD506">
            <v>126.1</v>
          </cell>
          <cell r="AE506">
            <v>126.2</v>
          </cell>
          <cell r="AF506">
            <v>129</v>
          </cell>
          <cell r="AG506">
            <v>131.30000000000001</v>
          </cell>
          <cell r="AH506">
            <v>131.9</v>
          </cell>
          <cell r="AI506">
            <v>131.4</v>
          </cell>
          <cell r="AJ506">
            <v>127</v>
          </cell>
          <cell r="AK506">
            <v>118.6</v>
          </cell>
          <cell r="AL506">
            <v>115.3</v>
          </cell>
          <cell r="AM506">
            <v>118.3</v>
          </cell>
          <cell r="AN506">
            <v>122.7</v>
          </cell>
          <cell r="AO506">
            <v>124.4</v>
          </cell>
          <cell r="AP506">
            <v>125.1</v>
          </cell>
          <cell r="AQ506">
            <v>123.3</v>
          </cell>
          <cell r="AR506">
            <v>119.5</v>
          </cell>
          <cell r="AS506">
            <v>116.7</v>
          </cell>
          <cell r="AT506">
            <v>116.1</v>
          </cell>
          <cell r="AU506">
            <v>115.6</v>
          </cell>
          <cell r="AV506">
            <v>112.4</v>
          </cell>
          <cell r="AW506">
            <v>113.1</v>
          </cell>
          <cell r="AX506">
            <v>112.1</v>
          </cell>
          <cell r="AY506">
            <v>114.8</v>
          </cell>
          <cell r="AZ506">
            <v>117.8</v>
          </cell>
          <cell r="BA506">
            <v>114.9</v>
          </cell>
          <cell r="BB506">
            <v>113.8</v>
          </cell>
          <cell r="BC506">
            <v>115.8</v>
          </cell>
          <cell r="BD506">
            <v>115.7</v>
          </cell>
          <cell r="BE506">
            <v>113.8</v>
          </cell>
          <cell r="BF506">
            <v>114.3</v>
          </cell>
          <cell r="BG506">
            <v>116.7</v>
          </cell>
          <cell r="BH506">
            <v>116.1</v>
          </cell>
          <cell r="BI506">
            <v>117.5</v>
          </cell>
          <cell r="BJ506">
            <v>119.7</v>
          </cell>
          <cell r="BK506">
            <v>122.8</v>
          </cell>
          <cell r="BL506">
            <v>120.3</v>
          </cell>
          <cell r="BM506">
            <v>119.1</v>
          </cell>
          <cell r="BN506">
            <v>120.5</v>
          </cell>
          <cell r="BO506">
            <v>120</v>
          </cell>
          <cell r="BP506">
            <v>120</v>
          </cell>
          <cell r="BQ506">
            <v>119.1</v>
          </cell>
          <cell r="BR506">
            <v>120.2</v>
          </cell>
          <cell r="BS506">
            <v>121.5</v>
          </cell>
          <cell r="BT506">
            <v>121.6</v>
          </cell>
          <cell r="BU506">
            <v>122.6</v>
          </cell>
          <cell r="BV506">
            <v>126.2</v>
          </cell>
          <cell r="BW506">
            <v>125.6</v>
          </cell>
          <cell r="BX506">
            <v>126.7</v>
          </cell>
          <cell r="BY506">
            <v>127.1</v>
          </cell>
          <cell r="BZ506">
            <v>127.9</v>
          </cell>
          <cell r="CA506">
            <v>128.5</v>
          </cell>
          <cell r="CB506">
            <v>127.4</v>
          </cell>
          <cell r="CC506">
            <v>128.1</v>
          </cell>
          <cell r="CD506">
            <v>127.1</v>
          </cell>
          <cell r="CE506">
            <v>126.5</v>
          </cell>
          <cell r="CF506">
            <v>123.3</v>
          </cell>
          <cell r="CG506">
            <v>121.4</v>
          </cell>
          <cell r="CH506">
            <v>121</v>
          </cell>
          <cell r="CI506">
            <v>120.6</v>
          </cell>
          <cell r="CJ506">
            <v>122.8</v>
          </cell>
          <cell r="CK506">
            <v>121</v>
          </cell>
          <cell r="CL506">
            <v>118.6</v>
          </cell>
          <cell r="CM506">
            <v>118</v>
          </cell>
          <cell r="CN506">
            <v>117.2</v>
          </cell>
          <cell r="CO506">
            <v>118.4</v>
          </cell>
          <cell r="CP506">
            <v>119.9</v>
          </cell>
          <cell r="CQ506">
            <v>118.5</v>
          </cell>
          <cell r="CR506">
            <v>113.8</v>
          </cell>
          <cell r="CS506">
            <v>113.2</v>
          </cell>
          <cell r="CT506">
            <v>114.8</v>
          </cell>
          <cell r="CU506">
            <v>115.5</v>
          </cell>
          <cell r="CV506">
            <v>115.3</v>
          </cell>
          <cell r="CW506">
            <v>113.2</v>
          </cell>
          <cell r="CX506">
            <v>114.6</v>
          </cell>
          <cell r="CY506">
            <v>116.1</v>
          </cell>
          <cell r="CZ506">
            <v>117</v>
          </cell>
          <cell r="DA506">
            <v>117</v>
          </cell>
          <cell r="DB506">
            <v>117.8</v>
          </cell>
          <cell r="DC506">
            <v>120.9</v>
          </cell>
          <cell r="DD506">
            <v>127.8</v>
          </cell>
          <cell r="DE506">
            <v>130.30000000000001</v>
          </cell>
          <cell r="DF506">
            <v>133.4</v>
          </cell>
          <cell r="DG506">
            <v>138.6</v>
          </cell>
          <cell r="DH506">
            <v>142.4</v>
          </cell>
          <cell r="DI506">
            <v>143.6</v>
          </cell>
          <cell r="DJ506">
            <v>137.69999999999999</v>
          </cell>
          <cell r="DK506">
            <v>136.9</v>
          </cell>
          <cell r="DL506">
            <v>138.80000000000001</v>
          </cell>
          <cell r="DM506">
            <v>141.9</v>
          </cell>
          <cell r="DN506">
            <v>148.69999999999999</v>
          </cell>
          <cell r="DO506">
            <v>148.30000000000001</v>
          </cell>
          <cell r="DP506">
            <v>148.69999999999999</v>
          </cell>
          <cell r="DQ506">
            <v>149.30000000000001</v>
          </cell>
          <cell r="DR506">
            <v>149</v>
          </cell>
          <cell r="DS506">
            <v>152.9</v>
          </cell>
          <cell r="DT506">
            <v>155.69999999999999</v>
          </cell>
        </row>
        <row r="507">
          <cell r="A507" t="str">
            <v>Plastic bottle</v>
          </cell>
          <cell r="B507" t="str">
            <v>1312030008</v>
          </cell>
          <cell r="C507">
            <v>6.2619999999999995E-2</v>
          </cell>
          <cell r="D507">
            <v>101.9</v>
          </cell>
          <cell r="E507">
            <v>102.1</v>
          </cell>
          <cell r="F507">
            <v>102.4</v>
          </cell>
          <cell r="G507">
            <v>103</v>
          </cell>
          <cell r="H507">
            <v>103</v>
          </cell>
          <cell r="I507">
            <v>103.1</v>
          </cell>
          <cell r="J507">
            <v>104</v>
          </cell>
          <cell r="K507">
            <v>103.9</v>
          </cell>
          <cell r="L507">
            <v>104.5</v>
          </cell>
          <cell r="M507">
            <v>103</v>
          </cell>
          <cell r="N507">
            <v>103.3</v>
          </cell>
          <cell r="O507">
            <v>104</v>
          </cell>
          <cell r="P507">
            <v>105.2</v>
          </cell>
          <cell r="Q507">
            <v>106.5</v>
          </cell>
          <cell r="R507">
            <v>106.3</v>
          </cell>
          <cell r="S507">
            <v>105.4</v>
          </cell>
          <cell r="T507">
            <v>103.4</v>
          </cell>
          <cell r="U507">
            <v>110.1</v>
          </cell>
          <cell r="V507">
            <v>108.9</v>
          </cell>
          <cell r="W507">
            <v>109.5</v>
          </cell>
          <cell r="X507">
            <v>109.4</v>
          </cell>
          <cell r="Y507">
            <v>109</v>
          </cell>
          <cell r="Z507">
            <v>107.9</v>
          </cell>
          <cell r="AA507">
            <v>108.5</v>
          </cell>
          <cell r="AB507">
            <v>107.7</v>
          </cell>
          <cell r="AC507">
            <v>107.9</v>
          </cell>
          <cell r="AD507">
            <v>107.4</v>
          </cell>
          <cell r="AE507">
            <v>108.9</v>
          </cell>
          <cell r="AF507">
            <v>109.5</v>
          </cell>
          <cell r="AG507">
            <v>106.6</v>
          </cell>
          <cell r="AH507">
            <v>105.7</v>
          </cell>
          <cell r="AI507">
            <v>104.1</v>
          </cell>
          <cell r="AJ507">
            <v>104.1</v>
          </cell>
          <cell r="AK507">
            <v>103.3</v>
          </cell>
          <cell r="AL507">
            <v>104.1</v>
          </cell>
          <cell r="AM507">
            <v>104.3</v>
          </cell>
          <cell r="AN507">
            <v>104.1</v>
          </cell>
          <cell r="AO507">
            <v>104.2</v>
          </cell>
          <cell r="AP507">
            <v>105</v>
          </cell>
          <cell r="AQ507">
            <v>103.5</v>
          </cell>
          <cell r="AR507">
            <v>102</v>
          </cell>
          <cell r="AS507">
            <v>100.8</v>
          </cell>
          <cell r="AT507">
            <v>101.3</v>
          </cell>
          <cell r="AU507">
            <v>100.9</v>
          </cell>
          <cell r="AV507">
            <v>101.1</v>
          </cell>
          <cell r="AW507">
            <v>100.7</v>
          </cell>
          <cell r="AX507">
            <v>100</v>
          </cell>
          <cell r="AY507">
            <v>101</v>
          </cell>
          <cell r="AZ507">
            <v>100.8</v>
          </cell>
          <cell r="BA507">
            <v>100.5</v>
          </cell>
          <cell r="BB507">
            <v>99.7</v>
          </cell>
          <cell r="BC507">
            <v>98.6</v>
          </cell>
          <cell r="BD507">
            <v>98.7</v>
          </cell>
          <cell r="BE507">
            <v>98.9</v>
          </cell>
          <cell r="BF507">
            <v>99.5</v>
          </cell>
          <cell r="BG507">
            <v>99.3</v>
          </cell>
          <cell r="BH507">
            <v>99.5</v>
          </cell>
          <cell r="BI507">
            <v>99.5</v>
          </cell>
          <cell r="BJ507">
            <v>100.9</v>
          </cell>
          <cell r="BK507">
            <v>101</v>
          </cell>
          <cell r="BL507">
            <v>100.9</v>
          </cell>
          <cell r="BM507">
            <v>100.4</v>
          </cell>
          <cell r="BN507">
            <v>100.9</v>
          </cell>
          <cell r="BO507">
            <v>100.9</v>
          </cell>
          <cell r="BP507">
            <v>101.7</v>
          </cell>
          <cell r="BQ507">
            <v>102.2</v>
          </cell>
          <cell r="BR507">
            <v>100.3</v>
          </cell>
          <cell r="BS507">
            <v>100.9</v>
          </cell>
          <cell r="BT507">
            <v>101</v>
          </cell>
          <cell r="BU507">
            <v>100.7</v>
          </cell>
          <cell r="BV507">
            <v>101.5</v>
          </cell>
          <cell r="BW507">
            <v>102.4</v>
          </cell>
          <cell r="BX507">
            <v>103.1</v>
          </cell>
          <cell r="BY507">
            <v>103.6</v>
          </cell>
          <cell r="BZ507">
            <v>105.3</v>
          </cell>
          <cell r="CA507">
            <v>105.8</v>
          </cell>
          <cell r="CB507">
            <v>105.9</v>
          </cell>
          <cell r="CC507">
            <v>105.5</v>
          </cell>
          <cell r="CD507">
            <v>105.6</v>
          </cell>
          <cell r="CE507">
            <v>105.8</v>
          </cell>
          <cell r="CF507">
            <v>106.9</v>
          </cell>
          <cell r="CG507">
            <v>106.5</v>
          </cell>
          <cell r="CH507">
            <v>104.5</v>
          </cell>
          <cell r="CI507">
            <v>104.5</v>
          </cell>
          <cell r="CJ507">
            <v>103.5</v>
          </cell>
          <cell r="CK507">
            <v>104.6</v>
          </cell>
          <cell r="CL507">
            <v>103.6</v>
          </cell>
          <cell r="CM507">
            <v>102.7</v>
          </cell>
          <cell r="CN507">
            <v>103.2</v>
          </cell>
          <cell r="CO507">
            <v>103.2</v>
          </cell>
          <cell r="CP507">
            <v>101.2</v>
          </cell>
          <cell r="CQ507">
            <v>101.9</v>
          </cell>
          <cell r="CR507">
            <v>105.5</v>
          </cell>
          <cell r="CS507">
            <v>104.8</v>
          </cell>
          <cell r="CT507">
            <v>104.9</v>
          </cell>
          <cell r="CU507">
            <v>104</v>
          </cell>
          <cell r="CV507">
            <v>104</v>
          </cell>
          <cell r="CW507">
            <v>101</v>
          </cell>
          <cell r="CX507">
            <v>102.7</v>
          </cell>
          <cell r="CY507">
            <v>102.2</v>
          </cell>
          <cell r="CZ507">
            <v>106.4</v>
          </cell>
          <cell r="DA507">
            <v>105.5</v>
          </cell>
          <cell r="DB507">
            <v>102.8</v>
          </cell>
          <cell r="DC507">
            <v>104.4</v>
          </cell>
          <cell r="DD507">
            <v>106.7</v>
          </cell>
          <cell r="DE507">
            <v>107.5</v>
          </cell>
          <cell r="DF507">
            <v>109</v>
          </cell>
          <cell r="DG507">
            <v>107.5</v>
          </cell>
          <cell r="DH507">
            <v>109</v>
          </cell>
          <cell r="DI507">
            <v>108</v>
          </cell>
          <cell r="DJ507">
            <v>106.7</v>
          </cell>
          <cell r="DK507">
            <v>107.1</v>
          </cell>
          <cell r="DL507">
            <v>106.5</v>
          </cell>
          <cell r="DM507">
            <v>108.2</v>
          </cell>
          <cell r="DN507">
            <v>108.7</v>
          </cell>
          <cell r="DO507">
            <v>108.7</v>
          </cell>
          <cell r="DP507">
            <v>108.9</v>
          </cell>
          <cell r="DQ507">
            <v>113.3</v>
          </cell>
          <cell r="DR507">
            <v>113.8</v>
          </cell>
          <cell r="DS507">
            <v>115.5</v>
          </cell>
          <cell r="DT507">
            <v>115.4</v>
          </cell>
        </row>
        <row r="508">
          <cell r="A508" t="str">
            <v>Thermocol</v>
          </cell>
          <cell r="B508" t="str">
            <v>1312030009</v>
          </cell>
          <cell r="C508">
            <v>6.8409999999999999E-2</v>
          </cell>
          <cell r="D508">
            <v>101</v>
          </cell>
          <cell r="E508">
            <v>103.8</v>
          </cell>
          <cell r="F508">
            <v>104.3</v>
          </cell>
          <cell r="G508">
            <v>103.8</v>
          </cell>
          <cell r="H508">
            <v>103.6</v>
          </cell>
          <cell r="I508">
            <v>104</v>
          </cell>
          <cell r="J508">
            <v>105.6</v>
          </cell>
          <cell r="K508">
            <v>104.7</v>
          </cell>
          <cell r="L508">
            <v>107.4</v>
          </cell>
          <cell r="M508">
            <v>110.5</v>
          </cell>
          <cell r="N508">
            <v>114.5</v>
          </cell>
          <cell r="O508">
            <v>116.9</v>
          </cell>
          <cell r="P508">
            <v>118.4</v>
          </cell>
          <cell r="Q508">
            <v>115.8</v>
          </cell>
          <cell r="R508">
            <v>117</v>
          </cell>
          <cell r="S508">
            <v>117.9</v>
          </cell>
          <cell r="T508">
            <v>122.9</v>
          </cell>
          <cell r="U508">
            <v>127.5</v>
          </cell>
          <cell r="V508">
            <v>124.6</v>
          </cell>
          <cell r="W508">
            <v>121.9</v>
          </cell>
          <cell r="X508">
            <v>121.2</v>
          </cell>
          <cell r="Y508">
            <v>123.8</v>
          </cell>
          <cell r="Z508">
            <v>123.2</v>
          </cell>
          <cell r="AA508">
            <v>123.7</v>
          </cell>
          <cell r="AB508">
            <v>124.6</v>
          </cell>
          <cell r="AC508">
            <v>124.4</v>
          </cell>
          <cell r="AD508">
            <v>124.9</v>
          </cell>
          <cell r="AE508">
            <v>126.8</v>
          </cell>
          <cell r="AF508">
            <v>124.8</v>
          </cell>
          <cell r="AG508">
            <v>125.7</v>
          </cell>
          <cell r="AH508">
            <v>126.5</v>
          </cell>
          <cell r="AI508">
            <v>123.7</v>
          </cell>
          <cell r="AJ508">
            <v>129</v>
          </cell>
          <cell r="AK508">
            <v>120.1</v>
          </cell>
          <cell r="AL508">
            <v>123.8</v>
          </cell>
          <cell r="AM508">
            <v>120.8</v>
          </cell>
          <cell r="AN508">
            <v>127.1</v>
          </cell>
          <cell r="AO508">
            <v>125</v>
          </cell>
          <cell r="AP508">
            <v>124.9</v>
          </cell>
          <cell r="AQ508">
            <v>126.7</v>
          </cell>
          <cell r="AR508">
            <v>122</v>
          </cell>
          <cell r="AS508">
            <v>120.9</v>
          </cell>
          <cell r="AT508">
            <v>119.9</v>
          </cell>
          <cell r="AU508">
            <v>116.9</v>
          </cell>
          <cell r="AV508">
            <v>110.6</v>
          </cell>
          <cell r="AW508">
            <v>113.6</v>
          </cell>
          <cell r="AX508">
            <v>113.3</v>
          </cell>
          <cell r="AY508">
            <v>113.3</v>
          </cell>
          <cell r="AZ508">
            <v>113.7</v>
          </cell>
          <cell r="BA508">
            <v>111</v>
          </cell>
          <cell r="BB508">
            <v>112.3</v>
          </cell>
          <cell r="BC508">
            <v>110</v>
          </cell>
          <cell r="BD508">
            <v>108.9</v>
          </cell>
          <cell r="BE508">
            <v>111.9</v>
          </cell>
          <cell r="BF508">
            <v>112.4</v>
          </cell>
          <cell r="BG508">
            <v>111.8</v>
          </cell>
          <cell r="BH508">
            <v>113</v>
          </cell>
          <cell r="BI508">
            <v>113.4</v>
          </cell>
          <cell r="BJ508">
            <v>114.6</v>
          </cell>
          <cell r="BK508">
            <v>120.9</v>
          </cell>
          <cell r="BL508">
            <v>118.9</v>
          </cell>
          <cell r="BM508">
            <v>117.4</v>
          </cell>
          <cell r="BN508">
            <v>116.6</v>
          </cell>
          <cell r="BO508">
            <v>122.5</v>
          </cell>
          <cell r="BP508">
            <v>122.7</v>
          </cell>
          <cell r="BQ508">
            <v>122.9</v>
          </cell>
          <cell r="BR508">
            <v>120.2</v>
          </cell>
          <cell r="BS508">
            <v>122</v>
          </cell>
          <cell r="BT508">
            <v>122</v>
          </cell>
          <cell r="BU508">
            <v>122.9</v>
          </cell>
          <cell r="BV508">
            <v>124</v>
          </cell>
          <cell r="BW508">
            <v>123</v>
          </cell>
          <cell r="BX508">
            <v>124.4</v>
          </cell>
          <cell r="BY508">
            <v>124.7</v>
          </cell>
          <cell r="BZ508">
            <v>125.4</v>
          </cell>
          <cell r="CA508">
            <v>125.1</v>
          </cell>
          <cell r="CB508">
            <v>125.5</v>
          </cell>
          <cell r="CC508">
            <v>127.3</v>
          </cell>
          <cell r="CD508">
            <v>127.2</v>
          </cell>
          <cell r="CE508">
            <v>127.7</v>
          </cell>
          <cell r="CF508">
            <v>127</v>
          </cell>
          <cell r="CG508">
            <v>127.1</v>
          </cell>
          <cell r="CH508">
            <v>127</v>
          </cell>
          <cell r="CI508">
            <v>125.1</v>
          </cell>
          <cell r="CJ508">
            <v>124.4</v>
          </cell>
          <cell r="CK508">
            <v>125</v>
          </cell>
          <cell r="CL508">
            <v>124</v>
          </cell>
          <cell r="CM508">
            <v>124.1</v>
          </cell>
          <cell r="CN508">
            <v>123.7</v>
          </cell>
          <cell r="CO508">
            <v>124</v>
          </cell>
          <cell r="CP508">
            <v>122.9</v>
          </cell>
          <cell r="CQ508">
            <v>122.7</v>
          </cell>
          <cell r="CR508">
            <v>121.8</v>
          </cell>
          <cell r="CS508">
            <v>123</v>
          </cell>
          <cell r="CT508">
            <v>122.5</v>
          </cell>
          <cell r="CU508">
            <v>122.7</v>
          </cell>
          <cell r="CV508">
            <v>120.9</v>
          </cell>
          <cell r="CW508">
            <v>119.5</v>
          </cell>
          <cell r="CX508">
            <v>119.5</v>
          </cell>
          <cell r="CY508">
            <v>120.6</v>
          </cell>
          <cell r="CZ508">
            <v>121.8</v>
          </cell>
          <cell r="DA508">
            <v>121.3</v>
          </cell>
          <cell r="DB508">
            <v>121</v>
          </cell>
          <cell r="DC508">
            <v>127.3</v>
          </cell>
          <cell r="DD508">
            <v>130.5</v>
          </cell>
          <cell r="DE508">
            <v>134.4</v>
          </cell>
          <cell r="DF508">
            <v>133.80000000000001</v>
          </cell>
          <cell r="DG508">
            <v>137.69999999999999</v>
          </cell>
          <cell r="DH508">
            <v>138.1</v>
          </cell>
          <cell r="DI508">
            <v>140.9</v>
          </cell>
          <cell r="DJ508">
            <v>140.4</v>
          </cell>
          <cell r="DK508">
            <v>144.5</v>
          </cell>
          <cell r="DL508">
            <v>148.19999999999999</v>
          </cell>
          <cell r="DM508">
            <v>148.1</v>
          </cell>
          <cell r="DN508">
            <v>148</v>
          </cell>
          <cell r="DO508">
            <v>147.9</v>
          </cell>
          <cell r="DP508">
            <v>148.5</v>
          </cell>
          <cell r="DQ508">
            <v>150</v>
          </cell>
          <cell r="DR508">
            <v>153.30000000000001</v>
          </cell>
          <cell r="DS508">
            <v>155.80000000000001</v>
          </cell>
          <cell r="DT508">
            <v>158.69999999999999</v>
          </cell>
        </row>
        <row r="509">
          <cell r="A509" t="str">
            <v>Plastic box/container</v>
          </cell>
          <cell r="B509" t="str">
            <v>1312030010</v>
          </cell>
          <cell r="C509">
            <v>0.31064999999999998</v>
          </cell>
          <cell r="D509">
            <v>102.6</v>
          </cell>
          <cell r="E509">
            <v>102.1</v>
          </cell>
          <cell r="F509">
            <v>103.8</v>
          </cell>
          <cell r="G509">
            <v>101.9</v>
          </cell>
          <cell r="H509">
            <v>102.2</v>
          </cell>
          <cell r="I509">
            <v>103.6</v>
          </cell>
          <cell r="J509">
            <v>104</v>
          </cell>
          <cell r="K509">
            <v>102.8</v>
          </cell>
          <cell r="L509">
            <v>104.7</v>
          </cell>
          <cell r="M509">
            <v>102.7</v>
          </cell>
          <cell r="N509">
            <v>103.8</v>
          </cell>
          <cell r="O509">
            <v>105.1</v>
          </cell>
          <cell r="P509">
            <v>105.8</v>
          </cell>
          <cell r="Q509">
            <v>108.1</v>
          </cell>
          <cell r="R509">
            <v>108.4</v>
          </cell>
          <cell r="S509">
            <v>109.6</v>
          </cell>
          <cell r="T509">
            <v>110.7</v>
          </cell>
          <cell r="U509">
            <v>113.8</v>
          </cell>
          <cell r="V509">
            <v>115.6</v>
          </cell>
          <cell r="W509">
            <v>115</v>
          </cell>
          <cell r="X509">
            <v>117.1</v>
          </cell>
          <cell r="Y509">
            <v>118.7</v>
          </cell>
          <cell r="Z509">
            <v>118.6</v>
          </cell>
          <cell r="AA509">
            <v>119.3</v>
          </cell>
          <cell r="AB509">
            <v>121.1</v>
          </cell>
          <cell r="AC509">
            <v>121.4</v>
          </cell>
          <cell r="AD509">
            <v>119.6</v>
          </cell>
          <cell r="AE509">
            <v>118.4</v>
          </cell>
          <cell r="AF509">
            <v>118.9</v>
          </cell>
          <cell r="AG509">
            <v>117.4</v>
          </cell>
          <cell r="AH509">
            <v>118.9</v>
          </cell>
          <cell r="AI509">
            <v>118.5</v>
          </cell>
          <cell r="AJ509">
            <v>118.8</v>
          </cell>
          <cell r="AK509">
            <v>112.9</v>
          </cell>
          <cell r="AL509">
            <v>111</v>
          </cell>
          <cell r="AM509">
            <v>112.7</v>
          </cell>
          <cell r="AN509">
            <v>114.7</v>
          </cell>
          <cell r="AO509">
            <v>116.5</v>
          </cell>
          <cell r="AP509">
            <v>116.4</v>
          </cell>
          <cell r="AQ509">
            <v>115.3</v>
          </cell>
          <cell r="AR509">
            <v>116.7</v>
          </cell>
          <cell r="AS509">
            <v>114.1</v>
          </cell>
          <cell r="AT509">
            <v>112.9</v>
          </cell>
          <cell r="AU509">
            <v>112.2</v>
          </cell>
          <cell r="AV509">
            <v>110.9</v>
          </cell>
          <cell r="AW509">
            <v>109.7</v>
          </cell>
          <cell r="AX509">
            <v>109.7</v>
          </cell>
          <cell r="AY509">
            <v>109.6</v>
          </cell>
          <cell r="AZ509">
            <v>110.4</v>
          </cell>
          <cell r="BA509">
            <v>112.7</v>
          </cell>
          <cell r="BB509">
            <v>112.8</v>
          </cell>
          <cell r="BC509">
            <v>111.7</v>
          </cell>
          <cell r="BD509">
            <v>111</v>
          </cell>
          <cell r="BE509">
            <v>110.1</v>
          </cell>
          <cell r="BF509">
            <v>110.5</v>
          </cell>
          <cell r="BG509">
            <v>112</v>
          </cell>
          <cell r="BH509">
            <v>112.8</v>
          </cell>
          <cell r="BI509">
            <v>113.3</v>
          </cell>
          <cell r="BJ509">
            <v>111.3</v>
          </cell>
          <cell r="BK509">
            <v>112.4</v>
          </cell>
          <cell r="BL509">
            <v>112.8</v>
          </cell>
          <cell r="BM509">
            <v>112</v>
          </cell>
          <cell r="BN509">
            <v>112</v>
          </cell>
          <cell r="BO509">
            <v>111.7</v>
          </cell>
          <cell r="BP509">
            <v>119.7</v>
          </cell>
          <cell r="BQ509">
            <v>120.2</v>
          </cell>
          <cell r="BR509">
            <v>119.3</v>
          </cell>
          <cell r="BS509">
            <v>119.9</v>
          </cell>
          <cell r="BT509">
            <v>121.4</v>
          </cell>
          <cell r="BU509">
            <v>120.4</v>
          </cell>
          <cell r="BV509">
            <v>120.5</v>
          </cell>
          <cell r="BW509">
            <v>123.2</v>
          </cell>
          <cell r="BX509">
            <v>125.2</v>
          </cell>
          <cell r="BY509">
            <v>124.4</v>
          </cell>
          <cell r="BZ509">
            <v>125.2</v>
          </cell>
          <cell r="CA509">
            <v>122.7</v>
          </cell>
          <cell r="CB509">
            <v>122.3</v>
          </cell>
          <cell r="CC509">
            <v>119.9</v>
          </cell>
          <cell r="CD509">
            <v>121</v>
          </cell>
          <cell r="CE509">
            <v>120.8</v>
          </cell>
          <cell r="CF509">
            <v>124.9</v>
          </cell>
          <cell r="CG509">
            <v>123.7</v>
          </cell>
          <cell r="CH509">
            <v>122.7</v>
          </cell>
          <cell r="CI509">
            <v>124.3</v>
          </cell>
          <cell r="CJ509">
            <v>124.9</v>
          </cell>
          <cell r="CK509">
            <v>120.6</v>
          </cell>
          <cell r="CL509">
            <v>120.9</v>
          </cell>
          <cell r="CM509">
            <v>120.2</v>
          </cell>
          <cell r="CN509">
            <v>116.4</v>
          </cell>
          <cell r="CO509">
            <v>113.8</v>
          </cell>
          <cell r="CP509">
            <v>115.9</v>
          </cell>
          <cell r="CQ509">
            <v>115.3</v>
          </cell>
          <cell r="CR509">
            <v>117.5</v>
          </cell>
          <cell r="CS509">
            <v>116.4</v>
          </cell>
          <cell r="CT509">
            <v>113.7</v>
          </cell>
          <cell r="CU509">
            <v>113.8</v>
          </cell>
          <cell r="CV509">
            <v>114.5</v>
          </cell>
          <cell r="CW509">
            <v>118.1</v>
          </cell>
          <cell r="CX509">
            <v>120.2</v>
          </cell>
          <cell r="CY509">
            <v>118.4</v>
          </cell>
          <cell r="CZ509">
            <v>121.2</v>
          </cell>
          <cell r="DA509">
            <v>122.2</v>
          </cell>
          <cell r="DB509">
            <v>122.8</v>
          </cell>
          <cell r="DC509">
            <v>126.3</v>
          </cell>
          <cell r="DD509">
            <v>127.6</v>
          </cell>
          <cell r="DE509">
            <v>129.4</v>
          </cell>
          <cell r="DF509">
            <v>127.1</v>
          </cell>
          <cell r="DG509">
            <v>133.6</v>
          </cell>
          <cell r="DH509">
            <v>134.6</v>
          </cell>
          <cell r="DI509">
            <v>131.9</v>
          </cell>
          <cell r="DJ509">
            <v>130.30000000000001</v>
          </cell>
          <cell r="DK509">
            <v>132.69999999999999</v>
          </cell>
          <cell r="DL509">
            <v>132.69999999999999</v>
          </cell>
          <cell r="DM509">
            <v>132.6</v>
          </cell>
          <cell r="DN509">
            <v>137.4</v>
          </cell>
          <cell r="DO509">
            <v>139.30000000000001</v>
          </cell>
          <cell r="DP509">
            <v>138.1</v>
          </cell>
          <cell r="DQ509">
            <v>137.5</v>
          </cell>
          <cell r="DR509">
            <v>139</v>
          </cell>
          <cell r="DS509">
            <v>145.80000000000001</v>
          </cell>
          <cell r="DT509">
            <v>150.4</v>
          </cell>
        </row>
        <row r="510">
          <cell r="A510" t="str">
            <v>Plastic tube (flexible/non-flexible)</v>
          </cell>
          <cell r="B510" t="str">
            <v>1312030011</v>
          </cell>
          <cell r="C510">
            <v>7.5630000000000003E-2</v>
          </cell>
          <cell r="D510">
            <v>100.6</v>
          </cell>
          <cell r="E510">
            <v>101.7</v>
          </cell>
          <cell r="F510">
            <v>99.6</v>
          </cell>
          <cell r="G510">
            <v>101.8</v>
          </cell>
          <cell r="H510">
            <v>103.5</v>
          </cell>
          <cell r="I510">
            <v>104.5</v>
          </cell>
          <cell r="J510">
            <v>103.9</v>
          </cell>
          <cell r="K510">
            <v>105.3</v>
          </cell>
          <cell r="L510">
            <v>105.3</v>
          </cell>
          <cell r="M510">
            <v>104.6</v>
          </cell>
          <cell r="N510">
            <v>105.9</v>
          </cell>
          <cell r="O510">
            <v>104.5</v>
          </cell>
          <cell r="P510">
            <v>107.3</v>
          </cell>
          <cell r="Q510">
            <v>106.8</v>
          </cell>
          <cell r="R510">
            <v>108</v>
          </cell>
          <cell r="S510">
            <v>109.4</v>
          </cell>
          <cell r="T510">
            <v>111.9</v>
          </cell>
          <cell r="U510">
            <v>113.4</v>
          </cell>
          <cell r="V510">
            <v>114.6</v>
          </cell>
          <cell r="W510">
            <v>112.6</v>
          </cell>
          <cell r="X510">
            <v>116.5</v>
          </cell>
          <cell r="Y510">
            <v>115.3</v>
          </cell>
          <cell r="Z510">
            <v>116.4</v>
          </cell>
          <cell r="AA510">
            <v>115.9</v>
          </cell>
          <cell r="AB510">
            <v>116.9</v>
          </cell>
          <cell r="AC510">
            <v>116.7</v>
          </cell>
          <cell r="AD510">
            <v>117.8</v>
          </cell>
          <cell r="AE510">
            <v>117.5</v>
          </cell>
          <cell r="AF510">
            <v>117.7</v>
          </cell>
          <cell r="AG510">
            <v>117.3</v>
          </cell>
          <cell r="AH510">
            <v>117.5</v>
          </cell>
          <cell r="AI510">
            <v>117.1</v>
          </cell>
          <cell r="AJ510">
            <v>114.4</v>
          </cell>
          <cell r="AK510">
            <v>112.8</v>
          </cell>
          <cell r="AL510">
            <v>113.3</v>
          </cell>
          <cell r="AM510">
            <v>114.6</v>
          </cell>
          <cell r="AN510">
            <v>115.5</v>
          </cell>
          <cell r="AO510">
            <v>116.6</v>
          </cell>
          <cell r="AP510">
            <v>116.6</v>
          </cell>
          <cell r="AQ510">
            <v>115.5</v>
          </cell>
          <cell r="AR510">
            <v>114</v>
          </cell>
          <cell r="AS510">
            <v>113.5</v>
          </cell>
          <cell r="AT510">
            <v>112.9</v>
          </cell>
          <cell r="AU510">
            <v>112.7</v>
          </cell>
          <cell r="AV510">
            <v>113.8</v>
          </cell>
          <cell r="AW510">
            <v>112.9</v>
          </cell>
          <cell r="AX510">
            <v>112.3</v>
          </cell>
          <cell r="AY510">
            <v>113.1</v>
          </cell>
          <cell r="AZ510">
            <v>116.4</v>
          </cell>
          <cell r="BA510">
            <v>116.4</v>
          </cell>
          <cell r="BB510">
            <v>116.7</v>
          </cell>
          <cell r="BC510">
            <v>115.4</v>
          </cell>
          <cell r="BD510">
            <v>116.2</v>
          </cell>
          <cell r="BE510">
            <v>115.8</v>
          </cell>
          <cell r="BF510">
            <v>116.3</v>
          </cell>
          <cell r="BG510">
            <v>116.8</v>
          </cell>
          <cell r="BH510">
            <v>117.3</v>
          </cell>
          <cell r="BI510">
            <v>116.6</v>
          </cell>
          <cell r="BJ510">
            <v>116.6</v>
          </cell>
          <cell r="BK510">
            <v>116.5</v>
          </cell>
          <cell r="BL510">
            <v>115.4</v>
          </cell>
          <cell r="BM510">
            <v>116.4</v>
          </cell>
          <cell r="BN510">
            <v>115.7</v>
          </cell>
          <cell r="BO510">
            <v>116.8</v>
          </cell>
          <cell r="BP510">
            <v>115.2</v>
          </cell>
          <cell r="BQ510">
            <v>116.1</v>
          </cell>
          <cell r="BR510">
            <v>114.9</v>
          </cell>
          <cell r="BS510">
            <v>113.4</v>
          </cell>
          <cell r="BT510">
            <v>113</v>
          </cell>
          <cell r="BU510">
            <v>114.8</v>
          </cell>
          <cell r="BV510">
            <v>114.6</v>
          </cell>
          <cell r="BW510">
            <v>114.7</v>
          </cell>
          <cell r="BX510">
            <v>115.6</v>
          </cell>
          <cell r="BY510">
            <v>115.9</v>
          </cell>
          <cell r="BZ510">
            <v>114</v>
          </cell>
          <cell r="CA510">
            <v>116.4</v>
          </cell>
          <cell r="CB510">
            <v>117.4</v>
          </cell>
          <cell r="CC510">
            <v>119</v>
          </cell>
          <cell r="CD510">
            <v>119</v>
          </cell>
          <cell r="CE510">
            <v>116.9</v>
          </cell>
          <cell r="CF510">
            <v>119.5</v>
          </cell>
          <cell r="CG510">
            <v>117.5</v>
          </cell>
          <cell r="CH510">
            <v>118.5</v>
          </cell>
          <cell r="CI510">
            <v>119.3</v>
          </cell>
          <cell r="CJ510">
            <v>118.6</v>
          </cell>
          <cell r="CK510">
            <v>121.6</v>
          </cell>
          <cell r="CL510">
            <v>119.6</v>
          </cell>
          <cell r="CM510">
            <v>118</v>
          </cell>
          <cell r="CN510">
            <v>119.4</v>
          </cell>
          <cell r="CO510">
            <v>120.4</v>
          </cell>
          <cell r="CP510">
            <v>120.5</v>
          </cell>
          <cell r="CQ510">
            <v>119.3</v>
          </cell>
          <cell r="CR510">
            <v>118.2</v>
          </cell>
          <cell r="CS510">
            <v>118.5</v>
          </cell>
          <cell r="CT510">
            <v>118.1</v>
          </cell>
          <cell r="CU510">
            <v>114.7</v>
          </cell>
          <cell r="CV510">
            <v>114.5</v>
          </cell>
          <cell r="CW510">
            <v>114.3</v>
          </cell>
          <cell r="CX510">
            <v>116.5</v>
          </cell>
          <cell r="CY510">
            <v>117.1</v>
          </cell>
          <cell r="CZ510">
            <v>121.7</v>
          </cell>
          <cell r="DA510">
            <v>128.30000000000001</v>
          </cell>
          <cell r="DB510">
            <v>131.19999999999999</v>
          </cell>
          <cell r="DC510">
            <v>134</v>
          </cell>
          <cell r="DD510">
            <v>134.30000000000001</v>
          </cell>
          <cell r="DE510">
            <v>134.80000000000001</v>
          </cell>
          <cell r="DF510">
            <v>135.5</v>
          </cell>
          <cell r="DG510">
            <v>137.30000000000001</v>
          </cell>
          <cell r="DH510">
            <v>140.4</v>
          </cell>
          <cell r="DI510">
            <v>141.30000000000001</v>
          </cell>
          <cell r="DJ510">
            <v>142.5</v>
          </cell>
          <cell r="DK510">
            <v>142.6</v>
          </cell>
          <cell r="DL510">
            <v>145.19999999999999</v>
          </cell>
          <cell r="DM510">
            <v>151.19999999999999</v>
          </cell>
          <cell r="DN510">
            <v>154.30000000000001</v>
          </cell>
          <cell r="DO510">
            <v>152.1</v>
          </cell>
          <cell r="DP510">
            <v>152.19999999999999</v>
          </cell>
          <cell r="DQ510">
            <v>151.4</v>
          </cell>
          <cell r="DR510">
            <v>150.9</v>
          </cell>
          <cell r="DS510">
            <v>152.6</v>
          </cell>
          <cell r="DT510">
            <v>152.4</v>
          </cell>
        </row>
        <row r="511">
          <cell r="A511" t="str">
            <v>Plastic tape</v>
          </cell>
          <cell r="B511" t="str">
            <v>1312030012</v>
          </cell>
          <cell r="C511">
            <v>1.448E-2</v>
          </cell>
          <cell r="D511">
            <v>103.5</v>
          </cell>
          <cell r="E511">
            <v>103.6</v>
          </cell>
          <cell r="F511">
            <v>105</v>
          </cell>
          <cell r="G511">
            <v>104.9</v>
          </cell>
          <cell r="H511">
            <v>104.6</v>
          </cell>
          <cell r="I511">
            <v>104.1</v>
          </cell>
          <cell r="J511">
            <v>104.6</v>
          </cell>
          <cell r="K511">
            <v>105.1</v>
          </cell>
          <cell r="L511">
            <v>105.3</v>
          </cell>
          <cell r="M511">
            <v>105.4</v>
          </cell>
          <cell r="N511">
            <v>104.6</v>
          </cell>
          <cell r="O511">
            <v>105.9</v>
          </cell>
          <cell r="P511">
            <v>105.9</v>
          </cell>
          <cell r="Q511">
            <v>106.1</v>
          </cell>
          <cell r="R511">
            <v>106.5</v>
          </cell>
          <cell r="S511">
            <v>109.1</v>
          </cell>
          <cell r="T511">
            <v>111.5</v>
          </cell>
          <cell r="U511">
            <v>111.7</v>
          </cell>
          <cell r="V511">
            <v>114.2</v>
          </cell>
          <cell r="W511">
            <v>114.4</v>
          </cell>
          <cell r="X511">
            <v>113.3</v>
          </cell>
          <cell r="Y511">
            <v>113.3</v>
          </cell>
          <cell r="Z511">
            <v>112.5</v>
          </cell>
          <cell r="AA511">
            <v>115.1</v>
          </cell>
          <cell r="AB511">
            <v>114.6</v>
          </cell>
          <cell r="AC511">
            <v>113.6</v>
          </cell>
          <cell r="AD511">
            <v>113.2</v>
          </cell>
          <cell r="AE511">
            <v>112.9</v>
          </cell>
          <cell r="AF511">
            <v>112.2</v>
          </cell>
          <cell r="AG511">
            <v>112.4</v>
          </cell>
          <cell r="AH511">
            <v>112.4</v>
          </cell>
          <cell r="AI511">
            <v>112.9</v>
          </cell>
          <cell r="AJ511">
            <v>110.7</v>
          </cell>
          <cell r="AK511">
            <v>108.3</v>
          </cell>
          <cell r="AL511">
            <v>107.8</v>
          </cell>
          <cell r="AM511">
            <v>108.3</v>
          </cell>
          <cell r="AN511">
            <v>110.7</v>
          </cell>
          <cell r="AO511">
            <v>110.9</v>
          </cell>
          <cell r="AP511">
            <v>112.7</v>
          </cell>
          <cell r="AQ511">
            <v>110.1</v>
          </cell>
          <cell r="AR511">
            <v>110</v>
          </cell>
          <cell r="AS511">
            <v>108.3</v>
          </cell>
          <cell r="AT511">
            <v>108.7</v>
          </cell>
          <cell r="AU511">
            <v>107.9</v>
          </cell>
          <cell r="AV511">
            <v>108.1</v>
          </cell>
          <cell r="AW511">
            <v>107.7</v>
          </cell>
          <cell r="AX511">
            <v>105.4</v>
          </cell>
          <cell r="AY511">
            <v>106.7</v>
          </cell>
          <cell r="AZ511">
            <v>111.8</v>
          </cell>
          <cell r="BA511">
            <v>109.3</v>
          </cell>
          <cell r="BB511">
            <v>108.1</v>
          </cell>
          <cell r="BC511">
            <v>111.1</v>
          </cell>
          <cell r="BD511">
            <v>107.2</v>
          </cell>
          <cell r="BE511">
            <v>110.3</v>
          </cell>
          <cell r="BF511">
            <v>109.7</v>
          </cell>
          <cell r="BG511">
            <v>107.2</v>
          </cell>
          <cell r="BH511">
            <v>108.6</v>
          </cell>
          <cell r="BI511">
            <v>109.4</v>
          </cell>
          <cell r="BJ511">
            <v>110.9</v>
          </cell>
          <cell r="BK511">
            <v>111.5</v>
          </cell>
          <cell r="BL511">
            <v>112.1</v>
          </cell>
          <cell r="BM511">
            <v>112.1</v>
          </cell>
          <cell r="BN511">
            <v>112.1</v>
          </cell>
          <cell r="BO511">
            <v>104.9</v>
          </cell>
          <cell r="BP511">
            <v>104.9</v>
          </cell>
          <cell r="BQ511">
            <v>104.9</v>
          </cell>
          <cell r="BR511">
            <v>107.5</v>
          </cell>
          <cell r="BS511">
            <v>107.3</v>
          </cell>
          <cell r="BT511">
            <v>108</v>
          </cell>
          <cell r="BU511">
            <v>107.2</v>
          </cell>
          <cell r="BV511">
            <v>108.6</v>
          </cell>
          <cell r="BW511">
            <v>108.6</v>
          </cell>
          <cell r="BX511">
            <v>109.4</v>
          </cell>
          <cell r="BY511">
            <v>109.7</v>
          </cell>
          <cell r="BZ511">
            <v>109.8</v>
          </cell>
          <cell r="CA511">
            <v>110.8</v>
          </cell>
          <cell r="CB511">
            <v>110.3</v>
          </cell>
          <cell r="CC511">
            <v>111.6</v>
          </cell>
          <cell r="CD511">
            <v>113.8</v>
          </cell>
          <cell r="CE511">
            <v>115.3</v>
          </cell>
          <cell r="CF511">
            <v>111.8</v>
          </cell>
          <cell r="CG511">
            <v>112.3</v>
          </cell>
          <cell r="CH511">
            <v>113.8</v>
          </cell>
          <cell r="CI511">
            <v>112.7</v>
          </cell>
          <cell r="CJ511">
            <v>112.6</v>
          </cell>
          <cell r="CK511">
            <v>114.2</v>
          </cell>
          <cell r="CL511">
            <v>112.7</v>
          </cell>
          <cell r="CM511">
            <v>112.3</v>
          </cell>
          <cell r="CN511">
            <v>111.3</v>
          </cell>
          <cell r="CO511">
            <v>113.5</v>
          </cell>
          <cell r="CP511">
            <v>110.3</v>
          </cell>
          <cell r="CQ511">
            <v>112.5</v>
          </cell>
          <cell r="CR511">
            <v>111.8</v>
          </cell>
          <cell r="CS511">
            <v>112.4</v>
          </cell>
          <cell r="CT511">
            <v>111.2</v>
          </cell>
          <cell r="CU511">
            <v>110.8</v>
          </cell>
          <cell r="CV511">
            <v>109.9</v>
          </cell>
          <cell r="CW511">
            <v>112.4</v>
          </cell>
          <cell r="CX511">
            <v>115.2</v>
          </cell>
          <cell r="CY511">
            <v>114.9</v>
          </cell>
          <cell r="CZ511">
            <v>113.4</v>
          </cell>
          <cell r="DA511">
            <v>114.6</v>
          </cell>
          <cell r="DB511">
            <v>114.6</v>
          </cell>
          <cell r="DC511">
            <v>115.6</v>
          </cell>
          <cell r="DD511">
            <v>116.5</v>
          </cell>
          <cell r="DE511">
            <v>117.8</v>
          </cell>
          <cell r="DF511">
            <v>119.9</v>
          </cell>
          <cell r="DG511">
            <v>130.1</v>
          </cell>
          <cell r="DH511">
            <v>129.9</v>
          </cell>
          <cell r="DI511">
            <v>128.80000000000001</v>
          </cell>
          <cell r="DJ511">
            <v>128.9</v>
          </cell>
          <cell r="DK511">
            <v>128.6</v>
          </cell>
          <cell r="DL511">
            <v>126.7</v>
          </cell>
          <cell r="DM511">
            <v>128.19999999999999</v>
          </cell>
          <cell r="DN511">
            <v>142.6</v>
          </cell>
          <cell r="DO511">
            <v>138.4</v>
          </cell>
          <cell r="DP511">
            <v>134.4</v>
          </cell>
          <cell r="DQ511">
            <v>132.80000000000001</v>
          </cell>
          <cell r="DR511">
            <v>136.5</v>
          </cell>
          <cell r="DS511">
            <v>139.6</v>
          </cell>
          <cell r="DT511">
            <v>139.69999999999999</v>
          </cell>
        </row>
        <row r="512">
          <cell r="A512" t="str">
            <v>Plastic components</v>
          </cell>
          <cell r="B512" t="str">
            <v>1312030013</v>
          </cell>
          <cell r="C512">
            <v>0.20335</v>
          </cell>
          <cell r="D512">
            <v>98.9</v>
          </cell>
          <cell r="E512">
            <v>103.3</v>
          </cell>
          <cell r="F512">
            <v>104.9</v>
          </cell>
          <cell r="G512">
            <v>105.2</v>
          </cell>
          <cell r="H512">
            <v>105.9</v>
          </cell>
          <cell r="I512">
            <v>107.2</v>
          </cell>
          <cell r="J512">
            <v>107.4</v>
          </cell>
          <cell r="K512">
            <v>106.8</v>
          </cell>
          <cell r="L512">
            <v>104.2</v>
          </cell>
          <cell r="M512">
            <v>100.8</v>
          </cell>
          <cell r="N512">
            <v>99.4</v>
          </cell>
          <cell r="O512">
            <v>100.8</v>
          </cell>
          <cell r="P512">
            <v>107.1</v>
          </cell>
          <cell r="Q512">
            <v>112.1</v>
          </cell>
          <cell r="R512">
            <v>107.1</v>
          </cell>
          <cell r="S512">
            <v>108.8</v>
          </cell>
          <cell r="T512">
            <v>112.4</v>
          </cell>
          <cell r="U512">
            <v>105.7</v>
          </cell>
          <cell r="V512">
            <v>115.7</v>
          </cell>
          <cell r="W512">
            <v>116</v>
          </cell>
          <cell r="X512">
            <v>117.4</v>
          </cell>
          <cell r="Y512">
            <v>111.7</v>
          </cell>
          <cell r="Z512">
            <v>117.6</v>
          </cell>
          <cell r="AA512">
            <v>117</v>
          </cell>
          <cell r="AB512">
            <v>117.7</v>
          </cell>
          <cell r="AC512">
            <v>115.2</v>
          </cell>
          <cell r="AD512">
            <v>118.8</v>
          </cell>
          <cell r="AE512">
            <v>120.1</v>
          </cell>
          <cell r="AF512">
            <v>118.1</v>
          </cell>
          <cell r="AG512">
            <v>120</v>
          </cell>
          <cell r="AH512">
            <v>114.4</v>
          </cell>
          <cell r="AI512">
            <v>113.8</v>
          </cell>
          <cell r="AJ512">
            <v>116.1</v>
          </cell>
          <cell r="AK512">
            <v>112</v>
          </cell>
          <cell r="AL512">
            <v>110.8</v>
          </cell>
          <cell r="AM512">
            <v>116.4</v>
          </cell>
          <cell r="AN512">
            <v>118.2</v>
          </cell>
          <cell r="AO512">
            <v>116.9</v>
          </cell>
          <cell r="AP512">
            <v>115.7</v>
          </cell>
          <cell r="AQ512">
            <v>114.9</v>
          </cell>
          <cell r="AR512">
            <v>115.7</v>
          </cell>
          <cell r="AS512">
            <v>115.1</v>
          </cell>
          <cell r="AT512">
            <v>112.9</v>
          </cell>
          <cell r="AU512">
            <v>118.6</v>
          </cell>
          <cell r="AV512">
            <v>115.1</v>
          </cell>
          <cell r="AW512">
            <v>115.3</v>
          </cell>
          <cell r="AX512">
            <v>110</v>
          </cell>
          <cell r="AY512">
            <v>115.3</v>
          </cell>
          <cell r="AZ512">
            <v>114.7</v>
          </cell>
          <cell r="BA512">
            <v>113.8</v>
          </cell>
          <cell r="BB512">
            <v>115.2</v>
          </cell>
          <cell r="BC512">
            <v>115.5</v>
          </cell>
          <cell r="BD512">
            <v>114.6</v>
          </cell>
          <cell r="BE512">
            <v>116.1</v>
          </cell>
          <cell r="BF512">
            <v>118.7</v>
          </cell>
          <cell r="BG512">
            <v>117.8</v>
          </cell>
          <cell r="BH512">
            <v>117.5</v>
          </cell>
          <cell r="BI512">
            <v>118.6</v>
          </cell>
          <cell r="BJ512">
            <v>118.9</v>
          </cell>
          <cell r="BK512">
            <v>118.9</v>
          </cell>
          <cell r="BL512">
            <v>116.9</v>
          </cell>
          <cell r="BM512">
            <v>117.9</v>
          </cell>
          <cell r="BN512">
            <v>120.2</v>
          </cell>
          <cell r="BO512">
            <v>120.5</v>
          </cell>
          <cell r="BP512">
            <v>119.2</v>
          </cell>
          <cell r="BQ512">
            <v>117.7</v>
          </cell>
          <cell r="BR512">
            <v>119.4</v>
          </cell>
          <cell r="BS512">
            <v>119.1</v>
          </cell>
          <cell r="BT512">
            <v>117.5</v>
          </cell>
          <cell r="BU512">
            <v>118.9</v>
          </cell>
          <cell r="BV512">
            <v>120.5</v>
          </cell>
          <cell r="BW512">
            <v>117.6</v>
          </cell>
          <cell r="BX512">
            <v>120.9</v>
          </cell>
          <cell r="BY512">
            <v>120.6</v>
          </cell>
          <cell r="BZ512">
            <v>123</v>
          </cell>
          <cell r="CA512">
            <v>123.2</v>
          </cell>
          <cell r="CB512">
            <v>122.9</v>
          </cell>
          <cell r="CC512">
            <v>124.7</v>
          </cell>
          <cell r="CD512">
            <v>123.6</v>
          </cell>
          <cell r="CE512">
            <v>125.1</v>
          </cell>
          <cell r="CF512">
            <v>125</v>
          </cell>
          <cell r="CG512">
            <v>123.4</v>
          </cell>
          <cell r="CH512">
            <v>123.1</v>
          </cell>
          <cell r="CI512">
            <v>124.5</v>
          </cell>
          <cell r="CJ512">
            <v>117.9</v>
          </cell>
          <cell r="CK512">
            <v>119.4</v>
          </cell>
          <cell r="CL512">
            <v>118.3</v>
          </cell>
          <cell r="CM512">
            <v>118.1</v>
          </cell>
          <cell r="CN512">
            <v>114.7</v>
          </cell>
          <cell r="CO512">
            <v>118.1</v>
          </cell>
          <cell r="CP512">
            <v>118.5</v>
          </cell>
          <cell r="CQ512">
            <v>118.2</v>
          </cell>
          <cell r="CR512">
            <v>122.2</v>
          </cell>
          <cell r="CS512">
            <v>118.8</v>
          </cell>
          <cell r="CT512">
            <v>119.7</v>
          </cell>
          <cell r="CU512">
            <v>119.3</v>
          </cell>
          <cell r="CV512">
            <v>120.3</v>
          </cell>
          <cell r="CW512">
            <v>119</v>
          </cell>
          <cell r="CX512">
            <v>115.2</v>
          </cell>
          <cell r="CY512">
            <v>112</v>
          </cell>
          <cell r="CZ512">
            <v>112.6</v>
          </cell>
          <cell r="DA512">
            <v>114.8</v>
          </cell>
          <cell r="DB512">
            <v>111.8</v>
          </cell>
          <cell r="DC512">
            <v>113.6</v>
          </cell>
          <cell r="DD512">
            <v>121.1</v>
          </cell>
          <cell r="DE512">
            <v>121.3</v>
          </cell>
          <cell r="DF512">
            <v>123.7</v>
          </cell>
          <cell r="DG512">
            <v>123.5</v>
          </cell>
          <cell r="DH512">
            <v>128.69999999999999</v>
          </cell>
          <cell r="DI512">
            <v>127.8</v>
          </cell>
          <cell r="DJ512">
            <v>126.4</v>
          </cell>
          <cell r="DK512">
            <v>124.6</v>
          </cell>
          <cell r="DL512">
            <v>125.5</v>
          </cell>
          <cell r="DM512">
            <v>127.6</v>
          </cell>
          <cell r="DN512">
            <v>129.69999999999999</v>
          </cell>
          <cell r="DO512">
            <v>130.4</v>
          </cell>
          <cell r="DP512">
            <v>127.1</v>
          </cell>
          <cell r="DQ512">
            <v>130.69999999999999</v>
          </cell>
          <cell r="DR512">
            <v>129.30000000000001</v>
          </cell>
          <cell r="DS512">
            <v>131.6</v>
          </cell>
          <cell r="DT512">
            <v>134.19999999999999</v>
          </cell>
        </row>
        <row r="513">
          <cell r="A513" t="str">
            <v>Plastic tank</v>
          </cell>
          <cell r="B513" t="str">
            <v>1312030014</v>
          </cell>
          <cell r="C513">
            <v>3.7010000000000001E-2</v>
          </cell>
          <cell r="D513">
            <v>106.9</v>
          </cell>
          <cell r="E513">
            <v>108.4</v>
          </cell>
          <cell r="F513">
            <v>107</v>
          </cell>
          <cell r="G513">
            <v>107.9</v>
          </cell>
          <cell r="H513">
            <v>107.5</v>
          </cell>
          <cell r="I513">
            <v>108.5</v>
          </cell>
          <cell r="J513">
            <v>109.3</v>
          </cell>
          <cell r="K513">
            <v>107.9</v>
          </cell>
          <cell r="L513">
            <v>106.9</v>
          </cell>
          <cell r="M513">
            <v>107.3</v>
          </cell>
          <cell r="N513">
            <v>108.1</v>
          </cell>
          <cell r="O513">
            <v>109.3</v>
          </cell>
          <cell r="P513">
            <v>114.3</v>
          </cell>
          <cell r="Q513">
            <v>114.7</v>
          </cell>
          <cell r="R513">
            <v>115.2</v>
          </cell>
          <cell r="S513">
            <v>115.5</v>
          </cell>
          <cell r="T513">
            <v>116.8</v>
          </cell>
          <cell r="U513">
            <v>118.5</v>
          </cell>
          <cell r="V513">
            <v>118.2</v>
          </cell>
          <cell r="W513">
            <v>117.4</v>
          </cell>
          <cell r="X513">
            <v>117.2</v>
          </cell>
          <cell r="Y513">
            <v>118.1</v>
          </cell>
          <cell r="Z513">
            <v>118.9</v>
          </cell>
          <cell r="AA513">
            <v>119.1</v>
          </cell>
          <cell r="AB513">
            <v>122.2</v>
          </cell>
          <cell r="AC513">
            <v>122.4</v>
          </cell>
          <cell r="AD513">
            <v>122.6</v>
          </cell>
          <cell r="AE513">
            <v>122.8</v>
          </cell>
          <cell r="AF513">
            <v>122.2</v>
          </cell>
          <cell r="AG513">
            <v>123.2</v>
          </cell>
          <cell r="AH513">
            <v>122.1</v>
          </cell>
          <cell r="AI513">
            <v>121.1</v>
          </cell>
          <cell r="AJ513">
            <v>118.4</v>
          </cell>
          <cell r="AK513">
            <v>118.1</v>
          </cell>
          <cell r="AL513">
            <v>117.4</v>
          </cell>
          <cell r="AM513">
            <v>117.6</v>
          </cell>
          <cell r="AN513">
            <v>122.3</v>
          </cell>
          <cell r="AO513">
            <v>123.2</v>
          </cell>
          <cell r="AP513">
            <v>122.9</v>
          </cell>
          <cell r="AQ513">
            <v>122.9</v>
          </cell>
          <cell r="AR513">
            <v>122.4</v>
          </cell>
          <cell r="AS513">
            <v>120.9</v>
          </cell>
          <cell r="AT513">
            <v>119.5</v>
          </cell>
          <cell r="AU513">
            <v>119.8</v>
          </cell>
          <cell r="AV513">
            <v>119.2</v>
          </cell>
          <cell r="AW513">
            <v>118.3</v>
          </cell>
          <cell r="AX513">
            <v>118.6</v>
          </cell>
          <cell r="AY513">
            <v>117.9</v>
          </cell>
          <cell r="AZ513">
            <v>121.2</v>
          </cell>
          <cell r="BA513">
            <v>121</v>
          </cell>
          <cell r="BB513">
            <v>121.7</v>
          </cell>
          <cell r="BC513">
            <v>120.7</v>
          </cell>
          <cell r="BD513">
            <v>120.8</v>
          </cell>
          <cell r="BE513">
            <v>119.7</v>
          </cell>
          <cell r="BF513">
            <v>120.2</v>
          </cell>
          <cell r="BG513">
            <v>120.5</v>
          </cell>
          <cell r="BH513">
            <v>121.4</v>
          </cell>
          <cell r="BI513">
            <v>121.4</v>
          </cell>
          <cell r="BJ513">
            <v>122.3</v>
          </cell>
          <cell r="BK513">
            <v>122.9</v>
          </cell>
          <cell r="BL513">
            <v>121.9</v>
          </cell>
          <cell r="BM513">
            <v>121.6</v>
          </cell>
          <cell r="BN513">
            <v>122.9</v>
          </cell>
          <cell r="BO513">
            <v>123.1</v>
          </cell>
          <cell r="BP513">
            <v>123</v>
          </cell>
          <cell r="BQ513">
            <v>123.7</v>
          </cell>
          <cell r="BR513">
            <v>123.5</v>
          </cell>
          <cell r="BS513">
            <v>121.7</v>
          </cell>
          <cell r="BT513">
            <v>125.7</v>
          </cell>
          <cell r="BU513">
            <v>124.6</v>
          </cell>
          <cell r="BV513">
            <v>124.7</v>
          </cell>
          <cell r="BW513">
            <v>124.7</v>
          </cell>
          <cell r="BX513">
            <v>126</v>
          </cell>
          <cell r="BY513">
            <v>125.1</v>
          </cell>
          <cell r="BZ513">
            <v>124.3</v>
          </cell>
          <cell r="CA513">
            <v>122.8</v>
          </cell>
          <cell r="CB513">
            <v>123</v>
          </cell>
          <cell r="CC513">
            <v>123.8</v>
          </cell>
          <cell r="CD513">
            <v>122.7</v>
          </cell>
          <cell r="CE513">
            <v>122</v>
          </cell>
          <cell r="CF513">
            <v>121.2</v>
          </cell>
          <cell r="CG513">
            <v>120.5</v>
          </cell>
          <cell r="CH513">
            <v>120.9</v>
          </cell>
          <cell r="CI513">
            <v>121.1</v>
          </cell>
          <cell r="CJ513">
            <v>122.4</v>
          </cell>
          <cell r="CK513">
            <v>120.2</v>
          </cell>
          <cell r="CL513">
            <v>120.7</v>
          </cell>
          <cell r="CM513">
            <v>121.3</v>
          </cell>
          <cell r="CN513">
            <v>120.8</v>
          </cell>
          <cell r="CO513">
            <v>119.5</v>
          </cell>
          <cell r="CP513">
            <v>118.4</v>
          </cell>
          <cell r="CQ513">
            <v>118</v>
          </cell>
          <cell r="CR513">
            <v>116.3</v>
          </cell>
          <cell r="CS513">
            <v>115.6</v>
          </cell>
          <cell r="CT513">
            <v>114.9</v>
          </cell>
          <cell r="CU513">
            <v>114.9</v>
          </cell>
          <cell r="CV513">
            <v>113.6</v>
          </cell>
          <cell r="CW513">
            <v>115</v>
          </cell>
          <cell r="CX513">
            <v>116</v>
          </cell>
          <cell r="CY513">
            <v>115.5</v>
          </cell>
          <cell r="CZ513">
            <v>115.7</v>
          </cell>
          <cell r="DA513">
            <v>115.9</v>
          </cell>
          <cell r="DB513">
            <v>116.9</v>
          </cell>
          <cell r="DC513">
            <v>117.1</v>
          </cell>
          <cell r="DD513">
            <v>118</v>
          </cell>
          <cell r="DE513">
            <v>118.8</v>
          </cell>
          <cell r="DF513">
            <v>118.8</v>
          </cell>
          <cell r="DG513">
            <v>122.3</v>
          </cell>
          <cell r="DH513">
            <v>123.6</v>
          </cell>
          <cell r="DI513">
            <v>123.9</v>
          </cell>
          <cell r="DJ513">
            <v>123.6</v>
          </cell>
          <cell r="DK513">
            <v>124.2</v>
          </cell>
          <cell r="DL513">
            <v>124</v>
          </cell>
          <cell r="DM513">
            <v>122.6</v>
          </cell>
          <cell r="DN513">
            <v>123</v>
          </cell>
          <cell r="DO513">
            <v>123.9</v>
          </cell>
          <cell r="DP513">
            <v>124.6</v>
          </cell>
          <cell r="DQ513">
            <v>124.3</v>
          </cell>
          <cell r="DR513">
            <v>124.9</v>
          </cell>
          <cell r="DS513">
            <v>126.4</v>
          </cell>
          <cell r="DT513">
            <v>131.69999999999999</v>
          </cell>
        </row>
        <row r="514">
          <cell r="A514" t="str">
            <v>Acrylic/plastic sheet</v>
          </cell>
          <cell r="B514" t="str">
            <v>1312030015</v>
          </cell>
          <cell r="C514">
            <v>1.5630000000000002E-2</v>
          </cell>
          <cell r="D514">
            <v>106.1</v>
          </cell>
          <cell r="E514">
            <v>104.9</v>
          </cell>
          <cell r="F514">
            <v>104.2</v>
          </cell>
          <cell r="G514">
            <v>105.4</v>
          </cell>
          <cell r="H514">
            <v>104.5</v>
          </cell>
          <cell r="I514">
            <v>107.1</v>
          </cell>
          <cell r="J514">
            <v>103.9</v>
          </cell>
          <cell r="K514">
            <v>105.5</v>
          </cell>
          <cell r="L514">
            <v>100</v>
          </cell>
          <cell r="M514">
            <v>105.8</v>
          </cell>
          <cell r="N514">
            <v>106.4</v>
          </cell>
          <cell r="O514">
            <v>108.2</v>
          </cell>
          <cell r="P514">
            <v>108.2</v>
          </cell>
          <cell r="Q514">
            <v>110.4</v>
          </cell>
          <cell r="R514">
            <v>107.7</v>
          </cell>
          <cell r="S514">
            <v>107.9</v>
          </cell>
          <cell r="T514">
            <v>109</v>
          </cell>
          <cell r="U514">
            <v>114.3</v>
          </cell>
          <cell r="V514">
            <v>113.5</v>
          </cell>
          <cell r="W514">
            <v>116.2</v>
          </cell>
          <cell r="X514">
            <v>117.1</v>
          </cell>
          <cell r="Y514">
            <v>113.3</v>
          </cell>
          <cell r="Z514">
            <v>114.8</v>
          </cell>
          <cell r="AA514">
            <v>118.3</v>
          </cell>
          <cell r="AB514">
            <v>118.4</v>
          </cell>
          <cell r="AC514">
            <v>116.3</v>
          </cell>
          <cell r="AD514">
            <v>114.9</v>
          </cell>
          <cell r="AE514">
            <v>114.3</v>
          </cell>
          <cell r="AF514">
            <v>116.3</v>
          </cell>
          <cell r="AG514">
            <v>116</v>
          </cell>
          <cell r="AH514">
            <v>116.3</v>
          </cell>
          <cell r="AI514">
            <v>113.4</v>
          </cell>
          <cell r="AJ514">
            <v>110.2</v>
          </cell>
          <cell r="AK514">
            <v>110.7</v>
          </cell>
          <cell r="AL514">
            <v>108.9</v>
          </cell>
          <cell r="AM514">
            <v>108.6</v>
          </cell>
          <cell r="AN514">
            <v>110.1</v>
          </cell>
          <cell r="AO514">
            <v>112.6</v>
          </cell>
          <cell r="AP514">
            <v>110.1</v>
          </cell>
          <cell r="AQ514">
            <v>109</v>
          </cell>
          <cell r="AR514">
            <v>110.2</v>
          </cell>
          <cell r="AS514">
            <v>107.6</v>
          </cell>
          <cell r="AT514">
            <v>106.8</v>
          </cell>
          <cell r="AU514">
            <v>107.3</v>
          </cell>
          <cell r="AV514">
            <v>106.4</v>
          </cell>
          <cell r="AW514">
            <v>103.2</v>
          </cell>
          <cell r="AX514">
            <v>103.4</v>
          </cell>
          <cell r="AY514">
            <v>105.3</v>
          </cell>
          <cell r="AZ514">
            <v>106.2</v>
          </cell>
          <cell r="BA514">
            <v>105</v>
          </cell>
          <cell r="BB514">
            <v>106.5</v>
          </cell>
          <cell r="BC514">
            <v>107.6</v>
          </cell>
          <cell r="BD514">
            <v>107.4</v>
          </cell>
          <cell r="BE514">
            <v>108.8</v>
          </cell>
          <cell r="BF514">
            <v>106.8</v>
          </cell>
          <cell r="BG514">
            <v>108</v>
          </cell>
          <cell r="BH514">
            <v>107.5</v>
          </cell>
          <cell r="BI514">
            <v>107.4</v>
          </cell>
          <cell r="BJ514">
            <v>108.9</v>
          </cell>
          <cell r="BK514">
            <v>108.2</v>
          </cell>
          <cell r="BL514">
            <v>108.3</v>
          </cell>
          <cell r="BM514">
            <v>107.1</v>
          </cell>
          <cell r="BN514">
            <v>108.5</v>
          </cell>
          <cell r="BO514">
            <v>111.8</v>
          </cell>
          <cell r="BP514">
            <v>111.1</v>
          </cell>
          <cell r="BQ514">
            <v>110.3</v>
          </cell>
          <cell r="BR514">
            <v>109.7</v>
          </cell>
          <cell r="BS514">
            <v>109.7</v>
          </cell>
          <cell r="BT514">
            <v>109.3</v>
          </cell>
          <cell r="BU514">
            <v>109</v>
          </cell>
          <cell r="BV514">
            <v>108.7</v>
          </cell>
          <cell r="BW514">
            <v>110.1</v>
          </cell>
          <cell r="BX514">
            <v>110.9</v>
          </cell>
          <cell r="BY514">
            <v>111.6</v>
          </cell>
          <cell r="BZ514">
            <v>112.6</v>
          </cell>
          <cell r="CA514">
            <v>112.7</v>
          </cell>
          <cell r="CB514">
            <v>113.3</v>
          </cell>
          <cell r="CC514">
            <v>114.6</v>
          </cell>
          <cell r="CD514">
            <v>114.7</v>
          </cell>
          <cell r="CE514">
            <v>115.1</v>
          </cell>
          <cell r="CF514">
            <v>116.5</v>
          </cell>
          <cell r="CG514">
            <v>115.7</v>
          </cell>
          <cell r="CH514">
            <v>115.5</v>
          </cell>
          <cell r="CI514">
            <v>115</v>
          </cell>
          <cell r="CJ514">
            <v>114.3</v>
          </cell>
          <cell r="CK514">
            <v>112.7</v>
          </cell>
          <cell r="CL514">
            <v>113.7</v>
          </cell>
          <cell r="CM514">
            <v>113.4</v>
          </cell>
          <cell r="CN514">
            <v>114.6</v>
          </cell>
          <cell r="CO514">
            <v>113.7</v>
          </cell>
          <cell r="CP514">
            <v>114.6</v>
          </cell>
          <cell r="CQ514">
            <v>112.4</v>
          </cell>
          <cell r="CR514">
            <v>112.2</v>
          </cell>
          <cell r="CS514">
            <v>111.9</v>
          </cell>
          <cell r="CT514">
            <v>110.8</v>
          </cell>
          <cell r="CU514">
            <v>112.3</v>
          </cell>
          <cell r="CV514">
            <v>114.4</v>
          </cell>
          <cell r="CW514">
            <v>116.3</v>
          </cell>
          <cell r="CX514">
            <v>111.8</v>
          </cell>
          <cell r="CY514">
            <v>111.7</v>
          </cell>
          <cell r="CZ514">
            <v>110.6</v>
          </cell>
          <cell r="DA514">
            <v>113</v>
          </cell>
          <cell r="DB514">
            <v>114</v>
          </cell>
          <cell r="DC514">
            <v>115.3</v>
          </cell>
          <cell r="DD514">
            <v>118.8</v>
          </cell>
          <cell r="DE514">
            <v>121.7</v>
          </cell>
          <cell r="DF514">
            <v>123.4</v>
          </cell>
          <cell r="DG514">
            <v>128.4</v>
          </cell>
          <cell r="DH514">
            <v>131</v>
          </cell>
          <cell r="DI514">
            <v>135.5</v>
          </cell>
          <cell r="DJ514">
            <v>134.30000000000001</v>
          </cell>
          <cell r="DK514">
            <v>129.69999999999999</v>
          </cell>
          <cell r="DL514">
            <v>131.1</v>
          </cell>
          <cell r="DM514">
            <v>132.30000000000001</v>
          </cell>
          <cell r="DN514">
            <v>136.9</v>
          </cell>
          <cell r="DO514">
            <v>139.9</v>
          </cell>
          <cell r="DP514">
            <v>142.4</v>
          </cell>
          <cell r="DQ514">
            <v>140.69999999999999</v>
          </cell>
          <cell r="DR514">
            <v>140.6</v>
          </cell>
          <cell r="DS514">
            <v>143.5</v>
          </cell>
          <cell r="DT514">
            <v>143.9</v>
          </cell>
        </row>
        <row r="515">
          <cell r="A515" t="str">
            <v>Tooth brush</v>
          </cell>
          <cell r="B515" t="str">
            <v>1312030016</v>
          </cell>
          <cell r="C515">
            <v>3.9260000000000003E-2</v>
          </cell>
          <cell r="D515">
            <v>101.3</v>
          </cell>
          <cell r="E515">
            <v>103.6</v>
          </cell>
          <cell r="F515">
            <v>103.4</v>
          </cell>
          <cell r="G515">
            <v>98.5</v>
          </cell>
          <cell r="H515">
            <v>99.4</v>
          </cell>
          <cell r="I515">
            <v>98.7</v>
          </cell>
          <cell r="J515">
            <v>103.3</v>
          </cell>
          <cell r="K515">
            <v>100.8</v>
          </cell>
          <cell r="L515">
            <v>99.3</v>
          </cell>
          <cell r="M515">
            <v>101</v>
          </cell>
          <cell r="N515">
            <v>103.9</v>
          </cell>
          <cell r="O515">
            <v>102.4</v>
          </cell>
          <cell r="P515">
            <v>104.1</v>
          </cell>
          <cell r="Q515">
            <v>105.7</v>
          </cell>
          <cell r="R515">
            <v>107</v>
          </cell>
          <cell r="S515">
            <v>108</v>
          </cell>
          <cell r="T515">
            <v>107.9</v>
          </cell>
          <cell r="U515">
            <v>110.4</v>
          </cell>
          <cell r="V515">
            <v>109.1</v>
          </cell>
          <cell r="W515">
            <v>107</v>
          </cell>
          <cell r="X515">
            <v>109.5</v>
          </cell>
          <cell r="Y515">
            <v>114.5</v>
          </cell>
          <cell r="Z515">
            <v>106.7</v>
          </cell>
          <cell r="AA515">
            <v>113.1</v>
          </cell>
          <cell r="AB515">
            <v>116.5</v>
          </cell>
          <cell r="AC515">
            <v>115.3</v>
          </cell>
          <cell r="AD515">
            <v>108.8</v>
          </cell>
          <cell r="AE515">
            <v>114.1</v>
          </cell>
          <cell r="AF515">
            <v>109.8</v>
          </cell>
          <cell r="AG515">
            <v>113</v>
          </cell>
          <cell r="AH515">
            <v>117.3</v>
          </cell>
          <cell r="AI515">
            <v>113.2</v>
          </cell>
          <cell r="AJ515">
            <v>115.8</v>
          </cell>
          <cell r="AK515">
            <v>122.5</v>
          </cell>
          <cell r="AL515">
            <v>117.4</v>
          </cell>
          <cell r="AM515">
            <v>113.6</v>
          </cell>
          <cell r="AN515">
            <v>113.2</v>
          </cell>
          <cell r="AO515">
            <v>117.1</v>
          </cell>
          <cell r="AP515">
            <v>119.4</v>
          </cell>
          <cell r="AQ515">
            <v>113.6</v>
          </cell>
          <cell r="AR515">
            <v>114.2</v>
          </cell>
          <cell r="AS515">
            <v>114.9</v>
          </cell>
          <cell r="AT515">
            <v>115</v>
          </cell>
          <cell r="AU515">
            <v>115.8</v>
          </cell>
          <cell r="AV515">
            <v>116.2</v>
          </cell>
          <cell r="AW515">
            <v>113.9</v>
          </cell>
          <cell r="AX515">
            <v>112.7</v>
          </cell>
          <cell r="AY515">
            <v>113.2</v>
          </cell>
          <cell r="AZ515">
            <v>114.4</v>
          </cell>
          <cell r="BA515">
            <v>113.5</v>
          </cell>
          <cell r="BB515">
            <v>113.1</v>
          </cell>
          <cell r="BC515">
            <v>111.9</v>
          </cell>
          <cell r="BD515">
            <v>112.9</v>
          </cell>
          <cell r="BE515">
            <v>111.7</v>
          </cell>
          <cell r="BF515">
            <v>111.6</v>
          </cell>
          <cell r="BG515">
            <v>110.7</v>
          </cell>
          <cell r="BH515">
            <v>111.5</v>
          </cell>
          <cell r="BI515">
            <v>113.2</v>
          </cell>
          <cell r="BJ515">
            <v>117.1</v>
          </cell>
          <cell r="BK515">
            <v>114</v>
          </cell>
          <cell r="BL515">
            <v>115.1</v>
          </cell>
          <cell r="BM515">
            <v>114.3</v>
          </cell>
          <cell r="BN515">
            <v>114.3</v>
          </cell>
          <cell r="BO515">
            <v>119</v>
          </cell>
          <cell r="BP515">
            <v>118.1</v>
          </cell>
          <cell r="BQ515">
            <v>120.6</v>
          </cell>
          <cell r="BR515">
            <v>129.30000000000001</v>
          </cell>
          <cell r="BS515">
            <v>124.2</v>
          </cell>
          <cell r="BT515">
            <v>123.2</v>
          </cell>
          <cell r="BU515">
            <v>123.2</v>
          </cell>
          <cell r="BV515">
            <v>123.4</v>
          </cell>
          <cell r="BW515">
            <v>124.1</v>
          </cell>
          <cell r="BX515">
            <v>123.5</v>
          </cell>
          <cell r="BY515">
            <v>123</v>
          </cell>
          <cell r="BZ515">
            <v>123.1</v>
          </cell>
          <cell r="CA515">
            <v>123</v>
          </cell>
          <cell r="CB515">
            <v>123.9</v>
          </cell>
          <cell r="CC515">
            <v>130.1</v>
          </cell>
          <cell r="CD515">
            <v>128</v>
          </cell>
          <cell r="CE515">
            <v>130.30000000000001</v>
          </cell>
          <cell r="CF515">
            <v>129.80000000000001</v>
          </cell>
          <cell r="CG515">
            <v>133.4</v>
          </cell>
          <cell r="CH515">
            <v>131.80000000000001</v>
          </cell>
          <cell r="CI515">
            <v>131.80000000000001</v>
          </cell>
          <cell r="CJ515">
            <v>132.69999999999999</v>
          </cell>
          <cell r="CK515">
            <v>137.19999999999999</v>
          </cell>
          <cell r="CL515">
            <v>136.69999999999999</v>
          </cell>
          <cell r="CM515">
            <v>144.1</v>
          </cell>
          <cell r="CN515">
            <v>140.30000000000001</v>
          </cell>
          <cell r="CO515">
            <v>136.30000000000001</v>
          </cell>
          <cell r="CP515">
            <v>138.80000000000001</v>
          </cell>
          <cell r="CQ515">
            <v>138.5</v>
          </cell>
          <cell r="CR515">
            <v>138.69999999999999</v>
          </cell>
          <cell r="CS515">
            <v>141.6</v>
          </cell>
          <cell r="CT515">
            <v>140</v>
          </cell>
          <cell r="CU515">
            <v>140.9</v>
          </cell>
          <cell r="CV515">
            <v>140</v>
          </cell>
          <cell r="CW515">
            <v>142.1</v>
          </cell>
          <cell r="CX515">
            <v>140.80000000000001</v>
          </cell>
          <cell r="CY515">
            <v>139.69999999999999</v>
          </cell>
          <cell r="CZ515">
            <v>139.5</v>
          </cell>
          <cell r="DA515">
            <v>140.5</v>
          </cell>
          <cell r="DB515">
            <v>141.80000000000001</v>
          </cell>
          <cell r="DC515">
            <v>142.4</v>
          </cell>
          <cell r="DD515">
            <v>139</v>
          </cell>
          <cell r="DE515">
            <v>143.80000000000001</v>
          </cell>
          <cell r="DF515">
            <v>143.5</v>
          </cell>
          <cell r="DG515">
            <v>140</v>
          </cell>
          <cell r="DH515">
            <v>143.4</v>
          </cell>
          <cell r="DI515">
            <v>145.4</v>
          </cell>
          <cell r="DJ515">
            <v>144.4</v>
          </cell>
          <cell r="DK515">
            <v>142</v>
          </cell>
          <cell r="DL515">
            <v>149.19999999999999</v>
          </cell>
          <cell r="DM515">
            <v>147.19999999999999</v>
          </cell>
          <cell r="DN515">
            <v>145.6</v>
          </cell>
          <cell r="DO515">
            <v>144.6</v>
          </cell>
          <cell r="DP515">
            <v>145.19999999999999</v>
          </cell>
          <cell r="DQ515">
            <v>144.9</v>
          </cell>
          <cell r="DR515">
            <v>145.5</v>
          </cell>
          <cell r="DS515">
            <v>145.69999999999999</v>
          </cell>
          <cell r="DT515">
            <v>145.80000000000001</v>
          </cell>
        </row>
        <row r="516">
          <cell r="A516" t="str">
            <v>Plastic button</v>
          </cell>
          <cell r="B516" t="str">
            <v>1312030017</v>
          </cell>
          <cell r="C516">
            <v>7.2100000000000003E-3</v>
          </cell>
          <cell r="D516">
            <v>110.3</v>
          </cell>
          <cell r="E516">
            <v>104.5</v>
          </cell>
          <cell r="F516">
            <v>110.6</v>
          </cell>
          <cell r="G516">
            <v>109.5</v>
          </cell>
          <cell r="H516">
            <v>109.1</v>
          </cell>
          <cell r="I516">
            <v>108.8</v>
          </cell>
          <cell r="J516">
            <v>114.6</v>
          </cell>
          <cell r="K516">
            <v>116.2</v>
          </cell>
          <cell r="L516">
            <v>112.5</v>
          </cell>
          <cell r="M516">
            <v>133.30000000000001</v>
          </cell>
          <cell r="N516">
            <v>125.5</v>
          </cell>
          <cell r="O516">
            <v>122.1</v>
          </cell>
          <cell r="P516">
            <v>121.7</v>
          </cell>
          <cell r="Q516">
            <v>125.3</v>
          </cell>
          <cell r="R516">
            <v>118.9</v>
          </cell>
          <cell r="S516">
            <v>126.6</v>
          </cell>
          <cell r="T516">
            <v>121.8</v>
          </cell>
          <cell r="U516">
            <v>123.1</v>
          </cell>
          <cell r="V516">
            <v>133.30000000000001</v>
          </cell>
          <cell r="W516">
            <v>133.5</v>
          </cell>
          <cell r="X516">
            <v>133.69999999999999</v>
          </cell>
          <cell r="Y516">
            <v>142.80000000000001</v>
          </cell>
          <cell r="Z516">
            <v>143.69999999999999</v>
          </cell>
          <cell r="AA516">
            <v>142.19999999999999</v>
          </cell>
          <cell r="AB516">
            <v>138.5</v>
          </cell>
          <cell r="AC516">
            <v>141.80000000000001</v>
          </cell>
          <cell r="AD516">
            <v>146.4</v>
          </cell>
          <cell r="AE516">
            <v>143.69999999999999</v>
          </cell>
          <cell r="AF516">
            <v>142.1</v>
          </cell>
          <cell r="AG516">
            <v>141.9</v>
          </cell>
          <cell r="AH516">
            <v>149.30000000000001</v>
          </cell>
          <cell r="AI516">
            <v>145.4</v>
          </cell>
          <cell r="AJ516">
            <v>138.69999999999999</v>
          </cell>
          <cell r="AK516">
            <v>140.80000000000001</v>
          </cell>
          <cell r="AL516">
            <v>140.80000000000001</v>
          </cell>
          <cell r="AM516">
            <v>145.9</v>
          </cell>
          <cell r="AN516">
            <v>141.30000000000001</v>
          </cell>
          <cell r="AO516">
            <v>138.69999999999999</v>
          </cell>
          <cell r="AP516">
            <v>139</v>
          </cell>
          <cell r="AQ516">
            <v>140.19999999999999</v>
          </cell>
          <cell r="AR516">
            <v>133.19999999999999</v>
          </cell>
          <cell r="AS516">
            <v>138.4</v>
          </cell>
          <cell r="AT516">
            <v>146.30000000000001</v>
          </cell>
          <cell r="AU516">
            <v>148.6</v>
          </cell>
          <cell r="AV516">
            <v>145</v>
          </cell>
          <cell r="AW516">
            <v>143.19999999999999</v>
          </cell>
          <cell r="AX516">
            <v>127.5</v>
          </cell>
          <cell r="AY516">
            <v>145.19999999999999</v>
          </cell>
          <cell r="AZ516">
            <v>154.9</v>
          </cell>
          <cell r="BA516">
            <v>141.6</v>
          </cell>
          <cell r="BB516">
            <v>153.5</v>
          </cell>
          <cell r="BC516">
            <v>153</v>
          </cell>
          <cell r="BD516">
            <v>139.6</v>
          </cell>
          <cell r="BE516">
            <v>159.4</v>
          </cell>
          <cell r="BF516">
            <v>158.69999999999999</v>
          </cell>
          <cell r="BG516">
            <v>159.1</v>
          </cell>
          <cell r="BH516">
            <v>152.80000000000001</v>
          </cell>
          <cell r="BI516">
            <v>170.3</v>
          </cell>
          <cell r="BJ516">
            <v>166.8</v>
          </cell>
          <cell r="BK516">
            <v>157.6</v>
          </cell>
          <cell r="BL516">
            <v>157.6</v>
          </cell>
          <cell r="BM516">
            <v>157.6</v>
          </cell>
          <cell r="BN516">
            <v>157.1</v>
          </cell>
          <cell r="BO516">
            <v>162.1</v>
          </cell>
          <cell r="BP516">
            <v>152.6</v>
          </cell>
          <cell r="BQ516">
            <v>155.5</v>
          </cell>
          <cell r="BR516">
            <v>158.1</v>
          </cell>
          <cell r="BS516">
            <v>158.80000000000001</v>
          </cell>
          <cell r="BT516">
            <v>163.69999999999999</v>
          </cell>
          <cell r="BU516">
            <v>157</v>
          </cell>
          <cell r="BV516">
            <v>161.30000000000001</v>
          </cell>
          <cell r="BW516">
            <v>162.69999999999999</v>
          </cell>
          <cell r="BX516">
            <v>156.6</v>
          </cell>
          <cell r="BY516">
            <v>164.5</v>
          </cell>
          <cell r="BZ516">
            <v>160.69999999999999</v>
          </cell>
          <cell r="CA516">
            <v>167.7</v>
          </cell>
          <cell r="CB516">
            <v>164.5</v>
          </cell>
          <cell r="CC516">
            <v>157.6</v>
          </cell>
          <cell r="CD516">
            <v>163.9</v>
          </cell>
          <cell r="CE516">
            <v>167.5</v>
          </cell>
          <cell r="CF516">
            <v>157.9</v>
          </cell>
          <cell r="CG516">
            <v>166.8</v>
          </cell>
          <cell r="CH516">
            <v>164.5</v>
          </cell>
          <cell r="CI516">
            <v>162.69999999999999</v>
          </cell>
          <cell r="CJ516">
            <v>169</v>
          </cell>
          <cell r="CK516">
            <v>176.6</v>
          </cell>
          <cell r="CL516">
            <v>168.1</v>
          </cell>
          <cell r="CM516">
            <v>171.4</v>
          </cell>
          <cell r="CN516">
            <v>172.4</v>
          </cell>
          <cell r="CO516">
            <v>162.1</v>
          </cell>
          <cell r="CP516">
            <v>162.1</v>
          </cell>
          <cell r="CQ516">
            <v>161.69999999999999</v>
          </cell>
          <cell r="CR516">
            <v>163.80000000000001</v>
          </cell>
          <cell r="CS516">
            <v>162.19999999999999</v>
          </cell>
          <cell r="CT516">
            <v>168.4</v>
          </cell>
          <cell r="CU516">
            <v>168.1</v>
          </cell>
          <cell r="CV516">
            <v>168.1</v>
          </cell>
          <cell r="CW516">
            <v>168.1</v>
          </cell>
          <cell r="CX516">
            <v>168.1</v>
          </cell>
          <cell r="CY516">
            <v>168.6</v>
          </cell>
          <cell r="CZ516">
            <v>168.6</v>
          </cell>
          <cell r="DA516">
            <v>168.6</v>
          </cell>
          <cell r="DB516">
            <v>168.6</v>
          </cell>
          <cell r="DC516">
            <v>168.6</v>
          </cell>
          <cell r="DD516">
            <v>168.9</v>
          </cell>
          <cell r="DE516">
            <v>168.8</v>
          </cell>
          <cell r="DF516">
            <v>168.9</v>
          </cell>
          <cell r="DG516">
            <v>168.9</v>
          </cell>
          <cell r="DH516">
            <v>168.9</v>
          </cell>
          <cell r="DI516">
            <v>168.9</v>
          </cell>
          <cell r="DJ516">
            <v>168.9</v>
          </cell>
          <cell r="DK516">
            <v>168.9</v>
          </cell>
          <cell r="DL516">
            <v>168.9</v>
          </cell>
          <cell r="DM516">
            <v>178.4</v>
          </cell>
          <cell r="DN516">
            <v>178.4</v>
          </cell>
          <cell r="DO516">
            <v>178.9</v>
          </cell>
          <cell r="DP516">
            <v>178.7</v>
          </cell>
          <cell r="DQ516">
            <v>178.9</v>
          </cell>
          <cell r="DR516">
            <v>181.2</v>
          </cell>
          <cell r="DS516">
            <v>177.9</v>
          </cell>
          <cell r="DT516">
            <v>178.6</v>
          </cell>
        </row>
        <row r="517">
          <cell r="A517" t="str">
            <v>(M). MANUFACTURE OF OTHER NON-METALLIC MINERAL PRODUCTS</v>
          </cell>
          <cell r="B517" t="str">
            <v>1313000000</v>
          </cell>
          <cell r="C517">
            <v>3.2017600000000002</v>
          </cell>
          <cell r="D517">
            <v>107.4</v>
          </cell>
          <cell r="E517">
            <v>107.5</v>
          </cell>
          <cell r="F517">
            <v>108.2</v>
          </cell>
          <cell r="G517">
            <v>109.2</v>
          </cell>
          <cell r="H517">
            <v>108.7</v>
          </cell>
          <cell r="I517">
            <v>107.3</v>
          </cell>
          <cell r="J517">
            <v>107.1</v>
          </cell>
          <cell r="K517">
            <v>106.8</v>
          </cell>
          <cell r="L517">
            <v>105.3</v>
          </cell>
          <cell r="M517">
            <v>105.7</v>
          </cell>
          <cell r="N517">
            <v>106.8</v>
          </cell>
          <cell r="O517">
            <v>106.3</v>
          </cell>
          <cell r="P517">
            <v>106.3</v>
          </cell>
          <cell r="Q517">
            <v>106.3</v>
          </cell>
          <cell r="R517">
            <v>107.6</v>
          </cell>
          <cell r="S517">
            <v>107.8</v>
          </cell>
          <cell r="T517">
            <v>107</v>
          </cell>
          <cell r="U517">
            <v>107.3</v>
          </cell>
          <cell r="V517">
            <v>107.4</v>
          </cell>
          <cell r="W517">
            <v>107.3</v>
          </cell>
          <cell r="X517">
            <v>107.2</v>
          </cell>
          <cell r="Y517">
            <v>107.7</v>
          </cell>
          <cell r="Z517">
            <v>108.6</v>
          </cell>
          <cell r="AA517">
            <v>109.3</v>
          </cell>
          <cell r="AB517">
            <v>109.7</v>
          </cell>
          <cell r="AC517">
            <v>109.4</v>
          </cell>
          <cell r="AD517">
            <v>110.8</v>
          </cell>
          <cell r="AE517">
            <v>112.8</v>
          </cell>
          <cell r="AF517">
            <v>112.4</v>
          </cell>
          <cell r="AG517">
            <v>111.6</v>
          </cell>
          <cell r="AH517">
            <v>111.5</v>
          </cell>
          <cell r="AI517">
            <v>110.3</v>
          </cell>
          <cell r="AJ517">
            <v>111.3</v>
          </cell>
          <cell r="AK517">
            <v>112.2</v>
          </cell>
          <cell r="AL517">
            <v>111.3</v>
          </cell>
          <cell r="AM517">
            <v>112.1</v>
          </cell>
          <cell r="AN517">
            <v>110.4</v>
          </cell>
          <cell r="AO517">
            <v>109.5</v>
          </cell>
          <cell r="AP517">
            <v>109.6</v>
          </cell>
          <cell r="AQ517">
            <v>110.4</v>
          </cell>
          <cell r="AR517">
            <v>111.2</v>
          </cell>
          <cell r="AS517">
            <v>111.1</v>
          </cell>
          <cell r="AT517">
            <v>112</v>
          </cell>
          <cell r="AU517">
            <v>111.5</v>
          </cell>
          <cell r="AV517">
            <v>111.1</v>
          </cell>
          <cell r="AW517">
            <v>109.8</v>
          </cell>
          <cell r="AX517">
            <v>109.2</v>
          </cell>
          <cell r="AY517">
            <v>109.8</v>
          </cell>
          <cell r="AZ517">
            <v>109.2</v>
          </cell>
          <cell r="BA517">
            <v>110.2</v>
          </cell>
          <cell r="BB517">
            <v>110.7</v>
          </cell>
          <cell r="BC517">
            <v>110.7</v>
          </cell>
          <cell r="BD517">
            <v>110</v>
          </cell>
          <cell r="BE517">
            <v>110.9</v>
          </cell>
          <cell r="BF517">
            <v>110.3</v>
          </cell>
          <cell r="BG517">
            <v>109.9</v>
          </cell>
          <cell r="BH517">
            <v>108.9</v>
          </cell>
          <cell r="BI517">
            <v>108.9</v>
          </cell>
          <cell r="BJ517">
            <v>108.9</v>
          </cell>
          <cell r="BK517">
            <v>109.3</v>
          </cell>
          <cell r="BL517">
            <v>111.2</v>
          </cell>
          <cell r="BM517">
            <v>112.5</v>
          </cell>
          <cell r="BN517">
            <v>112.7</v>
          </cell>
          <cell r="BO517">
            <v>112</v>
          </cell>
          <cell r="BP517">
            <v>111.4</v>
          </cell>
          <cell r="BQ517">
            <v>111.9</v>
          </cell>
          <cell r="BR517">
            <v>111.7</v>
          </cell>
          <cell r="BS517">
            <v>113</v>
          </cell>
          <cell r="BT517">
            <v>113.3</v>
          </cell>
          <cell r="BU517">
            <v>114.3</v>
          </cell>
          <cell r="BV517">
            <v>114.1</v>
          </cell>
          <cell r="BW517">
            <v>114</v>
          </cell>
          <cell r="BX517">
            <v>115.4</v>
          </cell>
          <cell r="BY517">
            <v>115.6</v>
          </cell>
          <cell r="BZ517">
            <v>115.2</v>
          </cell>
          <cell r="CA517">
            <v>115.9</v>
          </cell>
          <cell r="CB517">
            <v>115.8</v>
          </cell>
          <cell r="CC517">
            <v>115.7</v>
          </cell>
          <cell r="CD517">
            <v>115.5</v>
          </cell>
          <cell r="CE517">
            <v>115.5</v>
          </cell>
          <cell r="CF517">
            <v>115.3</v>
          </cell>
          <cell r="CG517">
            <v>116.3</v>
          </cell>
          <cell r="CH517">
            <v>117.5</v>
          </cell>
          <cell r="CI517">
            <v>116.6</v>
          </cell>
          <cell r="CJ517">
            <v>117.4</v>
          </cell>
          <cell r="CK517">
            <v>118.5</v>
          </cell>
          <cell r="CL517">
            <v>118.3</v>
          </cell>
          <cell r="CM517">
            <v>117.5</v>
          </cell>
          <cell r="CN517">
            <v>116.7</v>
          </cell>
          <cell r="CO517">
            <v>116.9</v>
          </cell>
          <cell r="CP517">
            <v>115.4</v>
          </cell>
          <cell r="CQ517">
            <v>115.7</v>
          </cell>
          <cell r="CR517">
            <v>115.5</v>
          </cell>
          <cell r="CS517">
            <v>115.7</v>
          </cell>
          <cell r="CT517">
            <v>116.5</v>
          </cell>
          <cell r="CU517">
            <v>116.1</v>
          </cell>
          <cell r="CV517">
            <v>117.8</v>
          </cell>
          <cell r="CW517">
            <v>118.2</v>
          </cell>
          <cell r="CX517">
            <v>118.3</v>
          </cell>
          <cell r="CY517">
            <v>117.3</v>
          </cell>
          <cell r="CZ517">
            <v>116.6</v>
          </cell>
          <cell r="DA517">
            <v>116.8</v>
          </cell>
          <cell r="DB517">
            <v>116.5</v>
          </cell>
          <cell r="DC517">
            <v>116.9</v>
          </cell>
          <cell r="DD517">
            <v>117.4</v>
          </cell>
          <cell r="DE517">
            <v>117.4</v>
          </cell>
          <cell r="DF517">
            <v>117.9</v>
          </cell>
          <cell r="DG517">
            <v>120.2</v>
          </cell>
          <cell r="DH517">
            <v>121.2</v>
          </cell>
          <cell r="DI517">
            <v>120.9</v>
          </cell>
          <cell r="DJ517">
            <v>121.4</v>
          </cell>
          <cell r="DK517">
            <v>122.6</v>
          </cell>
          <cell r="DL517">
            <v>122.1</v>
          </cell>
          <cell r="DM517">
            <v>121.6</v>
          </cell>
          <cell r="DN517">
            <v>123.8</v>
          </cell>
          <cell r="DO517">
            <v>125.3</v>
          </cell>
          <cell r="DP517">
            <v>125.1</v>
          </cell>
          <cell r="DQ517">
            <v>125.8</v>
          </cell>
          <cell r="DR517">
            <v>126.7</v>
          </cell>
          <cell r="DS517">
            <v>127.3</v>
          </cell>
          <cell r="DT517">
            <v>129.4</v>
          </cell>
        </row>
        <row r="518">
          <cell r="A518" t="str">
            <v>a. Manufacture of glass and glass products</v>
          </cell>
          <cell r="B518" t="str">
            <v>1313010000</v>
          </cell>
          <cell r="C518">
            <v>0.29504000000000002</v>
          </cell>
          <cell r="D518">
            <v>103.9</v>
          </cell>
          <cell r="E518">
            <v>104.9</v>
          </cell>
          <cell r="F518">
            <v>104.9</v>
          </cell>
          <cell r="G518">
            <v>106</v>
          </cell>
          <cell r="H518">
            <v>105.6</v>
          </cell>
          <cell r="I518">
            <v>105.4</v>
          </cell>
          <cell r="J518">
            <v>106.1</v>
          </cell>
          <cell r="K518">
            <v>106.1</v>
          </cell>
          <cell r="L518">
            <v>106.1</v>
          </cell>
          <cell r="M518">
            <v>105.2</v>
          </cell>
          <cell r="N518">
            <v>105.2</v>
          </cell>
          <cell r="O518">
            <v>105.5</v>
          </cell>
          <cell r="P518">
            <v>106.4</v>
          </cell>
          <cell r="Q518">
            <v>106.1</v>
          </cell>
          <cell r="R518">
            <v>105.5</v>
          </cell>
          <cell r="S518">
            <v>106.3</v>
          </cell>
          <cell r="T518">
            <v>107.7</v>
          </cell>
          <cell r="U518">
            <v>106.4</v>
          </cell>
          <cell r="V518">
            <v>107.3</v>
          </cell>
          <cell r="W518">
            <v>107.4</v>
          </cell>
          <cell r="X518">
            <v>107.8</v>
          </cell>
          <cell r="Y518">
            <v>107.2</v>
          </cell>
          <cell r="Z518">
            <v>107.2</v>
          </cell>
          <cell r="AA518">
            <v>107.7</v>
          </cell>
          <cell r="AB518">
            <v>110.8</v>
          </cell>
          <cell r="AC518">
            <v>109.5</v>
          </cell>
          <cell r="AD518">
            <v>111.2</v>
          </cell>
          <cell r="AE518">
            <v>112.3</v>
          </cell>
          <cell r="AF518">
            <v>112.5</v>
          </cell>
          <cell r="AG518">
            <v>112.5</v>
          </cell>
          <cell r="AH518">
            <v>114.3</v>
          </cell>
          <cell r="AI518">
            <v>114</v>
          </cell>
          <cell r="AJ518">
            <v>113</v>
          </cell>
          <cell r="AK518">
            <v>115.6</v>
          </cell>
          <cell r="AL518">
            <v>113.6</v>
          </cell>
          <cell r="AM518">
            <v>116.3</v>
          </cell>
          <cell r="AN518">
            <v>113.1</v>
          </cell>
          <cell r="AO518">
            <v>112.1</v>
          </cell>
          <cell r="AP518">
            <v>113.5</v>
          </cell>
          <cell r="AQ518">
            <v>113.9</v>
          </cell>
          <cell r="AR518">
            <v>113.9</v>
          </cell>
          <cell r="AS518">
            <v>114.7</v>
          </cell>
          <cell r="AT518">
            <v>115.2</v>
          </cell>
          <cell r="AU518">
            <v>115.4</v>
          </cell>
          <cell r="AV518">
            <v>115.2</v>
          </cell>
          <cell r="AW518">
            <v>115.9</v>
          </cell>
          <cell r="AX518">
            <v>115.3</v>
          </cell>
          <cell r="AY518">
            <v>115.2</v>
          </cell>
          <cell r="AZ518">
            <v>116.7</v>
          </cell>
          <cell r="BA518">
            <v>118</v>
          </cell>
          <cell r="BB518">
            <v>116.3</v>
          </cell>
          <cell r="BC518">
            <v>118.3</v>
          </cell>
          <cell r="BD518">
            <v>117.2</v>
          </cell>
          <cell r="BE518">
            <v>116.1</v>
          </cell>
          <cell r="BF518">
            <v>116.4</v>
          </cell>
          <cell r="BG518">
            <v>117</v>
          </cell>
          <cell r="BH518">
            <v>114.7</v>
          </cell>
          <cell r="BI518">
            <v>115.1</v>
          </cell>
          <cell r="BJ518">
            <v>116.7</v>
          </cell>
          <cell r="BK518">
            <v>117.2</v>
          </cell>
          <cell r="BL518">
            <v>117.2</v>
          </cell>
          <cell r="BM518">
            <v>117.1</v>
          </cell>
          <cell r="BN518">
            <v>116.3</v>
          </cell>
          <cell r="BO518">
            <v>116.4</v>
          </cell>
          <cell r="BP518">
            <v>118.6</v>
          </cell>
          <cell r="BQ518">
            <v>116.9</v>
          </cell>
          <cell r="BR518">
            <v>117.1</v>
          </cell>
          <cell r="BS518">
            <v>117.1</v>
          </cell>
          <cell r="BT518">
            <v>116.3</v>
          </cell>
          <cell r="BU518">
            <v>117.6</v>
          </cell>
          <cell r="BV518">
            <v>117.2</v>
          </cell>
          <cell r="BW518">
            <v>118</v>
          </cell>
          <cell r="BX518">
            <v>118.9</v>
          </cell>
          <cell r="BY518">
            <v>118.5</v>
          </cell>
          <cell r="BZ518">
            <v>119.1</v>
          </cell>
          <cell r="CA518">
            <v>119.1</v>
          </cell>
          <cell r="CB518">
            <v>121.1</v>
          </cell>
          <cell r="CC518">
            <v>119.8</v>
          </cell>
          <cell r="CD518">
            <v>122</v>
          </cell>
          <cell r="CE518">
            <v>120.4</v>
          </cell>
          <cell r="CF518">
            <v>122.6</v>
          </cell>
          <cell r="CG518">
            <v>124.5</v>
          </cell>
          <cell r="CH518">
            <v>125.9</v>
          </cell>
          <cell r="CI518">
            <v>125</v>
          </cell>
          <cell r="CJ518">
            <v>125.4</v>
          </cell>
          <cell r="CK518">
            <v>125.1</v>
          </cell>
          <cell r="CL518">
            <v>125.7</v>
          </cell>
          <cell r="CM518">
            <v>125.4</v>
          </cell>
          <cell r="CN518">
            <v>126.8</v>
          </cell>
          <cell r="CO518">
            <v>123.1</v>
          </cell>
          <cell r="CP518">
            <v>121</v>
          </cell>
          <cell r="CQ518">
            <v>121.2</v>
          </cell>
          <cell r="CR518">
            <v>125.1</v>
          </cell>
          <cell r="CS518">
            <v>126.2</v>
          </cell>
          <cell r="CT518">
            <v>125.5</v>
          </cell>
          <cell r="CU518">
            <v>123.8</v>
          </cell>
          <cell r="CV518">
            <v>122.4</v>
          </cell>
          <cell r="CW518">
            <v>124.1</v>
          </cell>
          <cell r="CX518">
            <v>127.5</v>
          </cell>
          <cell r="CY518">
            <v>126</v>
          </cell>
          <cell r="CZ518">
            <v>126.3</v>
          </cell>
          <cell r="DA518">
            <v>128.30000000000001</v>
          </cell>
          <cell r="DB518">
            <v>127.8</v>
          </cell>
          <cell r="DC518">
            <v>126.4</v>
          </cell>
          <cell r="DD518">
            <v>127.8</v>
          </cell>
          <cell r="DE518">
            <v>129.4</v>
          </cell>
          <cell r="DF518">
            <v>129.6</v>
          </cell>
          <cell r="DG518">
            <v>130.4</v>
          </cell>
          <cell r="DH518">
            <v>132.5</v>
          </cell>
          <cell r="DI518">
            <v>135.5</v>
          </cell>
          <cell r="DJ518">
            <v>136.30000000000001</v>
          </cell>
          <cell r="DK518">
            <v>137.9</v>
          </cell>
          <cell r="DL518">
            <v>136</v>
          </cell>
          <cell r="DM518">
            <v>136.9</v>
          </cell>
          <cell r="DN518">
            <v>137.19999999999999</v>
          </cell>
          <cell r="DO518">
            <v>138.1</v>
          </cell>
          <cell r="DP518">
            <v>143.9</v>
          </cell>
          <cell r="DQ518">
            <v>144.69999999999999</v>
          </cell>
          <cell r="DR518">
            <v>144.69999999999999</v>
          </cell>
          <cell r="DS518">
            <v>145.6</v>
          </cell>
          <cell r="DT518">
            <v>148.19999999999999</v>
          </cell>
        </row>
        <row r="519">
          <cell r="A519" t="str">
            <v>Ordinary sheet glass</v>
          </cell>
          <cell r="B519" t="str">
            <v>1313010001</v>
          </cell>
          <cell r="C519">
            <v>5.5500000000000002E-3</v>
          </cell>
          <cell r="D519">
            <v>112.8</v>
          </cell>
          <cell r="E519">
            <v>108.8</v>
          </cell>
          <cell r="F519">
            <v>108.8</v>
          </cell>
          <cell r="G519">
            <v>110.1</v>
          </cell>
          <cell r="H519">
            <v>109.9</v>
          </cell>
          <cell r="I519">
            <v>107.7</v>
          </cell>
          <cell r="J519">
            <v>107.2</v>
          </cell>
          <cell r="K519">
            <v>109.2</v>
          </cell>
          <cell r="L519">
            <v>108.1</v>
          </cell>
          <cell r="M519">
            <v>108.3</v>
          </cell>
          <cell r="N519">
            <v>108.5</v>
          </cell>
          <cell r="O519">
            <v>107</v>
          </cell>
          <cell r="P519">
            <v>107</v>
          </cell>
          <cell r="Q519">
            <v>105.5</v>
          </cell>
          <cell r="R519">
            <v>105.8</v>
          </cell>
          <cell r="S519">
            <v>107</v>
          </cell>
          <cell r="T519">
            <v>110.7</v>
          </cell>
          <cell r="U519">
            <v>111.6</v>
          </cell>
          <cell r="V519">
            <v>113.3</v>
          </cell>
          <cell r="W519">
            <v>112.9</v>
          </cell>
          <cell r="X519">
            <v>112.6</v>
          </cell>
          <cell r="Y519">
            <v>112.7</v>
          </cell>
          <cell r="Z519">
            <v>113.3</v>
          </cell>
          <cell r="AA519">
            <v>117.4</v>
          </cell>
          <cell r="AB519">
            <v>119.3</v>
          </cell>
          <cell r="AC519">
            <v>121</v>
          </cell>
          <cell r="AD519">
            <v>121.6</v>
          </cell>
          <cell r="AE519">
            <v>121</v>
          </cell>
          <cell r="AF519">
            <v>120.6</v>
          </cell>
          <cell r="AG519">
            <v>122.7</v>
          </cell>
          <cell r="AH519">
            <v>126.7</v>
          </cell>
          <cell r="AI519">
            <v>127.9</v>
          </cell>
          <cell r="AJ519">
            <v>124.2</v>
          </cell>
          <cell r="AK519">
            <v>122</v>
          </cell>
          <cell r="AL519">
            <v>120.1</v>
          </cell>
          <cell r="AM519">
            <v>119.4</v>
          </cell>
          <cell r="AN519">
            <v>117.7</v>
          </cell>
          <cell r="AO519">
            <v>116.4</v>
          </cell>
          <cell r="AP519">
            <v>116.9</v>
          </cell>
          <cell r="AQ519">
            <v>118.1</v>
          </cell>
          <cell r="AR519">
            <v>117.3</v>
          </cell>
          <cell r="AS519">
            <v>116.9</v>
          </cell>
          <cell r="AT519">
            <v>119.2</v>
          </cell>
          <cell r="AU519">
            <v>114.7</v>
          </cell>
          <cell r="AV519">
            <v>115.3</v>
          </cell>
          <cell r="AW519">
            <v>113.4</v>
          </cell>
          <cell r="AX519">
            <v>113.4</v>
          </cell>
          <cell r="AY519">
            <v>111.4</v>
          </cell>
          <cell r="AZ519">
            <v>111</v>
          </cell>
          <cell r="BA519">
            <v>113.9</v>
          </cell>
          <cell r="BB519">
            <v>115.5</v>
          </cell>
          <cell r="BC519">
            <v>112.5</v>
          </cell>
          <cell r="BD519">
            <v>115.2</v>
          </cell>
          <cell r="BE519">
            <v>112.3</v>
          </cell>
          <cell r="BF519">
            <v>111.5</v>
          </cell>
          <cell r="BG519">
            <v>113.5</v>
          </cell>
          <cell r="BH519">
            <v>111.1</v>
          </cell>
          <cell r="BI519">
            <v>114</v>
          </cell>
          <cell r="BJ519">
            <v>113.1</v>
          </cell>
          <cell r="BK519">
            <v>114.6</v>
          </cell>
          <cell r="BL519">
            <v>115.2</v>
          </cell>
          <cell r="BM519">
            <v>117.7</v>
          </cell>
          <cell r="BN519">
            <v>116.5</v>
          </cell>
          <cell r="BO519">
            <v>120.3</v>
          </cell>
          <cell r="BP519">
            <v>114.6</v>
          </cell>
          <cell r="BQ519">
            <v>112</v>
          </cell>
          <cell r="BR519">
            <v>109.1</v>
          </cell>
          <cell r="BS519">
            <v>109.3</v>
          </cell>
          <cell r="BT519">
            <v>110.5</v>
          </cell>
          <cell r="BU519">
            <v>107.8</v>
          </cell>
          <cell r="BV519">
            <v>110.3</v>
          </cell>
          <cell r="BW519">
            <v>113.5</v>
          </cell>
          <cell r="BX519">
            <v>109.4</v>
          </cell>
          <cell r="BY519">
            <v>108.6</v>
          </cell>
          <cell r="BZ519">
            <v>113.6</v>
          </cell>
          <cell r="CA519">
            <v>113.1</v>
          </cell>
          <cell r="CB519">
            <v>116.8</v>
          </cell>
          <cell r="CC519">
            <v>112.8</v>
          </cell>
          <cell r="CD519">
            <v>116.1</v>
          </cell>
          <cell r="CE519">
            <v>111.8</v>
          </cell>
          <cell r="CF519">
            <v>114.5</v>
          </cell>
          <cell r="CG519">
            <v>112.9</v>
          </cell>
          <cell r="CH519">
            <v>109.6</v>
          </cell>
          <cell r="CI519">
            <v>109.4</v>
          </cell>
          <cell r="CJ519">
            <v>109.9</v>
          </cell>
          <cell r="CK519">
            <v>108.4</v>
          </cell>
          <cell r="CL519">
            <v>109.4</v>
          </cell>
          <cell r="CM519">
            <v>108</v>
          </cell>
          <cell r="CN519">
            <v>107.2</v>
          </cell>
          <cell r="CO519">
            <v>113.2</v>
          </cell>
          <cell r="CP519">
            <v>106.5</v>
          </cell>
          <cell r="CQ519">
            <v>106.2</v>
          </cell>
          <cell r="CR519">
            <v>108.3</v>
          </cell>
          <cell r="CS519">
            <v>107.6</v>
          </cell>
          <cell r="CT519">
            <v>104.9</v>
          </cell>
          <cell r="CU519">
            <v>103.9</v>
          </cell>
          <cell r="CV519">
            <v>104.3</v>
          </cell>
          <cell r="CW519">
            <v>102.9</v>
          </cell>
          <cell r="CX519">
            <v>105.2</v>
          </cell>
          <cell r="CY519">
            <v>103.4</v>
          </cell>
          <cell r="CZ519">
            <v>108.6</v>
          </cell>
          <cell r="DA519">
            <v>103.2</v>
          </cell>
          <cell r="DB519">
            <v>110.8</v>
          </cell>
          <cell r="DC519">
            <v>118</v>
          </cell>
          <cell r="DD519">
            <v>121.3</v>
          </cell>
          <cell r="DE519">
            <v>122.3</v>
          </cell>
          <cell r="DF519">
            <v>123.8</v>
          </cell>
          <cell r="DG519">
            <v>130.80000000000001</v>
          </cell>
          <cell r="DH519">
            <v>130.4</v>
          </cell>
          <cell r="DI519">
            <v>138.69999999999999</v>
          </cell>
          <cell r="DJ519">
            <v>145.9</v>
          </cell>
          <cell r="DK519">
            <v>145.19999999999999</v>
          </cell>
          <cell r="DL519">
            <v>146.6</v>
          </cell>
          <cell r="DM519">
            <v>150.30000000000001</v>
          </cell>
          <cell r="DN519">
            <v>160.30000000000001</v>
          </cell>
          <cell r="DO519">
            <v>174</v>
          </cell>
          <cell r="DP519">
            <v>187.9</v>
          </cell>
          <cell r="DQ519">
            <v>190.2</v>
          </cell>
          <cell r="DR519">
            <v>194.4</v>
          </cell>
          <cell r="DS519">
            <v>192.8</v>
          </cell>
          <cell r="DT519">
            <v>201.7</v>
          </cell>
        </row>
        <row r="520">
          <cell r="A520" t="str">
            <v>Toughened glass</v>
          </cell>
          <cell r="B520" t="str">
            <v>1313010002</v>
          </cell>
          <cell r="C520">
            <v>2.9389999999999999E-2</v>
          </cell>
          <cell r="D520">
            <v>100.9</v>
          </cell>
          <cell r="E520">
            <v>101.6</v>
          </cell>
          <cell r="F520">
            <v>101.8</v>
          </cell>
          <cell r="G520">
            <v>103.2</v>
          </cell>
          <cell r="H520">
            <v>103.2</v>
          </cell>
          <cell r="I520">
            <v>103.2</v>
          </cell>
          <cell r="J520">
            <v>103.2</v>
          </cell>
          <cell r="K520">
            <v>103.2</v>
          </cell>
          <cell r="L520">
            <v>103.7</v>
          </cell>
          <cell r="M520">
            <v>103.9</v>
          </cell>
          <cell r="N520">
            <v>103.9</v>
          </cell>
          <cell r="O520">
            <v>105.7</v>
          </cell>
          <cell r="P520">
            <v>105</v>
          </cell>
          <cell r="Q520">
            <v>104.1</v>
          </cell>
          <cell r="R520">
            <v>104</v>
          </cell>
          <cell r="S520">
            <v>104.4</v>
          </cell>
          <cell r="T520">
            <v>104.7</v>
          </cell>
          <cell r="U520">
            <v>104.7</v>
          </cell>
          <cell r="V520">
            <v>105.3</v>
          </cell>
          <cell r="W520">
            <v>105.3</v>
          </cell>
          <cell r="X520">
            <v>105.3</v>
          </cell>
          <cell r="Y520">
            <v>105.6</v>
          </cell>
          <cell r="Z520">
            <v>105.6</v>
          </cell>
          <cell r="AA520">
            <v>103.8</v>
          </cell>
          <cell r="AB520">
            <v>103.8</v>
          </cell>
          <cell r="AC520">
            <v>104.9</v>
          </cell>
          <cell r="AD520">
            <v>104.9</v>
          </cell>
          <cell r="AE520">
            <v>104.9</v>
          </cell>
          <cell r="AF520">
            <v>104.9</v>
          </cell>
          <cell r="AG520">
            <v>107</v>
          </cell>
          <cell r="AH520">
            <v>108.1</v>
          </cell>
          <cell r="AI520">
            <v>108.1</v>
          </cell>
          <cell r="AJ520">
            <v>108.1</v>
          </cell>
          <cell r="AK520">
            <v>109.6</v>
          </cell>
          <cell r="AL520">
            <v>109</v>
          </cell>
          <cell r="AM520">
            <v>110.1</v>
          </cell>
          <cell r="AN520">
            <v>110</v>
          </cell>
          <cell r="AO520">
            <v>111.3</v>
          </cell>
          <cell r="AP520">
            <v>110</v>
          </cell>
          <cell r="AQ520">
            <v>108.9</v>
          </cell>
          <cell r="AR520">
            <v>109.5</v>
          </cell>
          <cell r="AS520">
            <v>109.6</v>
          </cell>
          <cell r="AT520">
            <v>107.6</v>
          </cell>
          <cell r="AU520">
            <v>109</v>
          </cell>
          <cell r="AV520">
            <v>107</v>
          </cell>
          <cell r="AW520">
            <v>109.6</v>
          </cell>
          <cell r="AX520">
            <v>109.9</v>
          </cell>
          <cell r="AY520">
            <v>108.6</v>
          </cell>
          <cell r="AZ520">
            <v>109.9</v>
          </cell>
          <cell r="BA520">
            <v>108.6</v>
          </cell>
          <cell r="BB520">
            <v>110.1</v>
          </cell>
          <cell r="BC520">
            <v>109.2</v>
          </cell>
          <cell r="BD520">
            <v>109.9</v>
          </cell>
          <cell r="BE520">
            <v>109.9</v>
          </cell>
          <cell r="BF520">
            <v>110.3</v>
          </cell>
          <cell r="BG520">
            <v>110.1</v>
          </cell>
          <cell r="BH520">
            <v>111.3</v>
          </cell>
          <cell r="BI520">
            <v>110.5</v>
          </cell>
          <cell r="BJ520">
            <v>110.6</v>
          </cell>
          <cell r="BK520">
            <v>108.4</v>
          </cell>
          <cell r="BL520">
            <v>111.9</v>
          </cell>
          <cell r="BM520">
            <v>109.7</v>
          </cell>
          <cell r="BN520">
            <v>110.8</v>
          </cell>
          <cell r="BO520">
            <v>106.4</v>
          </cell>
          <cell r="BP520">
            <v>105.1</v>
          </cell>
          <cell r="BQ520">
            <v>102.9</v>
          </cell>
          <cell r="BR520">
            <v>103</v>
          </cell>
          <cell r="BS520">
            <v>102.4</v>
          </cell>
          <cell r="BT520">
            <v>101.3</v>
          </cell>
          <cell r="BU520">
            <v>97.6</v>
          </cell>
          <cell r="BV520">
            <v>95.3</v>
          </cell>
          <cell r="BW520">
            <v>97.5</v>
          </cell>
          <cell r="BX520">
            <v>95.9</v>
          </cell>
          <cell r="BY520">
            <v>93.1</v>
          </cell>
          <cell r="BZ520">
            <v>90.9</v>
          </cell>
          <cell r="CA520">
            <v>92.5</v>
          </cell>
          <cell r="CB520">
            <v>92.2</v>
          </cell>
          <cell r="CC520">
            <v>92.5</v>
          </cell>
          <cell r="CD520">
            <v>90.5</v>
          </cell>
          <cell r="CE520">
            <v>91.6</v>
          </cell>
          <cell r="CF520">
            <v>93.4</v>
          </cell>
          <cell r="CG520">
            <v>93</v>
          </cell>
          <cell r="CH520">
            <v>95.6</v>
          </cell>
          <cell r="CI520">
            <v>92.6</v>
          </cell>
          <cell r="CJ520">
            <v>93.5</v>
          </cell>
          <cell r="CK520">
            <v>92.5</v>
          </cell>
          <cell r="CL520">
            <v>92.7</v>
          </cell>
          <cell r="CM520">
            <v>93.8</v>
          </cell>
          <cell r="CN520">
            <v>94.3</v>
          </cell>
          <cell r="CO520">
            <v>93.5</v>
          </cell>
          <cell r="CP520">
            <v>91.7</v>
          </cell>
          <cell r="CQ520">
            <v>92.9</v>
          </cell>
          <cell r="CR520">
            <v>91.1</v>
          </cell>
          <cell r="CS520">
            <v>90.6</v>
          </cell>
          <cell r="CT520">
            <v>91.2</v>
          </cell>
          <cell r="CU520">
            <v>91</v>
          </cell>
          <cell r="CV520">
            <v>91</v>
          </cell>
          <cell r="CW520">
            <v>89.2</v>
          </cell>
          <cell r="CX520">
            <v>90.5</v>
          </cell>
          <cell r="CY520">
            <v>90</v>
          </cell>
          <cell r="CZ520">
            <v>90.2</v>
          </cell>
          <cell r="DA520">
            <v>89.6</v>
          </cell>
          <cell r="DB520">
            <v>91.7</v>
          </cell>
          <cell r="DC520">
            <v>92.6</v>
          </cell>
          <cell r="DD520">
            <v>93.4</v>
          </cell>
          <cell r="DE520">
            <v>95.5</v>
          </cell>
          <cell r="DF520">
            <v>96.4</v>
          </cell>
          <cell r="DG520">
            <v>99.6</v>
          </cell>
          <cell r="DH520">
            <v>101.3</v>
          </cell>
          <cell r="DI520">
            <v>104.7</v>
          </cell>
          <cell r="DJ520">
            <v>106.3</v>
          </cell>
          <cell r="DK520">
            <v>104.5</v>
          </cell>
          <cell r="DL520">
            <v>104.7</v>
          </cell>
          <cell r="DM520">
            <v>106</v>
          </cell>
          <cell r="DN520">
            <v>110.1</v>
          </cell>
          <cell r="DO520">
            <v>113.7</v>
          </cell>
          <cell r="DP520">
            <v>117.4</v>
          </cell>
          <cell r="DQ520">
            <v>122</v>
          </cell>
          <cell r="DR520">
            <v>122.5</v>
          </cell>
          <cell r="DS520">
            <v>127.4</v>
          </cell>
          <cell r="DT520">
            <v>132.4</v>
          </cell>
        </row>
        <row r="521">
          <cell r="A521" t="str">
            <v>Fibre glass incl. sheet</v>
          </cell>
          <cell r="B521" t="str">
            <v>1313010003</v>
          </cell>
          <cell r="C521">
            <v>3.0630000000000001E-2</v>
          </cell>
          <cell r="D521">
            <v>102.9</v>
          </cell>
          <cell r="E521">
            <v>102.7</v>
          </cell>
          <cell r="F521">
            <v>105.2</v>
          </cell>
          <cell r="G521">
            <v>105.1</v>
          </cell>
          <cell r="H521">
            <v>102.2</v>
          </cell>
          <cell r="I521">
            <v>102.8</v>
          </cell>
          <cell r="J521">
            <v>103</v>
          </cell>
          <cell r="K521">
            <v>105.3</v>
          </cell>
          <cell r="L521">
            <v>102.5</v>
          </cell>
          <cell r="M521">
            <v>101.9</v>
          </cell>
          <cell r="N521">
            <v>101.5</v>
          </cell>
          <cell r="O521">
            <v>102.1</v>
          </cell>
          <cell r="P521">
            <v>104.3</v>
          </cell>
          <cell r="Q521">
            <v>105.1</v>
          </cell>
          <cell r="R521">
            <v>104</v>
          </cell>
          <cell r="S521">
            <v>104.6</v>
          </cell>
          <cell r="T521">
            <v>111.7</v>
          </cell>
          <cell r="U521">
            <v>110</v>
          </cell>
          <cell r="V521">
            <v>110.6</v>
          </cell>
          <cell r="W521">
            <v>105.6</v>
          </cell>
          <cell r="X521">
            <v>110.7</v>
          </cell>
          <cell r="Y521">
            <v>111.8</v>
          </cell>
          <cell r="Z521">
            <v>112.3</v>
          </cell>
          <cell r="AA521">
            <v>114.2</v>
          </cell>
          <cell r="AB521">
            <v>115.2</v>
          </cell>
          <cell r="AC521">
            <v>109.6</v>
          </cell>
          <cell r="AD521">
            <v>109.8</v>
          </cell>
          <cell r="AE521">
            <v>114.2</v>
          </cell>
          <cell r="AF521">
            <v>106.2</v>
          </cell>
          <cell r="AG521">
            <v>114</v>
          </cell>
          <cell r="AH521">
            <v>118.4</v>
          </cell>
          <cell r="AI521">
            <v>111.5</v>
          </cell>
          <cell r="AJ521">
            <v>115</v>
          </cell>
          <cell r="AK521">
            <v>118.7</v>
          </cell>
          <cell r="AL521">
            <v>116.4</v>
          </cell>
          <cell r="AM521">
            <v>118.1</v>
          </cell>
          <cell r="AN521">
            <v>113.8</v>
          </cell>
          <cell r="AO521">
            <v>116</v>
          </cell>
          <cell r="AP521">
            <v>122.1</v>
          </cell>
          <cell r="AQ521">
            <v>121.9</v>
          </cell>
          <cell r="AR521">
            <v>119.2</v>
          </cell>
          <cell r="AS521">
            <v>118.4</v>
          </cell>
          <cell r="AT521">
            <v>122.5</v>
          </cell>
          <cell r="AU521">
            <v>117.9</v>
          </cell>
          <cell r="AV521">
            <v>121.3</v>
          </cell>
          <cell r="AW521">
            <v>122.7</v>
          </cell>
          <cell r="AX521">
            <v>118.5</v>
          </cell>
          <cell r="AY521">
            <v>120</v>
          </cell>
          <cell r="AZ521">
            <v>122.8</v>
          </cell>
          <cell r="BA521">
            <v>125.4</v>
          </cell>
          <cell r="BB521">
            <v>120.5</v>
          </cell>
          <cell r="BC521">
            <v>126.8</v>
          </cell>
          <cell r="BD521">
            <v>120.9</v>
          </cell>
          <cell r="BE521">
            <v>120.7</v>
          </cell>
          <cell r="BF521">
            <v>122.2</v>
          </cell>
          <cell r="BG521">
            <v>123.2</v>
          </cell>
          <cell r="BH521">
            <v>117.8</v>
          </cell>
          <cell r="BI521">
            <v>122</v>
          </cell>
          <cell r="BJ521">
            <v>121.3</v>
          </cell>
          <cell r="BK521">
            <v>120.5</v>
          </cell>
          <cell r="BL521">
            <v>121.7</v>
          </cell>
          <cell r="BM521">
            <v>121.8</v>
          </cell>
          <cell r="BN521">
            <v>121.4</v>
          </cell>
          <cell r="BO521">
            <v>120.8</v>
          </cell>
          <cell r="BP521">
            <v>121.4</v>
          </cell>
          <cell r="BQ521">
            <v>122.1</v>
          </cell>
          <cell r="BR521">
            <v>122.3</v>
          </cell>
          <cell r="BS521">
            <v>120.4</v>
          </cell>
          <cell r="BT521">
            <v>122.1</v>
          </cell>
          <cell r="BU521">
            <v>124.7</v>
          </cell>
          <cell r="BV521">
            <v>128.1</v>
          </cell>
          <cell r="BW521">
            <v>125</v>
          </cell>
          <cell r="BX521">
            <v>128</v>
          </cell>
          <cell r="BY521">
            <v>127.1</v>
          </cell>
          <cell r="BZ521">
            <v>127.3</v>
          </cell>
          <cell r="CA521">
            <v>128.1</v>
          </cell>
          <cell r="CB521">
            <v>129.5</v>
          </cell>
          <cell r="CC521">
            <v>129.1</v>
          </cell>
          <cell r="CD521">
            <v>129.9</v>
          </cell>
          <cell r="CE521">
            <v>129.1</v>
          </cell>
          <cell r="CF521">
            <v>128.1</v>
          </cell>
          <cell r="CG521">
            <v>128.1</v>
          </cell>
          <cell r="CH521">
            <v>127.4</v>
          </cell>
          <cell r="CI521">
            <v>126.6</v>
          </cell>
          <cell r="CJ521">
            <v>127.9</v>
          </cell>
          <cell r="CK521">
            <v>126.8</v>
          </cell>
          <cell r="CL521">
            <v>127.6</v>
          </cell>
          <cell r="CM521">
            <v>127.3</v>
          </cell>
          <cell r="CN521">
            <v>124.4</v>
          </cell>
          <cell r="CO521">
            <v>125.1</v>
          </cell>
          <cell r="CP521">
            <v>125.7</v>
          </cell>
          <cell r="CQ521">
            <v>124.7</v>
          </cell>
          <cell r="CR521">
            <v>124.1</v>
          </cell>
          <cell r="CS521">
            <v>125.1</v>
          </cell>
          <cell r="CT521">
            <v>127.4</v>
          </cell>
          <cell r="CU521">
            <v>127.6</v>
          </cell>
          <cell r="CV521">
            <v>130.5</v>
          </cell>
          <cell r="CW521">
            <v>128.9</v>
          </cell>
          <cell r="CX521">
            <v>127.2</v>
          </cell>
          <cell r="CY521">
            <v>128.5</v>
          </cell>
          <cell r="CZ521">
            <v>130.1</v>
          </cell>
          <cell r="DA521">
            <v>130.19999999999999</v>
          </cell>
          <cell r="DB521">
            <v>129.30000000000001</v>
          </cell>
          <cell r="DC521">
            <v>131.69999999999999</v>
          </cell>
          <cell r="DD521">
            <v>131.80000000000001</v>
          </cell>
          <cell r="DE521">
            <v>132</v>
          </cell>
          <cell r="DF521">
            <v>131.5</v>
          </cell>
          <cell r="DG521">
            <v>131.69999999999999</v>
          </cell>
          <cell r="DH521">
            <v>132.19999999999999</v>
          </cell>
          <cell r="DI521">
            <v>133.30000000000001</v>
          </cell>
          <cell r="DJ521">
            <v>131</v>
          </cell>
          <cell r="DK521">
            <v>133.6</v>
          </cell>
          <cell r="DL521">
            <v>133.80000000000001</v>
          </cell>
          <cell r="DM521">
            <v>134.69999999999999</v>
          </cell>
          <cell r="DN521">
            <v>134.30000000000001</v>
          </cell>
          <cell r="DO521">
            <v>134.9</v>
          </cell>
          <cell r="DP521">
            <v>137.19999999999999</v>
          </cell>
          <cell r="DQ521">
            <v>146.1</v>
          </cell>
          <cell r="DR521">
            <v>146.9</v>
          </cell>
          <cell r="DS521">
            <v>148.4</v>
          </cell>
          <cell r="DT521">
            <v>142.6</v>
          </cell>
        </row>
        <row r="522">
          <cell r="A522" t="str">
            <v>Glass bottle</v>
          </cell>
          <cell r="B522" t="str">
            <v>1313010004</v>
          </cell>
          <cell r="C522">
            <v>0.19850000000000001</v>
          </cell>
          <cell r="D522">
            <v>104.5</v>
          </cell>
          <cell r="E522">
            <v>105.8</v>
          </cell>
          <cell r="F522">
            <v>105.3</v>
          </cell>
          <cell r="G522">
            <v>106.5</v>
          </cell>
          <cell r="H522">
            <v>106.3</v>
          </cell>
          <cell r="I522">
            <v>105.9</v>
          </cell>
          <cell r="J522">
            <v>106.9</v>
          </cell>
          <cell r="K522">
            <v>106.5</v>
          </cell>
          <cell r="L522">
            <v>106.7</v>
          </cell>
          <cell r="M522">
            <v>105.5</v>
          </cell>
          <cell r="N522">
            <v>105.5</v>
          </cell>
          <cell r="O522">
            <v>105.8</v>
          </cell>
          <cell r="P522">
            <v>106.9</v>
          </cell>
          <cell r="Q522">
            <v>106.4</v>
          </cell>
          <cell r="R522">
            <v>105.7</v>
          </cell>
          <cell r="S522">
            <v>106.6</v>
          </cell>
          <cell r="T522">
            <v>107</v>
          </cell>
          <cell r="U522">
            <v>105.2</v>
          </cell>
          <cell r="V522">
            <v>106.4</v>
          </cell>
          <cell r="W522">
            <v>107.1</v>
          </cell>
          <cell r="X522">
            <v>106.9</v>
          </cell>
          <cell r="Y522">
            <v>105.8</v>
          </cell>
          <cell r="Z522">
            <v>105.7</v>
          </cell>
          <cell r="AA522">
            <v>106.3</v>
          </cell>
          <cell r="AB522">
            <v>110.2</v>
          </cell>
          <cell r="AC522">
            <v>108.9</v>
          </cell>
          <cell r="AD522">
            <v>111.3</v>
          </cell>
          <cell r="AE522">
            <v>112.1</v>
          </cell>
          <cell r="AF522">
            <v>113.7</v>
          </cell>
          <cell r="AG522">
            <v>112</v>
          </cell>
          <cell r="AH522">
            <v>113.8</v>
          </cell>
          <cell r="AI522">
            <v>114.5</v>
          </cell>
          <cell r="AJ522">
            <v>112.8</v>
          </cell>
          <cell r="AK522">
            <v>115.3</v>
          </cell>
          <cell r="AL522">
            <v>113.1</v>
          </cell>
          <cell r="AM522">
            <v>116.5</v>
          </cell>
          <cell r="AN522">
            <v>112.8</v>
          </cell>
          <cell r="AO522">
            <v>110.7</v>
          </cell>
          <cell r="AP522">
            <v>111.9</v>
          </cell>
          <cell r="AQ522">
            <v>112.5</v>
          </cell>
          <cell r="AR522">
            <v>112.7</v>
          </cell>
          <cell r="AS522">
            <v>114.1</v>
          </cell>
          <cell r="AT522">
            <v>114.5</v>
          </cell>
          <cell r="AU522">
            <v>115.5</v>
          </cell>
          <cell r="AV522">
            <v>114.8</v>
          </cell>
          <cell r="AW522">
            <v>115.3</v>
          </cell>
          <cell r="AX522">
            <v>114.9</v>
          </cell>
          <cell r="AY522">
            <v>114.6</v>
          </cell>
          <cell r="AZ522">
            <v>116.1</v>
          </cell>
          <cell r="BA522">
            <v>117.8</v>
          </cell>
          <cell r="BB522">
            <v>115.7</v>
          </cell>
          <cell r="BC522">
            <v>117.9</v>
          </cell>
          <cell r="BD522">
            <v>117.1</v>
          </cell>
          <cell r="BE522">
            <v>115.2</v>
          </cell>
          <cell r="BF522">
            <v>115.4</v>
          </cell>
          <cell r="BG522">
            <v>116</v>
          </cell>
          <cell r="BH522">
            <v>113.3</v>
          </cell>
          <cell r="BI522">
            <v>113</v>
          </cell>
          <cell r="BJ522">
            <v>115.5</v>
          </cell>
          <cell r="BK522">
            <v>116.6</v>
          </cell>
          <cell r="BL522">
            <v>115.8</v>
          </cell>
          <cell r="BM522">
            <v>116</v>
          </cell>
          <cell r="BN522">
            <v>114.7</v>
          </cell>
          <cell r="BO522">
            <v>115.3</v>
          </cell>
          <cell r="BP522">
            <v>118.7</v>
          </cell>
          <cell r="BQ522">
            <v>116.5</v>
          </cell>
          <cell r="BR522">
            <v>116.7</v>
          </cell>
          <cell r="BS522">
            <v>117.2</v>
          </cell>
          <cell r="BT522">
            <v>115.8</v>
          </cell>
          <cell r="BU522">
            <v>118</v>
          </cell>
          <cell r="BV522">
            <v>117.1</v>
          </cell>
          <cell r="BW522">
            <v>118.4</v>
          </cell>
          <cell r="BX522">
            <v>119.6</v>
          </cell>
          <cell r="BY522">
            <v>119.3</v>
          </cell>
          <cell r="BZ522">
            <v>120.3</v>
          </cell>
          <cell r="CA522">
            <v>119.9</v>
          </cell>
          <cell r="CB522">
            <v>122.5</v>
          </cell>
          <cell r="CC522">
            <v>120.8</v>
          </cell>
          <cell r="CD522">
            <v>124.1</v>
          </cell>
          <cell r="CE522">
            <v>121.9</v>
          </cell>
          <cell r="CF522">
            <v>124.9</v>
          </cell>
          <cell r="CG522">
            <v>127.9</v>
          </cell>
          <cell r="CH522">
            <v>129.69999999999999</v>
          </cell>
          <cell r="CI522">
            <v>129.19999999999999</v>
          </cell>
          <cell r="CJ522">
            <v>129.5</v>
          </cell>
          <cell r="CK522">
            <v>129.30000000000001</v>
          </cell>
          <cell r="CL522">
            <v>130</v>
          </cell>
          <cell r="CM522">
            <v>129.4</v>
          </cell>
          <cell r="CN522">
            <v>132</v>
          </cell>
          <cell r="CO522">
            <v>126.3</v>
          </cell>
          <cell r="CP522">
            <v>123.4</v>
          </cell>
          <cell r="CQ522">
            <v>123.7</v>
          </cell>
          <cell r="CR522">
            <v>129.9</v>
          </cell>
          <cell r="CS522">
            <v>131.4</v>
          </cell>
          <cell r="CT522">
            <v>130</v>
          </cell>
          <cell r="CU522">
            <v>127.6</v>
          </cell>
          <cell r="CV522">
            <v>125.1</v>
          </cell>
          <cell r="CW522">
            <v>128.19999999999999</v>
          </cell>
          <cell r="CX522">
            <v>133.30000000000001</v>
          </cell>
          <cell r="CY522">
            <v>130.9</v>
          </cell>
          <cell r="CZ522">
            <v>130.9</v>
          </cell>
          <cell r="DA522">
            <v>134</v>
          </cell>
          <cell r="DB522">
            <v>132.69999999999999</v>
          </cell>
          <cell r="DC522">
            <v>129.80000000000001</v>
          </cell>
          <cell r="DD522">
            <v>131.69999999999999</v>
          </cell>
          <cell r="DE522">
            <v>133.80000000000001</v>
          </cell>
          <cell r="DF522">
            <v>133.80000000000001</v>
          </cell>
          <cell r="DG522">
            <v>134.5</v>
          </cell>
          <cell r="DH522">
            <v>137.19999999999999</v>
          </cell>
          <cell r="DI522">
            <v>140.69999999999999</v>
          </cell>
          <cell r="DJ522">
            <v>141.80000000000001</v>
          </cell>
          <cell r="DK522">
            <v>143.9</v>
          </cell>
          <cell r="DL522">
            <v>141.19999999999999</v>
          </cell>
          <cell r="DM522">
            <v>141.80000000000001</v>
          </cell>
          <cell r="DN522">
            <v>141.4</v>
          </cell>
          <cell r="DO522">
            <v>141.69999999999999</v>
          </cell>
          <cell r="DP522">
            <v>149</v>
          </cell>
          <cell r="DQ522">
            <v>148</v>
          </cell>
          <cell r="DR522">
            <v>147.9</v>
          </cell>
          <cell r="DS522">
            <v>148.19999999999999</v>
          </cell>
          <cell r="DT522">
            <v>151.9</v>
          </cell>
        </row>
        <row r="523">
          <cell r="A523" t="str">
            <v>Opthalmic lens</v>
          </cell>
          <cell r="B523" t="str">
            <v>1313010005</v>
          </cell>
          <cell r="C523">
            <v>3.0970000000000001E-2</v>
          </cell>
          <cell r="D523">
            <v>102.4</v>
          </cell>
          <cell r="E523">
            <v>103.2</v>
          </cell>
          <cell r="F523">
            <v>104.1</v>
          </cell>
          <cell r="G523">
            <v>105.6</v>
          </cell>
          <cell r="H523">
            <v>106.2</v>
          </cell>
          <cell r="I523">
            <v>106.7</v>
          </cell>
          <cell r="J523">
            <v>106.4</v>
          </cell>
          <cell r="K523">
            <v>106.8</v>
          </cell>
          <cell r="L523">
            <v>107.8</v>
          </cell>
          <cell r="M523">
            <v>107.5</v>
          </cell>
          <cell r="N523">
            <v>107.6</v>
          </cell>
          <cell r="O523">
            <v>106</v>
          </cell>
          <cell r="P523">
            <v>106.7</v>
          </cell>
          <cell r="Q523">
            <v>106.8</v>
          </cell>
          <cell r="R523">
            <v>107.2</v>
          </cell>
          <cell r="S523">
            <v>107.7</v>
          </cell>
          <cell r="T523">
            <v>110.3</v>
          </cell>
          <cell r="U523">
            <v>110.7</v>
          </cell>
          <cell r="V523">
            <v>110.6</v>
          </cell>
          <cell r="W523">
            <v>112</v>
          </cell>
          <cell r="X523">
            <v>112.4</v>
          </cell>
          <cell r="Y523">
            <v>112.4</v>
          </cell>
          <cell r="Z523">
            <v>112.4</v>
          </cell>
          <cell r="AA523">
            <v>111.7</v>
          </cell>
          <cell r="AB523">
            <v>115.7</v>
          </cell>
          <cell r="AC523">
            <v>115.2</v>
          </cell>
          <cell r="AD523">
            <v>116.8</v>
          </cell>
          <cell r="AE523">
            <v>117.6</v>
          </cell>
          <cell r="AF523">
            <v>116.6</v>
          </cell>
          <cell r="AG523">
            <v>117.4</v>
          </cell>
          <cell r="AH523">
            <v>117</v>
          </cell>
          <cell r="AI523">
            <v>116.2</v>
          </cell>
          <cell r="AJ523">
            <v>115</v>
          </cell>
          <cell r="AK523">
            <v>119.4</v>
          </cell>
          <cell r="AL523">
            <v>116.6</v>
          </cell>
          <cell r="AM523">
            <v>118.8</v>
          </cell>
          <cell r="AN523">
            <v>116.8</v>
          </cell>
          <cell r="AO523">
            <v>117.6</v>
          </cell>
          <cell r="AP523">
            <v>118</v>
          </cell>
          <cell r="AQ523">
            <v>119.4</v>
          </cell>
          <cell r="AR523">
            <v>120</v>
          </cell>
          <cell r="AS523">
            <v>119.6</v>
          </cell>
          <cell r="AT523">
            <v>118.6</v>
          </cell>
          <cell r="AU523">
            <v>118.5</v>
          </cell>
          <cell r="AV523">
            <v>119.1</v>
          </cell>
          <cell r="AW523">
            <v>119.2</v>
          </cell>
          <cell r="AX523">
            <v>119.8</v>
          </cell>
          <cell r="AY523">
            <v>120.6</v>
          </cell>
          <cell r="AZ523">
            <v>121.7</v>
          </cell>
          <cell r="BA523">
            <v>121.6</v>
          </cell>
          <cell r="BB523">
            <v>121.8</v>
          </cell>
          <cell r="BC523">
            <v>122</v>
          </cell>
          <cell r="BD523">
            <v>122.1</v>
          </cell>
          <cell r="BE523">
            <v>123.8</v>
          </cell>
          <cell r="BF523">
            <v>124</v>
          </cell>
          <cell r="BG523">
            <v>124.1</v>
          </cell>
          <cell r="BH523">
            <v>124.3</v>
          </cell>
          <cell r="BI523">
            <v>126.6</v>
          </cell>
          <cell r="BJ523">
            <v>126.8</v>
          </cell>
          <cell r="BK523">
            <v>126.4</v>
          </cell>
          <cell r="BL523">
            <v>127.2</v>
          </cell>
          <cell r="BM523">
            <v>126.2</v>
          </cell>
          <cell r="BN523">
            <v>126.9</v>
          </cell>
          <cell r="BO523">
            <v>127.5</v>
          </cell>
          <cell r="BP523">
            <v>128.6</v>
          </cell>
          <cell r="BQ523">
            <v>128.5</v>
          </cell>
          <cell r="BR523">
            <v>128.80000000000001</v>
          </cell>
          <cell r="BS523">
            <v>128.4</v>
          </cell>
          <cell r="BT523">
            <v>128.69999999999999</v>
          </cell>
          <cell r="BU523">
            <v>128.9</v>
          </cell>
          <cell r="BV523">
            <v>128.5</v>
          </cell>
          <cell r="BW523">
            <v>129.5</v>
          </cell>
          <cell r="BX523">
            <v>129.30000000000001</v>
          </cell>
          <cell r="BY523">
            <v>131.1</v>
          </cell>
          <cell r="BZ523">
            <v>130.6</v>
          </cell>
          <cell r="CA523">
            <v>131.6</v>
          </cell>
          <cell r="CB523">
            <v>131.4</v>
          </cell>
          <cell r="CC523">
            <v>130.9</v>
          </cell>
          <cell r="CD523">
            <v>131.6</v>
          </cell>
          <cell r="CE523">
            <v>131.4</v>
          </cell>
          <cell r="CF523">
            <v>131.19999999999999</v>
          </cell>
          <cell r="CG523">
            <v>131.5</v>
          </cell>
          <cell r="CH523">
            <v>131.6</v>
          </cell>
          <cell r="CI523">
            <v>130.30000000000001</v>
          </cell>
          <cell r="CJ523">
            <v>130.1</v>
          </cell>
          <cell r="CK523">
            <v>130</v>
          </cell>
          <cell r="CL523">
            <v>130.9</v>
          </cell>
          <cell r="CM523">
            <v>130.69999999999999</v>
          </cell>
          <cell r="CN523">
            <v>130.5</v>
          </cell>
          <cell r="CO523">
            <v>130.80000000000001</v>
          </cell>
          <cell r="CP523">
            <v>131.1</v>
          </cell>
          <cell r="CQ523">
            <v>130.9</v>
          </cell>
          <cell r="CR523">
            <v>130.69999999999999</v>
          </cell>
          <cell r="CS523">
            <v>131</v>
          </cell>
          <cell r="CT523">
            <v>130.80000000000001</v>
          </cell>
          <cell r="CU523">
            <v>130.5</v>
          </cell>
          <cell r="CV523">
            <v>129.69999999999999</v>
          </cell>
          <cell r="CW523">
            <v>129.9</v>
          </cell>
          <cell r="CX523">
            <v>130.19999999999999</v>
          </cell>
          <cell r="CY523">
            <v>130.1</v>
          </cell>
          <cell r="CZ523">
            <v>130.6</v>
          </cell>
          <cell r="DA523">
            <v>130.80000000000001</v>
          </cell>
          <cell r="DB523">
            <v>132</v>
          </cell>
          <cell r="DC523">
            <v>132.5</v>
          </cell>
          <cell r="DD523">
            <v>132.5</v>
          </cell>
          <cell r="DE523">
            <v>132.5</v>
          </cell>
          <cell r="DF523">
            <v>132.6</v>
          </cell>
          <cell r="DG523">
            <v>132.6</v>
          </cell>
          <cell r="DH523">
            <v>132.9</v>
          </cell>
          <cell r="DI523">
            <v>133.4</v>
          </cell>
          <cell r="DJ523">
            <v>133.4</v>
          </cell>
          <cell r="DK523">
            <v>134.4</v>
          </cell>
          <cell r="DL523">
            <v>133.4</v>
          </cell>
          <cell r="DM523">
            <v>134.69999999999999</v>
          </cell>
          <cell r="DN523">
            <v>134.80000000000001</v>
          </cell>
          <cell r="DO523">
            <v>135.19999999999999</v>
          </cell>
          <cell r="DP523">
            <v>135</v>
          </cell>
          <cell r="DQ523">
            <v>135.69999999999999</v>
          </cell>
          <cell r="DR523">
            <v>134.1</v>
          </cell>
          <cell r="DS523">
            <v>135.6</v>
          </cell>
          <cell r="DT523">
            <v>135.9</v>
          </cell>
        </row>
        <row r="524">
          <cell r="A524" t="str">
            <v>b. Manufacture of refractory products</v>
          </cell>
          <cell r="B524" t="str">
            <v>1313020000</v>
          </cell>
          <cell r="C524">
            <v>0.22322</v>
          </cell>
          <cell r="D524">
            <v>104.3</v>
          </cell>
          <cell r="E524">
            <v>104.8</v>
          </cell>
          <cell r="F524">
            <v>104.4</v>
          </cell>
          <cell r="G524">
            <v>107.6</v>
          </cell>
          <cell r="H524">
            <v>110.9</v>
          </cell>
          <cell r="I524">
            <v>110.5</v>
          </cell>
          <cell r="J524">
            <v>110.1</v>
          </cell>
          <cell r="K524">
            <v>110.2</v>
          </cell>
          <cell r="L524">
            <v>110.1</v>
          </cell>
          <cell r="M524">
            <v>110.4</v>
          </cell>
          <cell r="N524">
            <v>109.8</v>
          </cell>
          <cell r="O524">
            <v>108.6</v>
          </cell>
          <cell r="P524">
            <v>110.5</v>
          </cell>
          <cell r="Q524">
            <v>109</v>
          </cell>
          <cell r="R524">
            <v>108.9</v>
          </cell>
          <cell r="S524">
            <v>110.9</v>
          </cell>
          <cell r="T524">
            <v>111.6</v>
          </cell>
          <cell r="U524">
            <v>111.1</v>
          </cell>
          <cell r="V524">
            <v>113.5</v>
          </cell>
          <cell r="W524">
            <v>112.9</v>
          </cell>
          <cell r="X524">
            <v>115.5</v>
          </cell>
          <cell r="Y524">
            <v>113.2</v>
          </cell>
          <cell r="Z524">
            <v>112.5</v>
          </cell>
          <cell r="AA524">
            <v>112.7</v>
          </cell>
          <cell r="AB524">
            <v>112.4</v>
          </cell>
          <cell r="AC524">
            <v>113.9</v>
          </cell>
          <cell r="AD524">
            <v>113.2</v>
          </cell>
          <cell r="AE524">
            <v>112.5</v>
          </cell>
          <cell r="AF524">
            <v>113.7</v>
          </cell>
          <cell r="AG524">
            <v>114.3</v>
          </cell>
          <cell r="AH524">
            <v>113.3</v>
          </cell>
          <cell r="AI524">
            <v>113.2</v>
          </cell>
          <cell r="AJ524">
            <v>115.8</v>
          </cell>
          <cell r="AK524">
            <v>114.1</v>
          </cell>
          <cell r="AL524">
            <v>121.9</v>
          </cell>
          <cell r="AM524">
            <v>124.3</v>
          </cell>
          <cell r="AN524">
            <v>124.8</v>
          </cell>
          <cell r="AO524">
            <v>123.2</v>
          </cell>
          <cell r="AP524">
            <v>122.9</v>
          </cell>
          <cell r="AQ524">
            <v>122.1</v>
          </cell>
          <cell r="AR524">
            <v>121.7</v>
          </cell>
          <cell r="AS524">
            <v>115.8</v>
          </cell>
          <cell r="AT524">
            <v>119.5</v>
          </cell>
          <cell r="AU524">
            <v>119</v>
          </cell>
          <cell r="AV524">
            <v>119.7</v>
          </cell>
          <cell r="AW524">
            <v>117.9</v>
          </cell>
          <cell r="AX524">
            <v>113.7</v>
          </cell>
          <cell r="AY524">
            <v>114.7</v>
          </cell>
          <cell r="AZ524">
            <v>113.1</v>
          </cell>
          <cell r="BA524">
            <v>116.3</v>
          </cell>
          <cell r="BB524">
            <v>116.2</v>
          </cell>
          <cell r="BC524">
            <v>118.2</v>
          </cell>
          <cell r="BD524">
            <v>117.3</v>
          </cell>
          <cell r="BE524">
            <v>117.5</v>
          </cell>
          <cell r="BF524">
            <v>115.2</v>
          </cell>
          <cell r="BG524">
            <v>117.5</v>
          </cell>
          <cell r="BH524">
            <v>115.1</v>
          </cell>
          <cell r="BI524">
            <v>116.5</v>
          </cell>
          <cell r="BJ524">
            <v>114.3</v>
          </cell>
          <cell r="BK524">
            <v>117</v>
          </cell>
          <cell r="BL524">
            <v>119.7</v>
          </cell>
          <cell r="BM524">
            <v>119.8</v>
          </cell>
          <cell r="BN524">
            <v>117.6</v>
          </cell>
          <cell r="BO524">
            <v>116.1</v>
          </cell>
          <cell r="BP524">
            <v>111.4</v>
          </cell>
          <cell r="BQ524">
            <v>113.3</v>
          </cell>
          <cell r="BR524">
            <v>113.2</v>
          </cell>
          <cell r="BS524">
            <v>111.6</v>
          </cell>
          <cell r="BT524">
            <v>108.2</v>
          </cell>
          <cell r="BU524">
            <v>110</v>
          </cell>
          <cell r="BV524">
            <v>107.2</v>
          </cell>
          <cell r="BW524">
            <v>109.8</v>
          </cell>
          <cell r="BX524">
            <v>110.9</v>
          </cell>
          <cell r="BY524">
            <v>110.5</v>
          </cell>
          <cell r="BZ524">
            <v>112.1</v>
          </cell>
          <cell r="CA524">
            <v>110.8</v>
          </cell>
          <cell r="CB524">
            <v>110.2</v>
          </cell>
          <cell r="CC524">
            <v>110.4</v>
          </cell>
          <cell r="CD524">
            <v>111.5</v>
          </cell>
          <cell r="CE524">
            <v>112.4</v>
          </cell>
          <cell r="CF524">
            <v>110.8</v>
          </cell>
          <cell r="CG524">
            <v>112.3</v>
          </cell>
          <cell r="CH524">
            <v>111.1</v>
          </cell>
          <cell r="CI524">
            <v>110.4</v>
          </cell>
          <cell r="CJ524">
            <v>108</v>
          </cell>
          <cell r="CK524">
            <v>107.7</v>
          </cell>
          <cell r="CL524">
            <v>109.4</v>
          </cell>
          <cell r="CM524">
            <v>110.5</v>
          </cell>
          <cell r="CN524">
            <v>109.7</v>
          </cell>
          <cell r="CO524">
            <v>109.6</v>
          </cell>
          <cell r="CP524">
            <v>109.3</v>
          </cell>
          <cell r="CQ524">
            <v>108.5</v>
          </cell>
          <cell r="CR524">
            <v>106.9</v>
          </cell>
          <cell r="CS524">
            <v>108.6</v>
          </cell>
          <cell r="CT524">
            <v>108.6</v>
          </cell>
          <cell r="CU524">
            <v>107.8</v>
          </cell>
          <cell r="CV524">
            <v>107.3</v>
          </cell>
          <cell r="CW524">
            <v>107.3</v>
          </cell>
          <cell r="CX524">
            <v>109.1</v>
          </cell>
          <cell r="CY524">
            <v>109.1</v>
          </cell>
          <cell r="CZ524">
            <v>107.7</v>
          </cell>
          <cell r="DA524">
            <v>108.5</v>
          </cell>
          <cell r="DB524">
            <v>109</v>
          </cell>
          <cell r="DC524">
            <v>110.2</v>
          </cell>
          <cell r="DD524">
            <v>109.7</v>
          </cell>
          <cell r="DE524">
            <v>110.9</v>
          </cell>
          <cell r="DF524">
            <v>111.1</v>
          </cell>
          <cell r="DG524">
            <v>113.5</v>
          </cell>
          <cell r="DH524">
            <v>111.8</v>
          </cell>
          <cell r="DI524">
            <v>113.6</v>
          </cell>
          <cell r="DJ524">
            <v>113</v>
          </cell>
          <cell r="DK524">
            <v>114.2</v>
          </cell>
          <cell r="DL524">
            <v>114</v>
          </cell>
          <cell r="DM524">
            <v>111.2</v>
          </cell>
          <cell r="DN524">
            <v>115.4</v>
          </cell>
          <cell r="DO524">
            <v>116.7</v>
          </cell>
          <cell r="DP524">
            <v>119</v>
          </cell>
          <cell r="DQ524">
            <v>119.1</v>
          </cell>
          <cell r="DR524">
            <v>119.9</v>
          </cell>
          <cell r="DS524">
            <v>119.4</v>
          </cell>
          <cell r="DT524">
            <v>118.8</v>
          </cell>
        </row>
        <row r="525">
          <cell r="A525" t="str">
            <v>Non ceramic tiles</v>
          </cell>
          <cell r="B525" t="str">
            <v>1313020001</v>
          </cell>
          <cell r="C525">
            <v>7.6E-3</v>
          </cell>
          <cell r="D525">
            <v>106.7</v>
          </cell>
          <cell r="E525">
            <v>109.5</v>
          </cell>
          <cell r="F525">
            <v>107</v>
          </cell>
          <cell r="G525">
            <v>108.6</v>
          </cell>
          <cell r="H525">
            <v>108.5</v>
          </cell>
          <cell r="I525">
            <v>105.8</v>
          </cell>
          <cell r="J525">
            <v>106.4</v>
          </cell>
          <cell r="K525">
            <v>106.5</v>
          </cell>
          <cell r="L525">
            <v>109.2</v>
          </cell>
          <cell r="M525">
            <v>109.1</v>
          </cell>
          <cell r="N525">
            <v>111</v>
          </cell>
          <cell r="O525">
            <v>109.9</v>
          </cell>
          <cell r="P525">
            <v>110.3</v>
          </cell>
          <cell r="Q525">
            <v>112.4</v>
          </cell>
          <cell r="R525">
            <v>111.9</v>
          </cell>
          <cell r="S525">
            <v>109.6</v>
          </cell>
          <cell r="T525">
            <v>112.6</v>
          </cell>
          <cell r="U525">
            <v>111.7</v>
          </cell>
          <cell r="V525">
            <v>116.6</v>
          </cell>
          <cell r="W525">
            <v>112.3</v>
          </cell>
          <cell r="X525">
            <v>112.3</v>
          </cell>
          <cell r="Y525">
            <v>112.9</v>
          </cell>
          <cell r="Z525">
            <v>115.8</v>
          </cell>
          <cell r="AA525">
            <v>118.8</v>
          </cell>
          <cell r="AB525">
            <v>116.1</v>
          </cell>
          <cell r="AC525">
            <v>119.5</v>
          </cell>
          <cell r="AD525">
            <v>120.9</v>
          </cell>
          <cell r="AE525">
            <v>120.8</v>
          </cell>
          <cell r="AF525">
            <v>121.5</v>
          </cell>
          <cell r="AG525">
            <v>121.1</v>
          </cell>
          <cell r="AH525">
            <v>121</v>
          </cell>
          <cell r="AI525">
            <v>118.4</v>
          </cell>
          <cell r="AJ525">
            <v>120.8</v>
          </cell>
          <cell r="AK525">
            <v>120</v>
          </cell>
          <cell r="AL525">
            <v>120.2</v>
          </cell>
          <cell r="AM525">
            <v>121.8</v>
          </cell>
          <cell r="AN525">
            <v>121.4</v>
          </cell>
          <cell r="AO525">
            <v>121.6</v>
          </cell>
          <cell r="AP525">
            <v>124.3</v>
          </cell>
          <cell r="AQ525">
            <v>123.4</v>
          </cell>
          <cell r="AR525">
            <v>124.7</v>
          </cell>
          <cell r="AS525">
            <v>122.7</v>
          </cell>
          <cell r="AT525">
            <v>124.7</v>
          </cell>
          <cell r="AU525">
            <v>125.7</v>
          </cell>
          <cell r="AV525">
            <v>124.9</v>
          </cell>
          <cell r="AW525">
            <v>124.6</v>
          </cell>
          <cell r="AX525">
            <v>126.4</v>
          </cell>
          <cell r="AY525">
            <v>123.4</v>
          </cell>
          <cell r="AZ525">
            <v>125.5</v>
          </cell>
          <cell r="BA525">
            <v>122.9</v>
          </cell>
          <cell r="BB525">
            <v>124.6</v>
          </cell>
          <cell r="BC525">
            <v>121.3</v>
          </cell>
          <cell r="BD525">
            <v>122.1</v>
          </cell>
          <cell r="BE525">
            <v>122.3</v>
          </cell>
          <cell r="BF525">
            <v>121.6</v>
          </cell>
          <cell r="BG525">
            <v>122.7</v>
          </cell>
          <cell r="BH525">
            <v>123</v>
          </cell>
          <cell r="BI525">
            <v>120.4</v>
          </cell>
          <cell r="BJ525">
            <v>120.7</v>
          </cell>
          <cell r="BK525">
            <v>123.3</v>
          </cell>
          <cell r="BL525">
            <v>124.4</v>
          </cell>
          <cell r="BM525">
            <v>125</v>
          </cell>
          <cell r="BN525">
            <v>124.4</v>
          </cell>
          <cell r="BO525">
            <v>127.8</v>
          </cell>
          <cell r="BP525">
            <v>129.9</v>
          </cell>
          <cell r="BQ525">
            <v>132.1</v>
          </cell>
          <cell r="BR525">
            <v>137.1</v>
          </cell>
          <cell r="BS525">
            <v>129.1</v>
          </cell>
          <cell r="BT525">
            <v>133</v>
          </cell>
          <cell r="BU525">
            <v>129</v>
          </cell>
          <cell r="BV525">
            <v>130.80000000000001</v>
          </cell>
          <cell r="BW525">
            <v>132.69999999999999</v>
          </cell>
          <cell r="BX525">
            <v>134.69999999999999</v>
          </cell>
          <cell r="BY525">
            <v>142.30000000000001</v>
          </cell>
          <cell r="BZ525">
            <v>140.19999999999999</v>
          </cell>
          <cell r="CA525">
            <v>142.9</v>
          </cell>
          <cell r="CB525">
            <v>147.80000000000001</v>
          </cell>
          <cell r="CC525">
            <v>149.80000000000001</v>
          </cell>
          <cell r="CD525">
            <v>147.1</v>
          </cell>
          <cell r="CE525">
            <v>146.6</v>
          </cell>
          <cell r="CF525">
            <v>147.1</v>
          </cell>
          <cell r="CG525">
            <v>150.19999999999999</v>
          </cell>
          <cell r="CH525">
            <v>150</v>
          </cell>
          <cell r="CI525">
            <v>149.4</v>
          </cell>
          <cell r="CJ525">
            <v>147.80000000000001</v>
          </cell>
          <cell r="CK525">
            <v>146.4</v>
          </cell>
          <cell r="CL525">
            <v>145.9</v>
          </cell>
          <cell r="CM525">
            <v>147.4</v>
          </cell>
          <cell r="CN525">
            <v>149.4</v>
          </cell>
          <cell r="CO525">
            <v>147.6</v>
          </cell>
          <cell r="CP525">
            <v>150.6</v>
          </cell>
          <cell r="CQ525">
            <v>150.4</v>
          </cell>
          <cell r="CR525">
            <v>148</v>
          </cell>
          <cell r="CS525">
            <v>150.69999999999999</v>
          </cell>
          <cell r="CT525">
            <v>150.30000000000001</v>
          </cell>
          <cell r="CU525">
            <v>147.69999999999999</v>
          </cell>
          <cell r="CV525">
            <v>144.80000000000001</v>
          </cell>
          <cell r="CW525">
            <v>145.9</v>
          </cell>
          <cell r="CX525">
            <v>146.1</v>
          </cell>
          <cell r="CY525">
            <v>147.69999999999999</v>
          </cell>
          <cell r="CZ525">
            <v>147.80000000000001</v>
          </cell>
          <cell r="DA525">
            <v>149.6</v>
          </cell>
          <cell r="DB525">
            <v>147.5</v>
          </cell>
          <cell r="DC525">
            <v>144.9</v>
          </cell>
          <cell r="DD525">
            <v>145.80000000000001</v>
          </cell>
          <cell r="DE525">
            <v>149.1</v>
          </cell>
          <cell r="DF525">
            <v>148.6</v>
          </cell>
          <cell r="DG525">
            <v>149.1</v>
          </cell>
          <cell r="DH525">
            <v>148.19999999999999</v>
          </cell>
          <cell r="DI525">
            <v>150.9</v>
          </cell>
          <cell r="DJ525">
            <v>154.30000000000001</v>
          </cell>
          <cell r="DK525">
            <v>154</v>
          </cell>
          <cell r="DL525">
            <v>154</v>
          </cell>
          <cell r="DM525">
            <v>152.80000000000001</v>
          </cell>
          <cell r="DN525">
            <v>154.6</v>
          </cell>
          <cell r="DO525">
            <v>156.4</v>
          </cell>
          <cell r="DP525">
            <v>163</v>
          </cell>
          <cell r="DQ525">
            <v>164.5</v>
          </cell>
          <cell r="DR525">
            <v>165.6</v>
          </cell>
          <cell r="DS525">
            <v>166.3</v>
          </cell>
          <cell r="DT525">
            <v>170.1</v>
          </cell>
        </row>
        <row r="526">
          <cell r="A526" t="str">
            <v>Ceramic tiles (Vitrified tiles)</v>
          </cell>
          <cell r="B526" t="str">
            <v>1313020002</v>
          </cell>
          <cell r="C526">
            <v>0.17902999999999999</v>
          </cell>
          <cell r="D526">
            <v>104.1</v>
          </cell>
          <cell r="E526">
            <v>105</v>
          </cell>
          <cell r="F526">
            <v>104.3</v>
          </cell>
          <cell r="G526">
            <v>107.9</v>
          </cell>
          <cell r="H526">
            <v>112.2</v>
          </cell>
          <cell r="I526">
            <v>111.8</v>
          </cell>
          <cell r="J526">
            <v>112.2</v>
          </cell>
          <cell r="K526">
            <v>111.8</v>
          </cell>
          <cell r="L526">
            <v>111.8</v>
          </cell>
          <cell r="M526">
            <v>111.6</v>
          </cell>
          <cell r="N526">
            <v>111.2</v>
          </cell>
          <cell r="O526">
            <v>109.5</v>
          </cell>
          <cell r="P526">
            <v>111.1</v>
          </cell>
          <cell r="Q526">
            <v>109.9</v>
          </cell>
          <cell r="R526">
            <v>109.6</v>
          </cell>
          <cell r="S526">
            <v>112.4</v>
          </cell>
          <cell r="T526">
            <v>112.8</v>
          </cell>
          <cell r="U526">
            <v>112.3</v>
          </cell>
          <cell r="V526">
            <v>115.4</v>
          </cell>
          <cell r="W526">
            <v>113.6</v>
          </cell>
          <cell r="X526">
            <v>115.4</v>
          </cell>
          <cell r="Y526">
            <v>113.8</v>
          </cell>
          <cell r="Z526">
            <v>113.3</v>
          </cell>
          <cell r="AA526">
            <v>113</v>
          </cell>
          <cell r="AB526">
            <v>115.1</v>
          </cell>
          <cell r="AC526">
            <v>116.5</v>
          </cell>
          <cell r="AD526">
            <v>116.1</v>
          </cell>
          <cell r="AE526">
            <v>115.3</v>
          </cell>
          <cell r="AF526">
            <v>116.7</v>
          </cell>
          <cell r="AG526">
            <v>117.2</v>
          </cell>
          <cell r="AH526">
            <v>116</v>
          </cell>
          <cell r="AI526">
            <v>116.4</v>
          </cell>
          <cell r="AJ526">
            <v>119.6</v>
          </cell>
          <cell r="AK526">
            <v>117.3</v>
          </cell>
          <cell r="AL526">
            <v>127.4</v>
          </cell>
          <cell r="AM526">
            <v>130.6</v>
          </cell>
          <cell r="AN526">
            <v>130.19999999999999</v>
          </cell>
          <cell r="AO526">
            <v>128.5</v>
          </cell>
          <cell r="AP526">
            <v>128.30000000000001</v>
          </cell>
          <cell r="AQ526">
            <v>127.1</v>
          </cell>
          <cell r="AR526">
            <v>126.9</v>
          </cell>
          <cell r="AS526">
            <v>119.6</v>
          </cell>
          <cell r="AT526">
            <v>124.2</v>
          </cell>
          <cell r="AU526">
            <v>123.4</v>
          </cell>
          <cell r="AV526">
            <v>124</v>
          </cell>
          <cell r="AW526">
            <v>121.6</v>
          </cell>
          <cell r="AX526">
            <v>116.3</v>
          </cell>
          <cell r="AY526">
            <v>117.4</v>
          </cell>
          <cell r="AZ526">
            <v>115.9</v>
          </cell>
          <cell r="BA526">
            <v>119.8</v>
          </cell>
          <cell r="BB526">
            <v>119.6</v>
          </cell>
          <cell r="BC526">
            <v>122.4</v>
          </cell>
          <cell r="BD526">
            <v>120.8</v>
          </cell>
          <cell r="BE526">
            <v>121.3</v>
          </cell>
          <cell r="BF526">
            <v>118.7</v>
          </cell>
          <cell r="BG526">
            <v>121.1</v>
          </cell>
          <cell r="BH526">
            <v>118.3</v>
          </cell>
          <cell r="BI526">
            <v>120.4</v>
          </cell>
          <cell r="BJ526">
            <v>117.9</v>
          </cell>
          <cell r="BK526">
            <v>121</v>
          </cell>
          <cell r="BL526">
            <v>124.3</v>
          </cell>
          <cell r="BM526">
            <v>124.6</v>
          </cell>
          <cell r="BN526">
            <v>122</v>
          </cell>
          <cell r="BO526">
            <v>120</v>
          </cell>
          <cell r="BP526">
            <v>113.6</v>
          </cell>
          <cell r="BQ526">
            <v>116.1</v>
          </cell>
          <cell r="BR526">
            <v>116.2</v>
          </cell>
          <cell r="BS526">
            <v>115.1</v>
          </cell>
          <cell r="BT526">
            <v>110.6</v>
          </cell>
          <cell r="BU526">
            <v>112.7</v>
          </cell>
          <cell r="BV526">
            <v>109</v>
          </cell>
          <cell r="BW526">
            <v>112</v>
          </cell>
          <cell r="BX526">
            <v>112.8</v>
          </cell>
          <cell r="BY526">
            <v>112.7</v>
          </cell>
          <cell r="BZ526">
            <v>114.6</v>
          </cell>
          <cell r="CA526">
            <v>113</v>
          </cell>
          <cell r="CB526">
            <v>112</v>
          </cell>
          <cell r="CC526">
            <v>112.1</v>
          </cell>
          <cell r="CD526">
            <v>113.6</v>
          </cell>
          <cell r="CE526">
            <v>114.7</v>
          </cell>
          <cell r="CF526">
            <v>112.5</v>
          </cell>
          <cell r="CG526">
            <v>114.4</v>
          </cell>
          <cell r="CH526">
            <v>112.9</v>
          </cell>
          <cell r="CI526">
            <v>112.1</v>
          </cell>
          <cell r="CJ526">
            <v>109</v>
          </cell>
          <cell r="CK526">
            <v>108.7</v>
          </cell>
          <cell r="CL526">
            <v>110.9</v>
          </cell>
          <cell r="CM526">
            <v>112.2</v>
          </cell>
          <cell r="CN526">
            <v>111.2</v>
          </cell>
          <cell r="CO526">
            <v>111</v>
          </cell>
          <cell r="CP526">
            <v>110.6</v>
          </cell>
          <cell r="CQ526">
            <v>109.7</v>
          </cell>
          <cell r="CR526">
            <v>107.6</v>
          </cell>
          <cell r="CS526">
            <v>109.7</v>
          </cell>
          <cell r="CT526">
            <v>109.8</v>
          </cell>
          <cell r="CU526">
            <v>108.9</v>
          </cell>
          <cell r="CV526">
            <v>108.4</v>
          </cell>
          <cell r="CW526">
            <v>108.4</v>
          </cell>
          <cell r="CX526">
            <v>110.7</v>
          </cell>
          <cell r="CY526">
            <v>110.8</v>
          </cell>
          <cell r="CZ526">
            <v>110</v>
          </cell>
          <cell r="DA526">
            <v>110.9</v>
          </cell>
          <cell r="DB526">
            <v>111.5</v>
          </cell>
          <cell r="DC526">
            <v>113.2</v>
          </cell>
          <cell r="DD526">
            <v>112.7</v>
          </cell>
          <cell r="DE526">
            <v>113.6</v>
          </cell>
          <cell r="DF526">
            <v>113.7</v>
          </cell>
          <cell r="DG526">
            <v>116.8</v>
          </cell>
          <cell r="DH526">
            <v>114.9</v>
          </cell>
          <cell r="DI526">
            <v>116.9</v>
          </cell>
          <cell r="DJ526">
            <v>115.7</v>
          </cell>
          <cell r="DK526">
            <v>117.4</v>
          </cell>
          <cell r="DL526">
            <v>117.1</v>
          </cell>
          <cell r="DM526">
            <v>113.5</v>
          </cell>
          <cell r="DN526">
            <v>118.2</v>
          </cell>
          <cell r="DO526">
            <v>118.9</v>
          </cell>
          <cell r="DP526">
            <v>121.2</v>
          </cell>
          <cell r="DQ526">
            <v>121.2</v>
          </cell>
          <cell r="DR526">
            <v>122.1</v>
          </cell>
          <cell r="DS526">
            <v>121.7</v>
          </cell>
          <cell r="DT526">
            <v>121.3</v>
          </cell>
        </row>
        <row r="527">
          <cell r="A527" t="str">
            <v>Plain bricks</v>
          </cell>
          <cell r="B527" t="str">
            <v>1313020003</v>
          </cell>
          <cell r="C527">
            <v>3.6589999999999998E-2</v>
          </cell>
          <cell r="D527">
            <v>104.6</v>
          </cell>
          <cell r="E527">
            <v>103.3</v>
          </cell>
          <cell r="F527">
            <v>104.2</v>
          </cell>
          <cell r="G527">
            <v>106.1</v>
          </cell>
          <cell r="H527">
            <v>104.6</v>
          </cell>
          <cell r="I527">
            <v>105</v>
          </cell>
          <cell r="J527">
            <v>100.4</v>
          </cell>
          <cell r="K527">
            <v>102.9</v>
          </cell>
          <cell r="L527">
            <v>102.1</v>
          </cell>
          <cell r="M527">
            <v>104.9</v>
          </cell>
          <cell r="N527">
            <v>102.8</v>
          </cell>
          <cell r="O527">
            <v>103.9</v>
          </cell>
          <cell r="P527">
            <v>108</v>
          </cell>
          <cell r="Q527">
            <v>103.8</v>
          </cell>
          <cell r="R527">
            <v>104.8</v>
          </cell>
          <cell r="S527">
            <v>103.8</v>
          </cell>
          <cell r="T527">
            <v>105.8</v>
          </cell>
          <cell r="U527">
            <v>105.3</v>
          </cell>
          <cell r="V527">
            <v>103.3</v>
          </cell>
          <cell r="W527">
            <v>109.5</v>
          </cell>
          <cell r="X527">
            <v>116.5</v>
          </cell>
          <cell r="Y527">
            <v>110.5</v>
          </cell>
          <cell r="Z527">
            <v>107.6</v>
          </cell>
          <cell r="AA527">
            <v>109.6</v>
          </cell>
          <cell r="AB527">
            <v>98.4</v>
          </cell>
          <cell r="AC527">
            <v>100.1</v>
          </cell>
          <cell r="AD527">
            <v>97.3</v>
          </cell>
          <cell r="AE527">
            <v>96.9</v>
          </cell>
          <cell r="AF527">
            <v>97.3</v>
          </cell>
          <cell r="AG527">
            <v>98.9</v>
          </cell>
          <cell r="AH527">
            <v>98.1</v>
          </cell>
          <cell r="AI527">
            <v>96.1</v>
          </cell>
          <cell r="AJ527">
            <v>96.2</v>
          </cell>
          <cell r="AK527">
            <v>97.3</v>
          </cell>
          <cell r="AL527">
            <v>95.1</v>
          </cell>
          <cell r="AM527">
            <v>93.8</v>
          </cell>
          <cell r="AN527">
            <v>98.8</v>
          </cell>
          <cell r="AO527">
            <v>97.5</v>
          </cell>
          <cell r="AP527">
            <v>96.3</v>
          </cell>
          <cell r="AQ527">
            <v>97.7</v>
          </cell>
          <cell r="AR527">
            <v>95.7</v>
          </cell>
          <cell r="AS527">
            <v>95.8</v>
          </cell>
          <cell r="AT527">
            <v>95.2</v>
          </cell>
          <cell r="AU527">
            <v>95.8</v>
          </cell>
          <cell r="AV527">
            <v>97.4</v>
          </cell>
          <cell r="AW527">
            <v>98.1</v>
          </cell>
          <cell r="AX527">
            <v>98.5</v>
          </cell>
          <cell r="AY527">
            <v>99.4</v>
          </cell>
          <cell r="AZ527">
            <v>96.9</v>
          </cell>
          <cell r="BA527">
            <v>97.8</v>
          </cell>
          <cell r="BB527">
            <v>97.6</v>
          </cell>
          <cell r="BC527">
            <v>97.3</v>
          </cell>
          <cell r="BD527">
            <v>99.3</v>
          </cell>
          <cell r="BE527">
            <v>98</v>
          </cell>
          <cell r="BF527">
            <v>96.4</v>
          </cell>
          <cell r="BG527">
            <v>98.4</v>
          </cell>
          <cell r="BH527">
            <v>98.1</v>
          </cell>
          <cell r="BI527">
            <v>96.8</v>
          </cell>
          <cell r="BJ527">
            <v>95.8</v>
          </cell>
          <cell r="BK527">
            <v>96.3</v>
          </cell>
          <cell r="BL527">
            <v>96</v>
          </cell>
          <cell r="BM527">
            <v>95.5</v>
          </cell>
          <cell r="BN527">
            <v>94.7</v>
          </cell>
          <cell r="BO527">
            <v>94.4</v>
          </cell>
          <cell r="BP527">
            <v>96.5</v>
          </cell>
          <cell r="BQ527">
            <v>95.7</v>
          </cell>
          <cell r="BR527">
            <v>93.2</v>
          </cell>
          <cell r="BS527">
            <v>90.7</v>
          </cell>
          <cell r="BT527">
            <v>91</v>
          </cell>
          <cell r="BU527">
            <v>92.7</v>
          </cell>
          <cell r="BV527">
            <v>93.5</v>
          </cell>
          <cell r="BW527">
            <v>94.3</v>
          </cell>
          <cell r="BX527">
            <v>96.3</v>
          </cell>
          <cell r="BY527">
            <v>93.2</v>
          </cell>
          <cell r="BZ527">
            <v>94.1</v>
          </cell>
          <cell r="CA527">
            <v>93.4</v>
          </cell>
          <cell r="CB527">
            <v>93.2</v>
          </cell>
          <cell r="CC527">
            <v>94</v>
          </cell>
          <cell r="CD527">
            <v>94.1</v>
          </cell>
          <cell r="CE527">
            <v>93.9</v>
          </cell>
          <cell r="CF527">
            <v>95.1</v>
          </cell>
          <cell r="CG527">
            <v>94</v>
          </cell>
          <cell r="CH527">
            <v>94.3</v>
          </cell>
          <cell r="CI527">
            <v>94</v>
          </cell>
          <cell r="CJ527">
            <v>94.8</v>
          </cell>
          <cell r="CK527">
            <v>94.8</v>
          </cell>
          <cell r="CL527">
            <v>94.8</v>
          </cell>
          <cell r="CM527">
            <v>94.6</v>
          </cell>
          <cell r="CN527">
            <v>94.2</v>
          </cell>
          <cell r="CO527">
            <v>95</v>
          </cell>
          <cell r="CP527">
            <v>94.2</v>
          </cell>
          <cell r="CQ527">
            <v>94.2</v>
          </cell>
          <cell r="CR527">
            <v>95</v>
          </cell>
          <cell r="CS527">
            <v>94.2</v>
          </cell>
          <cell r="CT527">
            <v>94.2</v>
          </cell>
          <cell r="CU527">
            <v>94.2</v>
          </cell>
          <cell r="CV527">
            <v>94.2</v>
          </cell>
          <cell r="CW527">
            <v>94.2</v>
          </cell>
          <cell r="CX527">
            <v>93.4</v>
          </cell>
          <cell r="CY527">
            <v>92.8</v>
          </cell>
          <cell r="CZ527">
            <v>88.6</v>
          </cell>
          <cell r="DA527">
            <v>88.3</v>
          </cell>
          <cell r="DB527">
            <v>88.9</v>
          </cell>
          <cell r="DC527">
            <v>88</v>
          </cell>
          <cell r="DD527">
            <v>87.6</v>
          </cell>
          <cell r="DE527">
            <v>89.3</v>
          </cell>
          <cell r="DF527">
            <v>90.2</v>
          </cell>
          <cell r="DG527">
            <v>89.7</v>
          </cell>
          <cell r="DH527">
            <v>88.8</v>
          </cell>
          <cell r="DI527">
            <v>90</v>
          </cell>
          <cell r="DJ527">
            <v>91.3</v>
          </cell>
          <cell r="DK527">
            <v>90.4</v>
          </cell>
          <cell r="DL527">
            <v>90.5</v>
          </cell>
          <cell r="DM527">
            <v>91.2</v>
          </cell>
          <cell r="DN527">
            <v>93.4</v>
          </cell>
          <cell r="DO527">
            <v>97.7</v>
          </cell>
          <cell r="DP527">
            <v>98.8</v>
          </cell>
          <cell r="DQ527">
            <v>99.3</v>
          </cell>
          <cell r="DR527">
            <v>99.6</v>
          </cell>
          <cell r="DS527">
            <v>98.5</v>
          </cell>
          <cell r="DT527">
            <v>95.8</v>
          </cell>
        </row>
        <row r="528">
          <cell r="A528" t="str">
            <v>c. Manufacture of clay building materials</v>
          </cell>
          <cell r="B528" t="str">
            <v>1313030000</v>
          </cell>
          <cell r="C528">
            <v>0.12113</v>
          </cell>
          <cell r="D528">
            <v>102.9</v>
          </cell>
          <cell r="E528">
            <v>107.6</v>
          </cell>
          <cell r="F528">
            <v>109.3</v>
          </cell>
          <cell r="G528">
            <v>108.5</v>
          </cell>
          <cell r="H528">
            <v>114.2</v>
          </cell>
          <cell r="I528">
            <v>102.5</v>
          </cell>
          <cell r="J528">
            <v>108.5</v>
          </cell>
          <cell r="K528">
            <v>105.9</v>
          </cell>
          <cell r="L528">
            <v>105.7</v>
          </cell>
          <cell r="M528">
            <v>110.4</v>
          </cell>
          <cell r="N528">
            <v>111.5</v>
          </cell>
          <cell r="O528">
            <v>112.1</v>
          </cell>
          <cell r="P528">
            <v>108.8</v>
          </cell>
          <cell r="Q528">
            <v>112.2</v>
          </cell>
          <cell r="R528">
            <v>111.7</v>
          </cell>
          <cell r="S528">
            <v>111.9</v>
          </cell>
          <cell r="T528">
            <v>112.1</v>
          </cell>
          <cell r="U528">
            <v>111.2</v>
          </cell>
          <cell r="V528">
            <v>109.8</v>
          </cell>
          <cell r="W528">
            <v>113.8</v>
          </cell>
          <cell r="X528">
            <v>115.7</v>
          </cell>
          <cell r="Y528">
            <v>118</v>
          </cell>
          <cell r="Z528">
            <v>111.3</v>
          </cell>
          <cell r="AA528">
            <v>119.4</v>
          </cell>
          <cell r="AB528">
            <v>117.7</v>
          </cell>
          <cell r="AC528">
            <v>122.7</v>
          </cell>
          <cell r="AD528">
            <v>116</v>
          </cell>
          <cell r="AE528">
            <v>123.6</v>
          </cell>
          <cell r="AF528">
            <v>123.1</v>
          </cell>
          <cell r="AG528">
            <v>128</v>
          </cell>
          <cell r="AH528">
            <v>122.9</v>
          </cell>
          <cell r="AI528">
            <v>121.8</v>
          </cell>
          <cell r="AJ528">
            <v>129.19999999999999</v>
          </cell>
          <cell r="AK528">
            <v>122.9</v>
          </cell>
          <cell r="AL528">
            <v>110.6</v>
          </cell>
          <cell r="AM528">
            <v>106.1</v>
          </cell>
          <cell r="AN528">
            <v>106.1</v>
          </cell>
          <cell r="AO528">
            <v>98.3</v>
          </cell>
          <cell r="AP528">
            <v>97.5</v>
          </cell>
          <cell r="AQ528">
            <v>96.9</v>
          </cell>
          <cell r="AR528">
            <v>99.1</v>
          </cell>
          <cell r="AS528">
            <v>97.9</v>
          </cell>
          <cell r="AT528">
            <v>106.3</v>
          </cell>
          <cell r="AU528">
            <v>106.5</v>
          </cell>
          <cell r="AV528">
            <v>106.5</v>
          </cell>
          <cell r="AW528">
            <v>103.7</v>
          </cell>
          <cell r="AX528">
            <v>105.9</v>
          </cell>
          <cell r="AY528">
            <v>104.9</v>
          </cell>
          <cell r="AZ528">
            <v>101.8</v>
          </cell>
          <cell r="BA528">
            <v>101.2</v>
          </cell>
          <cell r="BB528">
            <v>101.5</v>
          </cell>
          <cell r="BC528">
            <v>99.5</v>
          </cell>
          <cell r="BD528">
            <v>91.6</v>
          </cell>
          <cell r="BE528">
            <v>95.5</v>
          </cell>
          <cell r="BF528">
            <v>87.9</v>
          </cell>
          <cell r="BG528">
            <v>89.8</v>
          </cell>
          <cell r="BH528">
            <v>87.8</v>
          </cell>
          <cell r="BI528">
            <v>94.2</v>
          </cell>
          <cell r="BJ528">
            <v>88.4</v>
          </cell>
          <cell r="BK528">
            <v>92.5</v>
          </cell>
          <cell r="BL528">
            <v>91.7</v>
          </cell>
          <cell r="BM528">
            <v>94.1</v>
          </cell>
          <cell r="BN528">
            <v>98.6</v>
          </cell>
          <cell r="BO528">
            <v>94.6</v>
          </cell>
          <cell r="BP528">
            <v>89</v>
          </cell>
          <cell r="BQ528">
            <v>89.2</v>
          </cell>
          <cell r="BR528">
            <v>90.5</v>
          </cell>
          <cell r="BS528">
            <v>92.8</v>
          </cell>
          <cell r="BT528">
            <v>94.3</v>
          </cell>
          <cell r="BU528">
            <v>99.4</v>
          </cell>
          <cell r="BV528">
            <v>95.7</v>
          </cell>
          <cell r="BW528">
            <v>97.6</v>
          </cell>
          <cell r="BX528">
            <v>102.3</v>
          </cell>
          <cell r="BY528">
            <v>101.4</v>
          </cell>
          <cell r="BZ528">
            <v>95.2</v>
          </cell>
          <cell r="CA528">
            <v>96.6</v>
          </cell>
          <cell r="CB528">
            <v>100.2</v>
          </cell>
          <cell r="CC528">
            <v>95.8</v>
          </cell>
          <cell r="CD528">
            <v>95.8</v>
          </cell>
          <cell r="CE528">
            <v>96.4</v>
          </cell>
          <cell r="CF528">
            <v>96.4</v>
          </cell>
          <cell r="CG528">
            <v>98.8</v>
          </cell>
          <cell r="CH528">
            <v>98.7</v>
          </cell>
          <cell r="CI528">
            <v>98.1</v>
          </cell>
          <cell r="CJ528">
            <v>102.2</v>
          </cell>
          <cell r="CK528">
            <v>99.2</v>
          </cell>
          <cell r="CL528">
            <v>100.7</v>
          </cell>
          <cell r="CM528">
            <v>102.9</v>
          </cell>
          <cell r="CN528">
            <v>101.3</v>
          </cell>
          <cell r="CO528">
            <v>102.7</v>
          </cell>
          <cell r="CP528">
            <v>102.5</v>
          </cell>
          <cell r="CQ528">
            <v>103.3</v>
          </cell>
          <cell r="CR528">
            <v>103.7</v>
          </cell>
          <cell r="CS528">
            <v>104.5</v>
          </cell>
          <cell r="CT528">
            <v>102.7</v>
          </cell>
          <cell r="CU528">
            <v>107.7</v>
          </cell>
          <cell r="CV528">
            <v>107.7</v>
          </cell>
          <cell r="CW528">
            <v>106.2</v>
          </cell>
          <cell r="CX528">
            <v>110.8</v>
          </cell>
          <cell r="CY528">
            <v>105.3</v>
          </cell>
          <cell r="CZ528">
            <v>107</v>
          </cell>
          <cell r="DA528">
            <v>112.7</v>
          </cell>
          <cell r="DB528">
            <v>105.7</v>
          </cell>
          <cell r="DC528">
            <v>113.3</v>
          </cell>
          <cell r="DD528">
            <v>110.8</v>
          </cell>
          <cell r="DE528">
            <v>108.4</v>
          </cell>
          <cell r="DF528">
            <v>111.2</v>
          </cell>
          <cell r="DG528">
            <v>112.2</v>
          </cell>
          <cell r="DH528">
            <v>114.1</v>
          </cell>
          <cell r="DI528">
            <v>114.8</v>
          </cell>
          <cell r="DJ528">
            <v>110.9</v>
          </cell>
          <cell r="DK528">
            <v>109</v>
          </cell>
          <cell r="DL528">
            <v>111.3</v>
          </cell>
          <cell r="DM528">
            <v>110.8</v>
          </cell>
          <cell r="DN528">
            <v>124.3</v>
          </cell>
          <cell r="DO528">
            <v>119</v>
          </cell>
          <cell r="DP528">
            <v>120.9</v>
          </cell>
          <cell r="DQ528">
            <v>131.30000000000001</v>
          </cell>
          <cell r="DR528">
            <v>133.6</v>
          </cell>
          <cell r="DS528">
            <v>132.69999999999999</v>
          </cell>
          <cell r="DT528">
            <v>135.5</v>
          </cell>
        </row>
        <row r="529">
          <cell r="A529" t="str">
            <v>Porcelain sanitary ware</v>
          </cell>
          <cell r="B529" t="str">
            <v>1313030001</v>
          </cell>
          <cell r="C529">
            <v>0.12113</v>
          </cell>
          <cell r="D529">
            <v>102.9</v>
          </cell>
          <cell r="E529">
            <v>107.6</v>
          </cell>
          <cell r="F529">
            <v>109.3</v>
          </cell>
          <cell r="G529">
            <v>108.5</v>
          </cell>
          <cell r="H529">
            <v>114.2</v>
          </cell>
          <cell r="I529">
            <v>102.5</v>
          </cell>
          <cell r="J529">
            <v>108.5</v>
          </cell>
          <cell r="K529">
            <v>105.9</v>
          </cell>
          <cell r="L529">
            <v>105.7</v>
          </cell>
          <cell r="M529">
            <v>110.4</v>
          </cell>
          <cell r="N529">
            <v>111.5</v>
          </cell>
          <cell r="O529">
            <v>112.1</v>
          </cell>
          <cell r="P529">
            <v>108.8</v>
          </cell>
          <cell r="Q529">
            <v>112.2</v>
          </cell>
          <cell r="R529">
            <v>111.7</v>
          </cell>
          <cell r="S529">
            <v>111.9</v>
          </cell>
          <cell r="T529">
            <v>112.1</v>
          </cell>
          <cell r="U529">
            <v>111.2</v>
          </cell>
          <cell r="V529">
            <v>109.8</v>
          </cell>
          <cell r="W529">
            <v>113.8</v>
          </cell>
          <cell r="X529">
            <v>115.7</v>
          </cell>
          <cell r="Y529">
            <v>118</v>
          </cell>
          <cell r="Z529">
            <v>111.3</v>
          </cell>
          <cell r="AA529">
            <v>119.4</v>
          </cell>
          <cell r="AB529">
            <v>117.7</v>
          </cell>
          <cell r="AC529">
            <v>122.7</v>
          </cell>
          <cell r="AD529">
            <v>116</v>
          </cell>
          <cell r="AE529">
            <v>123.6</v>
          </cell>
          <cell r="AF529">
            <v>123.1</v>
          </cell>
          <cell r="AG529">
            <v>128</v>
          </cell>
          <cell r="AH529">
            <v>122.9</v>
          </cell>
          <cell r="AI529">
            <v>121.8</v>
          </cell>
          <cell r="AJ529">
            <v>129.19999999999999</v>
          </cell>
          <cell r="AK529">
            <v>122.9</v>
          </cell>
          <cell r="AL529">
            <v>110.6</v>
          </cell>
          <cell r="AM529">
            <v>106.1</v>
          </cell>
          <cell r="AN529">
            <v>106.1</v>
          </cell>
          <cell r="AO529">
            <v>98.3</v>
          </cell>
          <cell r="AP529">
            <v>97.5</v>
          </cell>
          <cell r="AQ529">
            <v>96.9</v>
          </cell>
          <cell r="AR529">
            <v>99.1</v>
          </cell>
          <cell r="AS529">
            <v>97.9</v>
          </cell>
          <cell r="AT529">
            <v>106.3</v>
          </cell>
          <cell r="AU529">
            <v>106.5</v>
          </cell>
          <cell r="AV529">
            <v>106.5</v>
          </cell>
          <cell r="AW529">
            <v>103.7</v>
          </cell>
          <cell r="AX529">
            <v>105.9</v>
          </cell>
          <cell r="AY529">
            <v>104.9</v>
          </cell>
          <cell r="AZ529">
            <v>101.8</v>
          </cell>
          <cell r="BA529">
            <v>101.2</v>
          </cell>
          <cell r="BB529">
            <v>101.5</v>
          </cell>
          <cell r="BC529">
            <v>99.5</v>
          </cell>
          <cell r="BD529">
            <v>91.6</v>
          </cell>
          <cell r="BE529">
            <v>95.5</v>
          </cell>
          <cell r="BF529">
            <v>87.9</v>
          </cell>
          <cell r="BG529">
            <v>89.8</v>
          </cell>
          <cell r="BH529">
            <v>87.8</v>
          </cell>
          <cell r="BI529">
            <v>94.2</v>
          </cell>
          <cell r="BJ529">
            <v>88.4</v>
          </cell>
          <cell r="BK529">
            <v>92.5</v>
          </cell>
          <cell r="BL529">
            <v>91.7</v>
          </cell>
          <cell r="BM529">
            <v>94.1</v>
          </cell>
          <cell r="BN529">
            <v>98.6</v>
          </cell>
          <cell r="BO529">
            <v>94.6</v>
          </cell>
          <cell r="BP529">
            <v>89</v>
          </cell>
          <cell r="BQ529">
            <v>89.2</v>
          </cell>
          <cell r="BR529">
            <v>90.5</v>
          </cell>
          <cell r="BS529">
            <v>92.8</v>
          </cell>
          <cell r="BT529">
            <v>94.3</v>
          </cell>
          <cell r="BU529">
            <v>99.4</v>
          </cell>
          <cell r="BV529">
            <v>95.7</v>
          </cell>
          <cell r="BW529">
            <v>97.6</v>
          </cell>
          <cell r="BX529">
            <v>102.3</v>
          </cell>
          <cell r="BY529">
            <v>101.4</v>
          </cell>
          <cell r="BZ529">
            <v>95.2</v>
          </cell>
          <cell r="CA529">
            <v>96.6</v>
          </cell>
          <cell r="CB529">
            <v>100.2</v>
          </cell>
          <cell r="CC529">
            <v>95.8</v>
          </cell>
          <cell r="CD529">
            <v>95.8</v>
          </cell>
          <cell r="CE529">
            <v>96.4</v>
          </cell>
          <cell r="CF529">
            <v>96.4</v>
          </cell>
          <cell r="CG529">
            <v>98.8</v>
          </cell>
          <cell r="CH529">
            <v>98.7</v>
          </cell>
          <cell r="CI529">
            <v>98.1</v>
          </cell>
          <cell r="CJ529">
            <v>102.2</v>
          </cell>
          <cell r="CK529">
            <v>99.2</v>
          </cell>
          <cell r="CL529">
            <v>100.7</v>
          </cell>
          <cell r="CM529">
            <v>102.9</v>
          </cell>
          <cell r="CN529">
            <v>101.3</v>
          </cell>
          <cell r="CO529">
            <v>102.7</v>
          </cell>
          <cell r="CP529">
            <v>102.5</v>
          </cell>
          <cell r="CQ529">
            <v>103.3</v>
          </cell>
          <cell r="CR529">
            <v>103.7</v>
          </cell>
          <cell r="CS529">
            <v>104.5</v>
          </cell>
          <cell r="CT529">
            <v>102.7</v>
          </cell>
          <cell r="CU529">
            <v>107.7</v>
          </cell>
          <cell r="CV529">
            <v>107.7</v>
          </cell>
          <cell r="CW529">
            <v>106.2</v>
          </cell>
          <cell r="CX529">
            <v>110.8</v>
          </cell>
          <cell r="CY529">
            <v>105.3</v>
          </cell>
          <cell r="CZ529">
            <v>107</v>
          </cell>
          <cell r="DA529">
            <v>112.7</v>
          </cell>
          <cell r="DB529">
            <v>105.7</v>
          </cell>
          <cell r="DC529">
            <v>113.3</v>
          </cell>
          <cell r="DD529">
            <v>110.8</v>
          </cell>
          <cell r="DE529">
            <v>108.4</v>
          </cell>
          <cell r="DF529">
            <v>111.2</v>
          </cell>
          <cell r="DG529">
            <v>112.2</v>
          </cell>
          <cell r="DH529">
            <v>114.1</v>
          </cell>
          <cell r="DI529">
            <v>114.8</v>
          </cell>
          <cell r="DJ529">
            <v>110.9</v>
          </cell>
          <cell r="DK529">
            <v>109</v>
          </cell>
          <cell r="DL529">
            <v>111.3</v>
          </cell>
          <cell r="DM529">
            <v>110.8</v>
          </cell>
          <cell r="DN529">
            <v>124.3</v>
          </cell>
          <cell r="DO529">
            <v>119</v>
          </cell>
          <cell r="DP529">
            <v>120.9</v>
          </cell>
          <cell r="DQ529">
            <v>131.30000000000001</v>
          </cell>
          <cell r="DR529">
            <v>133.6</v>
          </cell>
          <cell r="DS529">
            <v>132.69999999999999</v>
          </cell>
          <cell r="DT529">
            <v>135.5</v>
          </cell>
        </row>
        <row r="530">
          <cell r="A530" t="str">
            <v>d. Manufacture of other porcelain and ceramic products</v>
          </cell>
          <cell r="B530" t="str">
            <v>1313040000</v>
          </cell>
          <cell r="C530">
            <v>0.22247</v>
          </cell>
          <cell r="D530">
            <v>104.5</v>
          </cell>
          <cell r="E530">
            <v>104.6</v>
          </cell>
          <cell r="F530">
            <v>104.6</v>
          </cell>
          <cell r="G530">
            <v>104.7</v>
          </cell>
          <cell r="H530">
            <v>101.9</v>
          </cell>
          <cell r="I530">
            <v>101.9</v>
          </cell>
          <cell r="J530">
            <v>102.1</v>
          </cell>
          <cell r="K530">
            <v>102.1</v>
          </cell>
          <cell r="L530">
            <v>103.7</v>
          </cell>
          <cell r="M530">
            <v>103.9</v>
          </cell>
          <cell r="N530">
            <v>103.9</v>
          </cell>
          <cell r="O530">
            <v>106.7</v>
          </cell>
          <cell r="P530">
            <v>106</v>
          </cell>
          <cell r="Q530">
            <v>103.3</v>
          </cell>
          <cell r="R530">
            <v>104.7</v>
          </cell>
          <cell r="S530">
            <v>104.8</v>
          </cell>
          <cell r="T530">
            <v>104.9</v>
          </cell>
          <cell r="U530">
            <v>105</v>
          </cell>
          <cell r="V530">
            <v>99.1</v>
          </cell>
          <cell r="W530">
            <v>99</v>
          </cell>
          <cell r="X530">
            <v>97.3</v>
          </cell>
          <cell r="Y530">
            <v>102.4</v>
          </cell>
          <cell r="Z530">
            <v>102.4</v>
          </cell>
          <cell r="AA530">
            <v>103.9</v>
          </cell>
          <cell r="AB530">
            <v>105.3</v>
          </cell>
          <cell r="AC530">
            <v>104</v>
          </cell>
          <cell r="AD530">
            <v>106.7</v>
          </cell>
          <cell r="AE530">
            <v>106.8</v>
          </cell>
          <cell r="AF530">
            <v>108.1</v>
          </cell>
          <cell r="AG530">
            <v>105.6</v>
          </cell>
          <cell r="AH530">
            <v>109.7</v>
          </cell>
          <cell r="AI530">
            <v>109.7</v>
          </cell>
          <cell r="AJ530">
            <v>109.7</v>
          </cell>
          <cell r="AK530">
            <v>109.9</v>
          </cell>
          <cell r="AL530">
            <v>110</v>
          </cell>
          <cell r="AM530">
            <v>112.3</v>
          </cell>
          <cell r="AN530">
            <v>105.4</v>
          </cell>
          <cell r="AO530">
            <v>111.3</v>
          </cell>
          <cell r="AP530">
            <v>111.3</v>
          </cell>
          <cell r="AQ530">
            <v>111.4</v>
          </cell>
          <cell r="AR530">
            <v>110.3</v>
          </cell>
          <cell r="AS530">
            <v>108</v>
          </cell>
          <cell r="AT530">
            <v>111.4</v>
          </cell>
          <cell r="AU530">
            <v>111.4</v>
          </cell>
          <cell r="AV530">
            <v>112.5</v>
          </cell>
          <cell r="AW530">
            <v>109.3</v>
          </cell>
          <cell r="AX530">
            <v>111.5</v>
          </cell>
          <cell r="AY530">
            <v>111.4</v>
          </cell>
          <cell r="AZ530">
            <v>111.4</v>
          </cell>
          <cell r="BA530">
            <v>111.5</v>
          </cell>
          <cell r="BB530">
            <v>111.5</v>
          </cell>
          <cell r="BC530">
            <v>111.6</v>
          </cell>
          <cell r="BD530">
            <v>111.7</v>
          </cell>
          <cell r="BE530">
            <v>111.7</v>
          </cell>
          <cell r="BF530">
            <v>111.7</v>
          </cell>
          <cell r="BG530">
            <v>111.7</v>
          </cell>
          <cell r="BH530">
            <v>111.8</v>
          </cell>
          <cell r="BI530">
            <v>112</v>
          </cell>
          <cell r="BJ530">
            <v>112</v>
          </cell>
          <cell r="BK530">
            <v>112.7</v>
          </cell>
          <cell r="BL530">
            <v>112.8</v>
          </cell>
          <cell r="BM530">
            <v>112.7</v>
          </cell>
          <cell r="BN530">
            <v>112</v>
          </cell>
          <cell r="BO530">
            <v>112.3</v>
          </cell>
          <cell r="BP530">
            <v>113</v>
          </cell>
          <cell r="BQ530">
            <v>112.8</v>
          </cell>
          <cell r="BR530">
            <v>113.1</v>
          </cell>
          <cell r="BS530">
            <v>112.3</v>
          </cell>
          <cell r="BT530">
            <v>112.3</v>
          </cell>
          <cell r="BU530">
            <v>112.4</v>
          </cell>
          <cell r="BV530">
            <v>112.3</v>
          </cell>
          <cell r="BW530">
            <v>112.4</v>
          </cell>
          <cell r="BX530">
            <v>112.4</v>
          </cell>
          <cell r="BY530">
            <v>112.5</v>
          </cell>
          <cell r="BZ530">
            <v>112.5</v>
          </cell>
          <cell r="CA530">
            <v>112.5</v>
          </cell>
          <cell r="CB530">
            <v>112.3</v>
          </cell>
          <cell r="CC530">
            <v>112.2</v>
          </cell>
          <cell r="CD530">
            <v>112.2</v>
          </cell>
          <cell r="CE530">
            <v>112.3</v>
          </cell>
          <cell r="CF530">
            <v>112.3</v>
          </cell>
          <cell r="CG530">
            <v>112.3</v>
          </cell>
          <cell r="CH530">
            <v>114.4</v>
          </cell>
          <cell r="CI530">
            <v>114.4</v>
          </cell>
          <cell r="CJ530">
            <v>114.5</v>
          </cell>
          <cell r="CK530">
            <v>114.5</v>
          </cell>
          <cell r="CL530">
            <v>114.5</v>
          </cell>
          <cell r="CM530">
            <v>114.5</v>
          </cell>
          <cell r="CN530">
            <v>114.5</v>
          </cell>
          <cell r="CO530">
            <v>114.5</v>
          </cell>
          <cell r="CP530">
            <v>112.7</v>
          </cell>
          <cell r="CQ530">
            <v>112.5</v>
          </cell>
          <cell r="CR530">
            <v>113.3</v>
          </cell>
          <cell r="CS530">
            <v>114.8</v>
          </cell>
          <cell r="CT530">
            <v>114.7</v>
          </cell>
          <cell r="CU530">
            <v>112.3</v>
          </cell>
          <cell r="CV530">
            <v>111.8</v>
          </cell>
          <cell r="CW530">
            <v>109.4</v>
          </cell>
          <cell r="CX530">
            <v>109.1</v>
          </cell>
          <cell r="CY530">
            <v>108.6</v>
          </cell>
          <cell r="CZ530">
            <v>106.9</v>
          </cell>
          <cell r="DA530">
            <v>107.9</v>
          </cell>
          <cell r="DB530">
            <v>108</v>
          </cell>
          <cell r="DC530">
            <v>108</v>
          </cell>
          <cell r="DD530">
            <v>109.7</v>
          </cell>
          <cell r="DE530">
            <v>111.1</v>
          </cell>
          <cell r="DF530">
            <v>111.3</v>
          </cell>
          <cell r="DG530">
            <v>112</v>
          </cell>
          <cell r="DH530">
            <v>114.4</v>
          </cell>
          <cell r="DI530">
            <v>107.7</v>
          </cell>
          <cell r="DJ530">
            <v>110.4</v>
          </cell>
          <cell r="DK530">
            <v>112.1</v>
          </cell>
          <cell r="DL530">
            <v>111.3</v>
          </cell>
          <cell r="DM530">
            <v>111.7</v>
          </cell>
          <cell r="DN530">
            <v>111.6</v>
          </cell>
          <cell r="DO530">
            <v>112.2</v>
          </cell>
          <cell r="DP530">
            <v>114.3</v>
          </cell>
          <cell r="DQ530">
            <v>116.3</v>
          </cell>
          <cell r="DR530">
            <v>116.1</v>
          </cell>
          <cell r="DS530">
            <v>116.6</v>
          </cell>
          <cell r="DT530">
            <v>116.2</v>
          </cell>
        </row>
        <row r="531">
          <cell r="A531" t="str">
            <v>Porcelain crockery</v>
          </cell>
          <cell r="B531" t="str">
            <v>1313040001</v>
          </cell>
          <cell r="C531">
            <v>2.145E-2</v>
          </cell>
          <cell r="D531">
            <v>105.1</v>
          </cell>
          <cell r="E531">
            <v>105.5</v>
          </cell>
          <cell r="F531">
            <v>106</v>
          </cell>
          <cell r="G531">
            <v>107.4</v>
          </cell>
          <cell r="H531">
            <v>107.7</v>
          </cell>
          <cell r="I531">
            <v>108.3</v>
          </cell>
          <cell r="J531">
            <v>109.8</v>
          </cell>
          <cell r="K531">
            <v>109.8</v>
          </cell>
          <cell r="L531">
            <v>109.8</v>
          </cell>
          <cell r="M531">
            <v>112.1</v>
          </cell>
          <cell r="N531">
            <v>111.8</v>
          </cell>
          <cell r="O531">
            <v>111.9</v>
          </cell>
          <cell r="P531">
            <v>113.4</v>
          </cell>
          <cell r="Q531">
            <v>113.5</v>
          </cell>
          <cell r="R531">
            <v>113.7</v>
          </cell>
          <cell r="S531">
            <v>115</v>
          </cell>
          <cell r="T531">
            <v>115.6</v>
          </cell>
          <cell r="U531">
            <v>117.4</v>
          </cell>
          <cell r="V531">
            <v>118.4</v>
          </cell>
          <cell r="W531">
            <v>118.1</v>
          </cell>
          <cell r="X531">
            <v>118</v>
          </cell>
          <cell r="Y531">
            <v>119.8</v>
          </cell>
          <cell r="Z531">
            <v>119.9</v>
          </cell>
          <cell r="AA531">
            <v>120.4</v>
          </cell>
          <cell r="AB531">
            <v>122.3</v>
          </cell>
          <cell r="AC531">
            <v>122.4</v>
          </cell>
          <cell r="AD531">
            <v>122.4</v>
          </cell>
          <cell r="AE531">
            <v>122.9</v>
          </cell>
          <cell r="AF531">
            <v>123.5</v>
          </cell>
          <cell r="AG531">
            <v>125.2</v>
          </cell>
          <cell r="AH531">
            <v>126.8</v>
          </cell>
          <cell r="AI531">
            <v>126.8</v>
          </cell>
          <cell r="AJ531">
            <v>127.6</v>
          </cell>
          <cell r="AK531">
            <v>129.4</v>
          </cell>
          <cell r="AL531">
            <v>130.80000000000001</v>
          </cell>
          <cell r="AM531">
            <v>130.19999999999999</v>
          </cell>
          <cell r="AN531">
            <v>131.30000000000001</v>
          </cell>
          <cell r="AO531">
            <v>131.30000000000001</v>
          </cell>
          <cell r="AP531">
            <v>131.69999999999999</v>
          </cell>
          <cell r="AQ531">
            <v>132.19999999999999</v>
          </cell>
          <cell r="AR531">
            <v>132.19999999999999</v>
          </cell>
          <cell r="AS531">
            <v>132.30000000000001</v>
          </cell>
          <cell r="AT531">
            <v>132.5</v>
          </cell>
          <cell r="AU531">
            <v>132.69999999999999</v>
          </cell>
          <cell r="AV531">
            <v>132.80000000000001</v>
          </cell>
          <cell r="AW531">
            <v>133.4</v>
          </cell>
          <cell r="AX531">
            <v>133.4</v>
          </cell>
          <cell r="AY531">
            <v>133</v>
          </cell>
          <cell r="AZ531">
            <v>133.1</v>
          </cell>
          <cell r="BA531">
            <v>133.6</v>
          </cell>
          <cell r="BB531">
            <v>133.6</v>
          </cell>
          <cell r="BC531">
            <v>134.80000000000001</v>
          </cell>
          <cell r="BD531">
            <v>135.9</v>
          </cell>
          <cell r="BE531">
            <v>136.1</v>
          </cell>
          <cell r="BF531">
            <v>136.19999999999999</v>
          </cell>
          <cell r="BG531">
            <v>136.19999999999999</v>
          </cell>
          <cell r="BH531">
            <v>137.19999999999999</v>
          </cell>
          <cell r="BI531">
            <v>138.80000000000001</v>
          </cell>
          <cell r="BJ531">
            <v>139.4</v>
          </cell>
          <cell r="BK531">
            <v>136.1</v>
          </cell>
          <cell r="BL531">
            <v>137</v>
          </cell>
          <cell r="BM531">
            <v>136.69999999999999</v>
          </cell>
          <cell r="BN531">
            <v>138.5</v>
          </cell>
          <cell r="BO531">
            <v>142.19999999999999</v>
          </cell>
          <cell r="BP531">
            <v>139.5</v>
          </cell>
          <cell r="BQ531">
            <v>137.6</v>
          </cell>
          <cell r="BR531">
            <v>140.80000000000001</v>
          </cell>
          <cell r="BS531">
            <v>141.9</v>
          </cell>
          <cell r="BT531">
            <v>142.5</v>
          </cell>
          <cell r="BU531">
            <v>143</v>
          </cell>
          <cell r="BV531">
            <v>142.69999999999999</v>
          </cell>
          <cell r="BW531">
            <v>142.9</v>
          </cell>
          <cell r="BX531">
            <v>142.9</v>
          </cell>
          <cell r="BY531">
            <v>143.9</v>
          </cell>
          <cell r="BZ531">
            <v>143.9</v>
          </cell>
          <cell r="CA531">
            <v>144.5</v>
          </cell>
          <cell r="CB531">
            <v>142.80000000000001</v>
          </cell>
          <cell r="CC531">
            <v>141.4</v>
          </cell>
          <cell r="CD531">
            <v>141.4</v>
          </cell>
          <cell r="CE531">
            <v>142</v>
          </cell>
          <cell r="CF531">
            <v>142.19999999999999</v>
          </cell>
          <cell r="CG531">
            <v>142.19999999999999</v>
          </cell>
          <cell r="CH531">
            <v>142.4</v>
          </cell>
          <cell r="CI531">
            <v>142.4</v>
          </cell>
          <cell r="CJ531">
            <v>143.6</v>
          </cell>
          <cell r="CK531">
            <v>143.5</v>
          </cell>
          <cell r="CL531">
            <v>143.4</v>
          </cell>
          <cell r="CM531">
            <v>143.9</v>
          </cell>
          <cell r="CN531">
            <v>143.5</v>
          </cell>
          <cell r="CO531">
            <v>143.5</v>
          </cell>
          <cell r="CP531">
            <v>143.9</v>
          </cell>
          <cell r="CQ531">
            <v>144.9</v>
          </cell>
          <cell r="CR531">
            <v>145.1</v>
          </cell>
          <cell r="CS531">
            <v>145.30000000000001</v>
          </cell>
          <cell r="CT531">
            <v>145.30000000000001</v>
          </cell>
          <cell r="CU531">
            <v>145.30000000000001</v>
          </cell>
          <cell r="CV531">
            <v>145.30000000000001</v>
          </cell>
          <cell r="CW531">
            <v>145.69999999999999</v>
          </cell>
          <cell r="CX531">
            <v>145.5</v>
          </cell>
          <cell r="CY531">
            <v>145.1</v>
          </cell>
          <cell r="CZ531">
            <v>145.30000000000001</v>
          </cell>
          <cell r="DA531">
            <v>146.6</v>
          </cell>
          <cell r="DB531">
            <v>147.80000000000001</v>
          </cell>
          <cell r="DC531">
            <v>148</v>
          </cell>
          <cell r="DD531">
            <v>148.80000000000001</v>
          </cell>
          <cell r="DE531">
            <v>150.6</v>
          </cell>
          <cell r="DF531">
            <v>150.9</v>
          </cell>
          <cell r="DG531">
            <v>150.5</v>
          </cell>
          <cell r="DH531">
            <v>150.4</v>
          </cell>
          <cell r="DI531">
            <v>152.5</v>
          </cell>
          <cell r="DJ531">
            <v>156.9</v>
          </cell>
          <cell r="DK531">
            <v>162.69999999999999</v>
          </cell>
          <cell r="DL531">
            <v>167.3</v>
          </cell>
          <cell r="DM531">
            <v>169.1</v>
          </cell>
          <cell r="DN531">
            <v>168.5</v>
          </cell>
          <cell r="DO531">
            <v>170.9</v>
          </cell>
          <cell r="DP531">
            <v>175.1</v>
          </cell>
          <cell r="DQ531">
            <v>177</v>
          </cell>
          <cell r="DR531">
            <v>177</v>
          </cell>
          <cell r="DS531">
            <v>177.1</v>
          </cell>
          <cell r="DT531">
            <v>177.9</v>
          </cell>
        </row>
        <row r="532">
          <cell r="A532" t="str">
            <v>Electric insulating material</v>
          </cell>
          <cell r="B532" t="str">
            <v>1313040002</v>
          </cell>
          <cell r="C532">
            <v>0.20102</v>
          </cell>
          <cell r="D532">
            <v>104.5</v>
          </cell>
          <cell r="E532">
            <v>104.5</v>
          </cell>
          <cell r="F532">
            <v>104.5</v>
          </cell>
          <cell r="G532">
            <v>104.5</v>
          </cell>
          <cell r="H532">
            <v>101.2</v>
          </cell>
          <cell r="I532">
            <v>101.2</v>
          </cell>
          <cell r="J532">
            <v>101.2</v>
          </cell>
          <cell r="K532">
            <v>101.2</v>
          </cell>
          <cell r="L532">
            <v>103</v>
          </cell>
          <cell r="M532">
            <v>103</v>
          </cell>
          <cell r="N532">
            <v>103</v>
          </cell>
          <cell r="O532">
            <v>106.1</v>
          </cell>
          <cell r="P532">
            <v>105.2</v>
          </cell>
          <cell r="Q532">
            <v>102.2</v>
          </cell>
          <cell r="R532">
            <v>103.7</v>
          </cell>
          <cell r="S532">
            <v>103.7</v>
          </cell>
          <cell r="T532">
            <v>103.7</v>
          </cell>
          <cell r="U532">
            <v>103.7</v>
          </cell>
          <cell r="V532">
            <v>97</v>
          </cell>
          <cell r="W532">
            <v>97</v>
          </cell>
          <cell r="X532">
            <v>95.1</v>
          </cell>
          <cell r="Y532">
            <v>100.5</v>
          </cell>
          <cell r="Z532">
            <v>100.5</v>
          </cell>
          <cell r="AA532">
            <v>102.2</v>
          </cell>
          <cell r="AB532">
            <v>103.5</v>
          </cell>
          <cell r="AC532">
            <v>102</v>
          </cell>
          <cell r="AD532">
            <v>105</v>
          </cell>
          <cell r="AE532">
            <v>105</v>
          </cell>
          <cell r="AF532">
            <v>106.5</v>
          </cell>
          <cell r="AG532">
            <v>103.5</v>
          </cell>
          <cell r="AH532">
            <v>107.8</v>
          </cell>
          <cell r="AI532">
            <v>107.8</v>
          </cell>
          <cell r="AJ532">
            <v>107.8</v>
          </cell>
          <cell r="AK532">
            <v>107.8</v>
          </cell>
          <cell r="AL532">
            <v>107.8</v>
          </cell>
          <cell r="AM532">
            <v>110.4</v>
          </cell>
          <cell r="AN532">
            <v>102.6</v>
          </cell>
          <cell r="AO532">
            <v>109.1</v>
          </cell>
          <cell r="AP532">
            <v>109.1</v>
          </cell>
          <cell r="AQ532">
            <v>109.1</v>
          </cell>
          <cell r="AR532">
            <v>107.9</v>
          </cell>
          <cell r="AS532">
            <v>105.4</v>
          </cell>
          <cell r="AT532">
            <v>109.1</v>
          </cell>
          <cell r="AU532">
            <v>109.1</v>
          </cell>
          <cell r="AV532">
            <v>110.3</v>
          </cell>
          <cell r="AW532">
            <v>106.7</v>
          </cell>
          <cell r="AX532">
            <v>109.1</v>
          </cell>
          <cell r="AY532">
            <v>109.1</v>
          </cell>
          <cell r="AZ532">
            <v>109.1</v>
          </cell>
          <cell r="BA532">
            <v>109.1</v>
          </cell>
          <cell r="BB532">
            <v>109.1</v>
          </cell>
          <cell r="BC532">
            <v>109.1</v>
          </cell>
          <cell r="BD532">
            <v>109.1</v>
          </cell>
          <cell r="BE532">
            <v>109.1</v>
          </cell>
          <cell r="BF532">
            <v>109.1</v>
          </cell>
          <cell r="BG532">
            <v>109.1</v>
          </cell>
          <cell r="BH532">
            <v>109.1</v>
          </cell>
          <cell r="BI532">
            <v>109.1</v>
          </cell>
          <cell r="BJ532">
            <v>109.1</v>
          </cell>
          <cell r="BK532">
            <v>110.2</v>
          </cell>
          <cell r="BL532">
            <v>110.2</v>
          </cell>
          <cell r="BM532">
            <v>110.2</v>
          </cell>
          <cell r="BN532">
            <v>109.1</v>
          </cell>
          <cell r="BO532">
            <v>109.1</v>
          </cell>
          <cell r="BP532">
            <v>110.2</v>
          </cell>
          <cell r="BQ532">
            <v>110.2</v>
          </cell>
          <cell r="BR532">
            <v>110.2</v>
          </cell>
          <cell r="BS532">
            <v>109.1</v>
          </cell>
          <cell r="BT532">
            <v>109.1</v>
          </cell>
          <cell r="BU532">
            <v>109.1</v>
          </cell>
          <cell r="BV532">
            <v>109.1</v>
          </cell>
          <cell r="BW532">
            <v>109.1</v>
          </cell>
          <cell r="BX532">
            <v>109.1</v>
          </cell>
          <cell r="BY532">
            <v>109.1</v>
          </cell>
          <cell r="BZ532">
            <v>109.1</v>
          </cell>
          <cell r="CA532">
            <v>109.1</v>
          </cell>
          <cell r="CB532">
            <v>109.1</v>
          </cell>
          <cell r="CC532">
            <v>109.1</v>
          </cell>
          <cell r="CD532">
            <v>109.1</v>
          </cell>
          <cell r="CE532">
            <v>109.1</v>
          </cell>
          <cell r="CF532">
            <v>109.1</v>
          </cell>
          <cell r="CG532">
            <v>109.1</v>
          </cell>
          <cell r="CH532">
            <v>111.4</v>
          </cell>
          <cell r="CI532">
            <v>111.4</v>
          </cell>
          <cell r="CJ532">
            <v>111.4</v>
          </cell>
          <cell r="CK532">
            <v>111.4</v>
          </cell>
          <cell r="CL532">
            <v>111.4</v>
          </cell>
          <cell r="CM532">
            <v>111.4</v>
          </cell>
          <cell r="CN532">
            <v>111.4</v>
          </cell>
          <cell r="CO532">
            <v>111.4</v>
          </cell>
          <cell r="CP532">
            <v>109.3</v>
          </cell>
          <cell r="CQ532">
            <v>109.1</v>
          </cell>
          <cell r="CR532">
            <v>109.9</v>
          </cell>
          <cell r="CS532">
            <v>111.6</v>
          </cell>
          <cell r="CT532">
            <v>111.4</v>
          </cell>
          <cell r="CU532">
            <v>108.8</v>
          </cell>
          <cell r="CV532">
            <v>108.3</v>
          </cell>
          <cell r="CW532">
            <v>105.5</v>
          </cell>
          <cell r="CX532">
            <v>105.2</v>
          </cell>
          <cell r="CY532">
            <v>104.7</v>
          </cell>
          <cell r="CZ532">
            <v>102.8</v>
          </cell>
          <cell r="DA532">
            <v>103.7</v>
          </cell>
          <cell r="DB532">
            <v>103.7</v>
          </cell>
          <cell r="DC532">
            <v>103.7</v>
          </cell>
          <cell r="DD532">
            <v>105.5</v>
          </cell>
          <cell r="DE532">
            <v>106.9</v>
          </cell>
          <cell r="DF532">
            <v>107</v>
          </cell>
          <cell r="DG532">
            <v>107.9</v>
          </cell>
          <cell r="DH532">
            <v>110.6</v>
          </cell>
          <cell r="DI532">
            <v>102.9</v>
          </cell>
          <cell r="DJ532">
            <v>105.5</v>
          </cell>
          <cell r="DK532">
            <v>106.7</v>
          </cell>
          <cell r="DL532">
            <v>105.3</v>
          </cell>
          <cell r="DM532">
            <v>105.5</v>
          </cell>
          <cell r="DN532">
            <v>105.5</v>
          </cell>
          <cell r="DO532">
            <v>106</v>
          </cell>
          <cell r="DP532">
            <v>107.9</v>
          </cell>
          <cell r="DQ532">
            <v>109.8</v>
          </cell>
          <cell r="DR532">
            <v>109.6</v>
          </cell>
          <cell r="DS532">
            <v>110.1</v>
          </cell>
          <cell r="DT532">
            <v>109.6</v>
          </cell>
        </row>
        <row r="533">
          <cell r="A533" t="str">
            <v>e. Manufacture of cement, lime and plaster</v>
          </cell>
          <cell r="B533" t="str">
            <v>1313050000</v>
          </cell>
          <cell r="C533">
            <v>1.6448</v>
          </cell>
          <cell r="D533">
            <v>109.8</v>
          </cell>
          <cell r="E533">
            <v>108.9</v>
          </cell>
          <cell r="F533">
            <v>110.2</v>
          </cell>
          <cell r="G533">
            <v>111.7</v>
          </cell>
          <cell r="H533">
            <v>110.4</v>
          </cell>
          <cell r="I533">
            <v>108.4</v>
          </cell>
          <cell r="J533">
            <v>107.6</v>
          </cell>
          <cell r="K533">
            <v>107</v>
          </cell>
          <cell r="L533">
            <v>103.6</v>
          </cell>
          <cell r="M533">
            <v>104.6</v>
          </cell>
          <cell r="N533">
            <v>106</v>
          </cell>
          <cell r="O533">
            <v>105.4</v>
          </cell>
          <cell r="P533">
            <v>104.6</v>
          </cell>
          <cell r="Q533">
            <v>105.5</v>
          </cell>
          <cell r="R533">
            <v>107.9</v>
          </cell>
          <cell r="S533">
            <v>107.5</v>
          </cell>
          <cell r="T533">
            <v>105.5</v>
          </cell>
          <cell r="U533">
            <v>106.2</v>
          </cell>
          <cell r="V533">
            <v>106.4</v>
          </cell>
          <cell r="W533">
            <v>105.8</v>
          </cell>
          <cell r="X533">
            <v>104.9</v>
          </cell>
          <cell r="Y533">
            <v>105.7</v>
          </cell>
          <cell r="Z533">
            <v>108.2</v>
          </cell>
          <cell r="AA533">
            <v>108.4</v>
          </cell>
          <cell r="AB533">
            <v>108.7</v>
          </cell>
          <cell r="AC533">
            <v>108.2</v>
          </cell>
          <cell r="AD533">
            <v>110.6</v>
          </cell>
          <cell r="AE533">
            <v>113.6</v>
          </cell>
          <cell r="AF533">
            <v>112.4</v>
          </cell>
          <cell r="AG533">
            <v>111.1</v>
          </cell>
          <cell r="AH533">
            <v>111.2</v>
          </cell>
          <cell r="AI533">
            <v>109</v>
          </cell>
          <cell r="AJ533">
            <v>110.1</v>
          </cell>
          <cell r="AK533">
            <v>112.4</v>
          </cell>
          <cell r="AL533">
            <v>111.4</v>
          </cell>
          <cell r="AM533">
            <v>111.9</v>
          </cell>
          <cell r="AN533">
            <v>110.3</v>
          </cell>
          <cell r="AO533">
            <v>108.4</v>
          </cell>
          <cell r="AP533">
            <v>108.3</v>
          </cell>
          <cell r="AQ533">
            <v>109.8</v>
          </cell>
          <cell r="AR533">
            <v>111</v>
          </cell>
          <cell r="AS533">
            <v>112</v>
          </cell>
          <cell r="AT533">
            <v>112</v>
          </cell>
          <cell r="AU533">
            <v>111.5</v>
          </cell>
          <cell r="AV533">
            <v>110.2</v>
          </cell>
          <cell r="AW533">
            <v>108.6</v>
          </cell>
          <cell r="AX533">
            <v>108.1</v>
          </cell>
          <cell r="AY533">
            <v>108.8</v>
          </cell>
          <cell r="AZ533">
            <v>108.9</v>
          </cell>
          <cell r="BA533">
            <v>110.1</v>
          </cell>
          <cell r="BB533">
            <v>111.5</v>
          </cell>
          <cell r="BC533">
            <v>111.8</v>
          </cell>
          <cell r="BD533">
            <v>111.4</v>
          </cell>
          <cell r="BE533">
            <v>112.6</v>
          </cell>
          <cell r="BF533">
            <v>112.6</v>
          </cell>
          <cell r="BG533">
            <v>110.7</v>
          </cell>
          <cell r="BH533">
            <v>109.5</v>
          </cell>
          <cell r="BI533">
            <v>109.3</v>
          </cell>
          <cell r="BJ533">
            <v>109.3</v>
          </cell>
          <cell r="BK533">
            <v>109.3</v>
          </cell>
          <cell r="BL533">
            <v>112.6</v>
          </cell>
          <cell r="BM533">
            <v>114.7</v>
          </cell>
          <cell r="BN533">
            <v>114.9</v>
          </cell>
          <cell r="BO533">
            <v>113.8</v>
          </cell>
          <cell r="BP533">
            <v>113</v>
          </cell>
          <cell r="BQ533">
            <v>113.8</v>
          </cell>
          <cell r="BR533">
            <v>113.3</v>
          </cell>
          <cell r="BS533">
            <v>113.2</v>
          </cell>
          <cell r="BT533">
            <v>113.6</v>
          </cell>
          <cell r="BU533">
            <v>114.1</v>
          </cell>
          <cell r="BV533">
            <v>115.3</v>
          </cell>
          <cell r="BW533">
            <v>113.6</v>
          </cell>
          <cell r="BX533">
            <v>114.6</v>
          </cell>
          <cell r="BY533">
            <v>114.4</v>
          </cell>
          <cell r="BZ533">
            <v>113.5</v>
          </cell>
          <cell r="CA533">
            <v>114.3</v>
          </cell>
          <cell r="CB533">
            <v>113.1</v>
          </cell>
          <cell r="CC533">
            <v>113.3</v>
          </cell>
          <cell r="CD533">
            <v>113</v>
          </cell>
          <cell r="CE533">
            <v>112.7</v>
          </cell>
          <cell r="CF533">
            <v>112.9</v>
          </cell>
          <cell r="CG533">
            <v>115.2</v>
          </cell>
          <cell r="CH533">
            <v>117.6</v>
          </cell>
          <cell r="CI533">
            <v>117.3</v>
          </cell>
          <cell r="CJ533">
            <v>119.9</v>
          </cell>
          <cell r="CK533">
            <v>122.6</v>
          </cell>
          <cell r="CL533">
            <v>121.8</v>
          </cell>
          <cell r="CM533">
            <v>120.2</v>
          </cell>
          <cell r="CN533">
            <v>118.5</v>
          </cell>
          <cell r="CO533">
            <v>119.9</v>
          </cell>
          <cell r="CP533">
            <v>118.2</v>
          </cell>
          <cell r="CQ533">
            <v>118.5</v>
          </cell>
          <cell r="CR533">
            <v>118</v>
          </cell>
          <cell r="CS533">
            <v>117.9</v>
          </cell>
          <cell r="CT533">
            <v>119.4</v>
          </cell>
          <cell r="CU533">
            <v>119</v>
          </cell>
          <cell r="CV533">
            <v>122.6</v>
          </cell>
          <cell r="CW533">
            <v>123.8</v>
          </cell>
          <cell r="CX533">
            <v>121.9</v>
          </cell>
          <cell r="CY533">
            <v>121.5</v>
          </cell>
          <cell r="CZ533">
            <v>120.3</v>
          </cell>
          <cell r="DA533">
            <v>119.6</v>
          </cell>
          <cell r="DB533">
            <v>119.4</v>
          </cell>
          <cell r="DC533">
            <v>119.1</v>
          </cell>
          <cell r="DD533">
            <v>119.7</v>
          </cell>
          <cell r="DE533">
            <v>119</v>
          </cell>
          <cell r="DF533">
            <v>119.8</v>
          </cell>
          <cell r="DG533">
            <v>123.6</v>
          </cell>
          <cell r="DH533">
            <v>124.7</v>
          </cell>
          <cell r="DI533">
            <v>124</v>
          </cell>
          <cell r="DJ533">
            <v>124.5</v>
          </cell>
          <cell r="DK533">
            <v>126.2</v>
          </cell>
          <cell r="DL533">
            <v>125.5</v>
          </cell>
          <cell r="DM533">
            <v>124.5</v>
          </cell>
          <cell r="DN533">
            <v>126.5</v>
          </cell>
          <cell r="DO533">
            <v>128.9</v>
          </cell>
          <cell r="DP533">
            <v>127.1</v>
          </cell>
          <cell r="DQ533">
            <v>127</v>
          </cell>
          <cell r="DR533">
            <v>128.4</v>
          </cell>
          <cell r="DS533">
            <v>129</v>
          </cell>
          <cell r="DT533">
            <v>131.6</v>
          </cell>
        </row>
        <row r="534">
          <cell r="A534" t="str">
            <v>Lime and calcium carbonate</v>
          </cell>
          <cell r="B534" t="str">
            <v>1313050001</v>
          </cell>
          <cell r="C534">
            <v>2.7890000000000002E-2</v>
          </cell>
          <cell r="D534">
            <v>102</v>
          </cell>
          <cell r="E534">
            <v>102.1</v>
          </cell>
          <cell r="F534">
            <v>103.2</v>
          </cell>
          <cell r="G534">
            <v>103.6</v>
          </cell>
          <cell r="H534">
            <v>103.9</v>
          </cell>
          <cell r="I534">
            <v>102.6</v>
          </cell>
          <cell r="J534">
            <v>103.3</v>
          </cell>
          <cell r="K534">
            <v>102.8</v>
          </cell>
          <cell r="L534">
            <v>102.7</v>
          </cell>
          <cell r="M534">
            <v>102.5</v>
          </cell>
          <cell r="N534">
            <v>103.2</v>
          </cell>
          <cell r="O534">
            <v>104.2</v>
          </cell>
          <cell r="P534">
            <v>103.7</v>
          </cell>
          <cell r="Q534">
            <v>103.3</v>
          </cell>
          <cell r="R534">
            <v>103.2</v>
          </cell>
          <cell r="S534">
            <v>105.3</v>
          </cell>
          <cell r="T534">
            <v>103.2</v>
          </cell>
          <cell r="U534">
            <v>104.2</v>
          </cell>
          <cell r="V534">
            <v>104.4</v>
          </cell>
          <cell r="W534">
            <v>104.7</v>
          </cell>
          <cell r="X534">
            <v>105.3</v>
          </cell>
          <cell r="Y534">
            <v>103.7</v>
          </cell>
          <cell r="Z534">
            <v>105.5</v>
          </cell>
          <cell r="AA534">
            <v>105.1</v>
          </cell>
          <cell r="AB534">
            <v>106.5</v>
          </cell>
          <cell r="AC534">
            <v>105.5</v>
          </cell>
          <cell r="AD534">
            <v>105.9</v>
          </cell>
          <cell r="AE534">
            <v>106.5</v>
          </cell>
          <cell r="AF534">
            <v>107.7</v>
          </cell>
          <cell r="AG534">
            <v>107.8</v>
          </cell>
          <cell r="AH534">
            <v>108.2</v>
          </cell>
          <cell r="AI534">
            <v>106.2</v>
          </cell>
          <cell r="AJ534">
            <v>105.9</v>
          </cell>
          <cell r="AK534">
            <v>106.2</v>
          </cell>
          <cell r="AL534">
            <v>106.9</v>
          </cell>
          <cell r="AM534">
            <v>104.6</v>
          </cell>
          <cell r="AN534">
            <v>105.1</v>
          </cell>
          <cell r="AO534">
            <v>107.3</v>
          </cell>
          <cell r="AP534">
            <v>108.7</v>
          </cell>
          <cell r="AQ534">
            <v>108.5</v>
          </cell>
          <cell r="AR534">
            <v>109.2</v>
          </cell>
          <cell r="AS534">
            <v>105.8</v>
          </cell>
          <cell r="AT534">
            <v>106.5</v>
          </cell>
          <cell r="AU534">
            <v>106.7</v>
          </cell>
          <cell r="AV534">
            <v>107.7</v>
          </cell>
          <cell r="AW534">
            <v>107.2</v>
          </cell>
          <cell r="AX534">
            <v>106.2</v>
          </cell>
          <cell r="AY534">
            <v>105.9</v>
          </cell>
          <cell r="AZ534">
            <v>104.8</v>
          </cell>
          <cell r="BA534">
            <v>105.5</v>
          </cell>
          <cell r="BB534">
            <v>105.6</v>
          </cell>
          <cell r="BC534">
            <v>106</v>
          </cell>
          <cell r="BD534">
            <v>107.1</v>
          </cell>
          <cell r="BE534">
            <v>106.3</v>
          </cell>
          <cell r="BF534">
            <v>104.7</v>
          </cell>
          <cell r="BG534">
            <v>106.3</v>
          </cell>
          <cell r="BH534">
            <v>107.9</v>
          </cell>
          <cell r="BI534">
            <v>108</v>
          </cell>
          <cell r="BJ534">
            <v>108.4</v>
          </cell>
          <cell r="BK534">
            <v>107.3</v>
          </cell>
          <cell r="BL534">
            <v>108.4</v>
          </cell>
          <cell r="BM534">
            <v>108.8</v>
          </cell>
          <cell r="BN534">
            <v>109.9</v>
          </cell>
          <cell r="BO534">
            <v>110.4</v>
          </cell>
          <cell r="BP534">
            <v>109.8</v>
          </cell>
          <cell r="BQ534">
            <v>110.7</v>
          </cell>
          <cell r="BR534">
            <v>111.3</v>
          </cell>
          <cell r="BS534">
            <v>111.4</v>
          </cell>
          <cell r="BT534">
            <v>112.2</v>
          </cell>
          <cell r="BU534">
            <v>114.2</v>
          </cell>
          <cell r="BV534">
            <v>114.8</v>
          </cell>
          <cell r="BW534">
            <v>115</v>
          </cell>
          <cell r="BX534">
            <v>114</v>
          </cell>
          <cell r="BY534">
            <v>113.9</v>
          </cell>
          <cell r="BZ534">
            <v>114.3</v>
          </cell>
          <cell r="CA534">
            <v>114.3</v>
          </cell>
          <cell r="CB534">
            <v>114.3</v>
          </cell>
          <cell r="CC534">
            <v>115.9</v>
          </cell>
          <cell r="CD534">
            <v>116.5</v>
          </cell>
          <cell r="CE534">
            <v>117.7</v>
          </cell>
          <cell r="CF534">
            <v>116.2</v>
          </cell>
          <cell r="CG534">
            <v>116.6</v>
          </cell>
          <cell r="CH534">
            <v>117.3</v>
          </cell>
          <cell r="CI534">
            <v>116.4</v>
          </cell>
          <cell r="CJ534">
            <v>116.7</v>
          </cell>
          <cell r="CK534">
            <v>116.2</v>
          </cell>
          <cell r="CL534">
            <v>116.5</v>
          </cell>
          <cell r="CM534">
            <v>116.1</v>
          </cell>
          <cell r="CN534">
            <v>117</v>
          </cell>
          <cell r="CO534">
            <v>118.1</v>
          </cell>
          <cell r="CP534">
            <v>118.4</v>
          </cell>
          <cell r="CQ534">
            <v>116.8</v>
          </cell>
          <cell r="CR534">
            <v>116.7</v>
          </cell>
          <cell r="CS534">
            <v>117.4</v>
          </cell>
          <cell r="CT534">
            <v>115.8</v>
          </cell>
          <cell r="CU534">
            <v>115.4</v>
          </cell>
          <cell r="CV534">
            <v>117.9</v>
          </cell>
          <cell r="CW534">
            <v>116.6</v>
          </cell>
          <cell r="CX534">
            <v>116.5</v>
          </cell>
          <cell r="CY534">
            <v>115.8</v>
          </cell>
          <cell r="CZ534">
            <v>117.8</v>
          </cell>
          <cell r="DA534">
            <v>118.9</v>
          </cell>
          <cell r="DB534">
            <v>118.6</v>
          </cell>
          <cell r="DC534">
            <v>119.6</v>
          </cell>
          <cell r="DD534">
            <v>121.8</v>
          </cell>
          <cell r="DE534">
            <v>121.8</v>
          </cell>
          <cell r="DF534">
            <v>121.1</v>
          </cell>
          <cell r="DG534">
            <v>123.3</v>
          </cell>
          <cell r="DH534">
            <v>122.1</v>
          </cell>
          <cell r="DI534">
            <v>122.9</v>
          </cell>
          <cell r="DJ534">
            <v>122.8</v>
          </cell>
          <cell r="DK534">
            <v>123.9</v>
          </cell>
          <cell r="DL534">
            <v>125</v>
          </cell>
          <cell r="DM534">
            <v>128.1</v>
          </cell>
          <cell r="DN534">
            <v>130.5</v>
          </cell>
          <cell r="DO534">
            <v>133.69999999999999</v>
          </cell>
          <cell r="DP534">
            <v>131.19999999999999</v>
          </cell>
          <cell r="DQ534">
            <v>132</v>
          </cell>
          <cell r="DR534">
            <v>132.9</v>
          </cell>
          <cell r="DS534">
            <v>137.19999999999999</v>
          </cell>
          <cell r="DT534">
            <v>138.9</v>
          </cell>
        </row>
        <row r="535">
          <cell r="A535" t="str">
            <v>Clinker</v>
          </cell>
          <cell r="B535" t="str">
            <v>1313050002</v>
          </cell>
          <cell r="C535">
            <v>0.31581999999999999</v>
          </cell>
          <cell r="D535">
            <v>112</v>
          </cell>
          <cell r="E535">
            <v>110.3</v>
          </cell>
          <cell r="F535">
            <v>115.2</v>
          </cell>
          <cell r="G535">
            <v>116.8</v>
          </cell>
          <cell r="H535">
            <v>112.4</v>
          </cell>
          <cell r="I535">
            <v>116.8</v>
          </cell>
          <cell r="J535">
            <v>110.9</v>
          </cell>
          <cell r="K535">
            <v>107.2</v>
          </cell>
          <cell r="L535">
            <v>105.8</v>
          </cell>
          <cell r="M535">
            <v>109.1</v>
          </cell>
          <cell r="N535">
            <v>110.2</v>
          </cell>
          <cell r="O535">
            <v>108.2</v>
          </cell>
          <cell r="P535">
            <v>107.6</v>
          </cell>
          <cell r="Q535">
            <v>106.8</v>
          </cell>
          <cell r="R535">
            <v>109.9</v>
          </cell>
          <cell r="S535">
            <v>109.1</v>
          </cell>
          <cell r="T535">
            <v>108</v>
          </cell>
          <cell r="U535">
            <v>109.5</v>
          </cell>
          <cell r="V535">
            <v>106.1</v>
          </cell>
          <cell r="W535">
            <v>105.7</v>
          </cell>
          <cell r="X535">
            <v>104.4</v>
          </cell>
          <cell r="Y535">
            <v>108.2</v>
          </cell>
          <cell r="Z535">
            <v>108.6</v>
          </cell>
          <cell r="AA535">
            <v>108.2</v>
          </cell>
          <cell r="AB535">
            <v>102.9</v>
          </cell>
          <cell r="AC535">
            <v>104.8</v>
          </cell>
          <cell r="AD535">
            <v>107.4</v>
          </cell>
          <cell r="AE535">
            <v>111.7</v>
          </cell>
          <cell r="AF535">
            <v>111.5</v>
          </cell>
          <cell r="AG535">
            <v>111.4</v>
          </cell>
          <cell r="AH535">
            <v>112.7</v>
          </cell>
          <cell r="AI535">
            <v>110.7</v>
          </cell>
          <cell r="AJ535">
            <v>112.6</v>
          </cell>
          <cell r="AK535">
            <v>109.8</v>
          </cell>
          <cell r="AL535">
            <v>110.4</v>
          </cell>
          <cell r="AM535">
            <v>111.1</v>
          </cell>
          <cell r="AN535">
            <v>110.2</v>
          </cell>
          <cell r="AO535">
            <v>109.1</v>
          </cell>
          <cell r="AP535">
            <v>109.2</v>
          </cell>
          <cell r="AQ535">
            <v>112.1</v>
          </cell>
          <cell r="AR535">
            <v>114.5</v>
          </cell>
          <cell r="AS535">
            <v>113.2</v>
          </cell>
          <cell r="AT535">
            <v>115.4</v>
          </cell>
          <cell r="AU535">
            <v>114.7</v>
          </cell>
          <cell r="AV535">
            <v>114.8</v>
          </cell>
          <cell r="AW535">
            <v>113.2</v>
          </cell>
          <cell r="AX535">
            <v>113.7</v>
          </cell>
          <cell r="AY535">
            <v>113.3</v>
          </cell>
          <cell r="AZ535">
            <v>111.2</v>
          </cell>
          <cell r="BA535">
            <v>111.4</v>
          </cell>
          <cell r="BB535">
            <v>112.5</v>
          </cell>
          <cell r="BC535">
            <v>112.4</v>
          </cell>
          <cell r="BD535">
            <v>114.1</v>
          </cell>
          <cell r="BE535">
            <v>116.3</v>
          </cell>
          <cell r="BF535">
            <v>117.7</v>
          </cell>
          <cell r="BG535">
            <v>111.1</v>
          </cell>
          <cell r="BH535">
            <v>111</v>
          </cell>
          <cell r="BI535">
            <v>111.1</v>
          </cell>
          <cell r="BJ535">
            <v>111.8</v>
          </cell>
          <cell r="BK535">
            <v>109.4</v>
          </cell>
          <cell r="BL535">
            <v>111.4</v>
          </cell>
          <cell r="BM535">
            <v>115.6</v>
          </cell>
          <cell r="BN535">
            <v>118.3</v>
          </cell>
          <cell r="BO535">
            <v>116.3</v>
          </cell>
          <cell r="BP535">
            <v>112.9</v>
          </cell>
          <cell r="BQ535">
            <v>116.5</v>
          </cell>
          <cell r="BR535">
            <v>119.4</v>
          </cell>
          <cell r="BS535">
            <v>117.1</v>
          </cell>
          <cell r="BT535">
            <v>116.2</v>
          </cell>
          <cell r="BU535">
            <v>117.2</v>
          </cell>
          <cell r="BV535">
            <v>116.3</v>
          </cell>
          <cell r="BW535">
            <v>110.6</v>
          </cell>
          <cell r="BX535">
            <v>110.6</v>
          </cell>
          <cell r="BY535">
            <v>110</v>
          </cell>
          <cell r="BZ535">
            <v>108.2</v>
          </cell>
          <cell r="CA535">
            <v>108.7</v>
          </cell>
          <cell r="CB535">
            <v>110.5</v>
          </cell>
          <cell r="CC535">
            <v>110.4</v>
          </cell>
          <cell r="CD535">
            <v>111.2</v>
          </cell>
          <cell r="CE535">
            <v>109.8</v>
          </cell>
          <cell r="CF535">
            <v>108.7</v>
          </cell>
          <cell r="CG535">
            <v>114.6</v>
          </cell>
          <cell r="CH535">
            <v>116.4</v>
          </cell>
          <cell r="CI535">
            <v>112.4</v>
          </cell>
          <cell r="CJ535">
            <v>116.4</v>
          </cell>
          <cell r="CK535">
            <v>117.9</v>
          </cell>
          <cell r="CL535">
            <v>117</v>
          </cell>
          <cell r="CM535">
            <v>117.1</v>
          </cell>
          <cell r="CN535">
            <v>116.6</v>
          </cell>
          <cell r="CO535">
            <v>118.2</v>
          </cell>
          <cell r="CP535">
            <v>116.7</v>
          </cell>
          <cell r="CQ535">
            <v>115.4</v>
          </cell>
          <cell r="CR535">
            <v>116.3</v>
          </cell>
          <cell r="CS535">
            <v>118</v>
          </cell>
          <cell r="CT535">
            <v>117.5</v>
          </cell>
          <cell r="CU535">
            <v>115.9</v>
          </cell>
          <cell r="CV535">
            <v>118.9</v>
          </cell>
          <cell r="CW535">
            <v>120.7</v>
          </cell>
          <cell r="CX535">
            <v>116.6</v>
          </cell>
          <cell r="CY535">
            <v>119.6</v>
          </cell>
          <cell r="CZ535">
            <v>118.8</v>
          </cell>
          <cell r="DA535">
            <v>120.6</v>
          </cell>
          <cell r="DB535">
            <v>121.4</v>
          </cell>
          <cell r="DC535">
            <v>118.2</v>
          </cell>
          <cell r="DD535">
            <v>123.3</v>
          </cell>
          <cell r="DE535">
            <v>119.7</v>
          </cell>
          <cell r="DF535">
            <v>118.1</v>
          </cell>
          <cell r="DG535">
            <v>121.5</v>
          </cell>
          <cell r="DH535">
            <v>122.6</v>
          </cell>
          <cell r="DI535">
            <v>122.7</v>
          </cell>
          <cell r="DJ535">
            <v>124.9</v>
          </cell>
          <cell r="DK535">
            <v>128.19999999999999</v>
          </cell>
          <cell r="DL535">
            <v>129.4</v>
          </cell>
          <cell r="DM535">
            <v>129.1</v>
          </cell>
          <cell r="DN535">
            <v>131.6</v>
          </cell>
          <cell r="DO535">
            <v>133.69999999999999</v>
          </cell>
          <cell r="DP535">
            <v>135.1</v>
          </cell>
          <cell r="DQ535">
            <v>135.5</v>
          </cell>
          <cell r="DR535">
            <v>134.80000000000001</v>
          </cell>
          <cell r="DS535">
            <v>135.80000000000001</v>
          </cell>
          <cell r="DT535">
            <v>138.5</v>
          </cell>
        </row>
        <row r="536">
          <cell r="A536" t="str">
            <v>Ordinary Portland cement</v>
          </cell>
          <cell r="B536" t="str">
            <v>1313050003</v>
          </cell>
          <cell r="C536">
            <v>0.85277000000000003</v>
          </cell>
          <cell r="D536">
            <v>110.6</v>
          </cell>
          <cell r="E536">
            <v>109.1</v>
          </cell>
          <cell r="F536">
            <v>109.2</v>
          </cell>
          <cell r="G536">
            <v>111.3</v>
          </cell>
          <cell r="H536">
            <v>111.2</v>
          </cell>
          <cell r="I536">
            <v>106.8</v>
          </cell>
          <cell r="J536">
            <v>107</v>
          </cell>
          <cell r="K536">
            <v>107.4</v>
          </cell>
          <cell r="L536">
            <v>102.4</v>
          </cell>
          <cell r="M536">
            <v>103.3</v>
          </cell>
          <cell r="N536">
            <v>104.3</v>
          </cell>
          <cell r="O536">
            <v>103.8</v>
          </cell>
          <cell r="P536">
            <v>102.5</v>
          </cell>
          <cell r="Q536">
            <v>103.6</v>
          </cell>
          <cell r="R536">
            <v>106</v>
          </cell>
          <cell r="S536">
            <v>105.8</v>
          </cell>
          <cell r="T536">
            <v>103.4</v>
          </cell>
          <cell r="U536">
            <v>103.5</v>
          </cell>
          <cell r="V536">
            <v>104.8</v>
          </cell>
          <cell r="W536">
            <v>103.3</v>
          </cell>
          <cell r="X536">
            <v>102.4</v>
          </cell>
          <cell r="Y536">
            <v>102.6</v>
          </cell>
          <cell r="Z536">
            <v>106.4</v>
          </cell>
          <cell r="AA536">
            <v>107.4</v>
          </cell>
          <cell r="AB536">
            <v>109.8</v>
          </cell>
          <cell r="AC536">
            <v>107.9</v>
          </cell>
          <cell r="AD536">
            <v>110.4</v>
          </cell>
          <cell r="AE536">
            <v>114</v>
          </cell>
          <cell r="AF536">
            <v>112</v>
          </cell>
          <cell r="AG536">
            <v>109.5</v>
          </cell>
          <cell r="AH536">
            <v>109.5</v>
          </cell>
          <cell r="AI536">
            <v>106.7</v>
          </cell>
          <cell r="AJ536">
            <v>107.9</v>
          </cell>
          <cell r="AK536">
            <v>112</v>
          </cell>
          <cell r="AL536">
            <v>110.2</v>
          </cell>
          <cell r="AM536">
            <v>110.7</v>
          </cell>
          <cell r="AN536">
            <v>108.3</v>
          </cell>
          <cell r="AO536">
            <v>105.8</v>
          </cell>
          <cell r="AP536">
            <v>105.2</v>
          </cell>
          <cell r="AQ536">
            <v>106.6</v>
          </cell>
          <cell r="AR536">
            <v>107.4</v>
          </cell>
          <cell r="AS536">
            <v>110.3</v>
          </cell>
          <cell r="AT536">
            <v>110.1</v>
          </cell>
          <cell r="AU536">
            <v>109</v>
          </cell>
          <cell r="AV536">
            <v>107</v>
          </cell>
          <cell r="AW536">
            <v>104.5</v>
          </cell>
          <cell r="AX536">
            <v>103.6</v>
          </cell>
          <cell r="AY536">
            <v>106</v>
          </cell>
          <cell r="AZ536">
            <v>106.3</v>
          </cell>
          <cell r="BA536">
            <v>107.8</v>
          </cell>
          <cell r="BB536">
            <v>109</v>
          </cell>
          <cell r="BC536">
            <v>109.4</v>
          </cell>
          <cell r="BD536">
            <v>108.9</v>
          </cell>
          <cell r="BE536">
            <v>110</v>
          </cell>
          <cell r="BF536">
            <v>109.5</v>
          </cell>
          <cell r="BG536">
            <v>108.2</v>
          </cell>
          <cell r="BH536">
            <v>106.4</v>
          </cell>
          <cell r="BI536">
            <v>105.9</v>
          </cell>
          <cell r="BJ536">
            <v>105.7</v>
          </cell>
          <cell r="BK536">
            <v>106.7</v>
          </cell>
          <cell r="BL536">
            <v>110.5</v>
          </cell>
          <cell r="BM536">
            <v>113.7</v>
          </cell>
          <cell r="BN536">
            <v>112.9</v>
          </cell>
          <cell r="BO536">
            <v>111.3</v>
          </cell>
          <cell r="BP536">
            <v>111.1</v>
          </cell>
          <cell r="BQ536">
            <v>110.9</v>
          </cell>
          <cell r="BR536">
            <v>109.2</v>
          </cell>
          <cell r="BS536">
            <v>110.2</v>
          </cell>
          <cell r="BT536">
            <v>111</v>
          </cell>
          <cell r="BU536">
            <v>111.2</v>
          </cell>
          <cell r="BV536">
            <v>113.2</v>
          </cell>
          <cell r="BW536">
            <v>111.8</v>
          </cell>
          <cell r="BX536">
            <v>113.1</v>
          </cell>
          <cell r="BY536">
            <v>113</v>
          </cell>
          <cell r="BZ536">
            <v>111.6</v>
          </cell>
          <cell r="CA536">
            <v>113</v>
          </cell>
          <cell r="CB536">
            <v>111.1</v>
          </cell>
          <cell r="CC536">
            <v>111.4</v>
          </cell>
          <cell r="CD536">
            <v>110.7</v>
          </cell>
          <cell r="CE536">
            <v>110.3</v>
          </cell>
          <cell r="CF536">
            <v>111.5</v>
          </cell>
          <cell r="CG536">
            <v>112.7</v>
          </cell>
          <cell r="CH536">
            <v>116.1</v>
          </cell>
          <cell r="CI536">
            <v>116.4</v>
          </cell>
          <cell r="CJ536">
            <v>119.6</v>
          </cell>
          <cell r="CK536">
            <v>123.2</v>
          </cell>
          <cell r="CL536">
            <v>122.5</v>
          </cell>
          <cell r="CM536">
            <v>120.6</v>
          </cell>
          <cell r="CN536">
            <v>118.5</v>
          </cell>
          <cell r="CO536">
            <v>120.7</v>
          </cell>
          <cell r="CP536">
            <v>118.6</v>
          </cell>
          <cell r="CQ536">
            <v>119.6</v>
          </cell>
          <cell r="CR536">
            <v>118.5</v>
          </cell>
          <cell r="CS536">
            <v>118</v>
          </cell>
          <cell r="CT536">
            <v>119.8</v>
          </cell>
          <cell r="CU536">
            <v>119.7</v>
          </cell>
          <cell r="CV536">
            <v>123.3</v>
          </cell>
          <cell r="CW536">
            <v>124.6</v>
          </cell>
          <cell r="CX536">
            <v>123.2</v>
          </cell>
          <cell r="CY536">
            <v>121.5</v>
          </cell>
          <cell r="CZ536">
            <v>119.7</v>
          </cell>
          <cell r="DA536">
            <v>118.3</v>
          </cell>
          <cell r="DB536">
            <v>117.8</v>
          </cell>
          <cell r="DC536">
            <v>118.7</v>
          </cell>
          <cell r="DD536">
            <v>118.1</v>
          </cell>
          <cell r="DE536">
            <v>118.5</v>
          </cell>
          <cell r="DF536">
            <v>120.6</v>
          </cell>
          <cell r="DG536">
            <v>125</v>
          </cell>
          <cell r="DH536">
            <v>125.7</v>
          </cell>
          <cell r="DI536">
            <v>123.6</v>
          </cell>
          <cell r="DJ536">
            <v>123.6</v>
          </cell>
          <cell r="DK536">
            <v>124.7</v>
          </cell>
          <cell r="DL536">
            <v>123.3</v>
          </cell>
          <cell r="DM536">
            <v>122.6</v>
          </cell>
          <cell r="DN536">
            <v>125.3</v>
          </cell>
          <cell r="DO536">
            <v>127.7</v>
          </cell>
          <cell r="DP536">
            <v>125.5</v>
          </cell>
          <cell r="DQ536">
            <v>124.3</v>
          </cell>
          <cell r="DR536">
            <v>127.9</v>
          </cell>
          <cell r="DS536">
            <v>128.1</v>
          </cell>
          <cell r="DT536">
            <v>132.19999999999999</v>
          </cell>
        </row>
        <row r="537">
          <cell r="A537" t="str">
            <v>slag cement</v>
          </cell>
          <cell r="B537" t="str">
            <v>1313050004</v>
          </cell>
          <cell r="C537">
            <v>9.8299999999999998E-2</v>
          </cell>
          <cell r="D537">
            <v>109.9</v>
          </cell>
          <cell r="E537">
            <v>111</v>
          </cell>
          <cell r="F537">
            <v>111.3</v>
          </cell>
          <cell r="G537">
            <v>109</v>
          </cell>
          <cell r="H537">
            <v>108.4</v>
          </cell>
          <cell r="I537">
            <v>106.4</v>
          </cell>
          <cell r="J537">
            <v>108.7</v>
          </cell>
          <cell r="K537">
            <v>108.5</v>
          </cell>
          <cell r="L537">
            <v>106.1</v>
          </cell>
          <cell r="M537">
            <v>105.9</v>
          </cell>
          <cell r="N537">
            <v>109.6</v>
          </cell>
          <cell r="O537">
            <v>110.4</v>
          </cell>
          <cell r="P537">
            <v>111.2</v>
          </cell>
          <cell r="Q537">
            <v>111.8</v>
          </cell>
          <cell r="R537">
            <v>113.2</v>
          </cell>
          <cell r="S537">
            <v>111.2</v>
          </cell>
          <cell r="T537">
            <v>110.5</v>
          </cell>
          <cell r="U537">
            <v>110.3</v>
          </cell>
          <cell r="V537">
            <v>109.8</v>
          </cell>
          <cell r="W537">
            <v>110.7</v>
          </cell>
          <cell r="X537">
            <v>110.6</v>
          </cell>
          <cell r="Y537">
            <v>111</v>
          </cell>
          <cell r="Z537">
            <v>112.2</v>
          </cell>
          <cell r="AA537">
            <v>112.2</v>
          </cell>
          <cell r="AB537">
            <v>112</v>
          </cell>
          <cell r="AC537">
            <v>112.4</v>
          </cell>
          <cell r="AD537">
            <v>112.6</v>
          </cell>
          <cell r="AE537">
            <v>113.9</v>
          </cell>
          <cell r="AF537">
            <v>113.4</v>
          </cell>
          <cell r="AG537">
            <v>113.3</v>
          </cell>
          <cell r="AH537">
            <v>111.6</v>
          </cell>
          <cell r="AI537">
            <v>112</v>
          </cell>
          <cell r="AJ537">
            <v>110.5</v>
          </cell>
          <cell r="AK537">
            <v>113.4</v>
          </cell>
          <cell r="AL537">
            <v>112.2</v>
          </cell>
          <cell r="AM537">
            <v>113.9</v>
          </cell>
          <cell r="AN537">
            <v>112.9</v>
          </cell>
          <cell r="AO537">
            <v>112.8</v>
          </cell>
          <cell r="AP537">
            <v>112.5</v>
          </cell>
          <cell r="AQ537">
            <v>116.2</v>
          </cell>
          <cell r="AR537">
            <v>113.9</v>
          </cell>
          <cell r="AS537">
            <v>113.9</v>
          </cell>
          <cell r="AT537">
            <v>116.5</v>
          </cell>
          <cell r="AU537">
            <v>116.1</v>
          </cell>
          <cell r="AV537">
            <v>115.2</v>
          </cell>
          <cell r="AW537">
            <v>115.2</v>
          </cell>
          <cell r="AX537">
            <v>113.1</v>
          </cell>
          <cell r="AY537">
            <v>110.8</v>
          </cell>
          <cell r="AZ537">
            <v>115.1</v>
          </cell>
          <cell r="BA537">
            <v>115.6</v>
          </cell>
          <cell r="BB537">
            <v>117.4</v>
          </cell>
          <cell r="BC537">
            <v>116.9</v>
          </cell>
          <cell r="BD537">
            <v>115.2</v>
          </cell>
          <cell r="BE537">
            <v>112.4</v>
          </cell>
          <cell r="BF537">
            <v>112.7</v>
          </cell>
          <cell r="BG537">
            <v>112.4</v>
          </cell>
          <cell r="BH537">
            <v>111.8</v>
          </cell>
          <cell r="BI537">
            <v>109.8</v>
          </cell>
          <cell r="BJ537">
            <v>112.2</v>
          </cell>
          <cell r="BK537">
            <v>112.1</v>
          </cell>
          <cell r="BL537">
            <v>116.6</v>
          </cell>
          <cell r="BM537">
            <v>116.4</v>
          </cell>
          <cell r="BN537">
            <v>120.7</v>
          </cell>
          <cell r="BO537">
            <v>119.9</v>
          </cell>
          <cell r="BP537">
            <v>122.7</v>
          </cell>
          <cell r="BQ537">
            <v>124.1</v>
          </cell>
          <cell r="BR537">
            <v>123.4</v>
          </cell>
          <cell r="BS537">
            <v>121.6</v>
          </cell>
          <cell r="BT537">
            <v>123.2</v>
          </cell>
          <cell r="BU537">
            <v>122.4</v>
          </cell>
          <cell r="BV537">
            <v>123.3</v>
          </cell>
          <cell r="BW537">
            <v>124.8</v>
          </cell>
          <cell r="BX537">
            <v>126.2</v>
          </cell>
          <cell r="BY537">
            <v>126.8</v>
          </cell>
          <cell r="BZ537">
            <v>127.3</v>
          </cell>
          <cell r="CA537">
            <v>125.7</v>
          </cell>
          <cell r="CB537">
            <v>124.1</v>
          </cell>
          <cell r="CC537">
            <v>122.5</v>
          </cell>
          <cell r="CD537">
            <v>122.6</v>
          </cell>
          <cell r="CE537">
            <v>123.1</v>
          </cell>
          <cell r="CF537">
            <v>122.5</v>
          </cell>
          <cell r="CG537">
            <v>123.1</v>
          </cell>
          <cell r="CH537">
            <v>125.5</v>
          </cell>
          <cell r="CI537">
            <v>127.2</v>
          </cell>
          <cell r="CJ537">
            <v>129.30000000000001</v>
          </cell>
          <cell r="CK537">
            <v>133.69999999999999</v>
          </cell>
          <cell r="CL537">
            <v>132.30000000000001</v>
          </cell>
          <cell r="CM537">
            <v>128.80000000000001</v>
          </cell>
          <cell r="CN537">
            <v>125.8</v>
          </cell>
          <cell r="CO537">
            <v>124.4</v>
          </cell>
          <cell r="CP537">
            <v>122.6</v>
          </cell>
          <cell r="CQ537">
            <v>124</v>
          </cell>
          <cell r="CR537">
            <v>122.7</v>
          </cell>
          <cell r="CS537">
            <v>122.3</v>
          </cell>
          <cell r="CT537">
            <v>126.3</v>
          </cell>
          <cell r="CU537">
            <v>125.7</v>
          </cell>
          <cell r="CV537">
            <v>130.9</v>
          </cell>
          <cell r="CW537">
            <v>134.80000000000001</v>
          </cell>
          <cell r="CX537">
            <v>133.69999999999999</v>
          </cell>
          <cell r="CY537">
            <v>131.5</v>
          </cell>
          <cell r="CZ537">
            <v>130.69999999999999</v>
          </cell>
          <cell r="DA537">
            <v>129.6</v>
          </cell>
          <cell r="DB537">
            <v>129</v>
          </cell>
          <cell r="DC537">
            <v>127.2</v>
          </cell>
          <cell r="DD537">
            <v>125.5</v>
          </cell>
          <cell r="DE537">
            <v>124.1</v>
          </cell>
          <cell r="DF537">
            <v>125.3</v>
          </cell>
          <cell r="DG537">
            <v>130.1</v>
          </cell>
          <cell r="DH537">
            <v>137.4</v>
          </cell>
          <cell r="DI537">
            <v>139</v>
          </cell>
          <cell r="DJ537">
            <v>139.4</v>
          </cell>
          <cell r="DK537">
            <v>140.30000000000001</v>
          </cell>
          <cell r="DL537">
            <v>137.1</v>
          </cell>
          <cell r="DM537">
            <v>134.6</v>
          </cell>
          <cell r="DN537">
            <v>137.80000000000001</v>
          </cell>
          <cell r="DO537">
            <v>137.9</v>
          </cell>
          <cell r="DP537">
            <v>133</v>
          </cell>
          <cell r="DQ537">
            <v>135.80000000000001</v>
          </cell>
          <cell r="DR537">
            <v>139</v>
          </cell>
          <cell r="DS537">
            <v>139.69999999999999</v>
          </cell>
          <cell r="DT537">
            <v>144.19999999999999</v>
          </cell>
        </row>
        <row r="538">
          <cell r="A538" t="str">
            <v>Pozzolana cement</v>
          </cell>
          <cell r="B538" t="str">
            <v>1313050005</v>
          </cell>
          <cell r="C538">
            <v>9.1939999999999994E-2</v>
          </cell>
          <cell r="D538">
            <v>114.2</v>
          </cell>
          <cell r="E538">
            <v>110.3</v>
          </cell>
          <cell r="F538">
            <v>113.7</v>
          </cell>
          <cell r="G538">
            <v>115.7</v>
          </cell>
          <cell r="H538">
            <v>111.2</v>
          </cell>
          <cell r="I538">
            <v>108</v>
          </cell>
          <cell r="J538">
            <v>109.2</v>
          </cell>
          <cell r="K538">
            <v>106</v>
          </cell>
          <cell r="L538">
            <v>102.2</v>
          </cell>
          <cell r="M538">
            <v>104.3</v>
          </cell>
          <cell r="N538">
            <v>109.5</v>
          </cell>
          <cell r="O538">
            <v>108.1</v>
          </cell>
          <cell r="P538">
            <v>104.7</v>
          </cell>
          <cell r="Q538">
            <v>107.5</v>
          </cell>
          <cell r="R538">
            <v>109.3</v>
          </cell>
          <cell r="S538">
            <v>109.2</v>
          </cell>
          <cell r="T538">
            <v>103.2</v>
          </cell>
          <cell r="U538">
            <v>104</v>
          </cell>
          <cell r="V538">
            <v>104.9</v>
          </cell>
          <cell r="W538">
            <v>106.5</v>
          </cell>
          <cell r="X538">
            <v>104.7</v>
          </cell>
          <cell r="Y538">
            <v>105.5</v>
          </cell>
          <cell r="Z538">
            <v>110.3</v>
          </cell>
          <cell r="AA538">
            <v>110.2</v>
          </cell>
          <cell r="AB538">
            <v>109.7</v>
          </cell>
          <cell r="AC538">
            <v>108.1</v>
          </cell>
          <cell r="AD538">
            <v>111</v>
          </cell>
          <cell r="AE538">
            <v>111.6</v>
          </cell>
          <cell r="AF538">
            <v>109.7</v>
          </cell>
          <cell r="AG538">
            <v>111.3</v>
          </cell>
          <cell r="AH538">
            <v>110.5</v>
          </cell>
          <cell r="AI538">
            <v>106.8</v>
          </cell>
          <cell r="AJ538">
            <v>108</v>
          </cell>
          <cell r="AK538">
            <v>111.6</v>
          </cell>
          <cell r="AL538">
            <v>110.3</v>
          </cell>
          <cell r="AM538">
            <v>113.5</v>
          </cell>
          <cell r="AN538">
            <v>111.3</v>
          </cell>
          <cell r="AO538">
            <v>106.4</v>
          </cell>
          <cell r="AP538">
            <v>106.6</v>
          </cell>
          <cell r="AQ538">
            <v>104.9</v>
          </cell>
          <cell r="AR538">
            <v>110.4</v>
          </cell>
          <cell r="AS538">
            <v>113.7</v>
          </cell>
          <cell r="AT538">
            <v>110.6</v>
          </cell>
          <cell r="AU538">
            <v>109.2</v>
          </cell>
          <cell r="AV538">
            <v>105.5</v>
          </cell>
          <cell r="AW538">
            <v>105.2</v>
          </cell>
          <cell r="AX538">
            <v>107</v>
          </cell>
          <cell r="AY538">
            <v>108.1</v>
          </cell>
          <cell r="AZ538">
            <v>109.6</v>
          </cell>
          <cell r="BA538">
            <v>110.2</v>
          </cell>
          <cell r="BB538">
            <v>111.8</v>
          </cell>
          <cell r="BC538">
            <v>112.6</v>
          </cell>
          <cell r="BD538">
            <v>111.4</v>
          </cell>
          <cell r="BE538">
            <v>110.4</v>
          </cell>
          <cell r="BF538">
            <v>109.9</v>
          </cell>
          <cell r="BG538">
            <v>108.9</v>
          </cell>
          <cell r="BH538">
            <v>108.3</v>
          </cell>
          <cell r="BI538">
            <v>108.3</v>
          </cell>
          <cell r="BJ538">
            <v>108.6</v>
          </cell>
          <cell r="BK538">
            <v>108.8</v>
          </cell>
          <cell r="BL538">
            <v>111.7</v>
          </cell>
          <cell r="BM538">
            <v>113.3</v>
          </cell>
          <cell r="BN538">
            <v>113.1</v>
          </cell>
          <cell r="BO538">
            <v>111.8</v>
          </cell>
          <cell r="BP538">
            <v>112</v>
          </cell>
          <cell r="BQ538">
            <v>111.8</v>
          </cell>
          <cell r="BR538">
            <v>110.3</v>
          </cell>
          <cell r="BS538">
            <v>109.7</v>
          </cell>
          <cell r="BT538">
            <v>111</v>
          </cell>
          <cell r="BU538">
            <v>110.7</v>
          </cell>
          <cell r="BV538">
            <v>111.3</v>
          </cell>
          <cell r="BW538">
            <v>110.3</v>
          </cell>
          <cell r="BX538">
            <v>109.1</v>
          </cell>
          <cell r="BY538">
            <v>109.8</v>
          </cell>
          <cell r="BZ538">
            <v>109.4</v>
          </cell>
          <cell r="CA538">
            <v>110.9</v>
          </cell>
          <cell r="CB538">
            <v>110.5</v>
          </cell>
          <cell r="CC538">
            <v>110.4</v>
          </cell>
          <cell r="CD538">
            <v>109.8</v>
          </cell>
          <cell r="CE538">
            <v>109.6</v>
          </cell>
          <cell r="CF538">
            <v>109</v>
          </cell>
          <cell r="CG538">
            <v>109.5</v>
          </cell>
          <cell r="CH538">
            <v>111.6</v>
          </cell>
          <cell r="CI538">
            <v>111.1</v>
          </cell>
          <cell r="CJ538">
            <v>113.7</v>
          </cell>
          <cell r="CK538">
            <v>116.8</v>
          </cell>
          <cell r="CL538">
            <v>115.2</v>
          </cell>
          <cell r="CM538">
            <v>114.6</v>
          </cell>
          <cell r="CN538">
            <v>113.9</v>
          </cell>
          <cell r="CO538">
            <v>114.3</v>
          </cell>
          <cell r="CP538">
            <v>113</v>
          </cell>
          <cell r="CQ538">
            <v>113.3</v>
          </cell>
          <cell r="CR538">
            <v>112.4</v>
          </cell>
          <cell r="CS538">
            <v>112.4</v>
          </cell>
          <cell r="CT538">
            <v>114.1</v>
          </cell>
          <cell r="CU538">
            <v>114.4</v>
          </cell>
          <cell r="CV538">
            <v>116</v>
          </cell>
          <cell r="CW538">
            <v>117.5</v>
          </cell>
          <cell r="CX538">
            <v>116.8</v>
          </cell>
          <cell r="CY538">
            <v>114.8</v>
          </cell>
          <cell r="CZ538">
            <v>114.6</v>
          </cell>
          <cell r="DA538">
            <v>114</v>
          </cell>
          <cell r="DB538">
            <v>114.7</v>
          </cell>
          <cell r="DC538">
            <v>114.6</v>
          </cell>
          <cell r="DD538">
            <v>113.7</v>
          </cell>
          <cell r="DE538">
            <v>114.9</v>
          </cell>
          <cell r="DF538">
            <v>114.2</v>
          </cell>
          <cell r="DG538">
            <v>116.7</v>
          </cell>
          <cell r="DH538">
            <v>116.6</v>
          </cell>
          <cell r="DI538">
            <v>117.3</v>
          </cell>
          <cell r="DJ538">
            <v>118</v>
          </cell>
          <cell r="DK538">
            <v>118.8</v>
          </cell>
          <cell r="DL538">
            <v>117.9</v>
          </cell>
          <cell r="DM538">
            <v>117.9</v>
          </cell>
          <cell r="DN538">
            <v>119.8</v>
          </cell>
          <cell r="DO538">
            <v>120.7</v>
          </cell>
          <cell r="DP538">
            <v>118.1</v>
          </cell>
          <cell r="DQ538">
            <v>118.7</v>
          </cell>
          <cell r="DR538">
            <v>119.5</v>
          </cell>
          <cell r="DS538">
            <v>120.8</v>
          </cell>
          <cell r="DT538">
            <v>122.4</v>
          </cell>
        </row>
        <row r="539">
          <cell r="A539" t="str">
            <v>White cement</v>
          </cell>
          <cell r="B539" t="str">
            <v>1313050006</v>
          </cell>
          <cell r="C539">
            <v>0.18046999999999999</v>
          </cell>
          <cell r="D539">
            <v>100.5</v>
          </cell>
          <cell r="E539">
            <v>104.6</v>
          </cell>
          <cell r="F539">
            <v>106.2</v>
          </cell>
          <cell r="G539">
            <v>105.7</v>
          </cell>
          <cell r="H539">
            <v>105.8</v>
          </cell>
          <cell r="I539">
            <v>105.5</v>
          </cell>
          <cell r="J539">
            <v>106.2</v>
          </cell>
          <cell r="K539">
            <v>106.3</v>
          </cell>
          <cell r="L539">
            <v>106.1</v>
          </cell>
          <cell r="M539">
            <v>106</v>
          </cell>
          <cell r="N539">
            <v>106.4</v>
          </cell>
          <cell r="O539">
            <v>106.3</v>
          </cell>
          <cell r="P539">
            <v>108.2</v>
          </cell>
          <cell r="Q539">
            <v>110</v>
          </cell>
          <cell r="R539">
            <v>110.2</v>
          </cell>
          <cell r="S539">
            <v>110.3</v>
          </cell>
          <cell r="T539">
            <v>110.1</v>
          </cell>
          <cell r="U539">
            <v>113.2</v>
          </cell>
          <cell r="V539">
            <v>113.4</v>
          </cell>
          <cell r="W539">
            <v>113.4</v>
          </cell>
          <cell r="X539">
            <v>113.6</v>
          </cell>
          <cell r="Y539">
            <v>113.7</v>
          </cell>
          <cell r="Z539">
            <v>113.9</v>
          </cell>
          <cell r="AA539">
            <v>113.4</v>
          </cell>
          <cell r="AB539">
            <v>114.2</v>
          </cell>
          <cell r="AC539">
            <v>116.2</v>
          </cell>
          <cell r="AD539">
            <v>116</v>
          </cell>
          <cell r="AE539">
            <v>116</v>
          </cell>
          <cell r="AF539">
            <v>115.9</v>
          </cell>
          <cell r="AG539">
            <v>115.9</v>
          </cell>
          <cell r="AH539">
            <v>116</v>
          </cell>
          <cell r="AI539">
            <v>115.8</v>
          </cell>
          <cell r="AJ539">
            <v>116.1</v>
          </cell>
          <cell r="AK539">
            <v>116</v>
          </cell>
          <cell r="AL539">
            <v>116</v>
          </cell>
          <cell r="AM539">
            <v>115.9</v>
          </cell>
          <cell r="AN539">
            <v>115.9</v>
          </cell>
          <cell r="AO539">
            <v>116.4</v>
          </cell>
          <cell r="AP539">
            <v>116.2</v>
          </cell>
          <cell r="AQ539">
            <v>117.9</v>
          </cell>
          <cell r="AR539">
            <v>118.2</v>
          </cell>
          <cell r="AS539">
            <v>118.4</v>
          </cell>
          <cell r="AT539">
            <v>118.2</v>
          </cell>
          <cell r="AU539">
            <v>117.8</v>
          </cell>
          <cell r="AV539">
            <v>118</v>
          </cell>
          <cell r="AW539">
            <v>118</v>
          </cell>
          <cell r="AX539">
            <v>117.9</v>
          </cell>
          <cell r="AY539">
            <v>117.6</v>
          </cell>
          <cell r="AZ539">
            <v>118.1</v>
          </cell>
          <cell r="BA539">
            <v>118.1</v>
          </cell>
          <cell r="BB539">
            <v>118.9</v>
          </cell>
          <cell r="BC539">
            <v>119.5</v>
          </cell>
          <cell r="BD539">
            <v>119.4</v>
          </cell>
          <cell r="BE539">
            <v>119.2</v>
          </cell>
          <cell r="BF539">
            <v>119</v>
          </cell>
          <cell r="BG539">
            <v>120.2</v>
          </cell>
          <cell r="BH539">
            <v>120</v>
          </cell>
          <cell r="BI539">
            <v>120.4</v>
          </cell>
          <cell r="BJ539">
            <v>120.2</v>
          </cell>
          <cell r="BK539">
            <v>120.5</v>
          </cell>
          <cell r="BL539">
            <v>120.8</v>
          </cell>
          <cell r="BM539">
            <v>116.7</v>
          </cell>
          <cell r="BN539">
            <v>117.4</v>
          </cell>
          <cell r="BO539">
            <v>118.2</v>
          </cell>
          <cell r="BP539">
            <v>118.2</v>
          </cell>
          <cell r="BQ539">
            <v>118.8</v>
          </cell>
          <cell r="BR539">
            <v>118.9</v>
          </cell>
          <cell r="BS539">
            <v>119.5</v>
          </cell>
          <cell r="BT539">
            <v>119.1</v>
          </cell>
          <cell r="BU539">
            <v>120.1</v>
          </cell>
          <cell r="BV539">
            <v>122.5</v>
          </cell>
          <cell r="BW539">
            <v>121.9</v>
          </cell>
          <cell r="BX539">
            <v>122.5</v>
          </cell>
          <cell r="BY539">
            <v>122.2</v>
          </cell>
          <cell r="BZ539">
            <v>124.2</v>
          </cell>
          <cell r="CA539">
            <v>125.1</v>
          </cell>
          <cell r="CB539">
            <v>122.9</v>
          </cell>
          <cell r="CC539">
            <v>125.2</v>
          </cell>
          <cell r="CD539">
            <v>125</v>
          </cell>
          <cell r="CE539">
            <v>126.2</v>
          </cell>
          <cell r="CF539">
            <v>125.9</v>
          </cell>
          <cell r="CG539">
            <v>128.5</v>
          </cell>
          <cell r="CH539">
            <v>128.19999999999999</v>
          </cell>
          <cell r="CI539">
            <v>128.30000000000001</v>
          </cell>
          <cell r="CJ539">
            <v>127.3</v>
          </cell>
          <cell r="CK539">
            <v>128</v>
          </cell>
          <cell r="CL539">
            <v>127.4</v>
          </cell>
          <cell r="CM539">
            <v>125</v>
          </cell>
          <cell r="CN539">
            <v>125.3</v>
          </cell>
          <cell r="CO539">
            <v>124.4</v>
          </cell>
          <cell r="CP539">
            <v>125.4</v>
          </cell>
          <cell r="CQ539">
            <v>123.9</v>
          </cell>
          <cell r="CR539">
            <v>125.3</v>
          </cell>
          <cell r="CS539">
            <v>123.3</v>
          </cell>
          <cell r="CT539">
            <v>123.6</v>
          </cell>
          <cell r="CU539">
            <v>122</v>
          </cell>
          <cell r="CV539">
            <v>125.7</v>
          </cell>
          <cell r="CW539">
            <v>123.1</v>
          </cell>
          <cell r="CX539">
            <v>120.8</v>
          </cell>
          <cell r="CY539">
            <v>121.8</v>
          </cell>
          <cell r="CZ539">
            <v>121.1</v>
          </cell>
          <cell r="DA539">
            <v>120.7</v>
          </cell>
          <cell r="DB539">
            <v>121.2</v>
          </cell>
          <cell r="DC539">
            <v>119.8</v>
          </cell>
          <cell r="DD539">
            <v>120.8</v>
          </cell>
          <cell r="DE539">
            <v>121.2</v>
          </cell>
          <cell r="DF539">
            <v>121</v>
          </cell>
          <cell r="DG539">
            <v>122.3</v>
          </cell>
          <cell r="DH539">
            <v>120.7</v>
          </cell>
          <cell r="DI539">
            <v>122.4</v>
          </cell>
          <cell r="DJ539">
            <v>122.9</v>
          </cell>
          <cell r="DK539">
            <v>126.6</v>
          </cell>
          <cell r="DL539">
            <v>127</v>
          </cell>
          <cell r="DM539">
            <v>123.8</v>
          </cell>
          <cell r="DN539">
            <v>121.1</v>
          </cell>
          <cell r="DO539">
            <v>126.3</v>
          </cell>
          <cell r="DP539">
            <v>124.1</v>
          </cell>
          <cell r="DQ539">
            <v>127.1</v>
          </cell>
          <cell r="DR539">
            <v>122</v>
          </cell>
          <cell r="DS539">
            <v>122</v>
          </cell>
          <cell r="DT539">
            <v>117</v>
          </cell>
        </row>
        <row r="540">
          <cell r="A540" t="str">
            <v>Cement superfine</v>
          </cell>
          <cell r="B540" t="str">
            <v>1313050007</v>
          </cell>
          <cell r="C540">
            <v>7.7609999999999998E-2</v>
          </cell>
          <cell r="D540">
            <v>112</v>
          </cell>
          <cell r="E540">
            <v>109.3</v>
          </cell>
          <cell r="F540">
            <v>108.6</v>
          </cell>
          <cell r="G540">
            <v>110.3</v>
          </cell>
          <cell r="H540">
            <v>108.1</v>
          </cell>
          <cell r="I540">
            <v>102.1</v>
          </cell>
          <cell r="J540">
            <v>102.9</v>
          </cell>
          <cell r="K540">
            <v>103.9</v>
          </cell>
          <cell r="L540">
            <v>100.6</v>
          </cell>
          <cell r="M540">
            <v>96.6</v>
          </cell>
          <cell r="N540">
            <v>100.5</v>
          </cell>
          <cell r="O540">
            <v>100.5</v>
          </cell>
          <cell r="P540">
            <v>99.4</v>
          </cell>
          <cell r="Q540">
            <v>101.4</v>
          </cell>
          <cell r="R540">
            <v>108.5</v>
          </cell>
          <cell r="S540">
            <v>108.5</v>
          </cell>
          <cell r="T540">
            <v>104.4</v>
          </cell>
          <cell r="U540">
            <v>105.4</v>
          </cell>
          <cell r="V540">
            <v>108</v>
          </cell>
          <cell r="W540">
            <v>109.5</v>
          </cell>
          <cell r="X540">
            <v>106.6</v>
          </cell>
          <cell r="Y540">
            <v>105.2</v>
          </cell>
          <cell r="Z540">
            <v>106.4</v>
          </cell>
          <cell r="AA540">
            <v>103.1</v>
          </cell>
          <cell r="AB540">
            <v>104</v>
          </cell>
          <cell r="AC540">
            <v>102.7</v>
          </cell>
          <cell r="AD540">
            <v>112.8</v>
          </cell>
          <cell r="AE540">
            <v>116.5</v>
          </cell>
          <cell r="AF540">
            <v>116.2</v>
          </cell>
          <cell r="AG540">
            <v>114.9</v>
          </cell>
          <cell r="AH540">
            <v>113.4</v>
          </cell>
          <cell r="AI540">
            <v>111</v>
          </cell>
          <cell r="AJ540">
            <v>114.9</v>
          </cell>
          <cell r="AK540">
            <v>121.7</v>
          </cell>
          <cell r="AL540">
            <v>119.9</v>
          </cell>
          <cell r="AM540">
            <v>116.2</v>
          </cell>
          <cell r="AN540">
            <v>116.3</v>
          </cell>
          <cell r="AO540">
            <v>113.5</v>
          </cell>
          <cell r="AP540">
            <v>116.2</v>
          </cell>
          <cell r="AQ540">
            <v>114.1</v>
          </cell>
          <cell r="AR540">
            <v>117.6</v>
          </cell>
          <cell r="AS540">
            <v>109.4</v>
          </cell>
          <cell r="AT540">
            <v>102.2</v>
          </cell>
          <cell r="AU540">
            <v>109.7</v>
          </cell>
          <cell r="AV540">
            <v>108.8</v>
          </cell>
          <cell r="AW540">
            <v>108.8</v>
          </cell>
          <cell r="AX540">
            <v>106.8</v>
          </cell>
          <cell r="AY540">
            <v>101.6</v>
          </cell>
          <cell r="AZ540">
            <v>99.3</v>
          </cell>
          <cell r="BA540">
            <v>107.3</v>
          </cell>
          <cell r="BB540">
            <v>111.7</v>
          </cell>
          <cell r="BC540">
            <v>111.4</v>
          </cell>
          <cell r="BD540">
            <v>105.7</v>
          </cell>
          <cell r="BE540">
            <v>115.4</v>
          </cell>
          <cell r="BF540">
            <v>115.8</v>
          </cell>
          <cell r="BG540">
            <v>116.5</v>
          </cell>
          <cell r="BH540">
            <v>113.5</v>
          </cell>
          <cell r="BI540">
            <v>114.4</v>
          </cell>
          <cell r="BJ540">
            <v>110.8</v>
          </cell>
          <cell r="BK540">
            <v>109.2</v>
          </cell>
          <cell r="BL540">
            <v>119.8</v>
          </cell>
          <cell r="BM540">
            <v>119.7</v>
          </cell>
          <cell r="BN540">
            <v>114.6</v>
          </cell>
          <cell r="BO540">
            <v>115</v>
          </cell>
          <cell r="BP540">
            <v>112.9</v>
          </cell>
          <cell r="BQ540">
            <v>113.4</v>
          </cell>
          <cell r="BR540">
            <v>110.7</v>
          </cell>
          <cell r="BS540">
            <v>109.8</v>
          </cell>
          <cell r="BT540">
            <v>110.5</v>
          </cell>
          <cell r="BU540">
            <v>113</v>
          </cell>
          <cell r="BV540">
            <v>112.4</v>
          </cell>
          <cell r="BW540">
            <v>116</v>
          </cell>
          <cell r="BX540">
            <v>121</v>
          </cell>
          <cell r="BY540">
            <v>120.5</v>
          </cell>
          <cell r="BZ540">
            <v>118.4</v>
          </cell>
          <cell r="CA540">
            <v>117.4</v>
          </cell>
          <cell r="CB540">
            <v>110.4</v>
          </cell>
          <cell r="CC540">
            <v>108.6</v>
          </cell>
          <cell r="CD540">
            <v>108.5</v>
          </cell>
          <cell r="CE540">
            <v>108.4</v>
          </cell>
          <cell r="CF540">
            <v>107.3</v>
          </cell>
          <cell r="CG540">
            <v>108.9</v>
          </cell>
          <cell r="CH540">
            <v>112.2</v>
          </cell>
          <cell r="CI540">
            <v>115.6</v>
          </cell>
          <cell r="CJ540">
            <v>117.4</v>
          </cell>
          <cell r="CK540">
            <v>116.6</v>
          </cell>
          <cell r="CL540">
            <v>117.2</v>
          </cell>
          <cell r="CM540">
            <v>113.6</v>
          </cell>
          <cell r="CN540">
            <v>106.8</v>
          </cell>
          <cell r="CO540">
            <v>109.6</v>
          </cell>
          <cell r="CP540">
            <v>104.2</v>
          </cell>
          <cell r="CQ540">
            <v>107.3</v>
          </cell>
          <cell r="CR540">
            <v>103.2</v>
          </cell>
          <cell r="CS540">
            <v>105.5</v>
          </cell>
          <cell r="CT540">
            <v>112.5</v>
          </cell>
          <cell r="CU540">
            <v>114.5</v>
          </cell>
          <cell r="CV540">
            <v>122.2</v>
          </cell>
          <cell r="CW540">
            <v>124.7</v>
          </cell>
          <cell r="CX540">
            <v>123.7</v>
          </cell>
          <cell r="CY540">
            <v>125.2</v>
          </cell>
          <cell r="CZ540">
            <v>125</v>
          </cell>
          <cell r="DA540">
            <v>120.9</v>
          </cell>
          <cell r="DB540">
            <v>119.3</v>
          </cell>
          <cell r="DC540">
            <v>121</v>
          </cell>
          <cell r="DD540">
            <v>118.2</v>
          </cell>
          <cell r="DE540">
            <v>115.3</v>
          </cell>
          <cell r="DF540">
            <v>114.4</v>
          </cell>
          <cell r="DG540">
            <v>120.2</v>
          </cell>
          <cell r="DH540">
            <v>125.1</v>
          </cell>
          <cell r="DI540">
            <v>126.4</v>
          </cell>
          <cell r="DJ540">
            <v>126</v>
          </cell>
          <cell r="DK540">
            <v>125</v>
          </cell>
          <cell r="DL540">
            <v>123.7</v>
          </cell>
          <cell r="DM540">
            <v>121</v>
          </cell>
          <cell r="DN540">
            <v>124.7</v>
          </cell>
          <cell r="DO540">
            <v>126</v>
          </cell>
          <cell r="DP540">
            <v>121</v>
          </cell>
          <cell r="DQ540">
            <v>117.5</v>
          </cell>
          <cell r="DR540">
            <v>119.4</v>
          </cell>
          <cell r="DS540">
            <v>120.8</v>
          </cell>
          <cell r="DT540">
            <v>122.9</v>
          </cell>
        </row>
        <row r="541">
          <cell r="A541" t="str">
            <v>f. Manufacture of articles of concrete, cement and plaster</v>
          </cell>
          <cell r="B541" t="str">
            <v>1313060000</v>
          </cell>
          <cell r="C541">
            <v>0.29248000000000002</v>
          </cell>
          <cell r="D541">
            <v>106.6</v>
          </cell>
          <cell r="E541">
            <v>108.3</v>
          </cell>
          <cell r="F541">
            <v>108.4</v>
          </cell>
          <cell r="G541">
            <v>108.8</v>
          </cell>
          <cell r="H541">
            <v>107.9</v>
          </cell>
          <cell r="I541">
            <v>108.4</v>
          </cell>
          <cell r="J541">
            <v>108.5</v>
          </cell>
          <cell r="K541">
            <v>108.9</v>
          </cell>
          <cell r="L541">
            <v>108.6</v>
          </cell>
          <cell r="M541">
            <v>110.1</v>
          </cell>
          <cell r="N541">
            <v>110.8</v>
          </cell>
          <cell r="O541">
            <v>109.9</v>
          </cell>
          <cell r="P541">
            <v>111.7</v>
          </cell>
          <cell r="Q541">
            <v>110.4</v>
          </cell>
          <cell r="R541">
            <v>110.7</v>
          </cell>
          <cell r="S541">
            <v>111.2</v>
          </cell>
          <cell r="T541">
            <v>109.9</v>
          </cell>
          <cell r="U541">
            <v>110.7</v>
          </cell>
          <cell r="V541">
            <v>112.4</v>
          </cell>
          <cell r="W541">
            <v>114.2</v>
          </cell>
          <cell r="X541">
            <v>114.8</v>
          </cell>
          <cell r="Y541">
            <v>114.4</v>
          </cell>
          <cell r="Z541">
            <v>114.1</v>
          </cell>
          <cell r="AA541">
            <v>115.1</v>
          </cell>
          <cell r="AB541">
            <v>115.3</v>
          </cell>
          <cell r="AC541">
            <v>116</v>
          </cell>
          <cell r="AD541">
            <v>118.2</v>
          </cell>
          <cell r="AE541">
            <v>118</v>
          </cell>
          <cell r="AF541">
            <v>118</v>
          </cell>
          <cell r="AG541">
            <v>118.2</v>
          </cell>
          <cell r="AH541">
            <v>118</v>
          </cell>
          <cell r="AI541">
            <v>117.2</v>
          </cell>
          <cell r="AJ541">
            <v>115.2</v>
          </cell>
          <cell r="AK541">
            <v>115.7</v>
          </cell>
          <cell r="AL541">
            <v>114.7</v>
          </cell>
          <cell r="AM541">
            <v>113.5</v>
          </cell>
          <cell r="AN541">
            <v>116.1</v>
          </cell>
          <cell r="AO541">
            <v>115.6</v>
          </cell>
          <cell r="AP541">
            <v>116.4</v>
          </cell>
          <cell r="AQ541">
            <v>116.4</v>
          </cell>
          <cell r="AR541">
            <v>116.5</v>
          </cell>
          <cell r="AS541">
            <v>116</v>
          </cell>
          <cell r="AT541">
            <v>117</v>
          </cell>
          <cell r="AU541">
            <v>116.8</v>
          </cell>
          <cell r="AV541">
            <v>116.7</v>
          </cell>
          <cell r="AW541">
            <v>115.8</v>
          </cell>
          <cell r="AX541">
            <v>114.6</v>
          </cell>
          <cell r="AY541">
            <v>115.4</v>
          </cell>
          <cell r="AZ541">
            <v>115.5</v>
          </cell>
          <cell r="BA541">
            <v>114.8</v>
          </cell>
          <cell r="BB541">
            <v>115.6</v>
          </cell>
          <cell r="BC541">
            <v>114.3</v>
          </cell>
          <cell r="BD541">
            <v>113.7</v>
          </cell>
          <cell r="BE541">
            <v>114.1</v>
          </cell>
          <cell r="BF541">
            <v>115</v>
          </cell>
          <cell r="BG541">
            <v>116.8</v>
          </cell>
          <cell r="BH541">
            <v>115.9</v>
          </cell>
          <cell r="BI541">
            <v>115.2</v>
          </cell>
          <cell r="BJ541">
            <v>116.8</v>
          </cell>
          <cell r="BK541">
            <v>116</v>
          </cell>
          <cell r="BL541">
            <v>116.5</v>
          </cell>
          <cell r="BM541">
            <v>117.2</v>
          </cell>
          <cell r="BN541">
            <v>118.7</v>
          </cell>
          <cell r="BO541">
            <v>118.7</v>
          </cell>
          <cell r="BP541">
            <v>118.4</v>
          </cell>
          <cell r="BQ541">
            <v>119.4</v>
          </cell>
          <cell r="BR541">
            <v>120</v>
          </cell>
          <cell r="BS541">
            <v>118.6</v>
          </cell>
          <cell r="BT541">
            <v>119.1</v>
          </cell>
          <cell r="BU541">
            <v>120.3</v>
          </cell>
          <cell r="BV541">
            <v>119.2</v>
          </cell>
          <cell r="BW541">
            <v>120.1</v>
          </cell>
          <cell r="BX541">
            <v>118.4</v>
          </cell>
          <cell r="BY541">
            <v>121.8</v>
          </cell>
          <cell r="BZ541">
            <v>121.5</v>
          </cell>
          <cell r="CA541">
            <v>121.9</v>
          </cell>
          <cell r="CB541">
            <v>122.7</v>
          </cell>
          <cell r="CC541">
            <v>122.6</v>
          </cell>
          <cell r="CD541">
            <v>120.5</v>
          </cell>
          <cell r="CE541">
            <v>121.3</v>
          </cell>
          <cell r="CF541">
            <v>120.6</v>
          </cell>
          <cell r="CG541">
            <v>122.5</v>
          </cell>
          <cell r="CH541">
            <v>121.9</v>
          </cell>
          <cell r="CI541">
            <v>122</v>
          </cell>
          <cell r="CJ541">
            <v>121.8</v>
          </cell>
          <cell r="CK541">
            <v>120.8</v>
          </cell>
          <cell r="CL541">
            <v>121</v>
          </cell>
          <cell r="CM541">
            <v>120.7</v>
          </cell>
          <cell r="CN541">
            <v>120.9</v>
          </cell>
          <cell r="CO541">
            <v>121.2</v>
          </cell>
          <cell r="CP541">
            <v>121.3</v>
          </cell>
          <cell r="CQ541">
            <v>122.1</v>
          </cell>
          <cell r="CR541">
            <v>122.2</v>
          </cell>
          <cell r="CS541">
            <v>122.5</v>
          </cell>
          <cell r="CT541">
            <v>122.9</v>
          </cell>
          <cell r="CU541">
            <v>122.2</v>
          </cell>
          <cell r="CV541">
            <v>123</v>
          </cell>
          <cell r="CW541">
            <v>124.4</v>
          </cell>
          <cell r="CX541">
            <v>127.1</v>
          </cell>
          <cell r="CY541">
            <v>124.7</v>
          </cell>
          <cell r="CZ541">
            <v>124.1</v>
          </cell>
          <cell r="DA541">
            <v>123.9</v>
          </cell>
          <cell r="DB541">
            <v>124.7</v>
          </cell>
          <cell r="DC541">
            <v>126</v>
          </cell>
          <cell r="DD541">
            <v>127.1</v>
          </cell>
          <cell r="DE541">
            <v>126</v>
          </cell>
          <cell r="DF541">
            <v>126.7</v>
          </cell>
          <cell r="DG541">
            <v>126.4</v>
          </cell>
          <cell r="DH541">
            <v>128.19999999999999</v>
          </cell>
          <cell r="DI541">
            <v>128.9</v>
          </cell>
          <cell r="DJ541">
            <v>129</v>
          </cell>
          <cell r="DK541">
            <v>127.8</v>
          </cell>
          <cell r="DL541">
            <v>128.9</v>
          </cell>
          <cell r="DM541">
            <v>128.6</v>
          </cell>
          <cell r="DN541">
            <v>128.4</v>
          </cell>
          <cell r="DO541">
            <v>129.19999999999999</v>
          </cell>
          <cell r="DP541">
            <v>129.80000000000001</v>
          </cell>
          <cell r="DQ541">
            <v>129.80000000000001</v>
          </cell>
          <cell r="DR541">
            <v>130.6</v>
          </cell>
          <cell r="DS541">
            <v>131.4</v>
          </cell>
          <cell r="DT541">
            <v>132.80000000000001</v>
          </cell>
        </row>
        <row r="542">
          <cell r="A542" t="str">
            <v>Asbestos corrugated sheet</v>
          </cell>
          <cell r="B542" t="str">
            <v>1313060001</v>
          </cell>
          <cell r="C542">
            <v>0.12181</v>
          </cell>
          <cell r="D542">
            <v>110.4</v>
          </cell>
          <cell r="E542">
            <v>115.3</v>
          </cell>
          <cell r="F542">
            <v>116.2</v>
          </cell>
          <cell r="G542">
            <v>117.2</v>
          </cell>
          <cell r="H542">
            <v>115.6</v>
          </cell>
          <cell r="I542">
            <v>114.8</v>
          </cell>
          <cell r="J542">
            <v>115.3</v>
          </cell>
          <cell r="K542">
            <v>114.4</v>
          </cell>
          <cell r="L542">
            <v>114</v>
          </cell>
          <cell r="M542">
            <v>117.6</v>
          </cell>
          <cell r="N542">
            <v>116.6</v>
          </cell>
          <cell r="O542">
            <v>116.3</v>
          </cell>
          <cell r="P542">
            <v>117.2</v>
          </cell>
          <cell r="Q542">
            <v>116.8</v>
          </cell>
          <cell r="R542">
            <v>116.3</v>
          </cell>
          <cell r="S542">
            <v>116.1</v>
          </cell>
          <cell r="T542">
            <v>115</v>
          </cell>
          <cell r="U542">
            <v>115.3</v>
          </cell>
          <cell r="V542">
            <v>116.2</v>
          </cell>
          <cell r="W542">
            <v>116.5</v>
          </cell>
          <cell r="X542">
            <v>116.1</v>
          </cell>
          <cell r="Y542">
            <v>114.9</v>
          </cell>
          <cell r="Z542">
            <v>116</v>
          </cell>
          <cell r="AA542">
            <v>115</v>
          </cell>
          <cell r="AB542">
            <v>115.9</v>
          </cell>
          <cell r="AC542">
            <v>117.6</v>
          </cell>
          <cell r="AD542">
            <v>121.3</v>
          </cell>
          <cell r="AE542">
            <v>122.2</v>
          </cell>
          <cell r="AF542">
            <v>121.1</v>
          </cell>
          <cell r="AG542">
            <v>120.1</v>
          </cell>
          <cell r="AH542">
            <v>118.3</v>
          </cell>
          <cell r="AI542">
            <v>117.6</v>
          </cell>
          <cell r="AJ542">
            <v>115.9</v>
          </cell>
          <cell r="AK542">
            <v>115.1</v>
          </cell>
          <cell r="AL542">
            <v>115.2</v>
          </cell>
          <cell r="AM542">
            <v>114.1</v>
          </cell>
          <cell r="AN542">
            <v>115.8</v>
          </cell>
          <cell r="AO542">
            <v>117</v>
          </cell>
          <cell r="AP542">
            <v>116</v>
          </cell>
          <cell r="AQ542">
            <v>115.6</v>
          </cell>
          <cell r="AR542">
            <v>114.7</v>
          </cell>
          <cell r="AS542">
            <v>113.6</v>
          </cell>
          <cell r="AT542">
            <v>113.6</v>
          </cell>
          <cell r="AU542">
            <v>112.9</v>
          </cell>
          <cell r="AV542">
            <v>111.6</v>
          </cell>
          <cell r="AW542">
            <v>112.5</v>
          </cell>
          <cell r="AX542">
            <v>111.9</v>
          </cell>
          <cell r="AY542">
            <v>112.9</v>
          </cell>
          <cell r="AZ542">
            <v>112.7</v>
          </cell>
          <cell r="BA542">
            <v>112.9</v>
          </cell>
          <cell r="BB542">
            <v>112.3</v>
          </cell>
          <cell r="BC542">
            <v>111.4</v>
          </cell>
          <cell r="BD542">
            <v>109.7</v>
          </cell>
          <cell r="BE542">
            <v>109.1</v>
          </cell>
          <cell r="BF542">
            <v>110</v>
          </cell>
          <cell r="BG542">
            <v>110.6</v>
          </cell>
          <cell r="BH542">
            <v>109.7</v>
          </cell>
          <cell r="BI542">
            <v>109.7</v>
          </cell>
          <cell r="BJ542">
            <v>110.3</v>
          </cell>
          <cell r="BK542">
            <v>110.7</v>
          </cell>
          <cell r="BL542">
            <v>111.5</v>
          </cell>
          <cell r="BM542">
            <v>112.2</v>
          </cell>
          <cell r="BN542">
            <v>112.1</v>
          </cell>
          <cell r="BO542">
            <v>115</v>
          </cell>
          <cell r="BP542">
            <v>113.5</v>
          </cell>
          <cell r="BQ542">
            <v>114.3</v>
          </cell>
          <cell r="BR542">
            <v>115</v>
          </cell>
          <cell r="BS542">
            <v>112.6</v>
          </cell>
          <cell r="BT542">
            <v>113</v>
          </cell>
          <cell r="BU542">
            <v>113.7</v>
          </cell>
          <cell r="BV542">
            <v>113.4</v>
          </cell>
          <cell r="BW542">
            <v>113.1</v>
          </cell>
          <cell r="BX542">
            <v>113.4</v>
          </cell>
          <cell r="BY542">
            <v>116.5</v>
          </cell>
          <cell r="BZ542">
            <v>117.5</v>
          </cell>
          <cell r="CA542">
            <v>116</v>
          </cell>
          <cell r="CB542">
            <v>116.2</v>
          </cell>
          <cell r="CC542">
            <v>116</v>
          </cell>
          <cell r="CD542">
            <v>114.7</v>
          </cell>
          <cell r="CE542">
            <v>113.6</v>
          </cell>
          <cell r="CF542">
            <v>113.8</v>
          </cell>
          <cell r="CG542">
            <v>114.4</v>
          </cell>
          <cell r="CH542">
            <v>113.2</v>
          </cell>
          <cell r="CI542">
            <v>113.9</v>
          </cell>
          <cell r="CJ542">
            <v>115.6</v>
          </cell>
          <cell r="CK542">
            <v>115.7</v>
          </cell>
          <cell r="CL542">
            <v>116.5</v>
          </cell>
          <cell r="CM542">
            <v>115.5</v>
          </cell>
          <cell r="CN542">
            <v>113.8</v>
          </cell>
          <cell r="CO542">
            <v>113.4</v>
          </cell>
          <cell r="CP542">
            <v>113.1</v>
          </cell>
          <cell r="CQ542">
            <v>114.3</v>
          </cell>
          <cell r="CR542">
            <v>114.7</v>
          </cell>
          <cell r="CS542">
            <v>113.2</v>
          </cell>
          <cell r="CT542">
            <v>114.9</v>
          </cell>
          <cell r="CU542">
            <v>114</v>
          </cell>
          <cell r="CV542">
            <v>115.3</v>
          </cell>
          <cell r="CW542">
            <v>121.2</v>
          </cell>
          <cell r="CX542">
            <v>123.7</v>
          </cell>
          <cell r="CY542">
            <v>123.9</v>
          </cell>
          <cell r="CZ542">
            <v>123.1</v>
          </cell>
          <cell r="DA542">
            <v>122.4</v>
          </cell>
          <cell r="DB542">
            <v>123</v>
          </cell>
          <cell r="DC542">
            <v>122.7</v>
          </cell>
          <cell r="DD542">
            <v>121.8</v>
          </cell>
          <cell r="DE542">
            <v>122.2</v>
          </cell>
          <cell r="DF542">
            <v>123.1</v>
          </cell>
          <cell r="DG542">
            <v>122.2</v>
          </cell>
          <cell r="DH542">
            <v>126.8</v>
          </cell>
          <cell r="DI542">
            <v>127.3</v>
          </cell>
          <cell r="DJ542">
            <v>128.19999999999999</v>
          </cell>
          <cell r="DK542">
            <v>125.8</v>
          </cell>
          <cell r="DL542">
            <v>124.6</v>
          </cell>
          <cell r="DM542">
            <v>125.2</v>
          </cell>
          <cell r="DN542">
            <v>124.5</v>
          </cell>
          <cell r="DO542">
            <v>124.5</v>
          </cell>
          <cell r="DP542">
            <v>124.2</v>
          </cell>
          <cell r="DQ542">
            <v>124.5</v>
          </cell>
          <cell r="DR542">
            <v>124.3</v>
          </cell>
          <cell r="DS542">
            <v>126.2</v>
          </cell>
          <cell r="DT542">
            <v>129.1</v>
          </cell>
        </row>
        <row r="543">
          <cell r="A543" t="str">
            <v>Marble Slab</v>
          </cell>
          <cell r="B543" t="str">
            <v>1313060002</v>
          </cell>
          <cell r="C543">
            <v>9.6030000000000004E-2</v>
          </cell>
          <cell r="D543">
            <v>104.7</v>
          </cell>
          <cell r="E543">
            <v>103.3</v>
          </cell>
          <cell r="F543">
            <v>102.6</v>
          </cell>
          <cell r="G543">
            <v>102.1</v>
          </cell>
          <cell r="H543">
            <v>101.1</v>
          </cell>
          <cell r="I543">
            <v>104.1</v>
          </cell>
          <cell r="J543">
            <v>104.7</v>
          </cell>
          <cell r="K543">
            <v>106.5</v>
          </cell>
          <cell r="L543">
            <v>105.8</v>
          </cell>
          <cell r="M543">
            <v>105.9</v>
          </cell>
          <cell r="N543">
            <v>109.4</v>
          </cell>
          <cell r="O543">
            <v>106.4</v>
          </cell>
          <cell r="P543">
            <v>108.3</v>
          </cell>
          <cell r="Q543">
            <v>105.5</v>
          </cell>
          <cell r="R543">
            <v>106.8</v>
          </cell>
          <cell r="S543">
            <v>107.9</v>
          </cell>
          <cell r="T543">
            <v>105.7</v>
          </cell>
          <cell r="U543">
            <v>108.3</v>
          </cell>
          <cell r="V543">
            <v>111.6</v>
          </cell>
          <cell r="W543">
            <v>115.3</v>
          </cell>
          <cell r="X543">
            <v>116.2</v>
          </cell>
          <cell r="Y543">
            <v>115.7</v>
          </cell>
          <cell r="Z543">
            <v>114.6</v>
          </cell>
          <cell r="AA543">
            <v>117.6</v>
          </cell>
          <cell r="AB543">
            <v>115.2</v>
          </cell>
          <cell r="AC543">
            <v>115.4</v>
          </cell>
          <cell r="AD543">
            <v>117.3</v>
          </cell>
          <cell r="AE543">
            <v>115.7</v>
          </cell>
          <cell r="AF543">
            <v>117.8</v>
          </cell>
          <cell r="AG543">
            <v>121</v>
          </cell>
          <cell r="AH543">
            <v>121.2</v>
          </cell>
          <cell r="AI543">
            <v>120.5</v>
          </cell>
          <cell r="AJ543">
            <v>117.3</v>
          </cell>
          <cell r="AK543">
            <v>118.3</v>
          </cell>
          <cell r="AL543">
            <v>116.2</v>
          </cell>
          <cell r="AM543">
            <v>113.6</v>
          </cell>
          <cell r="AN543">
            <v>119.8</v>
          </cell>
          <cell r="AO543">
            <v>117</v>
          </cell>
          <cell r="AP543">
            <v>120.3</v>
          </cell>
          <cell r="AQ543">
            <v>120.5</v>
          </cell>
          <cell r="AR543">
            <v>122.7</v>
          </cell>
          <cell r="AS543">
            <v>122.4</v>
          </cell>
          <cell r="AT543">
            <v>124.9</v>
          </cell>
          <cell r="AU543">
            <v>125.6</v>
          </cell>
          <cell r="AV543">
            <v>128.69999999999999</v>
          </cell>
          <cell r="AW543">
            <v>125.4</v>
          </cell>
          <cell r="AX543">
            <v>122.8</v>
          </cell>
          <cell r="AY543">
            <v>123.5</v>
          </cell>
          <cell r="AZ543">
            <v>124.5</v>
          </cell>
          <cell r="BA543">
            <v>122.2</v>
          </cell>
          <cell r="BB543">
            <v>124.9</v>
          </cell>
          <cell r="BC543">
            <v>122.4</v>
          </cell>
          <cell r="BD543">
            <v>122.4</v>
          </cell>
          <cell r="BE543">
            <v>123.6</v>
          </cell>
          <cell r="BF543">
            <v>125.5</v>
          </cell>
          <cell r="BG543">
            <v>128.4</v>
          </cell>
          <cell r="BH543">
            <v>128</v>
          </cell>
          <cell r="BI543">
            <v>126</v>
          </cell>
          <cell r="BJ543">
            <v>128.80000000000001</v>
          </cell>
          <cell r="BK543">
            <v>126</v>
          </cell>
          <cell r="BL543">
            <v>125.9</v>
          </cell>
          <cell r="BM543">
            <v>126.5</v>
          </cell>
          <cell r="BN543">
            <v>131.19999999999999</v>
          </cell>
          <cell r="BO543">
            <v>126</v>
          </cell>
          <cell r="BP543">
            <v>126.5</v>
          </cell>
          <cell r="BQ543">
            <v>129</v>
          </cell>
          <cell r="BR543">
            <v>129.4</v>
          </cell>
          <cell r="BS543">
            <v>128.69999999999999</v>
          </cell>
          <cell r="BT543">
            <v>129.30000000000001</v>
          </cell>
          <cell r="BU543">
            <v>131.9</v>
          </cell>
          <cell r="BV543">
            <v>128.4</v>
          </cell>
          <cell r="BW543">
            <v>131</v>
          </cell>
          <cell r="BX543">
            <v>125</v>
          </cell>
          <cell r="BY543">
            <v>130.5</v>
          </cell>
          <cell r="BZ543">
            <v>128.30000000000001</v>
          </cell>
          <cell r="CA543">
            <v>130.4</v>
          </cell>
          <cell r="CB543">
            <v>131.80000000000001</v>
          </cell>
          <cell r="CC543">
            <v>130.4</v>
          </cell>
          <cell r="CD543">
            <v>126</v>
          </cell>
          <cell r="CE543">
            <v>128.1</v>
          </cell>
          <cell r="CF543">
            <v>126.3</v>
          </cell>
          <cell r="CG543">
            <v>130.69999999999999</v>
          </cell>
          <cell r="CH543">
            <v>130.1</v>
          </cell>
          <cell r="CI543">
            <v>129.69999999999999</v>
          </cell>
          <cell r="CJ543">
            <v>126.8</v>
          </cell>
          <cell r="CK543">
            <v>123.2</v>
          </cell>
          <cell r="CL543">
            <v>124.3</v>
          </cell>
          <cell r="CM543">
            <v>123.8</v>
          </cell>
          <cell r="CN543">
            <v>126</v>
          </cell>
          <cell r="CO543">
            <v>127.8</v>
          </cell>
          <cell r="CP543">
            <v>127.2</v>
          </cell>
          <cell r="CQ543">
            <v>127.5</v>
          </cell>
          <cell r="CR543">
            <v>126.2</v>
          </cell>
          <cell r="CS543">
            <v>129.30000000000001</v>
          </cell>
          <cell r="CT543">
            <v>128.30000000000001</v>
          </cell>
          <cell r="CU543">
            <v>127.5</v>
          </cell>
          <cell r="CV543">
            <v>127.5</v>
          </cell>
          <cell r="CW543">
            <v>124.5</v>
          </cell>
          <cell r="CX543">
            <v>129.6</v>
          </cell>
          <cell r="CY543">
            <v>122.1</v>
          </cell>
          <cell r="CZ543">
            <v>121.1</v>
          </cell>
          <cell r="DA543">
            <v>121.3</v>
          </cell>
          <cell r="DB543">
            <v>122.7</v>
          </cell>
          <cell r="DC543">
            <v>127</v>
          </cell>
          <cell r="DD543">
            <v>129.30000000000001</v>
          </cell>
          <cell r="DE543">
            <v>126.9</v>
          </cell>
          <cell r="DF543">
            <v>127.2</v>
          </cell>
          <cell r="DG543">
            <v>127.5</v>
          </cell>
          <cell r="DH543">
            <v>126.3</v>
          </cell>
          <cell r="DI543">
            <v>127</v>
          </cell>
          <cell r="DJ543">
            <v>126.4</v>
          </cell>
          <cell r="DK543">
            <v>124.5</v>
          </cell>
          <cell r="DL543">
            <v>129.9</v>
          </cell>
          <cell r="DM543">
            <v>129.9</v>
          </cell>
          <cell r="DN543">
            <v>130.1</v>
          </cell>
          <cell r="DO543">
            <v>132.19999999999999</v>
          </cell>
          <cell r="DP543">
            <v>131.69999999999999</v>
          </cell>
          <cell r="DQ543">
            <v>130.80000000000001</v>
          </cell>
          <cell r="DR543">
            <v>130.9</v>
          </cell>
          <cell r="DS543">
            <v>132</v>
          </cell>
          <cell r="DT543">
            <v>130.9</v>
          </cell>
        </row>
        <row r="544">
          <cell r="A544" t="str">
            <v>Railway sleeper</v>
          </cell>
          <cell r="B544" t="str">
            <v>1313060003</v>
          </cell>
          <cell r="C544">
            <v>4.8999999999999998E-3</v>
          </cell>
          <cell r="D544">
            <v>103.3</v>
          </cell>
          <cell r="E544">
            <v>105.7</v>
          </cell>
          <cell r="F544">
            <v>106.9</v>
          </cell>
          <cell r="G544">
            <v>108</v>
          </cell>
          <cell r="H544">
            <v>108.9</v>
          </cell>
          <cell r="I544">
            <v>107.1</v>
          </cell>
          <cell r="J544">
            <v>107.4</v>
          </cell>
          <cell r="K544">
            <v>107.9</v>
          </cell>
          <cell r="L544">
            <v>106.8</v>
          </cell>
          <cell r="M544">
            <v>111</v>
          </cell>
          <cell r="N544">
            <v>110.9</v>
          </cell>
          <cell r="O544">
            <v>110.8</v>
          </cell>
          <cell r="P544">
            <v>112.4</v>
          </cell>
          <cell r="Q544">
            <v>112.5</v>
          </cell>
          <cell r="R544">
            <v>111.9</v>
          </cell>
          <cell r="S544">
            <v>111.9</v>
          </cell>
          <cell r="T544">
            <v>109.2</v>
          </cell>
          <cell r="U544">
            <v>108.6</v>
          </cell>
          <cell r="V544">
            <v>109.7</v>
          </cell>
          <cell r="W544">
            <v>109.7</v>
          </cell>
          <cell r="X544">
            <v>111.4</v>
          </cell>
          <cell r="Y544">
            <v>112.6</v>
          </cell>
          <cell r="Z544">
            <v>112.6</v>
          </cell>
          <cell r="AA544">
            <v>113</v>
          </cell>
          <cell r="AB544">
            <v>114.5</v>
          </cell>
          <cell r="AC544">
            <v>114.6</v>
          </cell>
          <cell r="AD544">
            <v>114.7</v>
          </cell>
          <cell r="AE544">
            <v>116.4</v>
          </cell>
          <cell r="AF544">
            <v>117.7</v>
          </cell>
          <cell r="AG544">
            <v>118</v>
          </cell>
          <cell r="AH544">
            <v>118.4</v>
          </cell>
          <cell r="AI544">
            <v>119</v>
          </cell>
          <cell r="AJ544">
            <v>118.8</v>
          </cell>
          <cell r="AK544">
            <v>118.4</v>
          </cell>
          <cell r="AL544">
            <v>117.4</v>
          </cell>
          <cell r="AM544">
            <v>117.1</v>
          </cell>
          <cell r="AN544">
            <v>115.6</v>
          </cell>
          <cell r="AO544">
            <v>117.2</v>
          </cell>
          <cell r="AP544">
            <v>118.5</v>
          </cell>
          <cell r="AQ544">
            <v>119.4</v>
          </cell>
          <cell r="AR544">
            <v>119.2</v>
          </cell>
          <cell r="AS544">
            <v>119.5</v>
          </cell>
          <cell r="AT544">
            <v>118.6</v>
          </cell>
          <cell r="AU544">
            <v>117.5</v>
          </cell>
          <cell r="AV544">
            <v>117.2</v>
          </cell>
          <cell r="AW544">
            <v>113.9</v>
          </cell>
          <cell r="AX544">
            <v>111.8</v>
          </cell>
          <cell r="AY544">
            <v>111.9</v>
          </cell>
          <cell r="AZ544">
            <v>112.7</v>
          </cell>
          <cell r="BA544">
            <v>112.8</v>
          </cell>
          <cell r="BB544">
            <v>113.5</v>
          </cell>
          <cell r="BC544">
            <v>114.1</v>
          </cell>
          <cell r="BD544">
            <v>114</v>
          </cell>
          <cell r="BE544">
            <v>114.8</v>
          </cell>
          <cell r="BF544">
            <v>114.3</v>
          </cell>
          <cell r="BG544">
            <v>114.7</v>
          </cell>
          <cell r="BH544">
            <v>116.3</v>
          </cell>
          <cell r="BI544">
            <v>121.8</v>
          </cell>
          <cell r="BJ544">
            <v>122.6</v>
          </cell>
          <cell r="BK544">
            <v>123.2</v>
          </cell>
          <cell r="BL544">
            <v>123.7</v>
          </cell>
          <cell r="BM544">
            <v>123.9</v>
          </cell>
          <cell r="BN544">
            <v>124</v>
          </cell>
          <cell r="BO544">
            <v>125.4</v>
          </cell>
          <cell r="BP544">
            <v>123.1</v>
          </cell>
          <cell r="BQ544">
            <v>124.4</v>
          </cell>
          <cell r="BR544">
            <v>124.4</v>
          </cell>
          <cell r="BS544">
            <v>124.4</v>
          </cell>
          <cell r="BT544">
            <v>127</v>
          </cell>
          <cell r="BU544">
            <v>128.19999999999999</v>
          </cell>
          <cell r="BV544">
            <v>127.8</v>
          </cell>
          <cell r="BW544">
            <v>128.9</v>
          </cell>
          <cell r="BX544">
            <v>129.19999999999999</v>
          </cell>
          <cell r="BY544">
            <v>130.30000000000001</v>
          </cell>
          <cell r="BZ544">
            <v>130.9</v>
          </cell>
          <cell r="CA544">
            <v>132.5</v>
          </cell>
          <cell r="CB544">
            <v>135.9</v>
          </cell>
          <cell r="CC544">
            <v>137.19999999999999</v>
          </cell>
          <cell r="CD544">
            <v>137.80000000000001</v>
          </cell>
          <cell r="CE544">
            <v>137.69999999999999</v>
          </cell>
          <cell r="CF544">
            <v>138.30000000000001</v>
          </cell>
          <cell r="CG544">
            <v>140.9</v>
          </cell>
          <cell r="CH544">
            <v>141.19999999999999</v>
          </cell>
          <cell r="CI544">
            <v>139.80000000000001</v>
          </cell>
          <cell r="CJ544">
            <v>141.4</v>
          </cell>
          <cell r="CK544">
            <v>141.69999999999999</v>
          </cell>
          <cell r="CL544">
            <v>141.69999999999999</v>
          </cell>
          <cell r="CM544">
            <v>141.30000000000001</v>
          </cell>
          <cell r="CN544">
            <v>141.30000000000001</v>
          </cell>
          <cell r="CO544">
            <v>141.30000000000001</v>
          </cell>
          <cell r="CP544">
            <v>142.69999999999999</v>
          </cell>
          <cell r="CQ544">
            <v>143.9</v>
          </cell>
          <cell r="CR544">
            <v>147.1</v>
          </cell>
          <cell r="CS544">
            <v>150.1</v>
          </cell>
          <cell r="CT544">
            <v>149.9</v>
          </cell>
          <cell r="CU544">
            <v>149.30000000000001</v>
          </cell>
          <cell r="CV544">
            <v>151</v>
          </cell>
          <cell r="CW544">
            <v>151</v>
          </cell>
          <cell r="CX544">
            <v>151.19999999999999</v>
          </cell>
          <cell r="CY544">
            <v>150.69999999999999</v>
          </cell>
          <cell r="CZ544">
            <v>150</v>
          </cell>
          <cell r="DA544">
            <v>149.5</v>
          </cell>
          <cell r="DB544">
            <v>149.69999999999999</v>
          </cell>
          <cell r="DC544">
            <v>149.80000000000001</v>
          </cell>
          <cell r="DD544">
            <v>149.69999999999999</v>
          </cell>
          <cell r="DE544">
            <v>149.69999999999999</v>
          </cell>
          <cell r="DF544">
            <v>150</v>
          </cell>
          <cell r="DG544">
            <v>150.69999999999999</v>
          </cell>
          <cell r="DH544">
            <v>152.19999999999999</v>
          </cell>
          <cell r="DI544">
            <v>155</v>
          </cell>
          <cell r="DJ544">
            <v>155.69999999999999</v>
          </cell>
          <cell r="DK544">
            <v>156.6</v>
          </cell>
          <cell r="DL544">
            <v>156.69999999999999</v>
          </cell>
          <cell r="DM544">
            <v>154.6</v>
          </cell>
          <cell r="DN544">
            <v>154.1</v>
          </cell>
          <cell r="DO544">
            <v>157.1</v>
          </cell>
          <cell r="DP544">
            <v>157.6</v>
          </cell>
          <cell r="DQ544">
            <v>157.5</v>
          </cell>
          <cell r="DR544">
            <v>164.4</v>
          </cell>
          <cell r="DS544">
            <v>166.4</v>
          </cell>
          <cell r="DT544">
            <v>172</v>
          </cell>
        </row>
        <row r="545">
          <cell r="A545" t="str">
            <v>Cement blocks (concrete)</v>
          </cell>
          <cell r="B545" t="str">
            <v>1313060004</v>
          </cell>
          <cell r="C545">
            <v>4.3450000000000003E-2</v>
          </cell>
          <cell r="D545">
            <v>103.1</v>
          </cell>
          <cell r="E545">
            <v>102.1</v>
          </cell>
          <cell r="F545">
            <v>102.2</v>
          </cell>
          <cell r="G545">
            <v>102.8</v>
          </cell>
          <cell r="H545">
            <v>102.8</v>
          </cell>
          <cell r="I545">
            <v>101.1</v>
          </cell>
          <cell r="J545">
            <v>100</v>
          </cell>
          <cell r="K545">
            <v>100.5</v>
          </cell>
          <cell r="L545">
            <v>101.1</v>
          </cell>
          <cell r="M545">
            <v>100.6</v>
          </cell>
          <cell r="N545">
            <v>100.1</v>
          </cell>
          <cell r="O545">
            <v>101</v>
          </cell>
          <cell r="P545">
            <v>102.5</v>
          </cell>
          <cell r="Q545">
            <v>102.1</v>
          </cell>
          <cell r="R545">
            <v>102.4</v>
          </cell>
          <cell r="S545">
            <v>103.6</v>
          </cell>
          <cell r="T545">
            <v>103.2</v>
          </cell>
          <cell r="U545">
            <v>103.2</v>
          </cell>
          <cell r="V545">
            <v>104.4</v>
          </cell>
          <cell r="W545">
            <v>107.3</v>
          </cell>
          <cell r="X545">
            <v>108.4</v>
          </cell>
          <cell r="Y545">
            <v>108.2</v>
          </cell>
          <cell r="Z545">
            <v>107.5</v>
          </cell>
          <cell r="AA545">
            <v>108.6</v>
          </cell>
          <cell r="AB545">
            <v>112.9</v>
          </cell>
          <cell r="AC545">
            <v>111.4</v>
          </cell>
          <cell r="AD545">
            <v>111.2</v>
          </cell>
          <cell r="AE545">
            <v>111.2</v>
          </cell>
          <cell r="AF545">
            <v>110.5</v>
          </cell>
          <cell r="AG545">
            <v>107.9</v>
          </cell>
          <cell r="AH545">
            <v>109.7</v>
          </cell>
          <cell r="AI545">
            <v>108.5</v>
          </cell>
          <cell r="AJ545">
            <v>107</v>
          </cell>
          <cell r="AK545">
            <v>110.5</v>
          </cell>
          <cell r="AL545">
            <v>107.9</v>
          </cell>
          <cell r="AM545">
            <v>108.4</v>
          </cell>
          <cell r="AN545">
            <v>106.3</v>
          </cell>
          <cell r="AO545">
            <v>105.7</v>
          </cell>
          <cell r="AP545">
            <v>106.3</v>
          </cell>
          <cell r="AQ545">
            <v>106.5</v>
          </cell>
          <cell r="AR545">
            <v>106.3</v>
          </cell>
          <cell r="AS545">
            <v>106.1</v>
          </cell>
          <cell r="AT545">
            <v>107.3</v>
          </cell>
          <cell r="AU545">
            <v>107.6</v>
          </cell>
          <cell r="AV545">
            <v>105.4</v>
          </cell>
          <cell r="AW545">
            <v>105.3</v>
          </cell>
          <cell r="AX545">
            <v>105</v>
          </cell>
          <cell r="AY545">
            <v>105.4</v>
          </cell>
          <cell r="AZ545">
            <v>104</v>
          </cell>
          <cell r="BA545">
            <v>103.6</v>
          </cell>
          <cell r="BB545">
            <v>104.2</v>
          </cell>
          <cell r="BC545">
            <v>103.4</v>
          </cell>
          <cell r="BD545">
            <v>104.4</v>
          </cell>
          <cell r="BE545">
            <v>104.9</v>
          </cell>
          <cell r="BF545">
            <v>104</v>
          </cell>
          <cell r="BG545">
            <v>107.5</v>
          </cell>
          <cell r="BH545">
            <v>105</v>
          </cell>
          <cell r="BI545">
            <v>105.2</v>
          </cell>
          <cell r="BJ545">
            <v>107.2</v>
          </cell>
          <cell r="BK545">
            <v>107.2</v>
          </cell>
          <cell r="BL545">
            <v>108.3</v>
          </cell>
          <cell r="BM545">
            <v>109.2</v>
          </cell>
          <cell r="BN545">
            <v>108.7</v>
          </cell>
          <cell r="BO545">
            <v>109.7</v>
          </cell>
          <cell r="BP545">
            <v>110.3</v>
          </cell>
          <cell r="BQ545">
            <v>109.8</v>
          </cell>
          <cell r="BR545">
            <v>111.3</v>
          </cell>
          <cell r="BS545">
            <v>110.4</v>
          </cell>
          <cell r="BT545">
            <v>110.1</v>
          </cell>
          <cell r="BU545">
            <v>110.8</v>
          </cell>
          <cell r="BV545">
            <v>112.1</v>
          </cell>
          <cell r="BW545">
            <v>113</v>
          </cell>
          <cell r="BX545">
            <v>113.7</v>
          </cell>
          <cell r="BY545">
            <v>115.1</v>
          </cell>
          <cell r="BZ545">
            <v>116.4</v>
          </cell>
          <cell r="CA545">
            <v>116.4</v>
          </cell>
          <cell r="CB545">
            <v>119.6</v>
          </cell>
          <cell r="CC545">
            <v>117.7</v>
          </cell>
          <cell r="CD545">
            <v>119.2</v>
          </cell>
          <cell r="CE545">
            <v>123.6</v>
          </cell>
          <cell r="CF545">
            <v>121.5</v>
          </cell>
          <cell r="CG545">
            <v>121.7</v>
          </cell>
          <cell r="CH545">
            <v>121.7</v>
          </cell>
          <cell r="CI545">
            <v>122.5</v>
          </cell>
          <cell r="CJ545">
            <v>122.7</v>
          </cell>
          <cell r="CK545">
            <v>122.9</v>
          </cell>
          <cell r="CL545">
            <v>119</v>
          </cell>
          <cell r="CM545">
            <v>122</v>
          </cell>
          <cell r="CN545">
            <v>122.1</v>
          </cell>
          <cell r="CO545">
            <v>122.6</v>
          </cell>
          <cell r="CP545">
            <v>124.6</v>
          </cell>
          <cell r="CQ545">
            <v>126.3</v>
          </cell>
          <cell r="CR545">
            <v>127.8</v>
          </cell>
          <cell r="CS545">
            <v>127</v>
          </cell>
          <cell r="CT545">
            <v>126.9</v>
          </cell>
          <cell r="CU545">
            <v>127.1</v>
          </cell>
          <cell r="CV545">
            <v>127.1</v>
          </cell>
          <cell r="CW545">
            <v>127.2</v>
          </cell>
          <cell r="CX545">
            <v>127</v>
          </cell>
          <cell r="CY545">
            <v>126.7</v>
          </cell>
          <cell r="CZ545">
            <v>126.9</v>
          </cell>
          <cell r="DA545">
            <v>128.1</v>
          </cell>
          <cell r="DB545">
            <v>129.1</v>
          </cell>
          <cell r="DC545">
            <v>128.5</v>
          </cell>
          <cell r="DD545">
            <v>132.80000000000001</v>
          </cell>
          <cell r="DE545">
            <v>128.6</v>
          </cell>
          <cell r="DF545">
            <v>130.4</v>
          </cell>
          <cell r="DG545">
            <v>129.5</v>
          </cell>
          <cell r="DH545">
            <v>130.9</v>
          </cell>
          <cell r="DI545">
            <v>132.9</v>
          </cell>
          <cell r="DJ545">
            <v>131</v>
          </cell>
          <cell r="DK545">
            <v>132.6</v>
          </cell>
          <cell r="DL545">
            <v>131.5</v>
          </cell>
          <cell r="DM545">
            <v>126.9</v>
          </cell>
          <cell r="DN545">
            <v>128</v>
          </cell>
          <cell r="DO545">
            <v>128.80000000000001</v>
          </cell>
          <cell r="DP545">
            <v>133.69999999999999</v>
          </cell>
          <cell r="DQ545">
            <v>134.5</v>
          </cell>
          <cell r="DR545">
            <v>138.30000000000001</v>
          </cell>
          <cell r="DS545">
            <v>135.30000000000001</v>
          </cell>
          <cell r="DT545">
            <v>137.80000000000001</v>
          </cell>
        </row>
        <row r="546">
          <cell r="A546" t="str">
            <v>Poles &amp; posts of concrete</v>
          </cell>
          <cell r="B546" t="str">
            <v>1313060005</v>
          </cell>
          <cell r="C546">
            <v>2.6290000000000001E-2</v>
          </cell>
          <cell r="D546">
            <v>101.9</v>
          </cell>
          <cell r="E546">
            <v>104.8</v>
          </cell>
          <cell r="F546">
            <v>104</v>
          </cell>
          <cell r="G546">
            <v>104.5</v>
          </cell>
          <cell r="H546">
            <v>105</v>
          </cell>
          <cell r="I546">
            <v>106.3</v>
          </cell>
          <cell r="J546">
            <v>105</v>
          </cell>
          <cell r="K546">
            <v>106.2</v>
          </cell>
          <cell r="L546">
            <v>106.1</v>
          </cell>
          <cell r="M546">
            <v>106.1</v>
          </cell>
          <cell r="N546">
            <v>106.9</v>
          </cell>
          <cell r="O546">
            <v>107.7</v>
          </cell>
          <cell r="P546">
            <v>113.4</v>
          </cell>
          <cell r="Q546">
            <v>111.7</v>
          </cell>
          <cell r="R546">
            <v>111.9</v>
          </cell>
          <cell r="S546">
            <v>113.3</v>
          </cell>
          <cell r="T546">
            <v>113</v>
          </cell>
          <cell r="U546">
            <v>111.2</v>
          </cell>
          <cell r="V546">
            <v>111.1</v>
          </cell>
          <cell r="W546">
            <v>112.5</v>
          </cell>
          <cell r="X546">
            <v>115</v>
          </cell>
          <cell r="Y546">
            <v>117.7</v>
          </cell>
          <cell r="Z546">
            <v>114.4</v>
          </cell>
          <cell r="AA546">
            <v>117.3</v>
          </cell>
          <cell r="AB546">
            <v>117.1</v>
          </cell>
          <cell r="AC546">
            <v>118.7</v>
          </cell>
          <cell r="AD546">
            <v>119.3</v>
          </cell>
          <cell r="AE546">
            <v>117.7</v>
          </cell>
          <cell r="AF546">
            <v>117</v>
          </cell>
          <cell r="AG546">
            <v>116.3</v>
          </cell>
          <cell r="AH546">
            <v>118.3</v>
          </cell>
          <cell r="AI546">
            <v>117.4</v>
          </cell>
          <cell r="AJ546">
            <v>117.1</v>
          </cell>
          <cell r="AK546">
            <v>116.5</v>
          </cell>
          <cell r="AL546">
            <v>117.3</v>
          </cell>
          <cell r="AM546">
            <v>117.5</v>
          </cell>
          <cell r="AN546">
            <v>120.3</v>
          </cell>
          <cell r="AO546">
            <v>120.2</v>
          </cell>
          <cell r="AP546">
            <v>120.4</v>
          </cell>
          <cell r="AQ546">
            <v>120.3</v>
          </cell>
          <cell r="AR546">
            <v>118.9</v>
          </cell>
          <cell r="AS546">
            <v>119.4</v>
          </cell>
          <cell r="AT546">
            <v>119.3</v>
          </cell>
          <cell r="AU546">
            <v>117.3</v>
          </cell>
          <cell r="AV546">
            <v>115.4</v>
          </cell>
          <cell r="AW546">
            <v>114.1</v>
          </cell>
          <cell r="AX546">
            <v>113.5</v>
          </cell>
          <cell r="AY546">
            <v>114.9</v>
          </cell>
          <cell r="AZ546">
            <v>115.5</v>
          </cell>
          <cell r="BA546">
            <v>116</v>
          </cell>
          <cell r="BB546">
            <v>116.5</v>
          </cell>
          <cell r="BC546">
            <v>116.5</v>
          </cell>
          <cell r="BD546">
            <v>116</v>
          </cell>
          <cell r="BE546">
            <v>117.9</v>
          </cell>
          <cell r="BF546">
            <v>118.4</v>
          </cell>
          <cell r="BG546">
            <v>118.2</v>
          </cell>
          <cell r="BH546">
            <v>118</v>
          </cell>
          <cell r="BI546">
            <v>117.1</v>
          </cell>
          <cell r="BJ546">
            <v>117.7</v>
          </cell>
          <cell r="BK546">
            <v>117.3</v>
          </cell>
          <cell r="BL546">
            <v>117.6</v>
          </cell>
          <cell r="BM546">
            <v>118.8</v>
          </cell>
          <cell r="BN546">
            <v>118.9</v>
          </cell>
          <cell r="BO546">
            <v>122.3</v>
          </cell>
          <cell r="BP546">
            <v>124.3</v>
          </cell>
          <cell r="BQ546">
            <v>123.3</v>
          </cell>
          <cell r="BR546">
            <v>122.6</v>
          </cell>
          <cell r="BS546">
            <v>122.1</v>
          </cell>
          <cell r="BT546">
            <v>123.4</v>
          </cell>
          <cell r="BU546">
            <v>122.3</v>
          </cell>
          <cell r="BV546">
            <v>123</v>
          </cell>
          <cell r="BW546">
            <v>122.3</v>
          </cell>
          <cell r="BX546">
            <v>122.7</v>
          </cell>
          <cell r="BY546">
            <v>123.7</v>
          </cell>
          <cell r="BZ546">
            <v>121.8</v>
          </cell>
          <cell r="CA546">
            <v>124.7</v>
          </cell>
          <cell r="CB546">
            <v>122.5</v>
          </cell>
          <cell r="CC546">
            <v>129.5</v>
          </cell>
          <cell r="CD546">
            <v>125.8</v>
          </cell>
          <cell r="CE546">
            <v>125.6</v>
          </cell>
          <cell r="CF546">
            <v>126.5</v>
          </cell>
          <cell r="CG546">
            <v>127.6</v>
          </cell>
          <cell r="CH546">
            <v>129.19999999999999</v>
          </cell>
          <cell r="CI546">
            <v>127.6</v>
          </cell>
          <cell r="CJ546">
            <v>127.1</v>
          </cell>
          <cell r="CK546">
            <v>127.8</v>
          </cell>
          <cell r="CL546">
            <v>128.6</v>
          </cell>
          <cell r="CM546">
            <v>127.2</v>
          </cell>
          <cell r="CN546">
            <v>129.4</v>
          </cell>
          <cell r="CO546">
            <v>127</v>
          </cell>
          <cell r="CP546">
            <v>128.1</v>
          </cell>
          <cell r="CQ546">
            <v>127.8</v>
          </cell>
          <cell r="CR546">
            <v>129.1</v>
          </cell>
          <cell r="CS546">
            <v>128</v>
          </cell>
          <cell r="CT546">
            <v>128.30000000000001</v>
          </cell>
          <cell r="CU546">
            <v>128</v>
          </cell>
          <cell r="CV546">
            <v>129.9</v>
          </cell>
          <cell r="CW546">
            <v>128.5</v>
          </cell>
          <cell r="CX546">
            <v>129.19999999999999</v>
          </cell>
          <cell r="CY546">
            <v>129.80000000000001</v>
          </cell>
          <cell r="CZ546">
            <v>129.9</v>
          </cell>
          <cell r="DA546">
            <v>128.4</v>
          </cell>
          <cell r="DB546">
            <v>128.1</v>
          </cell>
          <cell r="DC546">
            <v>129.9</v>
          </cell>
          <cell r="DD546">
            <v>130.1</v>
          </cell>
          <cell r="DE546">
            <v>131.5</v>
          </cell>
          <cell r="DF546">
            <v>130.69999999999999</v>
          </cell>
          <cell r="DG546">
            <v>131.69999999999999</v>
          </cell>
          <cell r="DH546">
            <v>132.19999999999999</v>
          </cell>
          <cell r="DI546">
            <v>131.69999999999999</v>
          </cell>
          <cell r="DJ546">
            <v>134.30000000000001</v>
          </cell>
          <cell r="DK546">
            <v>135.1</v>
          </cell>
          <cell r="DL546">
            <v>135.5</v>
          </cell>
          <cell r="DM546">
            <v>137.69999999999999</v>
          </cell>
          <cell r="DN546">
            <v>135.69999999999999</v>
          </cell>
          <cell r="DO546">
            <v>135.9</v>
          </cell>
          <cell r="DP546">
            <v>136.80000000000001</v>
          </cell>
          <cell r="DQ546">
            <v>137.19999999999999</v>
          </cell>
          <cell r="DR546">
            <v>139.30000000000001</v>
          </cell>
          <cell r="DS546">
            <v>140</v>
          </cell>
          <cell r="DT546">
            <v>140.9</v>
          </cell>
        </row>
        <row r="547">
          <cell r="A547" t="str">
            <v>g. Cutting, shaping and finishing of stone</v>
          </cell>
          <cell r="B547" t="str">
            <v>1313070000</v>
          </cell>
          <cell r="C547">
            <v>0.23351</v>
          </cell>
          <cell r="D547">
            <v>103.1</v>
          </cell>
          <cell r="E547">
            <v>103.6</v>
          </cell>
          <cell r="F547">
            <v>103.8</v>
          </cell>
          <cell r="G547">
            <v>104.3</v>
          </cell>
          <cell r="H547">
            <v>104.3</v>
          </cell>
          <cell r="I547">
            <v>104.4</v>
          </cell>
          <cell r="J547">
            <v>105</v>
          </cell>
          <cell r="K547">
            <v>103.7</v>
          </cell>
          <cell r="L547">
            <v>104.2</v>
          </cell>
          <cell r="M547">
            <v>101.4</v>
          </cell>
          <cell r="N547">
            <v>104.2</v>
          </cell>
          <cell r="O547">
            <v>101.5</v>
          </cell>
          <cell r="P547">
            <v>104.9</v>
          </cell>
          <cell r="Q547">
            <v>105.4</v>
          </cell>
          <cell r="R547">
            <v>105.3</v>
          </cell>
          <cell r="S547">
            <v>106.1</v>
          </cell>
          <cell r="T547">
            <v>105.7</v>
          </cell>
          <cell r="U547">
            <v>106.2</v>
          </cell>
          <cell r="V547">
            <v>108</v>
          </cell>
          <cell r="W547">
            <v>108.1</v>
          </cell>
          <cell r="X547">
            <v>110.5</v>
          </cell>
          <cell r="Y547">
            <v>109.8</v>
          </cell>
          <cell r="Z547">
            <v>109.3</v>
          </cell>
          <cell r="AA547">
            <v>110.4</v>
          </cell>
          <cell r="AB547">
            <v>110</v>
          </cell>
          <cell r="AC547">
            <v>110.8</v>
          </cell>
          <cell r="AD547">
            <v>109.6</v>
          </cell>
          <cell r="AE547">
            <v>112.6</v>
          </cell>
          <cell r="AF547">
            <v>112.6</v>
          </cell>
          <cell r="AG547">
            <v>113.2</v>
          </cell>
          <cell r="AH547">
            <v>113.4</v>
          </cell>
          <cell r="AI547">
            <v>112.2</v>
          </cell>
          <cell r="AJ547">
            <v>114</v>
          </cell>
          <cell r="AK547">
            <v>112.3</v>
          </cell>
          <cell r="AL547">
            <v>111</v>
          </cell>
          <cell r="AM547">
            <v>114.3</v>
          </cell>
          <cell r="AN547">
            <v>110.7</v>
          </cell>
          <cell r="AO547">
            <v>112.3</v>
          </cell>
          <cell r="AP547">
            <v>112.3</v>
          </cell>
          <cell r="AQ547">
            <v>114.1</v>
          </cell>
          <cell r="AR547">
            <v>114.1</v>
          </cell>
          <cell r="AS547">
            <v>114.4</v>
          </cell>
          <cell r="AT547">
            <v>114.2</v>
          </cell>
          <cell r="AU547">
            <v>113</v>
          </cell>
          <cell r="AV547">
            <v>115.9</v>
          </cell>
          <cell r="AW547">
            <v>116.2</v>
          </cell>
          <cell r="AX547">
            <v>115.7</v>
          </cell>
          <cell r="AY547">
            <v>116.7</v>
          </cell>
          <cell r="AZ547">
            <v>115</v>
          </cell>
          <cell r="BA547">
            <v>117.3</v>
          </cell>
          <cell r="BB547">
            <v>117.2</v>
          </cell>
          <cell r="BC547">
            <v>116.9</v>
          </cell>
          <cell r="BD547">
            <v>116.3</v>
          </cell>
          <cell r="BE547">
            <v>119.7</v>
          </cell>
          <cell r="BF547">
            <v>116.5</v>
          </cell>
          <cell r="BG547">
            <v>118.2</v>
          </cell>
          <cell r="BH547">
            <v>119</v>
          </cell>
          <cell r="BI547">
            <v>117.2</v>
          </cell>
          <cell r="BJ547">
            <v>117.8</v>
          </cell>
          <cell r="BK547">
            <v>117.1</v>
          </cell>
          <cell r="BL547">
            <v>118.2</v>
          </cell>
          <cell r="BM547">
            <v>118.1</v>
          </cell>
          <cell r="BN547">
            <v>117.4</v>
          </cell>
          <cell r="BO547">
            <v>116.1</v>
          </cell>
          <cell r="BP547">
            <v>116.3</v>
          </cell>
          <cell r="BQ547">
            <v>116.8</v>
          </cell>
          <cell r="BR547">
            <v>116.7</v>
          </cell>
          <cell r="BS547">
            <v>116.4</v>
          </cell>
          <cell r="BT547">
            <v>117.9</v>
          </cell>
          <cell r="BU547">
            <v>118.2</v>
          </cell>
          <cell r="BV547">
            <v>117.7</v>
          </cell>
          <cell r="BW547">
            <v>117</v>
          </cell>
          <cell r="BX547">
            <v>117.3</v>
          </cell>
          <cell r="BY547">
            <v>117.9</v>
          </cell>
          <cell r="BZ547">
            <v>118</v>
          </cell>
          <cell r="CA547">
            <v>118.3</v>
          </cell>
          <cell r="CB547">
            <v>120</v>
          </cell>
          <cell r="CC547">
            <v>119.9</v>
          </cell>
          <cell r="CD547">
            <v>118.7</v>
          </cell>
          <cell r="CE547">
            <v>120</v>
          </cell>
          <cell r="CF547">
            <v>118.5</v>
          </cell>
          <cell r="CG547">
            <v>118.9</v>
          </cell>
          <cell r="CH547">
            <v>118.5</v>
          </cell>
          <cell r="CI547">
            <v>119.7</v>
          </cell>
          <cell r="CJ547">
            <v>120.5</v>
          </cell>
          <cell r="CK547">
            <v>119.6</v>
          </cell>
          <cell r="CL547">
            <v>119.7</v>
          </cell>
          <cell r="CM547">
            <v>121.2</v>
          </cell>
          <cell r="CN547">
            <v>122.7</v>
          </cell>
          <cell r="CO547">
            <v>119.1</v>
          </cell>
          <cell r="CP547">
            <v>119</v>
          </cell>
          <cell r="CQ547">
            <v>119.1</v>
          </cell>
          <cell r="CR547">
            <v>119.1</v>
          </cell>
          <cell r="CS547">
            <v>118.9</v>
          </cell>
          <cell r="CT547">
            <v>121.1</v>
          </cell>
          <cell r="CU547">
            <v>121.8</v>
          </cell>
          <cell r="CV547">
            <v>121.5</v>
          </cell>
          <cell r="CW547">
            <v>118.8</v>
          </cell>
          <cell r="CX547">
            <v>120.9</v>
          </cell>
          <cell r="CY547">
            <v>119.3</v>
          </cell>
          <cell r="CZ547">
            <v>119.7</v>
          </cell>
          <cell r="DA547">
            <v>120.8</v>
          </cell>
          <cell r="DB547">
            <v>120.1</v>
          </cell>
          <cell r="DC547">
            <v>120.9</v>
          </cell>
          <cell r="DD547">
            <v>121</v>
          </cell>
          <cell r="DE547">
            <v>123.2</v>
          </cell>
          <cell r="DF547">
            <v>123.2</v>
          </cell>
          <cell r="DG547">
            <v>123.5</v>
          </cell>
          <cell r="DH547">
            <v>122.9</v>
          </cell>
          <cell r="DI547">
            <v>122.5</v>
          </cell>
          <cell r="DJ547">
            <v>123.3</v>
          </cell>
          <cell r="DK547">
            <v>123.9</v>
          </cell>
          <cell r="DL547">
            <v>121.5</v>
          </cell>
          <cell r="DM547">
            <v>122.6</v>
          </cell>
          <cell r="DN547">
            <v>123.4</v>
          </cell>
          <cell r="DO547">
            <v>122.6</v>
          </cell>
          <cell r="DP547">
            <v>120.2</v>
          </cell>
          <cell r="DQ547">
            <v>121.5</v>
          </cell>
          <cell r="DR547">
            <v>120.5</v>
          </cell>
          <cell r="DS547">
            <v>120.9</v>
          </cell>
          <cell r="DT547">
            <v>123.7</v>
          </cell>
        </row>
        <row r="548">
          <cell r="A548" t="str">
            <v>Granite</v>
          </cell>
          <cell r="B548" t="str">
            <v>1313070001</v>
          </cell>
          <cell r="C548">
            <v>0.15734999999999999</v>
          </cell>
          <cell r="D548">
            <v>103.9</v>
          </cell>
          <cell r="E548">
            <v>104</v>
          </cell>
          <cell r="F548">
            <v>104.5</v>
          </cell>
          <cell r="G548">
            <v>104</v>
          </cell>
          <cell r="H548">
            <v>104.7</v>
          </cell>
          <cell r="I548">
            <v>105.3</v>
          </cell>
          <cell r="J548">
            <v>105.3</v>
          </cell>
          <cell r="K548">
            <v>103.4</v>
          </cell>
          <cell r="L548">
            <v>103.9</v>
          </cell>
          <cell r="M548">
            <v>99.7</v>
          </cell>
          <cell r="N548">
            <v>102.6</v>
          </cell>
          <cell r="O548">
            <v>99.1</v>
          </cell>
          <cell r="P548">
            <v>103.5</v>
          </cell>
          <cell r="Q548">
            <v>104.6</v>
          </cell>
          <cell r="R548">
            <v>104.9</v>
          </cell>
          <cell r="S548">
            <v>105.3</v>
          </cell>
          <cell r="T548">
            <v>105</v>
          </cell>
          <cell r="U548">
            <v>105</v>
          </cell>
          <cell r="V548">
            <v>107.7</v>
          </cell>
          <cell r="W548">
            <v>107.8</v>
          </cell>
          <cell r="X548">
            <v>111.6</v>
          </cell>
          <cell r="Y548">
            <v>110.3</v>
          </cell>
          <cell r="Z548">
            <v>109.2</v>
          </cell>
          <cell r="AA548">
            <v>110.2</v>
          </cell>
          <cell r="AB548">
            <v>109.5</v>
          </cell>
          <cell r="AC548">
            <v>109.5</v>
          </cell>
          <cell r="AD548">
            <v>107.5</v>
          </cell>
          <cell r="AE548">
            <v>112.2</v>
          </cell>
          <cell r="AF548">
            <v>111.9</v>
          </cell>
          <cell r="AG548">
            <v>112.7</v>
          </cell>
          <cell r="AH548">
            <v>113</v>
          </cell>
          <cell r="AI548">
            <v>111.6</v>
          </cell>
          <cell r="AJ548">
            <v>112.6</v>
          </cell>
          <cell r="AK548">
            <v>111.9</v>
          </cell>
          <cell r="AL548">
            <v>109.6</v>
          </cell>
          <cell r="AM548">
            <v>114.4</v>
          </cell>
          <cell r="AN548">
            <v>108.7</v>
          </cell>
          <cell r="AO548">
            <v>110.7</v>
          </cell>
          <cell r="AP548">
            <v>110.1</v>
          </cell>
          <cell r="AQ548">
            <v>112.4</v>
          </cell>
          <cell r="AR548">
            <v>112.7</v>
          </cell>
          <cell r="AS548">
            <v>112.6</v>
          </cell>
          <cell r="AT548">
            <v>111.5</v>
          </cell>
          <cell r="AU548">
            <v>112.1</v>
          </cell>
          <cell r="AV548">
            <v>114.7</v>
          </cell>
          <cell r="AW548">
            <v>114.8</v>
          </cell>
          <cell r="AX548">
            <v>115.6</v>
          </cell>
          <cell r="AY548">
            <v>116.3</v>
          </cell>
          <cell r="AZ548">
            <v>114.5</v>
          </cell>
          <cell r="BA548">
            <v>117.4</v>
          </cell>
          <cell r="BB548">
            <v>117.2</v>
          </cell>
          <cell r="BC548">
            <v>116.5</v>
          </cell>
          <cell r="BD548">
            <v>116.4</v>
          </cell>
          <cell r="BE548">
            <v>120.3</v>
          </cell>
          <cell r="BF548">
            <v>117.2</v>
          </cell>
          <cell r="BG548">
            <v>120.3</v>
          </cell>
          <cell r="BH548">
            <v>120</v>
          </cell>
          <cell r="BI548">
            <v>118.2</v>
          </cell>
          <cell r="BJ548">
            <v>119.3</v>
          </cell>
          <cell r="BK548">
            <v>118.1</v>
          </cell>
          <cell r="BL548">
            <v>120</v>
          </cell>
          <cell r="BM548">
            <v>119.9</v>
          </cell>
          <cell r="BN548">
            <v>118.8</v>
          </cell>
          <cell r="BO548">
            <v>116.8</v>
          </cell>
          <cell r="BP548">
            <v>118</v>
          </cell>
          <cell r="BQ548">
            <v>118.6</v>
          </cell>
          <cell r="BR548">
            <v>119.2</v>
          </cell>
          <cell r="BS548">
            <v>118.6</v>
          </cell>
          <cell r="BT548">
            <v>120.8</v>
          </cell>
          <cell r="BU548">
            <v>121.3</v>
          </cell>
          <cell r="BV548">
            <v>120.7</v>
          </cell>
          <cell r="BW548">
            <v>119.4</v>
          </cell>
          <cell r="BX548">
            <v>119.7</v>
          </cell>
          <cell r="BY548">
            <v>121</v>
          </cell>
          <cell r="BZ548">
            <v>120.7</v>
          </cell>
          <cell r="CA548">
            <v>120.8</v>
          </cell>
          <cell r="CB548">
            <v>123.2</v>
          </cell>
          <cell r="CC548">
            <v>123.9</v>
          </cell>
          <cell r="CD548">
            <v>121.6</v>
          </cell>
          <cell r="CE548">
            <v>123.3</v>
          </cell>
          <cell r="CF548">
            <v>121.2</v>
          </cell>
          <cell r="CG548">
            <v>121.7</v>
          </cell>
          <cell r="CH548">
            <v>120.7</v>
          </cell>
          <cell r="CI548">
            <v>122.7</v>
          </cell>
          <cell r="CJ548">
            <v>123.7</v>
          </cell>
          <cell r="CK548">
            <v>122</v>
          </cell>
          <cell r="CL548">
            <v>122.6</v>
          </cell>
          <cell r="CM548">
            <v>125.2</v>
          </cell>
          <cell r="CN548">
            <v>126.3</v>
          </cell>
          <cell r="CO548">
            <v>121.2</v>
          </cell>
          <cell r="CP548">
            <v>121.6</v>
          </cell>
          <cell r="CQ548">
            <v>123.3</v>
          </cell>
          <cell r="CR548">
            <v>122.8</v>
          </cell>
          <cell r="CS548">
            <v>123.2</v>
          </cell>
          <cell r="CT548">
            <v>123.9</v>
          </cell>
          <cell r="CU548">
            <v>125.3</v>
          </cell>
          <cell r="CV548">
            <v>125.3</v>
          </cell>
          <cell r="CW548">
            <v>123.2</v>
          </cell>
          <cell r="CX548">
            <v>125.8</v>
          </cell>
          <cell r="CY548">
            <v>124</v>
          </cell>
          <cell r="CZ548">
            <v>125.1</v>
          </cell>
          <cell r="DA548">
            <v>126.5</v>
          </cell>
          <cell r="DB548">
            <v>125.4</v>
          </cell>
          <cell r="DC548">
            <v>125.6</v>
          </cell>
          <cell r="DD548">
            <v>125.6</v>
          </cell>
          <cell r="DE548">
            <v>128</v>
          </cell>
          <cell r="DF548">
            <v>128.1</v>
          </cell>
          <cell r="DG548">
            <v>128.1</v>
          </cell>
          <cell r="DH548">
            <v>127.5</v>
          </cell>
          <cell r="DI548">
            <v>127</v>
          </cell>
          <cell r="DJ548">
            <v>127.6</v>
          </cell>
          <cell r="DK548">
            <v>128.5</v>
          </cell>
          <cell r="DL548">
            <v>126</v>
          </cell>
          <cell r="DM548">
            <v>126.7</v>
          </cell>
          <cell r="DN548">
            <v>127.8</v>
          </cell>
          <cell r="DO548">
            <v>126.9</v>
          </cell>
          <cell r="DP548">
            <v>124.2</v>
          </cell>
          <cell r="DQ548">
            <v>125.9</v>
          </cell>
          <cell r="DR548">
            <v>124.6</v>
          </cell>
          <cell r="DS548">
            <v>125.5</v>
          </cell>
          <cell r="DT548">
            <v>127</v>
          </cell>
        </row>
        <row r="549">
          <cell r="A549" t="str">
            <v>Stone, chip</v>
          </cell>
          <cell r="B549" t="str">
            <v>1313070002</v>
          </cell>
          <cell r="C549">
            <v>7.6160000000000005E-2</v>
          </cell>
          <cell r="D549">
            <v>101.6</v>
          </cell>
          <cell r="E549">
            <v>102.9</v>
          </cell>
          <cell r="F549">
            <v>102.3</v>
          </cell>
          <cell r="G549">
            <v>104.9</v>
          </cell>
          <cell r="H549">
            <v>103.4</v>
          </cell>
          <cell r="I549">
            <v>102.6</v>
          </cell>
          <cell r="J549">
            <v>104.5</v>
          </cell>
          <cell r="K549">
            <v>104.2</v>
          </cell>
          <cell r="L549">
            <v>105</v>
          </cell>
          <cell r="M549">
            <v>104.9</v>
          </cell>
          <cell r="N549">
            <v>107.4</v>
          </cell>
          <cell r="O549">
            <v>106.5</v>
          </cell>
          <cell r="P549">
            <v>107.8</v>
          </cell>
          <cell r="Q549">
            <v>107</v>
          </cell>
          <cell r="R549">
            <v>106.2</v>
          </cell>
          <cell r="S549">
            <v>108</v>
          </cell>
          <cell r="T549">
            <v>107.2</v>
          </cell>
          <cell r="U549">
            <v>108.8</v>
          </cell>
          <cell r="V549">
            <v>108.6</v>
          </cell>
          <cell r="W549">
            <v>108.7</v>
          </cell>
          <cell r="X549">
            <v>108.2</v>
          </cell>
          <cell r="Y549">
            <v>108.7</v>
          </cell>
          <cell r="Z549">
            <v>109.6</v>
          </cell>
          <cell r="AA549">
            <v>110.9</v>
          </cell>
          <cell r="AB549">
            <v>111.1</v>
          </cell>
          <cell r="AC549">
            <v>113.5</v>
          </cell>
          <cell r="AD549">
            <v>113.9</v>
          </cell>
          <cell r="AE549">
            <v>113.5</v>
          </cell>
          <cell r="AF549">
            <v>113.8</v>
          </cell>
          <cell r="AG549">
            <v>114.2</v>
          </cell>
          <cell r="AH549">
            <v>114.1</v>
          </cell>
          <cell r="AI549">
            <v>113.5</v>
          </cell>
          <cell r="AJ549">
            <v>117.1</v>
          </cell>
          <cell r="AK549">
            <v>113.1</v>
          </cell>
          <cell r="AL549">
            <v>113.8</v>
          </cell>
          <cell r="AM549">
            <v>114.2</v>
          </cell>
          <cell r="AN549">
            <v>114.7</v>
          </cell>
          <cell r="AO549">
            <v>115.8</v>
          </cell>
          <cell r="AP549">
            <v>116.9</v>
          </cell>
          <cell r="AQ549">
            <v>117.8</v>
          </cell>
          <cell r="AR549">
            <v>117.1</v>
          </cell>
          <cell r="AS549">
            <v>118.1</v>
          </cell>
          <cell r="AT549">
            <v>119.9</v>
          </cell>
          <cell r="AU549">
            <v>114.8</v>
          </cell>
          <cell r="AV549">
            <v>118.4</v>
          </cell>
          <cell r="AW549">
            <v>119.1</v>
          </cell>
          <cell r="AX549">
            <v>115.7</v>
          </cell>
          <cell r="AY549">
            <v>117.5</v>
          </cell>
          <cell r="AZ549">
            <v>116.1</v>
          </cell>
          <cell r="BA549">
            <v>117.2</v>
          </cell>
          <cell r="BB549">
            <v>117.3</v>
          </cell>
          <cell r="BC549">
            <v>117.7</v>
          </cell>
          <cell r="BD549">
            <v>115.9</v>
          </cell>
          <cell r="BE549">
            <v>118.7</v>
          </cell>
          <cell r="BF549">
            <v>115</v>
          </cell>
          <cell r="BG549">
            <v>113.9</v>
          </cell>
          <cell r="BH549">
            <v>116.8</v>
          </cell>
          <cell r="BI549">
            <v>115.1</v>
          </cell>
          <cell r="BJ549">
            <v>114.6</v>
          </cell>
          <cell r="BK549">
            <v>114.8</v>
          </cell>
          <cell r="BL549">
            <v>114.7</v>
          </cell>
          <cell r="BM549">
            <v>114.4</v>
          </cell>
          <cell r="BN549">
            <v>114.5</v>
          </cell>
          <cell r="BO549">
            <v>114.7</v>
          </cell>
          <cell r="BP549">
            <v>112.9</v>
          </cell>
          <cell r="BQ549">
            <v>113.2</v>
          </cell>
          <cell r="BR549">
            <v>111.5</v>
          </cell>
          <cell r="BS549">
            <v>111.9</v>
          </cell>
          <cell r="BT549">
            <v>111.8</v>
          </cell>
          <cell r="BU549">
            <v>111.7</v>
          </cell>
          <cell r="BV549">
            <v>111.5</v>
          </cell>
          <cell r="BW549">
            <v>112.1</v>
          </cell>
          <cell r="BX549">
            <v>112.3</v>
          </cell>
          <cell r="BY549">
            <v>111.5</v>
          </cell>
          <cell r="BZ549">
            <v>112.5</v>
          </cell>
          <cell r="CA549">
            <v>113</v>
          </cell>
          <cell r="CB549">
            <v>113.3</v>
          </cell>
          <cell r="CC549">
            <v>111.6</v>
          </cell>
          <cell r="CD549">
            <v>112.6</v>
          </cell>
          <cell r="CE549">
            <v>113</v>
          </cell>
          <cell r="CF549">
            <v>113</v>
          </cell>
          <cell r="CG549">
            <v>112.9</v>
          </cell>
          <cell r="CH549">
            <v>114</v>
          </cell>
          <cell r="CI549">
            <v>113.5</v>
          </cell>
          <cell r="CJ549">
            <v>113.8</v>
          </cell>
          <cell r="CK549">
            <v>114.5</v>
          </cell>
          <cell r="CL549">
            <v>113.7</v>
          </cell>
          <cell r="CM549">
            <v>113</v>
          </cell>
          <cell r="CN549">
            <v>115.1</v>
          </cell>
          <cell r="CO549">
            <v>114.8</v>
          </cell>
          <cell r="CP549">
            <v>113.5</v>
          </cell>
          <cell r="CQ549">
            <v>110.5</v>
          </cell>
          <cell r="CR549">
            <v>111.4</v>
          </cell>
          <cell r="CS549">
            <v>109.9</v>
          </cell>
          <cell r="CT549">
            <v>115.1</v>
          </cell>
          <cell r="CU549">
            <v>114.6</v>
          </cell>
          <cell r="CV549">
            <v>113.8</v>
          </cell>
          <cell r="CW549">
            <v>109.7</v>
          </cell>
          <cell r="CX549">
            <v>110.7</v>
          </cell>
          <cell r="CY549">
            <v>109.7</v>
          </cell>
          <cell r="CZ549">
            <v>108.5</v>
          </cell>
          <cell r="DA549">
            <v>109</v>
          </cell>
          <cell r="DB549">
            <v>109.2</v>
          </cell>
          <cell r="DC549">
            <v>111.1</v>
          </cell>
          <cell r="DD549">
            <v>111.6</v>
          </cell>
          <cell r="DE549">
            <v>113.1</v>
          </cell>
          <cell r="DF549">
            <v>112.9</v>
          </cell>
          <cell r="DG549">
            <v>113.9</v>
          </cell>
          <cell r="DH549">
            <v>113.5</v>
          </cell>
          <cell r="DI549">
            <v>113.4</v>
          </cell>
          <cell r="DJ549">
            <v>114.3</v>
          </cell>
          <cell r="DK549">
            <v>114.6</v>
          </cell>
          <cell r="DL549">
            <v>112.1</v>
          </cell>
          <cell r="DM549">
            <v>114.2</v>
          </cell>
          <cell r="DN549">
            <v>114.2</v>
          </cell>
          <cell r="DO549">
            <v>113.7</v>
          </cell>
          <cell r="DP549">
            <v>111.9</v>
          </cell>
          <cell r="DQ549">
            <v>112.4</v>
          </cell>
          <cell r="DR549">
            <v>112.1</v>
          </cell>
          <cell r="DS549">
            <v>111.2</v>
          </cell>
          <cell r="DT549">
            <v>116.8</v>
          </cell>
        </row>
        <row r="550">
          <cell r="A550" t="str">
            <v>h. Manufacture of other non-metallic mineral products</v>
          </cell>
          <cell r="B550" t="str">
            <v>1313080000</v>
          </cell>
          <cell r="C550">
            <v>0.16911000000000001</v>
          </cell>
          <cell r="D550">
            <v>108.7</v>
          </cell>
          <cell r="E550">
            <v>110.1</v>
          </cell>
          <cell r="F550">
            <v>108.6</v>
          </cell>
          <cell r="G550">
            <v>106.7</v>
          </cell>
          <cell r="H550">
            <v>107.5</v>
          </cell>
          <cell r="I550">
            <v>108.1</v>
          </cell>
          <cell r="J550">
            <v>106.4</v>
          </cell>
          <cell r="K550">
            <v>108.7</v>
          </cell>
          <cell r="L550">
            <v>111.1</v>
          </cell>
          <cell r="M550">
            <v>107.9</v>
          </cell>
          <cell r="N550">
            <v>109.4</v>
          </cell>
          <cell r="O550">
            <v>110</v>
          </cell>
          <cell r="P550">
            <v>107.9</v>
          </cell>
          <cell r="Q550">
            <v>103.9</v>
          </cell>
          <cell r="R550">
            <v>105.7</v>
          </cell>
          <cell r="S550">
            <v>105.5</v>
          </cell>
          <cell r="T550">
            <v>110.7</v>
          </cell>
          <cell r="U550">
            <v>109.5</v>
          </cell>
          <cell r="V550">
            <v>108.3</v>
          </cell>
          <cell r="W550">
            <v>107.7</v>
          </cell>
          <cell r="X550">
            <v>107.1</v>
          </cell>
          <cell r="Y550">
            <v>106.2</v>
          </cell>
          <cell r="Z550">
            <v>105.4</v>
          </cell>
          <cell r="AA550">
            <v>104.7</v>
          </cell>
          <cell r="AB550">
            <v>102.6</v>
          </cell>
          <cell r="AC550">
            <v>99.8</v>
          </cell>
          <cell r="AD550">
            <v>100.1</v>
          </cell>
          <cell r="AE550">
            <v>97.7</v>
          </cell>
          <cell r="AF550">
            <v>99.4</v>
          </cell>
          <cell r="AG550">
            <v>94.5</v>
          </cell>
          <cell r="AH550">
            <v>88.7</v>
          </cell>
          <cell r="AI550">
            <v>91.1</v>
          </cell>
          <cell r="AJ550">
            <v>91.9</v>
          </cell>
          <cell r="AK550">
            <v>90.4</v>
          </cell>
          <cell r="AL550">
            <v>89.4</v>
          </cell>
          <cell r="AM550">
            <v>88.9</v>
          </cell>
          <cell r="AN550">
            <v>88.1</v>
          </cell>
          <cell r="AO550">
            <v>89.5</v>
          </cell>
          <cell r="AP550">
            <v>88.9</v>
          </cell>
          <cell r="AQ550">
            <v>87.9</v>
          </cell>
          <cell r="AR550">
            <v>91.4</v>
          </cell>
          <cell r="AS550">
            <v>89.1</v>
          </cell>
          <cell r="AT550">
            <v>89.9</v>
          </cell>
          <cell r="AU550">
            <v>87.2</v>
          </cell>
          <cell r="AV550">
            <v>85.7</v>
          </cell>
          <cell r="AW550">
            <v>85.7</v>
          </cell>
          <cell r="AX550">
            <v>85</v>
          </cell>
          <cell r="AY550">
            <v>84.6</v>
          </cell>
          <cell r="AZ550">
            <v>77.099999999999994</v>
          </cell>
          <cell r="BA550">
            <v>76.900000000000006</v>
          </cell>
          <cell r="BB550">
            <v>74</v>
          </cell>
          <cell r="BC550">
            <v>69</v>
          </cell>
          <cell r="BD550">
            <v>70.7</v>
          </cell>
          <cell r="BE550">
            <v>69.099999999999994</v>
          </cell>
          <cell r="BF550">
            <v>68.900000000000006</v>
          </cell>
          <cell r="BG550">
            <v>68.900000000000006</v>
          </cell>
          <cell r="BH550">
            <v>68.8</v>
          </cell>
          <cell r="BI550">
            <v>68.8</v>
          </cell>
          <cell r="BJ550">
            <v>68.8</v>
          </cell>
          <cell r="BK550">
            <v>69.5</v>
          </cell>
          <cell r="BL550">
            <v>69.099999999999994</v>
          </cell>
          <cell r="BM550">
            <v>70.900000000000006</v>
          </cell>
          <cell r="BN550">
            <v>73</v>
          </cell>
          <cell r="BO550">
            <v>76</v>
          </cell>
          <cell r="BP550">
            <v>78.400000000000006</v>
          </cell>
          <cell r="BQ550">
            <v>77.400000000000006</v>
          </cell>
          <cell r="BR550">
            <v>77.400000000000006</v>
          </cell>
          <cell r="BS550">
            <v>107.7</v>
          </cell>
          <cell r="BT550">
            <v>109.9</v>
          </cell>
          <cell r="BU550">
            <v>114</v>
          </cell>
          <cell r="BV550">
            <v>108.2</v>
          </cell>
          <cell r="BW550">
            <v>116.2</v>
          </cell>
          <cell r="BX550">
            <v>127.9</v>
          </cell>
          <cell r="BY550">
            <v>129</v>
          </cell>
          <cell r="BZ550">
            <v>131.19999999999999</v>
          </cell>
          <cell r="CA550">
            <v>136.80000000000001</v>
          </cell>
          <cell r="CB550">
            <v>138.80000000000001</v>
          </cell>
          <cell r="CC550">
            <v>139.4</v>
          </cell>
          <cell r="CD550">
            <v>139.5</v>
          </cell>
          <cell r="CE550">
            <v>139.5</v>
          </cell>
          <cell r="CF550">
            <v>135.9</v>
          </cell>
          <cell r="CG550">
            <v>122.2</v>
          </cell>
          <cell r="CH550">
            <v>119.3</v>
          </cell>
          <cell r="CI550">
            <v>105.2</v>
          </cell>
          <cell r="CJ550">
            <v>94.4</v>
          </cell>
          <cell r="CK550">
            <v>95.2</v>
          </cell>
          <cell r="CL550">
            <v>94.6</v>
          </cell>
          <cell r="CM550">
            <v>90</v>
          </cell>
          <cell r="CN550">
            <v>90.4</v>
          </cell>
          <cell r="CO550">
            <v>89.8</v>
          </cell>
          <cell r="CP550">
            <v>84.9</v>
          </cell>
          <cell r="CQ550">
            <v>84.9</v>
          </cell>
          <cell r="CR550">
            <v>80.599999999999994</v>
          </cell>
          <cell r="CS550">
            <v>78.099999999999994</v>
          </cell>
          <cell r="CT550">
            <v>78.099999999999994</v>
          </cell>
          <cell r="CU550">
            <v>78.099999999999994</v>
          </cell>
          <cell r="CV550">
            <v>77.599999999999994</v>
          </cell>
          <cell r="CW550">
            <v>77.599999999999994</v>
          </cell>
          <cell r="CX550">
            <v>77.599999999999994</v>
          </cell>
          <cell r="CY550">
            <v>77.599999999999994</v>
          </cell>
          <cell r="CZ550">
            <v>77.599999999999994</v>
          </cell>
          <cell r="DA550">
            <v>77.599999999999994</v>
          </cell>
          <cell r="DB550">
            <v>77.599999999999994</v>
          </cell>
          <cell r="DC550">
            <v>81.3</v>
          </cell>
          <cell r="DD550">
            <v>81.3</v>
          </cell>
          <cell r="DE550">
            <v>81.900000000000006</v>
          </cell>
          <cell r="DF550">
            <v>79.900000000000006</v>
          </cell>
          <cell r="DG550">
            <v>79.599999999999994</v>
          </cell>
          <cell r="DH550">
            <v>78.900000000000006</v>
          </cell>
          <cell r="DI550">
            <v>80.3</v>
          </cell>
          <cell r="DJ550">
            <v>81.5</v>
          </cell>
          <cell r="DK550">
            <v>85.5</v>
          </cell>
          <cell r="DL550">
            <v>87.7</v>
          </cell>
          <cell r="DM550">
            <v>88</v>
          </cell>
          <cell r="DN550">
            <v>92.4</v>
          </cell>
          <cell r="DO550">
            <v>97.2</v>
          </cell>
          <cell r="DP550">
            <v>96.6</v>
          </cell>
          <cell r="DQ550">
            <v>99</v>
          </cell>
          <cell r="DR550">
            <v>98.3</v>
          </cell>
          <cell r="DS550">
            <v>100.2</v>
          </cell>
          <cell r="DT550">
            <v>104.9</v>
          </cell>
        </row>
        <row r="551">
          <cell r="A551" t="str">
            <v>Graphite rod</v>
          </cell>
          <cell r="B551" t="str">
            <v>1313080001</v>
          </cell>
          <cell r="C551">
            <v>0.16911000000000001</v>
          </cell>
          <cell r="D551">
            <v>108.7</v>
          </cell>
          <cell r="E551">
            <v>110.1</v>
          </cell>
          <cell r="F551">
            <v>108.6</v>
          </cell>
          <cell r="G551">
            <v>106.7</v>
          </cell>
          <cell r="H551">
            <v>107.5</v>
          </cell>
          <cell r="I551">
            <v>108.1</v>
          </cell>
          <cell r="J551">
            <v>106.4</v>
          </cell>
          <cell r="K551">
            <v>108.7</v>
          </cell>
          <cell r="L551">
            <v>111.1</v>
          </cell>
          <cell r="M551">
            <v>107.9</v>
          </cell>
          <cell r="N551">
            <v>109.4</v>
          </cell>
          <cell r="O551">
            <v>110</v>
          </cell>
          <cell r="P551">
            <v>107.9</v>
          </cell>
          <cell r="Q551">
            <v>103.9</v>
          </cell>
          <cell r="R551">
            <v>105.7</v>
          </cell>
          <cell r="S551">
            <v>105.5</v>
          </cell>
          <cell r="T551">
            <v>110.7</v>
          </cell>
          <cell r="U551">
            <v>109.5</v>
          </cell>
          <cell r="V551">
            <v>108.3</v>
          </cell>
          <cell r="W551">
            <v>107.7</v>
          </cell>
          <cell r="X551">
            <v>107.1</v>
          </cell>
          <cell r="Y551">
            <v>106.2</v>
          </cell>
          <cell r="Z551">
            <v>105.4</v>
          </cell>
          <cell r="AA551">
            <v>104.7</v>
          </cell>
          <cell r="AB551">
            <v>102.6</v>
          </cell>
          <cell r="AC551">
            <v>99.8</v>
          </cell>
          <cell r="AD551">
            <v>100.1</v>
          </cell>
          <cell r="AE551">
            <v>97.7</v>
          </cell>
          <cell r="AF551">
            <v>99.4</v>
          </cell>
          <cell r="AG551">
            <v>94.5</v>
          </cell>
          <cell r="AH551">
            <v>88.7</v>
          </cell>
          <cell r="AI551">
            <v>91.1</v>
          </cell>
          <cell r="AJ551">
            <v>91.9</v>
          </cell>
          <cell r="AK551">
            <v>90.4</v>
          </cell>
          <cell r="AL551">
            <v>89.4</v>
          </cell>
          <cell r="AM551">
            <v>88.9</v>
          </cell>
          <cell r="AN551">
            <v>88.1</v>
          </cell>
          <cell r="AO551">
            <v>89.5</v>
          </cell>
          <cell r="AP551">
            <v>88.9</v>
          </cell>
          <cell r="AQ551">
            <v>87.9</v>
          </cell>
          <cell r="AR551">
            <v>91.4</v>
          </cell>
          <cell r="AS551">
            <v>89.1</v>
          </cell>
          <cell r="AT551">
            <v>89.9</v>
          </cell>
          <cell r="AU551">
            <v>87.2</v>
          </cell>
          <cell r="AV551">
            <v>85.7</v>
          </cell>
          <cell r="AW551">
            <v>85.7</v>
          </cell>
          <cell r="AX551">
            <v>85</v>
          </cell>
          <cell r="AY551">
            <v>84.6</v>
          </cell>
          <cell r="AZ551">
            <v>77.099999999999994</v>
          </cell>
          <cell r="BA551">
            <v>76.900000000000006</v>
          </cell>
          <cell r="BB551">
            <v>74</v>
          </cell>
          <cell r="BC551">
            <v>69</v>
          </cell>
          <cell r="BD551">
            <v>70.7</v>
          </cell>
          <cell r="BE551">
            <v>69.099999999999994</v>
          </cell>
          <cell r="BF551">
            <v>68.900000000000006</v>
          </cell>
          <cell r="BG551">
            <v>68.900000000000006</v>
          </cell>
          <cell r="BH551">
            <v>68.8</v>
          </cell>
          <cell r="BI551">
            <v>68.8</v>
          </cell>
          <cell r="BJ551">
            <v>68.8</v>
          </cell>
          <cell r="BK551">
            <v>69.5</v>
          </cell>
          <cell r="BL551">
            <v>69.099999999999994</v>
          </cell>
          <cell r="BM551">
            <v>70.900000000000006</v>
          </cell>
          <cell r="BN551">
            <v>73</v>
          </cell>
          <cell r="BO551">
            <v>76</v>
          </cell>
          <cell r="BP551">
            <v>78.400000000000006</v>
          </cell>
          <cell r="BQ551">
            <v>77.400000000000006</v>
          </cell>
          <cell r="BR551">
            <v>77.400000000000006</v>
          </cell>
          <cell r="BS551">
            <v>107.7</v>
          </cell>
          <cell r="BT551">
            <v>109.9</v>
          </cell>
          <cell r="BU551">
            <v>114</v>
          </cell>
          <cell r="BV551">
            <v>108.2</v>
          </cell>
          <cell r="BW551">
            <v>116.2</v>
          </cell>
          <cell r="BX551">
            <v>127.9</v>
          </cell>
          <cell r="BY551">
            <v>129</v>
          </cell>
          <cell r="BZ551">
            <v>131.19999999999999</v>
          </cell>
          <cell r="CA551">
            <v>136.80000000000001</v>
          </cell>
          <cell r="CB551">
            <v>138.80000000000001</v>
          </cell>
          <cell r="CC551">
            <v>139.4</v>
          </cell>
          <cell r="CD551">
            <v>139.5</v>
          </cell>
          <cell r="CE551">
            <v>139.5</v>
          </cell>
          <cell r="CF551">
            <v>135.9</v>
          </cell>
          <cell r="CG551">
            <v>122.2</v>
          </cell>
          <cell r="CH551">
            <v>119.3</v>
          </cell>
          <cell r="CI551">
            <v>105.2</v>
          </cell>
          <cell r="CJ551">
            <v>94.4</v>
          </cell>
          <cell r="CK551">
            <v>95.2</v>
          </cell>
          <cell r="CL551">
            <v>94.6</v>
          </cell>
          <cell r="CM551">
            <v>90</v>
          </cell>
          <cell r="CN551">
            <v>90.4</v>
          </cell>
          <cell r="CO551">
            <v>89.8</v>
          </cell>
          <cell r="CP551">
            <v>84.9</v>
          </cell>
          <cell r="CQ551">
            <v>84.9</v>
          </cell>
          <cell r="CR551">
            <v>80.599999999999994</v>
          </cell>
          <cell r="CS551">
            <v>78.099999999999994</v>
          </cell>
          <cell r="CT551">
            <v>78.099999999999994</v>
          </cell>
          <cell r="CU551">
            <v>78.099999999999994</v>
          </cell>
          <cell r="CV551">
            <v>77.599999999999994</v>
          </cell>
          <cell r="CW551">
            <v>77.599999999999994</v>
          </cell>
          <cell r="CX551">
            <v>77.599999999999994</v>
          </cell>
          <cell r="CY551">
            <v>77.599999999999994</v>
          </cell>
          <cell r="CZ551">
            <v>77.599999999999994</v>
          </cell>
          <cell r="DA551">
            <v>77.599999999999994</v>
          </cell>
          <cell r="DB551">
            <v>77.599999999999994</v>
          </cell>
          <cell r="DC551">
            <v>81.3</v>
          </cell>
          <cell r="DD551">
            <v>81.3</v>
          </cell>
          <cell r="DE551">
            <v>81.900000000000006</v>
          </cell>
          <cell r="DF551">
            <v>79.900000000000006</v>
          </cell>
          <cell r="DG551">
            <v>79.599999999999994</v>
          </cell>
          <cell r="DH551">
            <v>78.900000000000006</v>
          </cell>
          <cell r="DI551">
            <v>80.3</v>
          </cell>
          <cell r="DJ551">
            <v>81.5</v>
          </cell>
          <cell r="DK551">
            <v>85.5</v>
          </cell>
          <cell r="DL551">
            <v>87.7</v>
          </cell>
          <cell r="DM551">
            <v>88</v>
          </cell>
          <cell r="DN551">
            <v>92.4</v>
          </cell>
          <cell r="DO551">
            <v>97.2</v>
          </cell>
          <cell r="DP551">
            <v>96.6</v>
          </cell>
          <cell r="DQ551">
            <v>99</v>
          </cell>
          <cell r="DR551">
            <v>98.3</v>
          </cell>
          <cell r="DS551">
            <v>100.2</v>
          </cell>
          <cell r="DT551">
            <v>104.9</v>
          </cell>
        </row>
        <row r="552">
          <cell r="A552" t="str">
            <v>(N). MANUFACTURE OF BASIC METALS</v>
          </cell>
          <cell r="B552" t="str">
            <v>1314000000</v>
          </cell>
          <cell r="C552">
            <v>9.6463199999999993</v>
          </cell>
          <cell r="D552">
            <v>105.9</v>
          </cell>
          <cell r="E552">
            <v>106.5</v>
          </cell>
          <cell r="F552">
            <v>106.5</v>
          </cell>
          <cell r="G552">
            <v>105.9</v>
          </cell>
          <cell r="H552">
            <v>105.2</v>
          </cell>
          <cell r="I552">
            <v>105.4</v>
          </cell>
          <cell r="J552">
            <v>105</v>
          </cell>
          <cell r="K552">
            <v>104.2</v>
          </cell>
          <cell r="L552">
            <v>103.6</v>
          </cell>
          <cell r="M552">
            <v>103.6</v>
          </cell>
          <cell r="N552">
            <v>102.6</v>
          </cell>
          <cell r="O552">
            <v>103.2</v>
          </cell>
          <cell r="P552">
            <v>103.3</v>
          </cell>
          <cell r="Q552">
            <v>102.3</v>
          </cell>
          <cell r="R552">
            <v>101.6</v>
          </cell>
          <cell r="S552">
            <v>101.8</v>
          </cell>
          <cell r="T552">
            <v>101.4</v>
          </cell>
          <cell r="U552">
            <v>102.8</v>
          </cell>
          <cell r="V552">
            <v>102.5</v>
          </cell>
          <cell r="W552">
            <v>102.3</v>
          </cell>
          <cell r="X552">
            <v>102.9</v>
          </cell>
          <cell r="Y552">
            <v>103.9</v>
          </cell>
          <cell r="Z552">
            <v>104.4</v>
          </cell>
          <cell r="AA552">
            <v>105</v>
          </cell>
          <cell r="AB552">
            <v>103.5</v>
          </cell>
          <cell r="AC552">
            <v>104</v>
          </cell>
          <cell r="AD552">
            <v>106</v>
          </cell>
          <cell r="AE552">
            <v>106</v>
          </cell>
          <cell r="AF552">
            <v>105.7</v>
          </cell>
          <cell r="AG552">
            <v>104.6</v>
          </cell>
          <cell r="AH552">
            <v>104.5</v>
          </cell>
          <cell r="AI552">
            <v>103.3</v>
          </cell>
          <cell r="AJ552">
            <v>102.2</v>
          </cell>
          <cell r="AK552">
            <v>101.6</v>
          </cell>
          <cell r="AL552">
            <v>100.5</v>
          </cell>
          <cell r="AM552">
            <v>99.5</v>
          </cell>
          <cell r="AN552">
            <v>99.2</v>
          </cell>
          <cell r="AO552">
            <v>98.3</v>
          </cell>
          <cell r="AP552">
            <v>97.1</v>
          </cell>
          <cell r="AQ552">
            <v>94.9</v>
          </cell>
          <cell r="AR552">
            <v>91.6</v>
          </cell>
          <cell r="AS552">
            <v>92.2</v>
          </cell>
          <cell r="AT552">
            <v>91.6</v>
          </cell>
          <cell r="AU552">
            <v>89.2</v>
          </cell>
          <cell r="AV552">
            <v>87</v>
          </cell>
          <cell r="AW552">
            <v>86.7</v>
          </cell>
          <cell r="AX552">
            <v>87.4</v>
          </cell>
          <cell r="AY552">
            <v>89.2</v>
          </cell>
          <cell r="AZ552">
            <v>89.9</v>
          </cell>
          <cell r="BA552">
            <v>90.2</v>
          </cell>
          <cell r="BB552">
            <v>89.6</v>
          </cell>
          <cell r="BC552">
            <v>88.7</v>
          </cell>
          <cell r="BD552">
            <v>87.8</v>
          </cell>
          <cell r="BE552">
            <v>88.7</v>
          </cell>
          <cell r="BF552">
            <v>91</v>
          </cell>
          <cell r="BG552">
            <v>91.9</v>
          </cell>
          <cell r="BH552">
            <v>92.7</v>
          </cell>
          <cell r="BI552">
            <v>93.7</v>
          </cell>
          <cell r="BJ552">
            <v>93.7</v>
          </cell>
          <cell r="BK552">
            <v>95.6</v>
          </cell>
          <cell r="BL552">
            <v>97.4</v>
          </cell>
          <cell r="BM552">
            <v>96.9</v>
          </cell>
          <cell r="BN552">
            <v>96.3</v>
          </cell>
          <cell r="BO552">
            <v>97</v>
          </cell>
          <cell r="BP552">
            <v>98.5</v>
          </cell>
          <cell r="BQ552">
            <v>100.9</v>
          </cell>
          <cell r="BR552">
            <v>100.7</v>
          </cell>
          <cell r="BS552">
            <v>101.3</v>
          </cell>
          <cell r="BT552">
            <v>102.9</v>
          </cell>
          <cell r="BU552">
            <v>106.3</v>
          </cell>
          <cell r="BV552">
            <v>108.8</v>
          </cell>
          <cell r="BW552">
            <v>109.6</v>
          </cell>
          <cell r="BX552">
            <v>110.4</v>
          </cell>
          <cell r="BY552">
            <v>112.2</v>
          </cell>
          <cell r="BZ552">
            <v>112.9</v>
          </cell>
          <cell r="CA552">
            <v>112.1</v>
          </cell>
          <cell r="CB552">
            <v>111.6</v>
          </cell>
          <cell r="CC552">
            <v>114.2</v>
          </cell>
          <cell r="CD552">
            <v>114.8</v>
          </cell>
          <cell r="CE552">
            <v>114</v>
          </cell>
          <cell r="CF552">
            <v>112.3</v>
          </cell>
          <cell r="CG552">
            <v>110.1</v>
          </cell>
          <cell r="CH552">
            <v>111</v>
          </cell>
          <cell r="CI552">
            <v>111.1</v>
          </cell>
          <cell r="CJ552">
            <v>110.5</v>
          </cell>
          <cell r="CK552">
            <v>109.6</v>
          </cell>
          <cell r="CL552">
            <v>108.7</v>
          </cell>
          <cell r="CM552">
            <v>106.9</v>
          </cell>
          <cell r="CN552">
            <v>104.6</v>
          </cell>
          <cell r="CO552">
            <v>104.4</v>
          </cell>
          <cell r="CP552">
            <v>103.4</v>
          </cell>
          <cell r="CQ552">
            <v>103.4</v>
          </cell>
          <cell r="CR552">
            <v>103.6</v>
          </cell>
          <cell r="CS552">
            <v>106.5</v>
          </cell>
          <cell r="CT552">
            <v>107</v>
          </cell>
          <cell r="CU552">
            <v>106</v>
          </cell>
          <cell r="CV552">
            <v>107</v>
          </cell>
          <cell r="CW552">
            <v>103.3</v>
          </cell>
          <cell r="CX552">
            <v>103.8</v>
          </cell>
          <cell r="CY552">
            <v>103.8</v>
          </cell>
          <cell r="CZ552">
            <v>106.5</v>
          </cell>
          <cell r="DA552">
            <v>108.2</v>
          </cell>
          <cell r="DB552">
            <v>108.9</v>
          </cell>
          <cell r="DC552">
            <v>111.5</v>
          </cell>
          <cell r="DD552">
            <v>115.8</v>
          </cell>
          <cell r="DE552">
            <v>122.8</v>
          </cell>
          <cell r="DF552">
            <v>121.1</v>
          </cell>
          <cell r="DG552">
            <v>124</v>
          </cell>
          <cell r="DH552">
            <v>128.6</v>
          </cell>
          <cell r="DI552">
            <v>133.5</v>
          </cell>
          <cell r="DJ552">
            <v>134</v>
          </cell>
          <cell r="DK552">
            <v>134</v>
          </cell>
          <cell r="DL552">
            <v>135.9</v>
          </cell>
          <cell r="DM552">
            <v>137.80000000000001</v>
          </cell>
          <cell r="DN552">
            <v>143.9</v>
          </cell>
          <cell r="DO552">
            <v>143.6</v>
          </cell>
          <cell r="DP552">
            <v>141.9</v>
          </cell>
          <cell r="DQ552">
            <v>143.1</v>
          </cell>
          <cell r="DR552">
            <v>147.1</v>
          </cell>
          <cell r="DS552">
            <v>156.19999999999999</v>
          </cell>
          <cell r="DT552">
            <v>160.5</v>
          </cell>
        </row>
        <row r="553">
          <cell r="A553" t="str">
            <v>a. Inputs into steel making</v>
          </cell>
          <cell r="B553" t="str">
            <v>1314010000</v>
          </cell>
          <cell r="C553">
            <v>1.41103</v>
          </cell>
          <cell r="D553">
            <v>115.5</v>
          </cell>
          <cell r="E553">
            <v>114.9</v>
          </cell>
          <cell r="F553">
            <v>113.6</v>
          </cell>
          <cell r="G553">
            <v>109.2</v>
          </cell>
          <cell r="H553">
            <v>107.7</v>
          </cell>
          <cell r="I553">
            <v>107.4</v>
          </cell>
          <cell r="J553">
            <v>105.3</v>
          </cell>
          <cell r="K553">
            <v>104.4</v>
          </cell>
          <cell r="L553">
            <v>102.4</v>
          </cell>
          <cell r="M553">
            <v>104.4</v>
          </cell>
          <cell r="N553">
            <v>103.8</v>
          </cell>
          <cell r="O553">
            <v>104.8</v>
          </cell>
          <cell r="P553">
            <v>104.6</v>
          </cell>
          <cell r="Q553">
            <v>105</v>
          </cell>
          <cell r="R553">
            <v>103.1</v>
          </cell>
          <cell r="S553">
            <v>102.3</v>
          </cell>
          <cell r="T553">
            <v>99</v>
          </cell>
          <cell r="U553">
            <v>102.4</v>
          </cell>
          <cell r="V553">
            <v>102.2</v>
          </cell>
          <cell r="W553">
            <v>101.8</v>
          </cell>
          <cell r="X553">
            <v>102.9</v>
          </cell>
          <cell r="Y553">
            <v>104.3</v>
          </cell>
          <cell r="Z553">
            <v>107</v>
          </cell>
          <cell r="AA553">
            <v>107.1</v>
          </cell>
          <cell r="AB553">
            <v>106.7</v>
          </cell>
          <cell r="AC553">
            <v>108.1</v>
          </cell>
          <cell r="AD553">
            <v>109.1</v>
          </cell>
          <cell r="AE553">
            <v>108.9</v>
          </cell>
          <cell r="AF553">
            <v>107.5</v>
          </cell>
          <cell r="AG553">
            <v>105.3</v>
          </cell>
          <cell r="AH553">
            <v>105.4</v>
          </cell>
          <cell r="AI553">
            <v>103.4</v>
          </cell>
          <cell r="AJ553">
            <v>102.6</v>
          </cell>
          <cell r="AK553">
            <v>101.9</v>
          </cell>
          <cell r="AL553">
            <v>100.1</v>
          </cell>
          <cell r="AM553">
            <v>95.9</v>
          </cell>
          <cell r="AN553">
            <v>96.9</v>
          </cell>
          <cell r="AO553">
            <v>94.8</v>
          </cell>
          <cell r="AP553">
            <v>92.8</v>
          </cell>
          <cell r="AQ553">
            <v>89.7</v>
          </cell>
          <cell r="AR553">
            <v>84.1</v>
          </cell>
          <cell r="AS553">
            <v>85.7</v>
          </cell>
          <cell r="AT553">
            <v>83.7</v>
          </cell>
          <cell r="AU553">
            <v>80.599999999999994</v>
          </cell>
          <cell r="AV553">
            <v>77.400000000000006</v>
          </cell>
          <cell r="AW553">
            <v>79.3</v>
          </cell>
          <cell r="AX553">
            <v>78.900000000000006</v>
          </cell>
          <cell r="AY553">
            <v>81</v>
          </cell>
          <cell r="AZ553">
            <v>81.400000000000006</v>
          </cell>
          <cell r="BA553">
            <v>81.900000000000006</v>
          </cell>
          <cell r="BB553">
            <v>79</v>
          </cell>
          <cell r="BC553">
            <v>77.3</v>
          </cell>
          <cell r="BD553">
            <v>76.3</v>
          </cell>
          <cell r="BE553">
            <v>78.8</v>
          </cell>
          <cell r="BF553">
            <v>82.5</v>
          </cell>
          <cell r="BG553">
            <v>85.1</v>
          </cell>
          <cell r="BH553">
            <v>87.5</v>
          </cell>
          <cell r="BI553">
            <v>88.1</v>
          </cell>
          <cell r="BJ553">
            <v>88.1</v>
          </cell>
          <cell r="BK553">
            <v>89.1</v>
          </cell>
          <cell r="BL553">
            <v>92.8</v>
          </cell>
          <cell r="BM553">
            <v>92.7</v>
          </cell>
          <cell r="BN553">
            <v>92.6</v>
          </cell>
          <cell r="BO553">
            <v>93.6</v>
          </cell>
          <cell r="BP553">
            <v>93.7</v>
          </cell>
          <cell r="BQ553">
            <v>97.6</v>
          </cell>
          <cell r="BR553">
            <v>97</v>
          </cell>
          <cell r="BS553">
            <v>96.6</v>
          </cell>
          <cell r="BT553">
            <v>97.7</v>
          </cell>
          <cell r="BU553">
            <v>105.4</v>
          </cell>
          <cell r="BV553">
            <v>109</v>
          </cell>
          <cell r="BW553">
            <v>109.8</v>
          </cell>
          <cell r="BX553">
            <v>109.8</v>
          </cell>
          <cell r="BY553">
            <v>111.6</v>
          </cell>
          <cell r="BZ553">
            <v>112.9</v>
          </cell>
          <cell r="CA553">
            <v>113.4</v>
          </cell>
          <cell r="CB553">
            <v>112.6</v>
          </cell>
          <cell r="CC553">
            <v>120.6</v>
          </cell>
          <cell r="CD553">
            <v>119</v>
          </cell>
          <cell r="CE553">
            <v>117.3</v>
          </cell>
          <cell r="CF553">
            <v>113.3</v>
          </cell>
          <cell r="CG553">
            <v>108.8</v>
          </cell>
          <cell r="CH553">
            <v>108.9</v>
          </cell>
          <cell r="CI553">
            <v>108.3</v>
          </cell>
          <cell r="CJ553">
            <v>106.2</v>
          </cell>
          <cell r="CK553">
            <v>105.6</v>
          </cell>
          <cell r="CL553">
            <v>105</v>
          </cell>
          <cell r="CM553">
            <v>100.8</v>
          </cell>
          <cell r="CN553">
            <v>96.2</v>
          </cell>
          <cell r="CO553">
            <v>95.5</v>
          </cell>
          <cell r="CP553">
            <v>95.1</v>
          </cell>
          <cell r="CQ553">
            <v>96</v>
          </cell>
          <cell r="CR553">
            <v>96.6</v>
          </cell>
          <cell r="CS553">
            <v>102.3</v>
          </cell>
          <cell r="CT553">
            <v>104.3</v>
          </cell>
          <cell r="CU553">
            <v>103.5</v>
          </cell>
          <cell r="CV553">
            <v>113.1</v>
          </cell>
          <cell r="CW553">
            <v>97.9</v>
          </cell>
          <cell r="CX553">
            <v>97</v>
          </cell>
          <cell r="CY553">
            <v>96.4</v>
          </cell>
          <cell r="CZ553">
            <v>101.4</v>
          </cell>
          <cell r="DA553">
            <v>104.9</v>
          </cell>
          <cell r="DB553">
            <v>105.3</v>
          </cell>
          <cell r="DC553">
            <v>108.4</v>
          </cell>
          <cell r="DD553">
            <v>116.2</v>
          </cell>
          <cell r="DE553">
            <v>123.2</v>
          </cell>
          <cell r="DF553">
            <v>121.2</v>
          </cell>
          <cell r="DG553">
            <v>125.5</v>
          </cell>
          <cell r="DH553">
            <v>133.6</v>
          </cell>
          <cell r="DI553">
            <v>138.19999999999999</v>
          </cell>
          <cell r="DJ553">
            <v>138.19999999999999</v>
          </cell>
          <cell r="DK553">
            <v>137.80000000000001</v>
          </cell>
          <cell r="DL553">
            <v>142.19999999999999</v>
          </cell>
          <cell r="DM553">
            <v>147.19999999999999</v>
          </cell>
          <cell r="DN553">
            <v>161.6</v>
          </cell>
          <cell r="DO553">
            <v>163.6</v>
          </cell>
          <cell r="DP553">
            <v>153.6</v>
          </cell>
          <cell r="DQ553">
            <v>153.9</v>
          </cell>
          <cell r="DR553">
            <v>162.4</v>
          </cell>
          <cell r="DS553">
            <v>177.1</v>
          </cell>
          <cell r="DT553">
            <v>181.4</v>
          </cell>
        </row>
        <row r="554">
          <cell r="A554" t="str">
            <v>Sponge Iron/Direct Reduced Iron (DRI)</v>
          </cell>
          <cell r="B554" t="str">
            <v>1314010001</v>
          </cell>
          <cell r="C554">
            <v>1.00352</v>
          </cell>
          <cell r="D554">
            <v>119.4</v>
          </cell>
          <cell r="E554">
            <v>116.9</v>
          </cell>
          <cell r="F554">
            <v>115</v>
          </cell>
          <cell r="G554">
            <v>109.3</v>
          </cell>
          <cell r="H554">
            <v>107</v>
          </cell>
          <cell r="I554">
            <v>107.9</v>
          </cell>
          <cell r="J554">
            <v>105.9</v>
          </cell>
          <cell r="K554">
            <v>104.6</v>
          </cell>
          <cell r="L554">
            <v>101.4</v>
          </cell>
          <cell r="M554">
            <v>104</v>
          </cell>
          <cell r="N554">
            <v>102.6</v>
          </cell>
          <cell r="O554">
            <v>103.3</v>
          </cell>
          <cell r="P554">
            <v>103</v>
          </cell>
          <cell r="Q554">
            <v>103.7</v>
          </cell>
          <cell r="R554">
            <v>101.3</v>
          </cell>
          <cell r="S554">
            <v>100.5</v>
          </cell>
          <cell r="T554">
            <v>96.3</v>
          </cell>
          <cell r="U554">
            <v>100.8</v>
          </cell>
          <cell r="V554">
            <v>99.4</v>
          </cell>
          <cell r="W554">
            <v>98.7</v>
          </cell>
          <cell r="X554">
            <v>100.9</v>
          </cell>
          <cell r="Y554">
            <v>102.5</v>
          </cell>
          <cell r="Z554">
            <v>106.2</v>
          </cell>
          <cell r="AA554">
            <v>106.1</v>
          </cell>
          <cell r="AB554">
            <v>105.4</v>
          </cell>
          <cell r="AC554">
            <v>107.4</v>
          </cell>
          <cell r="AD554">
            <v>108.2</v>
          </cell>
          <cell r="AE554">
            <v>106.2</v>
          </cell>
          <cell r="AF554">
            <v>104.2</v>
          </cell>
          <cell r="AG554">
            <v>104.5</v>
          </cell>
          <cell r="AH554">
            <v>105.4</v>
          </cell>
          <cell r="AI554">
            <v>101.6</v>
          </cell>
          <cell r="AJ554">
            <v>100.3</v>
          </cell>
          <cell r="AK554">
            <v>99.7</v>
          </cell>
          <cell r="AL554">
            <v>97.8</v>
          </cell>
          <cell r="AM554">
            <v>93.2</v>
          </cell>
          <cell r="AN554">
            <v>94.9</v>
          </cell>
          <cell r="AO554">
            <v>92.5</v>
          </cell>
          <cell r="AP554">
            <v>89.9</v>
          </cell>
          <cell r="AQ554">
            <v>86</v>
          </cell>
          <cell r="AR554">
            <v>78.5</v>
          </cell>
          <cell r="AS554">
            <v>81.099999999999994</v>
          </cell>
          <cell r="AT554">
            <v>78.900000000000006</v>
          </cell>
          <cell r="AU554">
            <v>75.099999999999994</v>
          </cell>
          <cell r="AV554">
            <v>71.400000000000006</v>
          </cell>
          <cell r="AW554">
            <v>74.400000000000006</v>
          </cell>
          <cell r="AX554">
            <v>74</v>
          </cell>
          <cell r="AY554">
            <v>76.3</v>
          </cell>
          <cell r="AZ554">
            <v>75.8</v>
          </cell>
          <cell r="BA554">
            <v>76.599999999999994</v>
          </cell>
          <cell r="BB554">
            <v>72.8</v>
          </cell>
          <cell r="BC554">
            <v>69.900000000000006</v>
          </cell>
          <cell r="BD554">
            <v>68.2</v>
          </cell>
          <cell r="BE554">
            <v>70.400000000000006</v>
          </cell>
          <cell r="BF554">
            <v>73.900000000000006</v>
          </cell>
          <cell r="BG554">
            <v>74.5</v>
          </cell>
          <cell r="BH554">
            <v>74.8</v>
          </cell>
          <cell r="BI554">
            <v>75.2</v>
          </cell>
          <cell r="BJ554">
            <v>75.7</v>
          </cell>
          <cell r="BK554">
            <v>77.099999999999994</v>
          </cell>
          <cell r="BL554">
            <v>82.9</v>
          </cell>
          <cell r="BM554">
            <v>82.1</v>
          </cell>
          <cell r="BN554">
            <v>82.9</v>
          </cell>
          <cell r="BO554">
            <v>84</v>
          </cell>
          <cell r="BP554">
            <v>83.8</v>
          </cell>
          <cell r="BQ554">
            <v>88.3</v>
          </cell>
          <cell r="BR554">
            <v>87.3</v>
          </cell>
          <cell r="BS554">
            <v>86.7</v>
          </cell>
          <cell r="BT554">
            <v>88.9</v>
          </cell>
          <cell r="BU554">
            <v>98.7</v>
          </cell>
          <cell r="BV554">
            <v>103.5</v>
          </cell>
          <cell r="BW554">
            <v>103.6</v>
          </cell>
          <cell r="BX554">
            <v>103.7</v>
          </cell>
          <cell r="BY554">
            <v>106.9</v>
          </cell>
          <cell r="BZ554">
            <v>109.3</v>
          </cell>
          <cell r="CA554">
            <v>109.8</v>
          </cell>
          <cell r="CB554">
            <v>109.2</v>
          </cell>
          <cell r="CC554">
            <v>119.9</v>
          </cell>
          <cell r="CD554">
            <v>116.8</v>
          </cell>
          <cell r="CE554">
            <v>113.7</v>
          </cell>
          <cell r="CF554">
            <v>108.8</v>
          </cell>
          <cell r="CG554">
            <v>103.3</v>
          </cell>
          <cell r="CH554">
            <v>103.6</v>
          </cell>
          <cell r="CI554">
            <v>103.4</v>
          </cell>
          <cell r="CJ554">
            <v>100.3</v>
          </cell>
          <cell r="CK554">
            <v>98.8</v>
          </cell>
          <cell r="CL554">
            <v>99</v>
          </cell>
          <cell r="CM554">
            <v>93.8</v>
          </cell>
          <cell r="CN554">
            <v>88.1</v>
          </cell>
          <cell r="CO554">
            <v>88.4</v>
          </cell>
          <cell r="CP554">
            <v>88.5</v>
          </cell>
          <cell r="CQ554">
            <v>89.8</v>
          </cell>
          <cell r="CR554">
            <v>90.9</v>
          </cell>
          <cell r="CS554">
            <v>98.2</v>
          </cell>
          <cell r="CT554">
            <v>101</v>
          </cell>
          <cell r="CU554">
            <v>99.8</v>
          </cell>
          <cell r="CV554">
            <v>113.6</v>
          </cell>
          <cell r="CW554">
            <v>90</v>
          </cell>
          <cell r="CX554">
            <v>89.7</v>
          </cell>
          <cell r="CY554">
            <v>88.9</v>
          </cell>
          <cell r="CZ554">
            <v>96.4</v>
          </cell>
          <cell r="DA554">
            <v>100.5</v>
          </cell>
          <cell r="DB554">
            <v>101.2</v>
          </cell>
          <cell r="DC554">
            <v>105.9</v>
          </cell>
          <cell r="DD554">
            <v>115.9</v>
          </cell>
          <cell r="DE554">
            <v>124.5</v>
          </cell>
          <cell r="DF554">
            <v>119.2</v>
          </cell>
          <cell r="DG554">
            <v>122.1</v>
          </cell>
          <cell r="DH554">
            <v>132.30000000000001</v>
          </cell>
          <cell r="DI554">
            <v>138</v>
          </cell>
          <cell r="DJ554">
            <v>136.30000000000001</v>
          </cell>
          <cell r="DK554">
            <v>133.19999999999999</v>
          </cell>
          <cell r="DL554">
            <v>137.6</v>
          </cell>
          <cell r="DM554">
            <v>144.4</v>
          </cell>
          <cell r="DN554">
            <v>157.5</v>
          </cell>
          <cell r="DO554">
            <v>160.4</v>
          </cell>
          <cell r="DP554">
            <v>147.30000000000001</v>
          </cell>
          <cell r="DQ554">
            <v>150.69999999999999</v>
          </cell>
          <cell r="DR554">
            <v>165</v>
          </cell>
          <cell r="DS554">
            <v>181.3</v>
          </cell>
          <cell r="DT554">
            <v>184.1</v>
          </cell>
        </row>
        <row r="555">
          <cell r="A555" t="str">
            <v>Ferrochrome</v>
          </cell>
          <cell r="B555" t="str">
            <v>1314010002</v>
          </cell>
          <cell r="C555">
            <v>0.11194999999999999</v>
          </cell>
          <cell r="D555">
            <v>102.8</v>
          </cell>
          <cell r="E555">
            <v>103.6</v>
          </cell>
          <cell r="F555">
            <v>106.9</v>
          </cell>
          <cell r="G555">
            <v>106.2</v>
          </cell>
          <cell r="H555">
            <v>105.2</v>
          </cell>
          <cell r="I555">
            <v>104.9</v>
          </cell>
          <cell r="J555">
            <v>102.6</v>
          </cell>
          <cell r="K555">
            <v>103.4</v>
          </cell>
          <cell r="L555">
            <v>102.1</v>
          </cell>
          <cell r="M555">
            <v>103.3</v>
          </cell>
          <cell r="N555">
            <v>105.2</v>
          </cell>
          <cell r="O555">
            <v>107.5</v>
          </cell>
          <cell r="P555">
            <v>109.2</v>
          </cell>
          <cell r="Q555">
            <v>107.9</v>
          </cell>
          <cell r="R555">
            <v>105.4</v>
          </cell>
          <cell r="S555">
            <v>104.4</v>
          </cell>
          <cell r="T555">
            <v>103.2</v>
          </cell>
          <cell r="U555">
            <v>104.9</v>
          </cell>
          <cell r="V555">
            <v>106.4</v>
          </cell>
          <cell r="W555">
            <v>109.1</v>
          </cell>
          <cell r="X555">
            <v>109</v>
          </cell>
          <cell r="Y555">
            <v>105.2</v>
          </cell>
          <cell r="Z555">
            <v>109.6</v>
          </cell>
          <cell r="AA555">
            <v>108.8</v>
          </cell>
          <cell r="AB555">
            <v>110.1</v>
          </cell>
          <cell r="AC555">
            <v>110.2</v>
          </cell>
          <cell r="AD555">
            <v>109.8</v>
          </cell>
          <cell r="AE555">
            <v>110.5</v>
          </cell>
          <cell r="AF555">
            <v>111</v>
          </cell>
          <cell r="AG555">
            <v>112.6</v>
          </cell>
          <cell r="AH555">
            <v>111.1</v>
          </cell>
          <cell r="AI555">
            <v>109.4</v>
          </cell>
          <cell r="AJ555">
            <v>110</v>
          </cell>
          <cell r="AK555">
            <v>110.4</v>
          </cell>
          <cell r="AL555">
            <v>110.3</v>
          </cell>
          <cell r="AM555">
            <v>109</v>
          </cell>
          <cell r="AN555">
            <v>108.4</v>
          </cell>
          <cell r="AO555">
            <v>108.5</v>
          </cell>
          <cell r="AP555">
            <v>106.8</v>
          </cell>
          <cell r="AQ555">
            <v>107.3</v>
          </cell>
          <cell r="AR555">
            <v>106.1</v>
          </cell>
          <cell r="AS555">
            <v>104</v>
          </cell>
          <cell r="AT555">
            <v>100.6</v>
          </cell>
          <cell r="AU555">
            <v>99.7</v>
          </cell>
          <cell r="AV555">
            <v>99.4</v>
          </cell>
          <cell r="AW555">
            <v>97.4</v>
          </cell>
          <cell r="AX555">
            <v>96.6</v>
          </cell>
          <cell r="AY555">
            <v>95.4</v>
          </cell>
          <cell r="AZ555">
            <v>95</v>
          </cell>
          <cell r="BA555">
            <v>95.5</v>
          </cell>
          <cell r="BB555">
            <v>96.1</v>
          </cell>
          <cell r="BC555">
            <v>100.1</v>
          </cell>
          <cell r="BD555">
            <v>101.2</v>
          </cell>
          <cell r="BE555">
            <v>105.5</v>
          </cell>
          <cell r="BF555">
            <v>110.4</v>
          </cell>
          <cell r="BG555">
            <v>122.4</v>
          </cell>
          <cell r="BH555">
            <v>135.4</v>
          </cell>
          <cell r="BI555">
            <v>136.9</v>
          </cell>
          <cell r="BJ555">
            <v>137.1</v>
          </cell>
          <cell r="BK555">
            <v>136.9</v>
          </cell>
          <cell r="BL555">
            <v>133.5</v>
          </cell>
          <cell r="BM555">
            <v>134.69999999999999</v>
          </cell>
          <cell r="BN555">
            <v>121.2</v>
          </cell>
          <cell r="BO555">
            <v>114.6</v>
          </cell>
          <cell r="BP555">
            <v>114.7</v>
          </cell>
          <cell r="BQ555">
            <v>118.2</v>
          </cell>
          <cell r="BR555">
            <v>120.1</v>
          </cell>
          <cell r="BS555">
            <v>121</v>
          </cell>
          <cell r="BT555">
            <v>117.2</v>
          </cell>
          <cell r="BU555">
            <v>119.3</v>
          </cell>
          <cell r="BV555">
            <v>120.2</v>
          </cell>
          <cell r="BW555">
            <v>123.9</v>
          </cell>
          <cell r="BX555">
            <v>124.3</v>
          </cell>
          <cell r="BY555">
            <v>122.1</v>
          </cell>
          <cell r="BZ555">
            <v>122.5</v>
          </cell>
          <cell r="CA555">
            <v>124.7</v>
          </cell>
          <cell r="CB555">
            <v>119.4</v>
          </cell>
          <cell r="CC555">
            <v>120.7</v>
          </cell>
          <cell r="CD555">
            <v>122.7</v>
          </cell>
          <cell r="CE555">
            <v>123.8</v>
          </cell>
          <cell r="CF555">
            <v>120.7</v>
          </cell>
          <cell r="CG555">
            <v>117.1</v>
          </cell>
          <cell r="CH555">
            <v>117.7</v>
          </cell>
          <cell r="CI555">
            <v>117</v>
          </cell>
          <cell r="CJ555">
            <v>118</v>
          </cell>
          <cell r="CK555">
            <v>120.1</v>
          </cell>
          <cell r="CL555">
            <v>115.9</v>
          </cell>
          <cell r="CM555">
            <v>111.7</v>
          </cell>
          <cell r="CN555">
            <v>114.2</v>
          </cell>
          <cell r="CO555">
            <v>109.9</v>
          </cell>
          <cell r="CP555">
            <v>109.9</v>
          </cell>
          <cell r="CQ555">
            <v>112</v>
          </cell>
          <cell r="CR555">
            <v>109.1</v>
          </cell>
          <cell r="CS555">
            <v>108.9</v>
          </cell>
          <cell r="CT555">
            <v>108.4</v>
          </cell>
          <cell r="CU555">
            <v>110.8</v>
          </cell>
          <cell r="CV555">
            <v>107.5</v>
          </cell>
          <cell r="CW555">
            <v>114.4</v>
          </cell>
          <cell r="CX555">
            <v>117</v>
          </cell>
          <cell r="CY555">
            <v>116</v>
          </cell>
          <cell r="CZ555">
            <v>116.4</v>
          </cell>
          <cell r="DA555">
            <v>118</v>
          </cell>
          <cell r="DB555">
            <v>119.1</v>
          </cell>
          <cell r="DC555">
            <v>119.5</v>
          </cell>
          <cell r="DD555">
            <v>119.6</v>
          </cell>
          <cell r="DE555">
            <v>127.2</v>
          </cell>
          <cell r="DF555">
            <v>143.69999999999999</v>
          </cell>
          <cell r="DG555">
            <v>153.1</v>
          </cell>
          <cell r="DH555">
            <v>152.4</v>
          </cell>
          <cell r="DI555">
            <v>149.1</v>
          </cell>
          <cell r="DJ555">
            <v>149.80000000000001</v>
          </cell>
          <cell r="DK555">
            <v>160.6</v>
          </cell>
          <cell r="DL555">
            <v>176.3</v>
          </cell>
          <cell r="DM555">
            <v>179.7</v>
          </cell>
          <cell r="DN555">
            <v>186.1</v>
          </cell>
          <cell r="DO555">
            <v>187</v>
          </cell>
          <cell r="DP555">
            <v>179.5</v>
          </cell>
          <cell r="DQ555">
            <v>170</v>
          </cell>
          <cell r="DR555">
            <v>168</v>
          </cell>
          <cell r="DS555">
            <v>178.2</v>
          </cell>
          <cell r="DT555">
            <v>185.3</v>
          </cell>
        </row>
        <row r="556">
          <cell r="A556" t="str">
            <v>Ferromanganese</v>
          </cell>
          <cell r="B556" t="str">
            <v>1314010003</v>
          </cell>
          <cell r="C556">
            <v>2.589E-2</v>
          </cell>
          <cell r="D556">
            <v>108.5</v>
          </cell>
          <cell r="E556">
            <v>108.5</v>
          </cell>
          <cell r="F556">
            <v>110</v>
          </cell>
          <cell r="G556">
            <v>111.3</v>
          </cell>
          <cell r="H556">
            <v>108.6</v>
          </cell>
          <cell r="I556">
            <v>108.2</v>
          </cell>
          <cell r="J556">
            <v>107</v>
          </cell>
          <cell r="K556">
            <v>105</v>
          </cell>
          <cell r="L556">
            <v>104.3</v>
          </cell>
          <cell r="M556">
            <v>103.5</v>
          </cell>
          <cell r="N556">
            <v>105.3</v>
          </cell>
          <cell r="O556">
            <v>107.6</v>
          </cell>
          <cell r="P556">
            <v>109.9</v>
          </cell>
          <cell r="Q556">
            <v>108.3</v>
          </cell>
          <cell r="R556">
            <v>107.4</v>
          </cell>
          <cell r="S556">
            <v>108.1</v>
          </cell>
          <cell r="T556">
            <v>107.5</v>
          </cell>
          <cell r="U556">
            <v>110.5</v>
          </cell>
          <cell r="V556">
            <v>111.3</v>
          </cell>
          <cell r="W556">
            <v>112.2</v>
          </cell>
          <cell r="X556">
            <v>112.4</v>
          </cell>
          <cell r="Y556">
            <v>114</v>
          </cell>
          <cell r="Z556">
            <v>112.7</v>
          </cell>
          <cell r="AA556">
            <v>113.5</v>
          </cell>
          <cell r="AB556">
            <v>113.8</v>
          </cell>
          <cell r="AC556">
            <v>111.4</v>
          </cell>
          <cell r="AD556">
            <v>117.3</v>
          </cell>
          <cell r="AE556">
            <v>117.5</v>
          </cell>
          <cell r="AF556">
            <v>117.9</v>
          </cell>
          <cell r="AG556">
            <v>114.1</v>
          </cell>
          <cell r="AH556">
            <v>117.4</v>
          </cell>
          <cell r="AI556">
            <v>117</v>
          </cell>
          <cell r="AJ556">
            <v>116.7</v>
          </cell>
          <cell r="AK556">
            <v>111.6</v>
          </cell>
          <cell r="AL556">
            <v>109.9</v>
          </cell>
          <cell r="AM556">
            <v>107</v>
          </cell>
          <cell r="AN556">
            <v>104</v>
          </cell>
          <cell r="AO556">
            <v>102.3</v>
          </cell>
          <cell r="AP556">
            <v>97.7</v>
          </cell>
          <cell r="AQ556">
            <v>95</v>
          </cell>
          <cell r="AR556">
            <v>95.1</v>
          </cell>
          <cell r="AS556">
            <v>95.9</v>
          </cell>
          <cell r="AT556">
            <v>95</v>
          </cell>
          <cell r="AU556">
            <v>93.6</v>
          </cell>
          <cell r="AV556">
            <v>91.6</v>
          </cell>
          <cell r="AW556">
            <v>89.9</v>
          </cell>
          <cell r="AX556">
            <v>89.4</v>
          </cell>
          <cell r="AY556">
            <v>93.1</v>
          </cell>
          <cell r="AZ556">
            <v>101.5</v>
          </cell>
          <cell r="BA556">
            <v>99</v>
          </cell>
          <cell r="BB556">
            <v>98.9</v>
          </cell>
          <cell r="BC556">
            <v>97.3</v>
          </cell>
          <cell r="BD556">
            <v>97.5</v>
          </cell>
          <cell r="BE556">
            <v>101.2</v>
          </cell>
          <cell r="BF556">
            <v>103.6</v>
          </cell>
          <cell r="BG556">
            <v>106.2</v>
          </cell>
          <cell r="BH556">
            <v>109.2</v>
          </cell>
          <cell r="BI556">
            <v>109.5</v>
          </cell>
          <cell r="BJ556">
            <v>114.2</v>
          </cell>
          <cell r="BK556">
            <v>115.1</v>
          </cell>
          <cell r="BL556">
            <v>118.1</v>
          </cell>
          <cell r="BM556">
            <v>120.8</v>
          </cell>
          <cell r="BN556">
            <v>121.6</v>
          </cell>
          <cell r="BO556">
            <v>122.1</v>
          </cell>
          <cell r="BP556">
            <v>121.6</v>
          </cell>
          <cell r="BQ556">
            <v>122.1</v>
          </cell>
          <cell r="BR556">
            <v>121.7</v>
          </cell>
          <cell r="BS556">
            <v>120.8</v>
          </cell>
          <cell r="BT556">
            <v>120.1</v>
          </cell>
          <cell r="BU556">
            <v>121.7</v>
          </cell>
          <cell r="BV556">
            <v>122.7</v>
          </cell>
          <cell r="BW556">
            <v>125</v>
          </cell>
          <cell r="BX556">
            <v>124.9</v>
          </cell>
          <cell r="BY556">
            <v>123.3</v>
          </cell>
          <cell r="BZ556">
            <v>122.5</v>
          </cell>
          <cell r="CA556">
            <v>121.7</v>
          </cell>
          <cell r="CB556">
            <v>123</v>
          </cell>
          <cell r="CC556">
            <v>123.8</v>
          </cell>
          <cell r="CD556">
            <v>125.4</v>
          </cell>
          <cell r="CE556">
            <v>126.4</v>
          </cell>
          <cell r="CF556">
            <v>124</v>
          </cell>
          <cell r="CG556">
            <v>124.2</v>
          </cell>
          <cell r="CH556">
            <v>124.9</v>
          </cell>
          <cell r="CI556">
            <v>124.8</v>
          </cell>
          <cell r="CJ556">
            <v>124.6</v>
          </cell>
          <cell r="CK556">
            <v>123.1</v>
          </cell>
          <cell r="CL556">
            <v>122.7</v>
          </cell>
          <cell r="CM556">
            <v>120</v>
          </cell>
          <cell r="CN556">
            <v>121</v>
          </cell>
          <cell r="CO556">
            <v>117.2</v>
          </cell>
          <cell r="CP556">
            <v>114.9</v>
          </cell>
          <cell r="CQ556">
            <v>111.5</v>
          </cell>
          <cell r="CR556">
            <v>112.2</v>
          </cell>
          <cell r="CS556">
            <v>114.7</v>
          </cell>
          <cell r="CT556">
            <v>115.6</v>
          </cell>
          <cell r="CU556">
            <v>114.8</v>
          </cell>
          <cell r="CV556">
            <v>117.7</v>
          </cell>
          <cell r="CW556">
            <v>116.7</v>
          </cell>
          <cell r="CX556">
            <v>114.9</v>
          </cell>
          <cell r="CY556">
            <v>111.6</v>
          </cell>
          <cell r="CZ556">
            <v>109.8</v>
          </cell>
          <cell r="DA556">
            <v>113.3</v>
          </cell>
          <cell r="DB556">
            <v>114.4</v>
          </cell>
          <cell r="DC556">
            <v>113.9</v>
          </cell>
          <cell r="DD556">
            <v>116.3</v>
          </cell>
          <cell r="DE556">
            <v>118.7</v>
          </cell>
          <cell r="DF556">
            <v>119.9</v>
          </cell>
          <cell r="DG556">
            <v>128.19999999999999</v>
          </cell>
          <cell r="DH556">
            <v>131.9</v>
          </cell>
          <cell r="DI556">
            <v>137.69999999999999</v>
          </cell>
          <cell r="DJ556">
            <v>142.80000000000001</v>
          </cell>
          <cell r="DK556">
            <v>152.4</v>
          </cell>
          <cell r="DL556">
            <v>153.6</v>
          </cell>
          <cell r="DM556">
            <v>155.19999999999999</v>
          </cell>
          <cell r="DN556">
            <v>164.5</v>
          </cell>
          <cell r="DO556">
            <v>167.6</v>
          </cell>
          <cell r="DP556">
            <v>160.6</v>
          </cell>
          <cell r="DQ556">
            <v>158</v>
          </cell>
          <cell r="DR556">
            <v>155.6</v>
          </cell>
          <cell r="DS556">
            <v>158.69999999999999</v>
          </cell>
          <cell r="DT556">
            <v>160.19999999999999</v>
          </cell>
        </row>
        <row r="557">
          <cell r="A557" t="str">
            <v>Ferrosilicon</v>
          </cell>
          <cell r="B557" t="str">
            <v>1314010004</v>
          </cell>
          <cell r="C557">
            <v>2.3140000000000001E-2</v>
          </cell>
          <cell r="D557">
            <v>104.7</v>
          </cell>
          <cell r="E557">
            <v>105.2</v>
          </cell>
          <cell r="F557">
            <v>105.7</v>
          </cell>
          <cell r="G557">
            <v>105.5</v>
          </cell>
          <cell r="H557">
            <v>104</v>
          </cell>
          <cell r="I557">
            <v>105.5</v>
          </cell>
          <cell r="J557">
            <v>105.1</v>
          </cell>
          <cell r="K557">
            <v>104.4</v>
          </cell>
          <cell r="L557">
            <v>105.9</v>
          </cell>
          <cell r="M557">
            <v>103.8</v>
          </cell>
          <cell r="N557">
            <v>104</v>
          </cell>
          <cell r="O557">
            <v>103.1</v>
          </cell>
          <cell r="P557">
            <v>107.5</v>
          </cell>
          <cell r="Q557">
            <v>107.4</v>
          </cell>
          <cell r="R557">
            <v>107.7</v>
          </cell>
          <cell r="S557">
            <v>109.6</v>
          </cell>
          <cell r="T557">
            <v>110.3</v>
          </cell>
          <cell r="U557">
            <v>112.6</v>
          </cell>
          <cell r="V557">
            <v>112</v>
          </cell>
          <cell r="W557">
            <v>113.4</v>
          </cell>
          <cell r="X557">
            <v>114.8</v>
          </cell>
          <cell r="Y557">
            <v>116.3</v>
          </cell>
          <cell r="Z557">
            <v>116.6</v>
          </cell>
          <cell r="AA557">
            <v>114.3</v>
          </cell>
          <cell r="AB557">
            <v>115.3</v>
          </cell>
          <cell r="AC557">
            <v>116.7</v>
          </cell>
          <cell r="AD557">
            <v>116.2</v>
          </cell>
          <cell r="AE557">
            <v>113.4</v>
          </cell>
          <cell r="AF557">
            <v>115</v>
          </cell>
          <cell r="AG557">
            <v>113.2</v>
          </cell>
          <cell r="AH557">
            <v>117.5</v>
          </cell>
          <cell r="AI557">
            <v>116.6</v>
          </cell>
          <cell r="AJ557">
            <v>116.2</v>
          </cell>
          <cell r="AK557">
            <v>115</v>
          </cell>
          <cell r="AL557">
            <v>114</v>
          </cell>
          <cell r="AM557">
            <v>113.7</v>
          </cell>
          <cell r="AN557">
            <v>112.7</v>
          </cell>
          <cell r="AO557">
            <v>112.8</v>
          </cell>
          <cell r="AP557">
            <v>113.5</v>
          </cell>
          <cell r="AQ557">
            <v>98.7</v>
          </cell>
          <cell r="AR557">
            <v>98.9</v>
          </cell>
          <cell r="AS557">
            <v>99.2</v>
          </cell>
          <cell r="AT557">
            <v>98.5</v>
          </cell>
          <cell r="AU557">
            <v>97.3</v>
          </cell>
          <cell r="AV557">
            <v>93.3</v>
          </cell>
          <cell r="AW557">
            <v>90.6</v>
          </cell>
          <cell r="AX557">
            <v>87.4</v>
          </cell>
          <cell r="AY557">
            <v>88.6</v>
          </cell>
          <cell r="AZ557">
            <v>89.4</v>
          </cell>
          <cell r="BA557">
            <v>89.9</v>
          </cell>
          <cell r="BB557">
            <v>90.6</v>
          </cell>
          <cell r="BC557">
            <v>89.3</v>
          </cell>
          <cell r="BD557">
            <v>88.9</v>
          </cell>
          <cell r="BE557">
            <v>88.1</v>
          </cell>
          <cell r="BF557">
            <v>88.2</v>
          </cell>
          <cell r="BG557">
            <v>88.8</v>
          </cell>
          <cell r="BH557">
            <v>87.2</v>
          </cell>
          <cell r="BI557">
            <v>86.6</v>
          </cell>
          <cell r="BJ557">
            <v>86.6</v>
          </cell>
          <cell r="BK557">
            <v>87.1</v>
          </cell>
          <cell r="BL557">
            <v>88.5</v>
          </cell>
          <cell r="BM557">
            <v>88.1</v>
          </cell>
          <cell r="BN557">
            <v>89</v>
          </cell>
          <cell r="BO557">
            <v>90.1</v>
          </cell>
          <cell r="BP557">
            <v>90.3</v>
          </cell>
          <cell r="BQ557">
            <v>91.6</v>
          </cell>
          <cell r="BR557">
            <v>94.5</v>
          </cell>
          <cell r="BS557">
            <v>95</v>
          </cell>
          <cell r="BT557">
            <v>98.6</v>
          </cell>
          <cell r="BU557">
            <v>100.4</v>
          </cell>
          <cell r="BV557">
            <v>103.5</v>
          </cell>
          <cell r="BW557">
            <v>105.2</v>
          </cell>
          <cell r="BX557">
            <v>102.5</v>
          </cell>
          <cell r="BY557">
            <v>101.2</v>
          </cell>
          <cell r="BZ557">
            <v>100.9</v>
          </cell>
          <cell r="CA557">
            <v>100.7</v>
          </cell>
          <cell r="CB557">
            <v>100.9</v>
          </cell>
          <cell r="CC557">
            <v>99.8</v>
          </cell>
          <cell r="CD557">
            <v>101.5</v>
          </cell>
          <cell r="CE557">
            <v>100.5</v>
          </cell>
          <cell r="CF557">
            <v>100.4</v>
          </cell>
          <cell r="CG557">
            <v>99.9</v>
          </cell>
          <cell r="CH557">
            <v>99.1</v>
          </cell>
          <cell r="CI557">
            <v>98.4</v>
          </cell>
          <cell r="CJ557">
            <v>97.2</v>
          </cell>
          <cell r="CK557">
            <v>95.9</v>
          </cell>
          <cell r="CL557">
            <v>95.2</v>
          </cell>
          <cell r="CM557">
            <v>94</v>
          </cell>
          <cell r="CN557">
            <v>94.2</v>
          </cell>
          <cell r="CO557">
            <v>93.5</v>
          </cell>
          <cell r="CP557">
            <v>93.2</v>
          </cell>
          <cell r="CQ557">
            <v>92.5</v>
          </cell>
          <cell r="CR557">
            <v>93.1</v>
          </cell>
          <cell r="CS557">
            <v>94.4</v>
          </cell>
          <cell r="CT557">
            <v>97.4</v>
          </cell>
          <cell r="CU557">
            <v>98</v>
          </cell>
          <cell r="CV557">
            <v>97.5</v>
          </cell>
          <cell r="CW557">
            <v>98.1</v>
          </cell>
          <cell r="CX557">
            <v>97.9</v>
          </cell>
          <cell r="CY557">
            <v>96.8</v>
          </cell>
          <cell r="CZ557">
            <v>97.5</v>
          </cell>
          <cell r="DA557">
            <v>98</v>
          </cell>
          <cell r="DB557">
            <v>97.7</v>
          </cell>
          <cell r="DC557">
            <v>97.9</v>
          </cell>
          <cell r="DD557">
            <v>98.9</v>
          </cell>
          <cell r="DE557">
            <v>102.4</v>
          </cell>
          <cell r="DF557">
            <v>101.4</v>
          </cell>
          <cell r="DG557">
            <v>101.4</v>
          </cell>
          <cell r="DH557">
            <v>103.4</v>
          </cell>
          <cell r="DI557">
            <v>106.2</v>
          </cell>
          <cell r="DJ557">
            <v>111</v>
          </cell>
          <cell r="DK557">
            <v>111.9</v>
          </cell>
          <cell r="DL557">
            <v>110</v>
          </cell>
          <cell r="DM557">
            <v>114.6</v>
          </cell>
          <cell r="DN557">
            <v>148.5</v>
          </cell>
          <cell r="DO557">
            <v>148.69999999999999</v>
          </cell>
          <cell r="DP557">
            <v>145.69999999999999</v>
          </cell>
          <cell r="DQ557">
            <v>146.5</v>
          </cell>
          <cell r="DR557">
            <v>144.1</v>
          </cell>
          <cell r="DS557">
            <v>148.19999999999999</v>
          </cell>
          <cell r="DT557">
            <v>155.30000000000001</v>
          </cell>
        </row>
        <row r="558">
          <cell r="A558" t="str">
            <v>Silicomanganese</v>
          </cell>
          <cell r="B558" t="str">
            <v>1314010005</v>
          </cell>
          <cell r="C558">
            <v>0.21884999999999999</v>
          </cell>
          <cell r="D558">
            <v>107.1</v>
          </cell>
          <cell r="E558">
            <v>113.3</v>
          </cell>
          <cell r="F558">
            <v>112</v>
          </cell>
          <cell r="G558">
            <v>110.2</v>
          </cell>
          <cell r="H558">
            <v>111.8</v>
          </cell>
          <cell r="I558">
            <v>107.8</v>
          </cell>
          <cell r="J558">
            <v>103.6</v>
          </cell>
          <cell r="K558">
            <v>103.5</v>
          </cell>
          <cell r="L558">
            <v>106</v>
          </cell>
          <cell r="M558">
            <v>106.7</v>
          </cell>
          <cell r="N558">
            <v>108.1</v>
          </cell>
          <cell r="O558">
            <v>109.6</v>
          </cell>
          <cell r="P558">
            <v>108.5</v>
          </cell>
          <cell r="Q558">
            <v>108.5</v>
          </cell>
          <cell r="R558">
            <v>108.3</v>
          </cell>
          <cell r="S558">
            <v>107.9</v>
          </cell>
          <cell r="T558">
            <v>106.7</v>
          </cell>
          <cell r="U558">
            <v>105.6</v>
          </cell>
          <cell r="V558">
            <v>110.1</v>
          </cell>
          <cell r="W558">
            <v>109.2</v>
          </cell>
          <cell r="X558">
            <v>106.3</v>
          </cell>
          <cell r="Y558">
            <v>109.2</v>
          </cell>
          <cell r="Z558">
            <v>107.4</v>
          </cell>
          <cell r="AA558">
            <v>108.6</v>
          </cell>
          <cell r="AB558">
            <v>108.2</v>
          </cell>
          <cell r="AC558">
            <v>108.6</v>
          </cell>
          <cell r="AD558">
            <v>109.8</v>
          </cell>
          <cell r="AE558">
            <v>118.4</v>
          </cell>
          <cell r="AF558">
            <v>117.5</v>
          </cell>
          <cell r="AG558">
            <v>101.7</v>
          </cell>
          <cell r="AH558">
            <v>98.9</v>
          </cell>
          <cell r="AI558">
            <v>104.1</v>
          </cell>
          <cell r="AJ558">
            <v>105.4</v>
          </cell>
          <cell r="AK558">
            <v>104.8</v>
          </cell>
          <cell r="AL558">
            <v>101.8</v>
          </cell>
          <cell r="AM558">
            <v>97.8</v>
          </cell>
          <cell r="AN558">
            <v>96.7</v>
          </cell>
          <cell r="AO558">
            <v>94.6</v>
          </cell>
          <cell r="AP558">
            <v>94.9</v>
          </cell>
          <cell r="AQ558">
            <v>94.8</v>
          </cell>
          <cell r="AR558">
            <v>93.3</v>
          </cell>
          <cell r="AS558">
            <v>93.8</v>
          </cell>
          <cell r="AT558">
            <v>92.5</v>
          </cell>
          <cell r="AU558">
            <v>91.3</v>
          </cell>
          <cell r="AV558">
            <v>88.9</v>
          </cell>
          <cell r="AW558">
            <v>89.2</v>
          </cell>
          <cell r="AX558">
            <v>89.1</v>
          </cell>
          <cell r="AY558">
            <v>91.4</v>
          </cell>
          <cell r="AZ558">
            <v>95.3</v>
          </cell>
          <cell r="BA558">
            <v>94.5</v>
          </cell>
          <cell r="BB558">
            <v>93.6</v>
          </cell>
          <cell r="BC558">
            <v>93.8</v>
          </cell>
          <cell r="BD558">
            <v>94.9</v>
          </cell>
          <cell r="BE558">
            <v>97.1</v>
          </cell>
          <cell r="BF558">
            <v>102.3</v>
          </cell>
          <cell r="BG558">
            <v>109.1</v>
          </cell>
          <cell r="BH558">
            <v>116.1</v>
          </cell>
          <cell r="BI558">
            <v>117.4</v>
          </cell>
          <cell r="BJ558">
            <v>114.5</v>
          </cell>
          <cell r="BK558">
            <v>114.7</v>
          </cell>
          <cell r="BL558">
            <v>113.4</v>
          </cell>
          <cell r="BM558">
            <v>114.9</v>
          </cell>
          <cell r="BN558">
            <v>116.9</v>
          </cell>
          <cell r="BO558">
            <v>121</v>
          </cell>
          <cell r="BP558">
            <v>122</v>
          </cell>
          <cell r="BQ558">
            <v>124.2</v>
          </cell>
          <cell r="BR558">
            <v>123.4</v>
          </cell>
          <cell r="BS558">
            <v>123.6</v>
          </cell>
          <cell r="BT558">
            <v>122.4</v>
          </cell>
          <cell r="BU558">
            <v>125.8</v>
          </cell>
          <cell r="BV558">
            <v>125.9</v>
          </cell>
          <cell r="BW558">
            <v>128</v>
          </cell>
          <cell r="BX558">
            <v>127.6</v>
          </cell>
          <cell r="BY558">
            <v>126</v>
          </cell>
          <cell r="BZ558">
            <v>123.4</v>
          </cell>
          <cell r="CA558">
            <v>123.6</v>
          </cell>
          <cell r="CB558">
            <v>123.2</v>
          </cell>
          <cell r="CC558">
            <v>125.6</v>
          </cell>
          <cell r="CD558">
            <v>127.5</v>
          </cell>
          <cell r="CE558">
            <v>130.4</v>
          </cell>
          <cell r="CF558">
            <v>128.69999999999999</v>
          </cell>
          <cell r="CG558">
            <v>127.7</v>
          </cell>
          <cell r="CH558">
            <v>126.1</v>
          </cell>
          <cell r="CI558">
            <v>123.1</v>
          </cell>
          <cell r="CJ558">
            <v>124</v>
          </cell>
          <cell r="CK558">
            <v>126</v>
          </cell>
          <cell r="CL558">
            <v>123.8</v>
          </cell>
          <cell r="CM558">
            <v>123</v>
          </cell>
          <cell r="CN558">
            <v>118.5</v>
          </cell>
          <cell r="CO558">
            <v>115.6</v>
          </cell>
          <cell r="CP558">
            <v>113.5</v>
          </cell>
          <cell r="CQ558">
            <v>112.5</v>
          </cell>
          <cell r="CR558">
            <v>112.8</v>
          </cell>
          <cell r="CS558">
            <v>115.4</v>
          </cell>
          <cell r="CT558">
            <v>115.6</v>
          </cell>
          <cell r="CU558">
            <v>114.8</v>
          </cell>
          <cell r="CV558">
            <v>114.7</v>
          </cell>
          <cell r="CW558">
            <v>121.5</v>
          </cell>
          <cell r="CX558">
            <v>116.1</v>
          </cell>
          <cell r="CY558">
            <v>116.8</v>
          </cell>
          <cell r="CZ558">
            <v>114.4</v>
          </cell>
          <cell r="DA558">
            <v>116.5</v>
          </cell>
          <cell r="DB558">
            <v>115.7</v>
          </cell>
          <cell r="DC558">
            <v>113.8</v>
          </cell>
          <cell r="DD558">
            <v>117.6</v>
          </cell>
          <cell r="DE558">
            <v>118.3</v>
          </cell>
          <cell r="DF558">
            <v>121.1</v>
          </cell>
          <cell r="DG558">
            <v>128.5</v>
          </cell>
          <cell r="DH558">
            <v>133.80000000000001</v>
          </cell>
          <cell r="DI558">
            <v>138.1</v>
          </cell>
          <cell r="DJ558">
            <v>143</v>
          </cell>
          <cell r="DK558">
            <v>148.69999999999999</v>
          </cell>
          <cell r="DL558">
            <v>148.19999999999999</v>
          </cell>
          <cell r="DM558">
            <v>147.1</v>
          </cell>
          <cell r="DN558">
            <v>170.1</v>
          </cell>
          <cell r="DO558">
            <v>168.2</v>
          </cell>
          <cell r="DP558">
            <v>170.4</v>
          </cell>
          <cell r="DQ558">
            <v>161.69999999999999</v>
          </cell>
          <cell r="DR558">
            <v>153.1</v>
          </cell>
          <cell r="DS558">
            <v>166</v>
          </cell>
          <cell r="DT558">
            <v>176.1</v>
          </cell>
        </row>
        <row r="559">
          <cell r="A559" t="str">
            <v>Other ferro alloys</v>
          </cell>
          <cell r="B559" t="str">
            <v>1314010006</v>
          </cell>
          <cell r="C559">
            <v>2.768E-2</v>
          </cell>
          <cell r="D559">
            <v>105.9</v>
          </cell>
          <cell r="E559">
            <v>112.4</v>
          </cell>
          <cell r="F559">
            <v>111.8</v>
          </cell>
          <cell r="G559">
            <v>111.2</v>
          </cell>
          <cell r="H559">
            <v>109.7</v>
          </cell>
          <cell r="I559">
            <v>98.1</v>
          </cell>
          <cell r="J559">
            <v>105.9</v>
          </cell>
          <cell r="K559">
            <v>107.1</v>
          </cell>
          <cell r="L559">
            <v>105</v>
          </cell>
          <cell r="M559">
            <v>105.3</v>
          </cell>
          <cell r="N559">
            <v>105.9</v>
          </cell>
          <cell r="O559">
            <v>108.9</v>
          </cell>
          <cell r="P559">
            <v>108.5</v>
          </cell>
          <cell r="Q559">
            <v>107.3</v>
          </cell>
          <cell r="R559">
            <v>106.8</v>
          </cell>
          <cell r="S559">
            <v>104.6</v>
          </cell>
          <cell r="T559">
            <v>101.1</v>
          </cell>
          <cell r="U559">
            <v>105.7</v>
          </cell>
          <cell r="V559">
            <v>105.7</v>
          </cell>
          <cell r="W559">
            <v>107.9</v>
          </cell>
          <cell r="X559">
            <v>105.3</v>
          </cell>
          <cell r="Y559">
            <v>108.4</v>
          </cell>
          <cell r="Z559">
            <v>110.3</v>
          </cell>
          <cell r="AA559">
            <v>111.4</v>
          </cell>
          <cell r="AB559">
            <v>110.8</v>
          </cell>
          <cell r="AC559">
            <v>110.8</v>
          </cell>
          <cell r="AD559">
            <v>117</v>
          </cell>
          <cell r="AE559">
            <v>115.1</v>
          </cell>
          <cell r="AF559">
            <v>115.9</v>
          </cell>
          <cell r="AG559">
            <v>118.3</v>
          </cell>
          <cell r="AH559">
            <v>115.1</v>
          </cell>
          <cell r="AI559">
            <v>115.5</v>
          </cell>
          <cell r="AJ559">
            <v>109.5</v>
          </cell>
          <cell r="AK559">
            <v>106.3</v>
          </cell>
          <cell r="AL559">
            <v>106.6</v>
          </cell>
          <cell r="AM559">
            <v>101.2</v>
          </cell>
          <cell r="AN559">
            <v>102.2</v>
          </cell>
          <cell r="AO559">
            <v>102.1</v>
          </cell>
          <cell r="AP559">
            <v>100</v>
          </cell>
          <cell r="AQ559">
            <v>101.5</v>
          </cell>
          <cell r="AR559">
            <v>101</v>
          </cell>
          <cell r="AS559">
            <v>97.8</v>
          </cell>
          <cell r="AT559">
            <v>95.1</v>
          </cell>
          <cell r="AU559">
            <v>91</v>
          </cell>
          <cell r="AV559">
            <v>90.7</v>
          </cell>
          <cell r="AW559">
            <v>90</v>
          </cell>
          <cell r="AX559">
            <v>90.3</v>
          </cell>
          <cell r="AY559">
            <v>92.9</v>
          </cell>
          <cell r="AZ559">
            <v>96.9</v>
          </cell>
          <cell r="BA559">
            <v>94.2</v>
          </cell>
          <cell r="BB559">
            <v>93.2</v>
          </cell>
          <cell r="BC559">
            <v>91.9</v>
          </cell>
          <cell r="BD559">
            <v>92.3</v>
          </cell>
          <cell r="BE559">
            <v>99.3</v>
          </cell>
          <cell r="BF559">
            <v>100</v>
          </cell>
          <cell r="BG559">
            <v>102.7</v>
          </cell>
          <cell r="BH559">
            <v>108</v>
          </cell>
          <cell r="BI559">
            <v>108.7</v>
          </cell>
          <cell r="BJ559">
            <v>108.1</v>
          </cell>
          <cell r="BK559">
            <v>104.6</v>
          </cell>
          <cell r="BL559">
            <v>105.9</v>
          </cell>
          <cell r="BM559">
            <v>107.1</v>
          </cell>
          <cell r="BN559">
            <v>115.4</v>
          </cell>
          <cell r="BO559">
            <v>115.8</v>
          </cell>
          <cell r="BP559">
            <v>124</v>
          </cell>
          <cell r="BQ559">
            <v>123.2</v>
          </cell>
          <cell r="BR559">
            <v>122</v>
          </cell>
          <cell r="BS559">
            <v>121.6</v>
          </cell>
          <cell r="BT559">
            <v>118.3</v>
          </cell>
          <cell r="BU559">
            <v>118.2</v>
          </cell>
          <cell r="BV559">
            <v>121.4</v>
          </cell>
          <cell r="BW559">
            <v>125.4</v>
          </cell>
          <cell r="BX559">
            <v>122.7</v>
          </cell>
          <cell r="BY559">
            <v>122.6</v>
          </cell>
          <cell r="BZ559">
            <v>121.4</v>
          </cell>
          <cell r="CA559">
            <v>121</v>
          </cell>
          <cell r="CB559">
            <v>122</v>
          </cell>
          <cell r="CC559">
            <v>120.9</v>
          </cell>
          <cell r="CD559">
            <v>126.2</v>
          </cell>
          <cell r="CE559">
            <v>122.5</v>
          </cell>
          <cell r="CF559">
            <v>122.3</v>
          </cell>
          <cell r="CG559">
            <v>120.6</v>
          </cell>
          <cell r="CH559">
            <v>121.7</v>
          </cell>
          <cell r="CI559">
            <v>123.2</v>
          </cell>
          <cell r="CJ559">
            <v>121.8</v>
          </cell>
          <cell r="CK559">
            <v>121.7</v>
          </cell>
          <cell r="CL559">
            <v>121.9</v>
          </cell>
          <cell r="CM559">
            <v>122.3</v>
          </cell>
          <cell r="CN559">
            <v>120.5</v>
          </cell>
          <cell r="CO559">
            <v>117</v>
          </cell>
          <cell r="CP559">
            <v>114.5</v>
          </cell>
          <cell r="CQ559">
            <v>113.8</v>
          </cell>
          <cell r="CR559">
            <v>111.1</v>
          </cell>
          <cell r="CS559">
            <v>114.6</v>
          </cell>
          <cell r="CT559">
            <v>114.9</v>
          </cell>
          <cell r="CU559">
            <v>115.3</v>
          </cell>
          <cell r="CV559">
            <v>115.9</v>
          </cell>
          <cell r="CW559">
            <v>115.9</v>
          </cell>
          <cell r="CX559">
            <v>114.7</v>
          </cell>
          <cell r="CY559">
            <v>114.1</v>
          </cell>
          <cell r="CZ559">
            <v>111.9</v>
          </cell>
          <cell r="DA559">
            <v>116.8</v>
          </cell>
          <cell r="DB559">
            <v>116.1</v>
          </cell>
          <cell r="DC559">
            <v>115.7</v>
          </cell>
          <cell r="DD559">
            <v>117.6</v>
          </cell>
          <cell r="DE559">
            <v>121</v>
          </cell>
          <cell r="DF559">
            <v>121.6</v>
          </cell>
          <cell r="DG559">
            <v>130.6</v>
          </cell>
          <cell r="DH559">
            <v>128.1</v>
          </cell>
          <cell r="DI559">
            <v>133</v>
          </cell>
          <cell r="DJ559">
            <v>138.4</v>
          </cell>
          <cell r="DK559">
            <v>137.69999999999999</v>
          </cell>
          <cell r="DL559">
            <v>140.30000000000001</v>
          </cell>
          <cell r="DM559">
            <v>140.19999999999999</v>
          </cell>
          <cell r="DN559">
            <v>151.5</v>
          </cell>
          <cell r="DO559">
            <v>154.30000000000001</v>
          </cell>
          <cell r="DP559">
            <v>140.80000000000001</v>
          </cell>
          <cell r="DQ559">
            <v>143.80000000000001</v>
          </cell>
          <cell r="DR559">
            <v>141.80000000000001</v>
          </cell>
          <cell r="DS559">
            <v>148.69999999999999</v>
          </cell>
          <cell r="DT559">
            <v>150.19999999999999</v>
          </cell>
        </row>
        <row r="560">
          <cell r="A560" t="str">
            <v>b. Metallic iron</v>
          </cell>
          <cell r="B560" t="str">
            <v>1314020000</v>
          </cell>
          <cell r="C560">
            <v>0.65300999999999998</v>
          </cell>
          <cell r="D560">
            <v>107.7</v>
          </cell>
          <cell r="E560">
            <v>107</v>
          </cell>
          <cell r="F560">
            <v>106.7</v>
          </cell>
          <cell r="G560">
            <v>105.5</v>
          </cell>
          <cell r="H560">
            <v>104.5</v>
          </cell>
          <cell r="I560">
            <v>104</v>
          </cell>
          <cell r="J560">
            <v>104.3</v>
          </cell>
          <cell r="K560">
            <v>103</v>
          </cell>
          <cell r="L560">
            <v>101.1</v>
          </cell>
          <cell r="M560">
            <v>98.9</v>
          </cell>
          <cell r="N560">
            <v>97</v>
          </cell>
          <cell r="O560">
            <v>96.5</v>
          </cell>
          <cell r="P560">
            <v>95.8</v>
          </cell>
          <cell r="Q560">
            <v>96.8</v>
          </cell>
          <cell r="R560">
            <v>96.3</v>
          </cell>
          <cell r="S560">
            <v>95.2</v>
          </cell>
          <cell r="T560">
            <v>93.8</v>
          </cell>
          <cell r="U560">
            <v>96.7</v>
          </cell>
          <cell r="V560">
            <v>98.9</v>
          </cell>
          <cell r="W560">
            <v>97.6</v>
          </cell>
          <cell r="X560">
            <v>97.4</v>
          </cell>
          <cell r="Y560">
            <v>98.5</v>
          </cell>
          <cell r="Z560">
            <v>100</v>
          </cell>
          <cell r="AA560">
            <v>99.4</v>
          </cell>
          <cell r="AB560">
            <v>99.7</v>
          </cell>
          <cell r="AC560">
            <v>100.9</v>
          </cell>
          <cell r="AD560">
            <v>102.7</v>
          </cell>
          <cell r="AE560">
            <v>101.8</v>
          </cell>
          <cell r="AF560">
            <v>98.9</v>
          </cell>
          <cell r="AG560">
            <v>97.8</v>
          </cell>
          <cell r="AH560">
            <v>99</v>
          </cell>
          <cell r="AI560">
            <v>96.3</v>
          </cell>
          <cell r="AJ560">
            <v>92.9</v>
          </cell>
          <cell r="AK560">
            <v>91.7</v>
          </cell>
          <cell r="AL560">
            <v>90</v>
          </cell>
          <cell r="AM560">
            <v>86.4</v>
          </cell>
          <cell r="AN560">
            <v>85.8</v>
          </cell>
          <cell r="AO560">
            <v>84</v>
          </cell>
          <cell r="AP560">
            <v>81.5</v>
          </cell>
          <cell r="AQ560">
            <v>80.3</v>
          </cell>
          <cell r="AR560">
            <v>75.3</v>
          </cell>
          <cell r="AS560">
            <v>78.2</v>
          </cell>
          <cell r="AT560">
            <v>76.400000000000006</v>
          </cell>
          <cell r="AU560">
            <v>73</v>
          </cell>
          <cell r="AV560">
            <v>69.2</v>
          </cell>
          <cell r="AW560">
            <v>70.400000000000006</v>
          </cell>
          <cell r="AX560">
            <v>73.3</v>
          </cell>
          <cell r="AY560">
            <v>76.3</v>
          </cell>
          <cell r="AZ560">
            <v>78.099999999999994</v>
          </cell>
          <cell r="BA560">
            <v>79.5</v>
          </cell>
          <cell r="BB560">
            <v>77.599999999999994</v>
          </cell>
          <cell r="BC560">
            <v>72.599999999999994</v>
          </cell>
          <cell r="BD560">
            <v>70.900000000000006</v>
          </cell>
          <cell r="BE560">
            <v>74.900000000000006</v>
          </cell>
          <cell r="BF560">
            <v>84.1</v>
          </cell>
          <cell r="BG560">
            <v>81.900000000000006</v>
          </cell>
          <cell r="BH560">
            <v>81.599999999999994</v>
          </cell>
          <cell r="BI560">
            <v>83.6</v>
          </cell>
          <cell r="BJ560">
            <v>82.6</v>
          </cell>
          <cell r="BK560">
            <v>85.1</v>
          </cell>
          <cell r="BL560">
            <v>94.3</v>
          </cell>
          <cell r="BM560">
            <v>92.8</v>
          </cell>
          <cell r="BN560">
            <v>88.3</v>
          </cell>
          <cell r="BO560">
            <v>90.4</v>
          </cell>
          <cell r="BP560">
            <v>95.1</v>
          </cell>
          <cell r="BQ560">
            <v>100.2</v>
          </cell>
          <cell r="BR560">
            <v>98.6</v>
          </cell>
          <cell r="BS560">
            <v>98.7</v>
          </cell>
          <cell r="BT560">
            <v>100.8</v>
          </cell>
          <cell r="BU560">
            <v>104.4</v>
          </cell>
          <cell r="BV560">
            <v>112.6</v>
          </cell>
          <cell r="BW560">
            <v>116.1</v>
          </cell>
          <cell r="BX560">
            <v>117.4</v>
          </cell>
          <cell r="BY560">
            <v>119.6</v>
          </cell>
          <cell r="BZ560">
            <v>118.6</v>
          </cell>
          <cell r="CA560">
            <v>117.5</v>
          </cell>
          <cell r="CB560">
            <v>117.3</v>
          </cell>
          <cell r="CC560">
            <v>121.5</v>
          </cell>
          <cell r="CD560">
            <v>121.6</v>
          </cell>
          <cell r="CE560">
            <v>119.5</v>
          </cell>
          <cell r="CF560">
            <v>117.5</v>
          </cell>
          <cell r="CG560">
            <v>115.5</v>
          </cell>
          <cell r="CH560">
            <v>113.6</v>
          </cell>
          <cell r="CI560">
            <v>114.3</v>
          </cell>
          <cell r="CJ560">
            <v>115.5</v>
          </cell>
          <cell r="CK560">
            <v>114</v>
          </cell>
          <cell r="CL560">
            <v>113.5</v>
          </cell>
          <cell r="CM560">
            <v>109.8</v>
          </cell>
          <cell r="CN560">
            <v>104.1</v>
          </cell>
          <cell r="CO560">
            <v>103.9</v>
          </cell>
          <cell r="CP560">
            <v>102.1</v>
          </cell>
          <cell r="CQ560">
            <v>101.8</v>
          </cell>
          <cell r="CR560">
            <v>102.8</v>
          </cell>
          <cell r="CS560">
            <v>107.8</v>
          </cell>
          <cell r="CT560">
            <v>109.7</v>
          </cell>
          <cell r="CU560">
            <v>107.9</v>
          </cell>
          <cell r="CV560">
            <v>111.1</v>
          </cell>
          <cell r="CW560">
            <v>100.3</v>
          </cell>
          <cell r="CX560">
            <v>101.3</v>
          </cell>
          <cell r="CY560">
            <v>101</v>
          </cell>
          <cell r="CZ560">
            <v>108.3</v>
          </cell>
          <cell r="DA560">
            <v>110.8</v>
          </cell>
          <cell r="DB560">
            <v>111.2</v>
          </cell>
          <cell r="DC560">
            <v>113.6</v>
          </cell>
          <cell r="DD560">
            <v>120.8</v>
          </cell>
          <cell r="DE560">
            <v>128</v>
          </cell>
          <cell r="DF560">
            <v>124.6</v>
          </cell>
          <cell r="DG560">
            <v>129.1</v>
          </cell>
          <cell r="DH560">
            <v>135.5</v>
          </cell>
          <cell r="DI560">
            <v>141.80000000000001</v>
          </cell>
          <cell r="DJ560">
            <v>143.4</v>
          </cell>
          <cell r="DK560">
            <v>140.9</v>
          </cell>
          <cell r="DL560">
            <v>142.9</v>
          </cell>
          <cell r="DM560">
            <v>145.19999999999999</v>
          </cell>
          <cell r="DN560">
            <v>151.19999999999999</v>
          </cell>
          <cell r="DO560">
            <v>150.4</v>
          </cell>
          <cell r="DP560">
            <v>145.19999999999999</v>
          </cell>
          <cell r="DQ560">
            <v>149.19999999999999</v>
          </cell>
          <cell r="DR560">
            <v>154.9</v>
          </cell>
          <cell r="DS560">
            <v>172</v>
          </cell>
          <cell r="DT560">
            <v>178.4</v>
          </cell>
        </row>
        <row r="561">
          <cell r="A561" t="str">
            <v>Pig Iron</v>
          </cell>
          <cell r="B561" t="str">
            <v>1314020001</v>
          </cell>
          <cell r="C561">
            <v>0.65300999999999998</v>
          </cell>
          <cell r="D561">
            <v>107.7</v>
          </cell>
          <cell r="E561">
            <v>107</v>
          </cell>
          <cell r="F561">
            <v>106.7</v>
          </cell>
          <cell r="G561">
            <v>105.5</v>
          </cell>
          <cell r="H561">
            <v>104.5</v>
          </cell>
          <cell r="I561">
            <v>104</v>
          </cell>
          <cell r="J561">
            <v>104.3</v>
          </cell>
          <cell r="K561">
            <v>103</v>
          </cell>
          <cell r="L561">
            <v>101.1</v>
          </cell>
          <cell r="M561">
            <v>98.9</v>
          </cell>
          <cell r="N561">
            <v>97</v>
          </cell>
          <cell r="O561">
            <v>96.5</v>
          </cell>
          <cell r="P561">
            <v>95.8</v>
          </cell>
          <cell r="Q561">
            <v>96.8</v>
          </cell>
          <cell r="R561">
            <v>96.3</v>
          </cell>
          <cell r="S561">
            <v>95.2</v>
          </cell>
          <cell r="T561">
            <v>93.8</v>
          </cell>
          <cell r="U561">
            <v>96.7</v>
          </cell>
          <cell r="V561">
            <v>98.9</v>
          </cell>
          <cell r="W561">
            <v>97.6</v>
          </cell>
          <cell r="X561">
            <v>97.4</v>
          </cell>
          <cell r="Y561">
            <v>98.5</v>
          </cell>
          <cell r="Z561">
            <v>100</v>
          </cell>
          <cell r="AA561">
            <v>99.4</v>
          </cell>
          <cell r="AB561">
            <v>99.7</v>
          </cell>
          <cell r="AC561">
            <v>100.9</v>
          </cell>
          <cell r="AD561">
            <v>102.7</v>
          </cell>
          <cell r="AE561">
            <v>101.8</v>
          </cell>
          <cell r="AF561">
            <v>98.9</v>
          </cell>
          <cell r="AG561">
            <v>97.8</v>
          </cell>
          <cell r="AH561">
            <v>99</v>
          </cell>
          <cell r="AI561">
            <v>96.3</v>
          </cell>
          <cell r="AJ561">
            <v>92.9</v>
          </cell>
          <cell r="AK561">
            <v>91.7</v>
          </cell>
          <cell r="AL561">
            <v>90</v>
          </cell>
          <cell r="AM561">
            <v>86.4</v>
          </cell>
          <cell r="AN561">
            <v>85.8</v>
          </cell>
          <cell r="AO561">
            <v>84</v>
          </cell>
          <cell r="AP561">
            <v>81.5</v>
          </cell>
          <cell r="AQ561">
            <v>80.3</v>
          </cell>
          <cell r="AR561">
            <v>75.3</v>
          </cell>
          <cell r="AS561">
            <v>78.2</v>
          </cell>
          <cell r="AT561">
            <v>76.400000000000006</v>
          </cell>
          <cell r="AU561">
            <v>73</v>
          </cell>
          <cell r="AV561">
            <v>69.2</v>
          </cell>
          <cell r="AW561">
            <v>70.400000000000006</v>
          </cell>
          <cell r="AX561">
            <v>73.3</v>
          </cell>
          <cell r="AY561">
            <v>76.3</v>
          </cell>
          <cell r="AZ561">
            <v>78.099999999999994</v>
          </cell>
          <cell r="BA561">
            <v>79.5</v>
          </cell>
          <cell r="BB561">
            <v>77.599999999999994</v>
          </cell>
          <cell r="BC561">
            <v>72.599999999999994</v>
          </cell>
          <cell r="BD561">
            <v>70.900000000000006</v>
          </cell>
          <cell r="BE561">
            <v>74.900000000000006</v>
          </cell>
          <cell r="BF561">
            <v>84.1</v>
          </cell>
          <cell r="BG561">
            <v>81.900000000000006</v>
          </cell>
          <cell r="BH561">
            <v>81.599999999999994</v>
          </cell>
          <cell r="BI561">
            <v>83.6</v>
          </cell>
          <cell r="BJ561">
            <v>82.6</v>
          </cell>
          <cell r="BK561">
            <v>85.1</v>
          </cell>
          <cell r="BL561">
            <v>94.3</v>
          </cell>
          <cell r="BM561">
            <v>92.8</v>
          </cell>
          <cell r="BN561">
            <v>88.3</v>
          </cell>
          <cell r="BO561">
            <v>90.4</v>
          </cell>
          <cell r="BP561">
            <v>95.1</v>
          </cell>
          <cell r="BQ561">
            <v>100.2</v>
          </cell>
          <cell r="BR561">
            <v>98.6</v>
          </cell>
          <cell r="BS561">
            <v>98.7</v>
          </cell>
          <cell r="BT561">
            <v>100.8</v>
          </cell>
          <cell r="BU561">
            <v>104.4</v>
          </cell>
          <cell r="BV561">
            <v>112.6</v>
          </cell>
          <cell r="BW561">
            <v>116.1</v>
          </cell>
          <cell r="BX561">
            <v>117.4</v>
          </cell>
          <cell r="BY561">
            <v>119.6</v>
          </cell>
          <cell r="BZ561">
            <v>118.6</v>
          </cell>
          <cell r="CA561">
            <v>117.5</v>
          </cell>
          <cell r="CB561">
            <v>117.3</v>
          </cell>
          <cell r="CC561">
            <v>121.5</v>
          </cell>
          <cell r="CD561">
            <v>121.6</v>
          </cell>
          <cell r="CE561">
            <v>119.5</v>
          </cell>
          <cell r="CF561">
            <v>117.5</v>
          </cell>
          <cell r="CG561">
            <v>115.5</v>
          </cell>
          <cell r="CH561">
            <v>113.6</v>
          </cell>
          <cell r="CI561">
            <v>114.3</v>
          </cell>
          <cell r="CJ561">
            <v>115.5</v>
          </cell>
          <cell r="CK561">
            <v>114</v>
          </cell>
          <cell r="CL561">
            <v>113.5</v>
          </cell>
          <cell r="CM561">
            <v>109.8</v>
          </cell>
          <cell r="CN561">
            <v>104.1</v>
          </cell>
          <cell r="CO561">
            <v>103.9</v>
          </cell>
          <cell r="CP561">
            <v>102.1</v>
          </cell>
          <cell r="CQ561">
            <v>101.8</v>
          </cell>
          <cell r="CR561">
            <v>102.8</v>
          </cell>
          <cell r="CS561">
            <v>107.8</v>
          </cell>
          <cell r="CT561">
            <v>109.7</v>
          </cell>
          <cell r="CU561">
            <v>107.9</v>
          </cell>
          <cell r="CV561">
            <v>111.1</v>
          </cell>
          <cell r="CW561">
            <v>100.3</v>
          </cell>
          <cell r="CX561">
            <v>101.3</v>
          </cell>
          <cell r="CY561">
            <v>101</v>
          </cell>
          <cell r="CZ561">
            <v>108.3</v>
          </cell>
          <cell r="DA561">
            <v>110.8</v>
          </cell>
          <cell r="DB561">
            <v>111.2</v>
          </cell>
          <cell r="DC561">
            <v>113.6</v>
          </cell>
          <cell r="DD561">
            <v>120.8</v>
          </cell>
          <cell r="DE561">
            <v>128</v>
          </cell>
          <cell r="DF561">
            <v>124.6</v>
          </cell>
          <cell r="DG561">
            <v>129.1</v>
          </cell>
          <cell r="DH561">
            <v>135.5</v>
          </cell>
          <cell r="DI561">
            <v>141.80000000000001</v>
          </cell>
          <cell r="DJ561">
            <v>143.4</v>
          </cell>
          <cell r="DK561">
            <v>140.9</v>
          </cell>
          <cell r="DL561">
            <v>142.9</v>
          </cell>
          <cell r="DM561">
            <v>145.19999999999999</v>
          </cell>
          <cell r="DN561">
            <v>151.19999999999999</v>
          </cell>
          <cell r="DO561">
            <v>150.4</v>
          </cell>
          <cell r="DP561">
            <v>145.19999999999999</v>
          </cell>
          <cell r="DQ561">
            <v>149.19999999999999</v>
          </cell>
          <cell r="DR561">
            <v>154.9</v>
          </cell>
          <cell r="DS561">
            <v>172</v>
          </cell>
          <cell r="DT561">
            <v>178.4</v>
          </cell>
        </row>
        <row r="562">
          <cell r="A562" t="str">
            <v>c. Mild Steel - Semi Finished Steel</v>
          </cell>
          <cell r="B562" t="str">
            <v>1314030000</v>
          </cell>
          <cell r="C562">
            <v>1.27356</v>
          </cell>
          <cell r="D562">
            <v>106.9</v>
          </cell>
          <cell r="E562">
            <v>107.8</v>
          </cell>
          <cell r="F562">
            <v>107.9</v>
          </cell>
          <cell r="G562">
            <v>110.7</v>
          </cell>
          <cell r="H562">
            <v>107.9</v>
          </cell>
          <cell r="I562">
            <v>107.7</v>
          </cell>
          <cell r="J562">
            <v>107.6</v>
          </cell>
          <cell r="K562">
            <v>107.1</v>
          </cell>
          <cell r="L562">
            <v>106.5</v>
          </cell>
          <cell r="M562">
            <v>106.2</v>
          </cell>
          <cell r="N562">
            <v>105.4</v>
          </cell>
          <cell r="O562">
            <v>105.5</v>
          </cell>
          <cell r="P562">
            <v>105.1</v>
          </cell>
          <cell r="Q562">
            <v>104.5</v>
          </cell>
          <cell r="R562">
            <v>104.3</v>
          </cell>
          <cell r="S562">
            <v>102.9</v>
          </cell>
          <cell r="T562">
            <v>100.9</v>
          </cell>
          <cell r="U562">
            <v>102</v>
          </cell>
          <cell r="V562">
            <v>102.8</v>
          </cell>
          <cell r="W562">
            <v>102.7</v>
          </cell>
          <cell r="X562">
            <v>103.8</v>
          </cell>
          <cell r="Y562">
            <v>104.6</v>
          </cell>
          <cell r="Z562">
            <v>105.3</v>
          </cell>
          <cell r="AA562">
            <v>105.5</v>
          </cell>
          <cell r="AB562">
            <v>105</v>
          </cell>
          <cell r="AC562">
            <v>106.1</v>
          </cell>
          <cell r="AD562">
            <v>106.5</v>
          </cell>
          <cell r="AE562">
            <v>105.8</v>
          </cell>
          <cell r="AF562">
            <v>105.3</v>
          </cell>
          <cell r="AG562">
            <v>104.7</v>
          </cell>
          <cell r="AH562">
            <v>105.2</v>
          </cell>
          <cell r="AI562">
            <v>103.6</v>
          </cell>
          <cell r="AJ562">
            <v>98.2</v>
          </cell>
          <cell r="AK562">
            <v>101.5</v>
          </cell>
          <cell r="AL562">
            <v>100</v>
          </cell>
          <cell r="AM562">
            <v>99.9</v>
          </cell>
          <cell r="AN562">
            <v>99.6</v>
          </cell>
          <cell r="AO562">
            <v>98.1</v>
          </cell>
          <cell r="AP562">
            <v>97.2</v>
          </cell>
          <cell r="AQ562">
            <v>94.7</v>
          </cell>
          <cell r="AR562">
            <v>92.5</v>
          </cell>
          <cell r="AS562">
            <v>93.1</v>
          </cell>
          <cell r="AT562">
            <v>91.9</v>
          </cell>
          <cell r="AU562">
            <v>90.1</v>
          </cell>
          <cell r="AV562">
            <v>89.4</v>
          </cell>
          <cell r="AW562">
            <v>90.5</v>
          </cell>
          <cell r="AX562">
            <v>90.5</v>
          </cell>
          <cell r="AY562">
            <v>91.9</v>
          </cell>
          <cell r="AZ562">
            <v>91.2</v>
          </cell>
          <cell r="BA562">
            <v>90.9</v>
          </cell>
          <cell r="BB562">
            <v>89.6</v>
          </cell>
          <cell r="BC562">
            <v>88.9</v>
          </cell>
          <cell r="BD562">
            <v>88.9</v>
          </cell>
          <cell r="BE562">
            <v>89.4</v>
          </cell>
          <cell r="BF562">
            <v>90.6</v>
          </cell>
          <cell r="BG562">
            <v>90</v>
          </cell>
          <cell r="BH562">
            <v>88.8</v>
          </cell>
          <cell r="BI562">
            <v>89.7</v>
          </cell>
          <cell r="BJ562">
            <v>89.2</v>
          </cell>
          <cell r="BK562">
            <v>90.3</v>
          </cell>
          <cell r="BL562">
            <v>90.1</v>
          </cell>
          <cell r="BM562">
            <v>89.3</v>
          </cell>
          <cell r="BN562">
            <v>89.5</v>
          </cell>
          <cell r="BO562">
            <v>91.8</v>
          </cell>
          <cell r="BP562">
            <v>92.1</v>
          </cell>
          <cell r="BQ562">
            <v>93.1</v>
          </cell>
          <cell r="BR562">
            <v>92.4</v>
          </cell>
          <cell r="BS562">
            <v>92.8</v>
          </cell>
          <cell r="BT562">
            <v>94.5</v>
          </cell>
          <cell r="BU562">
            <v>96.8</v>
          </cell>
          <cell r="BV562">
            <v>97.8</v>
          </cell>
          <cell r="BW562">
            <v>98.1</v>
          </cell>
          <cell r="BX562">
            <v>98.8</v>
          </cell>
          <cell r="BY562">
            <v>99.8</v>
          </cell>
          <cell r="BZ562">
            <v>100.8</v>
          </cell>
          <cell r="CA562">
            <v>99.6</v>
          </cell>
          <cell r="CB562">
            <v>99.5</v>
          </cell>
          <cell r="CC562">
            <v>101.6</v>
          </cell>
          <cell r="CD562">
            <v>101.2</v>
          </cell>
          <cell r="CE562">
            <v>100.1</v>
          </cell>
          <cell r="CF562">
            <v>98.7</v>
          </cell>
          <cell r="CG562">
            <v>97.9</v>
          </cell>
          <cell r="CH562">
            <v>98.2</v>
          </cell>
          <cell r="CI562">
            <v>98.1</v>
          </cell>
          <cell r="CJ562">
            <v>98</v>
          </cell>
          <cell r="CK562">
            <v>96.7</v>
          </cell>
          <cell r="CL562">
            <v>96.2</v>
          </cell>
          <cell r="CM562">
            <v>94.9</v>
          </cell>
          <cell r="CN562">
            <v>93.6</v>
          </cell>
          <cell r="CO562">
            <v>93.5</v>
          </cell>
          <cell r="CP562">
            <v>92.8</v>
          </cell>
          <cell r="CQ562">
            <v>93.2</v>
          </cell>
          <cell r="CR562">
            <v>93.7</v>
          </cell>
          <cell r="CS562">
            <v>96.3</v>
          </cell>
          <cell r="CT562">
            <v>96</v>
          </cell>
          <cell r="CU562">
            <v>95.8</v>
          </cell>
          <cell r="CV562">
            <v>96.3</v>
          </cell>
          <cell r="CW562">
            <v>94.1</v>
          </cell>
          <cell r="CX562">
            <v>94.4</v>
          </cell>
          <cell r="CY562">
            <v>94.9</v>
          </cell>
          <cell r="CZ562">
            <v>97.7</v>
          </cell>
          <cell r="DA562">
            <v>97.3</v>
          </cell>
          <cell r="DB562">
            <v>96</v>
          </cell>
          <cell r="DC562">
            <v>100</v>
          </cell>
          <cell r="DD562">
            <v>103.2</v>
          </cell>
          <cell r="DE562">
            <v>107.2</v>
          </cell>
          <cell r="DF562">
            <v>105.6</v>
          </cell>
          <cell r="DG562">
            <v>110.3</v>
          </cell>
          <cell r="DH562">
            <v>113</v>
          </cell>
          <cell r="DI562">
            <v>117</v>
          </cell>
          <cell r="DJ562">
            <v>116.5</v>
          </cell>
          <cell r="DK562">
            <v>115.2</v>
          </cell>
          <cell r="DL562">
            <v>116.9</v>
          </cell>
          <cell r="DM562">
            <v>116.8</v>
          </cell>
          <cell r="DN562">
            <v>120.9</v>
          </cell>
          <cell r="DO562">
            <v>119.3</v>
          </cell>
          <cell r="DP562">
            <v>118.2</v>
          </cell>
          <cell r="DQ562">
            <v>120.6</v>
          </cell>
          <cell r="DR562">
            <v>122.9</v>
          </cell>
          <cell r="DS562">
            <v>127.9</v>
          </cell>
          <cell r="DT562">
            <v>133.80000000000001</v>
          </cell>
        </row>
        <row r="563">
          <cell r="A563" t="str">
            <v>Mild Steel (MS) Blooms</v>
          </cell>
          <cell r="B563" t="str">
            <v>1314030001</v>
          </cell>
          <cell r="C563">
            <v>0.64842</v>
          </cell>
          <cell r="D563">
            <v>108.8</v>
          </cell>
          <cell r="E563">
            <v>109.2</v>
          </cell>
          <cell r="F563">
            <v>109.3</v>
          </cell>
          <cell r="G563">
            <v>107.9</v>
          </cell>
          <cell r="H563">
            <v>105.1</v>
          </cell>
          <cell r="I563">
            <v>104.7</v>
          </cell>
          <cell r="J563">
            <v>104.3</v>
          </cell>
          <cell r="K563">
            <v>103.5</v>
          </cell>
          <cell r="L563">
            <v>102.7</v>
          </cell>
          <cell r="M563">
            <v>101.9</v>
          </cell>
          <cell r="N563">
            <v>100.9</v>
          </cell>
          <cell r="O563">
            <v>101</v>
          </cell>
          <cell r="P563">
            <v>100.2</v>
          </cell>
          <cell r="Q563">
            <v>98.9</v>
          </cell>
          <cell r="R563">
            <v>98.9</v>
          </cell>
          <cell r="S563">
            <v>97.1</v>
          </cell>
          <cell r="T563">
            <v>95.5</v>
          </cell>
          <cell r="U563">
            <v>98.4</v>
          </cell>
          <cell r="V563">
            <v>98.8</v>
          </cell>
          <cell r="W563">
            <v>98</v>
          </cell>
          <cell r="X563">
            <v>99.8</v>
          </cell>
          <cell r="Y563">
            <v>101.4</v>
          </cell>
          <cell r="Z563">
            <v>102.5</v>
          </cell>
          <cell r="AA563">
            <v>102.1</v>
          </cell>
          <cell r="AB563">
            <v>100.8</v>
          </cell>
          <cell r="AC563">
            <v>102.2</v>
          </cell>
          <cell r="AD563">
            <v>102.6</v>
          </cell>
          <cell r="AE563">
            <v>101.3</v>
          </cell>
          <cell r="AF563">
            <v>100.7</v>
          </cell>
          <cell r="AG563">
            <v>100.3</v>
          </cell>
          <cell r="AH563">
            <v>100.2</v>
          </cell>
          <cell r="AI563">
            <v>98.2</v>
          </cell>
          <cell r="AJ563">
            <v>96.8</v>
          </cell>
          <cell r="AK563">
            <v>95.7</v>
          </cell>
          <cell r="AL563">
            <v>93.1</v>
          </cell>
          <cell r="AM563">
            <v>92.7</v>
          </cell>
          <cell r="AN563">
            <v>92.2</v>
          </cell>
          <cell r="AO563">
            <v>90.3</v>
          </cell>
          <cell r="AP563">
            <v>88.5</v>
          </cell>
          <cell r="AQ563">
            <v>83.8</v>
          </cell>
          <cell r="AR563">
            <v>79.7</v>
          </cell>
          <cell r="AS563">
            <v>80.8</v>
          </cell>
          <cell r="AT563">
            <v>78.7</v>
          </cell>
          <cell r="AU563">
            <v>75.3</v>
          </cell>
          <cell r="AV563">
            <v>74.099999999999994</v>
          </cell>
          <cell r="AW563">
            <v>76.099999999999994</v>
          </cell>
          <cell r="AX563">
            <v>76</v>
          </cell>
          <cell r="AY563">
            <v>78.5</v>
          </cell>
          <cell r="AZ563">
            <v>77.3</v>
          </cell>
          <cell r="BA563">
            <v>76.8</v>
          </cell>
          <cell r="BB563">
            <v>74.099999999999994</v>
          </cell>
          <cell r="BC563">
            <v>72.900000000000006</v>
          </cell>
          <cell r="BD563">
            <v>73.099999999999994</v>
          </cell>
          <cell r="BE563">
            <v>74.099999999999994</v>
          </cell>
          <cell r="BF563">
            <v>76.099999999999994</v>
          </cell>
          <cell r="BG563">
            <v>75.099999999999994</v>
          </cell>
          <cell r="BH563">
            <v>77</v>
          </cell>
          <cell r="BI563">
            <v>78.7</v>
          </cell>
          <cell r="BJ563">
            <v>77.7</v>
          </cell>
          <cell r="BK563">
            <v>79.5</v>
          </cell>
          <cell r="BL563">
            <v>82.4</v>
          </cell>
          <cell r="BM563">
            <v>81.099999999999994</v>
          </cell>
          <cell r="BN563">
            <v>81.599999999999994</v>
          </cell>
          <cell r="BO563">
            <v>86</v>
          </cell>
          <cell r="BP563">
            <v>86.5</v>
          </cell>
          <cell r="BQ563">
            <v>88.2</v>
          </cell>
          <cell r="BR563">
            <v>87</v>
          </cell>
          <cell r="BS563">
            <v>87.6</v>
          </cell>
          <cell r="BT563">
            <v>90.8</v>
          </cell>
          <cell r="BU563">
            <v>95</v>
          </cell>
          <cell r="BV563">
            <v>96.7</v>
          </cell>
          <cell r="BW563">
            <v>97.2</v>
          </cell>
          <cell r="BX563">
            <v>98.4</v>
          </cell>
          <cell r="BY563">
            <v>100.2</v>
          </cell>
          <cell r="BZ563">
            <v>102</v>
          </cell>
          <cell r="CA563">
            <v>100</v>
          </cell>
          <cell r="CB563">
            <v>99.8</v>
          </cell>
          <cell r="CC563">
            <v>103.7</v>
          </cell>
          <cell r="CD563">
            <v>103</v>
          </cell>
          <cell r="CE563">
            <v>100.9</v>
          </cell>
          <cell r="CF563">
            <v>98.2</v>
          </cell>
          <cell r="CG563">
            <v>96.9</v>
          </cell>
          <cell r="CH563">
            <v>97.4</v>
          </cell>
          <cell r="CI563">
            <v>97.2</v>
          </cell>
          <cell r="CJ563">
            <v>97</v>
          </cell>
          <cell r="CK563">
            <v>94.7</v>
          </cell>
          <cell r="CL563">
            <v>93.7</v>
          </cell>
          <cell r="CM563">
            <v>91.4</v>
          </cell>
          <cell r="CN563">
            <v>89</v>
          </cell>
          <cell r="CO563">
            <v>89</v>
          </cell>
          <cell r="CP563">
            <v>87.6</v>
          </cell>
          <cell r="CQ563">
            <v>88.4</v>
          </cell>
          <cell r="CR563">
            <v>89.4</v>
          </cell>
          <cell r="CS563">
            <v>94</v>
          </cell>
          <cell r="CT563">
            <v>93.6</v>
          </cell>
          <cell r="CU563">
            <v>93.3</v>
          </cell>
          <cell r="CV563">
            <v>94.1</v>
          </cell>
          <cell r="CW563">
            <v>92.1</v>
          </cell>
          <cell r="CX563">
            <v>91.7</v>
          </cell>
          <cell r="CY563">
            <v>91.7</v>
          </cell>
          <cell r="CZ563">
            <v>94.4</v>
          </cell>
          <cell r="DA563">
            <v>95.6</v>
          </cell>
          <cell r="DB563">
            <v>93.1</v>
          </cell>
          <cell r="DC563">
            <v>100</v>
          </cell>
          <cell r="DD563">
            <v>105.1</v>
          </cell>
          <cell r="DE563">
            <v>114</v>
          </cell>
          <cell r="DF563">
            <v>108.2</v>
          </cell>
          <cell r="DG563">
            <v>112.9</v>
          </cell>
          <cell r="DH563">
            <v>118.6</v>
          </cell>
          <cell r="DI563">
            <v>123.2</v>
          </cell>
          <cell r="DJ563">
            <v>121.6</v>
          </cell>
          <cell r="DK563">
            <v>119.1</v>
          </cell>
          <cell r="DL563">
            <v>122.9</v>
          </cell>
          <cell r="DM563">
            <v>123.6</v>
          </cell>
          <cell r="DN563">
            <v>130.1</v>
          </cell>
          <cell r="DO563">
            <v>126.4</v>
          </cell>
          <cell r="DP563">
            <v>124.1</v>
          </cell>
          <cell r="DQ563">
            <v>128.4</v>
          </cell>
          <cell r="DR563">
            <v>132.69999999999999</v>
          </cell>
          <cell r="DS563">
            <v>141.9</v>
          </cell>
          <cell r="DT563">
            <v>145.19999999999999</v>
          </cell>
        </row>
        <row r="564">
          <cell r="A564" t="str">
            <v>MS Slabs</v>
          </cell>
          <cell r="B564" t="str">
            <v>1314030002</v>
          </cell>
          <cell r="C564">
            <v>0.58340999999999998</v>
          </cell>
          <cell r="D564">
            <v>104.5</v>
          </cell>
          <cell r="E564">
            <v>106.2</v>
          </cell>
          <cell r="F564">
            <v>106.2</v>
          </cell>
          <cell r="G564">
            <v>114.1</v>
          </cell>
          <cell r="H564">
            <v>111</v>
          </cell>
          <cell r="I564">
            <v>111.2</v>
          </cell>
          <cell r="J564">
            <v>111.2</v>
          </cell>
          <cell r="K564">
            <v>111.2</v>
          </cell>
          <cell r="L564">
            <v>111.2</v>
          </cell>
          <cell r="M564">
            <v>111.2</v>
          </cell>
          <cell r="N564">
            <v>110.8</v>
          </cell>
          <cell r="O564">
            <v>110.8</v>
          </cell>
          <cell r="P564">
            <v>110.8</v>
          </cell>
          <cell r="Q564">
            <v>110.8</v>
          </cell>
          <cell r="R564">
            <v>110.8</v>
          </cell>
          <cell r="S564">
            <v>109.7</v>
          </cell>
          <cell r="T564">
            <v>107.2</v>
          </cell>
          <cell r="U564">
            <v>106.1</v>
          </cell>
          <cell r="V564">
            <v>107.4</v>
          </cell>
          <cell r="W564">
            <v>108.3</v>
          </cell>
          <cell r="X564">
            <v>108.6</v>
          </cell>
          <cell r="Y564">
            <v>108.3</v>
          </cell>
          <cell r="Z564">
            <v>108.5</v>
          </cell>
          <cell r="AA564">
            <v>109.3</v>
          </cell>
          <cell r="AB564">
            <v>109.5</v>
          </cell>
          <cell r="AC564">
            <v>110.4</v>
          </cell>
          <cell r="AD564">
            <v>110.8</v>
          </cell>
          <cell r="AE564">
            <v>110.8</v>
          </cell>
          <cell r="AF564">
            <v>110.4</v>
          </cell>
          <cell r="AG564">
            <v>109.6</v>
          </cell>
          <cell r="AH564">
            <v>110.7</v>
          </cell>
          <cell r="AI564">
            <v>109.6</v>
          </cell>
          <cell r="AJ564">
            <v>99.5</v>
          </cell>
          <cell r="AK564">
            <v>108.2</v>
          </cell>
          <cell r="AL564">
            <v>107.9</v>
          </cell>
          <cell r="AM564">
            <v>108.3</v>
          </cell>
          <cell r="AN564">
            <v>108</v>
          </cell>
          <cell r="AO564">
            <v>106.9</v>
          </cell>
          <cell r="AP564">
            <v>107.1</v>
          </cell>
          <cell r="AQ564">
            <v>107.1</v>
          </cell>
          <cell r="AR564">
            <v>107.1</v>
          </cell>
          <cell r="AS564">
            <v>107.1</v>
          </cell>
          <cell r="AT564">
            <v>107.1</v>
          </cell>
          <cell r="AU564">
            <v>107.1</v>
          </cell>
          <cell r="AV564">
            <v>107.1</v>
          </cell>
          <cell r="AW564">
            <v>107.1</v>
          </cell>
          <cell r="AX564">
            <v>107.1</v>
          </cell>
          <cell r="AY564">
            <v>107.1</v>
          </cell>
          <cell r="AZ564">
            <v>107.1</v>
          </cell>
          <cell r="BA564">
            <v>107.1</v>
          </cell>
          <cell r="BB564">
            <v>107.1</v>
          </cell>
          <cell r="BC564">
            <v>107.1</v>
          </cell>
          <cell r="BD564">
            <v>107.1</v>
          </cell>
          <cell r="BE564">
            <v>107.1</v>
          </cell>
          <cell r="BF564">
            <v>107.1</v>
          </cell>
          <cell r="BG564">
            <v>107.1</v>
          </cell>
          <cell r="BH564">
            <v>102.2</v>
          </cell>
          <cell r="BI564">
            <v>102.2</v>
          </cell>
          <cell r="BJ564">
            <v>102.2</v>
          </cell>
          <cell r="BK564">
            <v>102.2</v>
          </cell>
          <cell r="BL564">
            <v>98.3</v>
          </cell>
          <cell r="BM564">
            <v>98.3</v>
          </cell>
          <cell r="BN564">
            <v>98.3</v>
          </cell>
          <cell r="BO564">
            <v>98.3</v>
          </cell>
          <cell r="BP564">
            <v>98.3</v>
          </cell>
          <cell r="BQ564">
            <v>98.3</v>
          </cell>
          <cell r="BR564">
            <v>98.3</v>
          </cell>
          <cell r="BS564">
            <v>98.3</v>
          </cell>
          <cell r="BT564">
            <v>98.3</v>
          </cell>
          <cell r="BU564">
            <v>98.3</v>
          </cell>
          <cell r="BV564">
            <v>98.3</v>
          </cell>
          <cell r="BW564">
            <v>98.3</v>
          </cell>
          <cell r="BX564">
            <v>98.3</v>
          </cell>
          <cell r="BY564">
            <v>98.3</v>
          </cell>
          <cell r="BZ564">
            <v>98.3</v>
          </cell>
          <cell r="CA564">
            <v>98.3</v>
          </cell>
          <cell r="CB564">
            <v>98.3</v>
          </cell>
          <cell r="CC564">
            <v>98.3</v>
          </cell>
          <cell r="CD564">
            <v>98.3</v>
          </cell>
          <cell r="CE564">
            <v>98.3</v>
          </cell>
          <cell r="CF564">
            <v>98.3</v>
          </cell>
          <cell r="CG564">
            <v>98.3</v>
          </cell>
          <cell r="CH564">
            <v>98.3</v>
          </cell>
          <cell r="CI564">
            <v>98.3</v>
          </cell>
          <cell r="CJ564">
            <v>98.3</v>
          </cell>
          <cell r="CK564">
            <v>98.3</v>
          </cell>
          <cell r="CL564">
            <v>98.3</v>
          </cell>
          <cell r="CM564">
            <v>98.3</v>
          </cell>
          <cell r="CN564">
            <v>98.3</v>
          </cell>
          <cell r="CO564">
            <v>98.3</v>
          </cell>
          <cell r="CP564">
            <v>98.3</v>
          </cell>
          <cell r="CQ564">
            <v>98.3</v>
          </cell>
          <cell r="CR564">
            <v>98.3</v>
          </cell>
          <cell r="CS564">
            <v>98.3</v>
          </cell>
          <cell r="CT564">
            <v>98.3</v>
          </cell>
          <cell r="CU564">
            <v>98.3</v>
          </cell>
          <cell r="CV564">
            <v>98.3</v>
          </cell>
          <cell r="CW564">
            <v>96.1</v>
          </cell>
          <cell r="CX564">
            <v>97.1</v>
          </cell>
          <cell r="CY564">
            <v>98.1</v>
          </cell>
          <cell r="CZ564">
            <v>101</v>
          </cell>
          <cell r="DA564">
            <v>98.7</v>
          </cell>
          <cell r="DB564">
            <v>98.3</v>
          </cell>
          <cell r="DC564">
            <v>99.1</v>
          </cell>
          <cell r="DD564">
            <v>99.8</v>
          </cell>
          <cell r="DE564">
            <v>98.2</v>
          </cell>
          <cell r="DF564">
            <v>101.3</v>
          </cell>
          <cell r="DG564">
            <v>105.9</v>
          </cell>
          <cell r="DH564">
            <v>105.2</v>
          </cell>
          <cell r="DI564">
            <v>108.4</v>
          </cell>
          <cell r="DJ564">
            <v>109.1</v>
          </cell>
          <cell r="DK564">
            <v>109.1</v>
          </cell>
          <cell r="DL564">
            <v>108.4</v>
          </cell>
          <cell r="DM564">
            <v>107.4</v>
          </cell>
          <cell r="DN564">
            <v>108.3</v>
          </cell>
          <cell r="DO564">
            <v>109.1</v>
          </cell>
          <cell r="DP564">
            <v>109.7</v>
          </cell>
          <cell r="DQ564">
            <v>110</v>
          </cell>
          <cell r="DR564">
            <v>109.4</v>
          </cell>
          <cell r="DS564">
            <v>109.4</v>
          </cell>
          <cell r="DT564">
            <v>118.3</v>
          </cell>
        </row>
        <row r="565">
          <cell r="A565" t="str">
            <v>MS Pencil Ingots</v>
          </cell>
          <cell r="B565" t="str">
            <v>1314030003</v>
          </cell>
          <cell r="C565">
            <v>4.1730000000000003E-2</v>
          </cell>
          <cell r="D565">
            <v>110.2</v>
          </cell>
          <cell r="E565">
            <v>108</v>
          </cell>
          <cell r="F565">
            <v>108.7</v>
          </cell>
          <cell r="G565">
            <v>108</v>
          </cell>
          <cell r="H565">
            <v>106.4</v>
          </cell>
          <cell r="I565">
            <v>106.4</v>
          </cell>
          <cell r="J565">
            <v>106.6</v>
          </cell>
          <cell r="K565">
            <v>106.5</v>
          </cell>
          <cell r="L565">
            <v>101.3</v>
          </cell>
          <cell r="M565">
            <v>101</v>
          </cell>
          <cell r="N565">
            <v>100.4</v>
          </cell>
          <cell r="O565">
            <v>100.6</v>
          </cell>
          <cell r="P565">
            <v>101.3</v>
          </cell>
          <cell r="Q565">
            <v>102.3</v>
          </cell>
          <cell r="R565">
            <v>98.7</v>
          </cell>
          <cell r="S565">
            <v>97.7</v>
          </cell>
          <cell r="T565">
            <v>97</v>
          </cell>
          <cell r="U565">
            <v>98.8</v>
          </cell>
          <cell r="V565">
            <v>98.8</v>
          </cell>
          <cell r="W565">
            <v>98.5</v>
          </cell>
          <cell r="X565">
            <v>99.3</v>
          </cell>
          <cell r="Y565">
            <v>103.1</v>
          </cell>
          <cell r="Z565">
            <v>104.9</v>
          </cell>
          <cell r="AA565">
            <v>104.8</v>
          </cell>
          <cell r="AB565">
            <v>106.7</v>
          </cell>
          <cell r="AC565">
            <v>107.7</v>
          </cell>
          <cell r="AD565">
            <v>106.1</v>
          </cell>
          <cell r="AE565">
            <v>105.9</v>
          </cell>
          <cell r="AF565">
            <v>105</v>
          </cell>
          <cell r="AG565">
            <v>104.4</v>
          </cell>
          <cell r="AH565">
            <v>106.2</v>
          </cell>
          <cell r="AI565">
            <v>104.6</v>
          </cell>
          <cell r="AJ565">
            <v>101.8</v>
          </cell>
          <cell r="AK565">
            <v>99.4</v>
          </cell>
          <cell r="AL565">
            <v>96</v>
          </cell>
          <cell r="AM565">
            <v>95.2</v>
          </cell>
          <cell r="AN565">
            <v>97.6</v>
          </cell>
          <cell r="AO565">
            <v>96.2</v>
          </cell>
          <cell r="AP565">
            <v>93.2</v>
          </cell>
          <cell r="AQ565">
            <v>90.8</v>
          </cell>
          <cell r="AR565">
            <v>88.5</v>
          </cell>
          <cell r="AS565">
            <v>88.9</v>
          </cell>
          <cell r="AT565">
            <v>85</v>
          </cell>
          <cell r="AU565">
            <v>82.5</v>
          </cell>
          <cell r="AV565">
            <v>79.5</v>
          </cell>
          <cell r="AW565">
            <v>81.7</v>
          </cell>
          <cell r="AX565">
            <v>83.3</v>
          </cell>
          <cell r="AY565">
            <v>86.2</v>
          </cell>
          <cell r="AZ565">
            <v>85.7</v>
          </cell>
          <cell r="BA565">
            <v>85.1</v>
          </cell>
          <cell r="BB565">
            <v>83.9</v>
          </cell>
          <cell r="BC565">
            <v>80.900000000000006</v>
          </cell>
          <cell r="BD565">
            <v>78.900000000000006</v>
          </cell>
          <cell r="BE565">
            <v>80.900000000000006</v>
          </cell>
          <cell r="BF565">
            <v>84</v>
          </cell>
          <cell r="BG565">
            <v>83.4</v>
          </cell>
          <cell r="BH565">
            <v>84.3</v>
          </cell>
          <cell r="BI565">
            <v>85.3</v>
          </cell>
          <cell r="BJ565">
            <v>86.3</v>
          </cell>
          <cell r="BK565">
            <v>93.7</v>
          </cell>
          <cell r="BL565">
            <v>96.5</v>
          </cell>
          <cell r="BM565">
            <v>91.7</v>
          </cell>
          <cell r="BN565">
            <v>89.9</v>
          </cell>
          <cell r="BO565">
            <v>91.7</v>
          </cell>
          <cell r="BP565">
            <v>93.9</v>
          </cell>
          <cell r="BQ565">
            <v>97.1</v>
          </cell>
          <cell r="BR565">
            <v>95.2</v>
          </cell>
          <cell r="BS565">
            <v>96.4</v>
          </cell>
          <cell r="BT565">
            <v>99.3</v>
          </cell>
          <cell r="BU565">
            <v>105.2</v>
          </cell>
          <cell r="BV565">
            <v>108.6</v>
          </cell>
          <cell r="BW565">
            <v>109.4</v>
          </cell>
          <cell r="BX565">
            <v>112.8</v>
          </cell>
          <cell r="BY565">
            <v>113.3</v>
          </cell>
          <cell r="BZ565">
            <v>116.6</v>
          </cell>
          <cell r="CA565">
            <v>112</v>
          </cell>
          <cell r="CB565">
            <v>111.9</v>
          </cell>
          <cell r="CC565">
            <v>116.7</v>
          </cell>
          <cell r="CD565">
            <v>115</v>
          </cell>
          <cell r="CE565">
            <v>112.6</v>
          </cell>
          <cell r="CF565">
            <v>111.2</v>
          </cell>
          <cell r="CG565">
            <v>108.6</v>
          </cell>
          <cell r="CH565">
            <v>110.5</v>
          </cell>
          <cell r="CI565">
            <v>110.5</v>
          </cell>
          <cell r="CJ565">
            <v>108.7</v>
          </cell>
          <cell r="CK565">
            <v>107</v>
          </cell>
          <cell r="CL565">
            <v>105.4</v>
          </cell>
          <cell r="CM565">
            <v>102</v>
          </cell>
          <cell r="CN565">
            <v>98.1</v>
          </cell>
          <cell r="CO565">
            <v>96.6</v>
          </cell>
          <cell r="CP565">
            <v>97.1</v>
          </cell>
          <cell r="CQ565">
            <v>96.2</v>
          </cell>
          <cell r="CR565">
            <v>96.8</v>
          </cell>
          <cell r="CS565">
            <v>103.1</v>
          </cell>
          <cell r="CT565">
            <v>103.8</v>
          </cell>
          <cell r="CU565">
            <v>100.3</v>
          </cell>
          <cell r="CV565">
            <v>104.2</v>
          </cell>
          <cell r="CW565">
            <v>97.7</v>
          </cell>
          <cell r="CX565">
            <v>98.8</v>
          </cell>
          <cell r="CY565">
            <v>99.3</v>
          </cell>
          <cell r="CZ565">
            <v>104.1</v>
          </cell>
          <cell r="DA565">
            <v>105.7</v>
          </cell>
          <cell r="DB565">
            <v>108.4</v>
          </cell>
          <cell r="DC565">
            <v>111.6</v>
          </cell>
          <cell r="DD565">
            <v>122</v>
          </cell>
          <cell r="DE565">
            <v>128.69999999999999</v>
          </cell>
          <cell r="DF565">
            <v>124.4</v>
          </cell>
          <cell r="DG565">
            <v>129.6</v>
          </cell>
          <cell r="DH565">
            <v>134.80000000000001</v>
          </cell>
          <cell r="DI565">
            <v>140.6</v>
          </cell>
          <cell r="DJ565">
            <v>140.5</v>
          </cell>
          <cell r="DK565">
            <v>139.80000000000001</v>
          </cell>
          <cell r="DL565">
            <v>143.19999999999999</v>
          </cell>
          <cell r="DM565">
            <v>142.4</v>
          </cell>
          <cell r="DN565">
            <v>153.1</v>
          </cell>
          <cell r="DO565">
            <v>151.6</v>
          </cell>
          <cell r="DP565">
            <v>145</v>
          </cell>
          <cell r="DQ565">
            <v>148.4</v>
          </cell>
          <cell r="DR565">
            <v>159.19999999999999</v>
          </cell>
          <cell r="DS565">
            <v>166.5</v>
          </cell>
          <cell r="DT565">
            <v>173.6</v>
          </cell>
        </row>
        <row r="566">
          <cell r="A566" t="str">
            <v>d. Mild Steel -Long Products</v>
          </cell>
          <cell r="B566" t="str">
            <v>1314040000</v>
          </cell>
          <cell r="C566">
            <v>1.08063</v>
          </cell>
          <cell r="D566">
            <v>104.7</v>
          </cell>
          <cell r="E566">
            <v>104.7</v>
          </cell>
          <cell r="F566">
            <v>104.2</v>
          </cell>
          <cell r="G566">
            <v>102.1</v>
          </cell>
          <cell r="H566">
            <v>101.8</v>
          </cell>
          <cell r="I566">
            <v>101.4</v>
          </cell>
          <cell r="J566">
            <v>101.6</v>
          </cell>
          <cell r="K566">
            <v>101.3</v>
          </cell>
          <cell r="L566">
            <v>99.9</v>
          </cell>
          <cell r="M566">
            <v>100.1</v>
          </cell>
          <cell r="N566">
            <v>101.2</v>
          </cell>
          <cell r="O566">
            <v>99.9</v>
          </cell>
          <cell r="P566">
            <v>100</v>
          </cell>
          <cell r="Q566">
            <v>98.9</v>
          </cell>
          <cell r="R566">
            <v>98.5</v>
          </cell>
          <cell r="S566">
            <v>97.4</v>
          </cell>
          <cell r="T566">
            <v>96.9</v>
          </cell>
          <cell r="U566">
            <v>97.7</v>
          </cell>
          <cell r="V566">
            <v>98.3</v>
          </cell>
          <cell r="W566">
            <v>98.1</v>
          </cell>
          <cell r="X566">
            <v>98.5</v>
          </cell>
          <cell r="Y566">
            <v>99.5</v>
          </cell>
          <cell r="Z566">
            <v>100.5</v>
          </cell>
          <cell r="AA566">
            <v>101.3</v>
          </cell>
          <cell r="AB566">
            <v>101.8</v>
          </cell>
          <cell r="AC566">
            <v>102.9</v>
          </cell>
          <cell r="AD566">
            <v>104.3</v>
          </cell>
          <cell r="AE566">
            <v>104.1</v>
          </cell>
          <cell r="AF566">
            <v>102.2</v>
          </cell>
          <cell r="AG566">
            <v>101.9</v>
          </cell>
          <cell r="AH566">
            <v>102.2</v>
          </cell>
          <cell r="AI566">
            <v>100.6</v>
          </cell>
          <cell r="AJ566">
            <v>99</v>
          </cell>
          <cell r="AK566">
            <v>98.5</v>
          </cell>
          <cell r="AL566">
            <v>96.8</v>
          </cell>
          <cell r="AM566">
            <v>95</v>
          </cell>
          <cell r="AN566">
            <v>94.7</v>
          </cell>
          <cell r="AO566">
            <v>92.7</v>
          </cell>
          <cell r="AP566">
            <v>91.1</v>
          </cell>
          <cell r="AQ566">
            <v>89</v>
          </cell>
          <cell r="AR566">
            <v>86.5</v>
          </cell>
          <cell r="AS566">
            <v>86.7</v>
          </cell>
          <cell r="AT566">
            <v>85.3</v>
          </cell>
          <cell r="AU566">
            <v>83.5</v>
          </cell>
          <cell r="AV566">
            <v>83.1</v>
          </cell>
          <cell r="AW566">
            <v>83.2</v>
          </cell>
          <cell r="AX566">
            <v>83</v>
          </cell>
          <cell r="AY566">
            <v>84.9</v>
          </cell>
          <cell r="AZ566">
            <v>86</v>
          </cell>
          <cell r="BA566">
            <v>86.1</v>
          </cell>
          <cell r="BB566">
            <v>84.4</v>
          </cell>
          <cell r="BC566">
            <v>83.1</v>
          </cell>
          <cell r="BD566">
            <v>81.5</v>
          </cell>
          <cell r="BE566">
            <v>82.9</v>
          </cell>
          <cell r="BF566">
            <v>83.8</v>
          </cell>
          <cell r="BG566">
            <v>86</v>
          </cell>
          <cell r="BH566">
            <v>86</v>
          </cell>
          <cell r="BI566">
            <v>86.8</v>
          </cell>
          <cell r="BJ566">
            <v>87.1</v>
          </cell>
          <cell r="BK566">
            <v>89.4</v>
          </cell>
          <cell r="BL566">
            <v>90.8</v>
          </cell>
          <cell r="BM566">
            <v>90.3</v>
          </cell>
          <cell r="BN566">
            <v>89.8</v>
          </cell>
          <cell r="BO566">
            <v>91.6</v>
          </cell>
          <cell r="BP566">
            <v>92</v>
          </cell>
          <cell r="BQ566">
            <v>92.5</v>
          </cell>
          <cell r="BR566">
            <v>91.7</v>
          </cell>
          <cell r="BS566">
            <v>95.4</v>
          </cell>
          <cell r="BT566">
            <v>98.5</v>
          </cell>
          <cell r="BU566">
            <v>102.9</v>
          </cell>
          <cell r="BV566">
            <v>105.9</v>
          </cell>
          <cell r="BW566">
            <v>105.9</v>
          </cell>
          <cell r="BX566">
            <v>108</v>
          </cell>
          <cell r="BY566">
            <v>109.8</v>
          </cell>
          <cell r="BZ566">
            <v>110.8</v>
          </cell>
          <cell r="CA566">
            <v>110</v>
          </cell>
          <cell r="CB566">
            <v>108.2</v>
          </cell>
          <cell r="CC566">
            <v>112.3</v>
          </cell>
          <cell r="CD566">
            <v>111.5</v>
          </cell>
          <cell r="CE566">
            <v>112.3</v>
          </cell>
          <cell r="CF566">
            <v>110.3</v>
          </cell>
          <cell r="CG566">
            <v>109.5</v>
          </cell>
          <cell r="CH566">
            <v>109.9</v>
          </cell>
          <cell r="CI566">
            <v>110.1</v>
          </cell>
          <cell r="CJ566">
            <v>110.1</v>
          </cell>
          <cell r="CK566">
            <v>109.4</v>
          </cell>
          <cell r="CL566">
            <v>108.4</v>
          </cell>
          <cell r="CM566">
            <v>106.1</v>
          </cell>
          <cell r="CN566">
            <v>104.2</v>
          </cell>
          <cell r="CO566">
            <v>103.4</v>
          </cell>
          <cell r="CP566">
            <v>102.6</v>
          </cell>
          <cell r="CQ566">
            <v>101.9</v>
          </cell>
          <cell r="CR566">
            <v>102.4</v>
          </cell>
          <cell r="CS566">
            <v>104.9</v>
          </cell>
          <cell r="CT566">
            <v>105.6</v>
          </cell>
          <cell r="CU566">
            <v>106.6</v>
          </cell>
          <cell r="CV566">
            <v>106.2</v>
          </cell>
          <cell r="CW566">
            <v>105.6</v>
          </cell>
          <cell r="CX566">
            <v>104.8</v>
          </cell>
          <cell r="CY566">
            <v>102.8</v>
          </cell>
          <cell r="CZ566">
            <v>104.5</v>
          </cell>
          <cell r="DA566">
            <v>106.3</v>
          </cell>
          <cell r="DB566">
            <v>108</v>
          </cell>
          <cell r="DC566">
            <v>112.8</v>
          </cell>
          <cell r="DD566">
            <v>118.2</v>
          </cell>
          <cell r="DE566">
            <v>125.6</v>
          </cell>
          <cell r="DF566">
            <v>124.7</v>
          </cell>
          <cell r="DG566">
            <v>124.6</v>
          </cell>
          <cell r="DH566">
            <v>127.6</v>
          </cell>
          <cell r="DI566">
            <v>130.9</v>
          </cell>
          <cell r="DJ566">
            <v>131.69999999999999</v>
          </cell>
          <cell r="DK566">
            <v>131.4</v>
          </cell>
          <cell r="DL566">
            <v>132.9</v>
          </cell>
          <cell r="DM566">
            <v>133.5</v>
          </cell>
          <cell r="DN566">
            <v>140.80000000000001</v>
          </cell>
          <cell r="DO566">
            <v>140.4</v>
          </cell>
          <cell r="DP566">
            <v>139</v>
          </cell>
          <cell r="DQ566">
            <v>139.9</v>
          </cell>
          <cell r="DR566">
            <v>144.80000000000001</v>
          </cell>
          <cell r="DS566">
            <v>153.1</v>
          </cell>
          <cell r="DT566">
            <v>158.6</v>
          </cell>
        </row>
        <row r="567">
          <cell r="A567" t="str">
            <v>MS Wire Rods</v>
          </cell>
          <cell r="B567" t="str">
            <v>1314040001</v>
          </cell>
          <cell r="C567">
            <v>0.37841999999999998</v>
          </cell>
          <cell r="D567">
            <v>106.8</v>
          </cell>
          <cell r="E567">
            <v>107.2</v>
          </cell>
          <cell r="F567">
            <v>107.3</v>
          </cell>
          <cell r="G567">
            <v>106.6</v>
          </cell>
          <cell r="H567">
            <v>105.4</v>
          </cell>
          <cell r="I567">
            <v>104.7</v>
          </cell>
          <cell r="J567">
            <v>104.8</v>
          </cell>
          <cell r="K567">
            <v>103.8</v>
          </cell>
          <cell r="L567">
            <v>103.5</v>
          </cell>
          <cell r="M567">
            <v>103.7</v>
          </cell>
          <cell r="N567">
            <v>104.6</v>
          </cell>
          <cell r="O567">
            <v>104.1</v>
          </cell>
          <cell r="P567">
            <v>103</v>
          </cell>
          <cell r="Q567">
            <v>101.5</v>
          </cell>
          <cell r="R567">
            <v>101.5</v>
          </cell>
          <cell r="S567">
            <v>101.7</v>
          </cell>
          <cell r="T567">
            <v>101.3</v>
          </cell>
          <cell r="U567">
            <v>102</v>
          </cell>
          <cell r="V567">
            <v>102.3</v>
          </cell>
          <cell r="W567">
            <v>102.6</v>
          </cell>
          <cell r="X567">
            <v>102.2</v>
          </cell>
          <cell r="Y567">
            <v>103.5</v>
          </cell>
          <cell r="Z567">
            <v>103.8</v>
          </cell>
          <cell r="AA567">
            <v>104.7</v>
          </cell>
          <cell r="AB567">
            <v>104.5</v>
          </cell>
          <cell r="AC567">
            <v>105.1</v>
          </cell>
          <cell r="AD567">
            <v>106.3</v>
          </cell>
          <cell r="AE567">
            <v>107.5</v>
          </cell>
          <cell r="AF567">
            <v>105.8</v>
          </cell>
          <cell r="AG567">
            <v>105.3</v>
          </cell>
          <cell r="AH567">
            <v>106</v>
          </cell>
          <cell r="AI567">
            <v>104.1</v>
          </cell>
          <cell r="AJ567">
            <v>102</v>
          </cell>
          <cell r="AK567">
            <v>101</v>
          </cell>
          <cell r="AL567">
            <v>99.5</v>
          </cell>
          <cell r="AM567">
            <v>97.2</v>
          </cell>
          <cell r="AN567">
            <v>97.7</v>
          </cell>
          <cell r="AO567">
            <v>96</v>
          </cell>
          <cell r="AP567">
            <v>93.7</v>
          </cell>
          <cell r="AQ567">
            <v>91.3</v>
          </cell>
          <cell r="AR567">
            <v>89.5</v>
          </cell>
          <cell r="AS567">
            <v>89.9</v>
          </cell>
          <cell r="AT567">
            <v>89.4</v>
          </cell>
          <cell r="AU567">
            <v>87.9</v>
          </cell>
          <cell r="AV567">
            <v>86.7</v>
          </cell>
          <cell r="AW567">
            <v>86</v>
          </cell>
          <cell r="AX567">
            <v>86.4</v>
          </cell>
          <cell r="AY567">
            <v>89.2</v>
          </cell>
          <cell r="AZ567">
            <v>89.5</v>
          </cell>
          <cell r="BA567">
            <v>92.2</v>
          </cell>
          <cell r="BB567">
            <v>90.1</v>
          </cell>
          <cell r="BC567">
            <v>88.7</v>
          </cell>
          <cell r="BD567">
            <v>86.5</v>
          </cell>
          <cell r="BE567">
            <v>87.3</v>
          </cell>
          <cell r="BF567">
            <v>88.1</v>
          </cell>
          <cell r="BG567">
            <v>90.1</v>
          </cell>
          <cell r="BH567">
            <v>89.5</v>
          </cell>
          <cell r="BI567">
            <v>90.5</v>
          </cell>
          <cell r="BJ567">
            <v>91.6</v>
          </cell>
          <cell r="BK567">
            <v>94.2</v>
          </cell>
          <cell r="BL567">
            <v>96.2</v>
          </cell>
          <cell r="BM567">
            <v>95</v>
          </cell>
          <cell r="BN567">
            <v>95.4</v>
          </cell>
          <cell r="BO567">
            <v>97.8</v>
          </cell>
          <cell r="BP567">
            <v>98.6</v>
          </cell>
          <cell r="BQ567">
            <v>99.9</v>
          </cell>
          <cell r="BR567">
            <v>99</v>
          </cell>
          <cell r="BS567">
            <v>98.9</v>
          </cell>
          <cell r="BT567">
            <v>100.4</v>
          </cell>
          <cell r="BU567">
            <v>105</v>
          </cell>
          <cell r="BV567">
            <v>108.6</v>
          </cell>
          <cell r="BW567">
            <v>110.7</v>
          </cell>
          <cell r="BX567">
            <v>111.3</v>
          </cell>
          <cell r="BY567">
            <v>111.4</v>
          </cell>
          <cell r="BZ567">
            <v>113.4</v>
          </cell>
          <cell r="CA567">
            <v>113.4</v>
          </cell>
          <cell r="CB567">
            <v>110.9</v>
          </cell>
          <cell r="CC567">
            <v>115.2</v>
          </cell>
          <cell r="CD567">
            <v>113.6</v>
          </cell>
          <cell r="CE567">
            <v>115</v>
          </cell>
          <cell r="CF567">
            <v>112.9</v>
          </cell>
          <cell r="CG567">
            <v>111.4</v>
          </cell>
          <cell r="CH567">
            <v>112.1</v>
          </cell>
          <cell r="CI567">
            <v>111.9</v>
          </cell>
          <cell r="CJ567">
            <v>112.9</v>
          </cell>
          <cell r="CK567">
            <v>112.5</v>
          </cell>
          <cell r="CL567">
            <v>110.5</v>
          </cell>
          <cell r="CM567">
            <v>108.2</v>
          </cell>
          <cell r="CN567">
            <v>106.2</v>
          </cell>
          <cell r="CO567">
            <v>103.2</v>
          </cell>
          <cell r="CP567">
            <v>103.1</v>
          </cell>
          <cell r="CQ567">
            <v>99.7</v>
          </cell>
          <cell r="CR567">
            <v>101.9</v>
          </cell>
          <cell r="CS567">
            <v>105.6</v>
          </cell>
          <cell r="CT567">
            <v>104.8</v>
          </cell>
          <cell r="CU567">
            <v>105.3</v>
          </cell>
          <cell r="CV567">
            <v>104.5</v>
          </cell>
          <cell r="CW567">
            <v>103.9</v>
          </cell>
          <cell r="CX567">
            <v>102.9</v>
          </cell>
          <cell r="CY567">
            <v>101.6</v>
          </cell>
          <cell r="CZ567">
            <v>102.6</v>
          </cell>
          <cell r="DA567">
            <v>104.9</v>
          </cell>
          <cell r="DB567">
            <v>107.4</v>
          </cell>
          <cell r="DC567">
            <v>111.7</v>
          </cell>
          <cell r="DD567">
            <v>116.8</v>
          </cell>
          <cell r="DE567">
            <v>126.7</v>
          </cell>
          <cell r="DF567">
            <v>126.8</v>
          </cell>
          <cell r="DG567">
            <v>126.1</v>
          </cell>
          <cell r="DH567">
            <v>130.9</v>
          </cell>
          <cell r="DI567">
            <v>135.30000000000001</v>
          </cell>
          <cell r="DJ567">
            <v>134.6</v>
          </cell>
          <cell r="DK567">
            <v>132.9</v>
          </cell>
          <cell r="DL567">
            <v>134.9</v>
          </cell>
          <cell r="DM567">
            <v>137</v>
          </cell>
          <cell r="DN567">
            <v>144.69999999999999</v>
          </cell>
          <cell r="DO567">
            <v>146.80000000000001</v>
          </cell>
          <cell r="DP567">
            <v>145.1</v>
          </cell>
          <cell r="DQ567">
            <v>143.6</v>
          </cell>
          <cell r="DR567">
            <v>148.19999999999999</v>
          </cell>
          <cell r="DS567">
            <v>156.5</v>
          </cell>
          <cell r="DT567">
            <v>166.5</v>
          </cell>
        </row>
        <row r="568">
          <cell r="A568" t="str">
            <v>MS Bright Bars</v>
          </cell>
          <cell r="B568" t="str">
            <v>1314040002</v>
          </cell>
          <cell r="C568">
            <v>0.55727000000000004</v>
          </cell>
          <cell r="D568">
            <v>106.4</v>
          </cell>
          <cell r="E568">
            <v>106.3</v>
          </cell>
          <cell r="F568">
            <v>105.2</v>
          </cell>
          <cell r="G568">
            <v>101.6</v>
          </cell>
          <cell r="H568">
            <v>101.9</v>
          </cell>
          <cell r="I568">
            <v>101.6</v>
          </cell>
          <cell r="J568">
            <v>101.8</v>
          </cell>
          <cell r="K568">
            <v>102.1</v>
          </cell>
          <cell r="L568">
            <v>99.4</v>
          </cell>
          <cell r="M568">
            <v>99.8</v>
          </cell>
          <cell r="N568">
            <v>101.3</v>
          </cell>
          <cell r="O568">
            <v>99</v>
          </cell>
          <cell r="P568">
            <v>100.1</v>
          </cell>
          <cell r="Q568">
            <v>99</v>
          </cell>
          <cell r="R568">
            <v>98.2</v>
          </cell>
          <cell r="S568">
            <v>95.9</v>
          </cell>
          <cell r="T568">
            <v>95.2</v>
          </cell>
          <cell r="U568">
            <v>96.2</v>
          </cell>
          <cell r="V568">
            <v>97.2</v>
          </cell>
          <cell r="W568">
            <v>96.7</v>
          </cell>
          <cell r="X568">
            <v>97.6</v>
          </cell>
          <cell r="Y568">
            <v>98.7</v>
          </cell>
          <cell r="Z568">
            <v>99.7</v>
          </cell>
          <cell r="AA568">
            <v>100.5</v>
          </cell>
          <cell r="AB568">
            <v>101.8</v>
          </cell>
          <cell r="AC568">
            <v>103.5</v>
          </cell>
          <cell r="AD568">
            <v>105.1</v>
          </cell>
          <cell r="AE568">
            <v>103.8</v>
          </cell>
          <cell r="AF568">
            <v>101.3</v>
          </cell>
          <cell r="AG568">
            <v>101.1</v>
          </cell>
          <cell r="AH568">
            <v>101.2</v>
          </cell>
          <cell r="AI568">
            <v>99.4</v>
          </cell>
          <cell r="AJ568">
            <v>97.8</v>
          </cell>
          <cell r="AK568">
            <v>97.5</v>
          </cell>
          <cell r="AL568">
            <v>95.2</v>
          </cell>
          <cell r="AM568">
            <v>93.3</v>
          </cell>
          <cell r="AN568">
            <v>92.5</v>
          </cell>
          <cell r="AO568">
            <v>89.9</v>
          </cell>
          <cell r="AP568">
            <v>88.5</v>
          </cell>
          <cell r="AQ568">
            <v>85.9</v>
          </cell>
          <cell r="AR568">
            <v>82.5</v>
          </cell>
          <cell r="AS568">
            <v>82.5</v>
          </cell>
          <cell r="AT568">
            <v>80.099999999999994</v>
          </cell>
          <cell r="AU568">
            <v>77.7</v>
          </cell>
          <cell r="AV568">
            <v>77.900000000000006</v>
          </cell>
          <cell r="AW568">
            <v>78.5</v>
          </cell>
          <cell r="AX568">
            <v>77.900000000000006</v>
          </cell>
          <cell r="AY568">
            <v>79.400000000000006</v>
          </cell>
          <cell r="AZ568">
            <v>81.400000000000006</v>
          </cell>
          <cell r="BA568">
            <v>79.7</v>
          </cell>
          <cell r="BB568">
            <v>78.099999999999994</v>
          </cell>
          <cell r="BC568">
            <v>76.5</v>
          </cell>
          <cell r="BD568">
            <v>75</v>
          </cell>
          <cell r="BE568">
            <v>77.099999999999994</v>
          </cell>
          <cell r="BF568">
            <v>78.3</v>
          </cell>
          <cell r="BG568">
            <v>81.099999999999994</v>
          </cell>
          <cell r="BH568">
            <v>81.5</v>
          </cell>
          <cell r="BI568">
            <v>82.4</v>
          </cell>
          <cell r="BJ568">
            <v>82.3</v>
          </cell>
          <cell r="BK568">
            <v>84.8</v>
          </cell>
          <cell r="BL568">
            <v>86.1</v>
          </cell>
          <cell r="BM568">
            <v>86</v>
          </cell>
          <cell r="BN568">
            <v>84.6</v>
          </cell>
          <cell r="BO568">
            <v>86.3</v>
          </cell>
          <cell r="BP568">
            <v>86.4</v>
          </cell>
          <cell r="BQ568">
            <v>86.5</v>
          </cell>
          <cell r="BR568">
            <v>85.5</v>
          </cell>
          <cell r="BS568">
            <v>92.4</v>
          </cell>
          <cell r="BT568">
            <v>97.3</v>
          </cell>
          <cell r="BU568">
            <v>102.6</v>
          </cell>
          <cell r="BV568">
            <v>104.3</v>
          </cell>
          <cell r="BW568">
            <v>102.8</v>
          </cell>
          <cell r="BX568">
            <v>106.4</v>
          </cell>
          <cell r="BY568">
            <v>109.3</v>
          </cell>
          <cell r="BZ568">
            <v>110.4</v>
          </cell>
          <cell r="CA568">
            <v>108.2</v>
          </cell>
          <cell r="CB568">
            <v>106.7</v>
          </cell>
          <cell r="CC568">
            <v>111.3</v>
          </cell>
          <cell r="CD568">
            <v>110.4</v>
          </cell>
          <cell r="CE568">
            <v>110.7</v>
          </cell>
          <cell r="CF568">
            <v>108.3</v>
          </cell>
          <cell r="CG568">
            <v>107.9</v>
          </cell>
          <cell r="CH568">
            <v>108.6</v>
          </cell>
          <cell r="CI568">
            <v>108.7</v>
          </cell>
          <cell r="CJ568">
            <v>107.9</v>
          </cell>
          <cell r="CK568">
            <v>107</v>
          </cell>
          <cell r="CL568">
            <v>105.8</v>
          </cell>
          <cell r="CM568">
            <v>103.3</v>
          </cell>
          <cell r="CN568">
            <v>100.8</v>
          </cell>
          <cell r="CO568">
            <v>101.5</v>
          </cell>
          <cell r="CP568">
            <v>100.3</v>
          </cell>
          <cell r="CQ568">
            <v>99.7</v>
          </cell>
          <cell r="CR568">
            <v>99.2</v>
          </cell>
          <cell r="CS568">
            <v>101.2</v>
          </cell>
          <cell r="CT568">
            <v>103</v>
          </cell>
          <cell r="CU568">
            <v>102.8</v>
          </cell>
          <cell r="CV568">
            <v>102.8</v>
          </cell>
          <cell r="CW568">
            <v>102.2</v>
          </cell>
          <cell r="CX568">
            <v>101.8</v>
          </cell>
          <cell r="CY568">
            <v>98.5</v>
          </cell>
          <cell r="CZ568">
            <v>102.1</v>
          </cell>
          <cell r="DA568">
            <v>103.9</v>
          </cell>
          <cell r="DB568">
            <v>105.1</v>
          </cell>
          <cell r="DC568">
            <v>111.9</v>
          </cell>
          <cell r="DD568">
            <v>119.4</v>
          </cell>
          <cell r="DE568">
            <v>125.8</v>
          </cell>
          <cell r="DF568">
            <v>124.1</v>
          </cell>
          <cell r="DG568">
            <v>124.3</v>
          </cell>
          <cell r="DH568">
            <v>127.5</v>
          </cell>
          <cell r="DI568">
            <v>130.80000000000001</v>
          </cell>
          <cell r="DJ568">
            <v>132.80000000000001</v>
          </cell>
          <cell r="DK568">
            <v>132.69999999999999</v>
          </cell>
          <cell r="DL568">
            <v>134.4</v>
          </cell>
          <cell r="DM568">
            <v>134.6</v>
          </cell>
          <cell r="DN568">
            <v>142.19999999999999</v>
          </cell>
          <cell r="DO568">
            <v>140.19999999999999</v>
          </cell>
          <cell r="DP568">
            <v>139.6</v>
          </cell>
          <cell r="DQ568">
            <v>141.5</v>
          </cell>
          <cell r="DR568">
            <v>147.5</v>
          </cell>
          <cell r="DS568">
            <v>157.9</v>
          </cell>
          <cell r="DT568">
            <v>161.9</v>
          </cell>
        </row>
        <row r="569">
          <cell r="A569" t="str">
            <v>Rails</v>
          </cell>
          <cell r="B569" t="str">
            <v>1314040003</v>
          </cell>
          <cell r="C569">
            <v>0.13227</v>
          </cell>
          <cell r="D569">
            <v>90.6</v>
          </cell>
          <cell r="E569">
            <v>90.6</v>
          </cell>
          <cell r="F569">
            <v>90.6</v>
          </cell>
          <cell r="G569">
            <v>90.6</v>
          </cell>
          <cell r="H569">
            <v>90.6</v>
          </cell>
          <cell r="I569">
            <v>90.6</v>
          </cell>
          <cell r="J569">
            <v>90.6</v>
          </cell>
          <cell r="K569">
            <v>90.6</v>
          </cell>
          <cell r="L569">
            <v>90.6</v>
          </cell>
          <cell r="M569">
            <v>90.6</v>
          </cell>
          <cell r="N569">
            <v>90.6</v>
          </cell>
          <cell r="O569">
            <v>90.6</v>
          </cell>
          <cell r="P569">
            <v>90.6</v>
          </cell>
          <cell r="Q569">
            <v>90.6</v>
          </cell>
          <cell r="R569">
            <v>90.6</v>
          </cell>
          <cell r="S569">
            <v>90.6</v>
          </cell>
          <cell r="T569">
            <v>90.6</v>
          </cell>
          <cell r="U569">
            <v>90.6</v>
          </cell>
          <cell r="V569">
            <v>90.6</v>
          </cell>
          <cell r="W569">
            <v>90.6</v>
          </cell>
          <cell r="X569">
            <v>90.6</v>
          </cell>
          <cell r="Y569">
            <v>90.6</v>
          </cell>
          <cell r="Z569">
            <v>94.1</v>
          </cell>
          <cell r="AA569">
            <v>94.1</v>
          </cell>
          <cell r="AB569">
            <v>94.1</v>
          </cell>
          <cell r="AC569">
            <v>94.1</v>
          </cell>
          <cell r="AD569">
            <v>95.3</v>
          </cell>
          <cell r="AE569">
            <v>95.3</v>
          </cell>
          <cell r="AF569">
            <v>95.3</v>
          </cell>
          <cell r="AG569">
            <v>95.3</v>
          </cell>
          <cell r="AH569">
            <v>95.3</v>
          </cell>
          <cell r="AI569">
            <v>95.3</v>
          </cell>
          <cell r="AJ569">
            <v>95.3</v>
          </cell>
          <cell r="AK569">
            <v>95.3</v>
          </cell>
          <cell r="AL569">
            <v>95.3</v>
          </cell>
          <cell r="AM569">
            <v>95.3</v>
          </cell>
          <cell r="AN569">
            <v>95.1</v>
          </cell>
          <cell r="AO569">
            <v>95.1</v>
          </cell>
          <cell r="AP569">
            <v>95.1</v>
          </cell>
          <cell r="AQ569">
            <v>95.1</v>
          </cell>
          <cell r="AR569">
            <v>95.1</v>
          </cell>
          <cell r="AS569">
            <v>95.1</v>
          </cell>
          <cell r="AT569">
            <v>95.1</v>
          </cell>
          <cell r="AU569">
            <v>95.3</v>
          </cell>
          <cell r="AV569">
            <v>95.3</v>
          </cell>
          <cell r="AW569">
            <v>95.3</v>
          </cell>
          <cell r="AX569">
            <v>95.3</v>
          </cell>
          <cell r="AY569">
            <v>95.3</v>
          </cell>
          <cell r="AZ569">
            <v>95.3</v>
          </cell>
          <cell r="BA569">
            <v>95.3</v>
          </cell>
          <cell r="BB569">
            <v>95.3</v>
          </cell>
          <cell r="BC569">
            <v>95.3</v>
          </cell>
          <cell r="BD569">
            <v>95.3</v>
          </cell>
          <cell r="BE569">
            <v>95.3</v>
          </cell>
          <cell r="BF569">
            <v>95.3</v>
          </cell>
          <cell r="BG569">
            <v>95.3</v>
          </cell>
          <cell r="BH569">
            <v>95.3</v>
          </cell>
          <cell r="BI569">
            <v>95.3</v>
          </cell>
          <cell r="BJ569">
            <v>95.3</v>
          </cell>
          <cell r="BK569">
            <v>95.3</v>
          </cell>
          <cell r="BL569">
            <v>95.3</v>
          </cell>
          <cell r="BM569">
            <v>95.3</v>
          </cell>
          <cell r="BN569">
            <v>95.7</v>
          </cell>
          <cell r="BO569">
            <v>95.7</v>
          </cell>
          <cell r="BP569">
            <v>96.4</v>
          </cell>
          <cell r="BQ569">
            <v>96.4</v>
          </cell>
          <cell r="BR569">
            <v>96.4</v>
          </cell>
          <cell r="BS569">
            <v>98.3</v>
          </cell>
          <cell r="BT569">
            <v>98.3</v>
          </cell>
          <cell r="BU569">
            <v>98.3</v>
          </cell>
          <cell r="BV569">
            <v>104.6</v>
          </cell>
          <cell r="BW569">
            <v>104.6</v>
          </cell>
          <cell r="BX569">
            <v>104.6</v>
          </cell>
          <cell r="BY569">
            <v>106.1</v>
          </cell>
          <cell r="BZ569">
            <v>104.6</v>
          </cell>
          <cell r="CA569">
            <v>107</v>
          </cell>
          <cell r="CB569">
            <v>106.1</v>
          </cell>
          <cell r="CC569">
            <v>107.6</v>
          </cell>
          <cell r="CD569">
            <v>109</v>
          </cell>
          <cell r="CE569">
            <v>110.4</v>
          </cell>
          <cell r="CF569">
            <v>110.4</v>
          </cell>
          <cell r="CG569">
            <v>110.4</v>
          </cell>
          <cell r="CH569">
            <v>109</v>
          </cell>
          <cell r="CI569">
            <v>110.4</v>
          </cell>
          <cell r="CJ569">
            <v>110.4</v>
          </cell>
          <cell r="CK569">
            <v>110.4</v>
          </cell>
          <cell r="CL569">
            <v>113</v>
          </cell>
          <cell r="CM569">
            <v>111.7</v>
          </cell>
          <cell r="CN569">
            <v>112.4</v>
          </cell>
          <cell r="CO569">
            <v>112.4</v>
          </cell>
          <cell r="CP569">
            <v>111.1</v>
          </cell>
          <cell r="CQ569">
            <v>117.6</v>
          </cell>
          <cell r="CR569">
            <v>117.6</v>
          </cell>
          <cell r="CS569">
            <v>118.9</v>
          </cell>
          <cell r="CT569">
            <v>118.9</v>
          </cell>
          <cell r="CU569">
            <v>126.2</v>
          </cell>
          <cell r="CV569">
            <v>126.2</v>
          </cell>
          <cell r="CW569">
            <v>124.8</v>
          </cell>
          <cell r="CX569">
            <v>123.3</v>
          </cell>
          <cell r="CY569">
            <v>124.8</v>
          </cell>
          <cell r="CZ569">
            <v>120.1</v>
          </cell>
          <cell r="DA569">
            <v>120.1</v>
          </cell>
          <cell r="DB569">
            <v>121.7</v>
          </cell>
          <cell r="DC569">
            <v>120.1</v>
          </cell>
          <cell r="DD569">
            <v>116.8</v>
          </cell>
          <cell r="DE569">
            <v>121.7</v>
          </cell>
          <cell r="DF569">
            <v>121.7</v>
          </cell>
          <cell r="DG569">
            <v>121.7</v>
          </cell>
          <cell r="DH569">
            <v>118.5</v>
          </cell>
          <cell r="DI569">
            <v>118.5</v>
          </cell>
          <cell r="DJ569">
            <v>118.5</v>
          </cell>
          <cell r="DK569">
            <v>121.7</v>
          </cell>
          <cell r="DL569">
            <v>120.1</v>
          </cell>
          <cell r="DM569">
            <v>118.5</v>
          </cell>
          <cell r="DN569">
            <v>123.3</v>
          </cell>
          <cell r="DO569">
            <v>121.7</v>
          </cell>
          <cell r="DP569">
            <v>118.5</v>
          </cell>
          <cell r="DQ569">
            <v>121.7</v>
          </cell>
          <cell r="DR569">
            <v>123.3</v>
          </cell>
          <cell r="DS569">
            <v>121.7</v>
          </cell>
          <cell r="DT569">
            <v>120.1</v>
          </cell>
        </row>
        <row r="570">
          <cell r="A570" t="str">
            <v>Angles, Channels, Sections, steel (coated/not)</v>
          </cell>
          <cell r="B570" t="str">
            <v>1314040004</v>
          </cell>
          <cell r="C570">
            <v>1.2670000000000001E-2</v>
          </cell>
          <cell r="D570">
            <v>112.7</v>
          </cell>
          <cell r="E570">
            <v>112.5</v>
          </cell>
          <cell r="F570">
            <v>111.7</v>
          </cell>
          <cell r="G570">
            <v>111.3</v>
          </cell>
          <cell r="H570">
            <v>110.3</v>
          </cell>
          <cell r="I570">
            <v>109.8</v>
          </cell>
          <cell r="J570">
            <v>109</v>
          </cell>
          <cell r="K570">
            <v>108.2</v>
          </cell>
          <cell r="L570">
            <v>107.5</v>
          </cell>
          <cell r="M570">
            <v>107.3</v>
          </cell>
          <cell r="N570">
            <v>107.5</v>
          </cell>
          <cell r="O570">
            <v>107.9</v>
          </cell>
          <cell r="P570">
            <v>106.6</v>
          </cell>
          <cell r="Q570">
            <v>105.7</v>
          </cell>
          <cell r="R570">
            <v>105</v>
          </cell>
          <cell r="S570">
            <v>104.8</v>
          </cell>
          <cell r="T570">
            <v>104.2</v>
          </cell>
          <cell r="U570">
            <v>105.3</v>
          </cell>
          <cell r="V570">
            <v>105.5</v>
          </cell>
          <cell r="W570">
            <v>105.5</v>
          </cell>
          <cell r="X570">
            <v>105.8</v>
          </cell>
          <cell r="Y570">
            <v>106.6</v>
          </cell>
          <cell r="Z570">
            <v>107.7</v>
          </cell>
          <cell r="AA570">
            <v>108.9</v>
          </cell>
          <cell r="AB570">
            <v>103.7</v>
          </cell>
          <cell r="AC570">
            <v>104.6</v>
          </cell>
          <cell r="AD570">
            <v>105.1</v>
          </cell>
          <cell r="AE570">
            <v>105.1</v>
          </cell>
          <cell r="AF570">
            <v>103.6</v>
          </cell>
          <cell r="AG570">
            <v>102.9</v>
          </cell>
          <cell r="AH570">
            <v>105.2</v>
          </cell>
          <cell r="AI570">
            <v>102</v>
          </cell>
          <cell r="AJ570">
            <v>101</v>
          </cell>
          <cell r="AK570">
            <v>99.9</v>
          </cell>
          <cell r="AL570">
            <v>97.4</v>
          </cell>
          <cell r="AM570">
            <v>97.3</v>
          </cell>
          <cell r="AN570">
            <v>95.8</v>
          </cell>
          <cell r="AO570">
            <v>94</v>
          </cell>
          <cell r="AP570">
            <v>91.7</v>
          </cell>
          <cell r="AQ570">
            <v>89.3</v>
          </cell>
          <cell r="AR570">
            <v>85.9</v>
          </cell>
          <cell r="AS570">
            <v>87.4</v>
          </cell>
          <cell r="AT570">
            <v>84.7</v>
          </cell>
          <cell r="AU570">
            <v>81.400000000000006</v>
          </cell>
          <cell r="AV570">
            <v>77.099999999999994</v>
          </cell>
          <cell r="AW570">
            <v>79.400000000000006</v>
          </cell>
          <cell r="AX570">
            <v>79.8</v>
          </cell>
          <cell r="AY570">
            <v>83.6</v>
          </cell>
          <cell r="AZ570">
            <v>83.1</v>
          </cell>
          <cell r="BA570">
            <v>83</v>
          </cell>
          <cell r="BB570">
            <v>80</v>
          </cell>
          <cell r="BC570">
            <v>77.3</v>
          </cell>
          <cell r="BD570">
            <v>72.7</v>
          </cell>
          <cell r="BE570">
            <v>75</v>
          </cell>
          <cell r="BF570">
            <v>78</v>
          </cell>
          <cell r="BG570">
            <v>78.2</v>
          </cell>
          <cell r="BH570">
            <v>78.900000000000006</v>
          </cell>
          <cell r="BI570">
            <v>79.900000000000006</v>
          </cell>
          <cell r="BJ570">
            <v>79.8</v>
          </cell>
          <cell r="BK570">
            <v>84.7</v>
          </cell>
          <cell r="BL570">
            <v>89.7</v>
          </cell>
          <cell r="BM570">
            <v>88</v>
          </cell>
          <cell r="BN570">
            <v>87.8</v>
          </cell>
          <cell r="BO570">
            <v>91.4</v>
          </cell>
          <cell r="BP570">
            <v>91.6</v>
          </cell>
          <cell r="BQ570">
            <v>93.1</v>
          </cell>
          <cell r="BR570">
            <v>93.9</v>
          </cell>
          <cell r="BS570">
            <v>94.5</v>
          </cell>
          <cell r="BT570">
            <v>96.9</v>
          </cell>
          <cell r="BU570">
            <v>106.1</v>
          </cell>
          <cell r="BV570">
            <v>110.8</v>
          </cell>
          <cell r="BW570">
            <v>113.3</v>
          </cell>
          <cell r="BX570">
            <v>115.7</v>
          </cell>
          <cell r="BY570">
            <v>118.6</v>
          </cell>
          <cell r="BZ570">
            <v>119.7</v>
          </cell>
          <cell r="CA570">
            <v>118.1</v>
          </cell>
          <cell r="CB570">
            <v>115.7</v>
          </cell>
          <cell r="CC570">
            <v>121.7</v>
          </cell>
          <cell r="CD570">
            <v>121.3</v>
          </cell>
          <cell r="CE570">
            <v>120</v>
          </cell>
          <cell r="CF570">
            <v>117.4</v>
          </cell>
          <cell r="CG570">
            <v>115.4</v>
          </cell>
          <cell r="CH570">
            <v>115.6</v>
          </cell>
          <cell r="CI570">
            <v>115.4</v>
          </cell>
          <cell r="CJ570">
            <v>116.9</v>
          </cell>
          <cell r="CK570">
            <v>116.3</v>
          </cell>
          <cell r="CL570">
            <v>113.7</v>
          </cell>
          <cell r="CM570">
            <v>109.8</v>
          </cell>
          <cell r="CN570">
            <v>103.6</v>
          </cell>
          <cell r="CO570">
            <v>102.2</v>
          </cell>
          <cell r="CP570">
            <v>100.5</v>
          </cell>
          <cell r="CQ570">
            <v>98.8</v>
          </cell>
          <cell r="CR570">
            <v>99.1</v>
          </cell>
          <cell r="CS570">
            <v>103.6</v>
          </cell>
          <cell r="CT570">
            <v>104</v>
          </cell>
          <cell r="CU570">
            <v>104.7</v>
          </cell>
          <cell r="CV570">
            <v>97.9</v>
          </cell>
          <cell r="CW570">
            <v>101.6</v>
          </cell>
          <cell r="CX570">
            <v>102.5</v>
          </cell>
          <cell r="CY570">
            <v>101.3</v>
          </cell>
          <cell r="CZ570">
            <v>104</v>
          </cell>
          <cell r="DA570">
            <v>107.7</v>
          </cell>
          <cell r="DB570">
            <v>108.4</v>
          </cell>
          <cell r="DC570">
            <v>110.5</v>
          </cell>
          <cell r="DD570">
            <v>119.1</v>
          </cell>
          <cell r="DE570">
            <v>128.9</v>
          </cell>
          <cell r="DF570">
            <v>124.5</v>
          </cell>
          <cell r="DG570">
            <v>124.6</v>
          </cell>
          <cell r="DH570">
            <v>130.1</v>
          </cell>
          <cell r="DI570">
            <v>136.30000000000001</v>
          </cell>
          <cell r="DJ570">
            <v>137.19999999999999</v>
          </cell>
          <cell r="DK570">
            <v>134.4</v>
          </cell>
          <cell r="DL570">
            <v>136.6</v>
          </cell>
          <cell r="DM570">
            <v>136.80000000000001</v>
          </cell>
          <cell r="DN570">
            <v>146.4</v>
          </cell>
          <cell r="DO570">
            <v>150.80000000000001</v>
          </cell>
          <cell r="DP570">
            <v>144</v>
          </cell>
          <cell r="DQ570">
            <v>143.5</v>
          </cell>
          <cell r="DR570">
            <v>153.1</v>
          </cell>
          <cell r="DS570">
            <v>171.6</v>
          </cell>
          <cell r="DT570">
            <v>178.8</v>
          </cell>
        </row>
        <row r="571">
          <cell r="A571" t="str">
            <v>e. Mild Steel - Flat products</v>
          </cell>
          <cell r="B571" t="str">
            <v>1314050000</v>
          </cell>
          <cell r="C571">
            <v>1.14442</v>
          </cell>
          <cell r="D571">
            <v>107.2</v>
          </cell>
          <cell r="E571">
            <v>105.6</v>
          </cell>
          <cell r="F571">
            <v>105.8</v>
          </cell>
          <cell r="G571">
            <v>105.4</v>
          </cell>
          <cell r="H571">
            <v>105.4</v>
          </cell>
          <cell r="I571">
            <v>105.2</v>
          </cell>
          <cell r="J571">
            <v>105.2</v>
          </cell>
          <cell r="K571">
            <v>104.6</v>
          </cell>
          <cell r="L571">
            <v>105.6</v>
          </cell>
          <cell r="M571">
            <v>105.4</v>
          </cell>
          <cell r="N571">
            <v>104.4</v>
          </cell>
          <cell r="O571">
            <v>104.9</v>
          </cell>
          <cell r="P571">
            <v>103.9</v>
          </cell>
          <cell r="Q571">
            <v>103.5</v>
          </cell>
          <cell r="R571">
            <v>103</v>
          </cell>
          <cell r="S571">
            <v>103.3</v>
          </cell>
          <cell r="T571">
            <v>103.5</v>
          </cell>
          <cell r="U571">
            <v>104</v>
          </cell>
          <cell r="V571">
            <v>105.1</v>
          </cell>
          <cell r="W571">
            <v>105.6</v>
          </cell>
          <cell r="X571">
            <v>105.8</v>
          </cell>
          <cell r="Y571">
            <v>106.5</v>
          </cell>
          <cell r="Z571">
            <v>107.3</v>
          </cell>
          <cell r="AA571">
            <v>108.4</v>
          </cell>
          <cell r="AB571">
            <v>105.4</v>
          </cell>
          <cell r="AC571">
            <v>105.7</v>
          </cell>
          <cell r="AD571">
            <v>104.1</v>
          </cell>
          <cell r="AE571">
            <v>103.7</v>
          </cell>
          <cell r="AF571">
            <v>103.4</v>
          </cell>
          <cell r="AG571">
            <v>102.4</v>
          </cell>
          <cell r="AH571">
            <v>102.3</v>
          </cell>
          <cell r="AI571">
            <v>102.5</v>
          </cell>
          <cell r="AJ571">
            <v>101.6</v>
          </cell>
          <cell r="AK571">
            <v>101.4</v>
          </cell>
          <cell r="AL571">
            <v>99.5</v>
          </cell>
          <cell r="AM571">
            <v>97.9</v>
          </cell>
          <cell r="AN571">
            <v>96.8</v>
          </cell>
          <cell r="AO571">
            <v>95.4</v>
          </cell>
          <cell r="AP571">
            <v>93.2</v>
          </cell>
          <cell r="AQ571">
            <v>90.4</v>
          </cell>
          <cell r="AR571">
            <v>88.4</v>
          </cell>
          <cell r="AS571">
            <v>89.6</v>
          </cell>
          <cell r="AT571">
            <v>88.3</v>
          </cell>
          <cell r="AU571">
            <v>86.3</v>
          </cell>
          <cell r="AV571">
            <v>82.8</v>
          </cell>
          <cell r="AW571">
            <v>81.900000000000006</v>
          </cell>
          <cell r="AX571">
            <v>82.2</v>
          </cell>
          <cell r="AY571">
            <v>86.9</v>
          </cell>
          <cell r="AZ571">
            <v>87.6</v>
          </cell>
          <cell r="BA571">
            <v>89.3</v>
          </cell>
          <cell r="BB571">
            <v>87.4</v>
          </cell>
          <cell r="BC571">
            <v>85.2</v>
          </cell>
          <cell r="BD571">
            <v>83.5</v>
          </cell>
          <cell r="BE571">
            <v>85.8</v>
          </cell>
          <cell r="BF571">
            <v>89.8</v>
          </cell>
          <cell r="BG571">
            <v>90.8</v>
          </cell>
          <cell r="BH571">
            <v>91.6</v>
          </cell>
          <cell r="BI571">
            <v>92.7</v>
          </cell>
          <cell r="BJ571">
            <v>91.4</v>
          </cell>
          <cell r="BK571">
            <v>97.7</v>
          </cell>
          <cell r="BL571">
            <v>99.8</v>
          </cell>
          <cell r="BM571">
            <v>97.8</v>
          </cell>
          <cell r="BN571">
            <v>97.4</v>
          </cell>
          <cell r="BO571">
            <v>98.3</v>
          </cell>
          <cell r="BP571">
            <v>99.9</v>
          </cell>
          <cell r="BQ571">
            <v>104.7</v>
          </cell>
          <cell r="BR571">
            <v>104.8</v>
          </cell>
          <cell r="BS571">
            <v>105</v>
          </cell>
          <cell r="BT571">
            <v>106.2</v>
          </cell>
          <cell r="BU571">
            <v>111.8</v>
          </cell>
          <cell r="BV571">
            <v>115.2</v>
          </cell>
          <cell r="BW571">
            <v>117.8</v>
          </cell>
          <cell r="BX571">
            <v>119.2</v>
          </cell>
          <cell r="BY571">
            <v>120.5</v>
          </cell>
          <cell r="BZ571">
            <v>120.6</v>
          </cell>
          <cell r="CA571">
            <v>120.7</v>
          </cell>
          <cell r="CB571">
            <v>119.8</v>
          </cell>
          <cell r="CC571">
            <v>122</v>
          </cell>
          <cell r="CD571">
            <v>123</v>
          </cell>
          <cell r="CE571">
            <v>122.2</v>
          </cell>
          <cell r="CF571">
            <v>119.7</v>
          </cell>
          <cell r="CG571">
            <v>115.6</v>
          </cell>
          <cell r="CH571">
            <v>115</v>
          </cell>
          <cell r="CI571">
            <v>117.3</v>
          </cell>
          <cell r="CJ571">
            <v>116</v>
          </cell>
          <cell r="CK571">
            <v>115.4</v>
          </cell>
          <cell r="CL571">
            <v>113.7</v>
          </cell>
          <cell r="CM571">
            <v>111.4</v>
          </cell>
          <cell r="CN571">
            <v>107.9</v>
          </cell>
          <cell r="CO571">
            <v>106.4</v>
          </cell>
          <cell r="CP571">
            <v>103.3</v>
          </cell>
          <cell r="CQ571">
            <v>102.2</v>
          </cell>
          <cell r="CR571">
            <v>103.4</v>
          </cell>
          <cell r="CS571">
            <v>106.9</v>
          </cell>
          <cell r="CT571">
            <v>109.5</v>
          </cell>
          <cell r="CU571">
            <v>108.5</v>
          </cell>
          <cell r="CV571">
            <v>105.1</v>
          </cell>
          <cell r="CW571">
            <v>107</v>
          </cell>
          <cell r="CX571">
            <v>106.5</v>
          </cell>
          <cell r="CY571">
            <v>105.4</v>
          </cell>
          <cell r="CZ571">
            <v>108.8</v>
          </cell>
          <cell r="DA571">
            <v>111.6</v>
          </cell>
          <cell r="DB571">
            <v>115.6</v>
          </cell>
          <cell r="DC571">
            <v>118.2</v>
          </cell>
          <cell r="DD571">
            <v>123.5</v>
          </cell>
          <cell r="DE571">
            <v>136.80000000000001</v>
          </cell>
          <cell r="DF571">
            <v>134.4</v>
          </cell>
          <cell r="DG571">
            <v>133.5</v>
          </cell>
          <cell r="DH571">
            <v>142.80000000000001</v>
          </cell>
          <cell r="DI571">
            <v>152.4</v>
          </cell>
          <cell r="DJ571">
            <v>154.9</v>
          </cell>
          <cell r="DK571">
            <v>156.30000000000001</v>
          </cell>
          <cell r="DL571">
            <v>156.4</v>
          </cell>
          <cell r="DM571">
            <v>156.30000000000001</v>
          </cell>
          <cell r="DN571">
            <v>159.69999999999999</v>
          </cell>
          <cell r="DO571">
            <v>163.5</v>
          </cell>
          <cell r="DP571">
            <v>160.6</v>
          </cell>
          <cell r="DQ571">
            <v>157.1</v>
          </cell>
          <cell r="DR571">
            <v>160.30000000000001</v>
          </cell>
          <cell r="DS571">
            <v>169.8</v>
          </cell>
          <cell r="DT571">
            <v>178.3</v>
          </cell>
        </row>
        <row r="572">
          <cell r="A572" t="str">
            <v>Hot Rolled (HR) Coils &amp; Sheets, including Narrow Strip</v>
          </cell>
          <cell r="B572" t="str">
            <v>1314050001</v>
          </cell>
          <cell r="C572">
            <v>0.88361000000000001</v>
          </cell>
          <cell r="D572">
            <v>107.3</v>
          </cell>
          <cell r="E572">
            <v>106.3</v>
          </cell>
          <cell r="F572">
            <v>106.4</v>
          </cell>
          <cell r="G572">
            <v>106.6</v>
          </cell>
          <cell r="H572">
            <v>106.7</v>
          </cell>
          <cell r="I572">
            <v>105.9</v>
          </cell>
          <cell r="J572">
            <v>106.2</v>
          </cell>
          <cell r="K572">
            <v>105.2</v>
          </cell>
          <cell r="L572">
            <v>106.3</v>
          </cell>
          <cell r="M572">
            <v>106.7</v>
          </cell>
          <cell r="N572">
            <v>105.6</v>
          </cell>
          <cell r="O572">
            <v>106.3</v>
          </cell>
          <cell r="P572">
            <v>105</v>
          </cell>
          <cell r="Q572">
            <v>104.7</v>
          </cell>
          <cell r="R572">
            <v>103.7</v>
          </cell>
          <cell r="S572">
            <v>103.6</v>
          </cell>
          <cell r="T572">
            <v>104.2</v>
          </cell>
          <cell r="U572">
            <v>105.6</v>
          </cell>
          <cell r="V572">
            <v>106.2</v>
          </cell>
          <cell r="W572">
            <v>106.3</v>
          </cell>
          <cell r="X572">
            <v>106.6</v>
          </cell>
          <cell r="Y572">
            <v>106.8</v>
          </cell>
          <cell r="Z572">
            <v>107.4</v>
          </cell>
          <cell r="AA572">
            <v>108.2</v>
          </cell>
          <cell r="AB572">
            <v>105.1</v>
          </cell>
          <cell r="AC572">
            <v>104.8</v>
          </cell>
          <cell r="AD572">
            <v>104.1</v>
          </cell>
          <cell r="AE572">
            <v>104.1</v>
          </cell>
          <cell r="AF572">
            <v>103.7</v>
          </cell>
          <cell r="AG572">
            <v>102.8</v>
          </cell>
          <cell r="AH572">
            <v>102.3</v>
          </cell>
          <cell r="AI572">
            <v>101.5</v>
          </cell>
          <cell r="AJ572">
            <v>101.1</v>
          </cell>
          <cell r="AK572">
            <v>100.2</v>
          </cell>
          <cell r="AL572">
            <v>98.7</v>
          </cell>
          <cell r="AM572">
            <v>97</v>
          </cell>
          <cell r="AN572">
            <v>95.6</v>
          </cell>
          <cell r="AO572">
            <v>93.8</v>
          </cell>
          <cell r="AP572">
            <v>91.3</v>
          </cell>
          <cell r="AQ572">
            <v>88.4</v>
          </cell>
          <cell r="AR572">
            <v>86.4</v>
          </cell>
          <cell r="AS572">
            <v>88.1</v>
          </cell>
          <cell r="AT572">
            <v>86.3</v>
          </cell>
          <cell r="AU572">
            <v>84</v>
          </cell>
          <cell r="AV572">
            <v>80.099999999999994</v>
          </cell>
          <cell r="AW572">
            <v>79.7</v>
          </cell>
          <cell r="AX572">
            <v>81.2</v>
          </cell>
          <cell r="AY572">
            <v>85.7</v>
          </cell>
          <cell r="AZ572">
            <v>86.2</v>
          </cell>
          <cell r="BA572">
            <v>88.3</v>
          </cell>
          <cell r="BB572">
            <v>86.2</v>
          </cell>
          <cell r="BC572">
            <v>83.7</v>
          </cell>
          <cell r="BD572">
            <v>82.6</v>
          </cell>
          <cell r="BE572">
            <v>84.6</v>
          </cell>
          <cell r="BF572">
            <v>88.3</v>
          </cell>
          <cell r="BG572">
            <v>88.9</v>
          </cell>
          <cell r="BH572">
            <v>89.7</v>
          </cell>
          <cell r="BI572">
            <v>90.8</v>
          </cell>
          <cell r="BJ572">
            <v>89</v>
          </cell>
          <cell r="BK572">
            <v>96</v>
          </cell>
          <cell r="BL572">
            <v>98.3</v>
          </cell>
          <cell r="BM572">
            <v>96.1</v>
          </cell>
          <cell r="BN572">
            <v>95.6</v>
          </cell>
          <cell r="BO572">
            <v>96.5</v>
          </cell>
          <cell r="BP572">
            <v>98.2</v>
          </cell>
          <cell r="BQ572">
            <v>102.9</v>
          </cell>
          <cell r="BR572">
            <v>103</v>
          </cell>
          <cell r="BS572">
            <v>103.4</v>
          </cell>
          <cell r="BT572">
            <v>105</v>
          </cell>
          <cell r="BU572">
            <v>111.1</v>
          </cell>
          <cell r="BV572">
            <v>114.7</v>
          </cell>
          <cell r="BW572">
            <v>117.3</v>
          </cell>
          <cell r="BX572">
            <v>118.7</v>
          </cell>
          <cell r="BY572">
            <v>119.7</v>
          </cell>
          <cell r="BZ572">
            <v>119.6</v>
          </cell>
          <cell r="CA572">
            <v>120</v>
          </cell>
          <cell r="CB572">
            <v>118.6</v>
          </cell>
          <cell r="CC572">
            <v>121.2</v>
          </cell>
          <cell r="CD572">
            <v>122.1</v>
          </cell>
          <cell r="CE572">
            <v>121.3</v>
          </cell>
          <cell r="CF572">
            <v>118.5</v>
          </cell>
          <cell r="CG572">
            <v>114.2</v>
          </cell>
          <cell r="CH572">
            <v>113.7</v>
          </cell>
          <cell r="CI572">
            <v>116.3</v>
          </cell>
          <cell r="CJ572">
            <v>114.6</v>
          </cell>
          <cell r="CK572">
            <v>113.9</v>
          </cell>
          <cell r="CL572">
            <v>112.2</v>
          </cell>
          <cell r="CM572">
            <v>109.6</v>
          </cell>
          <cell r="CN572">
            <v>106</v>
          </cell>
          <cell r="CO572">
            <v>104.3</v>
          </cell>
          <cell r="CP572">
            <v>101.2</v>
          </cell>
          <cell r="CQ572">
            <v>100</v>
          </cell>
          <cell r="CR572">
            <v>101.3</v>
          </cell>
          <cell r="CS572">
            <v>105.2</v>
          </cell>
          <cell r="CT572">
            <v>107.8</v>
          </cell>
          <cell r="CU572">
            <v>106.6</v>
          </cell>
          <cell r="CV572">
            <v>106.1</v>
          </cell>
          <cell r="CW572">
            <v>105.3</v>
          </cell>
          <cell r="CX572">
            <v>104.9</v>
          </cell>
          <cell r="CY572">
            <v>103.5</v>
          </cell>
          <cell r="CZ572">
            <v>107.2</v>
          </cell>
          <cell r="DA572">
            <v>109.7</v>
          </cell>
          <cell r="DB572">
            <v>114.1</v>
          </cell>
          <cell r="DC572">
            <v>117</v>
          </cell>
          <cell r="DD572">
            <v>122.5</v>
          </cell>
          <cell r="DE572">
            <v>136.4</v>
          </cell>
          <cell r="DF572">
            <v>133.80000000000001</v>
          </cell>
          <cell r="DG572">
            <v>132.69999999999999</v>
          </cell>
          <cell r="DH572">
            <v>142.4</v>
          </cell>
          <cell r="DI572">
            <v>151.6</v>
          </cell>
          <cell r="DJ572">
            <v>153.69999999999999</v>
          </cell>
          <cell r="DK572">
            <v>155.4</v>
          </cell>
          <cell r="DL572">
            <v>155.5</v>
          </cell>
          <cell r="DM572">
            <v>155.19999999999999</v>
          </cell>
          <cell r="DN572">
            <v>159.4</v>
          </cell>
          <cell r="DO572">
            <v>163.69999999999999</v>
          </cell>
          <cell r="DP572">
            <v>160.1</v>
          </cell>
          <cell r="DQ572">
            <v>157.1</v>
          </cell>
          <cell r="DR572">
            <v>160.80000000000001</v>
          </cell>
          <cell r="DS572">
            <v>170.8</v>
          </cell>
          <cell r="DT572">
            <v>179.5</v>
          </cell>
        </row>
        <row r="573">
          <cell r="A573" t="str">
            <v>Cold Rolled (CR) Coils &amp; Sheets, including Narrow Strip</v>
          </cell>
          <cell r="B573" t="str">
            <v>1314050002</v>
          </cell>
          <cell r="C573">
            <v>9.307E-2</v>
          </cell>
          <cell r="D573">
            <v>103.4</v>
          </cell>
          <cell r="E573">
            <v>104.8</v>
          </cell>
          <cell r="F573">
            <v>103.9</v>
          </cell>
          <cell r="G573">
            <v>102.5</v>
          </cell>
          <cell r="H573">
            <v>102.6</v>
          </cell>
          <cell r="I573">
            <v>103.3</v>
          </cell>
          <cell r="J573">
            <v>101.6</v>
          </cell>
          <cell r="K573">
            <v>101.2</v>
          </cell>
          <cell r="L573">
            <v>100.9</v>
          </cell>
          <cell r="M573">
            <v>101.1</v>
          </cell>
          <cell r="N573">
            <v>100.5</v>
          </cell>
          <cell r="O573">
            <v>101</v>
          </cell>
          <cell r="P573">
            <v>100.8</v>
          </cell>
          <cell r="Q573">
            <v>101</v>
          </cell>
          <cell r="R573">
            <v>100.6</v>
          </cell>
          <cell r="S573">
            <v>100.3</v>
          </cell>
          <cell r="T573">
            <v>100.1</v>
          </cell>
          <cell r="U573">
            <v>100.5</v>
          </cell>
          <cell r="V573">
            <v>101.9</v>
          </cell>
          <cell r="W573">
            <v>101.8</v>
          </cell>
          <cell r="X573">
            <v>102.3</v>
          </cell>
          <cell r="Y573">
            <v>102.8</v>
          </cell>
          <cell r="Z573">
            <v>103.4</v>
          </cell>
          <cell r="AA573">
            <v>105.6</v>
          </cell>
          <cell r="AB573">
            <v>103.5</v>
          </cell>
          <cell r="AC573">
            <v>103.7</v>
          </cell>
          <cell r="AD573">
            <v>103.1</v>
          </cell>
          <cell r="AE573">
            <v>102.4</v>
          </cell>
          <cell r="AF573">
            <v>102.8</v>
          </cell>
          <cell r="AG573">
            <v>101.2</v>
          </cell>
          <cell r="AH573">
            <v>101.6</v>
          </cell>
          <cell r="AI573">
            <v>101.8</v>
          </cell>
          <cell r="AJ573">
            <v>100.9</v>
          </cell>
          <cell r="AK573">
            <v>98.5</v>
          </cell>
          <cell r="AL573">
            <v>98.2</v>
          </cell>
          <cell r="AM573">
            <v>97</v>
          </cell>
          <cell r="AN573">
            <v>95.6</v>
          </cell>
          <cell r="AO573">
            <v>93.7</v>
          </cell>
          <cell r="AP573">
            <v>92.2</v>
          </cell>
          <cell r="AQ573">
            <v>89.5</v>
          </cell>
          <cell r="AR573">
            <v>87</v>
          </cell>
          <cell r="AS573">
            <v>86.9</v>
          </cell>
          <cell r="AT573">
            <v>85.2</v>
          </cell>
          <cell r="AU573">
            <v>83.9</v>
          </cell>
          <cell r="AV573">
            <v>80.599999999999994</v>
          </cell>
          <cell r="AW573">
            <v>80.8</v>
          </cell>
          <cell r="AX573">
            <v>80.599999999999994</v>
          </cell>
          <cell r="AY573">
            <v>84.4</v>
          </cell>
          <cell r="AZ573">
            <v>84.8</v>
          </cell>
          <cell r="BA573">
            <v>87.4</v>
          </cell>
          <cell r="BB573">
            <v>86.5</v>
          </cell>
          <cell r="BC573">
            <v>84</v>
          </cell>
          <cell r="BD573">
            <v>83.4</v>
          </cell>
          <cell r="BE573">
            <v>85</v>
          </cell>
          <cell r="BF573">
            <v>88.5</v>
          </cell>
          <cell r="BG573">
            <v>89.3</v>
          </cell>
          <cell r="BH573">
            <v>90.8</v>
          </cell>
          <cell r="BI573">
            <v>91.6</v>
          </cell>
          <cell r="BJ573">
            <v>92.2</v>
          </cell>
          <cell r="BK573">
            <v>95.5</v>
          </cell>
          <cell r="BL573">
            <v>96.2</v>
          </cell>
          <cell r="BM573">
            <v>94.7</v>
          </cell>
          <cell r="BN573">
            <v>94.8</v>
          </cell>
          <cell r="BO573">
            <v>96</v>
          </cell>
          <cell r="BP573">
            <v>96.5</v>
          </cell>
          <cell r="BQ573">
            <v>101</v>
          </cell>
          <cell r="BR573">
            <v>102.1</v>
          </cell>
          <cell r="BS573">
            <v>103.2</v>
          </cell>
          <cell r="BT573">
            <v>101.4</v>
          </cell>
          <cell r="BU573">
            <v>106.2</v>
          </cell>
          <cell r="BV573">
            <v>109.4</v>
          </cell>
          <cell r="BW573">
            <v>112.3</v>
          </cell>
          <cell r="BX573">
            <v>112.1</v>
          </cell>
          <cell r="BY573">
            <v>114.7</v>
          </cell>
          <cell r="BZ573">
            <v>115.9</v>
          </cell>
          <cell r="CA573">
            <v>115.4</v>
          </cell>
          <cell r="CB573">
            <v>116.9</v>
          </cell>
          <cell r="CC573">
            <v>118.5</v>
          </cell>
          <cell r="CD573">
            <v>119.7</v>
          </cell>
          <cell r="CE573">
            <v>118.9</v>
          </cell>
          <cell r="CF573">
            <v>118.4</v>
          </cell>
          <cell r="CG573">
            <v>114.9</v>
          </cell>
          <cell r="CH573">
            <v>113.6</v>
          </cell>
          <cell r="CI573">
            <v>114.3</v>
          </cell>
          <cell r="CJ573">
            <v>113.6</v>
          </cell>
          <cell r="CK573">
            <v>113.7</v>
          </cell>
          <cell r="CL573">
            <v>111.8</v>
          </cell>
          <cell r="CM573">
            <v>109</v>
          </cell>
          <cell r="CN573">
            <v>106.6</v>
          </cell>
          <cell r="CO573">
            <v>104.9</v>
          </cell>
          <cell r="CP573">
            <v>103</v>
          </cell>
          <cell r="CQ573">
            <v>101.5</v>
          </cell>
          <cell r="CR573">
            <v>102</v>
          </cell>
          <cell r="CS573">
            <v>104.5</v>
          </cell>
          <cell r="CT573">
            <v>106.2</v>
          </cell>
          <cell r="CU573">
            <v>106.7</v>
          </cell>
          <cell r="CV573">
            <v>97.9</v>
          </cell>
          <cell r="CW573">
            <v>104.4</v>
          </cell>
          <cell r="CX573">
            <v>104.7</v>
          </cell>
          <cell r="CY573">
            <v>103.9</v>
          </cell>
          <cell r="CZ573">
            <v>106.6</v>
          </cell>
          <cell r="DA573">
            <v>110.1</v>
          </cell>
          <cell r="DB573">
            <v>114.4</v>
          </cell>
          <cell r="DC573">
            <v>115.6</v>
          </cell>
          <cell r="DD573">
            <v>119.3</v>
          </cell>
          <cell r="DE573">
            <v>133.80000000000001</v>
          </cell>
          <cell r="DF573">
            <v>133.4</v>
          </cell>
          <cell r="DG573">
            <v>132.9</v>
          </cell>
          <cell r="DH573">
            <v>139.80000000000001</v>
          </cell>
          <cell r="DI573">
            <v>149.9</v>
          </cell>
          <cell r="DJ573">
            <v>153.30000000000001</v>
          </cell>
          <cell r="DK573">
            <v>155.80000000000001</v>
          </cell>
          <cell r="DL573">
            <v>155.1</v>
          </cell>
          <cell r="DM573">
            <v>156.30000000000001</v>
          </cell>
          <cell r="DN573">
            <v>156.5</v>
          </cell>
          <cell r="DO573">
            <v>158.9</v>
          </cell>
          <cell r="DP573">
            <v>158.6</v>
          </cell>
          <cell r="DQ573">
            <v>153.30000000000001</v>
          </cell>
          <cell r="DR573">
            <v>154.1</v>
          </cell>
          <cell r="DS573">
            <v>163.6</v>
          </cell>
          <cell r="DT573">
            <v>171.3</v>
          </cell>
        </row>
        <row r="574">
          <cell r="A574" t="str">
            <v>GP/GC sheet</v>
          </cell>
          <cell r="B574" t="str">
            <v>1314050003</v>
          </cell>
          <cell r="C574">
            <v>0.11260000000000001</v>
          </cell>
          <cell r="D574">
            <v>104</v>
          </cell>
          <cell r="E574">
            <v>103.7</v>
          </cell>
          <cell r="F574">
            <v>102.8</v>
          </cell>
          <cell r="G574">
            <v>102.9</v>
          </cell>
          <cell r="H574">
            <v>102.1</v>
          </cell>
          <cell r="I574">
            <v>102.3</v>
          </cell>
          <cell r="J574">
            <v>102.3</v>
          </cell>
          <cell r="K574">
            <v>101.2</v>
          </cell>
          <cell r="L574">
            <v>100.7</v>
          </cell>
          <cell r="M574">
            <v>101</v>
          </cell>
          <cell r="N574">
            <v>100.9</v>
          </cell>
          <cell r="O574">
            <v>100.9</v>
          </cell>
          <cell r="P574">
            <v>101.1</v>
          </cell>
          <cell r="Q574">
            <v>102</v>
          </cell>
          <cell r="R574">
            <v>101.7</v>
          </cell>
          <cell r="S574">
            <v>101.2</v>
          </cell>
          <cell r="T574">
            <v>100</v>
          </cell>
          <cell r="U574">
            <v>100.2</v>
          </cell>
          <cell r="V574">
            <v>100.5</v>
          </cell>
          <cell r="W574">
            <v>101.1</v>
          </cell>
          <cell r="X574">
            <v>100.8</v>
          </cell>
          <cell r="Y574">
            <v>101.6</v>
          </cell>
          <cell r="Z574">
            <v>103.4</v>
          </cell>
          <cell r="AA574">
            <v>103.7</v>
          </cell>
          <cell r="AB574">
            <v>103.1</v>
          </cell>
          <cell r="AC574">
            <v>103.8</v>
          </cell>
          <cell r="AD574">
            <v>103.2</v>
          </cell>
          <cell r="AE574">
            <v>103</v>
          </cell>
          <cell r="AF574">
            <v>103.2</v>
          </cell>
          <cell r="AG574">
            <v>102.7</v>
          </cell>
          <cell r="AH574">
            <v>104.3</v>
          </cell>
          <cell r="AI574">
            <v>103.6</v>
          </cell>
          <cell r="AJ574">
            <v>101.8</v>
          </cell>
          <cell r="AK574">
            <v>100.7</v>
          </cell>
          <cell r="AL574">
            <v>100.2</v>
          </cell>
          <cell r="AM574">
            <v>97.3</v>
          </cell>
          <cell r="AN574">
            <v>97.8</v>
          </cell>
          <cell r="AO574">
            <v>95.7</v>
          </cell>
          <cell r="AP574">
            <v>95.3</v>
          </cell>
          <cell r="AQ574">
            <v>92</v>
          </cell>
          <cell r="AR574">
            <v>90.2</v>
          </cell>
          <cell r="AS574">
            <v>90.1</v>
          </cell>
          <cell r="AT574">
            <v>88.8</v>
          </cell>
          <cell r="AU574">
            <v>87.6</v>
          </cell>
          <cell r="AV574">
            <v>85.5</v>
          </cell>
          <cell r="AW574">
            <v>83.2</v>
          </cell>
          <cell r="AX574">
            <v>82.4</v>
          </cell>
          <cell r="AY574">
            <v>88.5</v>
          </cell>
          <cell r="AZ574">
            <v>89.5</v>
          </cell>
          <cell r="BA574">
            <v>90.3</v>
          </cell>
          <cell r="BB574">
            <v>87.3</v>
          </cell>
          <cell r="BC574">
            <v>86.8</v>
          </cell>
          <cell r="BD574">
            <v>83.2</v>
          </cell>
          <cell r="BE574">
            <v>87.1</v>
          </cell>
          <cell r="BF574">
            <v>91.7</v>
          </cell>
          <cell r="BG574">
            <v>93.3</v>
          </cell>
          <cell r="BH574">
            <v>93.8</v>
          </cell>
          <cell r="BI574">
            <v>95.4</v>
          </cell>
          <cell r="BJ574">
            <v>94.8</v>
          </cell>
          <cell r="BK574">
            <v>100.5</v>
          </cell>
          <cell r="BL574">
            <v>103.8</v>
          </cell>
          <cell r="BM574">
            <v>102</v>
          </cell>
          <cell r="BN574">
            <v>101.3</v>
          </cell>
          <cell r="BO574">
            <v>101.8</v>
          </cell>
          <cell r="BP574">
            <v>103.1</v>
          </cell>
          <cell r="BQ574">
            <v>110.8</v>
          </cell>
          <cell r="BR574">
            <v>109.5</v>
          </cell>
          <cell r="BS574">
            <v>108.2</v>
          </cell>
          <cell r="BT574">
            <v>108.1</v>
          </cell>
          <cell r="BU574">
            <v>112.7</v>
          </cell>
          <cell r="BV574">
            <v>117.6</v>
          </cell>
          <cell r="BW574">
            <v>122.9</v>
          </cell>
          <cell r="BX574">
            <v>124.6</v>
          </cell>
          <cell r="BY574">
            <v>126.9</v>
          </cell>
          <cell r="BZ574">
            <v>126.3</v>
          </cell>
          <cell r="CA574">
            <v>124.7</v>
          </cell>
          <cell r="CB574">
            <v>124.8</v>
          </cell>
          <cell r="CC574">
            <v>125.8</v>
          </cell>
          <cell r="CD574">
            <v>127.5</v>
          </cell>
          <cell r="CE574">
            <v>126.2</v>
          </cell>
          <cell r="CF574">
            <v>123.6</v>
          </cell>
          <cell r="CG574">
            <v>118.7</v>
          </cell>
          <cell r="CH574">
            <v>118.9</v>
          </cell>
          <cell r="CI574">
            <v>121.7</v>
          </cell>
          <cell r="CJ574">
            <v>121.1</v>
          </cell>
          <cell r="CK574">
            <v>120.3</v>
          </cell>
          <cell r="CL574">
            <v>119.3</v>
          </cell>
          <cell r="CM574">
            <v>117.7</v>
          </cell>
          <cell r="CN574">
            <v>113.5</v>
          </cell>
          <cell r="CO574">
            <v>111.7</v>
          </cell>
          <cell r="CP574">
            <v>108.8</v>
          </cell>
          <cell r="CQ574">
            <v>106.8</v>
          </cell>
          <cell r="CR574">
            <v>107.2</v>
          </cell>
          <cell r="CS574">
            <v>110.3</v>
          </cell>
          <cell r="CT574">
            <v>113.1</v>
          </cell>
          <cell r="CU574">
            <v>112.8</v>
          </cell>
          <cell r="CV574">
            <v>88.8</v>
          </cell>
          <cell r="CW574">
            <v>109.7</v>
          </cell>
          <cell r="CX574">
            <v>108.8</v>
          </cell>
          <cell r="CY574">
            <v>108.6</v>
          </cell>
          <cell r="CZ574">
            <v>111.9</v>
          </cell>
          <cell r="DA574">
            <v>117.2</v>
          </cell>
          <cell r="DB574">
            <v>120</v>
          </cell>
          <cell r="DC574">
            <v>121.6</v>
          </cell>
          <cell r="DD574">
            <v>129.6</v>
          </cell>
          <cell r="DE574">
            <v>144.5</v>
          </cell>
          <cell r="DF574">
            <v>140.80000000000001</v>
          </cell>
          <cell r="DG574">
            <v>140.69999999999999</v>
          </cell>
          <cell r="DH574">
            <v>153.80000000000001</v>
          </cell>
          <cell r="DI574">
            <v>171.1</v>
          </cell>
          <cell r="DJ574">
            <v>176.6</v>
          </cell>
          <cell r="DK574">
            <v>175.6</v>
          </cell>
          <cell r="DL574">
            <v>174.4</v>
          </cell>
          <cell r="DM574">
            <v>172.7</v>
          </cell>
          <cell r="DN574">
            <v>174.5</v>
          </cell>
          <cell r="DO574">
            <v>178.7</v>
          </cell>
          <cell r="DP574">
            <v>173.5</v>
          </cell>
          <cell r="DQ574">
            <v>165.7</v>
          </cell>
          <cell r="DR574">
            <v>168.9</v>
          </cell>
          <cell r="DS574">
            <v>180.2</v>
          </cell>
          <cell r="DT574">
            <v>190.7</v>
          </cell>
        </row>
        <row r="575">
          <cell r="A575" t="str">
            <v>Steel cables</v>
          </cell>
          <cell r="B575" t="str">
            <v>1314050004</v>
          </cell>
          <cell r="C575">
            <v>5.5140000000000002E-2</v>
          </cell>
          <cell r="D575">
            <v>118.3</v>
          </cell>
          <cell r="E575">
            <v>99.9</v>
          </cell>
          <cell r="F575">
            <v>104.9</v>
          </cell>
          <cell r="G575">
            <v>97.5</v>
          </cell>
          <cell r="H575">
            <v>95.9</v>
          </cell>
          <cell r="I575">
            <v>102.2</v>
          </cell>
          <cell r="J575">
            <v>102.4</v>
          </cell>
          <cell r="K575">
            <v>107</v>
          </cell>
          <cell r="L575">
            <v>112.7</v>
          </cell>
          <cell r="M575">
            <v>99.2</v>
          </cell>
          <cell r="N575">
            <v>99.2</v>
          </cell>
          <cell r="O575">
            <v>97.2</v>
          </cell>
          <cell r="P575">
            <v>98.3</v>
          </cell>
          <cell r="Q575">
            <v>92.5</v>
          </cell>
          <cell r="R575">
            <v>98.5</v>
          </cell>
          <cell r="S575">
            <v>107.3</v>
          </cell>
          <cell r="T575">
            <v>106.4</v>
          </cell>
          <cell r="U575">
            <v>92.4</v>
          </cell>
          <cell r="V575">
            <v>102.5</v>
          </cell>
          <cell r="W575">
            <v>110.1</v>
          </cell>
          <cell r="X575">
            <v>108.9</v>
          </cell>
          <cell r="Y575">
            <v>119.5</v>
          </cell>
          <cell r="Z575">
            <v>119.5</v>
          </cell>
          <cell r="AA575">
            <v>126.4</v>
          </cell>
          <cell r="AB575">
            <v>117</v>
          </cell>
          <cell r="AC575">
            <v>128</v>
          </cell>
          <cell r="AD575">
            <v>107.5</v>
          </cell>
          <cell r="AE575">
            <v>100.8</v>
          </cell>
          <cell r="AF575">
            <v>99.7</v>
          </cell>
          <cell r="AG575">
            <v>97.5</v>
          </cell>
          <cell r="AH575">
            <v>98.5</v>
          </cell>
          <cell r="AI575">
            <v>117.1</v>
          </cell>
          <cell r="AJ575">
            <v>110.4</v>
          </cell>
          <cell r="AK575">
            <v>126.7</v>
          </cell>
          <cell r="AL575">
            <v>113.4</v>
          </cell>
          <cell r="AM575">
            <v>115.4</v>
          </cell>
          <cell r="AN575">
            <v>114.8</v>
          </cell>
          <cell r="AO575">
            <v>123.6</v>
          </cell>
          <cell r="AP575">
            <v>121.5</v>
          </cell>
          <cell r="AQ575">
            <v>121.5</v>
          </cell>
          <cell r="AR575">
            <v>118.8</v>
          </cell>
          <cell r="AS575">
            <v>118</v>
          </cell>
          <cell r="AT575">
            <v>125.5</v>
          </cell>
          <cell r="AU575">
            <v>125.4</v>
          </cell>
          <cell r="AV575">
            <v>125.5</v>
          </cell>
          <cell r="AW575">
            <v>117</v>
          </cell>
          <cell r="AX575">
            <v>101.3</v>
          </cell>
          <cell r="AY575">
            <v>108.1</v>
          </cell>
          <cell r="AZ575">
            <v>111.1</v>
          </cell>
          <cell r="BA575">
            <v>107</v>
          </cell>
          <cell r="BB575">
            <v>107.8</v>
          </cell>
          <cell r="BC575">
            <v>108.1</v>
          </cell>
          <cell r="BD575">
            <v>98.3</v>
          </cell>
          <cell r="BE575">
            <v>103.8</v>
          </cell>
          <cell r="BF575">
            <v>111.8</v>
          </cell>
          <cell r="BG575">
            <v>119.3</v>
          </cell>
          <cell r="BH575">
            <v>119.3</v>
          </cell>
          <cell r="BI575">
            <v>120.3</v>
          </cell>
          <cell r="BJ575">
            <v>122.4</v>
          </cell>
          <cell r="BK575">
            <v>122.4</v>
          </cell>
          <cell r="BL575">
            <v>122.4</v>
          </cell>
          <cell r="BM575">
            <v>122.5</v>
          </cell>
          <cell r="BN575">
            <v>122.4</v>
          </cell>
          <cell r="BO575">
            <v>122.4</v>
          </cell>
          <cell r="BP575">
            <v>125.7</v>
          </cell>
          <cell r="BQ575">
            <v>127.4</v>
          </cell>
          <cell r="BR575">
            <v>127.5</v>
          </cell>
          <cell r="BS575">
            <v>127.2</v>
          </cell>
          <cell r="BT575">
            <v>128.6</v>
          </cell>
          <cell r="BU575">
            <v>129.69999999999999</v>
          </cell>
          <cell r="BV575">
            <v>129.69999999999999</v>
          </cell>
          <cell r="BW575">
            <v>124.7</v>
          </cell>
          <cell r="BX575">
            <v>128.9</v>
          </cell>
          <cell r="BY575">
            <v>130.1</v>
          </cell>
          <cell r="BZ575">
            <v>132.80000000000001</v>
          </cell>
          <cell r="CA575">
            <v>132.69999999999999</v>
          </cell>
          <cell r="CB575">
            <v>132.6</v>
          </cell>
          <cell r="CC575">
            <v>133.30000000000001</v>
          </cell>
          <cell r="CD575">
            <v>134.30000000000001</v>
          </cell>
          <cell r="CE575">
            <v>134.1</v>
          </cell>
          <cell r="CF575">
            <v>132.69999999999999</v>
          </cell>
          <cell r="CG575">
            <v>133.80000000000001</v>
          </cell>
          <cell r="CH575">
            <v>131.4</v>
          </cell>
          <cell r="CI575">
            <v>129.69999999999999</v>
          </cell>
          <cell r="CJ575">
            <v>131.9</v>
          </cell>
          <cell r="CK575">
            <v>132</v>
          </cell>
          <cell r="CL575">
            <v>129.4</v>
          </cell>
          <cell r="CM575">
            <v>130.69999999999999</v>
          </cell>
          <cell r="CN575">
            <v>129.9</v>
          </cell>
          <cell r="CO575">
            <v>130.80000000000001</v>
          </cell>
          <cell r="CP575">
            <v>126.7</v>
          </cell>
          <cell r="CQ575">
            <v>130.4</v>
          </cell>
          <cell r="CR575">
            <v>131.30000000000001</v>
          </cell>
          <cell r="CS575">
            <v>132.1</v>
          </cell>
          <cell r="CT575">
            <v>133.80000000000001</v>
          </cell>
          <cell r="CU575">
            <v>133.69999999999999</v>
          </cell>
          <cell r="CV575">
            <v>133.69999999999999</v>
          </cell>
          <cell r="CW575">
            <v>133.1</v>
          </cell>
          <cell r="CX575">
            <v>130.80000000000001</v>
          </cell>
          <cell r="CY575">
            <v>130.80000000000001</v>
          </cell>
          <cell r="CZ575">
            <v>132.69999999999999</v>
          </cell>
          <cell r="DA575">
            <v>132.19999999999999</v>
          </cell>
          <cell r="DB575">
            <v>133.6</v>
          </cell>
          <cell r="DC575">
            <v>134.80000000000001</v>
          </cell>
          <cell r="DD575">
            <v>133.30000000000001</v>
          </cell>
          <cell r="DE575">
            <v>131.9</v>
          </cell>
          <cell r="DF575">
            <v>133.30000000000001</v>
          </cell>
          <cell r="DG575">
            <v>132</v>
          </cell>
          <cell r="DH575">
            <v>131.9</v>
          </cell>
          <cell r="DI575">
            <v>131.80000000000001</v>
          </cell>
          <cell r="DJ575">
            <v>131.80000000000001</v>
          </cell>
          <cell r="DK575">
            <v>131.80000000000001</v>
          </cell>
          <cell r="DL575">
            <v>137.6</v>
          </cell>
          <cell r="DM575">
            <v>139.1</v>
          </cell>
          <cell r="DN575">
            <v>139.1</v>
          </cell>
          <cell r="DO575">
            <v>137.9</v>
          </cell>
          <cell r="DP575">
            <v>145.4</v>
          </cell>
          <cell r="DQ575">
            <v>145.6</v>
          </cell>
          <cell r="DR575">
            <v>145.80000000000001</v>
          </cell>
          <cell r="DS575">
            <v>144.4</v>
          </cell>
          <cell r="DT575">
            <v>146</v>
          </cell>
        </row>
        <row r="576">
          <cell r="A576" t="str">
            <v>f. Alloy steel other than Stainless Steel- Shapes</v>
          </cell>
          <cell r="B576" t="str">
            <v>1314060000</v>
          </cell>
          <cell r="C576">
            <v>6.6710000000000005E-2</v>
          </cell>
          <cell r="D576">
            <v>115.9</v>
          </cell>
          <cell r="E576">
            <v>110.2</v>
          </cell>
          <cell r="F576">
            <v>109.7</v>
          </cell>
          <cell r="G576">
            <v>108.2</v>
          </cell>
          <cell r="H576">
            <v>105.5</v>
          </cell>
          <cell r="I576">
            <v>105.6</v>
          </cell>
          <cell r="J576">
            <v>106.1</v>
          </cell>
          <cell r="K576">
            <v>104.1</v>
          </cell>
          <cell r="L576">
            <v>102.5</v>
          </cell>
          <cell r="M576">
            <v>103.3</v>
          </cell>
          <cell r="N576">
            <v>102.4</v>
          </cell>
          <cell r="O576">
            <v>102.4</v>
          </cell>
          <cell r="P576">
            <v>102.8</v>
          </cell>
          <cell r="Q576">
            <v>101.2</v>
          </cell>
          <cell r="R576">
            <v>100.4</v>
          </cell>
          <cell r="S576">
            <v>98.9</v>
          </cell>
          <cell r="T576">
            <v>94.9</v>
          </cell>
          <cell r="U576">
            <v>96.8</v>
          </cell>
          <cell r="V576">
            <v>96.8</v>
          </cell>
          <cell r="W576">
            <v>97.4</v>
          </cell>
          <cell r="X576">
            <v>98.7</v>
          </cell>
          <cell r="Y576">
            <v>102.4</v>
          </cell>
          <cell r="Z576">
            <v>103.6</v>
          </cell>
          <cell r="AA576">
            <v>103.6</v>
          </cell>
          <cell r="AB576">
            <v>106.3</v>
          </cell>
          <cell r="AC576">
            <v>107.7</v>
          </cell>
          <cell r="AD576">
            <v>107</v>
          </cell>
          <cell r="AE576">
            <v>105.4</v>
          </cell>
          <cell r="AF576">
            <v>102.8</v>
          </cell>
          <cell r="AG576">
            <v>102.3</v>
          </cell>
          <cell r="AH576">
            <v>102</v>
          </cell>
          <cell r="AI576">
            <v>99.1</v>
          </cell>
          <cell r="AJ576">
            <v>98.4</v>
          </cell>
          <cell r="AK576">
            <v>98.3</v>
          </cell>
          <cell r="AL576">
            <v>97.8</v>
          </cell>
          <cell r="AM576">
            <v>97.6</v>
          </cell>
          <cell r="AN576">
            <v>95.6</v>
          </cell>
          <cell r="AO576">
            <v>93.2</v>
          </cell>
          <cell r="AP576">
            <v>92.2</v>
          </cell>
          <cell r="AQ576">
            <v>89.7</v>
          </cell>
          <cell r="AR576">
            <v>87.7</v>
          </cell>
          <cell r="AS576">
            <v>87.6</v>
          </cell>
          <cell r="AT576">
            <v>86.1</v>
          </cell>
          <cell r="AU576">
            <v>85.5</v>
          </cell>
          <cell r="AV576">
            <v>85.7</v>
          </cell>
          <cell r="AW576">
            <v>86.8</v>
          </cell>
          <cell r="AX576">
            <v>86.9</v>
          </cell>
          <cell r="AY576">
            <v>87.5</v>
          </cell>
          <cell r="AZ576">
            <v>88.5</v>
          </cell>
          <cell r="BA576">
            <v>85.1</v>
          </cell>
          <cell r="BB576">
            <v>83.3</v>
          </cell>
          <cell r="BC576">
            <v>81.3</v>
          </cell>
          <cell r="BD576">
            <v>79.599999999999994</v>
          </cell>
          <cell r="BE576">
            <v>81.8</v>
          </cell>
          <cell r="BF576">
            <v>84.2</v>
          </cell>
          <cell r="BG576">
            <v>84.4</v>
          </cell>
          <cell r="BH576">
            <v>86.3</v>
          </cell>
          <cell r="BI576">
            <v>89.2</v>
          </cell>
          <cell r="BJ576">
            <v>90.8</v>
          </cell>
          <cell r="BK576">
            <v>93.2</v>
          </cell>
          <cell r="BL576">
            <v>96.3</v>
          </cell>
          <cell r="BM576">
            <v>95.2</v>
          </cell>
          <cell r="BN576">
            <v>92</v>
          </cell>
          <cell r="BO576">
            <v>92.4</v>
          </cell>
          <cell r="BP576">
            <v>92.3</v>
          </cell>
          <cell r="BQ576">
            <v>93.5</v>
          </cell>
          <cell r="BR576">
            <v>93.8</v>
          </cell>
          <cell r="BS576">
            <v>95.4</v>
          </cell>
          <cell r="BT576">
            <v>97.9</v>
          </cell>
          <cell r="BU576">
            <v>104</v>
          </cell>
          <cell r="BV576">
            <v>105.9</v>
          </cell>
          <cell r="BW576">
            <v>108.9</v>
          </cell>
          <cell r="BX576">
            <v>110.5</v>
          </cell>
          <cell r="BY576">
            <v>111.7</v>
          </cell>
          <cell r="BZ576">
            <v>111.3</v>
          </cell>
          <cell r="CA576">
            <v>110.5</v>
          </cell>
          <cell r="CB576">
            <v>112.8</v>
          </cell>
          <cell r="CC576">
            <v>114.6</v>
          </cell>
          <cell r="CD576">
            <v>114.3</v>
          </cell>
          <cell r="CE576">
            <v>112.4</v>
          </cell>
          <cell r="CF576">
            <v>110.3</v>
          </cell>
          <cell r="CG576">
            <v>109.3</v>
          </cell>
          <cell r="CH576">
            <v>111.6</v>
          </cell>
          <cell r="CI576">
            <v>111.6</v>
          </cell>
          <cell r="CJ576">
            <v>110.6</v>
          </cell>
          <cell r="CK576">
            <v>109.6</v>
          </cell>
          <cell r="CL576">
            <v>107.4</v>
          </cell>
          <cell r="CM576">
            <v>104.4</v>
          </cell>
          <cell r="CN576">
            <v>99.9</v>
          </cell>
          <cell r="CO576">
            <v>99.6</v>
          </cell>
          <cell r="CP576">
            <v>98.9</v>
          </cell>
          <cell r="CQ576">
            <v>99.5</v>
          </cell>
          <cell r="CR576">
            <v>99.5</v>
          </cell>
          <cell r="CS576">
            <v>101.6</v>
          </cell>
          <cell r="CT576">
            <v>101.5</v>
          </cell>
          <cell r="CU576">
            <v>100.9</v>
          </cell>
          <cell r="CV576">
            <v>101.6</v>
          </cell>
          <cell r="CW576">
            <v>101.8</v>
          </cell>
          <cell r="CX576">
            <v>102.3</v>
          </cell>
          <cell r="CY576">
            <v>101.2</v>
          </cell>
          <cell r="CZ576">
            <v>103.2</v>
          </cell>
          <cell r="DA576">
            <v>102.7</v>
          </cell>
          <cell r="DB576">
            <v>102.7</v>
          </cell>
          <cell r="DC576">
            <v>107.7</v>
          </cell>
          <cell r="DD576">
            <v>113.5</v>
          </cell>
          <cell r="DE576">
            <v>120.6</v>
          </cell>
          <cell r="DF576">
            <v>119.1</v>
          </cell>
          <cell r="DG576">
            <v>123.5</v>
          </cell>
          <cell r="DH576">
            <v>127.7</v>
          </cell>
          <cell r="DI576">
            <v>129.19999999999999</v>
          </cell>
          <cell r="DJ576">
            <v>129.4</v>
          </cell>
          <cell r="DK576">
            <v>127</v>
          </cell>
          <cell r="DL576">
            <v>128.69999999999999</v>
          </cell>
          <cell r="DM576">
            <v>129.80000000000001</v>
          </cell>
          <cell r="DN576">
            <v>136.1</v>
          </cell>
          <cell r="DO576">
            <v>133.6</v>
          </cell>
          <cell r="DP576">
            <v>130.69999999999999</v>
          </cell>
          <cell r="DQ576">
            <v>136.6</v>
          </cell>
          <cell r="DR576">
            <v>143.6</v>
          </cell>
          <cell r="DS576">
            <v>150.19999999999999</v>
          </cell>
          <cell r="DT576">
            <v>155.19999999999999</v>
          </cell>
        </row>
        <row r="577">
          <cell r="A577" t="str">
            <v>Alloy steel Wire rods</v>
          </cell>
          <cell r="B577" t="str">
            <v>1314060001</v>
          </cell>
          <cell r="C577">
            <v>6.6710000000000005E-2</v>
          </cell>
          <cell r="D577">
            <v>115.9</v>
          </cell>
          <cell r="E577">
            <v>110.2</v>
          </cell>
          <cell r="F577">
            <v>109.7</v>
          </cell>
          <cell r="G577">
            <v>108.2</v>
          </cell>
          <cell r="H577">
            <v>105.5</v>
          </cell>
          <cell r="I577">
            <v>105.6</v>
          </cell>
          <cell r="J577">
            <v>106.1</v>
          </cell>
          <cell r="K577">
            <v>104.1</v>
          </cell>
          <cell r="L577">
            <v>102.5</v>
          </cell>
          <cell r="M577">
            <v>103.3</v>
          </cell>
          <cell r="N577">
            <v>102.4</v>
          </cell>
          <cell r="O577">
            <v>102.4</v>
          </cell>
          <cell r="P577">
            <v>102.8</v>
          </cell>
          <cell r="Q577">
            <v>101.2</v>
          </cell>
          <cell r="R577">
            <v>100.4</v>
          </cell>
          <cell r="S577">
            <v>98.9</v>
          </cell>
          <cell r="T577">
            <v>94.9</v>
          </cell>
          <cell r="U577">
            <v>96.8</v>
          </cell>
          <cell r="V577">
            <v>96.8</v>
          </cell>
          <cell r="W577">
            <v>97.4</v>
          </cell>
          <cell r="X577">
            <v>98.7</v>
          </cell>
          <cell r="Y577">
            <v>102.4</v>
          </cell>
          <cell r="Z577">
            <v>103.6</v>
          </cell>
          <cell r="AA577">
            <v>103.6</v>
          </cell>
          <cell r="AB577">
            <v>106.3</v>
          </cell>
          <cell r="AC577">
            <v>107.7</v>
          </cell>
          <cell r="AD577">
            <v>107</v>
          </cell>
          <cell r="AE577">
            <v>105.4</v>
          </cell>
          <cell r="AF577">
            <v>102.8</v>
          </cell>
          <cell r="AG577">
            <v>102.3</v>
          </cell>
          <cell r="AH577">
            <v>102</v>
          </cell>
          <cell r="AI577">
            <v>99.1</v>
          </cell>
          <cell r="AJ577">
            <v>98.4</v>
          </cell>
          <cell r="AK577">
            <v>98.3</v>
          </cell>
          <cell r="AL577">
            <v>97.8</v>
          </cell>
          <cell r="AM577">
            <v>97.6</v>
          </cell>
          <cell r="AN577">
            <v>95.6</v>
          </cell>
          <cell r="AO577">
            <v>93.2</v>
          </cell>
          <cell r="AP577">
            <v>92.2</v>
          </cell>
          <cell r="AQ577">
            <v>89.7</v>
          </cell>
          <cell r="AR577">
            <v>87.7</v>
          </cell>
          <cell r="AS577">
            <v>87.6</v>
          </cell>
          <cell r="AT577">
            <v>86.1</v>
          </cell>
          <cell r="AU577">
            <v>85.5</v>
          </cell>
          <cell r="AV577">
            <v>85.7</v>
          </cell>
          <cell r="AW577">
            <v>86.8</v>
          </cell>
          <cell r="AX577">
            <v>86.9</v>
          </cell>
          <cell r="AY577">
            <v>87.5</v>
          </cell>
          <cell r="AZ577">
            <v>88.5</v>
          </cell>
          <cell r="BA577">
            <v>85.1</v>
          </cell>
          <cell r="BB577">
            <v>83.3</v>
          </cell>
          <cell r="BC577">
            <v>81.3</v>
          </cell>
          <cell r="BD577">
            <v>79.599999999999994</v>
          </cell>
          <cell r="BE577">
            <v>81.8</v>
          </cell>
          <cell r="BF577">
            <v>84.2</v>
          </cell>
          <cell r="BG577">
            <v>84.4</v>
          </cell>
          <cell r="BH577">
            <v>86.3</v>
          </cell>
          <cell r="BI577">
            <v>89.2</v>
          </cell>
          <cell r="BJ577">
            <v>90.8</v>
          </cell>
          <cell r="BK577">
            <v>93.2</v>
          </cell>
          <cell r="BL577">
            <v>96.3</v>
          </cell>
          <cell r="BM577">
            <v>95.2</v>
          </cell>
          <cell r="BN577">
            <v>92</v>
          </cell>
          <cell r="BO577">
            <v>92.4</v>
          </cell>
          <cell r="BP577">
            <v>92.3</v>
          </cell>
          <cell r="BQ577">
            <v>93.5</v>
          </cell>
          <cell r="BR577">
            <v>93.8</v>
          </cell>
          <cell r="BS577">
            <v>95.4</v>
          </cell>
          <cell r="BT577">
            <v>97.9</v>
          </cell>
          <cell r="BU577">
            <v>104</v>
          </cell>
          <cell r="BV577">
            <v>105.9</v>
          </cell>
          <cell r="BW577">
            <v>108.9</v>
          </cell>
          <cell r="BX577">
            <v>110.5</v>
          </cell>
          <cell r="BY577">
            <v>111.7</v>
          </cell>
          <cell r="BZ577">
            <v>111.3</v>
          </cell>
          <cell r="CA577">
            <v>110.5</v>
          </cell>
          <cell r="CB577">
            <v>112.8</v>
          </cell>
          <cell r="CC577">
            <v>114.6</v>
          </cell>
          <cell r="CD577">
            <v>114.3</v>
          </cell>
          <cell r="CE577">
            <v>112.4</v>
          </cell>
          <cell r="CF577">
            <v>110.3</v>
          </cell>
          <cell r="CG577">
            <v>109.3</v>
          </cell>
          <cell r="CH577">
            <v>111.6</v>
          </cell>
          <cell r="CI577">
            <v>111.6</v>
          </cell>
          <cell r="CJ577">
            <v>110.6</v>
          </cell>
          <cell r="CK577">
            <v>109.6</v>
          </cell>
          <cell r="CL577">
            <v>107.4</v>
          </cell>
          <cell r="CM577">
            <v>104.4</v>
          </cell>
          <cell r="CN577">
            <v>99.9</v>
          </cell>
          <cell r="CO577">
            <v>99.6</v>
          </cell>
          <cell r="CP577">
            <v>98.9</v>
          </cell>
          <cell r="CQ577">
            <v>99.5</v>
          </cell>
          <cell r="CR577">
            <v>99.5</v>
          </cell>
          <cell r="CS577">
            <v>101.6</v>
          </cell>
          <cell r="CT577">
            <v>101.5</v>
          </cell>
          <cell r="CU577">
            <v>100.9</v>
          </cell>
          <cell r="CV577">
            <v>101.6</v>
          </cell>
          <cell r="CW577">
            <v>101.8</v>
          </cell>
          <cell r="CX577">
            <v>102.3</v>
          </cell>
          <cell r="CY577">
            <v>101.2</v>
          </cell>
          <cell r="CZ577">
            <v>103.2</v>
          </cell>
          <cell r="DA577">
            <v>102.7</v>
          </cell>
          <cell r="DB577">
            <v>102.7</v>
          </cell>
          <cell r="DC577">
            <v>107.7</v>
          </cell>
          <cell r="DD577">
            <v>113.5</v>
          </cell>
          <cell r="DE577">
            <v>120.6</v>
          </cell>
          <cell r="DF577">
            <v>119.1</v>
          </cell>
          <cell r="DG577">
            <v>123.5</v>
          </cell>
          <cell r="DH577">
            <v>127.7</v>
          </cell>
          <cell r="DI577">
            <v>129.19999999999999</v>
          </cell>
          <cell r="DJ577">
            <v>129.4</v>
          </cell>
          <cell r="DK577">
            <v>127</v>
          </cell>
          <cell r="DL577">
            <v>128.69999999999999</v>
          </cell>
          <cell r="DM577">
            <v>129.80000000000001</v>
          </cell>
          <cell r="DN577">
            <v>136.1</v>
          </cell>
          <cell r="DO577">
            <v>133.6</v>
          </cell>
          <cell r="DP577">
            <v>130.69999999999999</v>
          </cell>
          <cell r="DQ577">
            <v>136.6</v>
          </cell>
          <cell r="DR577">
            <v>143.6</v>
          </cell>
          <cell r="DS577">
            <v>150.19999999999999</v>
          </cell>
          <cell r="DT577">
            <v>155.19999999999999</v>
          </cell>
        </row>
        <row r="578">
          <cell r="A578" t="str">
            <v>g. Stainless Steel - Semi Finished</v>
          </cell>
          <cell r="B578" t="str">
            <v>1314070000</v>
          </cell>
          <cell r="C578">
            <v>0.92396</v>
          </cell>
          <cell r="D578">
            <v>103.9</v>
          </cell>
          <cell r="E578">
            <v>103.1</v>
          </cell>
          <cell r="F578">
            <v>102.9</v>
          </cell>
          <cell r="G578">
            <v>103.4</v>
          </cell>
          <cell r="H578">
            <v>103.3</v>
          </cell>
          <cell r="I578">
            <v>102.4</v>
          </cell>
          <cell r="J578">
            <v>102.4</v>
          </cell>
          <cell r="K578">
            <v>101.1</v>
          </cell>
          <cell r="L578">
            <v>101.6</v>
          </cell>
          <cell r="M578">
            <v>101.3</v>
          </cell>
          <cell r="N578">
            <v>98.3</v>
          </cell>
          <cell r="O578">
            <v>99.1</v>
          </cell>
          <cell r="P578">
            <v>99.8</v>
          </cell>
          <cell r="Q578">
            <v>99.7</v>
          </cell>
          <cell r="R578">
            <v>95.4</v>
          </cell>
          <cell r="S578">
            <v>95.3</v>
          </cell>
          <cell r="T578">
            <v>96</v>
          </cell>
          <cell r="U578">
            <v>97.1</v>
          </cell>
          <cell r="V578">
            <v>97.6</v>
          </cell>
          <cell r="W578">
            <v>96.5</v>
          </cell>
          <cell r="X578">
            <v>98.1</v>
          </cell>
          <cell r="Y578">
            <v>100.8</v>
          </cell>
          <cell r="Z578">
            <v>100.6</v>
          </cell>
          <cell r="AA578">
            <v>101.1</v>
          </cell>
          <cell r="AB578">
            <v>103.2</v>
          </cell>
          <cell r="AC578">
            <v>104.1</v>
          </cell>
          <cell r="AD578">
            <v>104.3</v>
          </cell>
          <cell r="AE578">
            <v>104.7</v>
          </cell>
          <cell r="AF578">
            <v>103.3</v>
          </cell>
          <cell r="AG578">
            <v>103.7</v>
          </cell>
          <cell r="AH578">
            <v>103.5</v>
          </cell>
          <cell r="AI578">
            <v>103</v>
          </cell>
          <cell r="AJ578">
            <v>103.4</v>
          </cell>
          <cell r="AK578">
            <v>101</v>
          </cell>
          <cell r="AL578">
            <v>102.9</v>
          </cell>
          <cell r="AM578">
            <v>103</v>
          </cell>
          <cell r="AN578">
            <v>101.8</v>
          </cell>
          <cell r="AO578">
            <v>101.7</v>
          </cell>
          <cell r="AP578">
            <v>100.5</v>
          </cell>
          <cell r="AQ578">
            <v>100.2</v>
          </cell>
          <cell r="AR578">
            <v>88.4</v>
          </cell>
          <cell r="AS578">
            <v>89.1</v>
          </cell>
          <cell r="AT578">
            <v>88</v>
          </cell>
          <cell r="AU578">
            <v>84.4</v>
          </cell>
          <cell r="AV578">
            <v>81</v>
          </cell>
          <cell r="AW578">
            <v>76.8</v>
          </cell>
          <cell r="AX578">
            <v>77.3</v>
          </cell>
          <cell r="AY578">
            <v>78.7</v>
          </cell>
          <cell r="AZ578">
            <v>79.400000000000006</v>
          </cell>
          <cell r="BA578">
            <v>81.599999999999994</v>
          </cell>
          <cell r="BB578">
            <v>81.2</v>
          </cell>
          <cell r="BC578">
            <v>81.2</v>
          </cell>
          <cell r="BD578">
            <v>82</v>
          </cell>
          <cell r="BE578">
            <v>81.900000000000006</v>
          </cell>
          <cell r="BF578">
            <v>85.3</v>
          </cell>
          <cell r="BG578">
            <v>85.6</v>
          </cell>
          <cell r="BH578">
            <v>86.1</v>
          </cell>
          <cell r="BI578">
            <v>86.8</v>
          </cell>
          <cell r="BJ578">
            <v>86.9</v>
          </cell>
          <cell r="BK578">
            <v>91</v>
          </cell>
          <cell r="BL578">
            <v>92.9</v>
          </cell>
          <cell r="BM578">
            <v>94.3</v>
          </cell>
          <cell r="BN578">
            <v>94</v>
          </cell>
          <cell r="BO578">
            <v>93.5</v>
          </cell>
          <cell r="BP578">
            <v>95.4</v>
          </cell>
          <cell r="BQ578">
            <v>96.7</v>
          </cell>
          <cell r="BR578">
            <v>95.5</v>
          </cell>
          <cell r="BS578">
            <v>96.1</v>
          </cell>
          <cell r="BT578">
            <v>100.8</v>
          </cell>
          <cell r="BU578">
            <v>102</v>
          </cell>
          <cell r="BV578">
            <v>107.4</v>
          </cell>
          <cell r="BW578">
            <v>109.8</v>
          </cell>
          <cell r="BX578">
            <v>110.1</v>
          </cell>
          <cell r="BY578">
            <v>116.4</v>
          </cell>
          <cell r="BZ578">
            <v>116.9</v>
          </cell>
          <cell r="CA578">
            <v>113.6</v>
          </cell>
          <cell r="CB578">
            <v>113.2</v>
          </cell>
          <cell r="CC578">
            <v>111.9</v>
          </cell>
          <cell r="CD578">
            <v>114.1</v>
          </cell>
          <cell r="CE578">
            <v>113.6</v>
          </cell>
          <cell r="CF578">
            <v>112.8</v>
          </cell>
          <cell r="CG578">
            <v>107.4</v>
          </cell>
          <cell r="CH578">
            <v>112.4</v>
          </cell>
          <cell r="CI578">
            <v>109.7</v>
          </cell>
          <cell r="CJ578">
            <v>109.9</v>
          </cell>
          <cell r="CK578">
            <v>109.5</v>
          </cell>
          <cell r="CL578">
            <v>106.3</v>
          </cell>
          <cell r="CM578">
            <v>101.2</v>
          </cell>
          <cell r="CN578">
            <v>98.3</v>
          </cell>
          <cell r="CO578">
            <v>101</v>
          </cell>
          <cell r="CP578">
            <v>98.8</v>
          </cell>
          <cell r="CQ578">
            <v>99.4</v>
          </cell>
          <cell r="CR578">
            <v>98.5</v>
          </cell>
          <cell r="CS578">
            <v>105.3</v>
          </cell>
          <cell r="CT578">
            <v>104.1</v>
          </cell>
          <cell r="CU578">
            <v>102</v>
          </cell>
          <cell r="CV578">
            <v>102</v>
          </cell>
          <cell r="CW578">
            <v>98.8</v>
          </cell>
          <cell r="CX578">
            <v>101.3</v>
          </cell>
          <cell r="CY578">
            <v>103.3</v>
          </cell>
          <cell r="CZ578">
            <v>102.7</v>
          </cell>
          <cell r="DA578">
            <v>105.9</v>
          </cell>
          <cell r="DB578">
            <v>106.1</v>
          </cell>
          <cell r="DC578">
            <v>106.3</v>
          </cell>
          <cell r="DD578">
            <v>107.7</v>
          </cell>
          <cell r="DE578">
            <v>126.1</v>
          </cell>
          <cell r="DF578">
            <v>118</v>
          </cell>
          <cell r="DG578">
            <v>125.7</v>
          </cell>
          <cell r="DH578">
            <v>131</v>
          </cell>
          <cell r="DI578">
            <v>135.1</v>
          </cell>
          <cell r="DJ578">
            <v>133.30000000000001</v>
          </cell>
          <cell r="DK578">
            <v>134.1</v>
          </cell>
          <cell r="DL578">
            <v>135.9</v>
          </cell>
          <cell r="DM578">
            <v>138.69999999999999</v>
          </cell>
          <cell r="DN578">
            <v>147.19999999999999</v>
          </cell>
          <cell r="DO578">
            <v>139.5</v>
          </cell>
          <cell r="DP578">
            <v>142.80000000000001</v>
          </cell>
          <cell r="DQ578">
            <v>145.5</v>
          </cell>
          <cell r="DR578">
            <v>147.69999999999999</v>
          </cell>
          <cell r="DS578">
            <v>169.8</v>
          </cell>
          <cell r="DT578">
            <v>173</v>
          </cell>
        </row>
        <row r="579">
          <cell r="A579" t="str">
            <v>Stainless Steel bars &amp; rods, including flats</v>
          </cell>
          <cell r="B579" t="str">
            <v>1314070001</v>
          </cell>
          <cell r="C579">
            <v>0.48307</v>
          </cell>
          <cell r="D579">
            <v>91.3</v>
          </cell>
          <cell r="E579">
            <v>90.2</v>
          </cell>
          <cell r="F579">
            <v>91.5</v>
          </cell>
          <cell r="G579">
            <v>90.6</v>
          </cell>
          <cell r="H579">
            <v>90.3</v>
          </cell>
          <cell r="I579">
            <v>88.5</v>
          </cell>
          <cell r="J579">
            <v>88.4</v>
          </cell>
          <cell r="K579">
            <v>86.1</v>
          </cell>
          <cell r="L579">
            <v>86.9</v>
          </cell>
          <cell r="M579">
            <v>86.4</v>
          </cell>
          <cell r="N579">
            <v>84</v>
          </cell>
          <cell r="O579">
            <v>85.3</v>
          </cell>
          <cell r="P579">
            <v>86.4</v>
          </cell>
          <cell r="Q579">
            <v>86.6</v>
          </cell>
          <cell r="R579">
            <v>85</v>
          </cell>
          <cell r="S579">
            <v>84.9</v>
          </cell>
          <cell r="T579">
            <v>86.3</v>
          </cell>
          <cell r="U579">
            <v>88.4</v>
          </cell>
          <cell r="V579">
            <v>89.2</v>
          </cell>
          <cell r="W579">
            <v>87.2</v>
          </cell>
          <cell r="X579">
            <v>90.1</v>
          </cell>
          <cell r="Y579">
            <v>91.6</v>
          </cell>
          <cell r="Z579">
            <v>91.2</v>
          </cell>
          <cell r="AA579">
            <v>92.1</v>
          </cell>
          <cell r="AB579">
            <v>92.7</v>
          </cell>
          <cell r="AC579">
            <v>94.3</v>
          </cell>
          <cell r="AD579">
            <v>94.8</v>
          </cell>
          <cell r="AE579">
            <v>95.6</v>
          </cell>
          <cell r="AF579">
            <v>93.1</v>
          </cell>
          <cell r="AG579">
            <v>93.9</v>
          </cell>
          <cell r="AH579">
            <v>93.6</v>
          </cell>
          <cell r="AI579">
            <v>92.5</v>
          </cell>
          <cell r="AJ579">
            <v>93.4</v>
          </cell>
          <cell r="AK579">
            <v>93.4</v>
          </cell>
          <cell r="AL579">
            <v>92.1</v>
          </cell>
          <cell r="AM579">
            <v>92.4</v>
          </cell>
          <cell r="AN579">
            <v>90.5</v>
          </cell>
          <cell r="AO579">
            <v>90.2</v>
          </cell>
          <cell r="AP579">
            <v>88.1</v>
          </cell>
          <cell r="AQ579">
            <v>87.8</v>
          </cell>
          <cell r="AR579">
            <v>85.4</v>
          </cell>
          <cell r="AS579">
            <v>86.7</v>
          </cell>
          <cell r="AT579">
            <v>84.3</v>
          </cell>
          <cell r="AU579">
            <v>81.5</v>
          </cell>
          <cell r="AV579">
            <v>78.8</v>
          </cell>
          <cell r="AW579">
            <v>77.7</v>
          </cell>
          <cell r="AX579">
            <v>78.7</v>
          </cell>
          <cell r="AY579">
            <v>78.400000000000006</v>
          </cell>
          <cell r="AZ579">
            <v>79.7</v>
          </cell>
          <cell r="BA579">
            <v>79.5</v>
          </cell>
          <cell r="BB579">
            <v>78.7</v>
          </cell>
          <cell r="BC579">
            <v>78.8</v>
          </cell>
          <cell r="BD579">
            <v>80.400000000000006</v>
          </cell>
          <cell r="BE579">
            <v>80.2</v>
          </cell>
          <cell r="BF579">
            <v>82.9</v>
          </cell>
          <cell r="BG579">
            <v>83.2</v>
          </cell>
          <cell r="BH579">
            <v>83.6</v>
          </cell>
          <cell r="BI579">
            <v>85.1</v>
          </cell>
          <cell r="BJ579">
            <v>85.2</v>
          </cell>
          <cell r="BK579">
            <v>86.2</v>
          </cell>
          <cell r="BL579">
            <v>89.8</v>
          </cell>
          <cell r="BM579">
            <v>88.9</v>
          </cell>
          <cell r="BN579">
            <v>88.4</v>
          </cell>
          <cell r="BO579">
            <v>87</v>
          </cell>
          <cell r="BP579">
            <v>87.4</v>
          </cell>
          <cell r="BQ579">
            <v>87</v>
          </cell>
          <cell r="BR579">
            <v>86.1</v>
          </cell>
          <cell r="BS579">
            <v>87.2</v>
          </cell>
          <cell r="BT579">
            <v>88.9</v>
          </cell>
          <cell r="BU579">
            <v>91</v>
          </cell>
          <cell r="BV579">
            <v>92</v>
          </cell>
          <cell r="BW579">
            <v>92.9</v>
          </cell>
          <cell r="BX579">
            <v>93.6</v>
          </cell>
          <cell r="BY579">
            <v>94.3</v>
          </cell>
          <cell r="BZ579">
            <v>95.1</v>
          </cell>
          <cell r="CA579">
            <v>95.6</v>
          </cell>
          <cell r="CB579">
            <v>95.8</v>
          </cell>
          <cell r="CC579">
            <v>95.7</v>
          </cell>
          <cell r="CD579">
            <v>96.5</v>
          </cell>
          <cell r="CE579">
            <v>97</v>
          </cell>
          <cell r="CF579">
            <v>96.3</v>
          </cell>
          <cell r="CG579">
            <v>95.8</v>
          </cell>
          <cell r="CH579">
            <v>96</v>
          </cell>
          <cell r="CI579">
            <v>95.5</v>
          </cell>
          <cell r="CJ579">
            <v>96.1</v>
          </cell>
          <cell r="CK579">
            <v>95.7</v>
          </cell>
          <cell r="CL579">
            <v>94.7</v>
          </cell>
          <cell r="CM579">
            <v>94.1</v>
          </cell>
          <cell r="CN579">
            <v>92.7</v>
          </cell>
          <cell r="CO579">
            <v>93</v>
          </cell>
          <cell r="CP579">
            <v>93.1</v>
          </cell>
          <cell r="CQ579">
            <v>92.5</v>
          </cell>
          <cell r="CR579">
            <v>91.2</v>
          </cell>
          <cell r="CS579">
            <v>91.3</v>
          </cell>
          <cell r="CT579">
            <v>91.7</v>
          </cell>
          <cell r="CU579">
            <v>92.5</v>
          </cell>
          <cell r="CV579">
            <v>92.5</v>
          </cell>
          <cell r="CW579">
            <v>90.8</v>
          </cell>
          <cell r="CX579">
            <v>91.7</v>
          </cell>
          <cell r="CY579">
            <v>92.4</v>
          </cell>
          <cell r="CZ579">
            <v>92.3</v>
          </cell>
          <cell r="DA579">
            <v>93.2</v>
          </cell>
          <cell r="DB579">
            <v>93.4</v>
          </cell>
          <cell r="DC579">
            <v>93.7</v>
          </cell>
          <cell r="DD579">
            <v>96.1</v>
          </cell>
          <cell r="DE579">
            <v>97.9</v>
          </cell>
          <cell r="DF579">
            <v>101.3</v>
          </cell>
          <cell r="DG579">
            <v>103.5</v>
          </cell>
          <cell r="DH579">
            <v>102.8</v>
          </cell>
          <cell r="DI579">
            <v>105.5</v>
          </cell>
          <cell r="DJ579">
            <v>106.4</v>
          </cell>
          <cell r="DK579">
            <v>106.7</v>
          </cell>
          <cell r="DL579">
            <v>109.2</v>
          </cell>
          <cell r="DM579">
            <v>111.8</v>
          </cell>
          <cell r="DN579">
            <v>115.2</v>
          </cell>
          <cell r="DO579">
            <v>116.3</v>
          </cell>
          <cell r="DP579">
            <v>117.3</v>
          </cell>
          <cell r="DQ579">
            <v>118.1</v>
          </cell>
          <cell r="DR579">
            <v>118.5</v>
          </cell>
          <cell r="DS579">
            <v>122.8</v>
          </cell>
          <cell r="DT579">
            <v>127.7</v>
          </cell>
        </row>
        <row r="580">
          <cell r="A580" t="str">
            <v>Stainless Steel Pencil Ingots/Billets/Slabs</v>
          </cell>
          <cell r="B580" t="str">
            <v>1314070002</v>
          </cell>
          <cell r="C580">
            <v>0.41164000000000001</v>
          </cell>
          <cell r="D580">
            <v>118.4</v>
          </cell>
          <cell r="E580">
            <v>118.4</v>
          </cell>
          <cell r="F580">
            <v>116.4</v>
          </cell>
          <cell r="G580">
            <v>118.4</v>
          </cell>
          <cell r="H580">
            <v>118.4</v>
          </cell>
          <cell r="I580">
            <v>118.4</v>
          </cell>
          <cell r="J580">
            <v>118.4</v>
          </cell>
          <cell r="K580">
            <v>118.4</v>
          </cell>
          <cell r="L580">
            <v>118.4</v>
          </cell>
          <cell r="M580">
            <v>118.4</v>
          </cell>
          <cell r="N580">
            <v>114.5</v>
          </cell>
          <cell r="O580">
            <v>114.5</v>
          </cell>
          <cell r="P580">
            <v>114.5</v>
          </cell>
          <cell r="Q580">
            <v>114.5</v>
          </cell>
          <cell r="R580">
            <v>106.6</v>
          </cell>
          <cell r="S580">
            <v>106.6</v>
          </cell>
          <cell r="T580">
            <v>106.6</v>
          </cell>
          <cell r="U580">
            <v>106.6</v>
          </cell>
          <cell r="V580">
            <v>106.6</v>
          </cell>
          <cell r="W580">
            <v>106.6</v>
          </cell>
          <cell r="X580">
            <v>106.6</v>
          </cell>
          <cell r="Y580">
            <v>110.5</v>
          </cell>
          <cell r="Z580">
            <v>110.5</v>
          </cell>
          <cell r="AA580">
            <v>110.5</v>
          </cell>
          <cell r="AB580">
            <v>114.5</v>
          </cell>
          <cell r="AC580">
            <v>114.5</v>
          </cell>
          <cell r="AD580">
            <v>114.5</v>
          </cell>
          <cell r="AE580">
            <v>114.5</v>
          </cell>
          <cell r="AF580">
            <v>114.5</v>
          </cell>
          <cell r="AG580">
            <v>114.5</v>
          </cell>
          <cell r="AH580">
            <v>114.5</v>
          </cell>
          <cell r="AI580">
            <v>114.5</v>
          </cell>
          <cell r="AJ580">
            <v>114.5</v>
          </cell>
          <cell r="AK580">
            <v>108.5</v>
          </cell>
          <cell r="AL580">
            <v>114.5</v>
          </cell>
          <cell r="AM580">
            <v>114.5</v>
          </cell>
          <cell r="AN580">
            <v>114.5</v>
          </cell>
          <cell r="AO580">
            <v>114.5</v>
          </cell>
          <cell r="AP580">
            <v>114.5</v>
          </cell>
          <cell r="AQ580">
            <v>114.5</v>
          </cell>
          <cell r="AR580">
            <v>90.8</v>
          </cell>
          <cell r="AS580">
            <v>90.8</v>
          </cell>
          <cell r="AT580">
            <v>90.8</v>
          </cell>
          <cell r="AU580">
            <v>86</v>
          </cell>
          <cell r="AV580">
            <v>82.1</v>
          </cell>
          <cell r="AW580">
            <v>74.2</v>
          </cell>
          <cell r="AX580">
            <v>74.2</v>
          </cell>
          <cell r="AY580">
            <v>77.7</v>
          </cell>
          <cell r="AZ580">
            <v>77.7</v>
          </cell>
          <cell r="BA580">
            <v>82.9</v>
          </cell>
          <cell r="BB580">
            <v>82.9</v>
          </cell>
          <cell r="BC580">
            <v>82.9</v>
          </cell>
          <cell r="BD580">
            <v>82.9</v>
          </cell>
          <cell r="BE580">
            <v>82.9</v>
          </cell>
          <cell r="BF580">
            <v>86.8</v>
          </cell>
          <cell r="BG580">
            <v>86.8</v>
          </cell>
          <cell r="BH580">
            <v>86.8</v>
          </cell>
          <cell r="BI580">
            <v>86.8</v>
          </cell>
          <cell r="BJ580">
            <v>86.8</v>
          </cell>
          <cell r="BK580">
            <v>94.7</v>
          </cell>
          <cell r="BL580">
            <v>94.7</v>
          </cell>
          <cell r="BM580">
            <v>98.7</v>
          </cell>
          <cell r="BN580">
            <v>98.7</v>
          </cell>
          <cell r="BO580">
            <v>99.8</v>
          </cell>
          <cell r="BP580">
            <v>103.8</v>
          </cell>
          <cell r="BQ580">
            <v>107</v>
          </cell>
          <cell r="BR580">
            <v>105</v>
          </cell>
          <cell r="BS580">
            <v>105</v>
          </cell>
          <cell r="BT580">
            <v>113.7</v>
          </cell>
          <cell r="BU580">
            <v>113.9</v>
          </cell>
          <cell r="BV580">
            <v>124.7</v>
          </cell>
          <cell r="BW580">
            <v>129.1</v>
          </cell>
          <cell r="BX580">
            <v>129.1</v>
          </cell>
          <cell r="BY580">
            <v>142.1</v>
          </cell>
          <cell r="BZ580">
            <v>142.1</v>
          </cell>
          <cell r="CA580">
            <v>134.19999999999999</v>
          </cell>
          <cell r="CB580">
            <v>133</v>
          </cell>
          <cell r="CC580">
            <v>130.19999999999999</v>
          </cell>
          <cell r="CD580">
            <v>134.19999999999999</v>
          </cell>
          <cell r="CE580">
            <v>132.6</v>
          </cell>
          <cell r="CF580">
            <v>131.4</v>
          </cell>
          <cell r="CG580">
            <v>120</v>
          </cell>
          <cell r="CH580">
            <v>131</v>
          </cell>
          <cell r="CI580">
            <v>125.5</v>
          </cell>
          <cell r="CJ580">
            <v>125.5</v>
          </cell>
          <cell r="CK580">
            <v>125.1</v>
          </cell>
          <cell r="CL580">
            <v>119.2</v>
          </cell>
          <cell r="CM580">
            <v>108.5</v>
          </cell>
          <cell r="CN580">
            <v>103.8</v>
          </cell>
          <cell r="CO580">
            <v>109.3</v>
          </cell>
          <cell r="CP580">
            <v>104.2</v>
          </cell>
          <cell r="CQ580">
            <v>106.6</v>
          </cell>
          <cell r="CR580">
            <v>106.2</v>
          </cell>
          <cell r="CS580">
            <v>121.2</v>
          </cell>
          <cell r="CT580">
            <v>118.4</v>
          </cell>
          <cell r="CU580">
            <v>112.5</v>
          </cell>
          <cell r="CV580">
            <v>112.5</v>
          </cell>
          <cell r="CW580">
            <v>107.3</v>
          </cell>
          <cell r="CX580">
            <v>111.7</v>
          </cell>
          <cell r="CY580">
            <v>115.2</v>
          </cell>
          <cell r="CZ580">
            <v>114.1</v>
          </cell>
          <cell r="DA580">
            <v>120.4</v>
          </cell>
          <cell r="DB580">
            <v>120.4</v>
          </cell>
          <cell r="DC580">
            <v>120.4</v>
          </cell>
          <cell r="DD580">
            <v>120.4</v>
          </cell>
          <cell r="DE580">
            <v>159</v>
          </cell>
          <cell r="DF580">
            <v>136.9</v>
          </cell>
          <cell r="DG580">
            <v>151.19999999999999</v>
          </cell>
          <cell r="DH580">
            <v>163.80000000000001</v>
          </cell>
          <cell r="DI580">
            <v>169.7</v>
          </cell>
          <cell r="DJ580">
            <v>164.6</v>
          </cell>
          <cell r="DK580">
            <v>165.8</v>
          </cell>
          <cell r="DL580">
            <v>166.2</v>
          </cell>
          <cell r="DM580">
            <v>168.9</v>
          </cell>
          <cell r="DN580">
            <v>183.5</v>
          </cell>
          <cell r="DO580">
            <v>164.6</v>
          </cell>
          <cell r="DP580">
            <v>170.9</v>
          </cell>
          <cell r="DQ580">
            <v>176.8</v>
          </cell>
          <cell r="DR580">
            <v>180.8</v>
          </cell>
          <cell r="DS580">
            <v>225</v>
          </cell>
          <cell r="DT580">
            <v>226.5</v>
          </cell>
        </row>
        <row r="581">
          <cell r="A581" t="str">
            <v>Stainless Steel Coils, Strips &amp; Sheets</v>
          </cell>
          <cell r="B581" t="str">
            <v>1314070003</v>
          </cell>
          <cell r="C581">
            <v>2.9250000000000002E-2</v>
          </cell>
          <cell r="D581">
            <v>107.5</v>
          </cell>
          <cell r="E581">
            <v>102.5</v>
          </cell>
          <cell r="F581">
            <v>102.2</v>
          </cell>
          <cell r="G581">
            <v>105.8</v>
          </cell>
          <cell r="H581">
            <v>105.4</v>
          </cell>
          <cell r="I581">
            <v>105.9</v>
          </cell>
          <cell r="J581">
            <v>108.6</v>
          </cell>
          <cell r="K581">
            <v>105.8</v>
          </cell>
          <cell r="L581">
            <v>106.9</v>
          </cell>
          <cell r="M581">
            <v>107.4</v>
          </cell>
          <cell r="N581">
            <v>106.6</v>
          </cell>
          <cell r="O581">
            <v>111.2</v>
          </cell>
          <cell r="P581">
            <v>114</v>
          </cell>
          <cell r="Q581">
            <v>107.1</v>
          </cell>
          <cell r="R581">
            <v>110.9</v>
          </cell>
          <cell r="S581">
            <v>109.3</v>
          </cell>
          <cell r="T581">
            <v>106.9</v>
          </cell>
          <cell r="U581">
            <v>109</v>
          </cell>
          <cell r="V581">
            <v>109.9</v>
          </cell>
          <cell r="W581">
            <v>110.1</v>
          </cell>
          <cell r="X581">
            <v>110.5</v>
          </cell>
          <cell r="Y581">
            <v>114.8</v>
          </cell>
          <cell r="Z581">
            <v>114.9</v>
          </cell>
          <cell r="AA581">
            <v>117.8</v>
          </cell>
          <cell r="AB581">
            <v>117</v>
          </cell>
          <cell r="AC581">
            <v>120.4</v>
          </cell>
          <cell r="AD581">
            <v>118.3</v>
          </cell>
          <cell r="AE581">
            <v>117.9</v>
          </cell>
          <cell r="AF581">
            <v>115.9</v>
          </cell>
          <cell r="AG581">
            <v>115.6</v>
          </cell>
          <cell r="AH581">
            <v>112.5</v>
          </cell>
          <cell r="AI581">
            <v>115.1</v>
          </cell>
          <cell r="AJ581">
            <v>112.9</v>
          </cell>
          <cell r="AK581">
            <v>122.5</v>
          </cell>
          <cell r="AL581">
            <v>119.4</v>
          </cell>
          <cell r="AM581">
            <v>117.1</v>
          </cell>
          <cell r="AN581">
            <v>110</v>
          </cell>
          <cell r="AO581">
            <v>110.8</v>
          </cell>
          <cell r="AP581">
            <v>109.7</v>
          </cell>
          <cell r="AQ581">
            <v>104.2</v>
          </cell>
          <cell r="AR581">
            <v>104.9</v>
          </cell>
          <cell r="AS581">
            <v>106</v>
          </cell>
          <cell r="AT581">
            <v>108.7</v>
          </cell>
          <cell r="AU581">
            <v>107.3</v>
          </cell>
          <cell r="AV581">
            <v>103</v>
          </cell>
          <cell r="AW581">
            <v>97.2</v>
          </cell>
          <cell r="AX581">
            <v>96.2</v>
          </cell>
          <cell r="AY581">
            <v>96.7</v>
          </cell>
          <cell r="AZ581">
            <v>97.6</v>
          </cell>
          <cell r="BA581">
            <v>97.2</v>
          </cell>
          <cell r="BB581">
            <v>100</v>
          </cell>
          <cell r="BC581">
            <v>96.9</v>
          </cell>
          <cell r="BD581">
            <v>97.5</v>
          </cell>
          <cell r="BE581">
            <v>97.4</v>
          </cell>
          <cell r="BF581">
            <v>101.4</v>
          </cell>
          <cell r="BG581">
            <v>107.6</v>
          </cell>
          <cell r="BH581">
            <v>117</v>
          </cell>
          <cell r="BI581">
            <v>116.1</v>
          </cell>
          <cell r="BJ581">
            <v>115.9</v>
          </cell>
          <cell r="BK581">
            <v>117.3</v>
          </cell>
          <cell r="BL581">
            <v>117.4</v>
          </cell>
          <cell r="BM581">
            <v>120.8</v>
          </cell>
          <cell r="BN581">
            <v>120.8</v>
          </cell>
          <cell r="BO581">
            <v>110.3</v>
          </cell>
          <cell r="BP581">
            <v>108.6</v>
          </cell>
          <cell r="BQ581">
            <v>112.1</v>
          </cell>
          <cell r="BR581">
            <v>117</v>
          </cell>
          <cell r="BS581">
            <v>117.8</v>
          </cell>
          <cell r="BT581">
            <v>118.1</v>
          </cell>
          <cell r="BU581">
            <v>117</v>
          </cell>
          <cell r="BV581">
            <v>117.8</v>
          </cell>
          <cell r="BW581">
            <v>119.5</v>
          </cell>
          <cell r="BX581">
            <v>117.4</v>
          </cell>
          <cell r="BY581">
            <v>119.9</v>
          </cell>
          <cell r="BZ581">
            <v>122</v>
          </cell>
          <cell r="CA581">
            <v>119</v>
          </cell>
          <cell r="CB581">
            <v>120.3</v>
          </cell>
          <cell r="CC581">
            <v>120.1</v>
          </cell>
          <cell r="CD581">
            <v>122</v>
          </cell>
          <cell r="CE581">
            <v>122.5</v>
          </cell>
          <cell r="CF581">
            <v>124</v>
          </cell>
          <cell r="CG581">
            <v>120.6</v>
          </cell>
          <cell r="CH581">
            <v>120.6</v>
          </cell>
          <cell r="CI581">
            <v>121.5</v>
          </cell>
          <cell r="CJ581">
            <v>120.2</v>
          </cell>
          <cell r="CK581">
            <v>118.4</v>
          </cell>
          <cell r="CL581">
            <v>117.1</v>
          </cell>
          <cell r="CM581">
            <v>116.5</v>
          </cell>
          <cell r="CN581">
            <v>113.4</v>
          </cell>
          <cell r="CO581">
            <v>115.5</v>
          </cell>
          <cell r="CP581">
            <v>116.7</v>
          </cell>
          <cell r="CQ581">
            <v>113.9</v>
          </cell>
          <cell r="CR581">
            <v>110.6</v>
          </cell>
          <cell r="CS581">
            <v>112</v>
          </cell>
          <cell r="CT581">
            <v>108.8</v>
          </cell>
          <cell r="CU581">
            <v>110.5</v>
          </cell>
          <cell r="CV581">
            <v>110.7</v>
          </cell>
          <cell r="CW581">
            <v>110.7</v>
          </cell>
          <cell r="CX581">
            <v>113.7</v>
          </cell>
          <cell r="CY581">
            <v>114.5</v>
          </cell>
          <cell r="CZ581">
            <v>113.1</v>
          </cell>
          <cell r="DA581">
            <v>113.6</v>
          </cell>
          <cell r="DB581">
            <v>113.8</v>
          </cell>
          <cell r="DC581">
            <v>117.5</v>
          </cell>
          <cell r="DD581">
            <v>120.7</v>
          </cell>
          <cell r="DE581">
            <v>127.4</v>
          </cell>
          <cell r="DF581">
            <v>127.6</v>
          </cell>
          <cell r="DG581">
            <v>133.6</v>
          </cell>
          <cell r="DH581">
            <v>133.80000000000001</v>
          </cell>
          <cell r="DI581">
            <v>135.9</v>
          </cell>
          <cell r="DJ581">
            <v>137.5</v>
          </cell>
          <cell r="DK581">
            <v>141.69999999999999</v>
          </cell>
          <cell r="DL581">
            <v>150.9</v>
          </cell>
          <cell r="DM581">
            <v>158.4</v>
          </cell>
          <cell r="DN581">
            <v>164.9</v>
          </cell>
          <cell r="DO581">
            <v>169.1</v>
          </cell>
          <cell r="DP581">
            <v>169.3</v>
          </cell>
          <cell r="DQ581">
            <v>158</v>
          </cell>
          <cell r="DR581">
            <v>164.3</v>
          </cell>
          <cell r="DS581">
            <v>169.8</v>
          </cell>
          <cell r="DT581">
            <v>169</v>
          </cell>
        </row>
        <row r="582">
          <cell r="A582" t="str">
            <v>h. Pipes &amp; tubes</v>
          </cell>
          <cell r="B582" t="str">
            <v>1314080000</v>
          </cell>
          <cell r="C582">
            <v>0.20533999999999999</v>
          </cell>
          <cell r="D582">
            <v>102.6</v>
          </cell>
          <cell r="E582">
            <v>105.2</v>
          </cell>
          <cell r="F582">
            <v>102.1</v>
          </cell>
          <cell r="G582">
            <v>103.8</v>
          </cell>
          <cell r="H582">
            <v>103.6</v>
          </cell>
          <cell r="I582">
            <v>103.2</v>
          </cell>
          <cell r="J582">
            <v>102.4</v>
          </cell>
          <cell r="K582">
            <v>101.4</v>
          </cell>
          <cell r="L582">
            <v>100.9</v>
          </cell>
          <cell r="M582">
            <v>103.8</v>
          </cell>
          <cell r="N582">
            <v>102.5</v>
          </cell>
          <cell r="O582">
            <v>103.4</v>
          </cell>
          <cell r="P582">
            <v>105.6</v>
          </cell>
          <cell r="Q582">
            <v>103.7</v>
          </cell>
          <cell r="R582">
            <v>104.8</v>
          </cell>
          <cell r="S582">
            <v>106.4</v>
          </cell>
          <cell r="T582">
            <v>104</v>
          </cell>
          <cell r="U582">
            <v>103.5</v>
          </cell>
          <cell r="V582">
            <v>103.3</v>
          </cell>
          <cell r="W582">
            <v>103.9</v>
          </cell>
          <cell r="X582">
            <v>104.7</v>
          </cell>
          <cell r="Y582">
            <v>105.8</v>
          </cell>
          <cell r="Z582">
            <v>103.1</v>
          </cell>
          <cell r="AA582">
            <v>105.3</v>
          </cell>
          <cell r="AB582">
            <v>105.9</v>
          </cell>
          <cell r="AC582">
            <v>104.4</v>
          </cell>
          <cell r="AD582">
            <v>107.4</v>
          </cell>
          <cell r="AE582">
            <v>109.1</v>
          </cell>
          <cell r="AF582">
            <v>113.4</v>
          </cell>
          <cell r="AG582">
            <v>111.1</v>
          </cell>
          <cell r="AH582">
            <v>112.6</v>
          </cell>
          <cell r="AI582">
            <v>110.4</v>
          </cell>
          <cell r="AJ582">
            <v>110.1</v>
          </cell>
          <cell r="AK582">
            <v>107.1</v>
          </cell>
          <cell r="AL582">
            <v>107</v>
          </cell>
          <cell r="AM582">
            <v>107.2</v>
          </cell>
          <cell r="AN582">
            <v>105.5</v>
          </cell>
          <cell r="AO582">
            <v>107.5</v>
          </cell>
          <cell r="AP582">
            <v>105.4</v>
          </cell>
          <cell r="AQ582">
            <v>107.6</v>
          </cell>
          <cell r="AR582">
            <v>104.3</v>
          </cell>
          <cell r="AS582">
            <v>104.9</v>
          </cell>
          <cell r="AT582">
            <v>103.1</v>
          </cell>
          <cell r="AU582">
            <v>104.2</v>
          </cell>
          <cell r="AV582">
            <v>101.5</v>
          </cell>
          <cell r="AW582">
            <v>102.7</v>
          </cell>
          <cell r="AX582">
            <v>104.2</v>
          </cell>
          <cell r="AY582">
            <v>104.4</v>
          </cell>
          <cell r="AZ582">
            <v>104.4</v>
          </cell>
          <cell r="BA582">
            <v>106.8</v>
          </cell>
          <cell r="BB582">
            <v>107.7</v>
          </cell>
          <cell r="BC582">
            <v>106.4</v>
          </cell>
          <cell r="BD582">
            <v>105.2</v>
          </cell>
          <cell r="BE582">
            <v>104.9</v>
          </cell>
          <cell r="BF582">
            <v>106.8</v>
          </cell>
          <cell r="BG582">
            <v>107</v>
          </cell>
          <cell r="BH582">
            <v>111.2</v>
          </cell>
          <cell r="BI582">
            <v>112.3</v>
          </cell>
          <cell r="BJ582">
            <v>112</v>
          </cell>
          <cell r="BK582">
            <v>108.8</v>
          </cell>
          <cell r="BL582">
            <v>109.8</v>
          </cell>
          <cell r="BM582">
            <v>110.6</v>
          </cell>
          <cell r="BN582">
            <v>110.3</v>
          </cell>
          <cell r="BO582">
            <v>110.4</v>
          </cell>
          <cell r="BP582">
            <v>112.6</v>
          </cell>
          <cell r="BQ582">
            <v>116.6</v>
          </cell>
          <cell r="BR582">
            <v>116.4</v>
          </cell>
          <cell r="BS582">
            <v>116.8</v>
          </cell>
          <cell r="BT582">
            <v>118.8</v>
          </cell>
          <cell r="BU582">
            <v>122.6</v>
          </cell>
          <cell r="BV582">
            <v>123.5</v>
          </cell>
          <cell r="BW582">
            <v>124.8</v>
          </cell>
          <cell r="BX582">
            <v>124.5</v>
          </cell>
          <cell r="BY582">
            <v>123.4</v>
          </cell>
          <cell r="BZ582">
            <v>126.5</v>
          </cell>
          <cell r="CA582">
            <v>124.8</v>
          </cell>
          <cell r="CB582">
            <v>125.8</v>
          </cell>
          <cell r="CC582">
            <v>127.4</v>
          </cell>
          <cell r="CD582">
            <v>127.6</v>
          </cell>
          <cell r="CE582">
            <v>127</v>
          </cell>
          <cell r="CF582">
            <v>127.3</v>
          </cell>
          <cell r="CG582">
            <v>127.8</v>
          </cell>
          <cell r="CH582">
            <v>128.6</v>
          </cell>
          <cell r="CI582">
            <v>128.1</v>
          </cell>
          <cell r="CJ582">
            <v>127.1</v>
          </cell>
          <cell r="CK582">
            <v>126.4</v>
          </cell>
          <cell r="CL582">
            <v>129.69999999999999</v>
          </cell>
          <cell r="CM582">
            <v>127</v>
          </cell>
          <cell r="CN582">
            <v>124.5</v>
          </cell>
          <cell r="CO582">
            <v>124.8</v>
          </cell>
          <cell r="CP582">
            <v>125.1</v>
          </cell>
          <cell r="CQ582">
            <v>123.7</v>
          </cell>
          <cell r="CR582">
            <v>126.5</v>
          </cell>
          <cell r="CS582">
            <v>126.9</v>
          </cell>
          <cell r="CT582">
            <v>127.4</v>
          </cell>
          <cell r="CU582">
            <v>125</v>
          </cell>
          <cell r="CV582">
            <v>125.3</v>
          </cell>
          <cell r="CW582">
            <v>123.3</v>
          </cell>
          <cell r="CX582">
            <v>120.9</v>
          </cell>
          <cell r="CY582">
            <v>123.3</v>
          </cell>
          <cell r="CZ582">
            <v>125.3</v>
          </cell>
          <cell r="DA582">
            <v>123.2</v>
          </cell>
          <cell r="DB582">
            <v>123.4</v>
          </cell>
          <cell r="DC582">
            <v>126.7</v>
          </cell>
          <cell r="DD582">
            <v>129.80000000000001</v>
          </cell>
          <cell r="DE582">
            <v>134.69999999999999</v>
          </cell>
          <cell r="DF582">
            <v>137.5</v>
          </cell>
          <cell r="DG582">
            <v>141.4</v>
          </cell>
          <cell r="DH582">
            <v>140.4</v>
          </cell>
          <cell r="DI582">
            <v>146.4</v>
          </cell>
          <cell r="DJ582">
            <v>145.4</v>
          </cell>
          <cell r="DK582">
            <v>148.5</v>
          </cell>
          <cell r="DL582">
            <v>151.6</v>
          </cell>
          <cell r="DM582">
            <v>154.30000000000001</v>
          </cell>
          <cell r="DN582">
            <v>159.9</v>
          </cell>
          <cell r="DO582">
            <v>160.1</v>
          </cell>
          <cell r="DP582">
            <v>161.80000000000001</v>
          </cell>
          <cell r="DQ582">
            <v>163.80000000000001</v>
          </cell>
          <cell r="DR582">
            <v>167.1</v>
          </cell>
          <cell r="DS582">
            <v>171</v>
          </cell>
          <cell r="DT582">
            <v>172.7</v>
          </cell>
        </row>
        <row r="583">
          <cell r="A583" t="str">
            <v>Galvanized iron pipes</v>
          </cell>
          <cell r="B583" t="str">
            <v>1314080001</v>
          </cell>
          <cell r="C583">
            <v>7.5000000000000002E-4</v>
          </cell>
          <cell r="D583">
            <v>101.3</v>
          </cell>
          <cell r="E583">
            <v>106.8</v>
          </cell>
          <cell r="F583">
            <v>105</v>
          </cell>
          <cell r="G583">
            <v>107.4</v>
          </cell>
          <cell r="H583">
            <v>103.5</v>
          </cell>
          <cell r="I583">
            <v>105.9</v>
          </cell>
          <cell r="J583">
            <v>101.6</v>
          </cell>
          <cell r="K583">
            <v>102.8</v>
          </cell>
          <cell r="L583">
            <v>103.2</v>
          </cell>
          <cell r="M583">
            <v>103.6</v>
          </cell>
          <cell r="N583">
            <v>103.5</v>
          </cell>
          <cell r="O583">
            <v>102.9</v>
          </cell>
          <cell r="P583">
            <v>102.8</v>
          </cell>
          <cell r="Q583">
            <v>103.2</v>
          </cell>
          <cell r="R583">
            <v>102</v>
          </cell>
          <cell r="S583">
            <v>103.8</v>
          </cell>
          <cell r="T583">
            <v>103.7</v>
          </cell>
          <cell r="U583">
            <v>103.7</v>
          </cell>
          <cell r="V583">
            <v>105.6</v>
          </cell>
          <cell r="W583">
            <v>107.9</v>
          </cell>
          <cell r="X583">
            <v>108.7</v>
          </cell>
          <cell r="Y583">
            <v>107</v>
          </cell>
          <cell r="Z583">
            <v>108.8</v>
          </cell>
          <cell r="AA583">
            <v>109.7</v>
          </cell>
          <cell r="AB583">
            <v>110.2</v>
          </cell>
          <cell r="AC583">
            <v>108.4</v>
          </cell>
          <cell r="AD583">
            <v>109.8</v>
          </cell>
          <cell r="AE583">
            <v>109</v>
          </cell>
          <cell r="AF583">
            <v>110.6</v>
          </cell>
          <cell r="AG583">
            <v>111.8</v>
          </cell>
          <cell r="AH583">
            <v>110.3</v>
          </cell>
          <cell r="AI583">
            <v>111.8</v>
          </cell>
          <cell r="AJ583">
            <v>112.7</v>
          </cell>
          <cell r="AK583">
            <v>110.1</v>
          </cell>
          <cell r="AL583">
            <v>110.4</v>
          </cell>
          <cell r="AM583">
            <v>111.6</v>
          </cell>
          <cell r="AN583">
            <v>108.5</v>
          </cell>
          <cell r="AO583">
            <v>110.9</v>
          </cell>
          <cell r="AP583">
            <v>109.2</v>
          </cell>
          <cell r="AQ583">
            <v>107</v>
          </cell>
          <cell r="AR583">
            <v>106.4</v>
          </cell>
          <cell r="AS583">
            <v>106.1</v>
          </cell>
          <cell r="AT583">
            <v>104.9</v>
          </cell>
          <cell r="AU583">
            <v>104.3</v>
          </cell>
          <cell r="AV583">
            <v>102.6</v>
          </cell>
          <cell r="AW583">
            <v>97.8</v>
          </cell>
          <cell r="AX583">
            <v>97.7</v>
          </cell>
          <cell r="AY583">
            <v>98.2</v>
          </cell>
          <cell r="AZ583">
            <v>101.4</v>
          </cell>
          <cell r="BA583">
            <v>101.2</v>
          </cell>
          <cell r="BB583">
            <v>101.8</v>
          </cell>
          <cell r="BC583">
            <v>100.4</v>
          </cell>
          <cell r="BD583">
            <v>100.2</v>
          </cell>
          <cell r="BE583">
            <v>102.9</v>
          </cell>
          <cell r="BF583">
            <v>103</v>
          </cell>
          <cell r="BG583">
            <v>101.4</v>
          </cell>
          <cell r="BH583">
            <v>100.5</v>
          </cell>
          <cell r="BI583">
            <v>102.9</v>
          </cell>
          <cell r="BJ583">
            <v>102.2</v>
          </cell>
          <cell r="BK583">
            <v>104.5</v>
          </cell>
          <cell r="BL583">
            <v>105.2</v>
          </cell>
          <cell r="BM583">
            <v>105.5</v>
          </cell>
          <cell r="BN583">
            <v>105.2</v>
          </cell>
          <cell r="BO583">
            <v>106</v>
          </cell>
          <cell r="BP583">
            <v>105.9</v>
          </cell>
          <cell r="BQ583">
            <v>106.8</v>
          </cell>
          <cell r="BR583">
            <v>106.8</v>
          </cell>
          <cell r="BS583">
            <v>106.5</v>
          </cell>
          <cell r="BT583">
            <v>106.4</v>
          </cell>
          <cell r="BU583">
            <v>107.3</v>
          </cell>
          <cell r="BV583">
            <v>108.2</v>
          </cell>
          <cell r="BW583">
            <v>109.4</v>
          </cell>
          <cell r="BX583">
            <v>109.5</v>
          </cell>
          <cell r="BY583">
            <v>113.5</v>
          </cell>
          <cell r="BZ583">
            <v>113.9</v>
          </cell>
          <cell r="CA583">
            <v>113.7</v>
          </cell>
          <cell r="CB583">
            <v>113.5</v>
          </cell>
          <cell r="CC583">
            <v>112.9</v>
          </cell>
          <cell r="CD583">
            <v>114</v>
          </cell>
          <cell r="CE583">
            <v>112.8</v>
          </cell>
          <cell r="CF583">
            <v>114.5</v>
          </cell>
          <cell r="CG583">
            <v>114.8</v>
          </cell>
          <cell r="CH583">
            <v>113.1</v>
          </cell>
          <cell r="CI583">
            <v>114.1</v>
          </cell>
          <cell r="CJ583">
            <v>114.3</v>
          </cell>
          <cell r="CK583">
            <v>114.3</v>
          </cell>
          <cell r="CL583">
            <v>113.7</v>
          </cell>
          <cell r="CM583">
            <v>113.6</v>
          </cell>
          <cell r="CN583">
            <v>112</v>
          </cell>
          <cell r="CO583">
            <v>111.6</v>
          </cell>
          <cell r="CP583">
            <v>111</v>
          </cell>
          <cell r="CQ583">
            <v>110.4</v>
          </cell>
          <cell r="CR583">
            <v>109.5</v>
          </cell>
          <cell r="CS583">
            <v>110.1</v>
          </cell>
          <cell r="CT583">
            <v>110</v>
          </cell>
          <cell r="CU583">
            <v>110.1</v>
          </cell>
          <cell r="CV583">
            <v>108.7</v>
          </cell>
          <cell r="CW583">
            <v>110.5</v>
          </cell>
          <cell r="CX583">
            <v>110.4</v>
          </cell>
          <cell r="CY583">
            <v>109.4</v>
          </cell>
          <cell r="CZ583">
            <v>110.5</v>
          </cell>
          <cell r="DA583">
            <v>110.6</v>
          </cell>
          <cell r="DB583">
            <v>111.7</v>
          </cell>
          <cell r="DC583">
            <v>112.1</v>
          </cell>
          <cell r="DD583">
            <v>113.5</v>
          </cell>
          <cell r="DE583">
            <v>119.2</v>
          </cell>
          <cell r="DF583">
            <v>116.4</v>
          </cell>
          <cell r="DG583">
            <v>119</v>
          </cell>
          <cell r="DH583">
            <v>123.8</v>
          </cell>
          <cell r="DI583">
            <v>136</v>
          </cell>
          <cell r="DJ583">
            <v>137.69999999999999</v>
          </cell>
          <cell r="DK583">
            <v>134.69999999999999</v>
          </cell>
          <cell r="DL583">
            <v>133.19999999999999</v>
          </cell>
          <cell r="DM583">
            <v>134</v>
          </cell>
          <cell r="DN583">
            <v>137</v>
          </cell>
          <cell r="DO583">
            <v>140.30000000000001</v>
          </cell>
          <cell r="DP583">
            <v>138.69999999999999</v>
          </cell>
          <cell r="DQ583">
            <v>137.4</v>
          </cell>
          <cell r="DR583">
            <v>137.4</v>
          </cell>
          <cell r="DS583">
            <v>139.6</v>
          </cell>
          <cell r="DT583">
            <v>136.5</v>
          </cell>
        </row>
        <row r="584">
          <cell r="A584" t="str">
            <v>Stainless steel tubes</v>
          </cell>
          <cell r="B584" t="str">
            <v>1314080002</v>
          </cell>
          <cell r="C584">
            <v>0.20458999999999999</v>
          </cell>
          <cell r="D584">
            <v>102.6</v>
          </cell>
          <cell r="E584">
            <v>105.2</v>
          </cell>
          <cell r="F584">
            <v>102.1</v>
          </cell>
          <cell r="G584">
            <v>103.8</v>
          </cell>
          <cell r="H584">
            <v>103.6</v>
          </cell>
          <cell r="I584">
            <v>103.2</v>
          </cell>
          <cell r="J584">
            <v>102.4</v>
          </cell>
          <cell r="K584">
            <v>101.4</v>
          </cell>
          <cell r="L584">
            <v>100.9</v>
          </cell>
          <cell r="M584">
            <v>103.8</v>
          </cell>
          <cell r="N584">
            <v>102.5</v>
          </cell>
          <cell r="O584">
            <v>103.4</v>
          </cell>
          <cell r="P584">
            <v>105.6</v>
          </cell>
          <cell r="Q584">
            <v>103.7</v>
          </cell>
          <cell r="R584">
            <v>104.8</v>
          </cell>
          <cell r="S584">
            <v>106.4</v>
          </cell>
          <cell r="T584">
            <v>104</v>
          </cell>
          <cell r="U584">
            <v>103.5</v>
          </cell>
          <cell r="V584">
            <v>103.3</v>
          </cell>
          <cell r="W584">
            <v>103.9</v>
          </cell>
          <cell r="X584">
            <v>104.7</v>
          </cell>
          <cell r="Y584">
            <v>105.8</v>
          </cell>
          <cell r="Z584">
            <v>103</v>
          </cell>
          <cell r="AA584">
            <v>105.3</v>
          </cell>
          <cell r="AB584">
            <v>105.9</v>
          </cell>
          <cell r="AC584">
            <v>104.4</v>
          </cell>
          <cell r="AD584">
            <v>107.4</v>
          </cell>
          <cell r="AE584">
            <v>109.1</v>
          </cell>
          <cell r="AF584">
            <v>113.5</v>
          </cell>
          <cell r="AG584">
            <v>111.1</v>
          </cell>
          <cell r="AH584">
            <v>112.6</v>
          </cell>
          <cell r="AI584">
            <v>110.4</v>
          </cell>
          <cell r="AJ584">
            <v>110.1</v>
          </cell>
          <cell r="AK584">
            <v>107.1</v>
          </cell>
          <cell r="AL584">
            <v>107</v>
          </cell>
          <cell r="AM584">
            <v>107.1</v>
          </cell>
          <cell r="AN584">
            <v>105.5</v>
          </cell>
          <cell r="AO584">
            <v>107.5</v>
          </cell>
          <cell r="AP584">
            <v>105.4</v>
          </cell>
          <cell r="AQ584">
            <v>107.6</v>
          </cell>
          <cell r="AR584">
            <v>104.3</v>
          </cell>
          <cell r="AS584">
            <v>104.9</v>
          </cell>
          <cell r="AT584">
            <v>103.1</v>
          </cell>
          <cell r="AU584">
            <v>104.2</v>
          </cell>
          <cell r="AV584">
            <v>101.5</v>
          </cell>
          <cell r="AW584">
            <v>102.7</v>
          </cell>
          <cell r="AX584">
            <v>104.3</v>
          </cell>
          <cell r="AY584">
            <v>104.5</v>
          </cell>
          <cell r="AZ584">
            <v>104.5</v>
          </cell>
          <cell r="BA584">
            <v>106.8</v>
          </cell>
          <cell r="BB584">
            <v>107.8</v>
          </cell>
          <cell r="BC584">
            <v>106.4</v>
          </cell>
          <cell r="BD584">
            <v>105.2</v>
          </cell>
          <cell r="BE584">
            <v>104.9</v>
          </cell>
          <cell r="BF584">
            <v>106.8</v>
          </cell>
          <cell r="BG584">
            <v>107</v>
          </cell>
          <cell r="BH584">
            <v>111.2</v>
          </cell>
          <cell r="BI584">
            <v>112.3</v>
          </cell>
          <cell r="BJ584">
            <v>112.1</v>
          </cell>
          <cell r="BK584">
            <v>108.8</v>
          </cell>
          <cell r="BL584">
            <v>109.8</v>
          </cell>
          <cell r="BM584">
            <v>110.6</v>
          </cell>
          <cell r="BN584">
            <v>110.3</v>
          </cell>
          <cell r="BO584">
            <v>110.4</v>
          </cell>
          <cell r="BP584">
            <v>112.6</v>
          </cell>
          <cell r="BQ584">
            <v>116.6</v>
          </cell>
          <cell r="BR584">
            <v>116.4</v>
          </cell>
          <cell r="BS584">
            <v>116.8</v>
          </cell>
          <cell r="BT584">
            <v>118.8</v>
          </cell>
          <cell r="BU584">
            <v>122.6</v>
          </cell>
          <cell r="BV584">
            <v>123.5</v>
          </cell>
          <cell r="BW584">
            <v>124.9</v>
          </cell>
          <cell r="BX584">
            <v>124.5</v>
          </cell>
          <cell r="BY584">
            <v>123.4</v>
          </cell>
          <cell r="BZ584">
            <v>126.5</v>
          </cell>
          <cell r="CA584">
            <v>124.9</v>
          </cell>
          <cell r="CB584">
            <v>125.9</v>
          </cell>
          <cell r="CC584">
            <v>127.5</v>
          </cell>
          <cell r="CD584">
            <v>127.7</v>
          </cell>
          <cell r="CE584">
            <v>127</v>
          </cell>
          <cell r="CF584">
            <v>127.4</v>
          </cell>
          <cell r="CG584">
            <v>127.9</v>
          </cell>
          <cell r="CH584">
            <v>128.6</v>
          </cell>
          <cell r="CI584">
            <v>128.19999999999999</v>
          </cell>
          <cell r="CJ584">
            <v>127.2</v>
          </cell>
          <cell r="CK584">
            <v>126.5</v>
          </cell>
          <cell r="CL584">
            <v>129.69999999999999</v>
          </cell>
          <cell r="CM584">
            <v>127</v>
          </cell>
          <cell r="CN584">
            <v>124.5</v>
          </cell>
          <cell r="CO584">
            <v>124.8</v>
          </cell>
          <cell r="CP584">
            <v>125.2</v>
          </cell>
          <cell r="CQ584">
            <v>123.8</v>
          </cell>
          <cell r="CR584">
            <v>126.5</v>
          </cell>
          <cell r="CS584">
            <v>126.9</v>
          </cell>
          <cell r="CT584">
            <v>127.5</v>
          </cell>
          <cell r="CU584">
            <v>125.1</v>
          </cell>
          <cell r="CV584">
            <v>125.4</v>
          </cell>
          <cell r="CW584">
            <v>123.3</v>
          </cell>
          <cell r="CX584">
            <v>120.9</v>
          </cell>
          <cell r="CY584">
            <v>123.3</v>
          </cell>
          <cell r="CZ584">
            <v>125.4</v>
          </cell>
          <cell r="DA584">
            <v>123.2</v>
          </cell>
          <cell r="DB584">
            <v>123.4</v>
          </cell>
          <cell r="DC584">
            <v>126.8</v>
          </cell>
          <cell r="DD584">
            <v>129.9</v>
          </cell>
          <cell r="DE584">
            <v>134.80000000000001</v>
          </cell>
          <cell r="DF584">
            <v>137.6</v>
          </cell>
          <cell r="DG584">
            <v>141.5</v>
          </cell>
          <cell r="DH584">
            <v>140.5</v>
          </cell>
          <cell r="DI584">
            <v>146.4</v>
          </cell>
          <cell r="DJ584">
            <v>145.4</v>
          </cell>
          <cell r="DK584">
            <v>148.5</v>
          </cell>
          <cell r="DL584">
            <v>151.6</v>
          </cell>
          <cell r="DM584">
            <v>154.30000000000001</v>
          </cell>
          <cell r="DN584">
            <v>160</v>
          </cell>
          <cell r="DO584">
            <v>160.19999999999999</v>
          </cell>
          <cell r="DP584">
            <v>161.80000000000001</v>
          </cell>
          <cell r="DQ584">
            <v>163.9</v>
          </cell>
          <cell r="DR584">
            <v>167.2</v>
          </cell>
          <cell r="DS584">
            <v>171.1</v>
          </cell>
          <cell r="DT584">
            <v>172.8</v>
          </cell>
        </row>
        <row r="585">
          <cell r="A585" t="str">
            <v>i. Manufacture of non-ferrous metals incl. precious metals</v>
          </cell>
          <cell r="B585" t="str">
            <v>1314090000</v>
          </cell>
          <cell r="C585">
            <v>1.6926399999999999</v>
          </cell>
          <cell r="D585">
            <v>101.7</v>
          </cell>
          <cell r="E585">
            <v>102.2</v>
          </cell>
          <cell r="F585">
            <v>103.9</v>
          </cell>
          <cell r="G585">
            <v>103.6</v>
          </cell>
          <cell r="H585">
            <v>104.6</v>
          </cell>
          <cell r="I585">
            <v>105.9</v>
          </cell>
          <cell r="J585">
            <v>104.6</v>
          </cell>
          <cell r="K585">
            <v>104</v>
          </cell>
          <cell r="L585">
            <v>105.1</v>
          </cell>
          <cell r="M585">
            <v>105.3</v>
          </cell>
          <cell r="N585">
            <v>104.8</v>
          </cell>
          <cell r="O585">
            <v>104.3</v>
          </cell>
          <cell r="P585">
            <v>104</v>
          </cell>
          <cell r="Q585">
            <v>102.3</v>
          </cell>
          <cell r="R585">
            <v>101.9</v>
          </cell>
          <cell r="S585">
            <v>103.2</v>
          </cell>
          <cell r="T585">
            <v>106.9</v>
          </cell>
          <cell r="U585">
            <v>109.6</v>
          </cell>
          <cell r="V585">
            <v>108.3</v>
          </cell>
          <cell r="W585">
            <v>108.3</v>
          </cell>
          <cell r="X585">
            <v>106.9</v>
          </cell>
          <cell r="Y585">
            <v>108.4</v>
          </cell>
          <cell r="Z585">
            <v>109.1</v>
          </cell>
          <cell r="AA585">
            <v>109</v>
          </cell>
          <cell r="AB585">
            <v>106.4</v>
          </cell>
          <cell r="AC585">
            <v>106.5</v>
          </cell>
          <cell r="AD585">
            <v>107.7</v>
          </cell>
          <cell r="AE585">
            <v>110.2</v>
          </cell>
          <cell r="AF585">
            <v>111.4</v>
          </cell>
          <cell r="AG585">
            <v>111.6</v>
          </cell>
          <cell r="AH585">
            <v>110.8</v>
          </cell>
          <cell r="AI585">
            <v>111.7</v>
          </cell>
          <cell r="AJ585">
            <v>110.7</v>
          </cell>
          <cell r="AK585">
            <v>107.3</v>
          </cell>
          <cell r="AL585">
            <v>105.6</v>
          </cell>
          <cell r="AM585">
            <v>104.8</v>
          </cell>
          <cell r="AN585">
            <v>105.8</v>
          </cell>
          <cell r="AO585">
            <v>107.1</v>
          </cell>
          <cell r="AP585">
            <v>106.2</v>
          </cell>
          <cell r="AQ585">
            <v>102.7</v>
          </cell>
          <cell r="AR585">
            <v>100.7</v>
          </cell>
          <cell r="AS585">
            <v>100.9</v>
          </cell>
          <cell r="AT585">
            <v>100.4</v>
          </cell>
          <cell r="AU585">
            <v>99.1</v>
          </cell>
          <cell r="AV585">
            <v>96.4</v>
          </cell>
          <cell r="AW585">
            <v>96.1</v>
          </cell>
          <cell r="AX585">
            <v>96.8</v>
          </cell>
          <cell r="AY585">
            <v>98.4</v>
          </cell>
          <cell r="AZ585">
            <v>97.9</v>
          </cell>
          <cell r="BA585">
            <v>98.1</v>
          </cell>
          <cell r="BB585">
            <v>97.7</v>
          </cell>
          <cell r="BC585">
            <v>98.4</v>
          </cell>
          <cell r="BD585">
            <v>98</v>
          </cell>
          <cell r="BE585">
            <v>97.4</v>
          </cell>
          <cell r="BF585">
            <v>98.2</v>
          </cell>
          <cell r="BG585">
            <v>99.7</v>
          </cell>
          <cell r="BH585">
            <v>102.3</v>
          </cell>
          <cell r="BI585">
            <v>103.3</v>
          </cell>
          <cell r="BJ585">
            <v>104.8</v>
          </cell>
          <cell r="BK585">
            <v>105.1</v>
          </cell>
          <cell r="BL585">
            <v>105</v>
          </cell>
          <cell r="BM585">
            <v>104.4</v>
          </cell>
          <cell r="BN585">
            <v>103.7</v>
          </cell>
          <cell r="BO585">
            <v>104</v>
          </cell>
          <cell r="BP585">
            <v>105.9</v>
          </cell>
          <cell r="BQ585">
            <v>108.1</v>
          </cell>
          <cell r="BR585">
            <v>109.9</v>
          </cell>
          <cell r="BS585">
            <v>110.1</v>
          </cell>
          <cell r="BT585">
            <v>109.3</v>
          </cell>
          <cell r="BU585">
            <v>111.5</v>
          </cell>
          <cell r="BV585">
            <v>111.6</v>
          </cell>
          <cell r="BW585">
            <v>110.8</v>
          </cell>
          <cell r="BX585">
            <v>111.4</v>
          </cell>
          <cell r="BY585">
            <v>114.1</v>
          </cell>
          <cell r="BZ585">
            <v>114.7</v>
          </cell>
          <cell r="CA585">
            <v>113.8</v>
          </cell>
          <cell r="CB585">
            <v>112.1</v>
          </cell>
          <cell r="CC585">
            <v>112.3</v>
          </cell>
          <cell r="CD585">
            <v>112.9</v>
          </cell>
          <cell r="CE585">
            <v>112.8</v>
          </cell>
          <cell r="CF585">
            <v>111.3</v>
          </cell>
          <cell r="CG585">
            <v>109.6</v>
          </cell>
          <cell r="CH585">
            <v>110.2</v>
          </cell>
          <cell r="CI585">
            <v>110.6</v>
          </cell>
          <cell r="CJ585">
            <v>110.1</v>
          </cell>
          <cell r="CK585">
            <v>109.1</v>
          </cell>
          <cell r="CL585">
            <v>106.9</v>
          </cell>
          <cell r="CM585">
            <v>107.1</v>
          </cell>
          <cell r="CN585">
            <v>106.9</v>
          </cell>
          <cell r="CO585">
            <v>106.9</v>
          </cell>
          <cell r="CP585">
            <v>106.4</v>
          </cell>
          <cell r="CQ585">
            <v>106.7</v>
          </cell>
          <cell r="CR585">
            <v>105.8</v>
          </cell>
          <cell r="CS585">
            <v>106.9</v>
          </cell>
          <cell r="CT585">
            <v>105.7</v>
          </cell>
          <cell r="CU585">
            <v>105.6</v>
          </cell>
          <cell r="CV585">
            <v>104.9</v>
          </cell>
          <cell r="CW585">
            <v>103.7</v>
          </cell>
          <cell r="CX585">
            <v>105.1</v>
          </cell>
          <cell r="CY585">
            <v>107.2</v>
          </cell>
          <cell r="CZ585">
            <v>109.4</v>
          </cell>
          <cell r="DA585">
            <v>110.9</v>
          </cell>
          <cell r="DB585">
            <v>111.5</v>
          </cell>
          <cell r="DC585">
            <v>113.5</v>
          </cell>
          <cell r="DD585">
            <v>117.7</v>
          </cell>
          <cell r="DE585">
            <v>119.2</v>
          </cell>
          <cell r="DF585">
            <v>120.8</v>
          </cell>
          <cell r="DG585">
            <v>123.8</v>
          </cell>
          <cell r="DH585">
            <v>125.9</v>
          </cell>
          <cell r="DI585">
            <v>132</v>
          </cell>
          <cell r="DJ585">
            <v>132.5</v>
          </cell>
          <cell r="DK585">
            <v>133.4</v>
          </cell>
          <cell r="DL585">
            <v>134.6</v>
          </cell>
          <cell r="DM585">
            <v>138.1</v>
          </cell>
          <cell r="DN585">
            <v>142.9</v>
          </cell>
          <cell r="DO585">
            <v>143.1</v>
          </cell>
          <cell r="DP585">
            <v>143.80000000000001</v>
          </cell>
          <cell r="DQ585">
            <v>145.6</v>
          </cell>
          <cell r="DR585">
            <v>149.4</v>
          </cell>
          <cell r="DS585">
            <v>154.9</v>
          </cell>
          <cell r="DT585">
            <v>155.19999999999999</v>
          </cell>
        </row>
        <row r="586">
          <cell r="A586" t="str">
            <v>Copper metal/Copper Rings</v>
          </cell>
          <cell r="B586" t="str">
            <v>1314090001</v>
          </cell>
          <cell r="C586">
            <v>0.11676</v>
          </cell>
          <cell r="D586">
            <v>97.7</v>
          </cell>
          <cell r="E586">
            <v>98.8</v>
          </cell>
          <cell r="F586">
            <v>99.5</v>
          </cell>
          <cell r="G586">
            <v>94.5</v>
          </cell>
          <cell r="H586">
            <v>95.5</v>
          </cell>
          <cell r="I586">
            <v>96.5</v>
          </cell>
          <cell r="J586">
            <v>99.4</v>
          </cell>
          <cell r="K586">
            <v>99.8</v>
          </cell>
          <cell r="L586">
            <v>101.9</v>
          </cell>
          <cell r="M586">
            <v>102.1</v>
          </cell>
          <cell r="N586">
            <v>101.9</v>
          </cell>
          <cell r="O586">
            <v>98.5</v>
          </cell>
          <cell r="P586">
            <v>95.3</v>
          </cell>
          <cell r="Q586">
            <v>94.3</v>
          </cell>
          <cell r="R586">
            <v>94.8</v>
          </cell>
          <cell r="S586">
            <v>96.6</v>
          </cell>
          <cell r="T586">
            <v>99.9</v>
          </cell>
          <cell r="U586">
            <v>99</v>
          </cell>
          <cell r="V586">
            <v>99.7</v>
          </cell>
          <cell r="W586">
            <v>97.4</v>
          </cell>
          <cell r="X586">
            <v>98.8</v>
          </cell>
          <cell r="Y586">
            <v>101.4</v>
          </cell>
          <cell r="Z586">
            <v>104.8</v>
          </cell>
          <cell r="AA586">
            <v>105.8</v>
          </cell>
          <cell r="AB586">
            <v>99.9</v>
          </cell>
          <cell r="AC586">
            <v>97.4</v>
          </cell>
          <cell r="AD586">
            <v>101.8</v>
          </cell>
          <cell r="AE586">
            <v>107.6</v>
          </cell>
          <cell r="AF586">
            <v>104.7</v>
          </cell>
          <cell r="AG586">
            <v>107.7</v>
          </cell>
          <cell r="AH586">
            <v>104.3</v>
          </cell>
          <cell r="AI586">
            <v>97.8</v>
          </cell>
          <cell r="AJ586">
            <v>102.3</v>
          </cell>
          <cell r="AK586">
            <v>102.8</v>
          </cell>
          <cell r="AL586">
            <v>96.5</v>
          </cell>
          <cell r="AM586">
            <v>98.1</v>
          </cell>
          <cell r="AN586">
            <v>98.6</v>
          </cell>
          <cell r="AO586">
            <v>98.1</v>
          </cell>
          <cell r="AP586">
            <v>100</v>
          </cell>
          <cell r="AQ586">
            <v>96.2</v>
          </cell>
          <cell r="AR586">
            <v>92.1</v>
          </cell>
          <cell r="AS586">
            <v>92.5</v>
          </cell>
          <cell r="AT586">
            <v>92.2</v>
          </cell>
          <cell r="AU586">
            <v>90.9</v>
          </cell>
          <cell r="AV586">
            <v>88.4</v>
          </cell>
          <cell r="AW586">
            <v>88.8</v>
          </cell>
          <cell r="AX586">
            <v>88.7</v>
          </cell>
          <cell r="AY586">
            <v>89.9</v>
          </cell>
          <cell r="AZ586">
            <v>88.9</v>
          </cell>
          <cell r="BA586">
            <v>85.9</v>
          </cell>
          <cell r="BB586">
            <v>85.6</v>
          </cell>
          <cell r="BC586">
            <v>84.1</v>
          </cell>
          <cell r="BD586">
            <v>84.2</v>
          </cell>
          <cell r="BE586">
            <v>83.3</v>
          </cell>
          <cell r="BF586">
            <v>84.5</v>
          </cell>
          <cell r="BG586">
            <v>87.4</v>
          </cell>
          <cell r="BH586">
            <v>91.9</v>
          </cell>
          <cell r="BI586">
            <v>94.6</v>
          </cell>
          <cell r="BJ586">
            <v>94.1</v>
          </cell>
          <cell r="BK586">
            <v>95</v>
          </cell>
          <cell r="BL586">
            <v>95.8</v>
          </cell>
          <cell r="BM586">
            <v>94.3</v>
          </cell>
          <cell r="BN586">
            <v>93.8</v>
          </cell>
          <cell r="BO586">
            <v>95</v>
          </cell>
          <cell r="BP586">
            <v>98.4</v>
          </cell>
          <cell r="BQ586">
            <v>99.2</v>
          </cell>
          <cell r="BR586">
            <v>100.1</v>
          </cell>
          <cell r="BS586">
            <v>101.9</v>
          </cell>
          <cell r="BT586">
            <v>102.3</v>
          </cell>
          <cell r="BU586">
            <v>103.3</v>
          </cell>
          <cell r="BV586">
            <v>104.6</v>
          </cell>
          <cell r="BW586">
            <v>104.3</v>
          </cell>
          <cell r="BX586">
            <v>104.6</v>
          </cell>
          <cell r="BY586">
            <v>106.1</v>
          </cell>
          <cell r="BZ586">
            <v>107.9</v>
          </cell>
          <cell r="CA586">
            <v>107.5</v>
          </cell>
          <cell r="CB586">
            <v>104.6</v>
          </cell>
          <cell r="CC586">
            <v>104.5</v>
          </cell>
          <cell r="CD586">
            <v>107.9</v>
          </cell>
          <cell r="CE586">
            <v>107.3</v>
          </cell>
          <cell r="CF586">
            <v>105.7</v>
          </cell>
          <cell r="CG586">
            <v>104.6</v>
          </cell>
          <cell r="CH586">
            <v>105.7</v>
          </cell>
          <cell r="CI586">
            <v>106.7</v>
          </cell>
          <cell r="CJ586">
            <v>106.3</v>
          </cell>
          <cell r="CK586">
            <v>105.2</v>
          </cell>
          <cell r="CL586">
            <v>103.5</v>
          </cell>
          <cell r="CM586">
            <v>101.2</v>
          </cell>
          <cell r="CN586">
            <v>100.8</v>
          </cell>
          <cell r="CO586">
            <v>101.3</v>
          </cell>
          <cell r="CP586">
            <v>100.3</v>
          </cell>
          <cell r="CQ586">
            <v>101.3</v>
          </cell>
          <cell r="CR586">
            <v>101.1</v>
          </cell>
          <cell r="CS586">
            <v>103.3</v>
          </cell>
          <cell r="CT586">
            <v>101.9</v>
          </cell>
          <cell r="CU586">
            <v>101.4</v>
          </cell>
          <cell r="CV586">
            <v>99.5</v>
          </cell>
          <cell r="CW586">
            <v>100.9</v>
          </cell>
          <cell r="CX586">
            <v>101.5</v>
          </cell>
          <cell r="CY586">
            <v>106.1</v>
          </cell>
          <cell r="CZ586">
            <v>109</v>
          </cell>
          <cell r="DA586">
            <v>110.2</v>
          </cell>
          <cell r="DB586">
            <v>110.8</v>
          </cell>
          <cell r="DC586">
            <v>112.2</v>
          </cell>
          <cell r="DD586">
            <v>117.3</v>
          </cell>
          <cell r="DE586">
            <v>114.2</v>
          </cell>
          <cell r="DF586">
            <v>120.3</v>
          </cell>
          <cell r="DG586">
            <v>123.8</v>
          </cell>
          <cell r="DH586">
            <v>125.1</v>
          </cell>
          <cell r="DI586">
            <v>128.6</v>
          </cell>
          <cell r="DJ586">
            <v>128.1</v>
          </cell>
          <cell r="DK586">
            <v>129.1</v>
          </cell>
          <cell r="DL586">
            <v>129.5</v>
          </cell>
          <cell r="DM586">
            <v>129.9</v>
          </cell>
          <cell r="DN586">
            <v>131.6</v>
          </cell>
          <cell r="DO586">
            <v>131.5</v>
          </cell>
          <cell r="DP586">
            <v>133.1</v>
          </cell>
          <cell r="DQ586">
            <v>132.6</v>
          </cell>
          <cell r="DR586">
            <v>133.69999999999999</v>
          </cell>
          <cell r="DS586">
            <v>136.30000000000001</v>
          </cell>
          <cell r="DT586">
            <v>137.30000000000001</v>
          </cell>
        </row>
        <row r="587">
          <cell r="A587" t="str">
            <v>Zinc metal/zinc blocks</v>
          </cell>
          <cell r="B587" t="str">
            <v>1314090002</v>
          </cell>
          <cell r="C587">
            <v>2.265E-2</v>
          </cell>
          <cell r="D587">
            <v>101.5</v>
          </cell>
          <cell r="E587">
            <v>102.2</v>
          </cell>
          <cell r="F587">
            <v>102.2</v>
          </cell>
          <cell r="G587">
            <v>103.1</v>
          </cell>
          <cell r="H587">
            <v>103.9</v>
          </cell>
          <cell r="I587">
            <v>105.2</v>
          </cell>
          <cell r="J587">
            <v>106.5</v>
          </cell>
          <cell r="K587">
            <v>105.8</v>
          </cell>
          <cell r="L587">
            <v>106.3</v>
          </cell>
          <cell r="M587">
            <v>109.3</v>
          </cell>
          <cell r="N587">
            <v>109.1</v>
          </cell>
          <cell r="O587">
            <v>108</v>
          </cell>
          <cell r="P587">
            <v>108.1</v>
          </cell>
          <cell r="Q587">
            <v>107</v>
          </cell>
          <cell r="R587">
            <v>108.4</v>
          </cell>
          <cell r="S587">
            <v>110.7</v>
          </cell>
          <cell r="T587">
            <v>111.9</v>
          </cell>
          <cell r="U587">
            <v>113.9</v>
          </cell>
          <cell r="V587">
            <v>113.5</v>
          </cell>
          <cell r="W587">
            <v>113.9</v>
          </cell>
          <cell r="X587">
            <v>114.1</v>
          </cell>
          <cell r="Y587">
            <v>116</v>
          </cell>
          <cell r="Z587">
            <v>116</v>
          </cell>
          <cell r="AA587">
            <v>116.4</v>
          </cell>
          <cell r="AB587">
            <v>116.4</v>
          </cell>
          <cell r="AC587">
            <v>116.8</v>
          </cell>
          <cell r="AD587">
            <v>118.7</v>
          </cell>
          <cell r="AE587">
            <v>120.3</v>
          </cell>
          <cell r="AF587">
            <v>121.8</v>
          </cell>
          <cell r="AG587">
            <v>122.1</v>
          </cell>
          <cell r="AH587">
            <v>121.5</v>
          </cell>
          <cell r="AI587">
            <v>121.7</v>
          </cell>
          <cell r="AJ587">
            <v>120.6</v>
          </cell>
          <cell r="AK587">
            <v>119.9</v>
          </cell>
          <cell r="AL587">
            <v>118.2</v>
          </cell>
          <cell r="AM587">
            <v>117.9</v>
          </cell>
          <cell r="AN587">
            <v>117.9</v>
          </cell>
          <cell r="AO587">
            <v>117.5</v>
          </cell>
          <cell r="AP587">
            <v>114.5</v>
          </cell>
          <cell r="AQ587">
            <v>115.2</v>
          </cell>
          <cell r="AR587">
            <v>115</v>
          </cell>
          <cell r="AS587">
            <v>112.7</v>
          </cell>
          <cell r="AT587">
            <v>111.7</v>
          </cell>
          <cell r="AU587">
            <v>111.9</v>
          </cell>
          <cell r="AV587">
            <v>111</v>
          </cell>
          <cell r="AW587">
            <v>110.6</v>
          </cell>
          <cell r="AX587">
            <v>110.2</v>
          </cell>
          <cell r="AY587">
            <v>111.4</v>
          </cell>
          <cell r="AZ587">
            <v>111</v>
          </cell>
          <cell r="BA587">
            <v>113.8</v>
          </cell>
          <cell r="BB587">
            <v>115.1</v>
          </cell>
          <cell r="BC587">
            <v>116.2</v>
          </cell>
          <cell r="BD587">
            <v>113.8</v>
          </cell>
          <cell r="BE587">
            <v>115.7</v>
          </cell>
          <cell r="BF587">
            <v>117.3</v>
          </cell>
          <cell r="BG587">
            <v>122.3</v>
          </cell>
          <cell r="BH587">
            <v>123.8</v>
          </cell>
          <cell r="BI587">
            <v>126.1</v>
          </cell>
          <cell r="BJ587">
            <v>127.4</v>
          </cell>
          <cell r="BK587">
            <v>126.8</v>
          </cell>
          <cell r="BL587">
            <v>125.8</v>
          </cell>
          <cell r="BM587">
            <v>129.9</v>
          </cell>
          <cell r="BN587">
            <v>129.9</v>
          </cell>
          <cell r="BO587">
            <v>130.69999999999999</v>
          </cell>
          <cell r="BP587">
            <v>131.69999999999999</v>
          </cell>
          <cell r="BQ587">
            <v>133.4</v>
          </cell>
          <cell r="BR587">
            <v>135.6</v>
          </cell>
          <cell r="BS587">
            <v>139.5</v>
          </cell>
          <cell r="BT587">
            <v>139.6</v>
          </cell>
          <cell r="BU587">
            <v>140.19999999999999</v>
          </cell>
          <cell r="BV587">
            <v>140.30000000000001</v>
          </cell>
          <cell r="BW587">
            <v>141.19999999999999</v>
          </cell>
          <cell r="BX587">
            <v>140.1</v>
          </cell>
          <cell r="BY587">
            <v>142.4</v>
          </cell>
          <cell r="BZ587">
            <v>141.9</v>
          </cell>
          <cell r="CA587">
            <v>142.1</v>
          </cell>
          <cell r="CB587">
            <v>139.80000000000001</v>
          </cell>
          <cell r="CC587">
            <v>140.6</v>
          </cell>
          <cell r="CD587">
            <v>140.80000000000001</v>
          </cell>
          <cell r="CE587">
            <v>139.1</v>
          </cell>
          <cell r="CF587">
            <v>139.19999999999999</v>
          </cell>
          <cell r="CG587">
            <v>140</v>
          </cell>
          <cell r="CH587">
            <v>139.4</v>
          </cell>
          <cell r="CI587">
            <v>140.1</v>
          </cell>
          <cell r="CJ587">
            <v>140.4</v>
          </cell>
          <cell r="CK587">
            <v>140.80000000000001</v>
          </cell>
          <cell r="CL587">
            <v>137.9</v>
          </cell>
          <cell r="CM587">
            <v>136</v>
          </cell>
          <cell r="CN587">
            <v>135.80000000000001</v>
          </cell>
          <cell r="CO587">
            <v>135.4</v>
          </cell>
          <cell r="CP587">
            <v>136</v>
          </cell>
          <cell r="CQ587">
            <v>134.4</v>
          </cell>
          <cell r="CR587">
            <v>133.9</v>
          </cell>
          <cell r="CS587">
            <v>134</v>
          </cell>
          <cell r="CT587">
            <v>133.5</v>
          </cell>
          <cell r="CU587">
            <v>133.69999999999999</v>
          </cell>
          <cell r="CV587">
            <v>133.69999999999999</v>
          </cell>
          <cell r="CW587">
            <v>132.30000000000001</v>
          </cell>
          <cell r="CX587">
            <v>131.19999999999999</v>
          </cell>
          <cell r="CY587">
            <v>130.69999999999999</v>
          </cell>
          <cell r="CZ587">
            <v>133.5</v>
          </cell>
          <cell r="DA587">
            <v>132.69999999999999</v>
          </cell>
          <cell r="DB587">
            <v>135.30000000000001</v>
          </cell>
          <cell r="DC587">
            <v>135.9</v>
          </cell>
          <cell r="DD587">
            <v>141.1</v>
          </cell>
          <cell r="DE587">
            <v>142.5</v>
          </cell>
          <cell r="DF587">
            <v>143.5</v>
          </cell>
          <cell r="DG587">
            <v>145</v>
          </cell>
          <cell r="DH587">
            <v>144</v>
          </cell>
          <cell r="DI587">
            <v>146.1</v>
          </cell>
          <cell r="DJ587">
            <v>144.80000000000001</v>
          </cell>
          <cell r="DK587">
            <v>144.5</v>
          </cell>
          <cell r="DL587">
            <v>149.9</v>
          </cell>
          <cell r="DM587">
            <v>151.5</v>
          </cell>
          <cell r="DN587">
            <v>149.9</v>
          </cell>
          <cell r="DO587">
            <v>154.6</v>
          </cell>
          <cell r="DP587">
            <v>155.1</v>
          </cell>
          <cell r="DQ587">
            <v>158.69999999999999</v>
          </cell>
          <cell r="DR587">
            <v>160.19999999999999</v>
          </cell>
          <cell r="DS587">
            <v>165.5</v>
          </cell>
          <cell r="DT587">
            <v>168.3</v>
          </cell>
        </row>
        <row r="588">
          <cell r="A588" t="str">
            <v>Aluminium metal</v>
          </cell>
          <cell r="B588" t="str">
            <v>1314090003</v>
          </cell>
          <cell r="C588">
            <v>1.8799999999999999E-3</v>
          </cell>
          <cell r="D588">
            <v>102.7</v>
          </cell>
          <cell r="E588">
            <v>104.6</v>
          </cell>
          <cell r="F588">
            <v>105.9</v>
          </cell>
          <cell r="G588">
            <v>105.3</v>
          </cell>
          <cell r="H588">
            <v>105.4</v>
          </cell>
          <cell r="I588">
            <v>109.2</v>
          </cell>
          <cell r="J588">
            <v>107.9</v>
          </cell>
          <cell r="K588">
            <v>108</v>
          </cell>
          <cell r="L588">
            <v>108.6</v>
          </cell>
          <cell r="M588">
            <v>109.2</v>
          </cell>
          <cell r="N588">
            <v>106.7</v>
          </cell>
          <cell r="O588">
            <v>105.9</v>
          </cell>
          <cell r="P588">
            <v>105.2</v>
          </cell>
          <cell r="Q588">
            <v>104.7</v>
          </cell>
          <cell r="R588">
            <v>105.1</v>
          </cell>
          <cell r="S588">
            <v>106.5</v>
          </cell>
          <cell r="T588">
            <v>109.2</v>
          </cell>
          <cell r="U588">
            <v>110.8</v>
          </cell>
          <cell r="V588">
            <v>109.8</v>
          </cell>
          <cell r="W588">
            <v>109.4</v>
          </cell>
          <cell r="X588">
            <v>109</v>
          </cell>
          <cell r="Y588">
            <v>109.2</v>
          </cell>
          <cell r="Z588">
            <v>108.1</v>
          </cell>
          <cell r="AA588">
            <v>110.6</v>
          </cell>
          <cell r="AB588">
            <v>113.7</v>
          </cell>
          <cell r="AC588">
            <v>110.5</v>
          </cell>
          <cell r="AD588">
            <v>114.9</v>
          </cell>
          <cell r="AE588">
            <v>115.9</v>
          </cell>
          <cell r="AF588">
            <v>118</v>
          </cell>
          <cell r="AG588">
            <v>120.8</v>
          </cell>
          <cell r="AH588">
            <v>119.4</v>
          </cell>
          <cell r="AI588">
            <v>122.5</v>
          </cell>
          <cell r="AJ588">
            <v>122.4</v>
          </cell>
          <cell r="AK588">
            <v>118.4</v>
          </cell>
          <cell r="AL588">
            <v>118.6</v>
          </cell>
          <cell r="AM588">
            <v>116.7</v>
          </cell>
          <cell r="AN588">
            <v>116.5</v>
          </cell>
          <cell r="AO588">
            <v>115.6</v>
          </cell>
          <cell r="AP588">
            <v>113.8</v>
          </cell>
          <cell r="AQ588">
            <v>111.5</v>
          </cell>
          <cell r="AR588">
            <v>110.7</v>
          </cell>
          <cell r="AS588">
            <v>110.1</v>
          </cell>
          <cell r="AT588">
            <v>109.5</v>
          </cell>
          <cell r="AU588">
            <v>104.3</v>
          </cell>
          <cell r="AV588">
            <v>104.6</v>
          </cell>
          <cell r="AW588">
            <v>104.3</v>
          </cell>
          <cell r="AX588">
            <v>105.4</v>
          </cell>
          <cell r="AY588">
            <v>105.8</v>
          </cell>
          <cell r="AZ588">
            <v>105.1</v>
          </cell>
          <cell r="BA588">
            <v>104.3</v>
          </cell>
          <cell r="BB588">
            <v>105.1</v>
          </cell>
          <cell r="BC588">
            <v>107.6</v>
          </cell>
          <cell r="BD588">
            <v>105.3</v>
          </cell>
          <cell r="BE588">
            <v>104.4</v>
          </cell>
          <cell r="BF588">
            <v>107.5</v>
          </cell>
          <cell r="BG588">
            <v>106.5</v>
          </cell>
          <cell r="BH588">
            <v>106.3</v>
          </cell>
          <cell r="BI588">
            <v>107.6</v>
          </cell>
          <cell r="BJ588">
            <v>106.8</v>
          </cell>
          <cell r="BK588">
            <v>109.1</v>
          </cell>
          <cell r="BL588">
            <v>109.3</v>
          </cell>
          <cell r="BM588">
            <v>109.9</v>
          </cell>
          <cell r="BN588">
            <v>110</v>
          </cell>
          <cell r="BO588">
            <v>108.7</v>
          </cell>
          <cell r="BP588">
            <v>109.7</v>
          </cell>
          <cell r="BQ588">
            <v>110.5</v>
          </cell>
          <cell r="BR588">
            <v>111.9</v>
          </cell>
          <cell r="BS588">
            <v>111.2</v>
          </cell>
          <cell r="BT588">
            <v>111.6</v>
          </cell>
          <cell r="BU588">
            <v>111.4</v>
          </cell>
          <cell r="BV588">
            <v>111.7</v>
          </cell>
          <cell r="BW588">
            <v>112</v>
          </cell>
          <cell r="BX588">
            <v>112.9</v>
          </cell>
          <cell r="BY588">
            <v>113.9</v>
          </cell>
          <cell r="BZ588">
            <v>113.5</v>
          </cell>
          <cell r="CA588">
            <v>111.3</v>
          </cell>
          <cell r="CB588">
            <v>110.7</v>
          </cell>
          <cell r="CC588">
            <v>111.2</v>
          </cell>
          <cell r="CD588">
            <v>111.6</v>
          </cell>
          <cell r="CE588">
            <v>110.5</v>
          </cell>
          <cell r="CF588">
            <v>109.9</v>
          </cell>
          <cell r="CG588">
            <v>108.8</v>
          </cell>
          <cell r="CH588">
            <v>108.9</v>
          </cell>
          <cell r="CI588">
            <v>108.2</v>
          </cell>
          <cell r="CJ588">
            <v>108</v>
          </cell>
          <cell r="CK588">
            <v>107.8</v>
          </cell>
          <cell r="CL588">
            <v>107.4</v>
          </cell>
          <cell r="CM588">
            <v>106.8</v>
          </cell>
          <cell r="CN588">
            <v>106.9</v>
          </cell>
          <cell r="CO588">
            <v>107.1</v>
          </cell>
          <cell r="CP588">
            <v>106.8</v>
          </cell>
          <cell r="CQ588">
            <v>107.2</v>
          </cell>
          <cell r="CR588">
            <v>108.4</v>
          </cell>
          <cell r="CS588">
            <v>108</v>
          </cell>
          <cell r="CT588">
            <v>108.5</v>
          </cell>
          <cell r="CU588">
            <v>108.1</v>
          </cell>
          <cell r="CV588">
            <v>107.8</v>
          </cell>
          <cell r="CW588">
            <v>107.5</v>
          </cell>
          <cell r="CX588">
            <v>108.8</v>
          </cell>
          <cell r="CY588">
            <v>109.2</v>
          </cell>
          <cell r="CZ588">
            <v>108.2</v>
          </cell>
          <cell r="DA588">
            <v>107.8</v>
          </cell>
          <cell r="DB588">
            <v>110.1</v>
          </cell>
          <cell r="DC588">
            <v>114</v>
          </cell>
          <cell r="DD588">
            <v>112.8</v>
          </cell>
          <cell r="DE588">
            <v>113.3</v>
          </cell>
          <cell r="DF588">
            <v>114.5</v>
          </cell>
          <cell r="DG588">
            <v>115.9</v>
          </cell>
          <cell r="DH588">
            <v>119.1</v>
          </cell>
          <cell r="DI588">
            <v>120.2</v>
          </cell>
          <cell r="DJ588">
            <v>122.8</v>
          </cell>
          <cell r="DK588">
            <v>124.1</v>
          </cell>
          <cell r="DL588">
            <v>126.2</v>
          </cell>
          <cell r="DM588">
            <v>130.30000000000001</v>
          </cell>
          <cell r="DN588">
            <v>136</v>
          </cell>
          <cell r="DO588">
            <v>140.69999999999999</v>
          </cell>
          <cell r="DP588">
            <v>139.5</v>
          </cell>
          <cell r="DQ588">
            <v>141.69999999999999</v>
          </cell>
          <cell r="DR588">
            <v>150.6</v>
          </cell>
          <cell r="DS588">
            <v>156.80000000000001</v>
          </cell>
          <cell r="DT588">
            <v>159.6</v>
          </cell>
        </row>
        <row r="589">
          <cell r="A589" t="str">
            <v>Aluminium powder</v>
          </cell>
          <cell r="B589" t="str">
            <v>1314090004</v>
          </cell>
          <cell r="C589">
            <v>9.1480000000000006E-2</v>
          </cell>
          <cell r="D589">
            <v>102.4</v>
          </cell>
          <cell r="E589">
            <v>102.8</v>
          </cell>
          <cell r="F589">
            <v>102.4</v>
          </cell>
          <cell r="G589">
            <v>102.6</v>
          </cell>
          <cell r="H589">
            <v>103</v>
          </cell>
          <cell r="I589">
            <v>103.4</v>
          </cell>
          <cell r="J589">
            <v>103.1</v>
          </cell>
          <cell r="K589">
            <v>102.5</v>
          </cell>
          <cell r="L589">
            <v>102.9</v>
          </cell>
          <cell r="M589">
            <v>103</v>
          </cell>
          <cell r="N589">
            <v>103.2</v>
          </cell>
          <cell r="O589">
            <v>103</v>
          </cell>
          <cell r="P589">
            <v>106</v>
          </cell>
          <cell r="Q589">
            <v>106.2</v>
          </cell>
          <cell r="R589">
            <v>106.3</v>
          </cell>
          <cell r="S589">
            <v>105.6</v>
          </cell>
          <cell r="T589">
            <v>108.3</v>
          </cell>
          <cell r="U589">
            <v>108.4</v>
          </cell>
          <cell r="V589">
            <v>108.7</v>
          </cell>
          <cell r="W589">
            <v>108.1</v>
          </cell>
          <cell r="X589">
            <v>108</v>
          </cell>
          <cell r="Y589">
            <v>108.3</v>
          </cell>
          <cell r="Z589">
            <v>108.2</v>
          </cell>
          <cell r="AA589">
            <v>108.4</v>
          </cell>
          <cell r="AB589">
            <v>110.1</v>
          </cell>
          <cell r="AC589">
            <v>110.4</v>
          </cell>
          <cell r="AD589">
            <v>110.7</v>
          </cell>
          <cell r="AE589">
            <v>114.3</v>
          </cell>
          <cell r="AF589">
            <v>116.8</v>
          </cell>
          <cell r="AG589">
            <v>116.9</v>
          </cell>
          <cell r="AH589">
            <v>116.1</v>
          </cell>
          <cell r="AI589">
            <v>117.5</v>
          </cell>
          <cell r="AJ589">
            <v>118.2</v>
          </cell>
          <cell r="AK589">
            <v>115.4</v>
          </cell>
          <cell r="AL589">
            <v>114.8</v>
          </cell>
          <cell r="AM589">
            <v>114.6</v>
          </cell>
          <cell r="AN589">
            <v>115.7</v>
          </cell>
          <cell r="AO589">
            <v>113.8</v>
          </cell>
          <cell r="AP589">
            <v>109.5</v>
          </cell>
          <cell r="AQ589">
            <v>109</v>
          </cell>
          <cell r="AR589">
            <v>107.2</v>
          </cell>
          <cell r="AS589">
            <v>106.7</v>
          </cell>
          <cell r="AT589">
            <v>106.2</v>
          </cell>
          <cell r="AU589">
            <v>103.4</v>
          </cell>
          <cell r="AV589">
            <v>101.8</v>
          </cell>
          <cell r="AW589">
            <v>101.4</v>
          </cell>
          <cell r="AX589">
            <v>102.7</v>
          </cell>
          <cell r="AY589">
            <v>102.9</v>
          </cell>
          <cell r="AZ589">
            <v>103.1</v>
          </cell>
          <cell r="BA589">
            <v>105.7</v>
          </cell>
          <cell r="BB589">
            <v>105.1</v>
          </cell>
          <cell r="BC589">
            <v>106.7</v>
          </cell>
          <cell r="BD589">
            <v>106.6</v>
          </cell>
          <cell r="BE589">
            <v>106.3</v>
          </cell>
          <cell r="BF589">
            <v>107.3</v>
          </cell>
          <cell r="BG589">
            <v>107.8</v>
          </cell>
          <cell r="BH589">
            <v>108.2</v>
          </cell>
          <cell r="BI589">
            <v>108.8</v>
          </cell>
          <cell r="BJ589">
            <v>111.8</v>
          </cell>
          <cell r="BK589">
            <v>109.6</v>
          </cell>
          <cell r="BL589">
            <v>111.7</v>
          </cell>
          <cell r="BM589">
            <v>112.7</v>
          </cell>
          <cell r="BN589">
            <v>112.6</v>
          </cell>
          <cell r="BO589">
            <v>112.7</v>
          </cell>
          <cell r="BP589">
            <v>114.6</v>
          </cell>
          <cell r="BQ589">
            <v>115.6</v>
          </cell>
          <cell r="BR589">
            <v>117.8</v>
          </cell>
          <cell r="BS589">
            <v>118.8</v>
          </cell>
          <cell r="BT589">
            <v>118.2</v>
          </cell>
          <cell r="BU589">
            <v>117.9</v>
          </cell>
          <cell r="BV589">
            <v>117.9</v>
          </cell>
          <cell r="BW589">
            <v>117.8</v>
          </cell>
          <cell r="BX589">
            <v>118.9</v>
          </cell>
          <cell r="BY589">
            <v>124.7</v>
          </cell>
          <cell r="BZ589">
            <v>124.6</v>
          </cell>
          <cell r="CA589">
            <v>123.1</v>
          </cell>
          <cell r="CB589">
            <v>120.4</v>
          </cell>
          <cell r="CC589">
            <v>121.3</v>
          </cell>
          <cell r="CD589">
            <v>124.3</v>
          </cell>
          <cell r="CE589">
            <v>126.7</v>
          </cell>
          <cell r="CF589">
            <v>124.8</v>
          </cell>
          <cell r="CG589">
            <v>121.7</v>
          </cell>
          <cell r="CH589">
            <v>122.8</v>
          </cell>
          <cell r="CI589">
            <v>122</v>
          </cell>
          <cell r="CJ589">
            <v>121.1</v>
          </cell>
          <cell r="CK589">
            <v>120</v>
          </cell>
          <cell r="CL589">
            <v>119.5</v>
          </cell>
          <cell r="CM589">
            <v>119.6</v>
          </cell>
          <cell r="CN589">
            <v>119.2</v>
          </cell>
          <cell r="CO589">
            <v>118.8</v>
          </cell>
          <cell r="CP589">
            <v>119</v>
          </cell>
          <cell r="CQ589">
            <v>116.7</v>
          </cell>
          <cell r="CR589">
            <v>117.6</v>
          </cell>
          <cell r="CS589">
            <v>117.4</v>
          </cell>
          <cell r="CT589">
            <v>117.7</v>
          </cell>
          <cell r="CU589">
            <v>117.2</v>
          </cell>
          <cell r="CV589">
            <v>116.7</v>
          </cell>
          <cell r="CW589">
            <v>116.4</v>
          </cell>
          <cell r="CX589">
            <v>116.9</v>
          </cell>
          <cell r="CY589">
            <v>116.8</v>
          </cell>
          <cell r="CZ589">
            <v>116.9</v>
          </cell>
          <cell r="DA589">
            <v>118.4</v>
          </cell>
          <cell r="DB589">
            <v>118.7</v>
          </cell>
          <cell r="DC589">
            <v>120.1</v>
          </cell>
          <cell r="DD589">
            <v>125</v>
          </cell>
          <cell r="DE589">
            <v>126.5</v>
          </cell>
          <cell r="DF589">
            <v>126.7</v>
          </cell>
          <cell r="DG589">
            <v>128.19999999999999</v>
          </cell>
          <cell r="DH589">
            <v>136</v>
          </cell>
          <cell r="DI589">
            <v>146.6</v>
          </cell>
          <cell r="DJ589">
            <v>148.69999999999999</v>
          </cell>
          <cell r="DK589">
            <v>148.5</v>
          </cell>
          <cell r="DL589">
            <v>150.69999999999999</v>
          </cell>
          <cell r="DM589">
            <v>156.69999999999999</v>
          </cell>
          <cell r="DN589">
            <v>163.30000000000001</v>
          </cell>
          <cell r="DO589">
            <v>168.6</v>
          </cell>
          <cell r="DP589">
            <v>173</v>
          </cell>
          <cell r="DQ589">
            <v>175.5</v>
          </cell>
          <cell r="DR589">
            <v>181.6</v>
          </cell>
          <cell r="DS589">
            <v>190</v>
          </cell>
          <cell r="DT589">
            <v>192.7</v>
          </cell>
        </row>
        <row r="590">
          <cell r="A590" t="str">
            <v>Lead ingots, bars, blocks, plates</v>
          </cell>
          <cell r="B590" t="str">
            <v>1314090005</v>
          </cell>
          <cell r="C590">
            <v>1.9060000000000001E-2</v>
          </cell>
          <cell r="D590">
            <v>102</v>
          </cell>
          <cell r="E590">
            <v>98.8</v>
          </cell>
          <cell r="F590">
            <v>101.7</v>
          </cell>
          <cell r="G590">
            <v>101.9</v>
          </cell>
          <cell r="H590">
            <v>102.2</v>
          </cell>
          <cell r="I590">
            <v>102.7</v>
          </cell>
          <cell r="J590">
            <v>104.3</v>
          </cell>
          <cell r="K590">
            <v>103.9</v>
          </cell>
          <cell r="L590">
            <v>105.6</v>
          </cell>
          <cell r="M590">
            <v>107.4</v>
          </cell>
          <cell r="N590">
            <v>108.5</v>
          </cell>
          <cell r="O590">
            <v>108.3</v>
          </cell>
          <cell r="P590">
            <v>109.7</v>
          </cell>
          <cell r="Q590">
            <v>110.1</v>
          </cell>
          <cell r="R590">
            <v>108.4</v>
          </cell>
          <cell r="S590">
            <v>110.4</v>
          </cell>
          <cell r="T590">
            <v>110</v>
          </cell>
          <cell r="U590">
            <v>112</v>
          </cell>
          <cell r="V590">
            <v>110.1</v>
          </cell>
          <cell r="W590">
            <v>109.3</v>
          </cell>
          <cell r="X590">
            <v>111.8</v>
          </cell>
          <cell r="Y590">
            <v>112.3</v>
          </cell>
          <cell r="Z590">
            <v>112.5</v>
          </cell>
          <cell r="AA590">
            <v>113.5</v>
          </cell>
          <cell r="AB590">
            <v>113.6</v>
          </cell>
          <cell r="AC590">
            <v>113.2</v>
          </cell>
          <cell r="AD590">
            <v>112.4</v>
          </cell>
          <cell r="AE590">
            <v>111.9</v>
          </cell>
          <cell r="AF590">
            <v>112.1</v>
          </cell>
          <cell r="AG590">
            <v>114</v>
          </cell>
          <cell r="AH590">
            <v>111.6</v>
          </cell>
          <cell r="AI590">
            <v>97.6</v>
          </cell>
          <cell r="AJ590">
            <v>96.5</v>
          </cell>
          <cell r="AK590">
            <v>96.5</v>
          </cell>
          <cell r="AL590">
            <v>96.2</v>
          </cell>
          <cell r="AM590">
            <v>96</v>
          </cell>
          <cell r="AN590">
            <v>95.4</v>
          </cell>
          <cell r="AO590">
            <v>96.4</v>
          </cell>
          <cell r="AP590">
            <v>97.1</v>
          </cell>
          <cell r="AQ590">
            <v>95.7</v>
          </cell>
          <cell r="AR590">
            <v>94.6</v>
          </cell>
          <cell r="AS590">
            <v>96</v>
          </cell>
          <cell r="AT590">
            <v>94.2</v>
          </cell>
          <cell r="AU590">
            <v>93.6</v>
          </cell>
          <cell r="AV590">
            <v>93.6</v>
          </cell>
          <cell r="AW590">
            <v>93.8</v>
          </cell>
          <cell r="AX590">
            <v>94.2</v>
          </cell>
          <cell r="AY590">
            <v>94.3</v>
          </cell>
          <cell r="AZ590">
            <v>94.7</v>
          </cell>
          <cell r="BA590">
            <v>94.6</v>
          </cell>
          <cell r="BB590">
            <v>94.1</v>
          </cell>
          <cell r="BC590">
            <v>94.3</v>
          </cell>
          <cell r="BD590">
            <v>96.1</v>
          </cell>
          <cell r="BE590">
            <v>96.2</v>
          </cell>
          <cell r="BF590">
            <v>96.6</v>
          </cell>
          <cell r="BG590">
            <v>99</v>
          </cell>
          <cell r="BH590">
            <v>104.7</v>
          </cell>
          <cell r="BI590">
            <v>102.2</v>
          </cell>
          <cell r="BJ590">
            <v>104.3</v>
          </cell>
          <cell r="BK590">
            <v>105.5</v>
          </cell>
          <cell r="BL590">
            <v>107.6</v>
          </cell>
          <cell r="BM590">
            <v>108</v>
          </cell>
          <cell r="BN590">
            <v>108.3</v>
          </cell>
          <cell r="BO590">
            <v>110.8</v>
          </cell>
          <cell r="BP590">
            <v>111.1</v>
          </cell>
          <cell r="BQ590">
            <v>111.7</v>
          </cell>
          <cell r="BR590">
            <v>112.9</v>
          </cell>
          <cell r="BS590">
            <v>113.6</v>
          </cell>
          <cell r="BT590">
            <v>113.6</v>
          </cell>
          <cell r="BU590">
            <v>115.7</v>
          </cell>
          <cell r="BV590">
            <v>116.6</v>
          </cell>
          <cell r="BW590">
            <v>117</v>
          </cell>
          <cell r="BX590">
            <v>116.7</v>
          </cell>
          <cell r="BY590">
            <v>116.8</v>
          </cell>
          <cell r="BZ590">
            <v>117.2</v>
          </cell>
          <cell r="CA590">
            <v>117.8</v>
          </cell>
          <cell r="CB590">
            <v>117.3</v>
          </cell>
          <cell r="CC590">
            <v>116.9</v>
          </cell>
          <cell r="CD590">
            <v>117.7</v>
          </cell>
          <cell r="CE590">
            <v>115.9</v>
          </cell>
          <cell r="CF590">
            <v>115.3</v>
          </cell>
          <cell r="CG590">
            <v>115.4</v>
          </cell>
          <cell r="CH590">
            <v>115.6</v>
          </cell>
          <cell r="CI590">
            <v>115.6</v>
          </cell>
          <cell r="CJ590">
            <v>115.9</v>
          </cell>
          <cell r="CK590">
            <v>115.6</v>
          </cell>
          <cell r="CL590">
            <v>112.8</v>
          </cell>
          <cell r="CM590">
            <v>112.3</v>
          </cell>
          <cell r="CN590">
            <v>112.9</v>
          </cell>
          <cell r="CO590">
            <v>113.4</v>
          </cell>
          <cell r="CP590">
            <v>114</v>
          </cell>
          <cell r="CQ590">
            <v>114.2</v>
          </cell>
          <cell r="CR590">
            <v>113.6</v>
          </cell>
          <cell r="CS590">
            <v>112.5</v>
          </cell>
          <cell r="CT590">
            <v>112.7</v>
          </cell>
          <cell r="CU590">
            <v>112.1</v>
          </cell>
          <cell r="CV590">
            <v>111.4</v>
          </cell>
          <cell r="CW590">
            <v>111.1</v>
          </cell>
          <cell r="CX590">
            <v>110.9</v>
          </cell>
          <cell r="CY590">
            <v>110.8</v>
          </cell>
          <cell r="CZ590">
            <v>112</v>
          </cell>
          <cell r="DA590">
            <v>113.5</v>
          </cell>
          <cell r="DB590">
            <v>113.1</v>
          </cell>
          <cell r="DC590">
            <v>113.8</v>
          </cell>
          <cell r="DD590">
            <v>116.8</v>
          </cell>
          <cell r="DE590">
            <v>119.6</v>
          </cell>
          <cell r="DF590">
            <v>120.1</v>
          </cell>
          <cell r="DG590">
            <v>122.1</v>
          </cell>
          <cell r="DH590">
            <v>122.9</v>
          </cell>
          <cell r="DI590">
            <v>125.5</v>
          </cell>
          <cell r="DJ590">
            <v>125.7</v>
          </cell>
          <cell r="DK590">
            <v>131.19999999999999</v>
          </cell>
          <cell r="DL590">
            <v>134.4</v>
          </cell>
          <cell r="DM590">
            <v>137.1</v>
          </cell>
          <cell r="DN590">
            <v>137.5</v>
          </cell>
          <cell r="DO590">
            <v>137.69999999999999</v>
          </cell>
          <cell r="DP590">
            <v>136.5</v>
          </cell>
          <cell r="DQ590">
            <v>144.1</v>
          </cell>
          <cell r="DR590">
            <v>143.9</v>
          </cell>
          <cell r="DS590">
            <v>144.80000000000001</v>
          </cell>
          <cell r="DT590">
            <v>142.9</v>
          </cell>
        </row>
        <row r="591">
          <cell r="A591" t="str">
            <v>Copper shapes - bars/rods/plates/strips</v>
          </cell>
          <cell r="B591" t="str">
            <v>1314090006</v>
          </cell>
          <cell r="C591">
            <v>0.62858000000000003</v>
          </cell>
          <cell r="D591">
            <v>102.7</v>
          </cell>
          <cell r="E591">
            <v>101.8</v>
          </cell>
          <cell r="F591">
            <v>104.8</v>
          </cell>
          <cell r="G591">
            <v>104.5</v>
          </cell>
          <cell r="H591">
            <v>106.8</v>
          </cell>
          <cell r="I591">
            <v>109</v>
          </cell>
          <cell r="J591">
            <v>105.5</v>
          </cell>
          <cell r="K591">
            <v>104.9</v>
          </cell>
          <cell r="L591">
            <v>104.9</v>
          </cell>
          <cell r="M591">
            <v>105.6</v>
          </cell>
          <cell r="N591">
            <v>105.3</v>
          </cell>
          <cell r="O591">
            <v>105.6</v>
          </cell>
          <cell r="P591">
            <v>105.7</v>
          </cell>
          <cell r="Q591">
            <v>101.8</v>
          </cell>
          <cell r="R591">
            <v>98.5</v>
          </cell>
          <cell r="S591">
            <v>99.8</v>
          </cell>
          <cell r="T591">
            <v>106.6</v>
          </cell>
          <cell r="U591">
            <v>112</v>
          </cell>
          <cell r="V591">
            <v>109.4</v>
          </cell>
          <cell r="W591">
            <v>108.6</v>
          </cell>
          <cell r="X591">
            <v>106.8</v>
          </cell>
          <cell r="Y591">
            <v>109.9</v>
          </cell>
          <cell r="Z591">
            <v>110.5</v>
          </cell>
          <cell r="AA591">
            <v>108.7</v>
          </cell>
          <cell r="AB591">
            <v>102.4</v>
          </cell>
          <cell r="AC591">
            <v>103.3</v>
          </cell>
          <cell r="AD591">
            <v>103.8</v>
          </cell>
          <cell r="AE591">
            <v>106</v>
          </cell>
          <cell r="AF591">
            <v>107.4</v>
          </cell>
          <cell r="AG591">
            <v>106.8</v>
          </cell>
          <cell r="AH591">
            <v>106.2</v>
          </cell>
          <cell r="AI591">
            <v>107</v>
          </cell>
          <cell r="AJ591">
            <v>104.9</v>
          </cell>
          <cell r="AK591">
            <v>98.5</v>
          </cell>
          <cell r="AL591">
            <v>96.1</v>
          </cell>
          <cell r="AM591">
            <v>95</v>
          </cell>
          <cell r="AN591">
            <v>98.2</v>
          </cell>
          <cell r="AO591">
            <v>101.9</v>
          </cell>
          <cell r="AP591">
            <v>102.1</v>
          </cell>
          <cell r="AQ591">
            <v>94.4</v>
          </cell>
          <cell r="AR591">
            <v>91.5</v>
          </cell>
          <cell r="AS591">
            <v>91.5</v>
          </cell>
          <cell r="AT591">
            <v>91.4</v>
          </cell>
          <cell r="AU591">
            <v>91</v>
          </cell>
          <cell r="AV591">
            <v>85.8</v>
          </cell>
          <cell r="AW591">
            <v>84.9</v>
          </cell>
          <cell r="AX591">
            <v>85.2</v>
          </cell>
          <cell r="AY591">
            <v>88.1</v>
          </cell>
          <cell r="AZ591">
            <v>86.8</v>
          </cell>
          <cell r="BA591">
            <v>86.4</v>
          </cell>
          <cell r="BB591">
            <v>85.9</v>
          </cell>
          <cell r="BC591">
            <v>86.9</v>
          </cell>
          <cell r="BD591">
            <v>86.9</v>
          </cell>
          <cell r="BE591">
            <v>86</v>
          </cell>
          <cell r="BF591">
            <v>86.8</v>
          </cell>
          <cell r="BG591">
            <v>88.2</v>
          </cell>
          <cell r="BH591">
            <v>93.6</v>
          </cell>
          <cell r="BI591">
            <v>95</v>
          </cell>
          <cell r="BJ591">
            <v>96.9</v>
          </cell>
          <cell r="BK591">
            <v>96.8</v>
          </cell>
          <cell r="BL591">
            <v>95.3</v>
          </cell>
          <cell r="BM591">
            <v>93.8</v>
          </cell>
          <cell r="BN591">
            <v>93.3</v>
          </cell>
          <cell r="BO591">
            <v>95.2</v>
          </cell>
          <cell r="BP591">
            <v>97.7</v>
          </cell>
          <cell r="BQ591">
            <v>100.5</v>
          </cell>
          <cell r="BR591">
            <v>102</v>
          </cell>
          <cell r="BS591">
            <v>102.3</v>
          </cell>
          <cell r="BT591">
            <v>101.3</v>
          </cell>
          <cell r="BU591">
            <v>102.6</v>
          </cell>
          <cell r="BV591">
            <v>103.9</v>
          </cell>
          <cell r="BW591">
            <v>102.6</v>
          </cell>
          <cell r="BX591">
            <v>102.3</v>
          </cell>
          <cell r="BY591">
            <v>104.2</v>
          </cell>
          <cell r="BZ591">
            <v>104.8</v>
          </cell>
          <cell r="CA591">
            <v>104.7</v>
          </cell>
          <cell r="CB591">
            <v>102.1</v>
          </cell>
          <cell r="CC591">
            <v>99.8</v>
          </cell>
          <cell r="CD591">
            <v>100.9</v>
          </cell>
          <cell r="CE591">
            <v>103.5</v>
          </cell>
          <cell r="CF591">
            <v>101.8</v>
          </cell>
          <cell r="CG591">
            <v>100.4</v>
          </cell>
          <cell r="CH591">
            <v>101.5</v>
          </cell>
          <cell r="CI591">
            <v>102.8</v>
          </cell>
          <cell r="CJ591">
            <v>103.1</v>
          </cell>
          <cell r="CK591">
            <v>102.1</v>
          </cell>
          <cell r="CL591">
            <v>97.8</v>
          </cell>
          <cell r="CM591">
            <v>99.3</v>
          </cell>
          <cell r="CN591">
            <v>100.2</v>
          </cell>
          <cell r="CO591">
            <v>100.5</v>
          </cell>
          <cell r="CP591">
            <v>100.3</v>
          </cell>
          <cell r="CQ591">
            <v>101.5</v>
          </cell>
          <cell r="CR591">
            <v>100.3</v>
          </cell>
          <cell r="CS591">
            <v>101.6</v>
          </cell>
          <cell r="CT591">
            <v>100</v>
          </cell>
          <cell r="CU591">
            <v>100.6</v>
          </cell>
          <cell r="CV591">
            <v>100.8</v>
          </cell>
          <cell r="CW591">
            <v>98.5</v>
          </cell>
          <cell r="CX591">
            <v>100.6</v>
          </cell>
          <cell r="CY591">
            <v>103.9</v>
          </cell>
          <cell r="CZ591">
            <v>106.9</v>
          </cell>
          <cell r="DA591">
            <v>108.6</v>
          </cell>
          <cell r="DB591">
            <v>108.7</v>
          </cell>
          <cell r="DC591">
            <v>108.9</v>
          </cell>
          <cell r="DD591">
            <v>114.4</v>
          </cell>
          <cell r="DE591">
            <v>116.7</v>
          </cell>
          <cell r="DF591">
            <v>118.4</v>
          </cell>
          <cell r="DG591">
            <v>121.7</v>
          </cell>
          <cell r="DH591">
            <v>122.5</v>
          </cell>
          <cell r="DI591">
            <v>126.6</v>
          </cell>
          <cell r="DJ591">
            <v>126.8</v>
          </cell>
          <cell r="DK591">
            <v>125.7</v>
          </cell>
          <cell r="DL591">
            <v>124.6</v>
          </cell>
          <cell r="DM591">
            <v>124.8</v>
          </cell>
          <cell r="DN591">
            <v>128.5</v>
          </cell>
          <cell r="DO591">
            <v>130</v>
          </cell>
          <cell r="DP591">
            <v>130.1</v>
          </cell>
          <cell r="DQ591">
            <v>129.5</v>
          </cell>
          <cell r="DR591">
            <v>132.69999999999999</v>
          </cell>
          <cell r="DS591">
            <v>134</v>
          </cell>
          <cell r="DT591">
            <v>136.4</v>
          </cell>
        </row>
        <row r="592">
          <cell r="A592" t="str">
            <v>Aluminium alloys</v>
          </cell>
          <cell r="B592" t="str">
            <v>1314090007</v>
          </cell>
          <cell r="C592">
            <v>6.7960000000000007E-2</v>
          </cell>
          <cell r="D592">
            <v>101.1</v>
          </cell>
          <cell r="E592">
            <v>102.3</v>
          </cell>
          <cell r="F592">
            <v>103.3</v>
          </cell>
          <cell r="G592">
            <v>102.3</v>
          </cell>
          <cell r="H592">
            <v>102.4</v>
          </cell>
          <cell r="I592">
            <v>103.2</v>
          </cell>
          <cell r="J592">
            <v>104.5</v>
          </cell>
          <cell r="K592">
            <v>104.6</v>
          </cell>
          <cell r="L592">
            <v>103.6</v>
          </cell>
          <cell r="M592">
            <v>104.9</v>
          </cell>
          <cell r="N592">
            <v>103.8</v>
          </cell>
          <cell r="O592">
            <v>103.4</v>
          </cell>
          <cell r="P592">
            <v>107</v>
          </cell>
          <cell r="Q592">
            <v>105.2</v>
          </cell>
          <cell r="R592">
            <v>106.4</v>
          </cell>
          <cell r="S592">
            <v>109.2</v>
          </cell>
          <cell r="T592">
            <v>107</v>
          </cell>
          <cell r="U592">
            <v>105.8</v>
          </cell>
          <cell r="V592">
            <v>106.9</v>
          </cell>
          <cell r="W592">
            <v>108.2</v>
          </cell>
          <cell r="X592">
            <v>108.1</v>
          </cell>
          <cell r="Y592">
            <v>110</v>
          </cell>
          <cell r="Z592">
            <v>110.5</v>
          </cell>
          <cell r="AA592">
            <v>110</v>
          </cell>
          <cell r="AB592">
            <v>114.4</v>
          </cell>
          <cell r="AC592">
            <v>112.4</v>
          </cell>
          <cell r="AD592">
            <v>113.3</v>
          </cell>
          <cell r="AE592">
            <v>112.6</v>
          </cell>
          <cell r="AF592">
            <v>115.1</v>
          </cell>
          <cell r="AG592">
            <v>115.4</v>
          </cell>
          <cell r="AH592">
            <v>117.1</v>
          </cell>
          <cell r="AI592">
            <v>116</v>
          </cell>
          <cell r="AJ592">
            <v>119.3</v>
          </cell>
          <cell r="AK592">
            <v>116.9</v>
          </cell>
          <cell r="AL592">
            <v>117.3</v>
          </cell>
          <cell r="AM592">
            <v>116</v>
          </cell>
          <cell r="AN592">
            <v>115.6</v>
          </cell>
          <cell r="AO592">
            <v>116.2</v>
          </cell>
          <cell r="AP592">
            <v>115</v>
          </cell>
          <cell r="AQ592">
            <v>112.7</v>
          </cell>
          <cell r="AR592">
            <v>109.3</v>
          </cell>
          <cell r="AS592">
            <v>109.2</v>
          </cell>
          <cell r="AT592">
            <v>108</v>
          </cell>
          <cell r="AU592">
            <v>106.8</v>
          </cell>
          <cell r="AV592">
            <v>105.4</v>
          </cell>
          <cell r="AW592">
            <v>105.2</v>
          </cell>
          <cell r="AX592">
            <v>105.8</v>
          </cell>
          <cell r="AY592">
            <v>107.5</v>
          </cell>
          <cell r="AZ592">
            <v>107.6</v>
          </cell>
          <cell r="BA592">
            <v>107.9</v>
          </cell>
          <cell r="BB592">
            <v>108</v>
          </cell>
          <cell r="BC592">
            <v>111.8</v>
          </cell>
          <cell r="BD592">
            <v>110.8</v>
          </cell>
          <cell r="BE592">
            <v>113.4</v>
          </cell>
          <cell r="BF592">
            <v>111.6</v>
          </cell>
          <cell r="BG592">
            <v>113.4</v>
          </cell>
          <cell r="BH592">
            <v>112</v>
          </cell>
          <cell r="BI592">
            <v>113.8</v>
          </cell>
          <cell r="BJ592">
            <v>114.9</v>
          </cell>
          <cell r="BK592">
            <v>114.5</v>
          </cell>
          <cell r="BL592">
            <v>114.8</v>
          </cell>
          <cell r="BM592">
            <v>114.1</v>
          </cell>
          <cell r="BN592">
            <v>114.5</v>
          </cell>
          <cell r="BO592">
            <v>106.2</v>
          </cell>
          <cell r="BP592">
            <v>107.4</v>
          </cell>
          <cell r="BQ592">
            <v>108.5</v>
          </cell>
          <cell r="BR592">
            <v>109.7</v>
          </cell>
          <cell r="BS592">
            <v>112.9</v>
          </cell>
          <cell r="BT592">
            <v>111.9</v>
          </cell>
          <cell r="BU592">
            <v>114.4</v>
          </cell>
          <cell r="BV592">
            <v>114.7</v>
          </cell>
          <cell r="BW592">
            <v>115</v>
          </cell>
          <cell r="BX592">
            <v>114.8</v>
          </cell>
          <cell r="BY592">
            <v>117.3</v>
          </cell>
          <cell r="BZ592">
            <v>117.4</v>
          </cell>
          <cell r="CA592">
            <v>116.2</v>
          </cell>
          <cell r="CB592">
            <v>115.9</v>
          </cell>
          <cell r="CC592">
            <v>117</v>
          </cell>
          <cell r="CD592">
            <v>117.6</v>
          </cell>
          <cell r="CE592">
            <v>116.2</v>
          </cell>
          <cell r="CF592">
            <v>114.4</v>
          </cell>
          <cell r="CG592">
            <v>113.1</v>
          </cell>
          <cell r="CH592">
            <v>114</v>
          </cell>
          <cell r="CI592">
            <v>113.5</v>
          </cell>
          <cell r="CJ592">
            <v>112.5</v>
          </cell>
          <cell r="CK592">
            <v>112.1</v>
          </cell>
          <cell r="CL592">
            <v>111.3</v>
          </cell>
          <cell r="CM592">
            <v>110.3</v>
          </cell>
          <cell r="CN592">
            <v>107.1</v>
          </cell>
          <cell r="CO592">
            <v>107.9</v>
          </cell>
          <cell r="CP592">
            <v>108.8</v>
          </cell>
          <cell r="CQ592">
            <v>106.9</v>
          </cell>
          <cell r="CR592">
            <v>104.4</v>
          </cell>
          <cell r="CS592">
            <v>105.6</v>
          </cell>
          <cell r="CT592">
            <v>105</v>
          </cell>
          <cell r="CU592">
            <v>104.3</v>
          </cell>
          <cell r="CV592">
            <v>105</v>
          </cell>
          <cell r="CW592">
            <v>101.9</v>
          </cell>
          <cell r="CX592">
            <v>105.2</v>
          </cell>
          <cell r="CY592">
            <v>108.1</v>
          </cell>
          <cell r="CZ592">
            <v>106</v>
          </cell>
          <cell r="DA592">
            <v>109.4</v>
          </cell>
          <cell r="DB592">
            <v>110</v>
          </cell>
          <cell r="DC592">
            <v>113.4</v>
          </cell>
          <cell r="DD592">
            <v>115</v>
          </cell>
          <cell r="DE592">
            <v>115.5</v>
          </cell>
          <cell r="DF592">
            <v>116.9</v>
          </cell>
          <cell r="DG592">
            <v>118.8</v>
          </cell>
          <cell r="DH592">
            <v>119.3</v>
          </cell>
          <cell r="DI592">
            <v>121.5</v>
          </cell>
          <cell r="DJ592">
            <v>127</v>
          </cell>
          <cell r="DK592">
            <v>129.19999999999999</v>
          </cell>
          <cell r="DL592">
            <v>128.30000000000001</v>
          </cell>
          <cell r="DM592">
            <v>134</v>
          </cell>
          <cell r="DN592">
            <v>141</v>
          </cell>
          <cell r="DO592">
            <v>145.19999999999999</v>
          </cell>
          <cell r="DP592">
            <v>146.69999999999999</v>
          </cell>
          <cell r="DQ592">
            <v>154.4</v>
          </cell>
          <cell r="DR592">
            <v>154.1</v>
          </cell>
          <cell r="DS592">
            <v>160</v>
          </cell>
          <cell r="DT592">
            <v>163.6</v>
          </cell>
        </row>
        <row r="593">
          <cell r="A593" t="str">
            <v>Aluminium Disk and Circles</v>
          </cell>
          <cell r="B593" t="str">
            <v>1314090008</v>
          </cell>
          <cell r="C593">
            <v>3.952E-2</v>
          </cell>
          <cell r="D593">
            <v>91.9</v>
          </cell>
          <cell r="E593">
            <v>97.8</v>
          </cell>
          <cell r="F593">
            <v>100.9</v>
          </cell>
          <cell r="G593">
            <v>108.4</v>
          </cell>
          <cell r="H593">
            <v>97.9</v>
          </cell>
          <cell r="I593">
            <v>96.3</v>
          </cell>
          <cell r="J593">
            <v>96</v>
          </cell>
          <cell r="K593">
            <v>95.4</v>
          </cell>
          <cell r="L593">
            <v>98.5</v>
          </cell>
          <cell r="M593">
            <v>92.8</v>
          </cell>
          <cell r="N593">
            <v>97</v>
          </cell>
          <cell r="O593">
            <v>94.5</v>
          </cell>
          <cell r="P593">
            <v>95.5</v>
          </cell>
          <cell r="Q593">
            <v>94.1</v>
          </cell>
          <cell r="R593">
            <v>95.7</v>
          </cell>
          <cell r="S593">
            <v>95.7</v>
          </cell>
          <cell r="T593">
            <v>97.1</v>
          </cell>
          <cell r="U593">
            <v>99.8</v>
          </cell>
          <cell r="V593">
            <v>90.1</v>
          </cell>
          <cell r="W593">
            <v>87.5</v>
          </cell>
          <cell r="X593">
            <v>87.7</v>
          </cell>
          <cell r="Y593">
            <v>96.1</v>
          </cell>
          <cell r="Z593">
            <v>99.4</v>
          </cell>
          <cell r="AA593">
            <v>107.7</v>
          </cell>
          <cell r="AB593">
            <v>102.8</v>
          </cell>
          <cell r="AC593">
            <v>100.1</v>
          </cell>
          <cell r="AD593">
            <v>99.1</v>
          </cell>
          <cell r="AE593">
            <v>98.6</v>
          </cell>
          <cell r="AF593">
            <v>101.8</v>
          </cell>
          <cell r="AG593">
            <v>104.1</v>
          </cell>
          <cell r="AH593">
            <v>109.4</v>
          </cell>
          <cell r="AI593">
            <v>110.1</v>
          </cell>
          <cell r="AJ593">
            <v>110.6</v>
          </cell>
          <cell r="AK593">
            <v>104.5</v>
          </cell>
          <cell r="AL593">
            <v>102.3</v>
          </cell>
          <cell r="AM593">
            <v>103.4</v>
          </cell>
          <cell r="AN593">
            <v>103.1</v>
          </cell>
          <cell r="AO593">
            <v>104</v>
          </cell>
          <cell r="AP593">
            <v>105.3</v>
          </cell>
          <cell r="AQ593">
            <v>100.7</v>
          </cell>
          <cell r="AR593">
            <v>108.8</v>
          </cell>
          <cell r="AS593">
            <v>109.4</v>
          </cell>
          <cell r="AT593">
            <v>107.6</v>
          </cell>
          <cell r="AU593">
            <v>99.2</v>
          </cell>
          <cell r="AV593">
            <v>97.6</v>
          </cell>
          <cell r="AW593">
            <v>103.7</v>
          </cell>
          <cell r="AX593">
            <v>101.8</v>
          </cell>
          <cell r="AY593">
            <v>97.4</v>
          </cell>
          <cell r="AZ593">
            <v>99.2</v>
          </cell>
          <cell r="BA593">
            <v>103</v>
          </cell>
          <cell r="BB593">
            <v>102.5</v>
          </cell>
          <cell r="BC593">
            <v>103.8</v>
          </cell>
          <cell r="BD593">
            <v>100</v>
          </cell>
          <cell r="BE593">
            <v>100.7</v>
          </cell>
          <cell r="BF593">
            <v>98.8</v>
          </cell>
          <cell r="BG593">
            <v>101</v>
          </cell>
          <cell r="BH593">
            <v>101.2</v>
          </cell>
          <cell r="BI593">
            <v>101.7</v>
          </cell>
          <cell r="BJ593">
            <v>103.1</v>
          </cell>
          <cell r="BK593">
            <v>103.9</v>
          </cell>
          <cell r="BL593">
            <v>103.4</v>
          </cell>
          <cell r="BM593">
            <v>101.8</v>
          </cell>
          <cell r="BN593">
            <v>103.6</v>
          </cell>
          <cell r="BO593">
            <v>100.6</v>
          </cell>
          <cell r="BP593">
            <v>105.4</v>
          </cell>
          <cell r="BQ593">
            <v>107.4</v>
          </cell>
          <cell r="BR593">
            <v>108.8</v>
          </cell>
          <cell r="BS593">
            <v>107.7</v>
          </cell>
          <cell r="BT593">
            <v>102.8</v>
          </cell>
          <cell r="BU593">
            <v>108.7</v>
          </cell>
          <cell r="BV593">
            <v>106.1</v>
          </cell>
          <cell r="BW593">
            <v>110.1</v>
          </cell>
          <cell r="BX593">
            <v>114.9</v>
          </cell>
          <cell r="BY593">
            <v>109.5</v>
          </cell>
          <cell r="BZ593">
            <v>111</v>
          </cell>
          <cell r="CA593">
            <v>110.3</v>
          </cell>
          <cell r="CB593">
            <v>106.9</v>
          </cell>
          <cell r="CC593">
            <v>108.9</v>
          </cell>
          <cell r="CD593">
            <v>106.7</v>
          </cell>
          <cell r="CE593">
            <v>105.8</v>
          </cell>
          <cell r="CF593">
            <v>104.6</v>
          </cell>
          <cell r="CG593">
            <v>104.1</v>
          </cell>
          <cell r="CH593">
            <v>111.2</v>
          </cell>
          <cell r="CI593">
            <v>108.7</v>
          </cell>
          <cell r="CJ593">
            <v>106.4</v>
          </cell>
          <cell r="CK593">
            <v>107.1</v>
          </cell>
          <cell r="CL593">
            <v>102.5</v>
          </cell>
          <cell r="CM593">
            <v>101.9</v>
          </cell>
          <cell r="CN593">
            <v>101.7</v>
          </cell>
          <cell r="CO593">
            <v>101.7</v>
          </cell>
          <cell r="CP593">
            <v>100.9</v>
          </cell>
          <cell r="CQ593">
            <v>99</v>
          </cell>
          <cell r="CR593">
            <v>97.8</v>
          </cell>
          <cell r="CS593">
            <v>104.3</v>
          </cell>
          <cell r="CT593">
            <v>99.8</v>
          </cell>
          <cell r="CU593">
            <v>97.9</v>
          </cell>
          <cell r="CV593">
            <v>97.9</v>
          </cell>
          <cell r="CW593">
            <v>98.3</v>
          </cell>
          <cell r="CX593">
            <v>102.9</v>
          </cell>
          <cell r="CY593">
            <v>103.1</v>
          </cell>
          <cell r="CZ593">
            <v>102.7</v>
          </cell>
          <cell r="DA593">
            <v>102.7</v>
          </cell>
          <cell r="DB593">
            <v>108.3</v>
          </cell>
          <cell r="DC593">
            <v>107.3</v>
          </cell>
          <cell r="DD593">
            <v>108.3</v>
          </cell>
          <cell r="DE593">
            <v>110.4</v>
          </cell>
          <cell r="DF593">
            <v>112.3</v>
          </cell>
          <cell r="DG593">
            <v>111</v>
          </cell>
          <cell r="DH593">
            <v>109.9</v>
          </cell>
          <cell r="DI593">
            <v>121.6</v>
          </cell>
          <cell r="DJ593">
            <v>116.3</v>
          </cell>
          <cell r="DK593">
            <v>120.4</v>
          </cell>
          <cell r="DL593">
            <v>119.5</v>
          </cell>
          <cell r="DM593">
            <v>125.4</v>
          </cell>
          <cell r="DN593">
            <v>130.69999999999999</v>
          </cell>
          <cell r="DO593">
            <v>125.2</v>
          </cell>
          <cell r="DP593">
            <v>130.69999999999999</v>
          </cell>
          <cell r="DQ593">
            <v>132.30000000000001</v>
          </cell>
          <cell r="DR593">
            <v>134.4</v>
          </cell>
          <cell r="DS593">
            <v>136.4</v>
          </cell>
          <cell r="DT593">
            <v>133.5</v>
          </cell>
        </row>
        <row r="594">
          <cell r="A594" t="str">
            <v>Alumnium Foil</v>
          </cell>
          <cell r="B594" t="str">
            <v>1314090009</v>
          </cell>
          <cell r="C594">
            <v>7.8630000000000005E-2</v>
          </cell>
          <cell r="D594">
            <v>102.1</v>
          </cell>
          <cell r="E594">
            <v>100.9</v>
          </cell>
          <cell r="F594">
            <v>102.3</v>
          </cell>
          <cell r="G594">
            <v>102.2</v>
          </cell>
          <cell r="H594">
            <v>102.3</v>
          </cell>
          <cell r="I594">
            <v>102.3</v>
          </cell>
          <cell r="J594">
            <v>102.4</v>
          </cell>
          <cell r="K594">
            <v>101</v>
          </cell>
          <cell r="L594">
            <v>103.8</v>
          </cell>
          <cell r="M594">
            <v>104.6</v>
          </cell>
          <cell r="N594">
            <v>103.1</v>
          </cell>
          <cell r="O594">
            <v>102</v>
          </cell>
          <cell r="P594">
            <v>103.5</v>
          </cell>
          <cell r="Q594">
            <v>101.6</v>
          </cell>
          <cell r="R594">
            <v>102.4</v>
          </cell>
          <cell r="S594">
            <v>103.3</v>
          </cell>
          <cell r="T594">
            <v>102.6</v>
          </cell>
          <cell r="U594">
            <v>103.6</v>
          </cell>
          <cell r="V594">
            <v>105.5</v>
          </cell>
          <cell r="W594">
            <v>108.3</v>
          </cell>
          <cell r="X594">
            <v>106.6</v>
          </cell>
          <cell r="Y594">
            <v>107.3</v>
          </cell>
          <cell r="Z594">
            <v>106.4</v>
          </cell>
          <cell r="AA594">
            <v>105.6</v>
          </cell>
          <cell r="AB594">
            <v>109.3</v>
          </cell>
          <cell r="AC594">
            <v>109.8</v>
          </cell>
          <cell r="AD594">
            <v>106.4</v>
          </cell>
          <cell r="AE594">
            <v>111.7</v>
          </cell>
          <cell r="AF594">
            <v>111.8</v>
          </cell>
          <cell r="AG594">
            <v>111.4</v>
          </cell>
          <cell r="AH594">
            <v>113.3</v>
          </cell>
          <cell r="AI594">
            <v>118</v>
          </cell>
          <cell r="AJ594">
            <v>111</v>
          </cell>
          <cell r="AK594">
            <v>117.4</v>
          </cell>
          <cell r="AL594">
            <v>116.7</v>
          </cell>
          <cell r="AM594">
            <v>113.8</v>
          </cell>
          <cell r="AN594">
            <v>114.9</v>
          </cell>
          <cell r="AO594">
            <v>113.1</v>
          </cell>
          <cell r="AP594">
            <v>114.2</v>
          </cell>
          <cell r="AQ594">
            <v>114.7</v>
          </cell>
          <cell r="AR594">
            <v>109.6</v>
          </cell>
          <cell r="AS594">
            <v>113.4</v>
          </cell>
          <cell r="AT594">
            <v>114.3</v>
          </cell>
          <cell r="AU594">
            <v>112.4</v>
          </cell>
          <cell r="AV594">
            <v>111.3</v>
          </cell>
          <cell r="AW594">
            <v>107.6</v>
          </cell>
          <cell r="AX594">
            <v>111</v>
          </cell>
          <cell r="AY594">
            <v>112.6</v>
          </cell>
          <cell r="AZ594">
            <v>112.8</v>
          </cell>
          <cell r="BA594">
            <v>112.9</v>
          </cell>
          <cell r="BB594">
            <v>112.9</v>
          </cell>
          <cell r="BC594">
            <v>112.5</v>
          </cell>
          <cell r="BD594">
            <v>112.9</v>
          </cell>
          <cell r="BE594">
            <v>112.4</v>
          </cell>
          <cell r="BF594">
            <v>111.8</v>
          </cell>
          <cell r="BG594">
            <v>112.3</v>
          </cell>
          <cell r="BH594">
            <v>112.1</v>
          </cell>
          <cell r="BI594">
            <v>112.2</v>
          </cell>
          <cell r="BJ594">
            <v>112.5</v>
          </cell>
          <cell r="BK594">
            <v>112.9</v>
          </cell>
          <cell r="BL594">
            <v>113.6</v>
          </cell>
          <cell r="BM594">
            <v>113.4</v>
          </cell>
          <cell r="BN594">
            <v>113.5</v>
          </cell>
          <cell r="BO594">
            <v>114</v>
          </cell>
          <cell r="BP594">
            <v>112.9</v>
          </cell>
          <cell r="BQ594">
            <v>113.2</v>
          </cell>
          <cell r="BR594">
            <v>113.4</v>
          </cell>
          <cell r="BS594">
            <v>115.2</v>
          </cell>
          <cell r="BT594">
            <v>115.4</v>
          </cell>
          <cell r="BU594">
            <v>115.1</v>
          </cell>
          <cell r="BV594">
            <v>115.7</v>
          </cell>
          <cell r="BW594">
            <v>116.6</v>
          </cell>
          <cell r="BX594">
            <v>115.9</v>
          </cell>
          <cell r="BY594">
            <v>117.9</v>
          </cell>
          <cell r="BZ594">
            <v>117.1</v>
          </cell>
          <cell r="CA594">
            <v>118.6</v>
          </cell>
          <cell r="CB594">
            <v>117</v>
          </cell>
          <cell r="CC594">
            <v>118.3</v>
          </cell>
          <cell r="CD594">
            <v>117.5</v>
          </cell>
          <cell r="CE594">
            <v>118.3</v>
          </cell>
          <cell r="CF594">
            <v>117.5</v>
          </cell>
          <cell r="CG594">
            <v>116.5</v>
          </cell>
          <cell r="CH594">
            <v>116.2</v>
          </cell>
          <cell r="CI594">
            <v>116.3</v>
          </cell>
          <cell r="CJ594">
            <v>116.4</v>
          </cell>
          <cell r="CK594">
            <v>114.6</v>
          </cell>
          <cell r="CL594">
            <v>115.1</v>
          </cell>
          <cell r="CM594">
            <v>114.7</v>
          </cell>
          <cell r="CN594">
            <v>114.1</v>
          </cell>
          <cell r="CO594">
            <v>114.8</v>
          </cell>
          <cell r="CP594">
            <v>114</v>
          </cell>
          <cell r="CQ594">
            <v>113.6</v>
          </cell>
          <cell r="CR594">
            <v>112.1</v>
          </cell>
          <cell r="CS594">
            <v>112</v>
          </cell>
          <cell r="CT594">
            <v>112</v>
          </cell>
          <cell r="CU594">
            <v>112.2</v>
          </cell>
          <cell r="CV594">
            <v>113.2</v>
          </cell>
          <cell r="CW594">
            <v>113.1</v>
          </cell>
          <cell r="CX594">
            <v>112.8</v>
          </cell>
          <cell r="CY594">
            <v>113.5</v>
          </cell>
          <cell r="CZ594">
            <v>114.7</v>
          </cell>
          <cell r="DA594">
            <v>113.9</v>
          </cell>
          <cell r="DB594">
            <v>115</v>
          </cell>
          <cell r="DC594">
            <v>115.4</v>
          </cell>
          <cell r="DD594">
            <v>118.7</v>
          </cell>
          <cell r="DE594">
            <v>119.9</v>
          </cell>
          <cell r="DF594">
            <v>118.8</v>
          </cell>
          <cell r="DG594">
            <v>121.8</v>
          </cell>
          <cell r="DH594">
            <v>125.3</v>
          </cell>
          <cell r="DI594">
            <v>133</v>
          </cell>
          <cell r="DJ594">
            <v>135.80000000000001</v>
          </cell>
          <cell r="DK594">
            <v>140.80000000000001</v>
          </cell>
          <cell r="DL594">
            <v>141.5</v>
          </cell>
          <cell r="DM594">
            <v>143</v>
          </cell>
          <cell r="DN594">
            <v>146.30000000000001</v>
          </cell>
          <cell r="DO594">
            <v>149.19999999999999</v>
          </cell>
          <cell r="DP594">
            <v>149.9</v>
          </cell>
          <cell r="DQ594">
            <v>148.4</v>
          </cell>
          <cell r="DR594">
            <v>152.9</v>
          </cell>
          <cell r="DS594">
            <v>160.1</v>
          </cell>
          <cell r="DT594">
            <v>157.80000000000001</v>
          </cell>
        </row>
        <row r="595">
          <cell r="A595" t="str">
            <v>Aluminium shapes - bars/rods/flats</v>
          </cell>
          <cell r="B595" t="str">
            <v>1314090010</v>
          </cell>
          <cell r="C595">
            <v>0.21326000000000001</v>
          </cell>
          <cell r="D595">
            <v>102</v>
          </cell>
          <cell r="E595">
            <v>104.5</v>
          </cell>
          <cell r="F595">
            <v>104.5</v>
          </cell>
          <cell r="G595">
            <v>105.3</v>
          </cell>
          <cell r="H595">
            <v>106.2</v>
          </cell>
          <cell r="I595">
            <v>105.9</v>
          </cell>
          <cell r="J595">
            <v>106.3</v>
          </cell>
          <cell r="K595">
            <v>105.2</v>
          </cell>
          <cell r="L595">
            <v>108.1</v>
          </cell>
          <cell r="M595">
            <v>107.6</v>
          </cell>
          <cell r="N595">
            <v>106.1</v>
          </cell>
          <cell r="O595">
            <v>106.2</v>
          </cell>
          <cell r="P595">
            <v>103.5</v>
          </cell>
          <cell r="Q595">
            <v>103.4</v>
          </cell>
          <cell r="R595">
            <v>104.7</v>
          </cell>
          <cell r="S595">
            <v>106.5</v>
          </cell>
          <cell r="T595">
            <v>107.8</v>
          </cell>
          <cell r="U595">
            <v>109.8</v>
          </cell>
          <cell r="V595">
            <v>108.2</v>
          </cell>
          <cell r="W595">
            <v>108.1</v>
          </cell>
          <cell r="X595">
            <v>108</v>
          </cell>
          <cell r="Y595">
            <v>107.3</v>
          </cell>
          <cell r="Z595">
            <v>108.1</v>
          </cell>
          <cell r="AA595">
            <v>109.3</v>
          </cell>
          <cell r="AB595">
            <v>108</v>
          </cell>
          <cell r="AC595">
            <v>108.9</v>
          </cell>
          <cell r="AD595">
            <v>110.7</v>
          </cell>
          <cell r="AE595">
            <v>113.5</v>
          </cell>
          <cell r="AF595">
            <v>115.8</v>
          </cell>
          <cell r="AG595">
            <v>117</v>
          </cell>
          <cell r="AH595">
            <v>114.6</v>
          </cell>
          <cell r="AI595">
            <v>118.3</v>
          </cell>
          <cell r="AJ595">
            <v>117.6</v>
          </cell>
          <cell r="AK595">
            <v>114.6</v>
          </cell>
          <cell r="AL595">
            <v>114.3</v>
          </cell>
          <cell r="AM595">
            <v>114.6</v>
          </cell>
          <cell r="AN595">
            <v>110.1</v>
          </cell>
          <cell r="AO595">
            <v>112.3</v>
          </cell>
          <cell r="AP595">
            <v>110.6</v>
          </cell>
          <cell r="AQ595">
            <v>110.6</v>
          </cell>
          <cell r="AR595">
            <v>110.7</v>
          </cell>
          <cell r="AS595">
            <v>111</v>
          </cell>
          <cell r="AT595">
            <v>109.4</v>
          </cell>
          <cell r="AU595">
            <v>107.7</v>
          </cell>
          <cell r="AV595">
            <v>106.7</v>
          </cell>
          <cell r="AW595">
            <v>106</v>
          </cell>
          <cell r="AX595">
            <v>105.9</v>
          </cell>
          <cell r="AY595">
            <v>106.9</v>
          </cell>
          <cell r="AZ595">
            <v>107.2</v>
          </cell>
          <cell r="BA595">
            <v>108.2</v>
          </cell>
          <cell r="BB595">
            <v>107.7</v>
          </cell>
          <cell r="BC595">
            <v>108.2</v>
          </cell>
          <cell r="BD595">
            <v>107.9</v>
          </cell>
          <cell r="BE595">
            <v>107.2</v>
          </cell>
          <cell r="BF595">
            <v>106.7</v>
          </cell>
          <cell r="BG595">
            <v>108.1</v>
          </cell>
          <cell r="BH595">
            <v>108.3</v>
          </cell>
          <cell r="BI595">
            <v>108.9</v>
          </cell>
          <cell r="BJ595">
            <v>110.7</v>
          </cell>
          <cell r="BK595">
            <v>111.5</v>
          </cell>
          <cell r="BL595">
            <v>110.8</v>
          </cell>
          <cell r="BM595">
            <v>111.1</v>
          </cell>
          <cell r="BN595">
            <v>110.8</v>
          </cell>
          <cell r="BO595">
            <v>109.1</v>
          </cell>
          <cell r="BP595">
            <v>110.7</v>
          </cell>
          <cell r="BQ595">
            <v>113.8</v>
          </cell>
          <cell r="BR595">
            <v>115.6</v>
          </cell>
          <cell r="BS595">
            <v>116.1</v>
          </cell>
          <cell r="BT595">
            <v>115.8</v>
          </cell>
          <cell r="BU595">
            <v>117.9</v>
          </cell>
          <cell r="BV595">
            <v>117.3</v>
          </cell>
          <cell r="BW595">
            <v>116.5</v>
          </cell>
          <cell r="BX595">
            <v>118.8</v>
          </cell>
          <cell r="BY595">
            <v>123.1</v>
          </cell>
          <cell r="BZ595">
            <v>123.1</v>
          </cell>
          <cell r="CA595">
            <v>121.5</v>
          </cell>
          <cell r="CB595">
            <v>120.6</v>
          </cell>
          <cell r="CC595">
            <v>122.3</v>
          </cell>
          <cell r="CD595">
            <v>121.2</v>
          </cell>
          <cell r="CE595">
            <v>118.6</v>
          </cell>
          <cell r="CF595">
            <v>117.3</v>
          </cell>
          <cell r="CG595">
            <v>115.7</v>
          </cell>
          <cell r="CH595">
            <v>116.3</v>
          </cell>
          <cell r="CI595">
            <v>116.5</v>
          </cell>
          <cell r="CJ595">
            <v>115.8</v>
          </cell>
          <cell r="CK595">
            <v>114.9</v>
          </cell>
          <cell r="CL595">
            <v>114.1</v>
          </cell>
          <cell r="CM595">
            <v>114.5</v>
          </cell>
          <cell r="CN595">
            <v>113.2</v>
          </cell>
          <cell r="CO595">
            <v>112.5</v>
          </cell>
          <cell r="CP595">
            <v>111.6</v>
          </cell>
          <cell r="CQ595">
            <v>112.5</v>
          </cell>
          <cell r="CR595">
            <v>111.3</v>
          </cell>
          <cell r="CS595">
            <v>112.2</v>
          </cell>
          <cell r="CT595">
            <v>110.4</v>
          </cell>
          <cell r="CU595">
            <v>110</v>
          </cell>
          <cell r="CV595">
            <v>108.5</v>
          </cell>
          <cell r="CW595">
            <v>108.2</v>
          </cell>
          <cell r="CX595">
            <v>108.6</v>
          </cell>
          <cell r="CY595">
            <v>109.1</v>
          </cell>
          <cell r="CZ595">
            <v>111.2</v>
          </cell>
          <cell r="DA595">
            <v>111.5</v>
          </cell>
          <cell r="DB595">
            <v>112.8</v>
          </cell>
          <cell r="DC595">
            <v>115.4</v>
          </cell>
          <cell r="DD595">
            <v>118.5</v>
          </cell>
          <cell r="DE595">
            <v>119.2</v>
          </cell>
          <cell r="DF595">
            <v>120.5</v>
          </cell>
          <cell r="DG595">
            <v>123.6</v>
          </cell>
          <cell r="DH595">
            <v>127</v>
          </cell>
          <cell r="DI595">
            <v>132.69999999999999</v>
          </cell>
          <cell r="DJ595">
            <v>133</v>
          </cell>
          <cell r="DK595">
            <v>136.19999999999999</v>
          </cell>
          <cell r="DL595">
            <v>139.1</v>
          </cell>
          <cell r="DM595">
            <v>146.1</v>
          </cell>
          <cell r="DN595">
            <v>153.4</v>
          </cell>
          <cell r="DO595">
            <v>149.6</v>
          </cell>
          <cell r="DP595">
            <v>150.4</v>
          </cell>
          <cell r="DQ595">
            <v>153</v>
          </cell>
          <cell r="DR595">
            <v>159.6</v>
          </cell>
          <cell r="DS595">
            <v>165.3</v>
          </cell>
          <cell r="DT595">
            <v>164.9</v>
          </cell>
        </row>
        <row r="596">
          <cell r="A596" t="str">
            <v>Brass metal/sheet/coils</v>
          </cell>
          <cell r="B596" t="str">
            <v>1314090011</v>
          </cell>
          <cell r="C596">
            <v>1.026E-2</v>
          </cell>
          <cell r="D596">
            <v>101.1</v>
          </cell>
          <cell r="E596">
            <v>102.5</v>
          </cell>
          <cell r="F596">
            <v>101.4</v>
          </cell>
          <cell r="G596">
            <v>103.3</v>
          </cell>
          <cell r="H596">
            <v>99.4</v>
          </cell>
          <cell r="I596">
            <v>101.7</v>
          </cell>
          <cell r="J596">
            <v>103.6</v>
          </cell>
          <cell r="K596">
            <v>103.2</v>
          </cell>
          <cell r="L596">
            <v>104.4</v>
          </cell>
          <cell r="M596">
            <v>104.9</v>
          </cell>
          <cell r="N596">
            <v>102.3</v>
          </cell>
          <cell r="O596">
            <v>102.1</v>
          </cell>
          <cell r="P596">
            <v>101.1</v>
          </cell>
          <cell r="Q596">
            <v>103.6</v>
          </cell>
          <cell r="R596">
            <v>103.6</v>
          </cell>
          <cell r="S596">
            <v>106.9</v>
          </cell>
          <cell r="T596">
            <v>104.6</v>
          </cell>
          <cell r="U596">
            <v>104.4</v>
          </cell>
          <cell r="V596">
            <v>104.2</v>
          </cell>
          <cell r="W596">
            <v>104.2</v>
          </cell>
          <cell r="X596">
            <v>108</v>
          </cell>
          <cell r="Y596">
            <v>107.3</v>
          </cell>
          <cell r="Z596">
            <v>109.6</v>
          </cell>
          <cell r="AA596">
            <v>109.4</v>
          </cell>
          <cell r="AB596">
            <v>109.3</v>
          </cell>
          <cell r="AC596">
            <v>108.3</v>
          </cell>
          <cell r="AD596">
            <v>110.6</v>
          </cell>
          <cell r="AE596">
            <v>109.1</v>
          </cell>
          <cell r="AF596">
            <v>111.7</v>
          </cell>
          <cell r="AG596">
            <v>110.5</v>
          </cell>
          <cell r="AH596">
            <v>110.1</v>
          </cell>
          <cell r="AI596">
            <v>107.7</v>
          </cell>
          <cell r="AJ596">
            <v>109.7</v>
          </cell>
          <cell r="AK596">
            <v>107.9</v>
          </cell>
          <cell r="AL596">
            <v>104.7</v>
          </cell>
          <cell r="AM596">
            <v>105.1</v>
          </cell>
          <cell r="AN596">
            <v>107.8</v>
          </cell>
          <cell r="AO596">
            <v>110.5</v>
          </cell>
          <cell r="AP596">
            <v>109.6</v>
          </cell>
          <cell r="AQ596">
            <v>106.1</v>
          </cell>
          <cell r="AR596">
            <v>105.7</v>
          </cell>
          <cell r="AS596">
            <v>103.7</v>
          </cell>
          <cell r="AT596">
            <v>104.7</v>
          </cell>
          <cell r="AU596">
            <v>103.1</v>
          </cell>
          <cell r="AV596">
            <v>99.3</v>
          </cell>
          <cell r="AW596">
            <v>98.2</v>
          </cell>
          <cell r="AX596">
            <v>99.7</v>
          </cell>
          <cell r="AY596">
            <v>100.3</v>
          </cell>
          <cell r="AZ596">
            <v>97.3</v>
          </cell>
          <cell r="BA596">
            <v>97.6</v>
          </cell>
          <cell r="BB596">
            <v>99.4</v>
          </cell>
          <cell r="BC596">
            <v>99.1</v>
          </cell>
          <cell r="BD596">
            <v>98.7</v>
          </cell>
          <cell r="BE596">
            <v>97.2</v>
          </cell>
          <cell r="BF596">
            <v>96.2</v>
          </cell>
          <cell r="BG596">
            <v>97</v>
          </cell>
          <cell r="BH596">
            <v>103</v>
          </cell>
          <cell r="BI596">
            <v>106.6</v>
          </cell>
          <cell r="BJ596">
            <v>107.8</v>
          </cell>
          <cell r="BK596">
            <v>108.3</v>
          </cell>
          <cell r="BL596">
            <v>107.8</v>
          </cell>
          <cell r="BM596">
            <v>107</v>
          </cell>
          <cell r="BN596">
            <v>104.6</v>
          </cell>
          <cell r="BO596">
            <v>108</v>
          </cell>
          <cell r="BP596">
            <v>109.3</v>
          </cell>
          <cell r="BQ596">
            <v>111.7</v>
          </cell>
          <cell r="BR596">
            <v>112.4</v>
          </cell>
          <cell r="BS596">
            <v>113.4</v>
          </cell>
          <cell r="BT596">
            <v>113.3</v>
          </cell>
          <cell r="BU596">
            <v>115.2</v>
          </cell>
          <cell r="BV596">
            <v>116.9</v>
          </cell>
          <cell r="BW596">
            <v>116.8</v>
          </cell>
          <cell r="BX596">
            <v>115.9</v>
          </cell>
          <cell r="BY596">
            <v>118.2</v>
          </cell>
          <cell r="BZ596">
            <v>120.1</v>
          </cell>
          <cell r="CA596">
            <v>117.8</v>
          </cell>
          <cell r="CB596">
            <v>114.5</v>
          </cell>
          <cell r="CC596">
            <v>115.8</v>
          </cell>
          <cell r="CD596">
            <v>118.6</v>
          </cell>
          <cell r="CE596">
            <v>118.5</v>
          </cell>
          <cell r="CF596">
            <v>116.6</v>
          </cell>
          <cell r="CG596">
            <v>115</v>
          </cell>
          <cell r="CH596">
            <v>115.5</v>
          </cell>
          <cell r="CI596">
            <v>116.1</v>
          </cell>
          <cell r="CJ596">
            <v>116.8</v>
          </cell>
          <cell r="CK596">
            <v>116.8</v>
          </cell>
          <cell r="CL596">
            <v>115</v>
          </cell>
          <cell r="CM596">
            <v>113.3</v>
          </cell>
          <cell r="CN596">
            <v>110.6</v>
          </cell>
          <cell r="CO596">
            <v>110</v>
          </cell>
          <cell r="CP596">
            <v>108.7</v>
          </cell>
          <cell r="CQ596">
            <v>104.9</v>
          </cell>
          <cell r="CR596">
            <v>105.9</v>
          </cell>
          <cell r="CS596">
            <v>107.6</v>
          </cell>
          <cell r="CT596">
            <v>106</v>
          </cell>
          <cell r="CU596">
            <v>106.3</v>
          </cell>
          <cell r="CV596">
            <v>104</v>
          </cell>
          <cell r="CW596">
            <v>110.6</v>
          </cell>
          <cell r="CX596">
            <v>111.9</v>
          </cell>
          <cell r="CY596">
            <v>114.1</v>
          </cell>
          <cell r="CZ596">
            <v>118.1</v>
          </cell>
          <cell r="DA596">
            <v>121.5</v>
          </cell>
          <cell r="DB596">
            <v>122.3</v>
          </cell>
          <cell r="DC596">
            <v>123.1</v>
          </cell>
          <cell r="DD596">
            <v>126.9</v>
          </cell>
          <cell r="DE596">
            <v>130.69999999999999</v>
          </cell>
          <cell r="DF596">
            <v>134.19999999999999</v>
          </cell>
          <cell r="DG596">
            <v>142.80000000000001</v>
          </cell>
          <cell r="DH596">
            <v>146.19999999999999</v>
          </cell>
          <cell r="DI596">
            <v>150</v>
          </cell>
          <cell r="DJ596">
            <v>152.4</v>
          </cell>
          <cell r="DK596">
            <v>154.19999999999999</v>
          </cell>
          <cell r="DL596">
            <v>156</v>
          </cell>
          <cell r="DM596">
            <v>155.9</v>
          </cell>
          <cell r="DN596">
            <v>157.69999999999999</v>
          </cell>
          <cell r="DO596">
            <v>161.9</v>
          </cell>
          <cell r="DP596">
            <v>160.4</v>
          </cell>
          <cell r="DQ596">
            <v>160.80000000000001</v>
          </cell>
          <cell r="DR596">
            <v>162.69999999999999</v>
          </cell>
          <cell r="DS596">
            <v>167.2</v>
          </cell>
          <cell r="DT596">
            <v>171.3</v>
          </cell>
        </row>
        <row r="597">
          <cell r="A597" t="str">
            <v>Aluminium ingot</v>
          </cell>
          <cell r="B597" t="str">
            <v>1314090012</v>
          </cell>
          <cell r="C597">
            <v>0.40260000000000001</v>
          </cell>
          <cell r="D597">
            <v>102</v>
          </cell>
          <cell r="E597">
            <v>103.5</v>
          </cell>
          <cell r="F597">
            <v>105</v>
          </cell>
          <cell r="G597">
            <v>104.5</v>
          </cell>
          <cell r="H597">
            <v>105.2</v>
          </cell>
          <cell r="I597">
            <v>106.8</v>
          </cell>
          <cell r="J597">
            <v>105.2</v>
          </cell>
          <cell r="K597">
            <v>104.9</v>
          </cell>
          <cell r="L597">
            <v>106.5</v>
          </cell>
          <cell r="M597">
            <v>106.2</v>
          </cell>
          <cell r="N597">
            <v>105.5</v>
          </cell>
          <cell r="O597">
            <v>104.6</v>
          </cell>
          <cell r="P597">
            <v>103.7</v>
          </cell>
          <cell r="Q597">
            <v>103.7</v>
          </cell>
          <cell r="R597">
            <v>105.7</v>
          </cell>
          <cell r="S597">
            <v>107.1</v>
          </cell>
          <cell r="T597">
            <v>110.1</v>
          </cell>
          <cell r="U597">
            <v>111.6</v>
          </cell>
          <cell r="V597">
            <v>111.4</v>
          </cell>
          <cell r="W597">
            <v>112.9</v>
          </cell>
          <cell r="X597">
            <v>109.5</v>
          </cell>
          <cell r="Y597">
            <v>109.4</v>
          </cell>
          <cell r="Z597">
            <v>109.6</v>
          </cell>
          <cell r="AA597">
            <v>110.4</v>
          </cell>
          <cell r="AB597">
            <v>110.3</v>
          </cell>
          <cell r="AC597">
            <v>110.2</v>
          </cell>
          <cell r="AD597">
            <v>112.4</v>
          </cell>
          <cell r="AE597">
            <v>114.7</v>
          </cell>
          <cell r="AF597">
            <v>115.7</v>
          </cell>
          <cell r="AG597">
            <v>115.5</v>
          </cell>
          <cell r="AH597">
            <v>114.5</v>
          </cell>
          <cell r="AI597">
            <v>116.5</v>
          </cell>
          <cell r="AJ597">
            <v>115.4</v>
          </cell>
          <cell r="AK597">
            <v>113.2</v>
          </cell>
          <cell r="AL597">
            <v>112.4</v>
          </cell>
          <cell r="AM597">
            <v>110.8</v>
          </cell>
          <cell r="AN597">
            <v>112</v>
          </cell>
          <cell r="AO597">
            <v>110.8</v>
          </cell>
          <cell r="AP597">
            <v>108.1</v>
          </cell>
          <cell r="AQ597">
            <v>107.7</v>
          </cell>
          <cell r="AR597">
            <v>106.2</v>
          </cell>
          <cell r="AS597">
            <v>106.2</v>
          </cell>
          <cell r="AT597">
            <v>105.7</v>
          </cell>
          <cell r="AU597">
            <v>104.2</v>
          </cell>
          <cell r="AV597">
            <v>103.3</v>
          </cell>
          <cell r="AW597">
            <v>104.1</v>
          </cell>
          <cell r="AX597">
            <v>105.6</v>
          </cell>
          <cell r="AY597">
            <v>106.7</v>
          </cell>
          <cell r="AZ597">
            <v>106.6</v>
          </cell>
          <cell r="BA597">
            <v>107</v>
          </cell>
          <cell r="BB597">
            <v>106.6</v>
          </cell>
          <cell r="BC597">
            <v>107.1</v>
          </cell>
          <cell r="BD597">
            <v>106.2</v>
          </cell>
          <cell r="BE597">
            <v>105.2</v>
          </cell>
          <cell r="BF597">
            <v>107.7</v>
          </cell>
          <cell r="BG597">
            <v>108.8</v>
          </cell>
          <cell r="BH597">
            <v>109.3</v>
          </cell>
          <cell r="BI597">
            <v>109.7</v>
          </cell>
          <cell r="BJ597">
            <v>111.1</v>
          </cell>
          <cell r="BK597">
            <v>112.4</v>
          </cell>
          <cell r="BL597">
            <v>113.7</v>
          </cell>
          <cell r="BM597">
            <v>113.7</v>
          </cell>
          <cell r="BN597">
            <v>111.8</v>
          </cell>
          <cell r="BO597">
            <v>111.7</v>
          </cell>
          <cell r="BP597">
            <v>113</v>
          </cell>
          <cell r="BQ597">
            <v>115.1</v>
          </cell>
          <cell r="BR597">
            <v>118.3</v>
          </cell>
          <cell r="BS597">
            <v>116.6</v>
          </cell>
          <cell r="BT597">
            <v>115.3</v>
          </cell>
          <cell r="BU597">
            <v>120.3</v>
          </cell>
          <cell r="BV597">
            <v>118.3</v>
          </cell>
          <cell r="BW597">
            <v>117.2</v>
          </cell>
          <cell r="BX597">
            <v>118.1</v>
          </cell>
          <cell r="BY597">
            <v>122.1</v>
          </cell>
          <cell r="BZ597">
            <v>123.1</v>
          </cell>
          <cell r="CA597">
            <v>121</v>
          </cell>
          <cell r="CB597">
            <v>120.4</v>
          </cell>
          <cell r="CC597">
            <v>123</v>
          </cell>
          <cell r="CD597">
            <v>123.1</v>
          </cell>
          <cell r="CE597">
            <v>120</v>
          </cell>
          <cell r="CF597">
            <v>118.4</v>
          </cell>
          <cell r="CG597">
            <v>115.7</v>
          </cell>
          <cell r="CH597">
            <v>115</v>
          </cell>
          <cell r="CI597">
            <v>114.7</v>
          </cell>
          <cell r="CJ597">
            <v>113.2</v>
          </cell>
          <cell r="CK597">
            <v>111.8</v>
          </cell>
          <cell r="CL597">
            <v>111.5</v>
          </cell>
          <cell r="CM597">
            <v>110.8</v>
          </cell>
          <cell r="CN597">
            <v>110</v>
          </cell>
          <cell r="CO597">
            <v>109.5</v>
          </cell>
          <cell r="CP597">
            <v>108.7</v>
          </cell>
          <cell r="CQ597">
            <v>108.8</v>
          </cell>
          <cell r="CR597">
            <v>107.9</v>
          </cell>
          <cell r="CS597">
            <v>108.7</v>
          </cell>
          <cell r="CT597">
            <v>108</v>
          </cell>
          <cell r="CU597">
            <v>107.6</v>
          </cell>
          <cell r="CV597">
            <v>105.4</v>
          </cell>
          <cell r="CW597">
            <v>104.4</v>
          </cell>
          <cell r="CX597">
            <v>105.6</v>
          </cell>
          <cell r="CY597">
            <v>106.6</v>
          </cell>
          <cell r="CZ597">
            <v>109</v>
          </cell>
          <cell r="DA597">
            <v>111.6</v>
          </cell>
          <cell r="DB597">
            <v>112</v>
          </cell>
          <cell r="DC597">
            <v>117.3</v>
          </cell>
          <cell r="DD597">
            <v>120.4</v>
          </cell>
          <cell r="DE597">
            <v>122.6</v>
          </cell>
          <cell r="DF597">
            <v>123.6</v>
          </cell>
          <cell r="DG597">
            <v>127</v>
          </cell>
          <cell r="DH597">
            <v>129.9</v>
          </cell>
          <cell r="DI597">
            <v>139.5</v>
          </cell>
          <cell r="DJ597">
            <v>139.9</v>
          </cell>
          <cell r="DK597">
            <v>141.30000000000001</v>
          </cell>
          <cell r="DL597">
            <v>145.4</v>
          </cell>
          <cell r="DM597">
            <v>152.4</v>
          </cell>
          <cell r="DN597">
            <v>158.69999999999999</v>
          </cell>
          <cell r="DO597">
            <v>156.80000000000001</v>
          </cell>
          <cell r="DP597">
            <v>157.1</v>
          </cell>
          <cell r="DQ597">
            <v>162.30000000000001</v>
          </cell>
          <cell r="DR597">
            <v>166.8</v>
          </cell>
          <cell r="DS597">
            <v>178.7</v>
          </cell>
          <cell r="DT597">
            <v>175.9</v>
          </cell>
        </row>
        <row r="598">
          <cell r="A598" t="str">
            <v>j. Castings</v>
          </cell>
          <cell r="B598" t="str">
            <v>1314100000</v>
          </cell>
          <cell r="C598">
            <v>0.92451000000000005</v>
          </cell>
          <cell r="D598">
            <v>100.1</v>
          </cell>
          <cell r="E598">
            <v>105.7</v>
          </cell>
          <cell r="F598">
            <v>104.3</v>
          </cell>
          <cell r="G598">
            <v>106.9</v>
          </cell>
          <cell r="H598">
            <v>105.3</v>
          </cell>
          <cell r="I598">
            <v>109.3</v>
          </cell>
          <cell r="J598">
            <v>108.9</v>
          </cell>
          <cell r="K598">
            <v>107.8</v>
          </cell>
          <cell r="L598">
            <v>106.9</v>
          </cell>
          <cell r="M598">
            <v>104</v>
          </cell>
          <cell r="N598">
            <v>102.7</v>
          </cell>
          <cell r="O598">
            <v>107.5</v>
          </cell>
          <cell r="P598">
            <v>109.5</v>
          </cell>
          <cell r="Q598">
            <v>103</v>
          </cell>
          <cell r="R598">
            <v>106.5</v>
          </cell>
          <cell r="S598">
            <v>106.1</v>
          </cell>
          <cell r="T598">
            <v>109.1</v>
          </cell>
          <cell r="U598">
            <v>106.6</v>
          </cell>
          <cell r="V598">
            <v>103.2</v>
          </cell>
          <cell r="W598">
            <v>104.1</v>
          </cell>
          <cell r="X598">
            <v>106.4</v>
          </cell>
          <cell r="Y598">
            <v>102.5</v>
          </cell>
          <cell r="Z598">
            <v>98.5</v>
          </cell>
          <cell r="AA598">
            <v>98.8</v>
          </cell>
          <cell r="AB598">
            <v>94.6</v>
          </cell>
          <cell r="AC598">
            <v>92.5</v>
          </cell>
          <cell r="AD598">
            <v>98.6</v>
          </cell>
          <cell r="AE598">
            <v>99.2</v>
          </cell>
          <cell r="AF598">
            <v>101</v>
          </cell>
          <cell r="AG598">
            <v>98.4</v>
          </cell>
          <cell r="AH598">
            <v>95.4</v>
          </cell>
          <cell r="AI598">
            <v>96.6</v>
          </cell>
          <cell r="AJ598">
            <v>97.8</v>
          </cell>
          <cell r="AK598">
            <v>99</v>
          </cell>
          <cell r="AL598">
            <v>99.6</v>
          </cell>
          <cell r="AM598">
            <v>104</v>
          </cell>
          <cell r="AN598">
            <v>100</v>
          </cell>
          <cell r="AO598">
            <v>98</v>
          </cell>
          <cell r="AP598">
            <v>100.3</v>
          </cell>
          <cell r="AQ598">
            <v>99.9</v>
          </cell>
          <cell r="AR598">
            <v>101.4</v>
          </cell>
          <cell r="AS598">
            <v>100.4</v>
          </cell>
          <cell r="AT598">
            <v>99.5</v>
          </cell>
          <cell r="AU598">
            <v>97.1</v>
          </cell>
          <cell r="AV598">
            <v>97.6</v>
          </cell>
          <cell r="AW598">
            <v>95.1</v>
          </cell>
          <cell r="AX598">
            <v>97.7</v>
          </cell>
          <cell r="AY598">
            <v>97.1</v>
          </cell>
          <cell r="AZ598">
            <v>101.5</v>
          </cell>
          <cell r="BA598">
            <v>98.8</v>
          </cell>
          <cell r="BB598">
            <v>104.9</v>
          </cell>
          <cell r="BC598">
            <v>104.5</v>
          </cell>
          <cell r="BD598">
            <v>103.6</v>
          </cell>
          <cell r="BE598">
            <v>102.1</v>
          </cell>
          <cell r="BF598">
            <v>100.1</v>
          </cell>
          <cell r="BG598">
            <v>102.4</v>
          </cell>
          <cell r="BH598">
            <v>101.2</v>
          </cell>
          <cell r="BI598">
            <v>102.4</v>
          </cell>
          <cell r="BJ598">
            <v>102</v>
          </cell>
          <cell r="BK598">
            <v>103</v>
          </cell>
          <cell r="BL598">
            <v>102.8</v>
          </cell>
          <cell r="BM598">
            <v>103.5</v>
          </cell>
          <cell r="BN598">
            <v>103.1</v>
          </cell>
          <cell r="BO598">
            <v>101.2</v>
          </cell>
          <cell r="BP598">
            <v>104.2</v>
          </cell>
          <cell r="BQ598">
            <v>105.9</v>
          </cell>
          <cell r="BR598">
            <v>104.5</v>
          </cell>
          <cell r="BS598">
            <v>105</v>
          </cell>
          <cell r="BT598">
            <v>106.8</v>
          </cell>
          <cell r="BU598">
            <v>106.8</v>
          </cell>
          <cell r="BV598">
            <v>106.7</v>
          </cell>
          <cell r="BW598">
            <v>107</v>
          </cell>
          <cell r="BX598">
            <v>107.2</v>
          </cell>
          <cell r="BY598">
            <v>106.1</v>
          </cell>
          <cell r="BZ598">
            <v>107.6</v>
          </cell>
          <cell r="CA598">
            <v>108.3</v>
          </cell>
          <cell r="CB598">
            <v>109.5</v>
          </cell>
          <cell r="CC598">
            <v>111.1</v>
          </cell>
          <cell r="CD598">
            <v>110.7</v>
          </cell>
          <cell r="CE598">
            <v>109.3</v>
          </cell>
          <cell r="CF598">
            <v>109.8</v>
          </cell>
          <cell r="CG598">
            <v>110.3</v>
          </cell>
          <cell r="CH598">
            <v>113.3</v>
          </cell>
          <cell r="CI598">
            <v>114.9</v>
          </cell>
          <cell r="CJ598">
            <v>113.1</v>
          </cell>
          <cell r="CK598">
            <v>110.9</v>
          </cell>
          <cell r="CL598">
            <v>113.5</v>
          </cell>
          <cell r="CM598">
            <v>115.3</v>
          </cell>
          <cell r="CN598">
            <v>115.1</v>
          </cell>
          <cell r="CO598">
            <v>114.2</v>
          </cell>
          <cell r="CP598">
            <v>113.5</v>
          </cell>
          <cell r="CQ598">
            <v>112.6</v>
          </cell>
          <cell r="CR598">
            <v>113.4</v>
          </cell>
          <cell r="CS598">
            <v>111.7</v>
          </cell>
          <cell r="CT598">
            <v>112.4</v>
          </cell>
          <cell r="CU598">
            <v>107.9</v>
          </cell>
          <cell r="CV598">
            <v>106.9</v>
          </cell>
          <cell r="CW598">
            <v>106.4</v>
          </cell>
          <cell r="CX598">
            <v>107.6</v>
          </cell>
          <cell r="CY598">
            <v>106.5</v>
          </cell>
          <cell r="CZ598">
            <v>107.9</v>
          </cell>
          <cell r="DA598">
            <v>108.6</v>
          </cell>
          <cell r="DB598">
            <v>108.9</v>
          </cell>
          <cell r="DC598">
            <v>109.5</v>
          </cell>
          <cell r="DD598">
            <v>109.2</v>
          </cell>
          <cell r="DE598">
            <v>112.8</v>
          </cell>
          <cell r="DF598">
            <v>111.8</v>
          </cell>
          <cell r="DG598">
            <v>112.8</v>
          </cell>
          <cell r="DH598">
            <v>113.3</v>
          </cell>
          <cell r="DI598">
            <v>115.7</v>
          </cell>
          <cell r="DJ598">
            <v>116.5</v>
          </cell>
          <cell r="DK598">
            <v>117.1</v>
          </cell>
          <cell r="DL598">
            <v>118.8</v>
          </cell>
          <cell r="DM598">
            <v>119.2</v>
          </cell>
          <cell r="DN598">
            <v>119</v>
          </cell>
          <cell r="DO598">
            <v>118.7</v>
          </cell>
          <cell r="DP598">
            <v>120.7</v>
          </cell>
          <cell r="DQ598">
            <v>121.6</v>
          </cell>
          <cell r="DR598">
            <v>122.7</v>
          </cell>
          <cell r="DS598">
            <v>122.6</v>
          </cell>
          <cell r="DT598">
            <v>125.6</v>
          </cell>
        </row>
        <row r="599">
          <cell r="A599" t="str">
            <v>Cast iron, castings</v>
          </cell>
          <cell r="B599" t="str">
            <v>1314100001</v>
          </cell>
          <cell r="C599">
            <v>5.5500000000000001E-2</v>
          </cell>
          <cell r="D599">
            <v>104.7</v>
          </cell>
          <cell r="E599">
            <v>103</v>
          </cell>
          <cell r="F599">
            <v>104.9</v>
          </cell>
          <cell r="G599">
            <v>105.9</v>
          </cell>
          <cell r="H599">
            <v>104.7</v>
          </cell>
          <cell r="I599">
            <v>105.9</v>
          </cell>
          <cell r="J599">
            <v>105.3</v>
          </cell>
          <cell r="K599">
            <v>105.7</v>
          </cell>
          <cell r="L599">
            <v>108</v>
          </cell>
          <cell r="M599">
            <v>106</v>
          </cell>
          <cell r="N599">
            <v>105.9</v>
          </cell>
          <cell r="O599">
            <v>104.2</v>
          </cell>
          <cell r="P599">
            <v>107.5</v>
          </cell>
          <cell r="Q599">
            <v>106.7</v>
          </cell>
          <cell r="R599">
            <v>108</v>
          </cell>
          <cell r="S599">
            <v>106.5</v>
          </cell>
          <cell r="T599">
            <v>108.1</v>
          </cell>
          <cell r="U599">
            <v>109.1</v>
          </cell>
          <cell r="V599">
            <v>110.1</v>
          </cell>
          <cell r="W599">
            <v>112.1</v>
          </cell>
          <cell r="X599">
            <v>113.3</v>
          </cell>
          <cell r="Y599">
            <v>109.2</v>
          </cell>
          <cell r="Z599">
            <v>108.5</v>
          </cell>
          <cell r="AA599">
            <v>111.9</v>
          </cell>
          <cell r="AB599">
            <v>112</v>
          </cell>
          <cell r="AC599">
            <v>107.3</v>
          </cell>
          <cell r="AD599">
            <v>108.8</v>
          </cell>
          <cell r="AE599">
            <v>109.5</v>
          </cell>
          <cell r="AF599">
            <v>111.3</v>
          </cell>
          <cell r="AG599">
            <v>110.1</v>
          </cell>
          <cell r="AH599">
            <v>110.2</v>
          </cell>
          <cell r="AI599">
            <v>109.7</v>
          </cell>
          <cell r="AJ599">
            <v>109</v>
          </cell>
          <cell r="AK599">
            <v>108.1</v>
          </cell>
          <cell r="AL599">
            <v>106.4</v>
          </cell>
          <cell r="AM599">
            <v>107.9</v>
          </cell>
          <cell r="AN599">
            <v>108.2</v>
          </cell>
          <cell r="AO599">
            <v>106.3</v>
          </cell>
          <cell r="AP599">
            <v>108.2</v>
          </cell>
          <cell r="AQ599">
            <v>106</v>
          </cell>
          <cell r="AR599">
            <v>110</v>
          </cell>
          <cell r="AS599">
            <v>111</v>
          </cell>
          <cell r="AT599">
            <v>108.8</v>
          </cell>
          <cell r="AU599">
            <v>109.4</v>
          </cell>
          <cell r="AV599">
            <v>107.8</v>
          </cell>
          <cell r="AW599">
            <v>107.1</v>
          </cell>
          <cell r="AX599">
            <v>107.2</v>
          </cell>
          <cell r="AY599">
            <v>107.7</v>
          </cell>
          <cell r="AZ599">
            <v>105.6</v>
          </cell>
          <cell r="BA599">
            <v>106.6</v>
          </cell>
          <cell r="BB599">
            <v>105.7</v>
          </cell>
          <cell r="BC599">
            <v>105.2</v>
          </cell>
          <cell r="BD599">
            <v>104.3</v>
          </cell>
          <cell r="BE599">
            <v>104.8</v>
          </cell>
          <cell r="BF599">
            <v>104.4</v>
          </cell>
          <cell r="BG599">
            <v>103.8</v>
          </cell>
          <cell r="BH599">
            <v>105.2</v>
          </cell>
          <cell r="BI599">
            <v>105.2</v>
          </cell>
          <cell r="BJ599">
            <v>105.8</v>
          </cell>
          <cell r="BK599">
            <v>107.3</v>
          </cell>
          <cell r="BL599">
            <v>106.4</v>
          </cell>
          <cell r="BM599">
            <v>107</v>
          </cell>
          <cell r="BN599">
            <v>108.4</v>
          </cell>
          <cell r="BO599">
            <v>107.2</v>
          </cell>
          <cell r="BP599">
            <v>105.6</v>
          </cell>
          <cell r="BQ599">
            <v>106.8</v>
          </cell>
          <cell r="BR599">
            <v>107</v>
          </cell>
          <cell r="BS599">
            <v>106</v>
          </cell>
          <cell r="BT599">
            <v>106.4</v>
          </cell>
          <cell r="BU599">
            <v>106.9</v>
          </cell>
          <cell r="BV599">
            <v>108.8</v>
          </cell>
          <cell r="BW599">
            <v>110</v>
          </cell>
          <cell r="BX599">
            <v>109.6</v>
          </cell>
          <cell r="BY599">
            <v>110.3</v>
          </cell>
          <cell r="BZ599">
            <v>110.6</v>
          </cell>
          <cell r="CA599">
            <v>110.6</v>
          </cell>
          <cell r="CB599">
            <v>111.3</v>
          </cell>
          <cell r="CC599">
            <v>111.3</v>
          </cell>
          <cell r="CD599">
            <v>113.5</v>
          </cell>
          <cell r="CE599">
            <v>114.2</v>
          </cell>
          <cell r="CF599">
            <v>113.4</v>
          </cell>
          <cell r="CG599">
            <v>114.2</v>
          </cell>
          <cell r="CH599">
            <v>113.6</v>
          </cell>
          <cell r="CI599">
            <v>114.7</v>
          </cell>
          <cell r="CJ599">
            <v>114.8</v>
          </cell>
          <cell r="CK599">
            <v>115</v>
          </cell>
          <cell r="CL599">
            <v>115.3</v>
          </cell>
          <cell r="CM599">
            <v>114.6</v>
          </cell>
          <cell r="CN599">
            <v>113.9</v>
          </cell>
          <cell r="CO599">
            <v>114.8</v>
          </cell>
          <cell r="CP599">
            <v>112.7</v>
          </cell>
          <cell r="CQ599">
            <v>111.2</v>
          </cell>
          <cell r="CR599">
            <v>111.6</v>
          </cell>
          <cell r="CS599">
            <v>112</v>
          </cell>
          <cell r="CT599">
            <v>112</v>
          </cell>
          <cell r="CU599">
            <v>113.7</v>
          </cell>
          <cell r="CV599">
            <v>113.3</v>
          </cell>
          <cell r="CW599">
            <v>111.9</v>
          </cell>
          <cell r="CX599">
            <v>113.3</v>
          </cell>
          <cell r="CY599">
            <v>112.8</v>
          </cell>
          <cell r="CZ599">
            <v>114</v>
          </cell>
          <cell r="DA599">
            <v>114.5</v>
          </cell>
          <cell r="DB599">
            <v>114</v>
          </cell>
          <cell r="DC599">
            <v>114.5</v>
          </cell>
          <cell r="DD599">
            <v>116.3</v>
          </cell>
          <cell r="DE599">
            <v>115.3</v>
          </cell>
          <cell r="DF599">
            <v>116.4</v>
          </cell>
          <cell r="DG599">
            <v>116</v>
          </cell>
          <cell r="DH599">
            <v>116.4</v>
          </cell>
          <cell r="DI599">
            <v>118</v>
          </cell>
          <cell r="DJ599">
            <v>120.3</v>
          </cell>
          <cell r="DK599">
            <v>121.4</v>
          </cell>
          <cell r="DL599">
            <v>122</v>
          </cell>
          <cell r="DM599">
            <v>124.2</v>
          </cell>
          <cell r="DN599">
            <v>125.4</v>
          </cell>
          <cell r="DO599">
            <v>125.8</v>
          </cell>
          <cell r="DP599">
            <v>126.6</v>
          </cell>
          <cell r="DQ599">
            <v>128.6</v>
          </cell>
          <cell r="DR599">
            <v>130.4</v>
          </cell>
          <cell r="DS599">
            <v>131.6</v>
          </cell>
          <cell r="DT599">
            <v>131.80000000000001</v>
          </cell>
        </row>
        <row r="600">
          <cell r="A600" t="str">
            <v>MS castings</v>
          </cell>
          <cell r="B600" t="str">
            <v>1314100002</v>
          </cell>
          <cell r="C600">
            <v>0.78654999999999997</v>
          </cell>
          <cell r="D600">
            <v>99.4</v>
          </cell>
          <cell r="E600">
            <v>106.3</v>
          </cell>
          <cell r="F600">
            <v>104.4</v>
          </cell>
          <cell r="G600">
            <v>107.2</v>
          </cell>
          <cell r="H600">
            <v>105.2</v>
          </cell>
          <cell r="I600">
            <v>109.8</v>
          </cell>
          <cell r="J600">
            <v>109.3</v>
          </cell>
          <cell r="K600">
            <v>108</v>
          </cell>
          <cell r="L600">
            <v>107</v>
          </cell>
          <cell r="M600">
            <v>103.7</v>
          </cell>
          <cell r="N600">
            <v>101.9</v>
          </cell>
          <cell r="O600">
            <v>107.9</v>
          </cell>
          <cell r="P600">
            <v>110.2</v>
          </cell>
          <cell r="Q600">
            <v>102.7</v>
          </cell>
          <cell r="R600">
            <v>106.5</v>
          </cell>
          <cell r="S600">
            <v>106.1</v>
          </cell>
          <cell r="T600">
            <v>109.3</v>
          </cell>
          <cell r="U600">
            <v>106.4</v>
          </cell>
          <cell r="V600">
            <v>102.3</v>
          </cell>
          <cell r="W600">
            <v>103.2</v>
          </cell>
          <cell r="X600">
            <v>105.6</v>
          </cell>
          <cell r="Y600">
            <v>101.2</v>
          </cell>
          <cell r="Z600">
            <v>96.4</v>
          </cell>
          <cell r="AA600">
            <v>96.5</v>
          </cell>
          <cell r="AB600">
            <v>91.2</v>
          </cell>
          <cell r="AC600">
            <v>89</v>
          </cell>
          <cell r="AD600">
            <v>96.3</v>
          </cell>
          <cell r="AE600">
            <v>97</v>
          </cell>
          <cell r="AF600">
            <v>98.9</v>
          </cell>
          <cell r="AG600">
            <v>95.6</v>
          </cell>
          <cell r="AH600">
            <v>92.2</v>
          </cell>
          <cell r="AI600">
            <v>93.7</v>
          </cell>
          <cell r="AJ600">
            <v>95</v>
          </cell>
          <cell r="AK600">
            <v>96.2</v>
          </cell>
          <cell r="AL600">
            <v>97.1</v>
          </cell>
          <cell r="AM600">
            <v>102.3</v>
          </cell>
          <cell r="AN600">
            <v>97.8</v>
          </cell>
          <cell r="AO600">
            <v>95.5</v>
          </cell>
          <cell r="AP600">
            <v>98.1</v>
          </cell>
          <cell r="AQ600">
            <v>97.9</v>
          </cell>
          <cell r="AR600">
            <v>99.3</v>
          </cell>
          <cell r="AS600">
            <v>98.3</v>
          </cell>
          <cell r="AT600">
            <v>97.5</v>
          </cell>
          <cell r="AU600">
            <v>94.9</v>
          </cell>
          <cell r="AV600">
            <v>95.5</v>
          </cell>
          <cell r="AW600">
            <v>92.8</v>
          </cell>
          <cell r="AX600">
            <v>95.9</v>
          </cell>
          <cell r="AY600">
            <v>95</v>
          </cell>
          <cell r="AZ600">
            <v>100.8</v>
          </cell>
          <cell r="BA600">
            <v>97.3</v>
          </cell>
          <cell r="BB600">
            <v>104.3</v>
          </cell>
          <cell r="BC600">
            <v>104</v>
          </cell>
          <cell r="BD600">
            <v>103.1</v>
          </cell>
          <cell r="BE600">
            <v>101.4</v>
          </cell>
          <cell r="BF600">
            <v>99.1</v>
          </cell>
          <cell r="BG600">
            <v>101.7</v>
          </cell>
          <cell r="BH600">
            <v>100.1</v>
          </cell>
          <cell r="BI600">
            <v>101.5</v>
          </cell>
          <cell r="BJ600">
            <v>101</v>
          </cell>
          <cell r="BK600">
            <v>102.2</v>
          </cell>
          <cell r="BL600">
            <v>101.8</v>
          </cell>
          <cell r="BM600">
            <v>102.6</v>
          </cell>
          <cell r="BN600">
            <v>101.9</v>
          </cell>
          <cell r="BO600">
            <v>99.7</v>
          </cell>
          <cell r="BP600">
            <v>103.4</v>
          </cell>
          <cell r="BQ600">
            <v>105.2</v>
          </cell>
          <cell r="BR600">
            <v>103.5</v>
          </cell>
          <cell r="BS600">
            <v>104.1</v>
          </cell>
          <cell r="BT600">
            <v>106.2</v>
          </cell>
          <cell r="BU600">
            <v>106.2</v>
          </cell>
          <cell r="BV600">
            <v>106</v>
          </cell>
          <cell r="BW600">
            <v>106.3</v>
          </cell>
          <cell r="BX600">
            <v>106.4</v>
          </cell>
          <cell r="BY600">
            <v>105.1</v>
          </cell>
          <cell r="BZ600">
            <v>106.8</v>
          </cell>
          <cell r="CA600">
            <v>107.6</v>
          </cell>
          <cell r="CB600">
            <v>108.8</v>
          </cell>
          <cell r="CC600">
            <v>110.6</v>
          </cell>
          <cell r="CD600">
            <v>110</v>
          </cell>
          <cell r="CE600">
            <v>108.1</v>
          </cell>
          <cell r="CF600">
            <v>108.9</v>
          </cell>
          <cell r="CG600">
            <v>109.5</v>
          </cell>
          <cell r="CH600">
            <v>113.1</v>
          </cell>
          <cell r="CI600">
            <v>114.9</v>
          </cell>
          <cell r="CJ600">
            <v>112.7</v>
          </cell>
          <cell r="CK600">
            <v>110.3</v>
          </cell>
          <cell r="CL600">
            <v>113.4</v>
          </cell>
          <cell r="CM600">
            <v>115.7</v>
          </cell>
          <cell r="CN600">
            <v>115.4</v>
          </cell>
          <cell r="CO600">
            <v>114.3</v>
          </cell>
          <cell r="CP600">
            <v>113.6</v>
          </cell>
          <cell r="CQ600">
            <v>112.8</v>
          </cell>
          <cell r="CR600">
            <v>113.7</v>
          </cell>
          <cell r="CS600">
            <v>111.4</v>
          </cell>
          <cell r="CT600">
            <v>112.4</v>
          </cell>
          <cell r="CU600">
            <v>106.9</v>
          </cell>
          <cell r="CV600">
            <v>105.8</v>
          </cell>
          <cell r="CW600">
            <v>105.2</v>
          </cell>
          <cell r="CX600">
            <v>106.6</v>
          </cell>
          <cell r="CY600">
            <v>105.4</v>
          </cell>
          <cell r="CZ600">
            <v>107.1</v>
          </cell>
          <cell r="DA600">
            <v>107.6</v>
          </cell>
          <cell r="DB600">
            <v>108</v>
          </cell>
          <cell r="DC600">
            <v>108.5</v>
          </cell>
          <cell r="DD600">
            <v>108.2</v>
          </cell>
          <cell r="DE600">
            <v>112.3</v>
          </cell>
          <cell r="DF600">
            <v>111</v>
          </cell>
          <cell r="DG600">
            <v>112.3</v>
          </cell>
          <cell r="DH600">
            <v>112.8</v>
          </cell>
          <cell r="DI600">
            <v>115.4</v>
          </cell>
          <cell r="DJ600">
            <v>116</v>
          </cell>
          <cell r="DK600">
            <v>116.4</v>
          </cell>
          <cell r="DL600">
            <v>117.3</v>
          </cell>
          <cell r="DM600">
            <v>117.2</v>
          </cell>
          <cell r="DN600">
            <v>117.1</v>
          </cell>
          <cell r="DO600">
            <v>116.6</v>
          </cell>
          <cell r="DP600">
            <v>118.5</v>
          </cell>
          <cell r="DQ600">
            <v>118.8</v>
          </cell>
          <cell r="DR600">
            <v>120.2</v>
          </cell>
          <cell r="DS600">
            <v>119.9</v>
          </cell>
          <cell r="DT600">
            <v>123.4</v>
          </cell>
        </row>
        <row r="601">
          <cell r="A601" t="str">
            <v>Alloy steel castings</v>
          </cell>
          <cell r="B601" t="str">
            <v>1314100003</v>
          </cell>
          <cell r="C601">
            <v>2.077E-2</v>
          </cell>
          <cell r="D601">
            <v>105.5</v>
          </cell>
          <cell r="E601">
            <v>102.6</v>
          </cell>
          <cell r="F601">
            <v>106.4</v>
          </cell>
          <cell r="G601">
            <v>107.9</v>
          </cell>
          <cell r="H601">
            <v>109.6</v>
          </cell>
          <cell r="I601">
            <v>110.1</v>
          </cell>
          <cell r="J601">
            <v>111.6</v>
          </cell>
          <cell r="K601">
            <v>109.7</v>
          </cell>
          <cell r="L601">
            <v>95.7</v>
          </cell>
          <cell r="M601">
            <v>103.3</v>
          </cell>
          <cell r="N601">
            <v>108.7</v>
          </cell>
          <cell r="O601">
            <v>103.9</v>
          </cell>
          <cell r="P601">
            <v>100.4</v>
          </cell>
          <cell r="Q601">
            <v>96.5</v>
          </cell>
          <cell r="R601">
            <v>103.7</v>
          </cell>
          <cell r="S601">
            <v>102.7</v>
          </cell>
          <cell r="T601">
            <v>106.4</v>
          </cell>
          <cell r="U601">
            <v>106.8</v>
          </cell>
          <cell r="V601">
            <v>106.4</v>
          </cell>
          <cell r="W601">
            <v>104.2</v>
          </cell>
          <cell r="X601">
            <v>105</v>
          </cell>
          <cell r="Y601">
            <v>105.5</v>
          </cell>
          <cell r="Z601">
            <v>111.6</v>
          </cell>
          <cell r="AA601">
            <v>113.2</v>
          </cell>
          <cell r="AB601">
            <v>120.5</v>
          </cell>
          <cell r="AC601">
            <v>122.2</v>
          </cell>
          <cell r="AD601">
            <v>119</v>
          </cell>
          <cell r="AE601">
            <v>117.6</v>
          </cell>
          <cell r="AF601">
            <v>109.3</v>
          </cell>
          <cell r="AG601">
            <v>121.1</v>
          </cell>
          <cell r="AH601">
            <v>115.3</v>
          </cell>
          <cell r="AI601">
            <v>113.1</v>
          </cell>
          <cell r="AJ601">
            <v>117.2</v>
          </cell>
          <cell r="AK601">
            <v>121.3</v>
          </cell>
          <cell r="AL601">
            <v>113.3</v>
          </cell>
          <cell r="AM601">
            <v>106.6</v>
          </cell>
          <cell r="AN601">
            <v>105.9</v>
          </cell>
          <cell r="AO601">
            <v>108.4</v>
          </cell>
          <cell r="AP601">
            <v>111.3</v>
          </cell>
          <cell r="AQ601">
            <v>113.5</v>
          </cell>
          <cell r="AR601">
            <v>113.5</v>
          </cell>
          <cell r="AS601">
            <v>114.5</v>
          </cell>
          <cell r="AT601">
            <v>115.1</v>
          </cell>
          <cell r="AU601">
            <v>113.2</v>
          </cell>
          <cell r="AV601">
            <v>115.4</v>
          </cell>
          <cell r="AW601">
            <v>111.2</v>
          </cell>
          <cell r="AX601">
            <v>111.2</v>
          </cell>
          <cell r="AY601">
            <v>114.5</v>
          </cell>
          <cell r="AZ601">
            <v>109.2</v>
          </cell>
          <cell r="BA601">
            <v>115</v>
          </cell>
          <cell r="BB601">
            <v>116.1</v>
          </cell>
          <cell r="BC601">
            <v>111.8</v>
          </cell>
          <cell r="BD601">
            <v>114.5</v>
          </cell>
          <cell r="BE601">
            <v>110</v>
          </cell>
          <cell r="BF601">
            <v>110.7</v>
          </cell>
          <cell r="BG601">
            <v>114.4</v>
          </cell>
          <cell r="BH601">
            <v>115.5</v>
          </cell>
          <cell r="BI601">
            <v>115.9</v>
          </cell>
          <cell r="BJ601">
            <v>118.9</v>
          </cell>
          <cell r="BK601">
            <v>116</v>
          </cell>
          <cell r="BL601">
            <v>114.8</v>
          </cell>
          <cell r="BM601">
            <v>112.9</v>
          </cell>
          <cell r="BN601">
            <v>115.4</v>
          </cell>
          <cell r="BO601">
            <v>116.7</v>
          </cell>
          <cell r="BP601">
            <v>115.1</v>
          </cell>
          <cell r="BQ601">
            <v>118.2</v>
          </cell>
          <cell r="BR601">
            <v>121.7</v>
          </cell>
          <cell r="BS601">
            <v>121.9</v>
          </cell>
          <cell r="BT601">
            <v>121.9</v>
          </cell>
          <cell r="BU601">
            <v>120.8</v>
          </cell>
          <cell r="BV601">
            <v>121.3</v>
          </cell>
          <cell r="BW601">
            <v>117.4</v>
          </cell>
          <cell r="BX601">
            <v>118.3</v>
          </cell>
          <cell r="BY601">
            <v>121.6</v>
          </cell>
          <cell r="BZ601">
            <v>121.4</v>
          </cell>
          <cell r="CA601">
            <v>121.3</v>
          </cell>
          <cell r="CB601">
            <v>122.8</v>
          </cell>
          <cell r="CC601">
            <v>123.7</v>
          </cell>
          <cell r="CD601">
            <v>124.2</v>
          </cell>
          <cell r="CE601">
            <v>127.4</v>
          </cell>
          <cell r="CF601">
            <v>126.3</v>
          </cell>
          <cell r="CG601">
            <v>130.1</v>
          </cell>
          <cell r="CH601">
            <v>128.4</v>
          </cell>
          <cell r="CI601">
            <v>128.5</v>
          </cell>
          <cell r="CJ601">
            <v>127.9</v>
          </cell>
          <cell r="CK601">
            <v>125.2</v>
          </cell>
          <cell r="CL601">
            <v>126.1</v>
          </cell>
          <cell r="CM601">
            <v>124.8</v>
          </cell>
          <cell r="CN601">
            <v>125.6</v>
          </cell>
          <cell r="CO601">
            <v>128.1</v>
          </cell>
          <cell r="CP601">
            <v>131.69999999999999</v>
          </cell>
          <cell r="CQ601">
            <v>127</v>
          </cell>
          <cell r="CR601">
            <v>129.1</v>
          </cell>
          <cell r="CS601">
            <v>131.9</v>
          </cell>
          <cell r="CT601">
            <v>130.69999999999999</v>
          </cell>
          <cell r="CU601">
            <v>135.6</v>
          </cell>
          <cell r="CV601">
            <v>127.7</v>
          </cell>
          <cell r="CW601">
            <v>132.1</v>
          </cell>
          <cell r="CX601">
            <v>132.80000000000001</v>
          </cell>
          <cell r="CY601">
            <v>128.9</v>
          </cell>
          <cell r="CZ601">
            <v>122.5</v>
          </cell>
          <cell r="DA601">
            <v>123.3</v>
          </cell>
          <cell r="DB601">
            <v>121.6</v>
          </cell>
          <cell r="DC601">
            <v>126</v>
          </cell>
          <cell r="DD601">
            <v>130.1</v>
          </cell>
          <cell r="DE601">
            <v>125.7</v>
          </cell>
          <cell r="DF601">
            <v>129.6</v>
          </cell>
          <cell r="DG601">
            <v>130.4</v>
          </cell>
          <cell r="DH601">
            <v>133.5</v>
          </cell>
          <cell r="DI601">
            <v>126.4</v>
          </cell>
          <cell r="DJ601">
            <v>133.4</v>
          </cell>
          <cell r="DK601">
            <v>138.19999999999999</v>
          </cell>
          <cell r="DL601">
            <v>138.9</v>
          </cell>
          <cell r="DM601">
            <v>136.6</v>
          </cell>
          <cell r="DN601">
            <v>135.69999999999999</v>
          </cell>
          <cell r="DO601">
            <v>142.19999999999999</v>
          </cell>
          <cell r="DP601">
            <v>146.30000000000001</v>
          </cell>
          <cell r="DQ601">
            <v>154.5</v>
          </cell>
          <cell r="DR601">
            <v>146.5</v>
          </cell>
          <cell r="DS601">
            <v>149.9</v>
          </cell>
          <cell r="DT601">
            <v>154.1</v>
          </cell>
        </row>
        <row r="602">
          <cell r="A602" t="str">
            <v>Aluminium castings</v>
          </cell>
          <cell r="B602" t="str">
            <v>1314100004</v>
          </cell>
          <cell r="C602">
            <v>6.1690000000000002E-2</v>
          </cell>
          <cell r="D602">
            <v>102.6</v>
          </cell>
          <cell r="E602">
            <v>102</v>
          </cell>
          <cell r="F602">
            <v>102.1</v>
          </cell>
          <cell r="G602">
            <v>103.7</v>
          </cell>
          <cell r="H602">
            <v>104.9</v>
          </cell>
          <cell r="I602">
            <v>106.4</v>
          </cell>
          <cell r="J602">
            <v>107.5</v>
          </cell>
          <cell r="K602">
            <v>107.5</v>
          </cell>
          <cell r="L602">
            <v>107.6</v>
          </cell>
          <cell r="M602">
            <v>107.1</v>
          </cell>
          <cell r="N602">
            <v>107.1</v>
          </cell>
          <cell r="O602">
            <v>106.7</v>
          </cell>
          <cell r="P602">
            <v>106.3</v>
          </cell>
          <cell r="Q602">
            <v>106.1</v>
          </cell>
          <cell r="R602">
            <v>106.1</v>
          </cell>
          <cell r="S602">
            <v>106.4</v>
          </cell>
          <cell r="T602">
            <v>107.4</v>
          </cell>
          <cell r="U602">
            <v>106.5</v>
          </cell>
          <cell r="V602">
            <v>106.5</v>
          </cell>
          <cell r="W602">
            <v>108.6</v>
          </cell>
          <cell r="X602">
            <v>110.5</v>
          </cell>
          <cell r="Y602">
            <v>111.3</v>
          </cell>
          <cell r="Z602">
            <v>111.3</v>
          </cell>
          <cell r="AA602">
            <v>112.7</v>
          </cell>
          <cell r="AB602">
            <v>113.4</v>
          </cell>
          <cell r="AC602">
            <v>112.8</v>
          </cell>
          <cell r="AD602">
            <v>112.8</v>
          </cell>
          <cell r="AE602">
            <v>112.8</v>
          </cell>
          <cell r="AF602">
            <v>115.3</v>
          </cell>
          <cell r="AG602">
            <v>115.4</v>
          </cell>
          <cell r="AH602">
            <v>116.1</v>
          </cell>
          <cell r="AI602">
            <v>116.1</v>
          </cell>
          <cell r="AJ602">
            <v>116.5</v>
          </cell>
          <cell r="AK602">
            <v>119.9</v>
          </cell>
          <cell r="AL602">
            <v>120.1</v>
          </cell>
          <cell r="AM602">
            <v>120.1</v>
          </cell>
          <cell r="AN602">
            <v>119</v>
          </cell>
          <cell r="AO602">
            <v>118.9</v>
          </cell>
          <cell r="AP602">
            <v>117.8</v>
          </cell>
          <cell r="AQ602">
            <v>115.6</v>
          </cell>
          <cell r="AR602">
            <v>115.5</v>
          </cell>
          <cell r="AS602">
            <v>113.3</v>
          </cell>
          <cell r="AT602">
            <v>111</v>
          </cell>
          <cell r="AU602">
            <v>109.7</v>
          </cell>
          <cell r="AV602">
            <v>109</v>
          </cell>
          <cell r="AW602">
            <v>108.8</v>
          </cell>
          <cell r="AX602">
            <v>106.9</v>
          </cell>
          <cell r="AY602">
            <v>108.1</v>
          </cell>
          <cell r="AZ602">
            <v>104</v>
          </cell>
          <cell r="BA602">
            <v>105.2</v>
          </cell>
          <cell r="BB602">
            <v>107</v>
          </cell>
          <cell r="BC602">
            <v>106.8</v>
          </cell>
          <cell r="BD602">
            <v>105.5</v>
          </cell>
          <cell r="BE602">
            <v>105.2</v>
          </cell>
          <cell r="BF602">
            <v>105.8</v>
          </cell>
          <cell r="BG602">
            <v>105.9</v>
          </cell>
          <cell r="BH602">
            <v>106.1</v>
          </cell>
          <cell r="BI602">
            <v>106.4</v>
          </cell>
          <cell r="BJ602">
            <v>106.5</v>
          </cell>
          <cell r="BK602">
            <v>104.3</v>
          </cell>
          <cell r="BL602">
            <v>108</v>
          </cell>
          <cell r="BM602">
            <v>108</v>
          </cell>
          <cell r="BN602">
            <v>109.1</v>
          </cell>
          <cell r="BO602">
            <v>109.2</v>
          </cell>
          <cell r="BP602">
            <v>109.3</v>
          </cell>
          <cell r="BQ602">
            <v>109.3</v>
          </cell>
          <cell r="BR602">
            <v>109.3</v>
          </cell>
          <cell r="BS602">
            <v>109.3</v>
          </cell>
          <cell r="BT602">
            <v>109.3</v>
          </cell>
          <cell r="BU602">
            <v>109.3</v>
          </cell>
          <cell r="BV602">
            <v>109.3</v>
          </cell>
          <cell r="BW602">
            <v>109.3</v>
          </cell>
          <cell r="BX602">
            <v>111</v>
          </cell>
          <cell r="BY602">
            <v>110.2</v>
          </cell>
          <cell r="BZ602">
            <v>111</v>
          </cell>
          <cell r="CA602">
            <v>110.5</v>
          </cell>
          <cell r="CB602">
            <v>111.9</v>
          </cell>
          <cell r="CC602">
            <v>113.4</v>
          </cell>
          <cell r="CD602">
            <v>113.2</v>
          </cell>
          <cell r="CE602">
            <v>113.4</v>
          </cell>
          <cell r="CF602">
            <v>112.8</v>
          </cell>
          <cell r="CG602">
            <v>111</v>
          </cell>
          <cell r="CH602">
            <v>111</v>
          </cell>
          <cell r="CI602">
            <v>111</v>
          </cell>
          <cell r="CJ602">
            <v>111.4</v>
          </cell>
          <cell r="CK602">
            <v>110.5</v>
          </cell>
          <cell r="CL602">
            <v>109</v>
          </cell>
          <cell r="CM602">
            <v>108.7</v>
          </cell>
          <cell r="CN602">
            <v>108.3</v>
          </cell>
          <cell r="CO602">
            <v>107.7</v>
          </cell>
          <cell r="CP602">
            <v>107.3</v>
          </cell>
          <cell r="CQ602">
            <v>105.9</v>
          </cell>
          <cell r="CR602">
            <v>105.9</v>
          </cell>
          <cell r="CS602">
            <v>107.6</v>
          </cell>
          <cell r="CT602">
            <v>107.3</v>
          </cell>
          <cell r="CU602">
            <v>107.4</v>
          </cell>
          <cell r="CV602">
            <v>107.4</v>
          </cell>
          <cell r="CW602">
            <v>107.4</v>
          </cell>
          <cell r="CX602">
            <v>106.1</v>
          </cell>
          <cell r="CY602">
            <v>106.5</v>
          </cell>
          <cell r="CZ602">
            <v>107.8</v>
          </cell>
          <cell r="DA602">
            <v>110.8</v>
          </cell>
          <cell r="DB602">
            <v>110.9</v>
          </cell>
          <cell r="DC602">
            <v>112</v>
          </cell>
          <cell r="DD602">
            <v>109.1</v>
          </cell>
          <cell r="DE602">
            <v>112.2</v>
          </cell>
          <cell r="DF602">
            <v>112.6</v>
          </cell>
          <cell r="DG602">
            <v>109.3</v>
          </cell>
          <cell r="DH602">
            <v>109.8</v>
          </cell>
          <cell r="DI602">
            <v>114.1</v>
          </cell>
          <cell r="DJ602">
            <v>114</v>
          </cell>
          <cell r="DK602">
            <v>114.5</v>
          </cell>
          <cell r="DL602">
            <v>128.9</v>
          </cell>
          <cell r="DM602">
            <v>134</v>
          </cell>
          <cell r="DN602">
            <v>133.19999999999999</v>
          </cell>
          <cell r="DO602">
            <v>132</v>
          </cell>
          <cell r="DP602">
            <v>134.80000000000001</v>
          </cell>
          <cell r="DQ602">
            <v>140.4</v>
          </cell>
          <cell r="DR602">
            <v>140.30000000000001</v>
          </cell>
          <cell r="DS602">
            <v>140.30000000000001</v>
          </cell>
          <cell r="DT602">
            <v>139.19999999999999</v>
          </cell>
        </row>
        <row r="603">
          <cell r="A603" t="str">
            <v>k. Forgings of steel</v>
          </cell>
          <cell r="B603" t="str">
            <v>1314110000</v>
          </cell>
          <cell r="C603">
            <v>0.27050999999999997</v>
          </cell>
          <cell r="D603">
            <v>99.6</v>
          </cell>
          <cell r="E603">
            <v>106.1</v>
          </cell>
          <cell r="F603">
            <v>113.5</v>
          </cell>
          <cell r="G603">
            <v>104.9</v>
          </cell>
          <cell r="H603">
            <v>105.4</v>
          </cell>
          <cell r="I603">
            <v>98.4</v>
          </cell>
          <cell r="J603">
            <v>106.6</v>
          </cell>
          <cell r="K603">
            <v>103.7</v>
          </cell>
          <cell r="L603">
            <v>96.1</v>
          </cell>
          <cell r="M603">
            <v>100.5</v>
          </cell>
          <cell r="N603">
            <v>94.1</v>
          </cell>
          <cell r="O603">
            <v>99.3</v>
          </cell>
          <cell r="P603">
            <v>100.8</v>
          </cell>
          <cell r="Q603">
            <v>103.8</v>
          </cell>
          <cell r="R603">
            <v>101.6</v>
          </cell>
          <cell r="S603">
            <v>116.5</v>
          </cell>
          <cell r="T603">
            <v>99.8</v>
          </cell>
          <cell r="U603">
            <v>105.5</v>
          </cell>
          <cell r="V603">
            <v>97.6</v>
          </cell>
          <cell r="W603">
            <v>93.8</v>
          </cell>
          <cell r="X603">
            <v>98</v>
          </cell>
          <cell r="Y603">
            <v>103.1</v>
          </cell>
          <cell r="Z603">
            <v>104.5</v>
          </cell>
          <cell r="AA603">
            <v>114.2</v>
          </cell>
          <cell r="AB603">
            <v>99.2</v>
          </cell>
          <cell r="AC603">
            <v>100.2</v>
          </cell>
          <cell r="AD603">
            <v>129.69999999999999</v>
          </cell>
          <cell r="AE603">
            <v>118</v>
          </cell>
          <cell r="AF603">
            <v>123.4</v>
          </cell>
          <cell r="AG603">
            <v>111.3</v>
          </cell>
          <cell r="AH603">
            <v>116.4</v>
          </cell>
          <cell r="AI603">
            <v>99.9</v>
          </cell>
          <cell r="AJ603">
            <v>109.8</v>
          </cell>
          <cell r="AK603">
            <v>107.2</v>
          </cell>
          <cell r="AL603">
            <v>106.8</v>
          </cell>
          <cell r="AM603">
            <v>105.1</v>
          </cell>
          <cell r="AN603">
            <v>111.6</v>
          </cell>
          <cell r="AO603">
            <v>116.6</v>
          </cell>
          <cell r="AP603">
            <v>112.4</v>
          </cell>
          <cell r="AQ603">
            <v>109</v>
          </cell>
          <cell r="AR603">
            <v>110.6</v>
          </cell>
          <cell r="AS603">
            <v>106.7</v>
          </cell>
          <cell r="AT603">
            <v>130</v>
          </cell>
          <cell r="AU603">
            <v>119.7</v>
          </cell>
          <cell r="AV603">
            <v>115.5</v>
          </cell>
          <cell r="AW603">
            <v>115.1</v>
          </cell>
          <cell r="AX603">
            <v>117.5</v>
          </cell>
          <cell r="AY603">
            <v>119.5</v>
          </cell>
          <cell r="AZ603">
            <v>118</v>
          </cell>
          <cell r="BA603">
            <v>116.7</v>
          </cell>
          <cell r="BB603">
            <v>116.9</v>
          </cell>
          <cell r="BC603">
            <v>122.9</v>
          </cell>
          <cell r="BD603">
            <v>117.7</v>
          </cell>
          <cell r="BE603">
            <v>118.1</v>
          </cell>
          <cell r="BF603">
            <v>120.3</v>
          </cell>
          <cell r="BG603">
            <v>117.1</v>
          </cell>
          <cell r="BH603">
            <v>117.5</v>
          </cell>
          <cell r="BI603">
            <v>117.5</v>
          </cell>
          <cell r="BJ603">
            <v>117.5</v>
          </cell>
          <cell r="BK603">
            <v>118</v>
          </cell>
          <cell r="BL603">
            <v>118</v>
          </cell>
          <cell r="BM603">
            <v>118</v>
          </cell>
          <cell r="BN603">
            <v>117.5</v>
          </cell>
          <cell r="BO603">
            <v>118.1</v>
          </cell>
          <cell r="BP603">
            <v>117.5</v>
          </cell>
          <cell r="BQ603">
            <v>117.7</v>
          </cell>
          <cell r="BR603">
            <v>120.3</v>
          </cell>
          <cell r="BS603">
            <v>118.8</v>
          </cell>
          <cell r="BT603">
            <v>119.6</v>
          </cell>
          <cell r="BU603">
            <v>119.2</v>
          </cell>
          <cell r="BV603">
            <v>119.4</v>
          </cell>
          <cell r="BW603">
            <v>116.8</v>
          </cell>
          <cell r="BX603">
            <v>117.2</v>
          </cell>
          <cell r="BY603">
            <v>118.5</v>
          </cell>
          <cell r="BZ603">
            <v>115.3</v>
          </cell>
          <cell r="CA603">
            <v>112.5</v>
          </cell>
          <cell r="CB603">
            <v>115.1</v>
          </cell>
          <cell r="CC603">
            <v>116.1</v>
          </cell>
          <cell r="CD603">
            <v>136.69999999999999</v>
          </cell>
          <cell r="CE603">
            <v>136.1</v>
          </cell>
          <cell r="CF603">
            <v>136.80000000000001</v>
          </cell>
          <cell r="CG603">
            <v>137.5</v>
          </cell>
          <cell r="CH603">
            <v>141</v>
          </cell>
          <cell r="CI603">
            <v>138.30000000000001</v>
          </cell>
          <cell r="CJ603">
            <v>140.5</v>
          </cell>
          <cell r="CK603">
            <v>143.5</v>
          </cell>
          <cell r="CL603">
            <v>143.5</v>
          </cell>
          <cell r="CM603">
            <v>147.5</v>
          </cell>
          <cell r="CN603">
            <v>145.1</v>
          </cell>
          <cell r="CO603">
            <v>149.19999999999999</v>
          </cell>
          <cell r="CP603">
            <v>148.5</v>
          </cell>
          <cell r="CQ603">
            <v>151.4</v>
          </cell>
          <cell r="CR603">
            <v>149.69999999999999</v>
          </cell>
          <cell r="CS603">
            <v>147.1</v>
          </cell>
          <cell r="CT603">
            <v>146.6</v>
          </cell>
          <cell r="CU603">
            <v>145.19999999999999</v>
          </cell>
          <cell r="CV603">
            <v>145.19999999999999</v>
          </cell>
          <cell r="CW603">
            <v>145.9</v>
          </cell>
          <cell r="CX603">
            <v>147.5</v>
          </cell>
          <cell r="CY603">
            <v>146.1</v>
          </cell>
          <cell r="CZ603">
            <v>143.80000000000001</v>
          </cell>
          <cell r="DA603">
            <v>143</v>
          </cell>
          <cell r="DB603">
            <v>143.4</v>
          </cell>
          <cell r="DC603">
            <v>145.4</v>
          </cell>
          <cell r="DD603">
            <v>146.5</v>
          </cell>
          <cell r="DE603">
            <v>147.6</v>
          </cell>
          <cell r="DF603">
            <v>146.1</v>
          </cell>
          <cell r="DG603">
            <v>148.30000000000001</v>
          </cell>
          <cell r="DH603">
            <v>155.30000000000001</v>
          </cell>
          <cell r="DI603">
            <v>154</v>
          </cell>
          <cell r="DJ603">
            <v>155.6</v>
          </cell>
          <cell r="DK603">
            <v>154.69999999999999</v>
          </cell>
          <cell r="DL603">
            <v>155.80000000000001</v>
          </cell>
          <cell r="DM603">
            <v>157.80000000000001</v>
          </cell>
          <cell r="DN603">
            <v>157.6</v>
          </cell>
          <cell r="DO603">
            <v>160.19999999999999</v>
          </cell>
          <cell r="DP603">
            <v>160.6</v>
          </cell>
          <cell r="DQ603">
            <v>165.1</v>
          </cell>
          <cell r="DR603">
            <v>165.8</v>
          </cell>
          <cell r="DS603">
            <v>165</v>
          </cell>
          <cell r="DT603">
            <v>166.9</v>
          </cell>
        </row>
        <row r="604">
          <cell r="A604" t="str">
            <v>Steel forgings - rough</v>
          </cell>
          <cell r="B604" t="str">
            <v>1314110001</v>
          </cell>
          <cell r="C604">
            <v>0.27050999999999997</v>
          </cell>
          <cell r="D604">
            <v>99.6</v>
          </cell>
          <cell r="E604">
            <v>106.1</v>
          </cell>
          <cell r="F604">
            <v>113.5</v>
          </cell>
          <cell r="G604">
            <v>104.9</v>
          </cell>
          <cell r="H604">
            <v>105.4</v>
          </cell>
          <cell r="I604">
            <v>98.4</v>
          </cell>
          <cell r="J604">
            <v>106.6</v>
          </cell>
          <cell r="K604">
            <v>103.7</v>
          </cell>
          <cell r="L604">
            <v>96.1</v>
          </cell>
          <cell r="M604">
            <v>100.5</v>
          </cell>
          <cell r="N604">
            <v>94.1</v>
          </cell>
          <cell r="O604">
            <v>99.3</v>
          </cell>
          <cell r="P604">
            <v>100.8</v>
          </cell>
          <cell r="Q604">
            <v>103.8</v>
          </cell>
          <cell r="R604">
            <v>101.6</v>
          </cell>
          <cell r="S604">
            <v>116.5</v>
          </cell>
          <cell r="T604">
            <v>99.8</v>
          </cell>
          <cell r="U604">
            <v>105.5</v>
          </cell>
          <cell r="V604">
            <v>97.6</v>
          </cell>
          <cell r="W604">
            <v>93.8</v>
          </cell>
          <cell r="X604">
            <v>98</v>
          </cell>
          <cell r="Y604">
            <v>103.1</v>
          </cell>
          <cell r="Z604">
            <v>104.5</v>
          </cell>
          <cell r="AA604">
            <v>114.2</v>
          </cell>
          <cell r="AB604">
            <v>99.2</v>
          </cell>
          <cell r="AC604">
            <v>100.2</v>
          </cell>
          <cell r="AD604">
            <v>129.69999999999999</v>
          </cell>
          <cell r="AE604">
            <v>118</v>
          </cell>
          <cell r="AF604">
            <v>123.4</v>
          </cell>
          <cell r="AG604">
            <v>111.3</v>
          </cell>
          <cell r="AH604">
            <v>116.4</v>
          </cell>
          <cell r="AI604">
            <v>99.9</v>
          </cell>
          <cell r="AJ604">
            <v>109.8</v>
          </cell>
          <cell r="AK604">
            <v>107.2</v>
          </cell>
          <cell r="AL604">
            <v>106.8</v>
          </cell>
          <cell r="AM604">
            <v>105.1</v>
          </cell>
          <cell r="AN604">
            <v>111.6</v>
          </cell>
          <cell r="AO604">
            <v>116.6</v>
          </cell>
          <cell r="AP604">
            <v>112.4</v>
          </cell>
          <cell r="AQ604">
            <v>109</v>
          </cell>
          <cell r="AR604">
            <v>110.6</v>
          </cell>
          <cell r="AS604">
            <v>106.7</v>
          </cell>
          <cell r="AT604">
            <v>130</v>
          </cell>
          <cell r="AU604">
            <v>119.7</v>
          </cell>
          <cell r="AV604">
            <v>115.5</v>
          </cell>
          <cell r="AW604">
            <v>115.1</v>
          </cell>
          <cell r="AX604">
            <v>117.5</v>
          </cell>
          <cell r="AY604">
            <v>119.5</v>
          </cell>
          <cell r="AZ604">
            <v>118</v>
          </cell>
          <cell r="BA604">
            <v>116.7</v>
          </cell>
          <cell r="BB604">
            <v>116.9</v>
          </cell>
          <cell r="BC604">
            <v>122.9</v>
          </cell>
          <cell r="BD604">
            <v>117.7</v>
          </cell>
          <cell r="BE604">
            <v>118.1</v>
          </cell>
          <cell r="BF604">
            <v>120.3</v>
          </cell>
          <cell r="BG604">
            <v>117.1</v>
          </cell>
          <cell r="BH604">
            <v>117.5</v>
          </cell>
          <cell r="BI604">
            <v>117.5</v>
          </cell>
          <cell r="BJ604">
            <v>117.5</v>
          </cell>
          <cell r="BK604">
            <v>118</v>
          </cell>
          <cell r="BL604">
            <v>118</v>
          </cell>
          <cell r="BM604">
            <v>118</v>
          </cell>
          <cell r="BN604">
            <v>117.5</v>
          </cell>
          <cell r="BO604">
            <v>118.1</v>
          </cell>
          <cell r="BP604">
            <v>117.5</v>
          </cell>
          <cell r="BQ604">
            <v>117.7</v>
          </cell>
          <cell r="BR604">
            <v>120.3</v>
          </cell>
          <cell r="BS604">
            <v>118.8</v>
          </cell>
          <cell r="BT604">
            <v>119.6</v>
          </cell>
          <cell r="BU604">
            <v>119.2</v>
          </cell>
          <cell r="BV604">
            <v>119.4</v>
          </cell>
          <cell r="BW604">
            <v>116.8</v>
          </cell>
          <cell r="BX604">
            <v>117.2</v>
          </cell>
          <cell r="BY604">
            <v>118.5</v>
          </cell>
          <cell r="BZ604">
            <v>115.3</v>
          </cell>
          <cell r="CA604">
            <v>112.5</v>
          </cell>
          <cell r="CB604">
            <v>115.1</v>
          </cell>
          <cell r="CC604">
            <v>116.1</v>
          </cell>
          <cell r="CD604">
            <v>136.69999999999999</v>
          </cell>
          <cell r="CE604">
            <v>136.1</v>
          </cell>
          <cell r="CF604">
            <v>136.80000000000001</v>
          </cell>
          <cell r="CG604">
            <v>137.5</v>
          </cell>
          <cell r="CH604">
            <v>141</v>
          </cell>
          <cell r="CI604">
            <v>138.30000000000001</v>
          </cell>
          <cell r="CJ604">
            <v>140.5</v>
          </cell>
          <cell r="CK604">
            <v>143.5</v>
          </cell>
          <cell r="CL604">
            <v>143.5</v>
          </cell>
          <cell r="CM604">
            <v>147.5</v>
          </cell>
          <cell r="CN604">
            <v>145.1</v>
          </cell>
          <cell r="CO604">
            <v>149.19999999999999</v>
          </cell>
          <cell r="CP604">
            <v>148.5</v>
          </cell>
          <cell r="CQ604">
            <v>151.4</v>
          </cell>
          <cell r="CR604">
            <v>149.69999999999999</v>
          </cell>
          <cell r="CS604">
            <v>147.1</v>
          </cell>
          <cell r="CT604">
            <v>146.6</v>
          </cell>
          <cell r="CU604">
            <v>145.19999999999999</v>
          </cell>
          <cell r="CV604">
            <v>145.19999999999999</v>
          </cell>
          <cell r="CW604">
            <v>145.9</v>
          </cell>
          <cell r="CX604">
            <v>147.5</v>
          </cell>
          <cell r="CY604">
            <v>146.1</v>
          </cell>
          <cell r="CZ604">
            <v>143.80000000000001</v>
          </cell>
          <cell r="DA604">
            <v>143</v>
          </cell>
          <cell r="DB604">
            <v>143.4</v>
          </cell>
          <cell r="DC604">
            <v>145.4</v>
          </cell>
          <cell r="DD604">
            <v>146.5</v>
          </cell>
          <cell r="DE604">
            <v>147.6</v>
          </cell>
          <cell r="DF604">
            <v>146.1</v>
          </cell>
          <cell r="DG604">
            <v>148.30000000000001</v>
          </cell>
          <cell r="DH604">
            <v>155.30000000000001</v>
          </cell>
          <cell r="DI604">
            <v>154</v>
          </cell>
          <cell r="DJ604">
            <v>155.6</v>
          </cell>
          <cell r="DK604">
            <v>154.69999999999999</v>
          </cell>
          <cell r="DL604">
            <v>155.80000000000001</v>
          </cell>
          <cell r="DM604">
            <v>157.80000000000001</v>
          </cell>
          <cell r="DN604">
            <v>157.6</v>
          </cell>
          <cell r="DO604">
            <v>160.19999999999999</v>
          </cell>
          <cell r="DP604">
            <v>160.6</v>
          </cell>
          <cell r="DQ604">
            <v>165.1</v>
          </cell>
          <cell r="DR604">
            <v>165.8</v>
          </cell>
          <cell r="DS604">
            <v>165</v>
          </cell>
          <cell r="DT604">
            <v>166.9</v>
          </cell>
        </row>
        <row r="605">
          <cell r="A605" t="str">
            <v>(O). MANUFACTURE OF FABRICATED METAL PRODUCTS, EXCEPT MACHINERY AND EQUIPMENT</v>
          </cell>
          <cell r="B605" t="str">
            <v>1315000000</v>
          </cell>
          <cell r="C605">
            <v>3.1549800000000001</v>
          </cell>
          <cell r="D605">
            <v>103.1</v>
          </cell>
          <cell r="E605">
            <v>103</v>
          </cell>
          <cell r="F605">
            <v>103.9</v>
          </cell>
          <cell r="G605">
            <v>104.4</v>
          </cell>
          <cell r="H605">
            <v>104.6</v>
          </cell>
          <cell r="I605">
            <v>103.3</v>
          </cell>
          <cell r="J605">
            <v>103.3</v>
          </cell>
          <cell r="K605">
            <v>102.3</v>
          </cell>
          <cell r="L605">
            <v>102.4</v>
          </cell>
          <cell r="M605">
            <v>101.8</v>
          </cell>
          <cell r="N605">
            <v>102.4</v>
          </cell>
          <cell r="O605">
            <v>103.5</v>
          </cell>
          <cell r="P605">
            <v>102.8</v>
          </cell>
          <cell r="Q605">
            <v>102.2</v>
          </cell>
          <cell r="R605">
            <v>101</v>
          </cell>
          <cell r="S605">
            <v>101.8</v>
          </cell>
          <cell r="T605">
            <v>102.8</v>
          </cell>
          <cell r="U605">
            <v>103.8</v>
          </cell>
          <cell r="V605">
            <v>102.6</v>
          </cell>
          <cell r="W605">
            <v>103.1</v>
          </cell>
          <cell r="X605">
            <v>103.1</v>
          </cell>
          <cell r="Y605">
            <v>104.1</v>
          </cell>
          <cell r="Z605">
            <v>104.3</v>
          </cell>
          <cell r="AA605">
            <v>104.5</v>
          </cell>
          <cell r="AB605">
            <v>104.1</v>
          </cell>
          <cell r="AC605">
            <v>105.8</v>
          </cell>
          <cell r="AD605">
            <v>105.3</v>
          </cell>
          <cell r="AE605">
            <v>104.9</v>
          </cell>
          <cell r="AF605">
            <v>105.5</v>
          </cell>
          <cell r="AG605">
            <v>104.9</v>
          </cell>
          <cell r="AH605">
            <v>105.4</v>
          </cell>
          <cell r="AI605">
            <v>105.2</v>
          </cell>
          <cell r="AJ605">
            <v>105.8</v>
          </cell>
          <cell r="AK605">
            <v>106.6</v>
          </cell>
          <cell r="AL605">
            <v>107.4</v>
          </cell>
          <cell r="AM605">
            <v>108.2</v>
          </cell>
          <cell r="AN605">
            <v>106.4</v>
          </cell>
          <cell r="AO605">
            <v>106.8</v>
          </cell>
          <cell r="AP605">
            <v>106.9</v>
          </cell>
          <cell r="AQ605">
            <v>105.9</v>
          </cell>
          <cell r="AR605">
            <v>106</v>
          </cell>
          <cell r="AS605">
            <v>106.3</v>
          </cell>
          <cell r="AT605">
            <v>105.5</v>
          </cell>
          <cell r="AU605">
            <v>105.7</v>
          </cell>
          <cell r="AV605">
            <v>105.4</v>
          </cell>
          <cell r="AW605">
            <v>105</v>
          </cell>
          <cell r="AX605">
            <v>105.2</v>
          </cell>
          <cell r="AY605">
            <v>105.1</v>
          </cell>
          <cell r="AZ605">
            <v>103.7</v>
          </cell>
          <cell r="BA605">
            <v>104.2</v>
          </cell>
          <cell r="BB605">
            <v>104.2</v>
          </cell>
          <cell r="BC605">
            <v>104</v>
          </cell>
          <cell r="BD605">
            <v>103.4</v>
          </cell>
          <cell r="BE605">
            <v>104.2</v>
          </cell>
          <cell r="BF605">
            <v>105.1</v>
          </cell>
          <cell r="BG605">
            <v>103.7</v>
          </cell>
          <cell r="BH605">
            <v>105.6</v>
          </cell>
          <cell r="BI605">
            <v>106.8</v>
          </cell>
          <cell r="BJ605">
            <v>107.6</v>
          </cell>
          <cell r="BK605">
            <v>108.5</v>
          </cell>
          <cell r="BL605">
            <v>108.4</v>
          </cell>
          <cell r="BM605">
            <v>108.2</v>
          </cell>
          <cell r="BN605">
            <v>107.2</v>
          </cell>
          <cell r="BO605">
            <v>107.7</v>
          </cell>
          <cell r="BP605">
            <v>106.3</v>
          </cell>
          <cell r="BQ605">
            <v>108.9</v>
          </cell>
          <cell r="BR605">
            <v>109.6</v>
          </cell>
          <cell r="BS605">
            <v>111.2</v>
          </cell>
          <cell r="BT605">
            <v>110.9</v>
          </cell>
          <cell r="BU605">
            <v>111.4</v>
          </cell>
          <cell r="BV605">
            <v>112.1</v>
          </cell>
          <cell r="BW605">
            <v>112</v>
          </cell>
          <cell r="BX605">
            <v>111.5</v>
          </cell>
          <cell r="BY605">
            <v>112.6</v>
          </cell>
          <cell r="BZ605">
            <v>114.1</v>
          </cell>
          <cell r="CA605">
            <v>114.9</v>
          </cell>
          <cell r="CB605">
            <v>115.4</v>
          </cell>
          <cell r="CC605">
            <v>115.3</v>
          </cell>
          <cell r="CD605">
            <v>116</v>
          </cell>
          <cell r="CE605">
            <v>115.8</v>
          </cell>
          <cell r="CF605">
            <v>115.7</v>
          </cell>
          <cell r="CG605">
            <v>116.4</v>
          </cell>
          <cell r="CH605">
            <v>116.1</v>
          </cell>
          <cell r="CI605">
            <v>116.8</v>
          </cell>
          <cell r="CJ605">
            <v>116.8</v>
          </cell>
          <cell r="CK605">
            <v>117</v>
          </cell>
          <cell r="CL605">
            <v>116.2</v>
          </cell>
          <cell r="CM605">
            <v>114.9</v>
          </cell>
          <cell r="CN605">
            <v>114.7</v>
          </cell>
          <cell r="CO605">
            <v>115.3</v>
          </cell>
          <cell r="CP605">
            <v>115.1</v>
          </cell>
          <cell r="CQ605">
            <v>115.7</v>
          </cell>
          <cell r="CR605">
            <v>115.2</v>
          </cell>
          <cell r="CS605">
            <v>115.2</v>
          </cell>
          <cell r="CT605">
            <v>114.6</v>
          </cell>
          <cell r="CU605">
            <v>115.3</v>
          </cell>
          <cell r="CV605">
            <v>114.8</v>
          </cell>
          <cell r="CW605">
            <v>112.8</v>
          </cell>
          <cell r="CX605">
            <v>113.8</v>
          </cell>
          <cell r="CY605">
            <v>113.3</v>
          </cell>
          <cell r="CZ605">
            <v>112.5</v>
          </cell>
          <cell r="DA605">
            <v>113.3</v>
          </cell>
          <cell r="DB605">
            <v>114.6</v>
          </cell>
          <cell r="DC605">
            <v>115.9</v>
          </cell>
          <cell r="DD605">
            <v>117.9</v>
          </cell>
          <cell r="DE605">
            <v>119.7</v>
          </cell>
          <cell r="DF605">
            <v>120.7</v>
          </cell>
          <cell r="DG605">
            <v>121.8</v>
          </cell>
          <cell r="DH605">
            <v>122.6</v>
          </cell>
          <cell r="DI605">
            <v>126.5</v>
          </cell>
          <cell r="DJ605">
            <v>127.5</v>
          </cell>
          <cell r="DK605">
            <v>129.30000000000001</v>
          </cell>
          <cell r="DL605">
            <v>130.6</v>
          </cell>
          <cell r="DM605">
            <v>130.6</v>
          </cell>
          <cell r="DN605">
            <v>130.9</v>
          </cell>
          <cell r="DO605">
            <v>132.4</v>
          </cell>
          <cell r="DP605">
            <v>133.1</v>
          </cell>
          <cell r="DQ605">
            <v>133.19999999999999</v>
          </cell>
          <cell r="DR605">
            <v>133.5</v>
          </cell>
          <cell r="DS605">
            <v>134.4</v>
          </cell>
          <cell r="DT605">
            <v>137.80000000000001</v>
          </cell>
        </row>
        <row r="606">
          <cell r="A606" t="str">
            <v>a. Manufacture of structural metal products</v>
          </cell>
          <cell r="B606" t="str">
            <v>1315010000</v>
          </cell>
          <cell r="C606">
            <v>1.0314399999999999</v>
          </cell>
          <cell r="D606">
            <v>105.9</v>
          </cell>
          <cell r="E606">
            <v>105.5</v>
          </cell>
          <cell r="F606">
            <v>106.6</v>
          </cell>
          <cell r="G606">
            <v>111</v>
          </cell>
          <cell r="H606">
            <v>109.9</v>
          </cell>
          <cell r="I606">
            <v>107.3</v>
          </cell>
          <cell r="J606">
            <v>107.6</v>
          </cell>
          <cell r="K606">
            <v>106.8</v>
          </cell>
          <cell r="L606">
            <v>105.8</v>
          </cell>
          <cell r="M606">
            <v>105.5</v>
          </cell>
          <cell r="N606">
            <v>107.2</v>
          </cell>
          <cell r="O606">
            <v>108.2</v>
          </cell>
          <cell r="P606">
            <v>107.7</v>
          </cell>
          <cell r="Q606">
            <v>104.2</v>
          </cell>
          <cell r="R606">
            <v>104.7</v>
          </cell>
          <cell r="S606">
            <v>103.9</v>
          </cell>
          <cell r="T606">
            <v>105.4</v>
          </cell>
          <cell r="U606">
            <v>106.1</v>
          </cell>
          <cell r="V606">
            <v>104</v>
          </cell>
          <cell r="W606">
            <v>105</v>
          </cell>
          <cell r="X606">
            <v>104.1</v>
          </cell>
          <cell r="Y606">
            <v>105.3</v>
          </cell>
          <cell r="Z606">
            <v>106.2</v>
          </cell>
          <cell r="AA606">
            <v>104.5</v>
          </cell>
          <cell r="AB606">
            <v>105.4</v>
          </cell>
          <cell r="AC606">
            <v>106.7</v>
          </cell>
          <cell r="AD606">
            <v>106.1</v>
          </cell>
          <cell r="AE606">
            <v>107.4</v>
          </cell>
          <cell r="AF606">
            <v>106.6</v>
          </cell>
          <cell r="AG606">
            <v>107</v>
          </cell>
          <cell r="AH606">
            <v>107.2</v>
          </cell>
          <cell r="AI606">
            <v>106.6</v>
          </cell>
          <cell r="AJ606">
            <v>107.5</v>
          </cell>
          <cell r="AK606">
            <v>107</v>
          </cell>
          <cell r="AL606">
            <v>108</v>
          </cell>
          <cell r="AM606">
            <v>109</v>
          </cell>
          <cell r="AN606">
            <v>107.2</v>
          </cell>
          <cell r="AO606">
            <v>107.1</v>
          </cell>
          <cell r="AP606">
            <v>106.9</v>
          </cell>
          <cell r="AQ606">
            <v>104</v>
          </cell>
          <cell r="AR606">
            <v>104.9</v>
          </cell>
          <cell r="AS606">
            <v>105.5</v>
          </cell>
          <cell r="AT606">
            <v>104.7</v>
          </cell>
          <cell r="AU606">
            <v>105</v>
          </cell>
          <cell r="AV606">
            <v>104.2</v>
          </cell>
          <cell r="AW606">
            <v>104.2</v>
          </cell>
          <cell r="AX606">
            <v>104.4</v>
          </cell>
          <cell r="AY606">
            <v>104.2</v>
          </cell>
          <cell r="AZ606">
            <v>102.7</v>
          </cell>
          <cell r="BA606">
            <v>102.3</v>
          </cell>
          <cell r="BB606">
            <v>101.1</v>
          </cell>
          <cell r="BC606">
            <v>101.5</v>
          </cell>
          <cell r="BD606">
            <v>100.2</v>
          </cell>
          <cell r="BE606">
            <v>101.2</v>
          </cell>
          <cell r="BF606">
            <v>102.1</v>
          </cell>
          <cell r="BG606">
            <v>100.3</v>
          </cell>
          <cell r="BH606">
            <v>102.9</v>
          </cell>
          <cell r="BI606">
            <v>104.9</v>
          </cell>
          <cell r="BJ606">
            <v>105.2</v>
          </cell>
          <cell r="BK606">
            <v>105</v>
          </cell>
          <cell r="BL606">
            <v>104.3</v>
          </cell>
          <cell r="BM606">
            <v>104.2</v>
          </cell>
          <cell r="BN606">
            <v>103.9</v>
          </cell>
          <cell r="BO606">
            <v>104.8</v>
          </cell>
          <cell r="BP606">
            <v>104.1</v>
          </cell>
          <cell r="BQ606">
            <v>105.7</v>
          </cell>
          <cell r="BR606">
            <v>104</v>
          </cell>
          <cell r="BS606">
            <v>105.3</v>
          </cell>
          <cell r="BT606">
            <v>106.2</v>
          </cell>
          <cell r="BU606">
            <v>108.4</v>
          </cell>
          <cell r="BV606">
            <v>109.6</v>
          </cell>
          <cell r="BW606">
            <v>109.8</v>
          </cell>
          <cell r="BX606">
            <v>108.5</v>
          </cell>
          <cell r="BY606">
            <v>109.5</v>
          </cell>
          <cell r="BZ606">
            <v>110.6</v>
          </cell>
          <cell r="CA606">
            <v>111.6</v>
          </cell>
          <cell r="CB606">
            <v>114.2</v>
          </cell>
          <cell r="CC606">
            <v>114.3</v>
          </cell>
          <cell r="CD606">
            <v>114.2</v>
          </cell>
          <cell r="CE606">
            <v>113.5</v>
          </cell>
          <cell r="CF606">
            <v>114.1</v>
          </cell>
          <cell r="CG606">
            <v>114.2</v>
          </cell>
          <cell r="CH606">
            <v>114.2</v>
          </cell>
          <cell r="CI606">
            <v>115</v>
          </cell>
          <cell r="CJ606">
            <v>115.6</v>
          </cell>
          <cell r="CK606">
            <v>115.4</v>
          </cell>
          <cell r="CL606">
            <v>114.7</v>
          </cell>
          <cell r="CM606">
            <v>114.2</v>
          </cell>
          <cell r="CN606">
            <v>114</v>
          </cell>
          <cell r="CO606">
            <v>113.6</v>
          </cell>
          <cell r="CP606">
            <v>113.6</v>
          </cell>
          <cell r="CQ606">
            <v>113.5</v>
          </cell>
          <cell r="CR606">
            <v>112.8</v>
          </cell>
          <cell r="CS606">
            <v>113</v>
          </cell>
          <cell r="CT606">
            <v>112.8</v>
          </cell>
          <cell r="CU606">
            <v>113.5</v>
          </cell>
          <cell r="CV606">
            <v>112.9</v>
          </cell>
          <cell r="CW606">
            <v>112.5</v>
          </cell>
          <cell r="CX606">
            <v>112</v>
          </cell>
          <cell r="CY606">
            <v>111.4</v>
          </cell>
          <cell r="CZ606">
            <v>110.6</v>
          </cell>
          <cell r="DA606">
            <v>110.1</v>
          </cell>
          <cell r="DB606">
            <v>112.3</v>
          </cell>
          <cell r="DC606">
            <v>113.3</v>
          </cell>
          <cell r="DD606">
            <v>116.3</v>
          </cell>
          <cell r="DE606">
            <v>119.7</v>
          </cell>
          <cell r="DF606">
            <v>118.6</v>
          </cell>
          <cell r="DG606">
            <v>119</v>
          </cell>
          <cell r="DH606">
            <v>120.6</v>
          </cell>
          <cell r="DI606">
            <v>122.6</v>
          </cell>
          <cell r="DJ606">
            <v>122.3</v>
          </cell>
          <cell r="DK606">
            <v>123.2</v>
          </cell>
          <cell r="DL606">
            <v>124.1</v>
          </cell>
          <cell r="DM606">
            <v>124</v>
          </cell>
          <cell r="DN606">
            <v>123.5</v>
          </cell>
          <cell r="DO606">
            <v>124.1</v>
          </cell>
          <cell r="DP606">
            <v>124.8</v>
          </cell>
          <cell r="DQ606">
            <v>124.6</v>
          </cell>
          <cell r="DR606">
            <v>125.3</v>
          </cell>
          <cell r="DS606">
            <v>127.5</v>
          </cell>
          <cell r="DT606">
            <v>130.30000000000001</v>
          </cell>
        </row>
        <row r="607">
          <cell r="A607" t="str">
            <v>Steel pipes, tubes &amp; poles</v>
          </cell>
          <cell r="B607" t="str">
            <v>1315010001</v>
          </cell>
          <cell r="C607">
            <v>0.28647</v>
          </cell>
          <cell r="D607">
            <v>103</v>
          </cell>
          <cell r="E607">
            <v>104.6</v>
          </cell>
          <cell r="F607">
            <v>107.4</v>
          </cell>
          <cell r="G607">
            <v>108.1</v>
          </cell>
          <cell r="H607">
            <v>106.7</v>
          </cell>
          <cell r="I607">
            <v>105.5</v>
          </cell>
          <cell r="J607">
            <v>104.8</v>
          </cell>
          <cell r="K607">
            <v>103.7</v>
          </cell>
          <cell r="L607">
            <v>103.9</v>
          </cell>
          <cell r="M607">
            <v>104.8</v>
          </cell>
          <cell r="N607">
            <v>102.5</v>
          </cell>
          <cell r="O607">
            <v>101.4</v>
          </cell>
          <cell r="P607">
            <v>102.5</v>
          </cell>
          <cell r="Q607">
            <v>101.7</v>
          </cell>
          <cell r="R607">
            <v>101.5</v>
          </cell>
          <cell r="S607">
            <v>99.9</v>
          </cell>
          <cell r="T607">
            <v>102</v>
          </cell>
          <cell r="U607">
            <v>100.6</v>
          </cell>
          <cell r="V607">
            <v>100.1</v>
          </cell>
          <cell r="W607">
            <v>98.3</v>
          </cell>
          <cell r="X607">
            <v>99.2</v>
          </cell>
          <cell r="Y607">
            <v>102.9</v>
          </cell>
          <cell r="Z607">
            <v>104.5</v>
          </cell>
          <cell r="AA607">
            <v>98.1</v>
          </cell>
          <cell r="AB607">
            <v>98.8</v>
          </cell>
          <cell r="AC607">
            <v>98.2</v>
          </cell>
          <cell r="AD607">
            <v>100.1</v>
          </cell>
          <cell r="AE607">
            <v>104</v>
          </cell>
          <cell r="AF607">
            <v>104.5</v>
          </cell>
          <cell r="AG607">
            <v>103.1</v>
          </cell>
          <cell r="AH607">
            <v>102.1</v>
          </cell>
          <cell r="AI607">
            <v>100.5</v>
          </cell>
          <cell r="AJ607">
            <v>99.1</v>
          </cell>
          <cell r="AK607">
            <v>102.1</v>
          </cell>
          <cell r="AL607">
            <v>102.8</v>
          </cell>
          <cell r="AM607">
            <v>102.9</v>
          </cell>
          <cell r="AN607">
            <v>103.9</v>
          </cell>
          <cell r="AO607">
            <v>103.4</v>
          </cell>
          <cell r="AP607">
            <v>104.2</v>
          </cell>
          <cell r="AQ607">
            <v>100.5</v>
          </cell>
          <cell r="AR607">
            <v>101.2</v>
          </cell>
          <cell r="AS607">
            <v>100.5</v>
          </cell>
          <cell r="AT607">
            <v>101.5</v>
          </cell>
          <cell r="AU607">
            <v>101.8</v>
          </cell>
          <cell r="AV607">
            <v>99.5</v>
          </cell>
          <cell r="AW607">
            <v>98</v>
          </cell>
          <cell r="AX607">
            <v>99.7</v>
          </cell>
          <cell r="AY607">
            <v>99.2</v>
          </cell>
          <cell r="AZ607">
            <v>100.2</v>
          </cell>
          <cell r="BA607">
            <v>101.4</v>
          </cell>
          <cell r="BB607">
            <v>100.3</v>
          </cell>
          <cell r="BC607">
            <v>99.3</v>
          </cell>
          <cell r="BD607">
            <v>99.1</v>
          </cell>
          <cell r="BE607">
            <v>100.1</v>
          </cell>
          <cell r="BF607">
            <v>101.5</v>
          </cell>
          <cell r="BG607">
            <v>101.7</v>
          </cell>
          <cell r="BH607">
            <v>101.9</v>
          </cell>
          <cell r="BI607">
            <v>103.8</v>
          </cell>
          <cell r="BJ607">
            <v>103.6</v>
          </cell>
          <cell r="BK607">
            <v>104.1</v>
          </cell>
          <cell r="BL607">
            <v>104.7</v>
          </cell>
          <cell r="BM607">
            <v>104.9</v>
          </cell>
          <cell r="BN607">
            <v>104.4</v>
          </cell>
          <cell r="BO607">
            <v>104.9</v>
          </cell>
          <cell r="BP607">
            <v>104.9</v>
          </cell>
          <cell r="BQ607">
            <v>106</v>
          </cell>
          <cell r="BR607">
            <v>106.1</v>
          </cell>
          <cell r="BS607">
            <v>106.4</v>
          </cell>
          <cell r="BT607">
            <v>106.9</v>
          </cell>
          <cell r="BU607">
            <v>108.3</v>
          </cell>
          <cell r="BV607">
            <v>108.7</v>
          </cell>
          <cell r="BW607">
            <v>110.1</v>
          </cell>
          <cell r="BX607">
            <v>110.6</v>
          </cell>
          <cell r="BY607">
            <v>112.1</v>
          </cell>
          <cell r="BZ607">
            <v>113.9</v>
          </cell>
          <cell r="CA607">
            <v>113.5</v>
          </cell>
          <cell r="CB607">
            <v>115.3</v>
          </cell>
          <cell r="CC607">
            <v>114.6</v>
          </cell>
          <cell r="CD607">
            <v>115.9</v>
          </cell>
          <cell r="CE607">
            <v>114.7</v>
          </cell>
          <cell r="CF607">
            <v>114.5</v>
          </cell>
          <cell r="CG607">
            <v>115.1</v>
          </cell>
          <cell r="CH607">
            <v>114.4</v>
          </cell>
          <cell r="CI607">
            <v>114.3</v>
          </cell>
          <cell r="CJ607">
            <v>115.3</v>
          </cell>
          <cell r="CK607">
            <v>115.4</v>
          </cell>
          <cell r="CL607">
            <v>114.6</v>
          </cell>
          <cell r="CM607">
            <v>114.6</v>
          </cell>
          <cell r="CN607">
            <v>114.3</v>
          </cell>
          <cell r="CO607">
            <v>112.3</v>
          </cell>
          <cell r="CP607">
            <v>112.8</v>
          </cell>
          <cell r="CQ607">
            <v>112.7</v>
          </cell>
          <cell r="CR607">
            <v>111.6</v>
          </cell>
          <cell r="CS607">
            <v>113.1</v>
          </cell>
          <cell r="CT607">
            <v>112.5</v>
          </cell>
          <cell r="CU607">
            <v>112.8</v>
          </cell>
          <cell r="CV607">
            <v>113.1</v>
          </cell>
          <cell r="CW607">
            <v>113.9</v>
          </cell>
          <cell r="CX607">
            <v>114.1</v>
          </cell>
          <cell r="CY607">
            <v>112.3</v>
          </cell>
          <cell r="CZ607">
            <v>110.9</v>
          </cell>
          <cell r="DA607">
            <v>111.9</v>
          </cell>
          <cell r="DB607">
            <v>112</v>
          </cell>
          <cell r="DC607">
            <v>113.2</v>
          </cell>
          <cell r="DD607">
            <v>114.8</v>
          </cell>
          <cell r="DE607">
            <v>116.2</v>
          </cell>
          <cell r="DF607">
            <v>116.8</v>
          </cell>
          <cell r="DG607">
            <v>118.5</v>
          </cell>
          <cell r="DH607">
            <v>121.1</v>
          </cell>
          <cell r="DI607">
            <v>122.8</v>
          </cell>
          <cell r="DJ607">
            <v>125.4</v>
          </cell>
          <cell r="DK607">
            <v>126.4</v>
          </cell>
          <cell r="DL607">
            <v>127.7</v>
          </cell>
          <cell r="DM607">
            <v>130.19999999999999</v>
          </cell>
          <cell r="DN607">
            <v>131.19999999999999</v>
          </cell>
          <cell r="DO607">
            <v>131.6</v>
          </cell>
          <cell r="DP607">
            <v>132.6</v>
          </cell>
          <cell r="DQ607">
            <v>132.19999999999999</v>
          </cell>
          <cell r="DR607">
            <v>133.19999999999999</v>
          </cell>
          <cell r="DS607">
            <v>135.19999999999999</v>
          </cell>
          <cell r="DT607">
            <v>137.80000000000001</v>
          </cell>
        </row>
        <row r="608">
          <cell r="A608" t="str">
            <v>Mild steel (MS) flats &amp; sheets</v>
          </cell>
          <cell r="B608" t="str">
            <v>1315010002</v>
          </cell>
          <cell r="C608">
            <v>0.14193</v>
          </cell>
          <cell r="D608">
            <v>103.6</v>
          </cell>
          <cell r="E608">
            <v>103.6</v>
          </cell>
          <cell r="F608">
            <v>103.6</v>
          </cell>
          <cell r="G608">
            <v>121.9</v>
          </cell>
          <cell r="H608">
            <v>121.9</v>
          </cell>
          <cell r="I608">
            <v>109.5</v>
          </cell>
          <cell r="J608">
            <v>109.5</v>
          </cell>
          <cell r="K608">
            <v>109.5</v>
          </cell>
          <cell r="L608">
            <v>109.7</v>
          </cell>
          <cell r="M608">
            <v>109.7</v>
          </cell>
          <cell r="N608">
            <v>123.4</v>
          </cell>
          <cell r="O608">
            <v>121.9</v>
          </cell>
          <cell r="P608">
            <v>121.9</v>
          </cell>
          <cell r="Q608">
            <v>102.7</v>
          </cell>
          <cell r="R608">
            <v>102.2</v>
          </cell>
          <cell r="S608">
            <v>97.5</v>
          </cell>
          <cell r="T608">
            <v>101.7</v>
          </cell>
          <cell r="U608">
            <v>100.6</v>
          </cell>
          <cell r="V608">
            <v>99.1</v>
          </cell>
          <cell r="W608">
            <v>101.5</v>
          </cell>
          <cell r="X608">
            <v>101</v>
          </cell>
          <cell r="Y608">
            <v>104.9</v>
          </cell>
          <cell r="Z608">
            <v>107.7</v>
          </cell>
          <cell r="AA608">
            <v>104.1</v>
          </cell>
          <cell r="AB608">
            <v>106.3</v>
          </cell>
          <cell r="AC608">
            <v>116.2</v>
          </cell>
          <cell r="AD608">
            <v>110.7</v>
          </cell>
          <cell r="AE608">
            <v>110.2</v>
          </cell>
          <cell r="AF608">
            <v>108.4</v>
          </cell>
          <cell r="AG608">
            <v>109.6</v>
          </cell>
          <cell r="AH608">
            <v>108.5</v>
          </cell>
          <cell r="AI608">
            <v>108.5</v>
          </cell>
          <cell r="AJ608">
            <v>104.9</v>
          </cell>
          <cell r="AK608">
            <v>104.9</v>
          </cell>
          <cell r="AL608">
            <v>101.5</v>
          </cell>
          <cell r="AM608">
            <v>99.7</v>
          </cell>
          <cell r="AN608">
            <v>99.7</v>
          </cell>
          <cell r="AO608">
            <v>99.7</v>
          </cell>
          <cell r="AP608">
            <v>99.7</v>
          </cell>
          <cell r="AQ608">
            <v>90.1</v>
          </cell>
          <cell r="AR608">
            <v>90.1</v>
          </cell>
          <cell r="AS608">
            <v>90.1</v>
          </cell>
          <cell r="AT608">
            <v>90.1</v>
          </cell>
          <cell r="AU608">
            <v>90.1</v>
          </cell>
          <cell r="AV608">
            <v>90.1</v>
          </cell>
          <cell r="AW608">
            <v>90.1</v>
          </cell>
          <cell r="AX608">
            <v>90.1</v>
          </cell>
          <cell r="AY608">
            <v>90.1</v>
          </cell>
          <cell r="AZ608">
            <v>90.1</v>
          </cell>
          <cell r="BA608">
            <v>90.1</v>
          </cell>
          <cell r="BB608">
            <v>90.1</v>
          </cell>
          <cell r="BC608">
            <v>90.1</v>
          </cell>
          <cell r="BD608">
            <v>90.1</v>
          </cell>
          <cell r="BE608">
            <v>90.1</v>
          </cell>
          <cell r="BF608">
            <v>90.1</v>
          </cell>
          <cell r="BG608">
            <v>90.1</v>
          </cell>
          <cell r="BH608">
            <v>90.1</v>
          </cell>
          <cell r="BI608">
            <v>90.1</v>
          </cell>
          <cell r="BJ608">
            <v>90.1</v>
          </cell>
          <cell r="BK608">
            <v>90.1</v>
          </cell>
          <cell r="BL608">
            <v>90.1</v>
          </cell>
          <cell r="BM608">
            <v>90.1</v>
          </cell>
          <cell r="BN608">
            <v>90.1</v>
          </cell>
          <cell r="BO608">
            <v>90.1</v>
          </cell>
          <cell r="BP608">
            <v>90.1</v>
          </cell>
          <cell r="BQ608">
            <v>90.1</v>
          </cell>
          <cell r="BR608">
            <v>90.1</v>
          </cell>
          <cell r="BS608">
            <v>90.1</v>
          </cell>
          <cell r="BT608">
            <v>90.1</v>
          </cell>
          <cell r="BU608">
            <v>90.1</v>
          </cell>
          <cell r="BV608">
            <v>90.1</v>
          </cell>
          <cell r="BW608">
            <v>90.1</v>
          </cell>
          <cell r="BX608">
            <v>90.1</v>
          </cell>
          <cell r="BY608">
            <v>90.1</v>
          </cell>
          <cell r="BZ608">
            <v>90.1</v>
          </cell>
          <cell r="CA608">
            <v>90.1</v>
          </cell>
          <cell r="CB608">
            <v>90.1</v>
          </cell>
          <cell r="CC608">
            <v>90.1</v>
          </cell>
          <cell r="CD608">
            <v>90.1</v>
          </cell>
          <cell r="CE608">
            <v>90.1</v>
          </cell>
          <cell r="CF608">
            <v>90.1</v>
          </cell>
          <cell r="CG608">
            <v>90.1</v>
          </cell>
          <cell r="CH608">
            <v>90.1</v>
          </cell>
          <cell r="CI608">
            <v>90.1</v>
          </cell>
          <cell r="CJ608">
            <v>90.1</v>
          </cell>
          <cell r="CK608">
            <v>90.1</v>
          </cell>
          <cell r="CL608">
            <v>90.1</v>
          </cell>
          <cell r="CM608">
            <v>90.1</v>
          </cell>
          <cell r="CN608">
            <v>90.1</v>
          </cell>
          <cell r="CO608">
            <v>90.1</v>
          </cell>
          <cell r="CP608">
            <v>90.1</v>
          </cell>
          <cell r="CQ608">
            <v>90.1</v>
          </cell>
          <cell r="CR608">
            <v>90.1</v>
          </cell>
          <cell r="CS608">
            <v>90.1</v>
          </cell>
          <cell r="CT608">
            <v>90.1</v>
          </cell>
          <cell r="CU608">
            <v>90.1</v>
          </cell>
          <cell r="CV608">
            <v>90.1</v>
          </cell>
          <cell r="CW608">
            <v>90.1</v>
          </cell>
          <cell r="CX608">
            <v>90.1</v>
          </cell>
          <cell r="CY608">
            <v>90.1</v>
          </cell>
          <cell r="CZ608">
            <v>89.7</v>
          </cell>
          <cell r="DA608">
            <v>88.9</v>
          </cell>
          <cell r="DB608">
            <v>89.4</v>
          </cell>
          <cell r="DC608">
            <v>89.2</v>
          </cell>
          <cell r="DD608">
            <v>89.2</v>
          </cell>
          <cell r="DE608">
            <v>102.3</v>
          </cell>
          <cell r="DF608">
            <v>102.3</v>
          </cell>
          <cell r="DG608">
            <v>102.4</v>
          </cell>
          <cell r="DH608">
            <v>102.4</v>
          </cell>
          <cell r="DI608">
            <v>102.4</v>
          </cell>
          <cell r="DJ608">
            <v>102.4</v>
          </cell>
          <cell r="DK608">
            <v>102.4</v>
          </cell>
          <cell r="DL608">
            <v>102.5</v>
          </cell>
          <cell r="DM608">
            <v>102.5</v>
          </cell>
          <cell r="DN608">
            <v>102.5</v>
          </cell>
          <cell r="DO608">
            <v>102.5</v>
          </cell>
          <cell r="DP608">
            <v>102.5</v>
          </cell>
          <cell r="DQ608">
            <v>102.5</v>
          </cell>
          <cell r="DR608">
            <v>102.5</v>
          </cell>
          <cell r="DS608">
            <v>102.5</v>
          </cell>
          <cell r="DT608">
            <v>102.5</v>
          </cell>
        </row>
        <row r="609">
          <cell r="A609" t="str">
            <v>Metal cutting tools &amp; accessories</v>
          </cell>
          <cell r="B609" t="str">
            <v>1315010003</v>
          </cell>
          <cell r="C609">
            <v>1.24E-3</v>
          </cell>
          <cell r="D609">
            <v>100.5</v>
          </cell>
          <cell r="E609">
            <v>101.4</v>
          </cell>
          <cell r="F609">
            <v>104.5</v>
          </cell>
          <cell r="G609">
            <v>104.7</v>
          </cell>
          <cell r="H609">
            <v>104.6</v>
          </cell>
          <cell r="I609">
            <v>108.1</v>
          </cell>
          <cell r="J609">
            <v>104.3</v>
          </cell>
          <cell r="K609">
            <v>108.6</v>
          </cell>
          <cell r="L609">
            <v>104.8</v>
          </cell>
          <cell r="M609">
            <v>102.3</v>
          </cell>
          <cell r="N609">
            <v>106.4</v>
          </cell>
          <cell r="O609">
            <v>109.1</v>
          </cell>
          <cell r="P609">
            <v>107.4</v>
          </cell>
          <cell r="Q609">
            <v>107.2</v>
          </cell>
          <cell r="R609">
            <v>108.6</v>
          </cell>
          <cell r="S609">
            <v>108.3</v>
          </cell>
          <cell r="T609">
            <v>103.2</v>
          </cell>
          <cell r="U609">
            <v>102.1</v>
          </cell>
          <cell r="V609">
            <v>103.8</v>
          </cell>
          <cell r="W609">
            <v>105</v>
          </cell>
          <cell r="X609">
            <v>105.5</v>
          </cell>
          <cell r="Y609">
            <v>105.5</v>
          </cell>
          <cell r="Z609">
            <v>107</v>
          </cell>
          <cell r="AA609">
            <v>105.2</v>
          </cell>
          <cell r="AB609">
            <v>104.8</v>
          </cell>
          <cell r="AC609">
            <v>105.2</v>
          </cell>
          <cell r="AD609">
            <v>102.9</v>
          </cell>
          <cell r="AE609">
            <v>103.9</v>
          </cell>
          <cell r="AF609">
            <v>104.8</v>
          </cell>
          <cell r="AG609">
            <v>101.7</v>
          </cell>
          <cell r="AH609">
            <v>103</v>
          </cell>
          <cell r="AI609">
            <v>103.5</v>
          </cell>
          <cell r="AJ609">
            <v>104.7</v>
          </cell>
          <cell r="AK609">
            <v>105.4</v>
          </cell>
          <cell r="AL609">
            <v>105.4</v>
          </cell>
          <cell r="AM609">
            <v>104.8</v>
          </cell>
          <cell r="AN609">
            <v>102.8</v>
          </cell>
          <cell r="AO609">
            <v>100.4</v>
          </cell>
          <cell r="AP609">
            <v>102.7</v>
          </cell>
          <cell r="AQ609">
            <v>101.4</v>
          </cell>
          <cell r="AR609">
            <v>102.2</v>
          </cell>
          <cell r="AS609">
            <v>100.5</v>
          </cell>
          <cell r="AT609">
            <v>100.1</v>
          </cell>
          <cell r="AU609">
            <v>102.4</v>
          </cell>
          <cell r="AV609">
            <v>101.1</v>
          </cell>
          <cell r="AW609">
            <v>98.7</v>
          </cell>
          <cell r="AX609">
            <v>95.1</v>
          </cell>
          <cell r="AY609">
            <v>98.1</v>
          </cell>
          <cell r="AZ609">
            <v>94.5</v>
          </cell>
          <cell r="BA609">
            <v>97.1</v>
          </cell>
          <cell r="BB609">
            <v>95.6</v>
          </cell>
          <cell r="BC609">
            <v>96.3</v>
          </cell>
          <cell r="BD609">
            <v>97.1</v>
          </cell>
          <cell r="BE609">
            <v>97.1</v>
          </cell>
          <cell r="BF609">
            <v>97.2</v>
          </cell>
          <cell r="BG609">
            <v>96.7</v>
          </cell>
          <cell r="BH609">
            <v>96.9</v>
          </cell>
          <cell r="BI609">
            <v>96.8</v>
          </cell>
          <cell r="BJ609">
            <v>98.2</v>
          </cell>
          <cell r="BK609">
            <v>98.1</v>
          </cell>
          <cell r="BL609">
            <v>99.8</v>
          </cell>
          <cell r="BM609">
            <v>101.8</v>
          </cell>
          <cell r="BN609">
            <v>101.7</v>
          </cell>
          <cell r="BO609">
            <v>103.4</v>
          </cell>
          <cell r="BP609">
            <v>103.4</v>
          </cell>
          <cell r="BQ609">
            <v>102</v>
          </cell>
          <cell r="BR609">
            <v>100.3</v>
          </cell>
          <cell r="BS609">
            <v>100.3</v>
          </cell>
          <cell r="BT609">
            <v>101.3</v>
          </cell>
          <cell r="BU609">
            <v>101.3</v>
          </cell>
          <cell r="BV609">
            <v>101.3</v>
          </cell>
          <cell r="BW609">
            <v>100.7</v>
          </cell>
          <cell r="BX609">
            <v>103.2</v>
          </cell>
          <cell r="BY609">
            <v>103.8</v>
          </cell>
          <cell r="BZ609">
            <v>103.6</v>
          </cell>
          <cell r="CA609">
            <v>103.2</v>
          </cell>
          <cell r="CB609">
            <v>105</v>
          </cell>
          <cell r="CC609">
            <v>106.8</v>
          </cell>
          <cell r="CD609">
            <v>107.7</v>
          </cell>
          <cell r="CE609">
            <v>107.6</v>
          </cell>
          <cell r="CF609">
            <v>108.8</v>
          </cell>
          <cell r="CG609">
            <v>106</v>
          </cell>
          <cell r="CH609">
            <v>104.6</v>
          </cell>
          <cell r="CI609">
            <v>103.1</v>
          </cell>
          <cell r="CJ609">
            <v>102.8</v>
          </cell>
          <cell r="CK609">
            <v>103.4</v>
          </cell>
          <cell r="CL609">
            <v>102.5</v>
          </cell>
          <cell r="CM609">
            <v>99.5</v>
          </cell>
          <cell r="CN609">
            <v>99.4</v>
          </cell>
          <cell r="CO609">
            <v>98.5</v>
          </cell>
          <cell r="CP609">
            <v>97.8</v>
          </cell>
          <cell r="CQ609">
            <v>99.1</v>
          </cell>
          <cell r="CR609">
            <v>99.1</v>
          </cell>
          <cell r="CS609">
            <v>99.3</v>
          </cell>
          <cell r="CT609">
            <v>99.9</v>
          </cell>
          <cell r="CU609">
            <v>99.6</v>
          </cell>
          <cell r="CV609">
            <v>99.6</v>
          </cell>
          <cell r="CW609">
            <v>99.8</v>
          </cell>
          <cell r="CX609">
            <v>100.3</v>
          </cell>
          <cell r="CY609">
            <v>100.3</v>
          </cell>
          <cell r="CZ609">
            <v>100.3</v>
          </cell>
          <cell r="DA609">
            <v>100.4</v>
          </cell>
          <cell r="DB609">
            <v>100</v>
          </cell>
          <cell r="DC609">
            <v>101.6</v>
          </cell>
          <cell r="DD609">
            <v>104.5</v>
          </cell>
          <cell r="DE609">
            <v>104.9</v>
          </cell>
          <cell r="DF609">
            <v>105.4</v>
          </cell>
          <cell r="DG609">
            <v>105.3</v>
          </cell>
          <cell r="DH609">
            <v>106.2</v>
          </cell>
          <cell r="DI609">
            <v>106.8</v>
          </cell>
          <cell r="DJ609">
            <v>106.9</v>
          </cell>
          <cell r="DK609">
            <v>108.8</v>
          </cell>
          <cell r="DL609">
            <v>110.8</v>
          </cell>
          <cell r="DM609">
            <v>112.3</v>
          </cell>
          <cell r="DN609">
            <v>116.3</v>
          </cell>
          <cell r="DO609">
            <v>117.5</v>
          </cell>
          <cell r="DP609">
            <v>119.5</v>
          </cell>
          <cell r="DQ609">
            <v>120.7</v>
          </cell>
          <cell r="DR609">
            <v>120.8</v>
          </cell>
          <cell r="DS609">
            <v>121.5</v>
          </cell>
          <cell r="DT609">
            <v>121.4</v>
          </cell>
        </row>
        <row r="610">
          <cell r="A610" t="str">
            <v>Jigs &amp; Fixture</v>
          </cell>
          <cell r="B610" t="str">
            <v>1315010004</v>
          </cell>
          <cell r="C610">
            <v>5.4099999999999999E-3</v>
          </cell>
          <cell r="D610">
            <v>101.4</v>
          </cell>
          <cell r="E610">
            <v>101.9</v>
          </cell>
          <cell r="F610">
            <v>101.2</v>
          </cell>
          <cell r="G610">
            <v>103.6</v>
          </cell>
          <cell r="H610">
            <v>105.5</v>
          </cell>
          <cell r="I610">
            <v>105.7</v>
          </cell>
          <cell r="J610">
            <v>105.9</v>
          </cell>
          <cell r="K610">
            <v>105.4</v>
          </cell>
          <cell r="L610">
            <v>105.1</v>
          </cell>
          <cell r="M610">
            <v>105.3</v>
          </cell>
          <cell r="N610">
            <v>106.1</v>
          </cell>
          <cell r="O610">
            <v>105.9</v>
          </cell>
          <cell r="P610">
            <v>105.7</v>
          </cell>
          <cell r="Q610">
            <v>105.3</v>
          </cell>
          <cell r="R610">
            <v>105.6</v>
          </cell>
          <cell r="S610">
            <v>105.3</v>
          </cell>
          <cell r="T610">
            <v>106.9</v>
          </cell>
          <cell r="U610">
            <v>106.1</v>
          </cell>
          <cell r="V610">
            <v>106.1</v>
          </cell>
          <cell r="W610">
            <v>106.9</v>
          </cell>
          <cell r="X610">
            <v>106.1</v>
          </cell>
          <cell r="Y610">
            <v>105.6</v>
          </cell>
          <cell r="Z610">
            <v>106.6</v>
          </cell>
          <cell r="AA610">
            <v>106.4</v>
          </cell>
          <cell r="AB610">
            <v>108.9</v>
          </cell>
          <cell r="AC610">
            <v>110</v>
          </cell>
          <cell r="AD610">
            <v>110.3</v>
          </cell>
          <cell r="AE610">
            <v>108.8</v>
          </cell>
          <cell r="AF610">
            <v>108.4</v>
          </cell>
          <cell r="AG610">
            <v>108.9</v>
          </cell>
          <cell r="AH610">
            <v>107.4</v>
          </cell>
          <cell r="AI610">
            <v>109.3</v>
          </cell>
          <cell r="AJ610">
            <v>109.9</v>
          </cell>
          <cell r="AK610">
            <v>109.1</v>
          </cell>
          <cell r="AL610">
            <v>109.4</v>
          </cell>
          <cell r="AM610">
            <v>108.5</v>
          </cell>
          <cell r="AN610">
            <v>109.8</v>
          </cell>
          <cell r="AO610">
            <v>109.7</v>
          </cell>
          <cell r="AP610">
            <v>109.8</v>
          </cell>
          <cell r="AQ610">
            <v>109.4</v>
          </cell>
          <cell r="AR610">
            <v>110.2</v>
          </cell>
          <cell r="AS610">
            <v>109.5</v>
          </cell>
          <cell r="AT610">
            <v>107.9</v>
          </cell>
          <cell r="AU610">
            <v>107.8</v>
          </cell>
          <cell r="AV610">
            <v>107.5</v>
          </cell>
          <cell r="AW610">
            <v>107.9</v>
          </cell>
          <cell r="AX610">
            <v>107.5</v>
          </cell>
          <cell r="AY610">
            <v>105.3</v>
          </cell>
          <cell r="AZ610">
            <v>106.6</v>
          </cell>
          <cell r="BA610">
            <v>107.8</v>
          </cell>
          <cell r="BB610">
            <v>107.5</v>
          </cell>
          <cell r="BC610">
            <v>107.5</v>
          </cell>
          <cell r="BD610">
            <v>107</v>
          </cell>
          <cell r="BE610">
            <v>108.2</v>
          </cell>
          <cell r="BF610">
            <v>107.8</v>
          </cell>
          <cell r="BG610">
            <v>107.2</v>
          </cell>
          <cell r="BH610">
            <v>108.3</v>
          </cell>
          <cell r="BI610">
            <v>108.2</v>
          </cell>
          <cell r="BJ610">
            <v>108.3</v>
          </cell>
          <cell r="BK610">
            <v>107.8</v>
          </cell>
          <cell r="BL610">
            <v>109.5</v>
          </cell>
          <cell r="BM610">
            <v>109.2</v>
          </cell>
          <cell r="BN610">
            <v>108.6</v>
          </cell>
          <cell r="BO610">
            <v>109.7</v>
          </cell>
          <cell r="BP610">
            <v>109.2</v>
          </cell>
          <cell r="BQ610">
            <v>109.7</v>
          </cell>
          <cell r="BR610">
            <v>109.2</v>
          </cell>
          <cell r="BS610">
            <v>108.9</v>
          </cell>
          <cell r="BT610">
            <v>108.6</v>
          </cell>
          <cell r="BU610">
            <v>109.2</v>
          </cell>
          <cell r="BV610">
            <v>108.6</v>
          </cell>
          <cell r="BW610">
            <v>109.7</v>
          </cell>
          <cell r="BX610">
            <v>109.2</v>
          </cell>
          <cell r="BY610">
            <v>109.5</v>
          </cell>
          <cell r="BZ610">
            <v>110.1</v>
          </cell>
          <cell r="CA610">
            <v>110</v>
          </cell>
          <cell r="CB610">
            <v>109.5</v>
          </cell>
          <cell r="CC610">
            <v>109.8</v>
          </cell>
          <cell r="CD610">
            <v>109.6</v>
          </cell>
          <cell r="CE610">
            <v>109.4</v>
          </cell>
          <cell r="CF610">
            <v>108.5</v>
          </cell>
          <cell r="CG610">
            <v>106.9</v>
          </cell>
          <cell r="CH610">
            <v>107.3</v>
          </cell>
          <cell r="CI610">
            <v>106.6</v>
          </cell>
          <cell r="CJ610">
            <v>106.7</v>
          </cell>
          <cell r="CK610">
            <v>107.9</v>
          </cell>
          <cell r="CL610">
            <v>109</v>
          </cell>
          <cell r="CM610">
            <v>108.5</v>
          </cell>
          <cell r="CN610">
            <v>108.6</v>
          </cell>
          <cell r="CO610">
            <v>108.3</v>
          </cell>
          <cell r="CP610">
            <v>107.9</v>
          </cell>
          <cell r="CQ610">
            <v>109.6</v>
          </cell>
          <cell r="CR610">
            <v>108.7</v>
          </cell>
          <cell r="CS610">
            <v>109.2</v>
          </cell>
          <cell r="CT610">
            <v>103.2</v>
          </cell>
          <cell r="CU610">
            <v>107.8</v>
          </cell>
          <cell r="CV610">
            <v>108.2</v>
          </cell>
          <cell r="CW610">
            <v>109.2</v>
          </cell>
          <cell r="CX610">
            <v>108.6</v>
          </cell>
          <cell r="CY610">
            <v>108.5</v>
          </cell>
          <cell r="CZ610">
            <v>109.2</v>
          </cell>
          <cell r="DA610">
            <v>109.7</v>
          </cell>
          <cell r="DB610">
            <v>110</v>
          </cell>
          <cell r="DC610">
            <v>110.4</v>
          </cell>
          <cell r="DD610">
            <v>111.3</v>
          </cell>
          <cell r="DE610">
            <v>112.7</v>
          </cell>
          <cell r="DF610">
            <v>111.1</v>
          </cell>
          <cell r="DG610">
            <v>116.1</v>
          </cell>
          <cell r="DH610">
            <v>119.4</v>
          </cell>
          <cell r="DI610">
            <v>118.1</v>
          </cell>
          <cell r="DJ610">
            <v>120</v>
          </cell>
          <cell r="DK610">
            <v>120.5</v>
          </cell>
          <cell r="DL610">
            <v>123.3</v>
          </cell>
          <cell r="DM610">
            <v>123.8</v>
          </cell>
          <cell r="DN610">
            <v>121.3</v>
          </cell>
          <cell r="DO610">
            <v>123.3</v>
          </cell>
          <cell r="DP610">
            <v>123.4</v>
          </cell>
          <cell r="DQ610">
            <v>123.9</v>
          </cell>
          <cell r="DR610">
            <v>123.3</v>
          </cell>
          <cell r="DS610">
            <v>123.4</v>
          </cell>
          <cell r="DT610">
            <v>124.7</v>
          </cell>
        </row>
        <row r="611">
          <cell r="A611" t="str">
            <v>Steel structures</v>
          </cell>
          <cell r="B611" t="str">
            <v>1315010005</v>
          </cell>
          <cell r="C611">
            <v>0.59280999999999995</v>
          </cell>
          <cell r="D611">
            <v>107.9</v>
          </cell>
          <cell r="E611">
            <v>106.5</v>
          </cell>
          <cell r="F611">
            <v>107</v>
          </cell>
          <cell r="G611">
            <v>110</v>
          </cell>
          <cell r="H611">
            <v>108.7</v>
          </cell>
          <cell r="I611">
            <v>107.7</v>
          </cell>
          <cell r="J611">
            <v>108.5</v>
          </cell>
          <cell r="K611">
            <v>107.6</v>
          </cell>
          <cell r="L611">
            <v>105.8</v>
          </cell>
          <cell r="M611">
            <v>104.9</v>
          </cell>
          <cell r="N611">
            <v>105.7</v>
          </cell>
          <cell r="O611">
            <v>108.2</v>
          </cell>
          <cell r="P611">
            <v>106.9</v>
          </cell>
          <cell r="Q611">
            <v>105.7</v>
          </cell>
          <cell r="R611">
            <v>106.8</v>
          </cell>
          <cell r="S611">
            <v>107.3</v>
          </cell>
          <cell r="T611">
            <v>107.9</v>
          </cell>
          <cell r="U611">
            <v>110.2</v>
          </cell>
          <cell r="V611">
            <v>107</v>
          </cell>
          <cell r="W611">
            <v>109.1</v>
          </cell>
          <cell r="X611">
            <v>107.3</v>
          </cell>
          <cell r="Y611">
            <v>106.6</v>
          </cell>
          <cell r="Z611">
            <v>106.8</v>
          </cell>
          <cell r="AA611">
            <v>107.6</v>
          </cell>
          <cell r="AB611">
            <v>108.3</v>
          </cell>
          <cell r="AC611">
            <v>108.4</v>
          </cell>
          <cell r="AD611">
            <v>107.8</v>
          </cell>
          <cell r="AE611">
            <v>108.3</v>
          </cell>
          <cell r="AF611">
            <v>107.2</v>
          </cell>
          <cell r="AG611">
            <v>108.3</v>
          </cell>
          <cell r="AH611">
            <v>109.3</v>
          </cell>
          <cell r="AI611">
            <v>109</v>
          </cell>
          <cell r="AJ611">
            <v>112.1</v>
          </cell>
          <cell r="AK611">
            <v>109.8</v>
          </cell>
          <cell r="AL611">
            <v>112.1</v>
          </cell>
          <cell r="AM611">
            <v>114.1</v>
          </cell>
          <cell r="AN611">
            <v>110.6</v>
          </cell>
          <cell r="AO611">
            <v>110.6</v>
          </cell>
          <cell r="AP611">
            <v>109.9</v>
          </cell>
          <cell r="AQ611">
            <v>109</v>
          </cell>
          <cell r="AR611">
            <v>110.2</v>
          </cell>
          <cell r="AS611">
            <v>111.6</v>
          </cell>
          <cell r="AT611">
            <v>109.7</v>
          </cell>
          <cell r="AU611">
            <v>110.1</v>
          </cell>
          <cell r="AV611">
            <v>109.8</v>
          </cell>
          <cell r="AW611">
            <v>110.5</v>
          </cell>
          <cell r="AX611">
            <v>110.1</v>
          </cell>
          <cell r="AY611">
            <v>109.9</v>
          </cell>
          <cell r="AZ611">
            <v>106.8</v>
          </cell>
          <cell r="BA611">
            <v>105.6</v>
          </cell>
          <cell r="BB611">
            <v>103.9</v>
          </cell>
          <cell r="BC611">
            <v>105.2</v>
          </cell>
          <cell r="BD611">
            <v>103.1</v>
          </cell>
          <cell r="BE611">
            <v>104.4</v>
          </cell>
          <cell r="BF611">
            <v>105.1</v>
          </cell>
          <cell r="BG611">
            <v>102</v>
          </cell>
          <cell r="BH611">
            <v>106.3</v>
          </cell>
          <cell r="BI611">
            <v>109</v>
          </cell>
          <cell r="BJ611">
            <v>109.5</v>
          </cell>
          <cell r="BK611">
            <v>109.1</v>
          </cell>
          <cell r="BL611">
            <v>107.5</v>
          </cell>
          <cell r="BM611">
            <v>107.1</v>
          </cell>
          <cell r="BN611">
            <v>106.9</v>
          </cell>
          <cell r="BO611">
            <v>108.2</v>
          </cell>
          <cell r="BP611">
            <v>107</v>
          </cell>
          <cell r="BQ611">
            <v>109.2</v>
          </cell>
          <cell r="BR611">
            <v>106.2</v>
          </cell>
          <cell r="BS611">
            <v>108.3</v>
          </cell>
          <cell r="BT611">
            <v>109.7</v>
          </cell>
          <cell r="BU611">
            <v>112.8</v>
          </cell>
          <cell r="BV611">
            <v>114.7</v>
          </cell>
          <cell r="BW611">
            <v>114.2</v>
          </cell>
          <cell r="BX611">
            <v>111.8</v>
          </cell>
          <cell r="BY611">
            <v>112.9</v>
          </cell>
          <cell r="BZ611">
            <v>113.9</v>
          </cell>
          <cell r="CA611">
            <v>115.8</v>
          </cell>
          <cell r="CB611">
            <v>119.4</v>
          </cell>
          <cell r="CC611">
            <v>120</v>
          </cell>
          <cell r="CD611">
            <v>119.1</v>
          </cell>
          <cell r="CE611">
            <v>118.6</v>
          </cell>
          <cell r="CF611">
            <v>119.7</v>
          </cell>
          <cell r="CG611">
            <v>119.6</v>
          </cell>
          <cell r="CH611">
            <v>120</v>
          </cell>
          <cell r="CI611">
            <v>121.4</v>
          </cell>
          <cell r="CJ611">
            <v>122</v>
          </cell>
          <cell r="CK611">
            <v>121.5</v>
          </cell>
          <cell r="CL611">
            <v>120.7</v>
          </cell>
          <cell r="CM611">
            <v>119.9</v>
          </cell>
          <cell r="CN611">
            <v>119.5</v>
          </cell>
          <cell r="CO611">
            <v>119.9</v>
          </cell>
          <cell r="CP611">
            <v>119.6</v>
          </cell>
          <cell r="CQ611">
            <v>119.4</v>
          </cell>
          <cell r="CR611">
            <v>118.8</v>
          </cell>
          <cell r="CS611">
            <v>118.5</v>
          </cell>
          <cell r="CT611">
            <v>118.5</v>
          </cell>
          <cell r="CU611">
            <v>119.5</v>
          </cell>
          <cell r="CV611">
            <v>118.4</v>
          </cell>
          <cell r="CW611">
            <v>117.2</v>
          </cell>
          <cell r="CX611">
            <v>116.3</v>
          </cell>
          <cell r="CY611">
            <v>116</v>
          </cell>
          <cell r="CZ611">
            <v>115.5</v>
          </cell>
          <cell r="DA611">
            <v>114.4</v>
          </cell>
          <cell r="DB611">
            <v>117.9</v>
          </cell>
          <cell r="DC611">
            <v>119.1</v>
          </cell>
          <cell r="DD611">
            <v>123.5</v>
          </cell>
          <cell r="DE611">
            <v>125.7</v>
          </cell>
          <cell r="DF611">
            <v>123.6</v>
          </cell>
          <cell r="DG611">
            <v>123.2</v>
          </cell>
          <cell r="DH611">
            <v>124.8</v>
          </cell>
          <cell r="DI611">
            <v>127.5</v>
          </cell>
          <cell r="DJ611">
            <v>125.7</v>
          </cell>
          <cell r="DK611">
            <v>126.7</v>
          </cell>
          <cell r="DL611">
            <v>127.7</v>
          </cell>
          <cell r="DM611">
            <v>126.2</v>
          </cell>
          <cell r="DN611">
            <v>124.9</v>
          </cell>
          <cell r="DO611">
            <v>125.8</v>
          </cell>
          <cell r="DP611">
            <v>126.4</v>
          </cell>
          <cell r="DQ611">
            <v>126.4</v>
          </cell>
          <cell r="DR611">
            <v>127.1</v>
          </cell>
          <cell r="DS611">
            <v>130</v>
          </cell>
          <cell r="DT611">
            <v>133.6</v>
          </cell>
        </row>
        <row r="612">
          <cell r="A612" t="str">
            <v>Bracket</v>
          </cell>
          <cell r="B612" t="str">
            <v>1315010006</v>
          </cell>
          <cell r="C612">
            <v>3.5799999999999998E-3</v>
          </cell>
          <cell r="D612">
            <v>103.1</v>
          </cell>
          <cell r="E612">
            <v>103.5</v>
          </cell>
          <cell r="F612">
            <v>103.4</v>
          </cell>
          <cell r="G612">
            <v>103.2</v>
          </cell>
          <cell r="H612">
            <v>103.1</v>
          </cell>
          <cell r="I612">
            <v>103.2</v>
          </cell>
          <cell r="J612">
            <v>103.2</v>
          </cell>
          <cell r="K612">
            <v>104.3</v>
          </cell>
          <cell r="L612">
            <v>103.5</v>
          </cell>
          <cell r="M612">
            <v>103.5</v>
          </cell>
          <cell r="N612">
            <v>103.5</v>
          </cell>
          <cell r="O612">
            <v>102</v>
          </cell>
          <cell r="P612">
            <v>103.2</v>
          </cell>
          <cell r="Q612">
            <v>103.2</v>
          </cell>
          <cell r="R612">
            <v>104.2</v>
          </cell>
          <cell r="S612">
            <v>105.1</v>
          </cell>
          <cell r="T612">
            <v>104.2</v>
          </cell>
          <cell r="U612">
            <v>104.2</v>
          </cell>
          <cell r="V612">
            <v>104.2</v>
          </cell>
          <cell r="W612">
            <v>104.2</v>
          </cell>
          <cell r="X612">
            <v>104</v>
          </cell>
          <cell r="Y612">
            <v>104.2</v>
          </cell>
          <cell r="Z612">
            <v>104.2</v>
          </cell>
          <cell r="AA612">
            <v>106.3</v>
          </cell>
          <cell r="AB612">
            <v>106.3</v>
          </cell>
          <cell r="AC612">
            <v>106.3</v>
          </cell>
          <cell r="AD612">
            <v>106.3</v>
          </cell>
          <cell r="AE612">
            <v>106.3</v>
          </cell>
          <cell r="AF612">
            <v>106.3</v>
          </cell>
          <cell r="AG612">
            <v>106.3</v>
          </cell>
          <cell r="AH612">
            <v>106.3</v>
          </cell>
          <cell r="AI612">
            <v>106.3</v>
          </cell>
          <cell r="AJ612">
            <v>106.3</v>
          </cell>
          <cell r="AK612">
            <v>106.3</v>
          </cell>
          <cell r="AL612">
            <v>106.3</v>
          </cell>
          <cell r="AM612">
            <v>106.3</v>
          </cell>
          <cell r="AN612">
            <v>107</v>
          </cell>
          <cell r="AO612">
            <v>105.1</v>
          </cell>
          <cell r="AP612">
            <v>105.7</v>
          </cell>
          <cell r="AQ612">
            <v>104.9</v>
          </cell>
          <cell r="AR612">
            <v>104.2</v>
          </cell>
          <cell r="AS612">
            <v>104</v>
          </cell>
          <cell r="AT612">
            <v>103.9</v>
          </cell>
          <cell r="AU612">
            <v>105.8</v>
          </cell>
          <cell r="AV612">
            <v>105.3</v>
          </cell>
          <cell r="AW612">
            <v>106.1</v>
          </cell>
          <cell r="AX612">
            <v>105.6</v>
          </cell>
          <cell r="AY612">
            <v>109.7</v>
          </cell>
          <cell r="AZ612">
            <v>110.1</v>
          </cell>
          <cell r="BA612">
            <v>110.5</v>
          </cell>
          <cell r="BB612">
            <v>109.4</v>
          </cell>
          <cell r="BC612">
            <v>110.1</v>
          </cell>
          <cell r="BD612">
            <v>105.9</v>
          </cell>
          <cell r="BE612">
            <v>105.9</v>
          </cell>
          <cell r="BF612">
            <v>105.9</v>
          </cell>
          <cell r="BG612">
            <v>103.2</v>
          </cell>
          <cell r="BH612">
            <v>104.5</v>
          </cell>
          <cell r="BI612">
            <v>106.5</v>
          </cell>
          <cell r="BJ612">
            <v>106.5</v>
          </cell>
          <cell r="BK612">
            <v>103.7</v>
          </cell>
          <cell r="BL612">
            <v>106.3</v>
          </cell>
          <cell r="BM612">
            <v>106.3</v>
          </cell>
          <cell r="BN612">
            <v>106.6</v>
          </cell>
          <cell r="BO612">
            <v>106.4</v>
          </cell>
          <cell r="BP612">
            <v>111.6</v>
          </cell>
          <cell r="BQ612">
            <v>111.6</v>
          </cell>
          <cell r="BR612">
            <v>111.6</v>
          </cell>
          <cell r="BS612">
            <v>111.6</v>
          </cell>
          <cell r="BT612">
            <v>111.6</v>
          </cell>
          <cell r="BU612">
            <v>111.6</v>
          </cell>
          <cell r="BV612">
            <v>117.7</v>
          </cell>
          <cell r="BW612">
            <v>117.9</v>
          </cell>
          <cell r="BX612">
            <v>120</v>
          </cell>
          <cell r="BY612">
            <v>122</v>
          </cell>
          <cell r="BZ612">
            <v>122</v>
          </cell>
          <cell r="CA612">
            <v>122.1</v>
          </cell>
          <cell r="CB612">
            <v>123.2</v>
          </cell>
          <cell r="CC612">
            <v>123.2</v>
          </cell>
          <cell r="CD612">
            <v>125.2</v>
          </cell>
          <cell r="CE612">
            <v>125.3</v>
          </cell>
          <cell r="CF612">
            <v>122.4</v>
          </cell>
          <cell r="CG612">
            <v>122.5</v>
          </cell>
          <cell r="CH612">
            <v>122.7</v>
          </cell>
          <cell r="CI612">
            <v>125.5</v>
          </cell>
          <cell r="CJ612">
            <v>126</v>
          </cell>
          <cell r="CK612">
            <v>126</v>
          </cell>
          <cell r="CL612">
            <v>125.2</v>
          </cell>
          <cell r="CM612">
            <v>125.4</v>
          </cell>
          <cell r="CN612">
            <v>125.4</v>
          </cell>
          <cell r="CO612">
            <v>122.9</v>
          </cell>
          <cell r="CP612">
            <v>122.1</v>
          </cell>
          <cell r="CQ612">
            <v>121.7</v>
          </cell>
          <cell r="CR612">
            <v>121.8</v>
          </cell>
          <cell r="CS612">
            <v>119.8</v>
          </cell>
          <cell r="CT612">
            <v>117.5</v>
          </cell>
          <cell r="CU612">
            <v>117.5</v>
          </cell>
          <cell r="CV612">
            <v>117.5</v>
          </cell>
          <cell r="CW612">
            <v>117.5</v>
          </cell>
          <cell r="CX612">
            <v>116.9</v>
          </cell>
          <cell r="CY612">
            <v>116.9</v>
          </cell>
          <cell r="CZ612">
            <v>116.9</v>
          </cell>
          <cell r="DA612">
            <v>116.9</v>
          </cell>
          <cell r="DB612">
            <v>116.5</v>
          </cell>
          <cell r="DC612">
            <v>116.5</v>
          </cell>
          <cell r="DD612">
            <v>116.7</v>
          </cell>
          <cell r="DE612">
            <v>114.4</v>
          </cell>
          <cell r="DF612">
            <v>106.9</v>
          </cell>
          <cell r="DG612">
            <v>109.5</v>
          </cell>
          <cell r="DH612">
            <v>111.3</v>
          </cell>
          <cell r="DI612">
            <v>111.6</v>
          </cell>
          <cell r="DJ612">
            <v>116.9</v>
          </cell>
          <cell r="DK612">
            <v>118.4</v>
          </cell>
          <cell r="DL612">
            <v>116.7</v>
          </cell>
          <cell r="DM612">
            <v>116.6</v>
          </cell>
          <cell r="DN612">
            <v>118.4</v>
          </cell>
          <cell r="DO612">
            <v>105.5</v>
          </cell>
          <cell r="DP612">
            <v>106.9</v>
          </cell>
          <cell r="DQ612">
            <v>106.9</v>
          </cell>
          <cell r="DR612">
            <v>106.9</v>
          </cell>
          <cell r="DS612">
            <v>106.9</v>
          </cell>
          <cell r="DT612">
            <v>109.6</v>
          </cell>
        </row>
        <row r="613">
          <cell r="A613" t="str">
            <v>b. Manufacture of tanks, reservoirs and containers of metal</v>
          </cell>
          <cell r="B613" t="str">
            <v>1315020000</v>
          </cell>
          <cell r="C613">
            <v>0.65951000000000004</v>
          </cell>
          <cell r="D613">
            <v>101.7</v>
          </cell>
          <cell r="E613">
            <v>102.2</v>
          </cell>
          <cell r="F613">
            <v>103.2</v>
          </cell>
          <cell r="G613">
            <v>101.8</v>
          </cell>
          <cell r="H613">
            <v>102.2</v>
          </cell>
          <cell r="I613">
            <v>102</v>
          </cell>
          <cell r="J613">
            <v>102.2</v>
          </cell>
          <cell r="K613">
            <v>101.5</v>
          </cell>
          <cell r="L613">
            <v>102.1</v>
          </cell>
          <cell r="M613">
            <v>102.1</v>
          </cell>
          <cell r="N613">
            <v>102.1</v>
          </cell>
          <cell r="O613">
            <v>101.9</v>
          </cell>
          <cell r="P613">
            <v>102.1</v>
          </cell>
          <cell r="Q613">
            <v>102.1</v>
          </cell>
          <cell r="R613">
            <v>102</v>
          </cell>
          <cell r="S613">
            <v>102.3</v>
          </cell>
          <cell r="T613">
            <v>102.3</v>
          </cell>
          <cell r="U613">
            <v>102.7</v>
          </cell>
          <cell r="V613">
            <v>102.9</v>
          </cell>
          <cell r="W613">
            <v>102.8</v>
          </cell>
          <cell r="X613">
            <v>101.5</v>
          </cell>
          <cell r="Y613">
            <v>103.1</v>
          </cell>
          <cell r="Z613">
            <v>102.7</v>
          </cell>
          <cell r="AA613">
            <v>102.4</v>
          </cell>
          <cell r="AB613">
            <v>102.9</v>
          </cell>
          <cell r="AC613">
            <v>102.9</v>
          </cell>
          <cell r="AD613">
            <v>103</v>
          </cell>
          <cell r="AE613">
            <v>102.7</v>
          </cell>
          <cell r="AF613">
            <v>103.1</v>
          </cell>
          <cell r="AG613">
            <v>100.8</v>
          </cell>
          <cell r="AH613">
            <v>101.9</v>
          </cell>
          <cell r="AI613">
            <v>102.1</v>
          </cell>
          <cell r="AJ613">
            <v>102.2</v>
          </cell>
          <cell r="AK613">
            <v>108.9</v>
          </cell>
          <cell r="AL613">
            <v>109.8</v>
          </cell>
          <cell r="AM613">
            <v>109.5</v>
          </cell>
          <cell r="AN613">
            <v>109.7</v>
          </cell>
          <cell r="AO613">
            <v>110.4</v>
          </cell>
          <cell r="AP613">
            <v>110.6</v>
          </cell>
          <cell r="AQ613">
            <v>110.1</v>
          </cell>
          <cell r="AR613">
            <v>109.9</v>
          </cell>
          <cell r="AS613">
            <v>108.3</v>
          </cell>
          <cell r="AT613">
            <v>107.5</v>
          </cell>
          <cell r="AU613">
            <v>107.7</v>
          </cell>
          <cell r="AV613">
            <v>108.8</v>
          </cell>
          <cell r="AW613">
            <v>109.9</v>
          </cell>
          <cell r="AX613">
            <v>108.8</v>
          </cell>
          <cell r="AY613">
            <v>107.4</v>
          </cell>
          <cell r="AZ613">
            <v>106.9</v>
          </cell>
          <cell r="BA613">
            <v>103.7</v>
          </cell>
          <cell r="BB613">
            <v>107.2</v>
          </cell>
          <cell r="BC613">
            <v>107</v>
          </cell>
          <cell r="BD613">
            <v>105.9</v>
          </cell>
          <cell r="BE613">
            <v>104.9</v>
          </cell>
          <cell r="BF613">
            <v>107.2</v>
          </cell>
          <cell r="BG613">
            <v>107.2</v>
          </cell>
          <cell r="BH613">
            <v>111.5</v>
          </cell>
          <cell r="BI613">
            <v>112.9</v>
          </cell>
          <cell r="BJ613">
            <v>116.3</v>
          </cell>
          <cell r="BK613">
            <v>119.6</v>
          </cell>
          <cell r="BL613">
            <v>120.2</v>
          </cell>
          <cell r="BM613">
            <v>118.7</v>
          </cell>
          <cell r="BN613">
            <v>117.3</v>
          </cell>
          <cell r="BO613">
            <v>118.4</v>
          </cell>
          <cell r="BP613">
            <v>117.5</v>
          </cell>
          <cell r="BQ613">
            <v>119.7</v>
          </cell>
          <cell r="BR613">
            <v>126.6</v>
          </cell>
          <cell r="BS613">
            <v>128.5</v>
          </cell>
          <cell r="BT613">
            <v>126</v>
          </cell>
          <cell r="BU613">
            <v>126.2</v>
          </cell>
          <cell r="BV613">
            <v>126.8</v>
          </cell>
          <cell r="BW613">
            <v>125.2</v>
          </cell>
          <cell r="BX613">
            <v>124.6</v>
          </cell>
          <cell r="BY613">
            <v>125.3</v>
          </cell>
          <cell r="BZ613">
            <v>128.30000000000001</v>
          </cell>
          <cell r="CA613">
            <v>129.19999999999999</v>
          </cell>
          <cell r="CB613">
            <v>129</v>
          </cell>
          <cell r="CC613">
            <v>128.69999999999999</v>
          </cell>
          <cell r="CD613">
            <v>129.6</v>
          </cell>
          <cell r="CE613">
            <v>129</v>
          </cell>
          <cell r="CF613">
            <v>127.3</v>
          </cell>
          <cell r="CG613">
            <v>127.6</v>
          </cell>
          <cell r="CH613">
            <v>123.1</v>
          </cell>
          <cell r="CI613">
            <v>126.1</v>
          </cell>
          <cell r="CJ613">
            <v>126.7</v>
          </cell>
          <cell r="CK613">
            <v>126.3</v>
          </cell>
          <cell r="CL613">
            <v>124.4</v>
          </cell>
          <cell r="CM613">
            <v>121.9</v>
          </cell>
          <cell r="CN613">
            <v>121.9</v>
          </cell>
          <cell r="CO613">
            <v>123.4</v>
          </cell>
          <cell r="CP613">
            <v>125</v>
          </cell>
          <cell r="CQ613">
            <v>125.6</v>
          </cell>
          <cell r="CR613">
            <v>124.9</v>
          </cell>
          <cell r="CS613">
            <v>124.2</v>
          </cell>
          <cell r="CT613">
            <v>123</v>
          </cell>
          <cell r="CU613">
            <v>125.1</v>
          </cell>
          <cell r="CV613">
            <v>124.5</v>
          </cell>
          <cell r="CW613">
            <v>121.4</v>
          </cell>
          <cell r="CX613">
            <v>123.3</v>
          </cell>
          <cell r="CY613">
            <v>121.7</v>
          </cell>
          <cell r="CZ613">
            <v>120.6</v>
          </cell>
          <cell r="DA613">
            <v>123</v>
          </cell>
          <cell r="DB613">
            <v>125.4</v>
          </cell>
          <cell r="DC613">
            <v>127.4</v>
          </cell>
          <cell r="DD613">
            <v>132.80000000000001</v>
          </cell>
          <cell r="DE613">
            <v>134.4</v>
          </cell>
          <cell r="DF613">
            <v>138.80000000000001</v>
          </cell>
          <cell r="DG613">
            <v>140.80000000000001</v>
          </cell>
          <cell r="DH613">
            <v>139.4</v>
          </cell>
          <cell r="DI613">
            <v>149.5</v>
          </cell>
          <cell r="DJ613">
            <v>152.30000000000001</v>
          </cell>
          <cell r="DK613">
            <v>156.19999999999999</v>
          </cell>
          <cell r="DL613">
            <v>157.19999999999999</v>
          </cell>
          <cell r="DM613">
            <v>156.30000000000001</v>
          </cell>
          <cell r="DN613">
            <v>157.6</v>
          </cell>
          <cell r="DO613">
            <v>160.69999999999999</v>
          </cell>
          <cell r="DP613">
            <v>162.1</v>
          </cell>
          <cell r="DQ613">
            <v>160</v>
          </cell>
          <cell r="DR613">
            <v>159.80000000000001</v>
          </cell>
          <cell r="DS613">
            <v>159.5</v>
          </cell>
          <cell r="DT613">
            <v>166.8</v>
          </cell>
        </row>
        <row r="614">
          <cell r="A614" t="str">
            <v>Cylinders</v>
          </cell>
          <cell r="B614" t="str">
            <v>1315020001</v>
          </cell>
          <cell r="C614">
            <v>0.56455999999999995</v>
          </cell>
          <cell r="D614">
            <v>101.8</v>
          </cell>
          <cell r="E614">
            <v>102</v>
          </cell>
          <cell r="F614">
            <v>103.3</v>
          </cell>
          <cell r="G614">
            <v>101.3</v>
          </cell>
          <cell r="H614">
            <v>102</v>
          </cell>
          <cell r="I614">
            <v>101.9</v>
          </cell>
          <cell r="J614">
            <v>102.1</v>
          </cell>
          <cell r="K614">
            <v>101.6</v>
          </cell>
          <cell r="L614">
            <v>101.9</v>
          </cell>
          <cell r="M614">
            <v>102</v>
          </cell>
          <cell r="N614">
            <v>101.9</v>
          </cell>
          <cell r="O614">
            <v>101.8</v>
          </cell>
          <cell r="P614">
            <v>101.9</v>
          </cell>
          <cell r="Q614">
            <v>101.7</v>
          </cell>
          <cell r="R614">
            <v>101.5</v>
          </cell>
          <cell r="S614">
            <v>101.7</v>
          </cell>
          <cell r="T614">
            <v>101.5</v>
          </cell>
          <cell r="U614">
            <v>101.6</v>
          </cell>
          <cell r="V614">
            <v>101.7</v>
          </cell>
          <cell r="W614">
            <v>101.4</v>
          </cell>
          <cell r="X614">
            <v>100.1</v>
          </cell>
          <cell r="Y614">
            <v>101.9</v>
          </cell>
          <cell r="Z614">
            <v>101.4</v>
          </cell>
          <cell r="AA614">
            <v>101</v>
          </cell>
          <cell r="AB614">
            <v>101.5</v>
          </cell>
          <cell r="AC614">
            <v>101.4</v>
          </cell>
          <cell r="AD614">
            <v>101.4</v>
          </cell>
          <cell r="AE614">
            <v>101.1</v>
          </cell>
          <cell r="AF614">
            <v>100.9</v>
          </cell>
          <cell r="AG614">
            <v>98.4</v>
          </cell>
          <cell r="AH614">
            <v>99.9</v>
          </cell>
          <cell r="AI614">
            <v>100</v>
          </cell>
          <cell r="AJ614">
            <v>100.1</v>
          </cell>
          <cell r="AK614">
            <v>108.1</v>
          </cell>
          <cell r="AL614">
            <v>108.8</v>
          </cell>
          <cell r="AM614">
            <v>108.5</v>
          </cell>
          <cell r="AN614">
            <v>108.8</v>
          </cell>
          <cell r="AO614">
            <v>109.2</v>
          </cell>
          <cell r="AP614">
            <v>109.5</v>
          </cell>
          <cell r="AQ614">
            <v>109.1</v>
          </cell>
          <cell r="AR614">
            <v>109</v>
          </cell>
          <cell r="AS614">
            <v>107.5</v>
          </cell>
          <cell r="AT614">
            <v>106.4</v>
          </cell>
          <cell r="AU614">
            <v>106.7</v>
          </cell>
          <cell r="AV614">
            <v>108</v>
          </cell>
          <cell r="AW614">
            <v>109.3</v>
          </cell>
          <cell r="AX614">
            <v>108</v>
          </cell>
          <cell r="AY614">
            <v>106.4</v>
          </cell>
          <cell r="AZ614">
            <v>105.8</v>
          </cell>
          <cell r="BA614">
            <v>102.1</v>
          </cell>
          <cell r="BB614">
            <v>106.1</v>
          </cell>
          <cell r="BC614">
            <v>105.8</v>
          </cell>
          <cell r="BD614">
            <v>104.6</v>
          </cell>
          <cell r="BE614">
            <v>103.6</v>
          </cell>
          <cell r="BF614">
            <v>106.4</v>
          </cell>
          <cell r="BG614">
            <v>106.4</v>
          </cell>
          <cell r="BH614">
            <v>111.6</v>
          </cell>
          <cell r="BI614">
            <v>113</v>
          </cell>
          <cell r="BJ614">
            <v>116.9</v>
          </cell>
          <cell r="BK614">
            <v>120.6</v>
          </cell>
          <cell r="BL614">
            <v>121.5</v>
          </cell>
          <cell r="BM614">
            <v>119.8</v>
          </cell>
          <cell r="BN614">
            <v>118.2</v>
          </cell>
          <cell r="BO614">
            <v>119.4</v>
          </cell>
          <cell r="BP614">
            <v>118.4</v>
          </cell>
          <cell r="BQ614">
            <v>120.8</v>
          </cell>
          <cell r="BR614">
            <v>128.6</v>
          </cell>
          <cell r="BS614">
            <v>130.5</v>
          </cell>
          <cell r="BT614">
            <v>127.6</v>
          </cell>
          <cell r="BU614">
            <v>127.8</v>
          </cell>
          <cell r="BV614">
            <v>128.19999999999999</v>
          </cell>
          <cell r="BW614">
            <v>126.1</v>
          </cell>
          <cell r="BX614">
            <v>125.4</v>
          </cell>
          <cell r="BY614">
            <v>126.2</v>
          </cell>
          <cell r="BZ614">
            <v>129.69999999999999</v>
          </cell>
          <cell r="CA614">
            <v>130.6</v>
          </cell>
          <cell r="CB614">
            <v>130.4</v>
          </cell>
          <cell r="CC614">
            <v>129.9</v>
          </cell>
          <cell r="CD614">
            <v>130.69999999999999</v>
          </cell>
          <cell r="CE614">
            <v>130.19999999999999</v>
          </cell>
          <cell r="CF614">
            <v>127.9</v>
          </cell>
          <cell r="CG614">
            <v>128.19999999999999</v>
          </cell>
          <cell r="CH614">
            <v>122.9</v>
          </cell>
          <cell r="CI614">
            <v>126.5</v>
          </cell>
          <cell r="CJ614">
            <v>127.3</v>
          </cell>
          <cell r="CK614">
            <v>126.7</v>
          </cell>
          <cell r="CL614">
            <v>124.4</v>
          </cell>
          <cell r="CM614">
            <v>121.6</v>
          </cell>
          <cell r="CN614">
            <v>121.7</v>
          </cell>
          <cell r="CO614">
            <v>123.6</v>
          </cell>
          <cell r="CP614">
            <v>125.7</v>
          </cell>
          <cell r="CQ614">
            <v>126.5</v>
          </cell>
          <cell r="CR614">
            <v>125.7</v>
          </cell>
          <cell r="CS614">
            <v>125.3</v>
          </cell>
          <cell r="CT614">
            <v>123.8</v>
          </cell>
          <cell r="CU614">
            <v>126.1</v>
          </cell>
          <cell r="CV614">
            <v>125.1</v>
          </cell>
          <cell r="CW614">
            <v>121.1</v>
          </cell>
          <cell r="CX614">
            <v>123.6</v>
          </cell>
          <cell r="CY614">
            <v>121.7</v>
          </cell>
          <cell r="CZ614">
            <v>120.9</v>
          </cell>
          <cell r="DA614">
            <v>123.1</v>
          </cell>
          <cell r="DB614">
            <v>125.9</v>
          </cell>
          <cell r="DC614">
            <v>127.7</v>
          </cell>
          <cell r="DD614">
            <v>133.6</v>
          </cell>
          <cell r="DE614">
            <v>134.80000000000001</v>
          </cell>
          <cell r="DF614">
            <v>140.30000000000001</v>
          </cell>
          <cell r="DG614">
            <v>142.19999999999999</v>
          </cell>
          <cell r="DH614">
            <v>140.19999999999999</v>
          </cell>
          <cell r="DI614">
            <v>151.19999999999999</v>
          </cell>
          <cell r="DJ614">
            <v>153.69999999999999</v>
          </cell>
          <cell r="DK614">
            <v>157.80000000000001</v>
          </cell>
          <cell r="DL614">
            <v>158.69999999999999</v>
          </cell>
          <cell r="DM614">
            <v>157.9</v>
          </cell>
          <cell r="DN614">
            <v>159.30000000000001</v>
          </cell>
          <cell r="DO614">
            <v>161.80000000000001</v>
          </cell>
          <cell r="DP614">
            <v>163.5</v>
          </cell>
          <cell r="DQ614">
            <v>161.1</v>
          </cell>
          <cell r="DR614">
            <v>160.80000000000001</v>
          </cell>
          <cell r="DS614">
            <v>161</v>
          </cell>
          <cell r="DT614">
            <v>168.2</v>
          </cell>
        </row>
        <row r="615">
          <cell r="A615" t="str">
            <v>Steel Container</v>
          </cell>
          <cell r="B615" t="str">
            <v>1315020002</v>
          </cell>
          <cell r="C615">
            <v>7.0749999999999993E-2</v>
          </cell>
          <cell r="D615">
            <v>101</v>
          </cell>
          <cell r="E615">
            <v>101.5</v>
          </cell>
          <cell r="F615">
            <v>101.1</v>
          </cell>
          <cell r="G615">
            <v>102.4</v>
          </cell>
          <cell r="H615">
            <v>101.7</v>
          </cell>
          <cell r="I615">
            <v>100.8</v>
          </cell>
          <cell r="J615">
            <v>100.4</v>
          </cell>
          <cell r="K615">
            <v>100.4</v>
          </cell>
          <cell r="L615">
            <v>100.9</v>
          </cell>
          <cell r="M615">
            <v>100.8</v>
          </cell>
          <cell r="N615">
            <v>101</v>
          </cell>
          <cell r="O615">
            <v>101.4</v>
          </cell>
          <cell r="P615">
            <v>101.6</v>
          </cell>
          <cell r="Q615">
            <v>102.1</v>
          </cell>
          <cell r="R615">
            <v>102.8</v>
          </cell>
          <cell r="S615">
            <v>103.9</v>
          </cell>
          <cell r="T615">
            <v>105.9</v>
          </cell>
          <cell r="U615">
            <v>109.3</v>
          </cell>
          <cell r="V615">
            <v>109.7</v>
          </cell>
          <cell r="W615">
            <v>110.5</v>
          </cell>
          <cell r="X615">
            <v>109.6</v>
          </cell>
          <cell r="Y615">
            <v>110.1</v>
          </cell>
          <cell r="Z615">
            <v>110.6</v>
          </cell>
          <cell r="AA615">
            <v>111</v>
          </cell>
          <cell r="AB615">
            <v>111.4</v>
          </cell>
          <cell r="AC615">
            <v>111.4</v>
          </cell>
          <cell r="AD615">
            <v>112.7</v>
          </cell>
          <cell r="AE615">
            <v>112.7</v>
          </cell>
          <cell r="AF615">
            <v>118.3</v>
          </cell>
          <cell r="AG615">
            <v>116.8</v>
          </cell>
          <cell r="AH615">
            <v>115.3</v>
          </cell>
          <cell r="AI615">
            <v>116.1</v>
          </cell>
          <cell r="AJ615">
            <v>115.6</v>
          </cell>
          <cell r="AK615">
            <v>114.8</v>
          </cell>
          <cell r="AL615">
            <v>116.7</v>
          </cell>
          <cell r="AM615">
            <v>116</v>
          </cell>
          <cell r="AN615">
            <v>115.9</v>
          </cell>
          <cell r="AO615">
            <v>118</v>
          </cell>
          <cell r="AP615">
            <v>117.5</v>
          </cell>
          <cell r="AQ615">
            <v>116.5</v>
          </cell>
          <cell r="AR615">
            <v>115.4</v>
          </cell>
          <cell r="AS615">
            <v>112.4</v>
          </cell>
          <cell r="AT615">
            <v>113.5</v>
          </cell>
          <cell r="AU615">
            <v>113.2</v>
          </cell>
          <cell r="AV615">
            <v>112.9</v>
          </cell>
          <cell r="AW615">
            <v>113</v>
          </cell>
          <cell r="AX615">
            <v>113.1</v>
          </cell>
          <cell r="AY615">
            <v>112.5</v>
          </cell>
          <cell r="AZ615">
            <v>112.9</v>
          </cell>
          <cell r="BA615">
            <v>113.2</v>
          </cell>
          <cell r="BB615">
            <v>113.7</v>
          </cell>
          <cell r="BC615">
            <v>114.1</v>
          </cell>
          <cell r="BD615">
            <v>113.5</v>
          </cell>
          <cell r="BE615">
            <v>111.7</v>
          </cell>
          <cell r="BF615">
            <v>110.6</v>
          </cell>
          <cell r="BG615">
            <v>111</v>
          </cell>
          <cell r="BH615">
            <v>109.7</v>
          </cell>
          <cell r="BI615">
            <v>111.2</v>
          </cell>
          <cell r="BJ615">
            <v>111.8</v>
          </cell>
          <cell r="BK615">
            <v>112.8</v>
          </cell>
          <cell r="BL615">
            <v>111.8</v>
          </cell>
          <cell r="BM615">
            <v>111.9</v>
          </cell>
          <cell r="BN615">
            <v>111.2</v>
          </cell>
          <cell r="BO615">
            <v>110.7</v>
          </cell>
          <cell r="BP615">
            <v>110.5</v>
          </cell>
          <cell r="BQ615">
            <v>111.5</v>
          </cell>
          <cell r="BR615">
            <v>112.8</v>
          </cell>
          <cell r="BS615">
            <v>115.5</v>
          </cell>
          <cell r="BT615">
            <v>116.1</v>
          </cell>
          <cell r="BU615">
            <v>115.5</v>
          </cell>
          <cell r="BV615">
            <v>117</v>
          </cell>
          <cell r="BW615">
            <v>119</v>
          </cell>
          <cell r="BX615">
            <v>119.9</v>
          </cell>
          <cell r="BY615">
            <v>120.5</v>
          </cell>
          <cell r="BZ615">
            <v>120.5</v>
          </cell>
          <cell r="CA615">
            <v>121.8</v>
          </cell>
          <cell r="CB615">
            <v>122.3</v>
          </cell>
          <cell r="CC615">
            <v>122.3</v>
          </cell>
          <cell r="CD615">
            <v>124.1</v>
          </cell>
          <cell r="CE615">
            <v>124.5</v>
          </cell>
          <cell r="CF615">
            <v>125.3</v>
          </cell>
          <cell r="CG615">
            <v>125.2</v>
          </cell>
          <cell r="CH615">
            <v>125.3</v>
          </cell>
          <cell r="CI615">
            <v>125.1</v>
          </cell>
          <cell r="CJ615">
            <v>124.6</v>
          </cell>
          <cell r="CK615">
            <v>125.1</v>
          </cell>
          <cell r="CL615">
            <v>125.1</v>
          </cell>
          <cell r="CM615">
            <v>124.3</v>
          </cell>
          <cell r="CN615">
            <v>124.5</v>
          </cell>
          <cell r="CO615">
            <v>123.5</v>
          </cell>
          <cell r="CP615">
            <v>121.7</v>
          </cell>
          <cell r="CQ615">
            <v>121.1</v>
          </cell>
          <cell r="CR615">
            <v>120.7</v>
          </cell>
          <cell r="CS615">
            <v>118.1</v>
          </cell>
          <cell r="CT615">
            <v>118.2</v>
          </cell>
          <cell r="CU615">
            <v>119.6</v>
          </cell>
          <cell r="CV615">
            <v>121.6</v>
          </cell>
          <cell r="CW615">
            <v>125.2</v>
          </cell>
          <cell r="CX615">
            <v>122.8</v>
          </cell>
          <cell r="CY615">
            <v>122.4</v>
          </cell>
          <cell r="CZ615">
            <v>119.5</v>
          </cell>
          <cell r="DA615">
            <v>123.2</v>
          </cell>
          <cell r="DB615">
            <v>124.5</v>
          </cell>
          <cell r="DC615">
            <v>127.5</v>
          </cell>
          <cell r="DD615">
            <v>131.69999999999999</v>
          </cell>
          <cell r="DE615">
            <v>135.9</v>
          </cell>
          <cell r="DF615">
            <v>133.5</v>
          </cell>
          <cell r="DG615">
            <v>135.1</v>
          </cell>
          <cell r="DH615">
            <v>137.69999999999999</v>
          </cell>
          <cell r="DI615">
            <v>143.6</v>
          </cell>
          <cell r="DJ615">
            <v>149.4</v>
          </cell>
          <cell r="DK615">
            <v>153.6</v>
          </cell>
          <cell r="DL615">
            <v>154.9</v>
          </cell>
          <cell r="DM615">
            <v>153</v>
          </cell>
          <cell r="DN615">
            <v>152.6</v>
          </cell>
          <cell r="DO615">
            <v>161.5</v>
          </cell>
          <cell r="DP615">
            <v>161.4</v>
          </cell>
          <cell r="DQ615">
            <v>160.80000000000001</v>
          </cell>
          <cell r="DR615">
            <v>160.9</v>
          </cell>
          <cell r="DS615">
            <v>156.5</v>
          </cell>
          <cell r="DT615">
            <v>166.3</v>
          </cell>
        </row>
        <row r="616">
          <cell r="A616" t="str">
            <v>Stainless steel tank</v>
          </cell>
          <cell r="B616" t="str">
            <v>1315020003</v>
          </cell>
          <cell r="C616">
            <v>2.4199999999999999E-2</v>
          </cell>
          <cell r="D616">
            <v>101.5</v>
          </cell>
          <cell r="E616">
            <v>107</v>
          </cell>
          <cell r="F616">
            <v>106.6</v>
          </cell>
          <cell r="G616">
            <v>111.8</v>
          </cell>
          <cell r="H616">
            <v>108.2</v>
          </cell>
          <cell r="I616">
            <v>110</v>
          </cell>
          <cell r="J616">
            <v>109.5</v>
          </cell>
          <cell r="K616">
            <v>102.9</v>
          </cell>
          <cell r="L616">
            <v>110.4</v>
          </cell>
          <cell r="M616">
            <v>108.3</v>
          </cell>
          <cell r="N616">
            <v>108.5</v>
          </cell>
          <cell r="O616">
            <v>107.6</v>
          </cell>
          <cell r="P616">
            <v>109.9</v>
          </cell>
          <cell r="Q616">
            <v>110.9</v>
          </cell>
          <cell r="R616">
            <v>110.6</v>
          </cell>
          <cell r="S616">
            <v>112.9</v>
          </cell>
          <cell r="T616">
            <v>112.1</v>
          </cell>
          <cell r="U616">
            <v>110.5</v>
          </cell>
          <cell r="V616">
            <v>111.3</v>
          </cell>
          <cell r="W616">
            <v>111.7</v>
          </cell>
          <cell r="X616">
            <v>110.6</v>
          </cell>
          <cell r="Y616">
            <v>110.4</v>
          </cell>
          <cell r="Z616">
            <v>110.3</v>
          </cell>
          <cell r="AA616">
            <v>110.9</v>
          </cell>
          <cell r="AB616">
            <v>111.9</v>
          </cell>
          <cell r="AC616">
            <v>112.1</v>
          </cell>
          <cell r="AD616">
            <v>110.2</v>
          </cell>
          <cell r="AE616">
            <v>110.9</v>
          </cell>
          <cell r="AF616">
            <v>111.3</v>
          </cell>
          <cell r="AG616">
            <v>111</v>
          </cell>
          <cell r="AH616">
            <v>110.9</v>
          </cell>
          <cell r="AI616">
            <v>112</v>
          </cell>
          <cell r="AJ616">
            <v>111</v>
          </cell>
          <cell r="AK616">
            <v>110.9</v>
          </cell>
          <cell r="AL616">
            <v>112.4</v>
          </cell>
          <cell r="AM616">
            <v>111.8</v>
          </cell>
          <cell r="AN616">
            <v>113.6</v>
          </cell>
          <cell r="AO616">
            <v>115.8</v>
          </cell>
          <cell r="AP616">
            <v>115.9</v>
          </cell>
          <cell r="AQ616">
            <v>114.7</v>
          </cell>
          <cell r="AR616">
            <v>114.6</v>
          </cell>
          <cell r="AS616">
            <v>114.6</v>
          </cell>
          <cell r="AT616">
            <v>114.7</v>
          </cell>
          <cell r="AU616">
            <v>114.6</v>
          </cell>
          <cell r="AV616">
            <v>114.6</v>
          </cell>
          <cell r="AW616">
            <v>114.6</v>
          </cell>
          <cell r="AX616">
            <v>114.5</v>
          </cell>
          <cell r="AY616">
            <v>114.7</v>
          </cell>
          <cell r="AZ616">
            <v>114.7</v>
          </cell>
          <cell r="BA616">
            <v>114.6</v>
          </cell>
          <cell r="BB616">
            <v>114.6</v>
          </cell>
          <cell r="BC616">
            <v>114.5</v>
          </cell>
          <cell r="BD616">
            <v>114.4</v>
          </cell>
          <cell r="BE616">
            <v>114.6</v>
          </cell>
          <cell r="BF616">
            <v>114.8</v>
          </cell>
          <cell r="BG616">
            <v>114.8</v>
          </cell>
          <cell r="BH616">
            <v>114.8</v>
          </cell>
          <cell r="BI616">
            <v>115</v>
          </cell>
          <cell r="BJ616">
            <v>115</v>
          </cell>
          <cell r="BK616">
            <v>115</v>
          </cell>
          <cell r="BL616">
            <v>115</v>
          </cell>
          <cell r="BM616">
            <v>115</v>
          </cell>
          <cell r="BN616">
            <v>115.2</v>
          </cell>
          <cell r="BO616">
            <v>117.7</v>
          </cell>
          <cell r="BP616">
            <v>117.7</v>
          </cell>
          <cell r="BQ616">
            <v>117.7</v>
          </cell>
          <cell r="BR616">
            <v>120.3</v>
          </cell>
          <cell r="BS616">
            <v>120.3</v>
          </cell>
          <cell r="BT616">
            <v>118.5</v>
          </cell>
          <cell r="BU616">
            <v>120.5</v>
          </cell>
          <cell r="BV616">
            <v>123.3</v>
          </cell>
          <cell r="BW616">
            <v>121.1</v>
          </cell>
          <cell r="BX616">
            <v>119</v>
          </cell>
          <cell r="BY616">
            <v>120</v>
          </cell>
          <cell r="BZ616">
            <v>118.7</v>
          </cell>
          <cell r="CA616">
            <v>119.6</v>
          </cell>
          <cell r="CB616">
            <v>115.8</v>
          </cell>
          <cell r="CC616">
            <v>118.8</v>
          </cell>
          <cell r="CD616">
            <v>119.4</v>
          </cell>
          <cell r="CE616">
            <v>114.9</v>
          </cell>
          <cell r="CF616">
            <v>119.6</v>
          </cell>
          <cell r="CG616">
            <v>120.9</v>
          </cell>
          <cell r="CH616">
            <v>119.8</v>
          </cell>
          <cell r="CI616">
            <v>119.8</v>
          </cell>
          <cell r="CJ616">
            <v>120.9</v>
          </cell>
          <cell r="CK616">
            <v>120.9</v>
          </cell>
          <cell r="CL616">
            <v>120.9</v>
          </cell>
          <cell r="CM616">
            <v>120.9</v>
          </cell>
          <cell r="CN616">
            <v>118.8</v>
          </cell>
          <cell r="CO616">
            <v>118.7</v>
          </cell>
          <cell r="CP616">
            <v>118.5</v>
          </cell>
          <cell r="CQ616">
            <v>117.7</v>
          </cell>
          <cell r="CR616">
            <v>118.2</v>
          </cell>
          <cell r="CS616">
            <v>118.1</v>
          </cell>
          <cell r="CT616">
            <v>118.1</v>
          </cell>
          <cell r="CU616">
            <v>118.1</v>
          </cell>
          <cell r="CV616">
            <v>118.1</v>
          </cell>
          <cell r="CW616">
            <v>117.4</v>
          </cell>
          <cell r="CX616">
            <v>117.4</v>
          </cell>
          <cell r="CY616">
            <v>117.4</v>
          </cell>
          <cell r="CZ616">
            <v>117.4</v>
          </cell>
          <cell r="DA616">
            <v>118.2</v>
          </cell>
          <cell r="DB616">
            <v>118.2</v>
          </cell>
          <cell r="DC616">
            <v>118.2</v>
          </cell>
          <cell r="DD616">
            <v>118.7</v>
          </cell>
          <cell r="DE616">
            <v>119.5</v>
          </cell>
          <cell r="DF616">
            <v>119.5</v>
          </cell>
          <cell r="DG616">
            <v>124</v>
          </cell>
          <cell r="DH616">
            <v>125.9</v>
          </cell>
          <cell r="DI616">
            <v>126.7</v>
          </cell>
          <cell r="DJ616">
            <v>127</v>
          </cell>
          <cell r="DK616">
            <v>127</v>
          </cell>
          <cell r="DL616">
            <v>130.4</v>
          </cell>
          <cell r="DM616">
            <v>130</v>
          </cell>
          <cell r="DN616">
            <v>131.80000000000001</v>
          </cell>
          <cell r="DO616">
            <v>133.19999999999999</v>
          </cell>
          <cell r="DP616">
            <v>133.19999999999999</v>
          </cell>
          <cell r="DQ616">
            <v>133.30000000000001</v>
          </cell>
          <cell r="DR616">
            <v>134.69999999999999</v>
          </cell>
          <cell r="DS616">
            <v>134.69999999999999</v>
          </cell>
          <cell r="DT616">
            <v>134.69999999999999</v>
          </cell>
        </row>
        <row r="617">
          <cell r="A617" t="str">
            <v>c. Manufacture of steam generators, except central heating hot water boilers</v>
          </cell>
          <cell r="B617" t="str">
            <v>1315030000</v>
          </cell>
          <cell r="C617">
            <v>0.14462</v>
          </cell>
          <cell r="D617">
            <v>105.1</v>
          </cell>
          <cell r="E617">
            <v>105</v>
          </cell>
          <cell r="F617">
            <v>105.7</v>
          </cell>
          <cell r="G617">
            <v>106.5</v>
          </cell>
          <cell r="H617">
            <v>106.3</v>
          </cell>
          <cell r="I617">
            <v>106.5</v>
          </cell>
          <cell r="J617">
            <v>106.6</v>
          </cell>
          <cell r="K617">
            <v>106.5</v>
          </cell>
          <cell r="L617">
            <v>107.9</v>
          </cell>
          <cell r="M617">
            <v>110.3</v>
          </cell>
          <cell r="N617">
            <v>113.9</v>
          </cell>
          <cell r="O617">
            <v>113.3</v>
          </cell>
          <cell r="P617">
            <v>113.5</v>
          </cell>
          <cell r="Q617">
            <v>115.1</v>
          </cell>
          <cell r="R617">
            <v>115.1</v>
          </cell>
          <cell r="S617">
            <v>115.1</v>
          </cell>
          <cell r="T617">
            <v>116.4</v>
          </cell>
          <cell r="U617">
            <v>117.1</v>
          </cell>
          <cell r="V617">
            <v>117</v>
          </cell>
          <cell r="W617">
            <v>116.3</v>
          </cell>
          <cell r="X617">
            <v>116.3</v>
          </cell>
          <cell r="Y617">
            <v>116.3</v>
          </cell>
          <cell r="Z617">
            <v>116.3</v>
          </cell>
          <cell r="AA617">
            <v>112.4</v>
          </cell>
          <cell r="AB617">
            <v>102.5</v>
          </cell>
          <cell r="AC617">
            <v>104.2</v>
          </cell>
          <cell r="AD617">
            <v>104.2</v>
          </cell>
          <cell r="AE617">
            <v>103.1</v>
          </cell>
          <cell r="AF617">
            <v>103.2</v>
          </cell>
          <cell r="AG617">
            <v>103.3</v>
          </cell>
          <cell r="AH617">
            <v>103.1</v>
          </cell>
          <cell r="AI617">
            <v>103.2</v>
          </cell>
          <cell r="AJ617">
            <v>104</v>
          </cell>
          <cell r="AK617">
            <v>103.9</v>
          </cell>
          <cell r="AL617">
            <v>103.9</v>
          </cell>
          <cell r="AM617">
            <v>103.9</v>
          </cell>
          <cell r="AN617">
            <v>102.4</v>
          </cell>
          <cell r="AO617">
            <v>102.6</v>
          </cell>
          <cell r="AP617">
            <v>101.1</v>
          </cell>
          <cell r="AQ617">
            <v>101.2</v>
          </cell>
          <cell r="AR617">
            <v>101.2</v>
          </cell>
          <cell r="AS617">
            <v>101.2</v>
          </cell>
          <cell r="AT617">
            <v>102.2</v>
          </cell>
          <cell r="AU617">
            <v>101.1</v>
          </cell>
          <cell r="AV617">
            <v>103.1</v>
          </cell>
          <cell r="AW617">
            <v>102.5</v>
          </cell>
          <cell r="AX617">
            <v>101.2</v>
          </cell>
          <cell r="AY617">
            <v>103.2</v>
          </cell>
          <cell r="AZ617">
            <v>108.2</v>
          </cell>
          <cell r="BA617">
            <v>107</v>
          </cell>
          <cell r="BB617">
            <v>108.7</v>
          </cell>
          <cell r="BC617">
            <v>110.2</v>
          </cell>
          <cell r="BD617">
            <v>110.7</v>
          </cell>
          <cell r="BE617">
            <v>111.4</v>
          </cell>
          <cell r="BF617">
            <v>110.9</v>
          </cell>
          <cell r="BG617">
            <v>109.3</v>
          </cell>
          <cell r="BH617">
            <v>109.3</v>
          </cell>
          <cell r="BI617">
            <v>105.7</v>
          </cell>
          <cell r="BJ617">
            <v>105.5</v>
          </cell>
          <cell r="BK617">
            <v>105.5</v>
          </cell>
          <cell r="BL617">
            <v>107.7</v>
          </cell>
          <cell r="BM617">
            <v>107.8</v>
          </cell>
          <cell r="BN617">
            <v>107.8</v>
          </cell>
          <cell r="BO617">
            <v>109.4</v>
          </cell>
          <cell r="BP617">
            <v>109.4</v>
          </cell>
          <cell r="BQ617">
            <v>109.4</v>
          </cell>
          <cell r="BR617">
            <v>109.4</v>
          </cell>
          <cell r="BS617">
            <v>109.4</v>
          </cell>
          <cell r="BT617">
            <v>109.4</v>
          </cell>
          <cell r="BU617">
            <v>109.4</v>
          </cell>
          <cell r="BV617">
            <v>109.2</v>
          </cell>
          <cell r="BW617">
            <v>109.1</v>
          </cell>
          <cell r="BX617">
            <v>108.5</v>
          </cell>
          <cell r="BY617">
            <v>108.5</v>
          </cell>
          <cell r="BZ617">
            <v>108.5</v>
          </cell>
          <cell r="CA617">
            <v>108.5</v>
          </cell>
          <cell r="CB617">
            <v>107.1</v>
          </cell>
          <cell r="CC617">
            <v>103.7</v>
          </cell>
          <cell r="CD617">
            <v>103.8</v>
          </cell>
          <cell r="CE617">
            <v>103.8</v>
          </cell>
          <cell r="CF617">
            <v>103.8</v>
          </cell>
          <cell r="CG617">
            <v>104.8</v>
          </cell>
          <cell r="CH617">
            <v>104.8</v>
          </cell>
          <cell r="CI617">
            <v>104.8</v>
          </cell>
          <cell r="CJ617">
            <v>102.7</v>
          </cell>
          <cell r="CK617">
            <v>102.6</v>
          </cell>
          <cell r="CL617">
            <v>102.6</v>
          </cell>
          <cell r="CM617">
            <v>100.9</v>
          </cell>
          <cell r="CN617">
            <v>100.9</v>
          </cell>
          <cell r="CO617">
            <v>106</v>
          </cell>
          <cell r="CP617">
            <v>106.3</v>
          </cell>
          <cell r="CQ617">
            <v>106.3</v>
          </cell>
          <cell r="CR617">
            <v>106.3</v>
          </cell>
          <cell r="CS617">
            <v>106.3</v>
          </cell>
          <cell r="CT617">
            <v>107.7</v>
          </cell>
          <cell r="CU617">
            <v>107.7</v>
          </cell>
          <cell r="CV617">
            <v>107.7</v>
          </cell>
          <cell r="CW617">
            <v>99</v>
          </cell>
          <cell r="CX617">
            <v>99</v>
          </cell>
          <cell r="CY617">
            <v>99</v>
          </cell>
          <cell r="CZ617">
            <v>99</v>
          </cell>
          <cell r="DA617">
            <v>98.6</v>
          </cell>
          <cell r="DB617">
            <v>98.6</v>
          </cell>
          <cell r="DC617">
            <v>96.9</v>
          </cell>
          <cell r="DD617">
            <v>97.2</v>
          </cell>
          <cell r="DE617">
            <v>97.2</v>
          </cell>
          <cell r="DF617">
            <v>97.2</v>
          </cell>
          <cell r="DG617">
            <v>96.8</v>
          </cell>
          <cell r="DH617">
            <v>96.8</v>
          </cell>
          <cell r="DI617">
            <v>96.8</v>
          </cell>
          <cell r="DJ617">
            <v>96.8</v>
          </cell>
          <cell r="DK617">
            <v>96.8</v>
          </cell>
          <cell r="DL617">
            <v>96.8</v>
          </cell>
          <cell r="DM617">
            <v>96.9</v>
          </cell>
          <cell r="DN617">
            <v>97.1</v>
          </cell>
          <cell r="DO617">
            <v>97.6</v>
          </cell>
          <cell r="DP617">
            <v>94.8</v>
          </cell>
          <cell r="DQ617">
            <v>92.3</v>
          </cell>
          <cell r="DR617">
            <v>93.5</v>
          </cell>
          <cell r="DS617">
            <v>96.4</v>
          </cell>
          <cell r="DT617">
            <v>96.4</v>
          </cell>
        </row>
        <row r="618">
          <cell r="A618" t="str">
            <v>Boilers</v>
          </cell>
          <cell r="B618" t="str">
            <v>1315030001</v>
          </cell>
          <cell r="C618">
            <v>0.1225</v>
          </cell>
          <cell r="D618">
            <v>105.9</v>
          </cell>
          <cell r="E618">
            <v>105.9</v>
          </cell>
          <cell r="F618">
            <v>106.8</v>
          </cell>
          <cell r="G618">
            <v>107.7</v>
          </cell>
          <cell r="H618">
            <v>107.5</v>
          </cell>
          <cell r="I618">
            <v>107.6</v>
          </cell>
          <cell r="J618">
            <v>107.7</v>
          </cell>
          <cell r="K618">
            <v>107.7</v>
          </cell>
          <cell r="L618">
            <v>109.1</v>
          </cell>
          <cell r="M618">
            <v>112.1</v>
          </cell>
          <cell r="N618">
            <v>116.4</v>
          </cell>
          <cell r="O618">
            <v>115.7</v>
          </cell>
          <cell r="P618">
            <v>116</v>
          </cell>
          <cell r="Q618">
            <v>117.9</v>
          </cell>
          <cell r="R618">
            <v>117.9</v>
          </cell>
          <cell r="S618">
            <v>117.9</v>
          </cell>
          <cell r="T618">
            <v>119.4</v>
          </cell>
          <cell r="U618">
            <v>120.3</v>
          </cell>
          <cell r="V618">
            <v>120</v>
          </cell>
          <cell r="W618">
            <v>119.3</v>
          </cell>
          <cell r="X618">
            <v>119.3</v>
          </cell>
          <cell r="Y618">
            <v>119.3</v>
          </cell>
          <cell r="Z618">
            <v>119.3</v>
          </cell>
          <cell r="AA618">
            <v>114.7</v>
          </cell>
          <cell r="AB618">
            <v>102.9</v>
          </cell>
          <cell r="AC618">
            <v>105</v>
          </cell>
          <cell r="AD618">
            <v>105</v>
          </cell>
          <cell r="AE618">
            <v>103.7</v>
          </cell>
          <cell r="AF618">
            <v>103.8</v>
          </cell>
          <cell r="AG618">
            <v>103.7</v>
          </cell>
          <cell r="AH618">
            <v>103.7</v>
          </cell>
          <cell r="AI618">
            <v>103.8</v>
          </cell>
          <cell r="AJ618">
            <v>104.7</v>
          </cell>
          <cell r="AK618">
            <v>104.6</v>
          </cell>
          <cell r="AL618">
            <v>104.6</v>
          </cell>
          <cell r="AM618">
            <v>104.7</v>
          </cell>
          <cell r="AN618">
            <v>102.9</v>
          </cell>
          <cell r="AO618">
            <v>103.1</v>
          </cell>
          <cell r="AP618">
            <v>101.3</v>
          </cell>
          <cell r="AQ618">
            <v>101.4</v>
          </cell>
          <cell r="AR618">
            <v>101.4</v>
          </cell>
          <cell r="AS618">
            <v>101.4</v>
          </cell>
          <cell r="AT618">
            <v>102.6</v>
          </cell>
          <cell r="AU618">
            <v>101.3</v>
          </cell>
          <cell r="AV618">
            <v>103.6</v>
          </cell>
          <cell r="AW618">
            <v>102.9</v>
          </cell>
          <cell r="AX618">
            <v>101.4</v>
          </cell>
          <cell r="AY618">
            <v>103.8</v>
          </cell>
          <cell r="AZ618">
            <v>109.7</v>
          </cell>
          <cell r="BA618">
            <v>108.3</v>
          </cell>
          <cell r="BB618">
            <v>110.3</v>
          </cell>
          <cell r="BC618">
            <v>112</v>
          </cell>
          <cell r="BD618">
            <v>112.6</v>
          </cell>
          <cell r="BE618">
            <v>113.4</v>
          </cell>
          <cell r="BF618">
            <v>112.9</v>
          </cell>
          <cell r="BG618">
            <v>111</v>
          </cell>
          <cell r="BH618">
            <v>111</v>
          </cell>
          <cell r="BI618">
            <v>106.7</v>
          </cell>
          <cell r="BJ618">
            <v>106.6</v>
          </cell>
          <cell r="BK618">
            <v>106.5</v>
          </cell>
          <cell r="BL618">
            <v>109.2</v>
          </cell>
          <cell r="BM618">
            <v>109.2</v>
          </cell>
          <cell r="BN618">
            <v>109.2</v>
          </cell>
          <cell r="BO618">
            <v>111.1</v>
          </cell>
          <cell r="BP618">
            <v>111.1</v>
          </cell>
          <cell r="BQ618">
            <v>111.1</v>
          </cell>
          <cell r="BR618">
            <v>111.1</v>
          </cell>
          <cell r="BS618">
            <v>111.1</v>
          </cell>
          <cell r="BT618">
            <v>111.1</v>
          </cell>
          <cell r="BU618">
            <v>111.1</v>
          </cell>
          <cell r="BV618">
            <v>110.8</v>
          </cell>
          <cell r="BW618">
            <v>110.7</v>
          </cell>
          <cell r="BX618">
            <v>110.1</v>
          </cell>
          <cell r="BY618">
            <v>110.1</v>
          </cell>
          <cell r="BZ618">
            <v>110.1</v>
          </cell>
          <cell r="CA618">
            <v>110.1</v>
          </cell>
          <cell r="CB618">
            <v>108.4</v>
          </cell>
          <cell r="CC618">
            <v>104.4</v>
          </cell>
          <cell r="CD618">
            <v>104.5</v>
          </cell>
          <cell r="CE618">
            <v>104.5</v>
          </cell>
          <cell r="CF618">
            <v>104.5</v>
          </cell>
          <cell r="CG618">
            <v>105.7</v>
          </cell>
          <cell r="CH618">
            <v>105.7</v>
          </cell>
          <cell r="CI618">
            <v>105.7</v>
          </cell>
          <cell r="CJ618">
            <v>103.1</v>
          </cell>
          <cell r="CK618">
            <v>103.1</v>
          </cell>
          <cell r="CL618">
            <v>103.1</v>
          </cell>
          <cell r="CM618">
            <v>101.1</v>
          </cell>
          <cell r="CN618">
            <v>101.1</v>
          </cell>
          <cell r="CO618">
            <v>107</v>
          </cell>
          <cell r="CP618">
            <v>107.5</v>
          </cell>
          <cell r="CQ618">
            <v>107.5</v>
          </cell>
          <cell r="CR618">
            <v>107.5</v>
          </cell>
          <cell r="CS618">
            <v>107.5</v>
          </cell>
          <cell r="CT618">
            <v>109.2</v>
          </cell>
          <cell r="CU618">
            <v>109.2</v>
          </cell>
          <cell r="CV618">
            <v>109.2</v>
          </cell>
          <cell r="CW618">
            <v>98.9</v>
          </cell>
          <cell r="CX618">
            <v>98.9</v>
          </cell>
          <cell r="CY618">
            <v>98.9</v>
          </cell>
          <cell r="CZ618">
            <v>98.9</v>
          </cell>
          <cell r="DA618">
            <v>98.4</v>
          </cell>
          <cell r="DB618">
            <v>98.4</v>
          </cell>
          <cell r="DC618">
            <v>96.2</v>
          </cell>
          <cell r="DD618">
            <v>96.6</v>
          </cell>
          <cell r="DE618">
            <v>96.6</v>
          </cell>
          <cell r="DF618">
            <v>96.6</v>
          </cell>
          <cell r="DG618">
            <v>96</v>
          </cell>
          <cell r="DH618">
            <v>96</v>
          </cell>
          <cell r="DI618">
            <v>96</v>
          </cell>
          <cell r="DJ618">
            <v>96</v>
          </cell>
          <cell r="DK618">
            <v>96</v>
          </cell>
          <cell r="DL618">
            <v>96</v>
          </cell>
          <cell r="DM618">
            <v>96</v>
          </cell>
          <cell r="DN618">
            <v>96.2</v>
          </cell>
          <cell r="DO618">
            <v>96.7</v>
          </cell>
          <cell r="DP618">
            <v>93.3</v>
          </cell>
          <cell r="DQ618">
            <v>90.4</v>
          </cell>
          <cell r="DR618">
            <v>91.7</v>
          </cell>
          <cell r="DS618">
            <v>95.2</v>
          </cell>
          <cell r="DT618">
            <v>95.2</v>
          </cell>
        </row>
        <row r="619">
          <cell r="A619" t="str">
            <v>Auxiliary plant for use with boilers</v>
          </cell>
          <cell r="B619" t="str">
            <v>1315030002</v>
          </cell>
          <cell r="C619">
            <v>2.2120000000000001E-2</v>
          </cell>
          <cell r="D619">
            <v>100.7</v>
          </cell>
          <cell r="E619">
            <v>100.1</v>
          </cell>
          <cell r="F619">
            <v>99.8</v>
          </cell>
          <cell r="G619">
            <v>100</v>
          </cell>
          <cell r="H619">
            <v>100</v>
          </cell>
          <cell r="I619">
            <v>100.9</v>
          </cell>
          <cell r="J619">
            <v>101</v>
          </cell>
          <cell r="K619">
            <v>99.8</v>
          </cell>
          <cell r="L619">
            <v>101.2</v>
          </cell>
          <cell r="M619">
            <v>100.2</v>
          </cell>
          <cell r="N619">
            <v>100.2</v>
          </cell>
          <cell r="O619">
            <v>99.8</v>
          </cell>
          <cell r="P619">
            <v>99.8</v>
          </cell>
          <cell r="Q619">
            <v>99.8</v>
          </cell>
          <cell r="R619">
            <v>99.7</v>
          </cell>
          <cell r="S619">
            <v>100</v>
          </cell>
          <cell r="T619">
            <v>99.8</v>
          </cell>
          <cell r="U619">
            <v>99.9</v>
          </cell>
          <cell r="V619">
            <v>100.1</v>
          </cell>
          <cell r="W619">
            <v>100.1</v>
          </cell>
          <cell r="X619">
            <v>99.9</v>
          </cell>
          <cell r="Y619">
            <v>100</v>
          </cell>
          <cell r="Z619">
            <v>99.9</v>
          </cell>
          <cell r="AA619">
            <v>99.8</v>
          </cell>
          <cell r="AB619">
            <v>99.8</v>
          </cell>
          <cell r="AC619">
            <v>99.8</v>
          </cell>
          <cell r="AD619">
            <v>99.7</v>
          </cell>
          <cell r="AE619">
            <v>99.9</v>
          </cell>
          <cell r="AF619">
            <v>99.9</v>
          </cell>
          <cell r="AG619">
            <v>101.2</v>
          </cell>
          <cell r="AH619">
            <v>99.8</v>
          </cell>
          <cell r="AI619">
            <v>99.7</v>
          </cell>
          <cell r="AJ619">
            <v>100.2</v>
          </cell>
          <cell r="AK619">
            <v>100.2</v>
          </cell>
          <cell r="AL619">
            <v>99.9</v>
          </cell>
          <cell r="AM619">
            <v>99.7</v>
          </cell>
          <cell r="AN619">
            <v>99.8</v>
          </cell>
          <cell r="AO619">
            <v>99.9</v>
          </cell>
          <cell r="AP619">
            <v>99.9</v>
          </cell>
          <cell r="AQ619">
            <v>99.9</v>
          </cell>
          <cell r="AR619">
            <v>99.9</v>
          </cell>
          <cell r="AS619">
            <v>100</v>
          </cell>
          <cell r="AT619">
            <v>100</v>
          </cell>
          <cell r="AU619">
            <v>100</v>
          </cell>
          <cell r="AV619">
            <v>100</v>
          </cell>
          <cell r="AW619">
            <v>100.1</v>
          </cell>
          <cell r="AX619">
            <v>100.1</v>
          </cell>
          <cell r="AY619">
            <v>100.1</v>
          </cell>
          <cell r="AZ619">
            <v>100.1</v>
          </cell>
          <cell r="BA619">
            <v>100.1</v>
          </cell>
          <cell r="BB619">
            <v>100.1</v>
          </cell>
          <cell r="BC619">
            <v>100</v>
          </cell>
          <cell r="BD619">
            <v>100</v>
          </cell>
          <cell r="BE619">
            <v>100</v>
          </cell>
          <cell r="BF619">
            <v>99.9</v>
          </cell>
          <cell r="BG619">
            <v>99.9</v>
          </cell>
          <cell r="BH619">
            <v>99.9</v>
          </cell>
          <cell r="BI619">
            <v>99.8</v>
          </cell>
          <cell r="BJ619">
            <v>99.8</v>
          </cell>
          <cell r="BK619">
            <v>99.8</v>
          </cell>
          <cell r="BL619">
            <v>99.8</v>
          </cell>
          <cell r="BM619">
            <v>99.9</v>
          </cell>
          <cell r="BN619">
            <v>99.9</v>
          </cell>
          <cell r="BO619">
            <v>99.9</v>
          </cell>
          <cell r="BP619">
            <v>99.9</v>
          </cell>
          <cell r="BQ619">
            <v>99.9</v>
          </cell>
          <cell r="BR619">
            <v>99.9</v>
          </cell>
          <cell r="BS619">
            <v>99.9</v>
          </cell>
          <cell r="BT619">
            <v>99.9</v>
          </cell>
          <cell r="BU619">
            <v>99.9</v>
          </cell>
          <cell r="BV619">
            <v>99.9</v>
          </cell>
          <cell r="BW619">
            <v>99.9</v>
          </cell>
          <cell r="BX619">
            <v>99.9</v>
          </cell>
          <cell r="BY619">
            <v>99.9</v>
          </cell>
          <cell r="BZ619">
            <v>99.9</v>
          </cell>
          <cell r="CA619">
            <v>99.9</v>
          </cell>
          <cell r="CB619">
            <v>99.9</v>
          </cell>
          <cell r="CC619">
            <v>99.9</v>
          </cell>
          <cell r="CD619">
            <v>100.1</v>
          </cell>
          <cell r="CE619">
            <v>100.1</v>
          </cell>
          <cell r="CF619">
            <v>100.1</v>
          </cell>
          <cell r="CG619">
            <v>100.1</v>
          </cell>
          <cell r="CH619">
            <v>100.1</v>
          </cell>
          <cell r="CI619">
            <v>100.1</v>
          </cell>
          <cell r="CJ619">
            <v>100.1</v>
          </cell>
          <cell r="CK619">
            <v>99.9</v>
          </cell>
          <cell r="CL619">
            <v>99.9</v>
          </cell>
          <cell r="CM619">
            <v>99.9</v>
          </cell>
          <cell r="CN619">
            <v>99.9</v>
          </cell>
          <cell r="CO619">
            <v>99.9</v>
          </cell>
          <cell r="CP619">
            <v>99.9</v>
          </cell>
          <cell r="CQ619">
            <v>100</v>
          </cell>
          <cell r="CR619">
            <v>100</v>
          </cell>
          <cell r="CS619">
            <v>99.9</v>
          </cell>
          <cell r="CT619">
            <v>99.9</v>
          </cell>
          <cell r="CU619">
            <v>99.9</v>
          </cell>
          <cell r="CV619">
            <v>99.9</v>
          </cell>
          <cell r="CW619">
            <v>99.9</v>
          </cell>
          <cell r="CX619">
            <v>99.9</v>
          </cell>
          <cell r="CY619">
            <v>99.9</v>
          </cell>
          <cell r="CZ619">
            <v>99.9</v>
          </cell>
          <cell r="DA619">
            <v>99.9</v>
          </cell>
          <cell r="DB619">
            <v>100</v>
          </cell>
          <cell r="DC619">
            <v>100.7</v>
          </cell>
          <cell r="DD619">
            <v>100.7</v>
          </cell>
          <cell r="DE619">
            <v>100.7</v>
          </cell>
          <cell r="DF619">
            <v>100.7</v>
          </cell>
          <cell r="DG619">
            <v>100.9</v>
          </cell>
          <cell r="DH619">
            <v>100.9</v>
          </cell>
          <cell r="DI619">
            <v>100.9</v>
          </cell>
          <cell r="DJ619">
            <v>100.9</v>
          </cell>
          <cell r="DK619">
            <v>101.1</v>
          </cell>
          <cell r="DL619">
            <v>101.1</v>
          </cell>
          <cell r="DM619">
            <v>102.1</v>
          </cell>
          <cell r="DN619">
            <v>102.1</v>
          </cell>
          <cell r="DO619">
            <v>102.7</v>
          </cell>
          <cell r="DP619">
            <v>102.7</v>
          </cell>
          <cell r="DQ619">
            <v>102.7</v>
          </cell>
          <cell r="DR619">
            <v>103.3</v>
          </cell>
          <cell r="DS619">
            <v>103.3</v>
          </cell>
          <cell r="DT619">
            <v>103.3</v>
          </cell>
        </row>
        <row r="620">
          <cell r="A620" t="str">
            <v>d. Forging, pressing, stamping and roll-forming of metal; powder metallurgy</v>
          </cell>
          <cell r="B620" t="str">
            <v>1315040000</v>
          </cell>
          <cell r="C620">
            <v>0.38341999999999998</v>
          </cell>
          <cell r="D620">
            <v>102.5</v>
          </cell>
          <cell r="E620">
            <v>102</v>
          </cell>
          <cell r="F620">
            <v>102.6</v>
          </cell>
          <cell r="G620">
            <v>100.5</v>
          </cell>
          <cell r="H620">
            <v>99.9</v>
          </cell>
          <cell r="I620">
            <v>102.6</v>
          </cell>
          <cell r="J620">
            <v>96.3</v>
          </cell>
          <cell r="K620">
            <v>94.7</v>
          </cell>
          <cell r="L620">
            <v>99.2</v>
          </cell>
          <cell r="M620">
            <v>93</v>
          </cell>
          <cell r="N620">
            <v>87</v>
          </cell>
          <cell r="O620">
            <v>92.1</v>
          </cell>
          <cell r="P620">
            <v>89.9</v>
          </cell>
          <cell r="Q620">
            <v>92.1</v>
          </cell>
          <cell r="R620">
            <v>86</v>
          </cell>
          <cell r="S620">
            <v>90.2</v>
          </cell>
          <cell r="T620">
            <v>90.6</v>
          </cell>
          <cell r="U620">
            <v>95.4</v>
          </cell>
          <cell r="V620">
            <v>92.9</v>
          </cell>
          <cell r="W620">
            <v>93.8</v>
          </cell>
          <cell r="X620">
            <v>95.3</v>
          </cell>
          <cell r="Y620">
            <v>96.2</v>
          </cell>
          <cell r="Z620">
            <v>96.6</v>
          </cell>
          <cell r="AA620">
            <v>100.2</v>
          </cell>
          <cell r="AB620">
            <v>95.5</v>
          </cell>
          <cell r="AC620">
            <v>98</v>
          </cell>
          <cell r="AD620">
            <v>94.2</v>
          </cell>
          <cell r="AE620">
            <v>95.1</v>
          </cell>
          <cell r="AF620">
            <v>99.6</v>
          </cell>
          <cell r="AG620">
            <v>96.6</v>
          </cell>
          <cell r="AH620">
            <v>97.5</v>
          </cell>
          <cell r="AI620">
            <v>102.5</v>
          </cell>
          <cell r="AJ620">
            <v>102.4</v>
          </cell>
          <cell r="AK620">
            <v>98.8</v>
          </cell>
          <cell r="AL620">
            <v>98.1</v>
          </cell>
          <cell r="AM620">
            <v>95.9</v>
          </cell>
          <cell r="AN620">
            <v>96.8</v>
          </cell>
          <cell r="AO620">
            <v>97.7</v>
          </cell>
          <cell r="AP620">
            <v>98.3</v>
          </cell>
          <cell r="AQ620">
            <v>99</v>
          </cell>
          <cell r="AR620">
            <v>99.9</v>
          </cell>
          <cell r="AS620">
            <v>101.9</v>
          </cell>
          <cell r="AT620">
            <v>100.8</v>
          </cell>
          <cell r="AU620">
            <v>99.8</v>
          </cell>
          <cell r="AV620">
            <v>101.2</v>
          </cell>
          <cell r="AW620">
            <v>95.1</v>
          </cell>
          <cell r="AX620">
            <v>97.8</v>
          </cell>
          <cell r="AY620">
            <v>96.3</v>
          </cell>
          <cell r="AZ620">
            <v>94.9</v>
          </cell>
          <cell r="BA620">
            <v>99.4</v>
          </cell>
          <cell r="BB620">
            <v>96.7</v>
          </cell>
          <cell r="BC620">
            <v>95.1</v>
          </cell>
          <cell r="BD620">
            <v>96.7</v>
          </cell>
          <cell r="BE620">
            <v>95.9</v>
          </cell>
          <cell r="BF620">
            <v>93.6</v>
          </cell>
          <cell r="BG620">
            <v>92.9</v>
          </cell>
          <cell r="BH620">
            <v>93.7</v>
          </cell>
          <cell r="BI620">
            <v>92.4</v>
          </cell>
          <cell r="BJ620">
            <v>91.7</v>
          </cell>
          <cell r="BK620">
            <v>93</v>
          </cell>
          <cell r="BL620">
            <v>91.3</v>
          </cell>
          <cell r="BM620">
            <v>91.5</v>
          </cell>
          <cell r="BN620">
            <v>89.8</v>
          </cell>
          <cell r="BO620">
            <v>90</v>
          </cell>
          <cell r="BP620">
            <v>87.5</v>
          </cell>
          <cell r="BQ620">
            <v>92.1</v>
          </cell>
          <cell r="BR620">
            <v>89.2</v>
          </cell>
          <cell r="BS620">
            <v>91.5</v>
          </cell>
          <cell r="BT620">
            <v>93</v>
          </cell>
          <cell r="BU620">
            <v>91.5</v>
          </cell>
          <cell r="BV620">
            <v>90.7</v>
          </cell>
          <cell r="BW620">
            <v>90.3</v>
          </cell>
          <cell r="BX620">
            <v>88.2</v>
          </cell>
          <cell r="BY620">
            <v>92.1</v>
          </cell>
          <cell r="BZ620">
            <v>95.9</v>
          </cell>
          <cell r="CA620">
            <v>95.1</v>
          </cell>
          <cell r="CB620">
            <v>95.2</v>
          </cell>
          <cell r="CC620">
            <v>95.2</v>
          </cell>
          <cell r="CD620">
            <v>93.8</v>
          </cell>
          <cell r="CE620">
            <v>96.8</v>
          </cell>
          <cell r="CF620">
            <v>96.8</v>
          </cell>
          <cell r="CG620">
            <v>98.7</v>
          </cell>
          <cell r="CH620">
            <v>103.3</v>
          </cell>
          <cell r="CI620">
            <v>103.9</v>
          </cell>
          <cell r="CJ620">
            <v>101.6</v>
          </cell>
          <cell r="CK620">
            <v>102.6</v>
          </cell>
          <cell r="CL620">
            <v>101.2</v>
          </cell>
          <cell r="CM620">
            <v>100</v>
          </cell>
          <cell r="CN620">
            <v>101.6</v>
          </cell>
          <cell r="CO620">
            <v>100.2</v>
          </cell>
          <cell r="CP620">
            <v>100.2</v>
          </cell>
          <cell r="CQ620">
            <v>101.4</v>
          </cell>
          <cell r="CR620">
            <v>99.8</v>
          </cell>
          <cell r="CS620">
            <v>98.2</v>
          </cell>
          <cell r="CT620">
            <v>99</v>
          </cell>
          <cell r="CU620">
            <v>99.8</v>
          </cell>
          <cell r="CV620">
            <v>98.9</v>
          </cell>
          <cell r="CW620">
            <v>95.7</v>
          </cell>
          <cell r="CX620">
            <v>96.1</v>
          </cell>
          <cell r="CY620">
            <v>95.9</v>
          </cell>
          <cell r="CZ620">
            <v>95.6</v>
          </cell>
          <cell r="DA620">
            <v>96.1</v>
          </cell>
          <cell r="DB620">
            <v>96.2</v>
          </cell>
          <cell r="DC620">
            <v>98</v>
          </cell>
          <cell r="DD620">
            <v>95.1</v>
          </cell>
          <cell r="DE620">
            <v>96</v>
          </cell>
          <cell r="DF620">
            <v>97.5</v>
          </cell>
          <cell r="DG620">
            <v>99.5</v>
          </cell>
          <cell r="DH620">
            <v>100.9</v>
          </cell>
          <cell r="DI620">
            <v>107.7</v>
          </cell>
          <cell r="DJ620">
            <v>109.6</v>
          </cell>
          <cell r="DK620">
            <v>115.3</v>
          </cell>
          <cell r="DL620">
            <v>117.4</v>
          </cell>
          <cell r="DM620">
            <v>117.8</v>
          </cell>
          <cell r="DN620">
            <v>117.9</v>
          </cell>
          <cell r="DO620">
            <v>122.7</v>
          </cell>
          <cell r="DP620">
            <v>122.6</v>
          </cell>
          <cell r="DQ620">
            <v>125.2</v>
          </cell>
          <cell r="DR620">
            <v>126.2</v>
          </cell>
          <cell r="DS620">
            <v>126.2</v>
          </cell>
          <cell r="DT620">
            <v>127.7</v>
          </cell>
        </row>
        <row r="621">
          <cell r="A621" t="str">
            <v>Electrical stamping- Laminated or otherwise</v>
          </cell>
          <cell r="B621" t="str">
            <v>1315040001</v>
          </cell>
          <cell r="C621">
            <v>0.17896000000000001</v>
          </cell>
          <cell r="D621">
            <v>99.9</v>
          </cell>
          <cell r="E621">
            <v>100.1</v>
          </cell>
          <cell r="F621">
            <v>98.8</v>
          </cell>
          <cell r="G621">
            <v>101.4</v>
          </cell>
          <cell r="H621">
            <v>99.6</v>
          </cell>
          <cell r="I621">
            <v>101.6</v>
          </cell>
          <cell r="J621">
            <v>100.1</v>
          </cell>
          <cell r="K621">
            <v>99.5</v>
          </cell>
          <cell r="L621">
            <v>96.5</v>
          </cell>
          <cell r="M621">
            <v>89.7</v>
          </cell>
          <cell r="N621">
            <v>84.8</v>
          </cell>
          <cell r="O621">
            <v>83.7</v>
          </cell>
          <cell r="P621">
            <v>84.4</v>
          </cell>
          <cell r="Q621">
            <v>83.8</v>
          </cell>
          <cell r="R621">
            <v>81.599999999999994</v>
          </cell>
          <cell r="S621">
            <v>83</v>
          </cell>
          <cell r="T621">
            <v>84.3</v>
          </cell>
          <cell r="U621">
            <v>88.3</v>
          </cell>
          <cell r="V621">
            <v>86.9</v>
          </cell>
          <cell r="W621">
            <v>86.5</v>
          </cell>
          <cell r="X621">
            <v>87.6</v>
          </cell>
          <cell r="Y621">
            <v>85.9</v>
          </cell>
          <cell r="Z621">
            <v>87.2</v>
          </cell>
          <cell r="AA621">
            <v>92.6</v>
          </cell>
          <cell r="AB621">
            <v>93.2</v>
          </cell>
          <cell r="AC621">
            <v>94.8</v>
          </cell>
          <cell r="AD621">
            <v>93.6</v>
          </cell>
          <cell r="AE621">
            <v>93.4</v>
          </cell>
          <cell r="AF621">
            <v>96</v>
          </cell>
          <cell r="AG621">
            <v>96.6</v>
          </cell>
          <cell r="AH621">
            <v>92.9</v>
          </cell>
          <cell r="AI621">
            <v>95.9</v>
          </cell>
          <cell r="AJ621">
            <v>96.2</v>
          </cell>
          <cell r="AK621">
            <v>97</v>
          </cell>
          <cell r="AL621">
            <v>98.3</v>
          </cell>
          <cell r="AM621">
            <v>97.3</v>
          </cell>
          <cell r="AN621">
            <v>97.3</v>
          </cell>
          <cell r="AO621">
            <v>102</v>
          </cell>
          <cell r="AP621">
            <v>103.1</v>
          </cell>
          <cell r="AQ621">
            <v>102.2</v>
          </cell>
          <cell r="AR621">
            <v>106.1</v>
          </cell>
          <cell r="AS621">
            <v>107.9</v>
          </cell>
          <cell r="AT621">
            <v>107.1</v>
          </cell>
          <cell r="AU621">
            <v>106.9</v>
          </cell>
          <cell r="AV621">
            <v>106.7</v>
          </cell>
          <cell r="AW621">
            <v>103.9</v>
          </cell>
          <cell r="AX621">
            <v>106.5</v>
          </cell>
          <cell r="AY621">
            <v>99.9</v>
          </cell>
          <cell r="AZ621">
            <v>102.5</v>
          </cell>
          <cell r="BA621">
            <v>106.9</v>
          </cell>
          <cell r="BB621">
            <v>102.2</v>
          </cell>
          <cell r="BC621">
            <v>97.9</v>
          </cell>
          <cell r="BD621">
            <v>98.6</v>
          </cell>
          <cell r="BE621">
            <v>95.4</v>
          </cell>
          <cell r="BF621">
            <v>92.5</v>
          </cell>
          <cell r="BG621">
            <v>90.5</v>
          </cell>
          <cell r="BH621">
            <v>91</v>
          </cell>
          <cell r="BI621">
            <v>89.1</v>
          </cell>
          <cell r="BJ621">
            <v>89.2</v>
          </cell>
          <cell r="BK621">
            <v>90.8</v>
          </cell>
          <cell r="BL621">
            <v>89.5</v>
          </cell>
          <cell r="BM621">
            <v>89.6</v>
          </cell>
          <cell r="BN621">
            <v>89.1</v>
          </cell>
          <cell r="BO621">
            <v>89.1</v>
          </cell>
          <cell r="BP621">
            <v>90.1</v>
          </cell>
          <cell r="BQ621">
            <v>93.1</v>
          </cell>
          <cell r="BR621">
            <v>87.4</v>
          </cell>
          <cell r="BS621">
            <v>91</v>
          </cell>
          <cell r="BT621">
            <v>90.4</v>
          </cell>
          <cell r="BU621">
            <v>91.1</v>
          </cell>
          <cell r="BV621">
            <v>90.6</v>
          </cell>
          <cell r="BW621">
            <v>89.9</v>
          </cell>
          <cell r="BX621">
            <v>86.6</v>
          </cell>
          <cell r="BY621">
            <v>90.4</v>
          </cell>
          <cell r="BZ621">
            <v>93.5</v>
          </cell>
          <cell r="CA621">
            <v>90</v>
          </cell>
          <cell r="CB621">
            <v>91</v>
          </cell>
          <cell r="CC621">
            <v>88.4</v>
          </cell>
          <cell r="CD621">
            <v>93.2</v>
          </cell>
          <cell r="CE621">
            <v>96.1</v>
          </cell>
          <cell r="CF621">
            <v>96.9</v>
          </cell>
          <cell r="CG621">
            <v>96</v>
          </cell>
          <cell r="CH621">
            <v>98.1</v>
          </cell>
          <cell r="CI621">
            <v>98.8</v>
          </cell>
          <cell r="CJ621">
            <v>96.4</v>
          </cell>
          <cell r="CK621">
            <v>97.8</v>
          </cell>
          <cell r="CL621">
            <v>93.1</v>
          </cell>
          <cell r="CM621">
            <v>94</v>
          </cell>
          <cell r="CN621">
            <v>92.2</v>
          </cell>
          <cell r="CO621">
            <v>92.9</v>
          </cell>
          <cell r="CP621">
            <v>91.1</v>
          </cell>
          <cell r="CQ621">
            <v>93.4</v>
          </cell>
          <cell r="CR621">
            <v>91.4</v>
          </cell>
          <cell r="CS621">
            <v>89.2</v>
          </cell>
          <cell r="CT621">
            <v>89.1</v>
          </cell>
          <cell r="CU621">
            <v>88.5</v>
          </cell>
          <cell r="CV621">
            <v>85.8</v>
          </cell>
          <cell r="CW621">
            <v>83.7</v>
          </cell>
          <cell r="CX621">
            <v>82.6</v>
          </cell>
          <cell r="CY621">
            <v>83.7</v>
          </cell>
          <cell r="CZ621">
            <v>85.4</v>
          </cell>
          <cell r="DA621">
            <v>84.5</v>
          </cell>
          <cell r="DB621">
            <v>86.1</v>
          </cell>
          <cell r="DC621">
            <v>87</v>
          </cell>
          <cell r="DD621">
            <v>85</v>
          </cell>
          <cell r="DE621">
            <v>87.4</v>
          </cell>
          <cell r="DF621">
            <v>86.1</v>
          </cell>
          <cell r="DG621">
            <v>87.1</v>
          </cell>
          <cell r="DH621">
            <v>91.4</v>
          </cell>
          <cell r="DI621">
            <v>105.6</v>
          </cell>
          <cell r="DJ621">
            <v>106.8</v>
          </cell>
          <cell r="DK621">
            <v>114.7</v>
          </cell>
          <cell r="DL621">
            <v>121.2</v>
          </cell>
          <cell r="DM621">
            <v>123.4</v>
          </cell>
          <cell r="DN621">
            <v>123.4</v>
          </cell>
          <cell r="DO621">
            <v>130.69999999999999</v>
          </cell>
          <cell r="DP621">
            <v>129.69999999999999</v>
          </cell>
          <cell r="DQ621">
            <v>134</v>
          </cell>
          <cell r="DR621">
            <v>135.9</v>
          </cell>
          <cell r="DS621">
            <v>132.19999999999999</v>
          </cell>
          <cell r="DT621">
            <v>132.9</v>
          </cell>
        </row>
        <row r="622">
          <cell r="A622" t="str">
            <v>Forged Steel Rings</v>
          </cell>
          <cell r="B622" t="str">
            <v>1315040002</v>
          </cell>
          <cell r="C622">
            <v>0.20446</v>
          </cell>
          <cell r="D622">
            <v>104.8</v>
          </cell>
          <cell r="E622">
            <v>103.6</v>
          </cell>
          <cell r="F622">
            <v>106</v>
          </cell>
          <cell r="G622">
            <v>99.7</v>
          </cell>
          <cell r="H622">
            <v>100.2</v>
          </cell>
          <cell r="I622">
            <v>103.4</v>
          </cell>
          <cell r="J622">
            <v>93</v>
          </cell>
          <cell r="K622">
            <v>90.4</v>
          </cell>
          <cell r="L622">
            <v>101.6</v>
          </cell>
          <cell r="M622">
            <v>95.8</v>
          </cell>
          <cell r="N622">
            <v>88.9</v>
          </cell>
          <cell r="O622">
            <v>99.5</v>
          </cell>
          <cell r="P622">
            <v>94.8</v>
          </cell>
          <cell r="Q622">
            <v>99.3</v>
          </cell>
          <cell r="R622">
            <v>89.8</v>
          </cell>
          <cell r="S622">
            <v>96.5</v>
          </cell>
          <cell r="T622">
            <v>96.1</v>
          </cell>
          <cell r="U622">
            <v>101.6</v>
          </cell>
          <cell r="V622">
            <v>98.2</v>
          </cell>
          <cell r="W622">
            <v>100.2</v>
          </cell>
          <cell r="X622">
            <v>102</v>
          </cell>
          <cell r="Y622">
            <v>105.2</v>
          </cell>
          <cell r="Z622">
            <v>104.8</v>
          </cell>
          <cell r="AA622">
            <v>106.9</v>
          </cell>
          <cell r="AB622">
            <v>97.4</v>
          </cell>
          <cell r="AC622">
            <v>100.8</v>
          </cell>
          <cell r="AD622">
            <v>94.7</v>
          </cell>
          <cell r="AE622">
            <v>96.7</v>
          </cell>
          <cell r="AF622">
            <v>102.9</v>
          </cell>
          <cell r="AG622">
            <v>96.5</v>
          </cell>
          <cell r="AH622">
            <v>101.6</v>
          </cell>
          <cell r="AI622">
            <v>108.3</v>
          </cell>
          <cell r="AJ622">
            <v>107.7</v>
          </cell>
          <cell r="AK622">
            <v>100.3</v>
          </cell>
          <cell r="AL622">
            <v>98</v>
          </cell>
          <cell r="AM622">
            <v>94.6</v>
          </cell>
          <cell r="AN622">
            <v>96.2</v>
          </cell>
          <cell r="AO622">
            <v>94</v>
          </cell>
          <cell r="AP622">
            <v>94.1</v>
          </cell>
          <cell r="AQ622">
            <v>96.2</v>
          </cell>
          <cell r="AR622">
            <v>94.4</v>
          </cell>
          <cell r="AS622">
            <v>96.7</v>
          </cell>
          <cell r="AT622">
            <v>95.3</v>
          </cell>
          <cell r="AU622">
            <v>93.7</v>
          </cell>
          <cell r="AV622">
            <v>96.3</v>
          </cell>
          <cell r="AW622">
            <v>87.4</v>
          </cell>
          <cell r="AX622">
            <v>90.1</v>
          </cell>
          <cell r="AY622">
            <v>93.2</v>
          </cell>
          <cell r="AZ622">
            <v>88.3</v>
          </cell>
          <cell r="BA622">
            <v>92.9</v>
          </cell>
          <cell r="BB622">
            <v>91.8</v>
          </cell>
          <cell r="BC622">
            <v>92.6</v>
          </cell>
          <cell r="BD622">
            <v>95</v>
          </cell>
          <cell r="BE622">
            <v>96.3</v>
          </cell>
          <cell r="BF622">
            <v>94.7</v>
          </cell>
          <cell r="BG622">
            <v>95.1</v>
          </cell>
          <cell r="BH622">
            <v>96</v>
          </cell>
          <cell r="BI622">
            <v>95.2</v>
          </cell>
          <cell r="BJ622">
            <v>93.8</v>
          </cell>
          <cell r="BK622">
            <v>94.9</v>
          </cell>
          <cell r="BL622">
            <v>92.9</v>
          </cell>
          <cell r="BM622">
            <v>93.2</v>
          </cell>
          <cell r="BN622">
            <v>90.4</v>
          </cell>
          <cell r="BO622">
            <v>90.7</v>
          </cell>
          <cell r="BP622">
            <v>85.2</v>
          </cell>
          <cell r="BQ622">
            <v>91.3</v>
          </cell>
          <cell r="BR622">
            <v>90.7</v>
          </cell>
          <cell r="BS622">
            <v>91.9</v>
          </cell>
          <cell r="BT622">
            <v>95.2</v>
          </cell>
          <cell r="BU622">
            <v>91.8</v>
          </cell>
          <cell r="BV622">
            <v>90.9</v>
          </cell>
          <cell r="BW622">
            <v>90.6</v>
          </cell>
          <cell r="BX622">
            <v>89.6</v>
          </cell>
          <cell r="BY622">
            <v>93.7</v>
          </cell>
          <cell r="BZ622">
            <v>98.1</v>
          </cell>
          <cell r="CA622">
            <v>99.6</v>
          </cell>
          <cell r="CB622">
            <v>99</v>
          </cell>
          <cell r="CC622">
            <v>101.2</v>
          </cell>
          <cell r="CD622">
            <v>94.4</v>
          </cell>
          <cell r="CE622">
            <v>97.4</v>
          </cell>
          <cell r="CF622">
            <v>96.6</v>
          </cell>
          <cell r="CG622">
            <v>101</v>
          </cell>
          <cell r="CH622">
            <v>107.9</v>
          </cell>
          <cell r="CI622">
            <v>108.4</v>
          </cell>
          <cell r="CJ622">
            <v>106.1</v>
          </cell>
          <cell r="CK622">
            <v>106.9</v>
          </cell>
          <cell r="CL622">
            <v>108.4</v>
          </cell>
          <cell r="CM622">
            <v>105.3</v>
          </cell>
          <cell r="CN622">
            <v>109.7</v>
          </cell>
          <cell r="CO622">
            <v>106.5</v>
          </cell>
          <cell r="CP622">
            <v>108.1</v>
          </cell>
          <cell r="CQ622">
            <v>108.4</v>
          </cell>
          <cell r="CR622">
            <v>107.1</v>
          </cell>
          <cell r="CS622">
            <v>106</v>
          </cell>
          <cell r="CT622">
            <v>107.7</v>
          </cell>
          <cell r="CU622">
            <v>109.8</v>
          </cell>
          <cell r="CV622">
            <v>110.4</v>
          </cell>
          <cell r="CW622">
            <v>106.2</v>
          </cell>
          <cell r="CX622">
            <v>108</v>
          </cell>
          <cell r="CY622">
            <v>106.5</v>
          </cell>
          <cell r="CZ622">
            <v>104.6</v>
          </cell>
          <cell r="DA622">
            <v>106.3</v>
          </cell>
          <cell r="DB622">
            <v>105</v>
          </cell>
          <cell r="DC622">
            <v>107.6</v>
          </cell>
          <cell r="DD622">
            <v>104</v>
          </cell>
          <cell r="DE622">
            <v>103.6</v>
          </cell>
          <cell r="DF622">
            <v>107.5</v>
          </cell>
          <cell r="DG622">
            <v>110.3</v>
          </cell>
          <cell r="DH622">
            <v>109.2</v>
          </cell>
          <cell r="DI622">
            <v>109.6</v>
          </cell>
          <cell r="DJ622">
            <v>112</v>
          </cell>
          <cell r="DK622">
            <v>115.8</v>
          </cell>
          <cell r="DL622">
            <v>114.1</v>
          </cell>
          <cell r="DM622">
            <v>112.9</v>
          </cell>
          <cell r="DN622">
            <v>113.1</v>
          </cell>
          <cell r="DO622">
            <v>115.8</v>
          </cell>
          <cell r="DP622">
            <v>116.3</v>
          </cell>
          <cell r="DQ622">
            <v>117.4</v>
          </cell>
          <cell r="DR622">
            <v>117.7</v>
          </cell>
          <cell r="DS622">
            <v>120.9</v>
          </cell>
          <cell r="DT622">
            <v>123.2</v>
          </cell>
        </row>
        <row r="623">
          <cell r="A623" t="str">
            <v>e. Manufacture of cutlery, hand tools and general hardware</v>
          </cell>
          <cell r="B623" t="str">
            <v>1315050000</v>
          </cell>
          <cell r="C623">
            <v>0.20757999999999999</v>
          </cell>
          <cell r="D623">
            <v>100.7</v>
          </cell>
          <cell r="E623">
            <v>101.7</v>
          </cell>
          <cell r="F623">
            <v>101.1</v>
          </cell>
          <cell r="G623">
            <v>101.9</v>
          </cell>
          <cell r="H623">
            <v>101.9</v>
          </cell>
          <cell r="I623">
            <v>100.2</v>
          </cell>
          <cell r="J623">
            <v>100.5</v>
          </cell>
          <cell r="K623">
            <v>97.7</v>
          </cell>
          <cell r="L623">
            <v>97.9</v>
          </cell>
          <cell r="M623">
            <v>97.1</v>
          </cell>
          <cell r="N623">
            <v>97.6</v>
          </cell>
          <cell r="O623">
            <v>97.8</v>
          </cell>
          <cell r="P623">
            <v>96</v>
          </cell>
          <cell r="Q623">
            <v>97.8</v>
          </cell>
          <cell r="R623">
            <v>97.3</v>
          </cell>
          <cell r="S623">
            <v>99.7</v>
          </cell>
          <cell r="T623">
            <v>101.9</v>
          </cell>
          <cell r="U623">
            <v>99.7</v>
          </cell>
          <cell r="V623">
            <v>100.4</v>
          </cell>
          <cell r="W623">
            <v>100.1</v>
          </cell>
          <cell r="X623">
            <v>100.7</v>
          </cell>
          <cell r="Y623">
            <v>99.7</v>
          </cell>
          <cell r="Z623">
            <v>101</v>
          </cell>
          <cell r="AA623">
            <v>101.1</v>
          </cell>
          <cell r="AB623">
            <v>103.3</v>
          </cell>
          <cell r="AC623">
            <v>102.4</v>
          </cell>
          <cell r="AD623">
            <v>101.4</v>
          </cell>
          <cell r="AE623">
            <v>99.6</v>
          </cell>
          <cell r="AF623">
            <v>99.7</v>
          </cell>
          <cell r="AG623">
            <v>100.5</v>
          </cell>
          <cell r="AH623">
            <v>100.5</v>
          </cell>
          <cell r="AI623">
            <v>104</v>
          </cell>
          <cell r="AJ623">
            <v>104.6</v>
          </cell>
          <cell r="AK623">
            <v>104.4</v>
          </cell>
          <cell r="AL623">
            <v>104.1</v>
          </cell>
          <cell r="AM623">
            <v>104.1</v>
          </cell>
          <cell r="AN623">
            <v>104.6</v>
          </cell>
          <cell r="AO623">
            <v>104.4</v>
          </cell>
          <cell r="AP623">
            <v>104.9</v>
          </cell>
          <cell r="AQ623">
            <v>105.2</v>
          </cell>
          <cell r="AR623">
            <v>105.9</v>
          </cell>
          <cell r="AS623">
            <v>106.6</v>
          </cell>
          <cell r="AT623">
            <v>107.2</v>
          </cell>
          <cell r="AU623">
            <v>106.9</v>
          </cell>
          <cell r="AV623">
            <v>103.7</v>
          </cell>
          <cell r="AW623">
            <v>107.8</v>
          </cell>
          <cell r="AX623">
            <v>107.7</v>
          </cell>
          <cell r="AY623">
            <v>108.8</v>
          </cell>
          <cell r="AZ623">
            <v>108.1</v>
          </cell>
          <cell r="BA623">
            <v>108.9</v>
          </cell>
          <cell r="BB623">
            <v>108.2</v>
          </cell>
          <cell r="BC623">
            <v>109.5</v>
          </cell>
          <cell r="BD623">
            <v>112.7</v>
          </cell>
          <cell r="BE623">
            <v>111.9</v>
          </cell>
          <cell r="BF623">
            <v>111.2</v>
          </cell>
          <cell r="BG623">
            <v>114.5</v>
          </cell>
          <cell r="BH623">
            <v>110.5</v>
          </cell>
          <cell r="BI623">
            <v>113.7</v>
          </cell>
          <cell r="BJ623">
            <v>114.4</v>
          </cell>
          <cell r="BK623">
            <v>114.5</v>
          </cell>
          <cell r="BL623">
            <v>114.6</v>
          </cell>
          <cell r="BM623">
            <v>114.6</v>
          </cell>
          <cell r="BN623">
            <v>112.9</v>
          </cell>
          <cell r="BO623">
            <v>109.7</v>
          </cell>
          <cell r="BP623">
            <v>93.5</v>
          </cell>
          <cell r="BQ623">
            <v>94.3</v>
          </cell>
          <cell r="BR623">
            <v>94.3</v>
          </cell>
          <cell r="BS623">
            <v>97.9</v>
          </cell>
          <cell r="BT623">
            <v>99.4</v>
          </cell>
          <cell r="BU623">
            <v>98.9</v>
          </cell>
          <cell r="BV623">
            <v>98.9</v>
          </cell>
          <cell r="BW623">
            <v>99.1</v>
          </cell>
          <cell r="BX623">
            <v>99.3</v>
          </cell>
          <cell r="BY623">
            <v>99.5</v>
          </cell>
          <cell r="BZ623">
            <v>99.9</v>
          </cell>
          <cell r="CA623">
            <v>99.2</v>
          </cell>
          <cell r="CB623">
            <v>99.7</v>
          </cell>
          <cell r="CC623">
            <v>99.7</v>
          </cell>
          <cell r="CD623">
            <v>99.5</v>
          </cell>
          <cell r="CE623">
            <v>99.9</v>
          </cell>
          <cell r="CF623">
            <v>100.2</v>
          </cell>
          <cell r="CG623">
            <v>99.6</v>
          </cell>
          <cell r="CH623">
            <v>99.9</v>
          </cell>
          <cell r="CI623">
            <v>100.1</v>
          </cell>
          <cell r="CJ623">
            <v>99.9</v>
          </cell>
          <cell r="CK623">
            <v>100.1</v>
          </cell>
          <cell r="CL623">
            <v>100.2</v>
          </cell>
          <cell r="CM623">
            <v>100.2</v>
          </cell>
          <cell r="CN623">
            <v>100.3</v>
          </cell>
          <cell r="CO623">
            <v>100.5</v>
          </cell>
          <cell r="CP623">
            <v>100.5</v>
          </cell>
          <cell r="CQ623">
            <v>100.3</v>
          </cell>
          <cell r="CR623">
            <v>100.5</v>
          </cell>
          <cell r="CS623">
            <v>101.8</v>
          </cell>
          <cell r="CT623">
            <v>100.9</v>
          </cell>
          <cell r="CU623">
            <v>100.8</v>
          </cell>
          <cell r="CV623">
            <v>100.8</v>
          </cell>
          <cell r="CW623">
            <v>101.4</v>
          </cell>
          <cell r="CX623">
            <v>100.8</v>
          </cell>
          <cell r="CY623">
            <v>101.7</v>
          </cell>
          <cell r="CZ623">
            <v>102.1</v>
          </cell>
          <cell r="DA623">
            <v>102.5</v>
          </cell>
          <cell r="DB623">
            <v>102.6</v>
          </cell>
          <cell r="DC623">
            <v>104.1</v>
          </cell>
          <cell r="DD623">
            <v>103.6</v>
          </cell>
          <cell r="DE623">
            <v>103.9</v>
          </cell>
          <cell r="DF623">
            <v>104.2</v>
          </cell>
          <cell r="DG623">
            <v>106.5</v>
          </cell>
          <cell r="DH623">
            <v>106.7</v>
          </cell>
          <cell r="DI623">
            <v>106.9</v>
          </cell>
          <cell r="DJ623">
            <v>106.4</v>
          </cell>
          <cell r="DK623">
            <v>106.5</v>
          </cell>
          <cell r="DL623">
            <v>108.2</v>
          </cell>
          <cell r="DM623">
            <v>108.3</v>
          </cell>
          <cell r="DN623">
            <v>108.7</v>
          </cell>
          <cell r="DO623">
            <v>109.7</v>
          </cell>
          <cell r="DP623">
            <v>109.6</v>
          </cell>
          <cell r="DQ623">
            <v>109.5</v>
          </cell>
          <cell r="DR623">
            <v>109.4</v>
          </cell>
          <cell r="DS623">
            <v>108.5</v>
          </cell>
          <cell r="DT623">
            <v>111.7</v>
          </cell>
        </row>
        <row r="624">
          <cell r="A624" t="str">
            <v>Stainless steel utensils</v>
          </cell>
          <cell r="B624" t="str">
            <v>1315050001</v>
          </cell>
          <cell r="C624">
            <v>8.5459999999999994E-2</v>
          </cell>
          <cell r="D624">
            <v>103.5</v>
          </cell>
          <cell r="E624">
            <v>103.7</v>
          </cell>
          <cell r="F624">
            <v>104.6</v>
          </cell>
          <cell r="G624">
            <v>104.8</v>
          </cell>
          <cell r="H624">
            <v>105.9</v>
          </cell>
          <cell r="I624">
            <v>104</v>
          </cell>
          <cell r="J624">
            <v>104.6</v>
          </cell>
          <cell r="K624">
            <v>105.6</v>
          </cell>
          <cell r="L624">
            <v>106.4</v>
          </cell>
          <cell r="M624">
            <v>106.3</v>
          </cell>
          <cell r="N624">
            <v>106.4</v>
          </cell>
          <cell r="O624">
            <v>104.5</v>
          </cell>
          <cell r="P624">
            <v>102</v>
          </cell>
          <cell r="Q624">
            <v>100.6</v>
          </cell>
          <cell r="R624">
            <v>103.5</v>
          </cell>
          <cell r="S624">
            <v>106.1</v>
          </cell>
          <cell r="T624">
            <v>106.8</v>
          </cell>
          <cell r="U624">
            <v>105.3</v>
          </cell>
          <cell r="V624">
            <v>105</v>
          </cell>
          <cell r="W624">
            <v>105.9</v>
          </cell>
          <cell r="X624">
            <v>107</v>
          </cell>
          <cell r="Y624">
            <v>107.3</v>
          </cell>
          <cell r="Z624">
            <v>107.2</v>
          </cell>
          <cell r="AA624">
            <v>107.2</v>
          </cell>
          <cell r="AB624">
            <v>107.5</v>
          </cell>
          <cell r="AC624">
            <v>107.4</v>
          </cell>
          <cell r="AD624">
            <v>108.6</v>
          </cell>
          <cell r="AE624">
            <v>109.8</v>
          </cell>
          <cell r="AF624">
            <v>110.5</v>
          </cell>
          <cell r="AG624">
            <v>110.1</v>
          </cell>
          <cell r="AH624">
            <v>109.2</v>
          </cell>
          <cell r="AI624">
            <v>110.6</v>
          </cell>
          <cell r="AJ624">
            <v>110.7</v>
          </cell>
          <cell r="AK624">
            <v>111</v>
          </cell>
          <cell r="AL624">
            <v>111.5</v>
          </cell>
          <cell r="AM624">
            <v>111.2</v>
          </cell>
          <cell r="AN624">
            <v>109.9</v>
          </cell>
          <cell r="AO624">
            <v>110.9</v>
          </cell>
          <cell r="AP624">
            <v>111.7</v>
          </cell>
          <cell r="AQ624">
            <v>113</v>
          </cell>
          <cell r="AR624">
            <v>114.5</v>
          </cell>
          <cell r="AS624">
            <v>115.3</v>
          </cell>
          <cell r="AT624">
            <v>116.3</v>
          </cell>
          <cell r="AU624">
            <v>115.7</v>
          </cell>
          <cell r="AV624">
            <v>107.5</v>
          </cell>
          <cell r="AW624">
            <v>117.5</v>
          </cell>
          <cell r="AX624">
            <v>117.2</v>
          </cell>
          <cell r="AY624">
            <v>108.5</v>
          </cell>
          <cell r="AZ624">
            <v>106.8</v>
          </cell>
          <cell r="BA624">
            <v>108.7</v>
          </cell>
          <cell r="BB624">
            <v>107.1</v>
          </cell>
          <cell r="BC624">
            <v>110.2</v>
          </cell>
          <cell r="BD624">
            <v>118.6</v>
          </cell>
          <cell r="BE624">
            <v>116.6</v>
          </cell>
          <cell r="BF624">
            <v>115</v>
          </cell>
          <cell r="BG624">
            <v>122.9</v>
          </cell>
          <cell r="BH624">
            <v>113.2</v>
          </cell>
          <cell r="BI624">
            <v>121.1</v>
          </cell>
          <cell r="BJ624">
            <v>122.8</v>
          </cell>
          <cell r="BK624">
            <v>123</v>
          </cell>
          <cell r="BL624">
            <v>123</v>
          </cell>
          <cell r="BM624">
            <v>123.1</v>
          </cell>
          <cell r="BN624">
            <v>118.9</v>
          </cell>
          <cell r="BO624">
            <v>115.7</v>
          </cell>
          <cell r="BP624">
            <v>111</v>
          </cell>
          <cell r="BQ624">
            <v>113</v>
          </cell>
          <cell r="BR624">
            <v>113</v>
          </cell>
          <cell r="BS624">
            <v>116</v>
          </cell>
          <cell r="BT624">
            <v>120.1</v>
          </cell>
          <cell r="BU624">
            <v>118.7</v>
          </cell>
          <cell r="BV624">
            <v>118.8</v>
          </cell>
          <cell r="BW624">
            <v>119.2</v>
          </cell>
          <cell r="BX624">
            <v>119.6</v>
          </cell>
          <cell r="BY624">
            <v>120.1</v>
          </cell>
          <cell r="BZ624">
            <v>121.2</v>
          </cell>
          <cell r="CA624">
            <v>120</v>
          </cell>
          <cell r="CB624">
            <v>122.4</v>
          </cell>
          <cell r="CC624">
            <v>122.3</v>
          </cell>
          <cell r="CD624">
            <v>122</v>
          </cell>
          <cell r="CE624">
            <v>124.4</v>
          </cell>
          <cell r="CF624">
            <v>125.2</v>
          </cell>
          <cell r="CG624">
            <v>123.7</v>
          </cell>
          <cell r="CH624">
            <v>124.5</v>
          </cell>
          <cell r="CI624">
            <v>124.9</v>
          </cell>
          <cell r="CJ624">
            <v>124.5</v>
          </cell>
          <cell r="CK624">
            <v>124.9</v>
          </cell>
          <cell r="CL624">
            <v>125.1</v>
          </cell>
          <cell r="CM624">
            <v>125.2</v>
          </cell>
          <cell r="CN624">
            <v>125.6</v>
          </cell>
          <cell r="CO624">
            <v>125.9</v>
          </cell>
          <cell r="CP624">
            <v>125.9</v>
          </cell>
          <cell r="CQ624">
            <v>125.6</v>
          </cell>
          <cell r="CR624">
            <v>126.2</v>
          </cell>
          <cell r="CS624">
            <v>129.5</v>
          </cell>
          <cell r="CT624">
            <v>126.9</v>
          </cell>
          <cell r="CU624">
            <v>127</v>
          </cell>
          <cell r="CV624">
            <v>127</v>
          </cell>
          <cell r="CW624">
            <v>128.30000000000001</v>
          </cell>
          <cell r="CX624">
            <v>126.9</v>
          </cell>
          <cell r="CY624">
            <v>127</v>
          </cell>
          <cell r="CZ624">
            <v>127.6</v>
          </cell>
          <cell r="DA624">
            <v>128.69999999999999</v>
          </cell>
          <cell r="DB624">
            <v>128.9</v>
          </cell>
          <cell r="DC624">
            <v>132.4</v>
          </cell>
          <cell r="DD624">
            <v>129.9</v>
          </cell>
          <cell r="DE624">
            <v>130.5</v>
          </cell>
          <cell r="DF624">
            <v>131.19999999999999</v>
          </cell>
          <cell r="DG624">
            <v>136.19999999999999</v>
          </cell>
          <cell r="DH624">
            <v>136.69999999999999</v>
          </cell>
          <cell r="DI624">
            <v>137.19999999999999</v>
          </cell>
          <cell r="DJ624">
            <v>137.5</v>
          </cell>
          <cell r="DK624">
            <v>137.69999999999999</v>
          </cell>
          <cell r="DL624">
            <v>139.19999999999999</v>
          </cell>
          <cell r="DM624">
            <v>139.4</v>
          </cell>
          <cell r="DN624">
            <v>140.5</v>
          </cell>
          <cell r="DO624">
            <v>142.80000000000001</v>
          </cell>
          <cell r="DP624">
            <v>143</v>
          </cell>
          <cell r="DQ624">
            <v>143</v>
          </cell>
          <cell r="DR624">
            <v>143.1</v>
          </cell>
          <cell r="DS624">
            <v>141</v>
          </cell>
          <cell r="DT624">
            <v>148.6</v>
          </cell>
        </row>
        <row r="625">
          <cell r="A625" t="str">
            <v>Stainless steel razor</v>
          </cell>
          <cell r="B625" t="str">
            <v>1315050002</v>
          </cell>
          <cell r="C625">
            <v>0.11854000000000001</v>
          </cell>
          <cell r="D625">
            <v>98.7</v>
          </cell>
          <cell r="E625">
            <v>100.2</v>
          </cell>
          <cell r="F625">
            <v>98.6</v>
          </cell>
          <cell r="G625">
            <v>99.8</v>
          </cell>
          <cell r="H625">
            <v>99</v>
          </cell>
          <cell r="I625">
            <v>97.4</v>
          </cell>
          <cell r="J625">
            <v>97.4</v>
          </cell>
          <cell r="K625">
            <v>91.8</v>
          </cell>
          <cell r="L625">
            <v>91.6</v>
          </cell>
          <cell r="M625">
            <v>90.3</v>
          </cell>
          <cell r="N625">
            <v>91.2</v>
          </cell>
          <cell r="O625">
            <v>92.9</v>
          </cell>
          <cell r="P625">
            <v>91.3</v>
          </cell>
          <cell r="Q625">
            <v>95.6</v>
          </cell>
          <cell r="R625">
            <v>92.6</v>
          </cell>
          <cell r="S625">
            <v>94.9</v>
          </cell>
          <cell r="T625">
            <v>98.3</v>
          </cell>
          <cell r="U625">
            <v>95.5</v>
          </cell>
          <cell r="V625">
            <v>97</v>
          </cell>
          <cell r="W625">
            <v>95.8</v>
          </cell>
          <cell r="X625">
            <v>96</v>
          </cell>
          <cell r="Y625">
            <v>93.9</v>
          </cell>
          <cell r="Z625">
            <v>96.4</v>
          </cell>
          <cell r="AA625">
            <v>96.5</v>
          </cell>
          <cell r="AB625">
            <v>100.1</v>
          </cell>
          <cell r="AC625">
            <v>98.5</v>
          </cell>
          <cell r="AD625">
            <v>95.8</v>
          </cell>
          <cell r="AE625">
            <v>91.7</v>
          </cell>
          <cell r="AF625">
            <v>91.6</v>
          </cell>
          <cell r="AG625">
            <v>93.3</v>
          </cell>
          <cell r="AH625">
            <v>93.9</v>
          </cell>
          <cell r="AI625">
            <v>99.1</v>
          </cell>
          <cell r="AJ625">
            <v>99.9</v>
          </cell>
          <cell r="AK625">
            <v>99.3</v>
          </cell>
          <cell r="AL625">
            <v>98.6</v>
          </cell>
          <cell r="AM625">
            <v>98.9</v>
          </cell>
          <cell r="AN625">
            <v>100.7</v>
          </cell>
          <cell r="AO625">
            <v>99.6</v>
          </cell>
          <cell r="AP625">
            <v>99.9</v>
          </cell>
          <cell r="AQ625">
            <v>99.5</v>
          </cell>
          <cell r="AR625">
            <v>99.5</v>
          </cell>
          <cell r="AS625">
            <v>100.1</v>
          </cell>
          <cell r="AT625">
            <v>100.5</v>
          </cell>
          <cell r="AU625">
            <v>100.5</v>
          </cell>
          <cell r="AV625">
            <v>100.7</v>
          </cell>
          <cell r="AW625">
            <v>100.7</v>
          </cell>
          <cell r="AX625">
            <v>100.7</v>
          </cell>
          <cell r="AY625">
            <v>108.9</v>
          </cell>
          <cell r="AZ625">
            <v>108.9</v>
          </cell>
          <cell r="BA625">
            <v>108.9</v>
          </cell>
          <cell r="BB625">
            <v>108.9</v>
          </cell>
          <cell r="BC625">
            <v>108.9</v>
          </cell>
          <cell r="BD625">
            <v>108.5</v>
          </cell>
          <cell r="BE625">
            <v>108.5</v>
          </cell>
          <cell r="BF625">
            <v>108.5</v>
          </cell>
          <cell r="BG625">
            <v>108.5</v>
          </cell>
          <cell r="BH625">
            <v>108.5</v>
          </cell>
          <cell r="BI625">
            <v>108.5</v>
          </cell>
          <cell r="BJ625">
            <v>108.5</v>
          </cell>
          <cell r="BK625">
            <v>108.5</v>
          </cell>
          <cell r="BL625">
            <v>108.5</v>
          </cell>
          <cell r="BM625">
            <v>108.5</v>
          </cell>
          <cell r="BN625">
            <v>108.5</v>
          </cell>
          <cell r="BO625">
            <v>105</v>
          </cell>
          <cell r="BP625">
            <v>80.099999999999994</v>
          </cell>
          <cell r="BQ625">
            <v>80.099999999999994</v>
          </cell>
          <cell r="BR625">
            <v>80.099999999999994</v>
          </cell>
          <cell r="BS625">
            <v>84.2</v>
          </cell>
          <cell r="BT625">
            <v>83.8</v>
          </cell>
          <cell r="BU625">
            <v>83.8</v>
          </cell>
          <cell r="BV625">
            <v>83.8</v>
          </cell>
          <cell r="BW625">
            <v>83.8</v>
          </cell>
          <cell r="BX625">
            <v>83.8</v>
          </cell>
          <cell r="BY625">
            <v>83.8</v>
          </cell>
          <cell r="BZ625">
            <v>83.8</v>
          </cell>
          <cell r="CA625">
            <v>83.4</v>
          </cell>
          <cell r="CB625">
            <v>82.6</v>
          </cell>
          <cell r="CC625">
            <v>82.6</v>
          </cell>
          <cell r="CD625">
            <v>82.6</v>
          </cell>
          <cell r="CE625">
            <v>81.400000000000006</v>
          </cell>
          <cell r="CF625">
            <v>81.400000000000006</v>
          </cell>
          <cell r="CG625">
            <v>81.400000000000006</v>
          </cell>
          <cell r="CH625">
            <v>81.400000000000006</v>
          </cell>
          <cell r="CI625">
            <v>81.400000000000006</v>
          </cell>
          <cell r="CJ625">
            <v>81.400000000000006</v>
          </cell>
          <cell r="CK625">
            <v>81.400000000000006</v>
          </cell>
          <cell r="CL625">
            <v>81.400000000000006</v>
          </cell>
          <cell r="CM625">
            <v>81.400000000000006</v>
          </cell>
          <cell r="CN625">
            <v>81.400000000000006</v>
          </cell>
          <cell r="CO625">
            <v>81.400000000000006</v>
          </cell>
          <cell r="CP625">
            <v>81.400000000000006</v>
          </cell>
          <cell r="CQ625">
            <v>81.400000000000006</v>
          </cell>
          <cell r="CR625">
            <v>81.3</v>
          </cell>
          <cell r="CS625">
            <v>81.3</v>
          </cell>
          <cell r="CT625">
            <v>81.3</v>
          </cell>
          <cell r="CU625">
            <v>81.3</v>
          </cell>
          <cell r="CV625">
            <v>81.3</v>
          </cell>
          <cell r="CW625">
            <v>81.3</v>
          </cell>
          <cell r="CX625">
            <v>81.3</v>
          </cell>
          <cell r="CY625">
            <v>83.1</v>
          </cell>
          <cell r="CZ625">
            <v>83.1</v>
          </cell>
          <cell r="DA625">
            <v>83.1</v>
          </cell>
          <cell r="DB625">
            <v>83.1</v>
          </cell>
          <cell r="DC625">
            <v>83.1</v>
          </cell>
          <cell r="DD625">
            <v>83.1</v>
          </cell>
          <cell r="DE625">
            <v>83.1</v>
          </cell>
          <cell r="DF625">
            <v>83.1</v>
          </cell>
          <cell r="DG625">
            <v>83.6</v>
          </cell>
          <cell r="DH625">
            <v>83.6</v>
          </cell>
          <cell r="DI625">
            <v>83.6</v>
          </cell>
          <cell r="DJ625">
            <v>82.4</v>
          </cell>
          <cell r="DK625">
            <v>82.4</v>
          </cell>
          <cell r="DL625">
            <v>82.4</v>
          </cell>
          <cell r="DM625">
            <v>82.4</v>
          </cell>
          <cell r="DN625">
            <v>82.4</v>
          </cell>
          <cell r="DO625">
            <v>82.4</v>
          </cell>
          <cell r="DP625">
            <v>82.4</v>
          </cell>
          <cell r="DQ625">
            <v>82.4</v>
          </cell>
          <cell r="DR625">
            <v>82.4</v>
          </cell>
          <cell r="DS625">
            <v>82.4</v>
          </cell>
          <cell r="DT625">
            <v>82.4</v>
          </cell>
        </row>
        <row r="626">
          <cell r="A626" t="str">
            <v>Iron/steel hinges</v>
          </cell>
          <cell r="B626" t="str">
            <v>1315050003</v>
          </cell>
          <cell r="C626">
            <v>3.0000000000000001E-3</v>
          </cell>
          <cell r="D626">
            <v>103.1</v>
          </cell>
          <cell r="E626">
            <v>103.1</v>
          </cell>
          <cell r="F626">
            <v>103.1</v>
          </cell>
          <cell r="G626">
            <v>103.1</v>
          </cell>
          <cell r="H626">
            <v>103.1</v>
          </cell>
          <cell r="I626">
            <v>103.1</v>
          </cell>
          <cell r="J626">
            <v>103.1</v>
          </cell>
          <cell r="K626">
            <v>103.1</v>
          </cell>
          <cell r="L626">
            <v>103.1</v>
          </cell>
          <cell r="M626">
            <v>103.1</v>
          </cell>
          <cell r="N626">
            <v>103.1</v>
          </cell>
          <cell r="O626">
            <v>103.1</v>
          </cell>
          <cell r="P626">
            <v>106.6</v>
          </cell>
          <cell r="Q626">
            <v>106.6</v>
          </cell>
          <cell r="R626">
            <v>106.6</v>
          </cell>
          <cell r="S626">
            <v>106.6</v>
          </cell>
          <cell r="T626">
            <v>106.6</v>
          </cell>
          <cell r="U626">
            <v>106.6</v>
          </cell>
          <cell r="V626">
            <v>106.6</v>
          </cell>
          <cell r="W626">
            <v>106.6</v>
          </cell>
          <cell r="X626">
            <v>106.6</v>
          </cell>
          <cell r="Y626">
            <v>106.6</v>
          </cell>
          <cell r="Z626">
            <v>106.6</v>
          </cell>
          <cell r="AA626">
            <v>106.6</v>
          </cell>
          <cell r="AB626">
            <v>111.8</v>
          </cell>
          <cell r="AC626">
            <v>111.8</v>
          </cell>
          <cell r="AD626">
            <v>111.8</v>
          </cell>
          <cell r="AE626">
            <v>111.8</v>
          </cell>
          <cell r="AF626">
            <v>111.8</v>
          </cell>
          <cell r="AG626">
            <v>111.8</v>
          </cell>
          <cell r="AH626">
            <v>111.8</v>
          </cell>
          <cell r="AI626">
            <v>111.8</v>
          </cell>
          <cell r="AJ626">
            <v>111.8</v>
          </cell>
          <cell r="AK626">
            <v>111.8</v>
          </cell>
          <cell r="AL626">
            <v>110.3</v>
          </cell>
          <cell r="AM626">
            <v>105.6</v>
          </cell>
          <cell r="AN626">
            <v>109.1</v>
          </cell>
          <cell r="AO626">
            <v>109.1</v>
          </cell>
          <cell r="AP626">
            <v>109.1</v>
          </cell>
          <cell r="AQ626">
            <v>109.1</v>
          </cell>
          <cell r="AR626">
            <v>113.7</v>
          </cell>
          <cell r="AS626">
            <v>113.7</v>
          </cell>
          <cell r="AT626">
            <v>113.7</v>
          </cell>
          <cell r="AU626">
            <v>113.7</v>
          </cell>
          <cell r="AV626">
            <v>113.7</v>
          </cell>
          <cell r="AW626">
            <v>113.7</v>
          </cell>
          <cell r="AX626">
            <v>113.7</v>
          </cell>
          <cell r="AY626">
            <v>113.7</v>
          </cell>
          <cell r="AZ626">
            <v>113.7</v>
          </cell>
          <cell r="BA626">
            <v>113.7</v>
          </cell>
          <cell r="BB626">
            <v>113.7</v>
          </cell>
          <cell r="BC626">
            <v>113.7</v>
          </cell>
          <cell r="BD626">
            <v>113.7</v>
          </cell>
          <cell r="BE626">
            <v>113.7</v>
          </cell>
          <cell r="BF626">
            <v>113.7</v>
          </cell>
          <cell r="BG626">
            <v>113.7</v>
          </cell>
          <cell r="BH626">
            <v>113.7</v>
          </cell>
          <cell r="BI626">
            <v>113.7</v>
          </cell>
          <cell r="BJ626">
            <v>113.7</v>
          </cell>
          <cell r="BK626">
            <v>113.7</v>
          </cell>
          <cell r="BL626">
            <v>118.8</v>
          </cell>
          <cell r="BM626">
            <v>118.8</v>
          </cell>
          <cell r="BN626">
            <v>118.8</v>
          </cell>
          <cell r="BO626">
            <v>123.8</v>
          </cell>
          <cell r="BP626">
            <v>123.8</v>
          </cell>
          <cell r="BQ626">
            <v>123.8</v>
          </cell>
          <cell r="BR626">
            <v>123.8</v>
          </cell>
          <cell r="BS626">
            <v>123.8</v>
          </cell>
          <cell r="BT626">
            <v>123.8</v>
          </cell>
          <cell r="BU626">
            <v>130.1</v>
          </cell>
          <cell r="BV626">
            <v>130.1</v>
          </cell>
          <cell r="BW626">
            <v>130.1</v>
          </cell>
          <cell r="BX626">
            <v>130.1</v>
          </cell>
          <cell r="BY626">
            <v>130.1</v>
          </cell>
          <cell r="BZ626">
            <v>130.1</v>
          </cell>
          <cell r="CA626">
            <v>130.1</v>
          </cell>
          <cell r="CB626">
            <v>130.1</v>
          </cell>
          <cell r="CC626">
            <v>130.1</v>
          </cell>
          <cell r="CD626">
            <v>130.1</v>
          </cell>
          <cell r="CE626">
            <v>130.1</v>
          </cell>
          <cell r="CF626">
            <v>130.1</v>
          </cell>
          <cell r="CG626">
            <v>130.1</v>
          </cell>
          <cell r="CH626">
            <v>130.1</v>
          </cell>
          <cell r="CI626">
            <v>130.1</v>
          </cell>
          <cell r="CJ626">
            <v>130.1</v>
          </cell>
          <cell r="CK626">
            <v>130.1</v>
          </cell>
          <cell r="CL626">
            <v>130.1</v>
          </cell>
          <cell r="CM626">
            <v>130.1</v>
          </cell>
          <cell r="CN626">
            <v>124.6</v>
          </cell>
          <cell r="CO626">
            <v>127.4</v>
          </cell>
          <cell r="CP626">
            <v>130.1</v>
          </cell>
          <cell r="CQ626">
            <v>124.6</v>
          </cell>
          <cell r="CR626">
            <v>124.6</v>
          </cell>
          <cell r="CS626">
            <v>124.6</v>
          </cell>
          <cell r="CT626">
            <v>130.1</v>
          </cell>
          <cell r="CU626">
            <v>124.6</v>
          </cell>
          <cell r="CV626">
            <v>124.6</v>
          </cell>
          <cell r="CW626">
            <v>130.1</v>
          </cell>
          <cell r="CX626">
            <v>124.6</v>
          </cell>
          <cell r="CY626">
            <v>118.8</v>
          </cell>
          <cell r="CZ626">
            <v>124.6</v>
          </cell>
          <cell r="DA626">
            <v>118.8</v>
          </cell>
          <cell r="DB626">
            <v>124.6</v>
          </cell>
          <cell r="DC626">
            <v>130.1</v>
          </cell>
          <cell r="DD626">
            <v>163.6</v>
          </cell>
          <cell r="DE626">
            <v>164.6</v>
          </cell>
          <cell r="DF626">
            <v>166.8</v>
          </cell>
          <cell r="DG626">
            <v>166.8</v>
          </cell>
          <cell r="DH626">
            <v>166.8</v>
          </cell>
          <cell r="DI626">
            <v>166.8</v>
          </cell>
          <cell r="DJ626">
            <v>166.8</v>
          </cell>
          <cell r="DK626">
            <v>166.8</v>
          </cell>
          <cell r="DL626">
            <v>241.2</v>
          </cell>
          <cell r="DM626">
            <v>241.2</v>
          </cell>
          <cell r="DN626">
            <v>241.2</v>
          </cell>
          <cell r="DO626">
            <v>241.2</v>
          </cell>
          <cell r="DP626">
            <v>228.9</v>
          </cell>
          <cell r="DQ626">
            <v>225.3</v>
          </cell>
          <cell r="DR626">
            <v>213.7</v>
          </cell>
          <cell r="DS626">
            <v>213.8</v>
          </cell>
          <cell r="DT626">
            <v>213.8</v>
          </cell>
        </row>
        <row r="627">
          <cell r="A627" t="str">
            <v>Copper bolts, screws, nuts</v>
          </cell>
          <cell r="B627" t="str">
            <v>1315050004</v>
          </cell>
          <cell r="C627">
            <v>1.2E-4</v>
          </cell>
          <cell r="D627">
            <v>101.1</v>
          </cell>
          <cell r="E627">
            <v>101.7</v>
          </cell>
          <cell r="F627">
            <v>101.9</v>
          </cell>
          <cell r="G627">
            <v>102.1</v>
          </cell>
          <cell r="H627">
            <v>103.3</v>
          </cell>
          <cell r="I627">
            <v>104.4</v>
          </cell>
          <cell r="J627">
            <v>103.8</v>
          </cell>
          <cell r="K627">
            <v>103.6</v>
          </cell>
          <cell r="L627">
            <v>103.6</v>
          </cell>
          <cell r="M627">
            <v>103.6</v>
          </cell>
          <cell r="N627">
            <v>103.2</v>
          </cell>
          <cell r="O627">
            <v>103.2</v>
          </cell>
          <cell r="P627">
            <v>103.2</v>
          </cell>
          <cell r="Q627">
            <v>102.8</v>
          </cell>
          <cell r="R627">
            <v>102.6</v>
          </cell>
          <cell r="S627">
            <v>102.6</v>
          </cell>
          <cell r="T627">
            <v>102.4</v>
          </cell>
          <cell r="U627">
            <v>102.7</v>
          </cell>
          <cell r="V627">
            <v>102.7</v>
          </cell>
          <cell r="W627">
            <v>103.2</v>
          </cell>
          <cell r="X627">
            <v>103.2</v>
          </cell>
          <cell r="Y627">
            <v>104.4</v>
          </cell>
          <cell r="Z627">
            <v>104.8</v>
          </cell>
          <cell r="AA627">
            <v>104.8</v>
          </cell>
          <cell r="AB627">
            <v>104.8</v>
          </cell>
          <cell r="AC627">
            <v>105.1</v>
          </cell>
          <cell r="AD627">
            <v>105.1</v>
          </cell>
          <cell r="AE627">
            <v>105.7</v>
          </cell>
          <cell r="AF627">
            <v>106.4</v>
          </cell>
          <cell r="AG627">
            <v>110.3</v>
          </cell>
          <cell r="AH627">
            <v>110.3</v>
          </cell>
          <cell r="AI627">
            <v>110.3</v>
          </cell>
          <cell r="AJ627">
            <v>111.9</v>
          </cell>
          <cell r="AK627">
            <v>110.5</v>
          </cell>
          <cell r="AL627">
            <v>110.9</v>
          </cell>
          <cell r="AM627">
            <v>109.3</v>
          </cell>
          <cell r="AN627">
            <v>108.8</v>
          </cell>
          <cell r="AO627">
            <v>108</v>
          </cell>
          <cell r="AP627">
            <v>108.5</v>
          </cell>
          <cell r="AQ627">
            <v>108.1</v>
          </cell>
          <cell r="AR627">
            <v>107.7</v>
          </cell>
          <cell r="AS627">
            <v>107.6</v>
          </cell>
          <cell r="AT627">
            <v>106.8</v>
          </cell>
          <cell r="AU627">
            <v>107.2</v>
          </cell>
          <cell r="AV627">
            <v>107.1</v>
          </cell>
          <cell r="AW627">
            <v>110.9</v>
          </cell>
          <cell r="AX627">
            <v>108.7</v>
          </cell>
          <cell r="AY627">
            <v>111.3</v>
          </cell>
          <cell r="AZ627">
            <v>110.3</v>
          </cell>
          <cell r="BA627">
            <v>108.7</v>
          </cell>
          <cell r="BB627">
            <v>107.8</v>
          </cell>
          <cell r="BC627">
            <v>107.4</v>
          </cell>
          <cell r="BD627">
            <v>108.9</v>
          </cell>
          <cell r="BE627">
            <v>108.8</v>
          </cell>
          <cell r="BF627">
            <v>108.5</v>
          </cell>
          <cell r="BG627">
            <v>108.5</v>
          </cell>
          <cell r="BH627">
            <v>108.5</v>
          </cell>
          <cell r="BI627">
            <v>108.7</v>
          </cell>
          <cell r="BJ627">
            <v>109.3</v>
          </cell>
          <cell r="BK627">
            <v>108.8</v>
          </cell>
          <cell r="BL627">
            <v>108.6</v>
          </cell>
          <cell r="BM627">
            <v>108.3</v>
          </cell>
          <cell r="BN627">
            <v>110.1</v>
          </cell>
          <cell r="BO627">
            <v>111.5</v>
          </cell>
          <cell r="BP627">
            <v>108.8</v>
          </cell>
          <cell r="BQ627">
            <v>109.5</v>
          </cell>
          <cell r="BR627">
            <v>109.6</v>
          </cell>
          <cell r="BS627">
            <v>111.1</v>
          </cell>
          <cell r="BT627">
            <v>109.6</v>
          </cell>
          <cell r="BU627">
            <v>109.6</v>
          </cell>
          <cell r="BV627">
            <v>108.2</v>
          </cell>
          <cell r="BW627">
            <v>110</v>
          </cell>
          <cell r="BX627">
            <v>110.4</v>
          </cell>
          <cell r="BY627">
            <v>110.8</v>
          </cell>
          <cell r="BZ627">
            <v>111.5</v>
          </cell>
          <cell r="CA627">
            <v>107.9</v>
          </cell>
          <cell r="CB627">
            <v>110.4</v>
          </cell>
          <cell r="CC627">
            <v>111.8</v>
          </cell>
          <cell r="CD627">
            <v>112.6</v>
          </cell>
          <cell r="CE627">
            <v>110.2</v>
          </cell>
          <cell r="CF627">
            <v>111.7</v>
          </cell>
          <cell r="CG627">
            <v>110.4</v>
          </cell>
          <cell r="CH627">
            <v>112.3</v>
          </cell>
          <cell r="CI627">
            <v>111.3</v>
          </cell>
          <cell r="CJ627">
            <v>112</v>
          </cell>
          <cell r="CK627">
            <v>111.6</v>
          </cell>
          <cell r="CL627">
            <v>109.5</v>
          </cell>
          <cell r="CM627">
            <v>111.5</v>
          </cell>
          <cell r="CN627">
            <v>110.4</v>
          </cell>
          <cell r="CO627">
            <v>111.2</v>
          </cell>
          <cell r="CP627">
            <v>110</v>
          </cell>
          <cell r="CQ627">
            <v>112.3</v>
          </cell>
          <cell r="CR627">
            <v>111.8</v>
          </cell>
          <cell r="CS627">
            <v>111.8</v>
          </cell>
          <cell r="CT627">
            <v>113.2</v>
          </cell>
          <cell r="CU627">
            <v>109.5</v>
          </cell>
          <cell r="CV627">
            <v>109.6</v>
          </cell>
          <cell r="CW627">
            <v>109.5</v>
          </cell>
          <cell r="CX627">
            <v>112.1</v>
          </cell>
          <cell r="CY627">
            <v>113.2</v>
          </cell>
          <cell r="CZ627">
            <v>113.7</v>
          </cell>
          <cell r="DA627">
            <v>112</v>
          </cell>
          <cell r="DB627">
            <v>113</v>
          </cell>
          <cell r="DC627">
            <v>112.4</v>
          </cell>
          <cell r="DD627">
            <v>114.1</v>
          </cell>
          <cell r="DE627">
            <v>113.2</v>
          </cell>
          <cell r="DF627">
            <v>114.7</v>
          </cell>
          <cell r="DG627">
            <v>116.1</v>
          </cell>
          <cell r="DH627">
            <v>118.5</v>
          </cell>
          <cell r="DI627">
            <v>117.7</v>
          </cell>
          <cell r="DJ627">
            <v>118.9</v>
          </cell>
          <cell r="DK627">
            <v>120.1</v>
          </cell>
          <cell r="DL627">
            <v>122.1</v>
          </cell>
          <cell r="DM627">
            <v>121.8</v>
          </cell>
          <cell r="DN627">
            <v>121</v>
          </cell>
          <cell r="DO627">
            <v>122.4</v>
          </cell>
          <cell r="DP627">
            <v>124.6</v>
          </cell>
          <cell r="DQ627">
            <v>122.6</v>
          </cell>
          <cell r="DR627">
            <v>123</v>
          </cell>
          <cell r="DS627">
            <v>123.8</v>
          </cell>
          <cell r="DT627">
            <v>128.80000000000001</v>
          </cell>
        </row>
        <row r="628">
          <cell r="A628" t="str">
            <v>Lock/padlock</v>
          </cell>
          <cell r="B628" t="str">
            <v>1315050005</v>
          </cell>
          <cell r="C628">
            <v>4.6000000000000001E-4</v>
          </cell>
          <cell r="D628">
            <v>97.1</v>
          </cell>
          <cell r="E628">
            <v>100.3</v>
          </cell>
          <cell r="F628">
            <v>102.7</v>
          </cell>
          <cell r="G628">
            <v>101.9</v>
          </cell>
          <cell r="H628">
            <v>104</v>
          </cell>
          <cell r="I628">
            <v>99.7</v>
          </cell>
          <cell r="J628">
            <v>95.3</v>
          </cell>
          <cell r="K628">
            <v>105.6</v>
          </cell>
          <cell r="L628">
            <v>104.4</v>
          </cell>
          <cell r="M628">
            <v>102.7</v>
          </cell>
          <cell r="N628">
            <v>99.5</v>
          </cell>
          <cell r="O628">
            <v>107.3</v>
          </cell>
          <cell r="P628">
            <v>94.3</v>
          </cell>
          <cell r="Q628">
            <v>95.4</v>
          </cell>
          <cell r="R628">
            <v>101.7</v>
          </cell>
          <cell r="S628">
            <v>104.3</v>
          </cell>
          <cell r="T628">
            <v>103.4</v>
          </cell>
          <cell r="U628">
            <v>107.1</v>
          </cell>
          <cell r="V628">
            <v>103</v>
          </cell>
          <cell r="W628">
            <v>109.3</v>
          </cell>
          <cell r="X628">
            <v>106.4</v>
          </cell>
          <cell r="Y628">
            <v>111</v>
          </cell>
          <cell r="Z628">
            <v>109.2</v>
          </cell>
          <cell r="AA628">
            <v>117.4</v>
          </cell>
          <cell r="AB628">
            <v>112.8</v>
          </cell>
          <cell r="AC628">
            <v>117.2</v>
          </cell>
          <cell r="AD628">
            <v>115.2</v>
          </cell>
          <cell r="AE628">
            <v>119.9</v>
          </cell>
          <cell r="AF628">
            <v>116.6</v>
          </cell>
          <cell r="AG628">
            <v>115.2</v>
          </cell>
          <cell r="AH628">
            <v>113.2</v>
          </cell>
          <cell r="AI628">
            <v>118.6</v>
          </cell>
          <cell r="AJ628">
            <v>120</v>
          </cell>
          <cell r="AK628">
            <v>108.4</v>
          </cell>
          <cell r="AL628">
            <v>109</v>
          </cell>
          <cell r="AM628">
            <v>118.3</v>
          </cell>
          <cell r="AN628">
            <v>110.5</v>
          </cell>
          <cell r="AO628">
            <v>108.1</v>
          </cell>
          <cell r="AP628">
            <v>109</v>
          </cell>
          <cell r="AQ628">
            <v>107.6</v>
          </cell>
          <cell r="AR628">
            <v>107.6</v>
          </cell>
          <cell r="AS628">
            <v>104.9</v>
          </cell>
          <cell r="AT628">
            <v>104.9</v>
          </cell>
          <cell r="AU628">
            <v>104.9</v>
          </cell>
          <cell r="AV628">
            <v>104.9</v>
          </cell>
          <cell r="AW628">
            <v>101.9</v>
          </cell>
          <cell r="AX628">
            <v>101.9</v>
          </cell>
          <cell r="AY628">
            <v>99.9</v>
          </cell>
          <cell r="AZ628">
            <v>99.9</v>
          </cell>
          <cell r="BA628">
            <v>99.9</v>
          </cell>
          <cell r="BB628">
            <v>99.9</v>
          </cell>
          <cell r="BC628">
            <v>99.9</v>
          </cell>
          <cell r="BD628">
            <v>99.9</v>
          </cell>
          <cell r="BE628">
            <v>99.9</v>
          </cell>
          <cell r="BF628">
            <v>99.9</v>
          </cell>
          <cell r="BG628">
            <v>99.9</v>
          </cell>
          <cell r="BH628">
            <v>99.2</v>
          </cell>
          <cell r="BI628">
            <v>98.5</v>
          </cell>
          <cell r="BJ628">
            <v>98.5</v>
          </cell>
          <cell r="BK628">
            <v>98.5</v>
          </cell>
          <cell r="BL628">
            <v>97</v>
          </cell>
          <cell r="BM628">
            <v>97</v>
          </cell>
          <cell r="BN628">
            <v>97</v>
          </cell>
          <cell r="BO628">
            <v>97.5</v>
          </cell>
          <cell r="BP628">
            <v>97.5</v>
          </cell>
          <cell r="BQ628">
            <v>98.4</v>
          </cell>
          <cell r="BR628">
            <v>94.9</v>
          </cell>
          <cell r="BS628">
            <v>97.6</v>
          </cell>
          <cell r="BT628">
            <v>98.6</v>
          </cell>
          <cell r="BU628">
            <v>97.6</v>
          </cell>
          <cell r="BV628">
            <v>97.6</v>
          </cell>
          <cell r="BW628">
            <v>97.6</v>
          </cell>
          <cell r="BX628">
            <v>97.6</v>
          </cell>
          <cell r="BY628">
            <v>97.6</v>
          </cell>
          <cell r="BZ628">
            <v>97.6</v>
          </cell>
          <cell r="CA628">
            <v>97.6</v>
          </cell>
          <cell r="CB628">
            <v>97.6</v>
          </cell>
          <cell r="CC628">
            <v>97.6</v>
          </cell>
          <cell r="CD628">
            <v>99.9</v>
          </cell>
          <cell r="CE628">
            <v>99.9</v>
          </cell>
          <cell r="CF628">
            <v>99.9</v>
          </cell>
          <cell r="CG628">
            <v>99.9</v>
          </cell>
          <cell r="CH628">
            <v>103.5</v>
          </cell>
          <cell r="CI628">
            <v>99.9</v>
          </cell>
          <cell r="CJ628">
            <v>100.3</v>
          </cell>
          <cell r="CK628">
            <v>100.3</v>
          </cell>
          <cell r="CL628">
            <v>99</v>
          </cell>
          <cell r="CM628">
            <v>99</v>
          </cell>
          <cell r="CN628">
            <v>102.8</v>
          </cell>
          <cell r="CO628">
            <v>98.6</v>
          </cell>
          <cell r="CP628">
            <v>98.6</v>
          </cell>
          <cell r="CQ628">
            <v>98.6</v>
          </cell>
          <cell r="CR628">
            <v>98.8</v>
          </cell>
          <cell r="CS628">
            <v>99.7</v>
          </cell>
          <cell r="CT628">
            <v>100.1</v>
          </cell>
          <cell r="CU628">
            <v>100.2</v>
          </cell>
          <cell r="CV628">
            <v>100.2</v>
          </cell>
          <cell r="CW628">
            <v>100.1</v>
          </cell>
          <cell r="CX628">
            <v>99.5</v>
          </cell>
          <cell r="CY628">
            <v>100.8</v>
          </cell>
          <cell r="CZ628">
            <v>100.8</v>
          </cell>
          <cell r="DA628">
            <v>100.8</v>
          </cell>
          <cell r="DB628">
            <v>99.4</v>
          </cell>
          <cell r="DC628">
            <v>99.5</v>
          </cell>
          <cell r="DD628">
            <v>99.5</v>
          </cell>
          <cell r="DE628">
            <v>100.9</v>
          </cell>
          <cell r="DF628">
            <v>100.9</v>
          </cell>
          <cell r="DG628">
            <v>103.6</v>
          </cell>
          <cell r="DH628">
            <v>104.8</v>
          </cell>
          <cell r="DI628">
            <v>104.4</v>
          </cell>
          <cell r="DJ628">
            <v>105.3</v>
          </cell>
          <cell r="DK628">
            <v>105.2</v>
          </cell>
          <cell r="DL628">
            <v>105.6</v>
          </cell>
          <cell r="DM628">
            <v>106.1</v>
          </cell>
          <cell r="DN628">
            <v>107.8</v>
          </cell>
          <cell r="DO628">
            <v>106.4</v>
          </cell>
          <cell r="DP628">
            <v>106.2</v>
          </cell>
          <cell r="DQ628">
            <v>106.9</v>
          </cell>
          <cell r="DR628">
            <v>107.7</v>
          </cell>
          <cell r="DS628">
            <v>107.2</v>
          </cell>
          <cell r="DT628">
            <v>108.1</v>
          </cell>
        </row>
        <row r="629">
          <cell r="A629" t="str">
            <v>f. Manufacture of other fabricated metal products</v>
          </cell>
          <cell r="B629" t="str">
            <v>1315060000</v>
          </cell>
          <cell r="C629">
            <v>0.72841</v>
          </cell>
          <cell r="D629">
            <v>101.1</v>
          </cell>
          <cell r="E629">
            <v>100.8</v>
          </cell>
          <cell r="F629">
            <v>101.9</v>
          </cell>
          <cell r="G629">
            <v>99.8</v>
          </cell>
          <cell r="H629">
            <v>102.3</v>
          </cell>
          <cell r="I629">
            <v>99.4</v>
          </cell>
          <cell r="J629">
            <v>102.2</v>
          </cell>
          <cell r="K629">
            <v>101.3</v>
          </cell>
          <cell r="L629">
            <v>99.9</v>
          </cell>
          <cell r="M629">
            <v>100.7</v>
          </cell>
          <cell r="N629">
            <v>103.3</v>
          </cell>
          <cell r="O629">
            <v>103.8</v>
          </cell>
          <cell r="P629">
            <v>103.1</v>
          </cell>
          <cell r="Q629">
            <v>103.3</v>
          </cell>
          <cell r="R629">
            <v>100.9</v>
          </cell>
          <cell r="S629">
            <v>102.6</v>
          </cell>
          <cell r="T629">
            <v>103.5</v>
          </cell>
          <cell r="U629">
            <v>104.2</v>
          </cell>
          <cell r="V629">
            <v>103.2</v>
          </cell>
          <cell r="W629">
            <v>104</v>
          </cell>
          <cell r="X629">
            <v>105.3</v>
          </cell>
          <cell r="Y629">
            <v>106.5</v>
          </cell>
          <cell r="Z629">
            <v>105.6</v>
          </cell>
          <cell r="AA629">
            <v>107.9</v>
          </cell>
          <cell r="AB629">
            <v>108.7</v>
          </cell>
          <cell r="AC629">
            <v>112.5</v>
          </cell>
          <cell r="AD629">
            <v>113.6</v>
          </cell>
          <cell r="AE629">
            <v>110.4</v>
          </cell>
          <cell r="AF629">
            <v>111.3</v>
          </cell>
          <cell r="AG629">
            <v>111.4</v>
          </cell>
          <cell r="AH629">
            <v>112.1</v>
          </cell>
          <cell r="AI629">
            <v>108.1</v>
          </cell>
          <cell r="AJ629">
            <v>109.3</v>
          </cell>
          <cell r="AK629">
            <v>109.3</v>
          </cell>
          <cell r="AL629">
            <v>110.7</v>
          </cell>
          <cell r="AM629">
            <v>114.3</v>
          </cell>
          <cell r="AN629">
            <v>108.7</v>
          </cell>
          <cell r="AO629">
            <v>109.3</v>
          </cell>
          <cell r="AP629">
            <v>109.8</v>
          </cell>
          <cell r="AQ629">
            <v>109.7</v>
          </cell>
          <cell r="AR629">
            <v>108.4</v>
          </cell>
          <cell r="AS629">
            <v>108.9</v>
          </cell>
          <cell r="AT629">
            <v>107.7</v>
          </cell>
          <cell r="AU629">
            <v>108.6</v>
          </cell>
          <cell r="AV629">
            <v>107.1</v>
          </cell>
          <cell r="AW629">
            <v>106.8</v>
          </cell>
          <cell r="AX629">
            <v>107.3</v>
          </cell>
          <cell r="AY629">
            <v>108.4</v>
          </cell>
          <cell r="AZ629">
            <v>104.9</v>
          </cell>
          <cell r="BA629">
            <v>108</v>
          </cell>
          <cell r="BB629">
            <v>108</v>
          </cell>
          <cell r="BC629">
            <v>106.5</v>
          </cell>
          <cell r="BD629">
            <v>105.2</v>
          </cell>
          <cell r="BE629">
            <v>108.7</v>
          </cell>
          <cell r="BF629">
            <v>110.5</v>
          </cell>
          <cell r="BG629">
            <v>106.7</v>
          </cell>
          <cell r="BH629">
            <v>108.4</v>
          </cell>
          <cell r="BI629">
            <v>109.9</v>
          </cell>
          <cell r="BJ629">
            <v>110.1</v>
          </cell>
          <cell r="BK629">
            <v>110.5</v>
          </cell>
          <cell r="BL629">
            <v>110.9</v>
          </cell>
          <cell r="BM629">
            <v>111.5</v>
          </cell>
          <cell r="BN629">
            <v>110</v>
          </cell>
          <cell r="BO629">
            <v>110.6</v>
          </cell>
          <cell r="BP629">
            <v>112</v>
          </cell>
          <cell r="BQ629">
            <v>116.6</v>
          </cell>
          <cell r="BR629">
            <v>117.2</v>
          </cell>
          <cell r="BS629">
            <v>118.4</v>
          </cell>
          <cell r="BT629">
            <v>116.9</v>
          </cell>
          <cell r="BU629">
            <v>116.7</v>
          </cell>
          <cell r="BV629">
            <v>118</v>
          </cell>
          <cell r="BW629">
            <v>118.8</v>
          </cell>
          <cell r="BX629">
            <v>120.1</v>
          </cell>
          <cell r="BY629">
            <v>120.6</v>
          </cell>
          <cell r="BZ629">
            <v>120.8</v>
          </cell>
          <cell r="CA629">
            <v>122.8</v>
          </cell>
          <cell r="CB629">
            <v>121.6</v>
          </cell>
          <cell r="CC629">
            <v>121.9</v>
          </cell>
          <cell r="CD629">
            <v>125.1</v>
          </cell>
          <cell r="CE629">
            <v>123.9</v>
          </cell>
          <cell r="CF629">
            <v>124.3</v>
          </cell>
          <cell r="CG629">
            <v>125.7</v>
          </cell>
          <cell r="CH629">
            <v>125.8</v>
          </cell>
          <cell r="CI629">
            <v>124.9</v>
          </cell>
          <cell r="CJ629">
            <v>125.3</v>
          </cell>
          <cell r="CK629">
            <v>126.1</v>
          </cell>
          <cell r="CL629">
            <v>126.1</v>
          </cell>
          <cell r="CM629">
            <v>124.4</v>
          </cell>
          <cell r="CN629">
            <v>123.2</v>
          </cell>
          <cell r="CO629">
            <v>124.2</v>
          </cell>
          <cell r="CP629">
            <v>121.9</v>
          </cell>
          <cell r="CQ629">
            <v>123.5</v>
          </cell>
          <cell r="CR629">
            <v>123.7</v>
          </cell>
          <cell r="CS629">
            <v>124.4</v>
          </cell>
          <cell r="CT629">
            <v>122.9</v>
          </cell>
          <cell r="CU629">
            <v>122.6</v>
          </cell>
          <cell r="CV629">
            <v>122.6</v>
          </cell>
          <cell r="CW629">
            <v>120.3</v>
          </cell>
          <cell r="CX629">
            <v>123.6</v>
          </cell>
          <cell r="CY629">
            <v>123.7</v>
          </cell>
          <cell r="CZ629">
            <v>122.5</v>
          </cell>
          <cell r="DA629">
            <v>123.9</v>
          </cell>
          <cell r="DB629">
            <v>124.2</v>
          </cell>
          <cell r="DC629">
            <v>125.7</v>
          </cell>
          <cell r="DD629">
            <v>126.8</v>
          </cell>
          <cell r="DE629">
            <v>127.8</v>
          </cell>
          <cell r="DF629">
            <v>128.80000000000001</v>
          </cell>
          <cell r="DG629">
            <v>129.69999999999999</v>
          </cell>
          <cell r="DH629">
            <v>131.30000000000001</v>
          </cell>
          <cell r="DI629">
            <v>132.69999999999999</v>
          </cell>
          <cell r="DJ629">
            <v>134.1</v>
          </cell>
          <cell r="DK629">
            <v>134.1</v>
          </cell>
          <cell r="DL629">
            <v>135.69999999999999</v>
          </cell>
          <cell r="DM629">
            <v>136.4</v>
          </cell>
          <cell r="DN629">
            <v>136.9</v>
          </cell>
          <cell r="DO629">
            <v>136.9</v>
          </cell>
          <cell r="DP629">
            <v>138.30000000000001</v>
          </cell>
          <cell r="DQ629">
            <v>140.30000000000001</v>
          </cell>
          <cell r="DR629">
            <v>140.1</v>
          </cell>
          <cell r="DS629">
            <v>140.80000000000001</v>
          </cell>
          <cell r="DT629">
            <v>143.19999999999999</v>
          </cell>
        </row>
        <row r="630">
          <cell r="A630" t="str">
            <v>Bolts, screws, nuts &amp; nails of Iron &amp; steel</v>
          </cell>
          <cell r="B630" t="str">
            <v>1315060001</v>
          </cell>
          <cell r="C630">
            <v>0.18662000000000001</v>
          </cell>
          <cell r="D630">
            <v>108.1</v>
          </cell>
          <cell r="E630">
            <v>100.5</v>
          </cell>
          <cell r="F630">
            <v>104.7</v>
          </cell>
          <cell r="G630">
            <v>102.3</v>
          </cell>
          <cell r="H630">
            <v>103.2</v>
          </cell>
          <cell r="I630">
            <v>98.3</v>
          </cell>
          <cell r="J630">
            <v>101.6</v>
          </cell>
          <cell r="K630">
            <v>98.8</v>
          </cell>
          <cell r="L630">
            <v>98.2</v>
          </cell>
          <cell r="M630">
            <v>99.5</v>
          </cell>
          <cell r="N630">
            <v>98.5</v>
          </cell>
          <cell r="O630">
            <v>99.1</v>
          </cell>
          <cell r="P630">
            <v>96.6</v>
          </cell>
          <cell r="Q630">
            <v>96.9</v>
          </cell>
          <cell r="R630">
            <v>99.1</v>
          </cell>
          <cell r="S630">
            <v>102.5</v>
          </cell>
          <cell r="T630">
            <v>102.9</v>
          </cell>
          <cell r="U630">
            <v>103.3</v>
          </cell>
          <cell r="V630">
            <v>101.2</v>
          </cell>
          <cell r="W630">
            <v>101.4</v>
          </cell>
          <cell r="X630">
            <v>99</v>
          </cell>
          <cell r="Y630">
            <v>102.1</v>
          </cell>
          <cell r="Z630">
            <v>100.5</v>
          </cell>
          <cell r="AA630">
            <v>100.2</v>
          </cell>
          <cell r="AB630">
            <v>102.1</v>
          </cell>
          <cell r="AC630">
            <v>108.8</v>
          </cell>
          <cell r="AD630">
            <v>110.4</v>
          </cell>
          <cell r="AE630">
            <v>109.7</v>
          </cell>
          <cell r="AF630">
            <v>111.1</v>
          </cell>
          <cell r="AG630">
            <v>109.9</v>
          </cell>
          <cell r="AH630">
            <v>109.5</v>
          </cell>
          <cell r="AI630">
            <v>101.4</v>
          </cell>
          <cell r="AJ630">
            <v>101.7</v>
          </cell>
          <cell r="AK630">
            <v>101.7</v>
          </cell>
          <cell r="AL630">
            <v>100</v>
          </cell>
          <cell r="AM630">
            <v>100.9</v>
          </cell>
          <cell r="AN630">
            <v>100.9</v>
          </cell>
          <cell r="AO630">
            <v>101.5</v>
          </cell>
          <cell r="AP630">
            <v>101.5</v>
          </cell>
          <cell r="AQ630">
            <v>100.3</v>
          </cell>
          <cell r="AR630">
            <v>93.8</v>
          </cell>
          <cell r="AS630">
            <v>93.8</v>
          </cell>
          <cell r="AT630">
            <v>93.6</v>
          </cell>
          <cell r="AU630">
            <v>93.9</v>
          </cell>
          <cell r="AV630">
            <v>93.4</v>
          </cell>
          <cell r="AW630">
            <v>93.6</v>
          </cell>
          <cell r="AX630">
            <v>93.3</v>
          </cell>
          <cell r="AY630">
            <v>92.1</v>
          </cell>
          <cell r="AZ630">
            <v>91.1</v>
          </cell>
          <cell r="BA630">
            <v>93</v>
          </cell>
          <cell r="BB630">
            <v>93.6</v>
          </cell>
          <cell r="BC630">
            <v>92</v>
          </cell>
          <cell r="BD630">
            <v>89.1</v>
          </cell>
          <cell r="BE630">
            <v>91.4</v>
          </cell>
          <cell r="BF630">
            <v>91.7</v>
          </cell>
          <cell r="BG630">
            <v>94.7</v>
          </cell>
          <cell r="BH630">
            <v>99.1</v>
          </cell>
          <cell r="BI630">
            <v>99.8</v>
          </cell>
          <cell r="BJ630">
            <v>99.2</v>
          </cell>
          <cell r="BK630">
            <v>98.3</v>
          </cell>
          <cell r="BL630">
            <v>102.1</v>
          </cell>
          <cell r="BM630">
            <v>101</v>
          </cell>
          <cell r="BN630">
            <v>99.2</v>
          </cell>
          <cell r="BO630">
            <v>103.9</v>
          </cell>
          <cell r="BP630">
            <v>101.7</v>
          </cell>
          <cell r="BQ630">
            <v>103.9</v>
          </cell>
          <cell r="BR630">
            <v>103.5</v>
          </cell>
          <cell r="BS630">
            <v>104.1</v>
          </cell>
          <cell r="BT630">
            <v>104.3</v>
          </cell>
          <cell r="BU630">
            <v>108.3</v>
          </cell>
          <cell r="BV630">
            <v>108.8</v>
          </cell>
          <cell r="BW630">
            <v>109.8</v>
          </cell>
          <cell r="BX630">
            <v>110.5</v>
          </cell>
          <cell r="BY630">
            <v>111</v>
          </cell>
          <cell r="BZ630">
            <v>112.8</v>
          </cell>
          <cell r="CA630">
            <v>114.3</v>
          </cell>
          <cell r="CB630">
            <v>111.6</v>
          </cell>
          <cell r="CC630">
            <v>111.7</v>
          </cell>
          <cell r="CD630">
            <v>115.8</v>
          </cell>
          <cell r="CE630">
            <v>115.4</v>
          </cell>
          <cell r="CF630">
            <v>114.9</v>
          </cell>
          <cell r="CG630">
            <v>115.9</v>
          </cell>
          <cell r="CH630">
            <v>115.8</v>
          </cell>
          <cell r="CI630">
            <v>115</v>
          </cell>
          <cell r="CJ630">
            <v>113.7</v>
          </cell>
          <cell r="CK630">
            <v>113.3</v>
          </cell>
          <cell r="CL630">
            <v>115.2</v>
          </cell>
          <cell r="CM630">
            <v>111.7</v>
          </cell>
          <cell r="CN630">
            <v>110.4</v>
          </cell>
          <cell r="CO630">
            <v>111.1</v>
          </cell>
          <cell r="CP630">
            <v>111</v>
          </cell>
          <cell r="CQ630">
            <v>112.1</v>
          </cell>
          <cell r="CR630">
            <v>110.1</v>
          </cell>
          <cell r="CS630">
            <v>113.1</v>
          </cell>
          <cell r="CT630">
            <v>109.5</v>
          </cell>
          <cell r="CU630">
            <v>109.1</v>
          </cell>
          <cell r="CV630">
            <v>109</v>
          </cell>
          <cell r="CW630">
            <v>109.9</v>
          </cell>
          <cell r="CX630">
            <v>113.5</v>
          </cell>
          <cell r="CY630">
            <v>114</v>
          </cell>
          <cell r="CZ630">
            <v>112.8</v>
          </cell>
          <cell r="DA630">
            <v>115.4</v>
          </cell>
          <cell r="DB630">
            <v>113.6</v>
          </cell>
          <cell r="DC630">
            <v>114.1</v>
          </cell>
          <cell r="DD630">
            <v>114.7</v>
          </cell>
          <cell r="DE630">
            <v>117.7</v>
          </cell>
          <cell r="DF630">
            <v>117.3</v>
          </cell>
          <cell r="DG630">
            <v>119.5</v>
          </cell>
          <cell r="DH630">
            <v>120.8</v>
          </cell>
          <cell r="DI630">
            <v>125.8</v>
          </cell>
          <cell r="DJ630">
            <v>124.6</v>
          </cell>
          <cell r="DK630">
            <v>121.8</v>
          </cell>
          <cell r="DL630">
            <v>129.19999999999999</v>
          </cell>
          <cell r="DM630">
            <v>131.6</v>
          </cell>
          <cell r="DN630">
            <v>133.6</v>
          </cell>
          <cell r="DO630">
            <v>134</v>
          </cell>
          <cell r="DP630">
            <v>134</v>
          </cell>
          <cell r="DQ630">
            <v>136.5</v>
          </cell>
          <cell r="DR630">
            <v>137.6</v>
          </cell>
          <cell r="DS630">
            <v>141.4</v>
          </cell>
          <cell r="DT630">
            <v>147.6</v>
          </cell>
        </row>
        <row r="631">
          <cell r="A631" t="str">
            <v>Hand tools</v>
          </cell>
          <cell r="B631" t="str">
            <v>1315060002</v>
          </cell>
          <cell r="C631">
            <v>0.27659</v>
          </cell>
          <cell r="D631">
            <v>96.1</v>
          </cell>
          <cell r="E631">
            <v>98.3</v>
          </cell>
          <cell r="F631">
            <v>97.3</v>
          </cell>
          <cell r="G631">
            <v>95.6</v>
          </cell>
          <cell r="H631">
            <v>100.9</v>
          </cell>
          <cell r="I631">
            <v>95</v>
          </cell>
          <cell r="J631">
            <v>99.8</v>
          </cell>
          <cell r="K631">
            <v>97.9</v>
          </cell>
          <cell r="L631">
            <v>94.1</v>
          </cell>
          <cell r="M631">
            <v>95.2</v>
          </cell>
          <cell r="N631">
            <v>100.7</v>
          </cell>
          <cell r="O631">
            <v>102.6</v>
          </cell>
          <cell r="P631">
            <v>102.1</v>
          </cell>
          <cell r="Q631">
            <v>101.7</v>
          </cell>
          <cell r="R631">
            <v>95.3</v>
          </cell>
          <cell r="S631">
            <v>96.2</v>
          </cell>
          <cell r="T631">
            <v>97.1</v>
          </cell>
          <cell r="U631">
            <v>101.6</v>
          </cell>
          <cell r="V631">
            <v>101</v>
          </cell>
          <cell r="W631">
            <v>99.8</v>
          </cell>
          <cell r="X631">
            <v>100.8</v>
          </cell>
          <cell r="Y631">
            <v>101.2</v>
          </cell>
          <cell r="Z631">
            <v>101.3</v>
          </cell>
          <cell r="AA631">
            <v>105.6</v>
          </cell>
          <cell r="AB631">
            <v>105.4</v>
          </cell>
          <cell r="AC631">
            <v>108.4</v>
          </cell>
          <cell r="AD631">
            <v>108.9</v>
          </cell>
          <cell r="AE631">
            <v>104.2</v>
          </cell>
          <cell r="AF631">
            <v>105.2</v>
          </cell>
          <cell r="AG631">
            <v>105.5</v>
          </cell>
          <cell r="AH631">
            <v>106.6</v>
          </cell>
          <cell r="AI631">
            <v>100.5</v>
          </cell>
          <cell r="AJ631">
            <v>104</v>
          </cell>
          <cell r="AK631">
            <v>100.8</v>
          </cell>
          <cell r="AL631">
            <v>105.4</v>
          </cell>
          <cell r="AM631">
            <v>114.9</v>
          </cell>
          <cell r="AN631">
            <v>102.5</v>
          </cell>
          <cell r="AO631">
            <v>106.4</v>
          </cell>
          <cell r="AP631">
            <v>109.4</v>
          </cell>
          <cell r="AQ631">
            <v>108.7</v>
          </cell>
          <cell r="AR631">
            <v>108.4</v>
          </cell>
          <cell r="AS631">
            <v>108.2</v>
          </cell>
          <cell r="AT631">
            <v>109.9</v>
          </cell>
          <cell r="AU631">
            <v>109.8</v>
          </cell>
          <cell r="AV631">
            <v>108.5</v>
          </cell>
          <cell r="AW631">
            <v>109</v>
          </cell>
          <cell r="AX631">
            <v>107.6</v>
          </cell>
          <cell r="AY631">
            <v>111</v>
          </cell>
          <cell r="AZ631">
            <v>108</v>
          </cell>
          <cell r="BA631">
            <v>111.2</v>
          </cell>
          <cell r="BB631">
            <v>109</v>
          </cell>
          <cell r="BC631">
            <v>106.7</v>
          </cell>
          <cell r="BD631">
            <v>106</v>
          </cell>
          <cell r="BE631">
            <v>114.1</v>
          </cell>
          <cell r="BF631">
            <v>111.3</v>
          </cell>
          <cell r="BG631">
            <v>108.2</v>
          </cell>
          <cell r="BH631">
            <v>107.6</v>
          </cell>
          <cell r="BI631">
            <v>113.9</v>
          </cell>
          <cell r="BJ631">
            <v>110.6</v>
          </cell>
          <cell r="BK631">
            <v>111</v>
          </cell>
          <cell r="BL631">
            <v>109.6</v>
          </cell>
          <cell r="BM631">
            <v>111.4</v>
          </cell>
          <cell r="BN631">
            <v>109.4</v>
          </cell>
          <cell r="BO631">
            <v>107.9</v>
          </cell>
          <cell r="BP631">
            <v>117</v>
          </cell>
          <cell r="BQ631">
            <v>127.8</v>
          </cell>
          <cell r="BR631">
            <v>129.6</v>
          </cell>
          <cell r="BS631">
            <v>131.9</v>
          </cell>
          <cell r="BT631">
            <v>131.1</v>
          </cell>
          <cell r="BU631">
            <v>131.1</v>
          </cell>
          <cell r="BV631">
            <v>128.80000000000001</v>
          </cell>
          <cell r="BW631">
            <v>133.5</v>
          </cell>
          <cell r="BX631">
            <v>134.5</v>
          </cell>
          <cell r="BY631">
            <v>133.19999999999999</v>
          </cell>
          <cell r="BZ631">
            <v>133.69999999999999</v>
          </cell>
          <cell r="CA631">
            <v>138.80000000000001</v>
          </cell>
          <cell r="CB631">
            <v>136.5</v>
          </cell>
          <cell r="CC631">
            <v>137</v>
          </cell>
          <cell r="CD631">
            <v>138.19999999999999</v>
          </cell>
          <cell r="CE631">
            <v>137.19999999999999</v>
          </cell>
          <cell r="CF631">
            <v>141.1</v>
          </cell>
          <cell r="CG631">
            <v>143.69999999999999</v>
          </cell>
          <cell r="CH631">
            <v>142.4</v>
          </cell>
          <cell r="CI631">
            <v>140.69999999999999</v>
          </cell>
          <cell r="CJ631">
            <v>143.19999999999999</v>
          </cell>
          <cell r="CK631">
            <v>145.30000000000001</v>
          </cell>
          <cell r="CL631">
            <v>144.80000000000001</v>
          </cell>
          <cell r="CM631">
            <v>144.69999999999999</v>
          </cell>
          <cell r="CN631">
            <v>139.5</v>
          </cell>
          <cell r="CO631">
            <v>140.5</v>
          </cell>
          <cell r="CP631">
            <v>137.4</v>
          </cell>
          <cell r="CQ631">
            <v>141.80000000000001</v>
          </cell>
          <cell r="CR631">
            <v>142.69999999999999</v>
          </cell>
          <cell r="CS631">
            <v>142.1</v>
          </cell>
          <cell r="CT631">
            <v>142.19999999999999</v>
          </cell>
          <cell r="CU631">
            <v>140.6</v>
          </cell>
          <cell r="CV631">
            <v>140.6</v>
          </cell>
          <cell r="CW631">
            <v>132.19999999999999</v>
          </cell>
          <cell r="CX631">
            <v>136.69999999999999</v>
          </cell>
          <cell r="CY631">
            <v>140</v>
          </cell>
          <cell r="CZ631">
            <v>140.69999999999999</v>
          </cell>
          <cell r="DA631">
            <v>141.30000000000001</v>
          </cell>
          <cell r="DB631">
            <v>142.30000000000001</v>
          </cell>
          <cell r="DC631">
            <v>145</v>
          </cell>
          <cell r="DD631">
            <v>144.9</v>
          </cell>
          <cell r="DE631">
            <v>144.69999999999999</v>
          </cell>
          <cell r="DF631">
            <v>144.19999999999999</v>
          </cell>
          <cell r="DG631">
            <v>145</v>
          </cell>
          <cell r="DH631">
            <v>145.19999999999999</v>
          </cell>
          <cell r="DI631">
            <v>144.19999999999999</v>
          </cell>
          <cell r="DJ631">
            <v>149.1</v>
          </cell>
          <cell r="DK631">
            <v>150.30000000000001</v>
          </cell>
          <cell r="DL631">
            <v>150.69999999999999</v>
          </cell>
          <cell r="DM631">
            <v>149.4</v>
          </cell>
          <cell r="DN631">
            <v>148</v>
          </cell>
          <cell r="DO631">
            <v>148.1</v>
          </cell>
          <cell r="DP631">
            <v>150</v>
          </cell>
          <cell r="DQ631">
            <v>153.9</v>
          </cell>
          <cell r="DR631">
            <v>151.19999999999999</v>
          </cell>
          <cell r="DS631">
            <v>150.6</v>
          </cell>
          <cell r="DT631">
            <v>151.69999999999999</v>
          </cell>
        </row>
        <row r="632">
          <cell r="A632" t="str">
            <v>Iron/steel cap</v>
          </cell>
          <cell r="B632" t="str">
            <v>1315060003</v>
          </cell>
          <cell r="C632">
            <v>1.294E-2</v>
          </cell>
          <cell r="D632">
            <v>99.3</v>
          </cell>
          <cell r="E632">
            <v>100.4</v>
          </cell>
          <cell r="F632">
            <v>99.3</v>
          </cell>
          <cell r="G632">
            <v>99.5</v>
          </cell>
          <cell r="H632">
            <v>100.6</v>
          </cell>
          <cell r="I632">
            <v>101.5</v>
          </cell>
          <cell r="J632">
            <v>102.1</v>
          </cell>
          <cell r="K632">
            <v>101.7</v>
          </cell>
          <cell r="L632">
            <v>100.6</v>
          </cell>
          <cell r="M632">
            <v>101.3</v>
          </cell>
          <cell r="N632">
            <v>101.5</v>
          </cell>
          <cell r="O632">
            <v>102.6</v>
          </cell>
          <cell r="P632">
            <v>101.5</v>
          </cell>
          <cell r="Q632">
            <v>103</v>
          </cell>
          <cell r="R632">
            <v>104.1</v>
          </cell>
          <cell r="S632">
            <v>105</v>
          </cell>
          <cell r="T632">
            <v>109.1</v>
          </cell>
          <cell r="U632">
            <v>106.4</v>
          </cell>
          <cell r="V632">
            <v>107.9</v>
          </cell>
          <cell r="W632">
            <v>107</v>
          </cell>
          <cell r="X632">
            <v>106.4</v>
          </cell>
          <cell r="Y632">
            <v>106.8</v>
          </cell>
          <cell r="Z632">
            <v>107.7</v>
          </cell>
          <cell r="AA632">
            <v>113.7</v>
          </cell>
          <cell r="AB632">
            <v>114.4</v>
          </cell>
          <cell r="AC632">
            <v>113.7</v>
          </cell>
          <cell r="AD632">
            <v>113.7</v>
          </cell>
          <cell r="AE632">
            <v>114.6</v>
          </cell>
          <cell r="AF632">
            <v>114.2</v>
          </cell>
          <cell r="AG632">
            <v>114.6</v>
          </cell>
          <cell r="AH632">
            <v>111.4</v>
          </cell>
          <cell r="AI632">
            <v>112.5</v>
          </cell>
          <cell r="AJ632">
            <v>113.1</v>
          </cell>
          <cell r="AK632">
            <v>112.3</v>
          </cell>
          <cell r="AL632">
            <v>112.9</v>
          </cell>
          <cell r="AM632">
            <v>113.1</v>
          </cell>
          <cell r="AN632">
            <v>111.4</v>
          </cell>
          <cell r="AO632">
            <v>111.8</v>
          </cell>
          <cell r="AP632">
            <v>112.3</v>
          </cell>
          <cell r="AQ632">
            <v>112.7</v>
          </cell>
          <cell r="AR632">
            <v>111.8</v>
          </cell>
          <cell r="AS632">
            <v>113.1</v>
          </cell>
          <cell r="AT632">
            <v>111.1</v>
          </cell>
          <cell r="AU632">
            <v>112.3</v>
          </cell>
          <cell r="AV632">
            <v>111.6</v>
          </cell>
          <cell r="AW632">
            <v>113.8</v>
          </cell>
          <cell r="AX632">
            <v>112.3</v>
          </cell>
          <cell r="AY632">
            <v>113.1</v>
          </cell>
          <cell r="AZ632">
            <v>111.6</v>
          </cell>
          <cell r="BA632">
            <v>111.6</v>
          </cell>
          <cell r="BB632">
            <v>111.6</v>
          </cell>
          <cell r="BC632">
            <v>111.6</v>
          </cell>
          <cell r="BD632">
            <v>111.6</v>
          </cell>
          <cell r="BE632">
            <v>111.6</v>
          </cell>
          <cell r="BF632">
            <v>112.7</v>
          </cell>
          <cell r="BG632">
            <v>111.6</v>
          </cell>
          <cell r="BH632">
            <v>112.7</v>
          </cell>
          <cell r="BI632">
            <v>112.7</v>
          </cell>
          <cell r="BJ632">
            <v>112.7</v>
          </cell>
          <cell r="BK632">
            <v>112.7</v>
          </cell>
          <cell r="BL632">
            <v>112.7</v>
          </cell>
          <cell r="BM632">
            <v>113.8</v>
          </cell>
          <cell r="BN632">
            <v>113.8</v>
          </cell>
          <cell r="BO632">
            <v>121.4</v>
          </cell>
          <cell r="BP632">
            <v>121.4</v>
          </cell>
          <cell r="BQ632">
            <v>121.4</v>
          </cell>
          <cell r="BR632">
            <v>121.4</v>
          </cell>
          <cell r="BS632">
            <v>121.4</v>
          </cell>
          <cell r="BT632">
            <v>120.2</v>
          </cell>
          <cell r="BU632">
            <v>120.2</v>
          </cell>
          <cell r="BV632">
            <v>119</v>
          </cell>
          <cell r="BW632">
            <v>116.4</v>
          </cell>
          <cell r="BX632">
            <v>117.7</v>
          </cell>
          <cell r="BY632">
            <v>119</v>
          </cell>
          <cell r="BZ632">
            <v>119</v>
          </cell>
          <cell r="CA632">
            <v>119</v>
          </cell>
          <cell r="CB632">
            <v>119</v>
          </cell>
          <cell r="CC632">
            <v>120</v>
          </cell>
          <cell r="CD632">
            <v>120</v>
          </cell>
          <cell r="CE632">
            <v>123.3</v>
          </cell>
          <cell r="CF632">
            <v>123.3</v>
          </cell>
          <cell r="CG632">
            <v>123.3</v>
          </cell>
          <cell r="CH632">
            <v>123.8</v>
          </cell>
          <cell r="CI632">
            <v>123.8</v>
          </cell>
          <cell r="CJ632">
            <v>123.8</v>
          </cell>
          <cell r="CK632">
            <v>123.8</v>
          </cell>
          <cell r="CL632">
            <v>123.8</v>
          </cell>
          <cell r="CM632">
            <v>126.3</v>
          </cell>
          <cell r="CN632">
            <v>125.3</v>
          </cell>
          <cell r="CO632">
            <v>125</v>
          </cell>
          <cell r="CP632">
            <v>124.2</v>
          </cell>
          <cell r="CQ632">
            <v>124.5</v>
          </cell>
          <cell r="CR632">
            <v>125</v>
          </cell>
          <cell r="CS632">
            <v>125</v>
          </cell>
          <cell r="CT632">
            <v>125</v>
          </cell>
          <cell r="CU632">
            <v>125</v>
          </cell>
          <cell r="CV632">
            <v>125</v>
          </cell>
          <cell r="CW632">
            <v>125</v>
          </cell>
          <cell r="CX632">
            <v>126.2</v>
          </cell>
          <cell r="CY632">
            <v>126.2</v>
          </cell>
          <cell r="CZ632">
            <v>126.2</v>
          </cell>
          <cell r="DA632">
            <v>126.2</v>
          </cell>
          <cell r="DB632">
            <v>126.2</v>
          </cell>
          <cell r="DC632">
            <v>127.4</v>
          </cell>
          <cell r="DD632">
            <v>129.80000000000001</v>
          </cell>
          <cell r="DE632">
            <v>131.1</v>
          </cell>
          <cell r="DF632">
            <v>132.4</v>
          </cell>
          <cell r="DG632">
            <v>133.6</v>
          </cell>
          <cell r="DH632">
            <v>133.6</v>
          </cell>
          <cell r="DI632">
            <v>133.6</v>
          </cell>
          <cell r="DJ632">
            <v>138.5</v>
          </cell>
          <cell r="DK632">
            <v>138.5</v>
          </cell>
          <cell r="DL632">
            <v>141.9</v>
          </cell>
          <cell r="DM632">
            <v>143.1</v>
          </cell>
          <cell r="DN632">
            <v>143.1</v>
          </cell>
          <cell r="DO632">
            <v>143.1</v>
          </cell>
          <cell r="DP632">
            <v>143.1</v>
          </cell>
          <cell r="DQ632">
            <v>145.4</v>
          </cell>
          <cell r="DR632">
            <v>145.4</v>
          </cell>
          <cell r="DS632">
            <v>145.4</v>
          </cell>
          <cell r="DT632">
            <v>147.30000000000001</v>
          </cell>
        </row>
        <row r="633">
          <cell r="A633" t="str">
            <v>Aluminium utensils</v>
          </cell>
          <cell r="B633" t="str">
            <v>1315060004</v>
          </cell>
          <cell r="C633">
            <v>2.264E-2</v>
          </cell>
          <cell r="D633">
            <v>106.3</v>
          </cell>
          <cell r="E633">
            <v>97.5</v>
          </cell>
          <cell r="F633">
            <v>102.5</v>
          </cell>
          <cell r="G633">
            <v>102.2</v>
          </cell>
          <cell r="H633">
            <v>97.3</v>
          </cell>
          <cell r="I633">
            <v>98.2</v>
          </cell>
          <cell r="J633">
            <v>97.2</v>
          </cell>
          <cell r="K633">
            <v>97.4</v>
          </cell>
          <cell r="L633">
            <v>94.7</v>
          </cell>
          <cell r="M633">
            <v>97.5</v>
          </cell>
          <cell r="N633">
            <v>98.3</v>
          </cell>
          <cell r="O633">
            <v>103.2</v>
          </cell>
          <cell r="P633">
            <v>98.1</v>
          </cell>
          <cell r="Q633">
            <v>97.8</v>
          </cell>
          <cell r="R633">
            <v>97.8</v>
          </cell>
          <cell r="S633">
            <v>97.3</v>
          </cell>
          <cell r="T633">
            <v>98.4</v>
          </cell>
          <cell r="U633">
            <v>98.2</v>
          </cell>
          <cell r="V633">
            <v>103.5</v>
          </cell>
          <cell r="W633">
            <v>99</v>
          </cell>
          <cell r="X633">
            <v>106.3</v>
          </cell>
          <cell r="Y633">
            <v>107.9</v>
          </cell>
          <cell r="Z633">
            <v>111.2</v>
          </cell>
          <cell r="AA633">
            <v>120.4</v>
          </cell>
          <cell r="AB633">
            <v>123.5</v>
          </cell>
          <cell r="AC633">
            <v>123.5</v>
          </cell>
          <cell r="AD633">
            <v>123.5</v>
          </cell>
          <cell r="AE633">
            <v>112.7</v>
          </cell>
          <cell r="AF633">
            <v>114.5</v>
          </cell>
          <cell r="AG633">
            <v>115</v>
          </cell>
          <cell r="AH633">
            <v>112.9</v>
          </cell>
          <cell r="AI633">
            <v>114.5</v>
          </cell>
          <cell r="AJ633">
            <v>115.7</v>
          </cell>
          <cell r="AK633">
            <v>116.4</v>
          </cell>
          <cell r="AL633">
            <v>128.69999999999999</v>
          </cell>
          <cell r="AM633">
            <v>134.5</v>
          </cell>
          <cell r="AN633">
            <v>140.30000000000001</v>
          </cell>
          <cell r="AO633">
            <v>120.9</v>
          </cell>
          <cell r="AP633">
            <v>118.9</v>
          </cell>
          <cell r="AQ633">
            <v>118.2</v>
          </cell>
          <cell r="AR633">
            <v>118.1</v>
          </cell>
          <cell r="AS633">
            <v>118.4</v>
          </cell>
          <cell r="AT633">
            <v>117.8</v>
          </cell>
          <cell r="AU633">
            <v>116.8</v>
          </cell>
          <cell r="AV633">
            <v>116.6</v>
          </cell>
          <cell r="AW633">
            <v>118.5</v>
          </cell>
          <cell r="AX633">
            <v>119</v>
          </cell>
          <cell r="AY633">
            <v>119.4</v>
          </cell>
          <cell r="AZ633">
            <v>118.8</v>
          </cell>
          <cell r="BA633">
            <v>118.7</v>
          </cell>
          <cell r="BB633">
            <v>118.6</v>
          </cell>
          <cell r="BC633">
            <v>119</v>
          </cell>
          <cell r="BD633">
            <v>118.9</v>
          </cell>
          <cell r="BE633">
            <v>119</v>
          </cell>
          <cell r="BF633">
            <v>120</v>
          </cell>
          <cell r="BG633">
            <v>120.2</v>
          </cell>
          <cell r="BH633">
            <v>120.9</v>
          </cell>
          <cell r="BI633">
            <v>121.1</v>
          </cell>
          <cell r="BJ633">
            <v>120.1</v>
          </cell>
          <cell r="BK633">
            <v>120.3</v>
          </cell>
          <cell r="BL633">
            <v>120.6</v>
          </cell>
          <cell r="BM633">
            <v>121.4</v>
          </cell>
          <cell r="BN633">
            <v>120.4</v>
          </cell>
          <cell r="BO633">
            <v>119</v>
          </cell>
          <cell r="BP633">
            <v>114.7</v>
          </cell>
          <cell r="BQ633">
            <v>116.4</v>
          </cell>
          <cell r="BR633">
            <v>116.9</v>
          </cell>
          <cell r="BS633">
            <v>116.6</v>
          </cell>
          <cell r="BT633">
            <v>114.9</v>
          </cell>
          <cell r="BU633">
            <v>115.6</v>
          </cell>
          <cell r="BV633">
            <v>115.8</v>
          </cell>
          <cell r="BW633">
            <v>114.5</v>
          </cell>
          <cell r="BX633">
            <v>114.7</v>
          </cell>
          <cell r="BY633">
            <v>118.1</v>
          </cell>
          <cell r="BZ633">
            <v>117.4</v>
          </cell>
          <cell r="CA633">
            <v>117.3</v>
          </cell>
          <cell r="CB633">
            <v>117.3</v>
          </cell>
          <cell r="CC633">
            <v>117.3</v>
          </cell>
          <cell r="CD633">
            <v>117.3</v>
          </cell>
          <cell r="CE633">
            <v>117.6</v>
          </cell>
          <cell r="CF633">
            <v>116.7</v>
          </cell>
          <cell r="CG633">
            <v>116.9</v>
          </cell>
          <cell r="CH633">
            <v>117.1</v>
          </cell>
          <cell r="CI633">
            <v>117.9</v>
          </cell>
          <cell r="CJ633">
            <v>118.1</v>
          </cell>
          <cell r="CK633">
            <v>117.9</v>
          </cell>
          <cell r="CL633">
            <v>117.6</v>
          </cell>
          <cell r="CM633">
            <v>116.3</v>
          </cell>
          <cell r="CN633">
            <v>116.4</v>
          </cell>
          <cell r="CO633">
            <v>116</v>
          </cell>
          <cell r="CP633">
            <v>115.9</v>
          </cell>
          <cell r="CQ633">
            <v>116</v>
          </cell>
          <cell r="CR633">
            <v>115.8</v>
          </cell>
          <cell r="CS633">
            <v>115.9</v>
          </cell>
          <cell r="CT633">
            <v>115.5</v>
          </cell>
          <cell r="CU633">
            <v>115.8</v>
          </cell>
          <cell r="CV633">
            <v>115.6</v>
          </cell>
          <cell r="CW633">
            <v>115.4</v>
          </cell>
          <cell r="CX633">
            <v>116.4</v>
          </cell>
          <cell r="CY633">
            <v>117.3</v>
          </cell>
          <cell r="CZ633">
            <v>118</v>
          </cell>
          <cell r="DA633">
            <v>118.1</v>
          </cell>
          <cell r="DB633">
            <v>118.6</v>
          </cell>
          <cell r="DC633">
            <v>119.6</v>
          </cell>
          <cell r="DD633">
            <v>119.1</v>
          </cell>
          <cell r="DE633">
            <v>121.1</v>
          </cell>
          <cell r="DF633">
            <v>123.1</v>
          </cell>
          <cell r="DG633">
            <v>123.7</v>
          </cell>
          <cell r="DH633">
            <v>124.9</v>
          </cell>
          <cell r="DI633">
            <v>126.7</v>
          </cell>
          <cell r="DJ633">
            <v>127.6</v>
          </cell>
          <cell r="DK633">
            <v>127.7</v>
          </cell>
          <cell r="DL633">
            <v>129.19999999999999</v>
          </cell>
          <cell r="DM633">
            <v>132.19999999999999</v>
          </cell>
          <cell r="DN633">
            <v>133.9</v>
          </cell>
          <cell r="DO633">
            <v>132.4</v>
          </cell>
          <cell r="DP633">
            <v>132</v>
          </cell>
          <cell r="DQ633">
            <v>133.4</v>
          </cell>
          <cell r="DR633">
            <v>135.4</v>
          </cell>
          <cell r="DS633">
            <v>135.80000000000001</v>
          </cell>
          <cell r="DT633">
            <v>136.5</v>
          </cell>
        </row>
        <row r="634">
          <cell r="A634" t="str">
            <v>Sanitary fittings of Iron &amp; Steel</v>
          </cell>
          <cell r="B634" t="str">
            <v>1315060005</v>
          </cell>
          <cell r="C634">
            <v>6.2509999999999996E-2</v>
          </cell>
          <cell r="D634">
            <v>96.2</v>
          </cell>
          <cell r="E634">
            <v>103.9</v>
          </cell>
          <cell r="F634">
            <v>104.7</v>
          </cell>
          <cell r="G634">
            <v>101</v>
          </cell>
          <cell r="H634">
            <v>101.4</v>
          </cell>
          <cell r="I634">
            <v>106.8</v>
          </cell>
          <cell r="J634">
            <v>104.1</v>
          </cell>
          <cell r="K634">
            <v>110.5</v>
          </cell>
          <cell r="L634">
            <v>106.5</v>
          </cell>
          <cell r="M634">
            <v>109.6</v>
          </cell>
          <cell r="N634">
            <v>114.7</v>
          </cell>
          <cell r="O634">
            <v>109.3</v>
          </cell>
          <cell r="P634">
            <v>108.7</v>
          </cell>
          <cell r="Q634">
            <v>114.3</v>
          </cell>
          <cell r="R634">
            <v>102.5</v>
          </cell>
          <cell r="S634">
            <v>107.6</v>
          </cell>
          <cell r="T634">
            <v>113.5</v>
          </cell>
          <cell r="U634">
            <v>102.8</v>
          </cell>
          <cell r="V634">
            <v>100.6</v>
          </cell>
          <cell r="W634">
            <v>109.2</v>
          </cell>
          <cell r="X634">
            <v>115.5</v>
          </cell>
          <cell r="Y634">
            <v>123.2</v>
          </cell>
          <cell r="Z634">
            <v>110.6</v>
          </cell>
          <cell r="AA634">
            <v>120.4</v>
          </cell>
          <cell r="AB634">
            <v>119.6</v>
          </cell>
          <cell r="AC634">
            <v>123.5</v>
          </cell>
          <cell r="AD634">
            <v>119.1</v>
          </cell>
          <cell r="AE634">
            <v>112.9</v>
          </cell>
          <cell r="AF634">
            <v>111.2</v>
          </cell>
          <cell r="AG634">
            <v>130</v>
          </cell>
          <cell r="AH634">
            <v>133.6</v>
          </cell>
          <cell r="AI634">
            <v>132.19999999999999</v>
          </cell>
          <cell r="AJ634">
            <v>130.19999999999999</v>
          </cell>
          <cell r="AK634">
            <v>129.4</v>
          </cell>
          <cell r="AL634">
            <v>132.5</v>
          </cell>
          <cell r="AM634">
            <v>131.80000000000001</v>
          </cell>
          <cell r="AN634">
            <v>112.6</v>
          </cell>
          <cell r="AO634">
            <v>125.6</v>
          </cell>
          <cell r="AP634">
            <v>111.8</v>
          </cell>
          <cell r="AQ634">
            <v>116.6</v>
          </cell>
          <cell r="AR634">
            <v>121.8</v>
          </cell>
          <cell r="AS634">
            <v>128.19999999999999</v>
          </cell>
          <cell r="AT634">
            <v>114.1</v>
          </cell>
          <cell r="AU634">
            <v>120.1</v>
          </cell>
          <cell r="AV634">
            <v>115.4</v>
          </cell>
          <cell r="AW634">
            <v>108.2</v>
          </cell>
          <cell r="AX634">
            <v>120.9</v>
          </cell>
          <cell r="AY634">
            <v>120.9</v>
          </cell>
          <cell r="AZ634">
            <v>97.9</v>
          </cell>
          <cell r="BA634">
            <v>113.8</v>
          </cell>
          <cell r="BB634">
            <v>121.3</v>
          </cell>
          <cell r="BC634">
            <v>120.9</v>
          </cell>
          <cell r="BD634">
            <v>118</v>
          </cell>
          <cell r="BE634">
            <v>109.5</v>
          </cell>
          <cell r="BF634">
            <v>143.19999999999999</v>
          </cell>
          <cell r="BG634">
            <v>105.1</v>
          </cell>
          <cell r="BH634">
            <v>111.8</v>
          </cell>
          <cell r="BI634">
            <v>93.4</v>
          </cell>
          <cell r="BJ634">
            <v>115.6</v>
          </cell>
          <cell r="BK634">
            <v>119.5</v>
          </cell>
          <cell r="BL634">
            <v>119.5</v>
          </cell>
          <cell r="BM634">
            <v>119.5</v>
          </cell>
          <cell r="BN634">
            <v>119.5</v>
          </cell>
          <cell r="BO634">
            <v>119.5</v>
          </cell>
          <cell r="BP634">
            <v>100.4</v>
          </cell>
          <cell r="BQ634">
            <v>100.4</v>
          </cell>
          <cell r="BR634">
            <v>100.4</v>
          </cell>
          <cell r="BS634">
            <v>100.4</v>
          </cell>
          <cell r="BT634">
            <v>85.1</v>
          </cell>
          <cell r="BU634">
            <v>65.8</v>
          </cell>
          <cell r="BV634">
            <v>89.5</v>
          </cell>
          <cell r="BW634">
            <v>75.099999999999994</v>
          </cell>
          <cell r="BX634">
            <v>78.599999999999994</v>
          </cell>
          <cell r="BY634">
            <v>82.3</v>
          </cell>
          <cell r="BZ634">
            <v>82.3</v>
          </cell>
          <cell r="CA634">
            <v>80.900000000000006</v>
          </cell>
          <cell r="CB634">
            <v>80.900000000000006</v>
          </cell>
          <cell r="CC634">
            <v>80.900000000000006</v>
          </cell>
          <cell r="CD634">
            <v>99.1</v>
          </cell>
          <cell r="CE634">
            <v>91.2</v>
          </cell>
          <cell r="CF634">
            <v>83.3</v>
          </cell>
          <cell r="CG634">
            <v>83.8</v>
          </cell>
          <cell r="CH634">
            <v>90.1</v>
          </cell>
          <cell r="CI634">
            <v>90.9</v>
          </cell>
          <cell r="CJ634">
            <v>84.3</v>
          </cell>
          <cell r="CK634">
            <v>86.9</v>
          </cell>
          <cell r="CL634">
            <v>85.1</v>
          </cell>
          <cell r="CM634">
            <v>76.7</v>
          </cell>
          <cell r="CN634">
            <v>90.9</v>
          </cell>
          <cell r="CO634">
            <v>96.6</v>
          </cell>
          <cell r="CP634">
            <v>86.2</v>
          </cell>
          <cell r="CQ634">
            <v>81.599999999999994</v>
          </cell>
          <cell r="CR634">
            <v>85.6</v>
          </cell>
          <cell r="CS634">
            <v>88.7</v>
          </cell>
          <cell r="CT634">
            <v>81.7</v>
          </cell>
          <cell r="CU634">
            <v>86.4</v>
          </cell>
          <cell r="CV634">
            <v>86.4</v>
          </cell>
          <cell r="CW634">
            <v>92.8</v>
          </cell>
          <cell r="CX634">
            <v>98.8</v>
          </cell>
          <cell r="CY634">
            <v>89.5</v>
          </cell>
          <cell r="CZ634">
            <v>76.8</v>
          </cell>
          <cell r="DA634">
            <v>78.599999999999994</v>
          </cell>
          <cell r="DB634">
            <v>82.2</v>
          </cell>
          <cell r="DC634">
            <v>81.5</v>
          </cell>
          <cell r="DD634">
            <v>89.8</v>
          </cell>
          <cell r="DE634">
            <v>87.6</v>
          </cell>
          <cell r="DF634">
            <v>93.9</v>
          </cell>
          <cell r="DG634">
            <v>92.3</v>
          </cell>
          <cell r="DH634">
            <v>99</v>
          </cell>
          <cell r="DI634">
            <v>101.4</v>
          </cell>
          <cell r="DJ634">
            <v>96.3</v>
          </cell>
          <cell r="DK634">
            <v>93.9</v>
          </cell>
          <cell r="DL634">
            <v>83.1</v>
          </cell>
          <cell r="DM634">
            <v>88.5</v>
          </cell>
          <cell r="DN634">
            <v>91.5</v>
          </cell>
          <cell r="DO634">
            <v>91.5</v>
          </cell>
          <cell r="DP634">
            <v>98.4</v>
          </cell>
          <cell r="DQ634">
            <v>95.9</v>
          </cell>
          <cell r="DR634">
            <v>101</v>
          </cell>
          <cell r="DS634">
            <v>101</v>
          </cell>
          <cell r="DT634">
            <v>101</v>
          </cell>
        </row>
        <row r="635">
          <cell r="A635" t="str">
            <v>Steel door</v>
          </cell>
          <cell r="B635" t="str">
            <v>1315060006</v>
          </cell>
          <cell r="C635">
            <v>8.5000000000000006E-3</v>
          </cell>
          <cell r="D635">
            <v>106.6</v>
          </cell>
          <cell r="E635">
            <v>109.2</v>
          </cell>
          <cell r="F635">
            <v>107.8</v>
          </cell>
          <cell r="G635">
            <v>105.5</v>
          </cell>
          <cell r="H635">
            <v>106.3</v>
          </cell>
          <cell r="I635">
            <v>103.8</v>
          </cell>
          <cell r="J635">
            <v>103.9</v>
          </cell>
          <cell r="K635">
            <v>108.1</v>
          </cell>
          <cell r="L635">
            <v>111.5</v>
          </cell>
          <cell r="M635">
            <v>112.7</v>
          </cell>
          <cell r="N635">
            <v>113.5</v>
          </cell>
          <cell r="O635">
            <v>110.6</v>
          </cell>
          <cell r="P635">
            <v>109.7</v>
          </cell>
          <cell r="Q635">
            <v>113.8</v>
          </cell>
          <cell r="R635">
            <v>114.1</v>
          </cell>
          <cell r="S635">
            <v>113.9</v>
          </cell>
          <cell r="T635">
            <v>109.4</v>
          </cell>
          <cell r="U635">
            <v>111.6</v>
          </cell>
          <cell r="V635">
            <v>115.1</v>
          </cell>
          <cell r="W635">
            <v>117.8</v>
          </cell>
          <cell r="X635">
            <v>119.2</v>
          </cell>
          <cell r="Y635">
            <v>117.1</v>
          </cell>
          <cell r="Z635">
            <v>119.6</v>
          </cell>
          <cell r="AA635">
            <v>117.3</v>
          </cell>
          <cell r="AB635">
            <v>121.8</v>
          </cell>
          <cell r="AC635">
            <v>118.7</v>
          </cell>
          <cell r="AD635">
            <v>118</v>
          </cell>
          <cell r="AE635">
            <v>121.9</v>
          </cell>
          <cell r="AF635">
            <v>130.19999999999999</v>
          </cell>
          <cell r="AG635">
            <v>126.8</v>
          </cell>
          <cell r="AH635">
            <v>127.4</v>
          </cell>
          <cell r="AI635">
            <v>135.80000000000001</v>
          </cell>
          <cell r="AJ635">
            <v>126.2</v>
          </cell>
          <cell r="AK635">
            <v>126.2</v>
          </cell>
          <cell r="AL635">
            <v>125.9</v>
          </cell>
          <cell r="AM635">
            <v>129.19999999999999</v>
          </cell>
          <cell r="AN635">
            <v>130</v>
          </cell>
          <cell r="AO635">
            <v>124.9</v>
          </cell>
          <cell r="AP635">
            <v>125.7</v>
          </cell>
          <cell r="AQ635">
            <v>127.7</v>
          </cell>
          <cell r="AR635">
            <v>130.80000000000001</v>
          </cell>
          <cell r="AS635">
            <v>128.30000000000001</v>
          </cell>
          <cell r="AT635">
            <v>128.4</v>
          </cell>
          <cell r="AU635">
            <v>134.69999999999999</v>
          </cell>
          <cell r="AV635">
            <v>131.4</v>
          </cell>
          <cell r="AW635">
            <v>130.30000000000001</v>
          </cell>
          <cell r="AX635">
            <v>132</v>
          </cell>
          <cell r="AY635">
            <v>132.6</v>
          </cell>
          <cell r="AZ635">
            <v>130.5</v>
          </cell>
          <cell r="BA635">
            <v>127.6</v>
          </cell>
          <cell r="BB635">
            <v>130.5</v>
          </cell>
          <cell r="BC635">
            <v>130.19999999999999</v>
          </cell>
          <cell r="BD635">
            <v>130</v>
          </cell>
          <cell r="BE635">
            <v>130.19999999999999</v>
          </cell>
          <cell r="BF635">
            <v>129.5</v>
          </cell>
          <cell r="BG635">
            <v>131.4</v>
          </cell>
          <cell r="BH635">
            <v>135.19999999999999</v>
          </cell>
          <cell r="BI635">
            <v>142.5</v>
          </cell>
          <cell r="BJ635">
            <v>144.80000000000001</v>
          </cell>
          <cell r="BK635">
            <v>145.1</v>
          </cell>
          <cell r="BL635">
            <v>144.1</v>
          </cell>
          <cell r="BM635">
            <v>146</v>
          </cell>
          <cell r="BN635">
            <v>149.4</v>
          </cell>
          <cell r="BO635">
            <v>151.30000000000001</v>
          </cell>
          <cell r="BP635">
            <v>152.69999999999999</v>
          </cell>
          <cell r="BQ635">
            <v>153.9</v>
          </cell>
          <cell r="BR635">
            <v>150.1</v>
          </cell>
          <cell r="BS635">
            <v>148.1</v>
          </cell>
          <cell r="BT635">
            <v>148.6</v>
          </cell>
          <cell r="BU635">
            <v>149.1</v>
          </cell>
          <cell r="BV635">
            <v>150.9</v>
          </cell>
          <cell r="BW635">
            <v>150.6</v>
          </cell>
          <cell r="BX635">
            <v>151.30000000000001</v>
          </cell>
          <cell r="BY635">
            <v>154.1</v>
          </cell>
          <cell r="BZ635">
            <v>155.30000000000001</v>
          </cell>
          <cell r="CA635">
            <v>154.30000000000001</v>
          </cell>
          <cell r="CB635">
            <v>155.4</v>
          </cell>
          <cell r="CC635">
            <v>153.6</v>
          </cell>
          <cell r="CD635">
            <v>155.9</v>
          </cell>
          <cell r="CE635">
            <v>157.5</v>
          </cell>
          <cell r="CF635">
            <v>152.5</v>
          </cell>
          <cell r="CG635">
            <v>148.30000000000001</v>
          </cell>
          <cell r="CH635">
            <v>148</v>
          </cell>
          <cell r="CI635">
            <v>147.1</v>
          </cell>
          <cell r="CJ635">
            <v>151.9</v>
          </cell>
          <cell r="CK635">
            <v>151.19999999999999</v>
          </cell>
          <cell r="CL635">
            <v>154</v>
          </cell>
          <cell r="CM635">
            <v>150.69999999999999</v>
          </cell>
          <cell r="CN635">
            <v>150.6</v>
          </cell>
          <cell r="CO635">
            <v>151.5</v>
          </cell>
          <cell r="CP635">
            <v>152.5</v>
          </cell>
          <cell r="CQ635">
            <v>151.5</v>
          </cell>
          <cell r="CR635">
            <v>150.1</v>
          </cell>
          <cell r="CS635">
            <v>152.1</v>
          </cell>
          <cell r="CT635">
            <v>151</v>
          </cell>
          <cell r="CU635">
            <v>150.9</v>
          </cell>
          <cell r="CV635">
            <v>150.80000000000001</v>
          </cell>
          <cell r="CW635">
            <v>151.30000000000001</v>
          </cell>
          <cell r="CX635">
            <v>151.1</v>
          </cell>
          <cell r="CY635">
            <v>150.19999999999999</v>
          </cell>
          <cell r="CZ635">
            <v>147.69999999999999</v>
          </cell>
          <cell r="DA635">
            <v>150.4</v>
          </cell>
          <cell r="DB635">
            <v>148.5</v>
          </cell>
          <cell r="DC635">
            <v>149</v>
          </cell>
          <cell r="DD635">
            <v>152.80000000000001</v>
          </cell>
          <cell r="DE635">
            <v>153.80000000000001</v>
          </cell>
          <cell r="DF635">
            <v>149.9</v>
          </cell>
          <cell r="DG635">
            <v>150.9</v>
          </cell>
          <cell r="DH635">
            <v>153.4</v>
          </cell>
          <cell r="DI635">
            <v>155.30000000000001</v>
          </cell>
          <cell r="DJ635">
            <v>155.80000000000001</v>
          </cell>
          <cell r="DK635">
            <v>156.30000000000001</v>
          </cell>
          <cell r="DL635">
            <v>158.80000000000001</v>
          </cell>
          <cell r="DM635">
            <v>161.9</v>
          </cell>
          <cell r="DN635">
            <v>167.2</v>
          </cell>
          <cell r="DO635">
            <v>168.4</v>
          </cell>
          <cell r="DP635">
            <v>168.5</v>
          </cell>
          <cell r="DQ635">
            <v>170.6</v>
          </cell>
          <cell r="DR635">
            <v>173.2</v>
          </cell>
          <cell r="DS635">
            <v>173.3</v>
          </cell>
          <cell r="DT635">
            <v>173.6</v>
          </cell>
        </row>
        <row r="636">
          <cell r="A636" t="str">
            <v>Hose pipes in set or otherwise</v>
          </cell>
          <cell r="B636" t="str">
            <v>1315060007</v>
          </cell>
          <cell r="C636">
            <v>9.0660000000000004E-2</v>
          </cell>
          <cell r="D636">
            <v>102.1</v>
          </cell>
          <cell r="E636">
            <v>104.9</v>
          </cell>
          <cell r="F636">
            <v>106.4</v>
          </cell>
          <cell r="G636">
            <v>102.5</v>
          </cell>
          <cell r="H636">
            <v>104.9</v>
          </cell>
          <cell r="I636">
            <v>106.4</v>
          </cell>
          <cell r="J636">
            <v>109.1</v>
          </cell>
          <cell r="K636">
            <v>108.7</v>
          </cell>
          <cell r="L636">
            <v>113.8</v>
          </cell>
          <cell r="M636">
            <v>111</v>
          </cell>
          <cell r="N636">
            <v>112.8</v>
          </cell>
          <cell r="O636">
            <v>112.5</v>
          </cell>
          <cell r="P636">
            <v>113.6</v>
          </cell>
          <cell r="Q636">
            <v>111.4</v>
          </cell>
          <cell r="R636">
            <v>114.8</v>
          </cell>
          <cell r="S636">
            <v>113.3</v>
          </cell>
          <cell r="T636">
            <v>112.1</v>
          </cell>
          <cell r="U636">
            <v>112.1</v>
          </cell>
          <cell r="V636">
            <v>110</v>
          </cell>
          <cell r="W636">
            <v>114.4</v>
          </cell>
          <cell r="X636">
            <v>119.5</v>
          </cell>
          <cell r="Y636">
            <v>117.5</v>
          </cell>
          <cell r="Z636">
            <v>120</v>
          </cell>
          <cell r="AA636">
            <v>115.9</v>
          </cell>
          <cell r="AB636">
            <v>117.7</v>
          </cell>
          <cell r="AC636">
            <v>122</v>
          </cell>
          <cell r="AD636">
            <v>129</v>
          </cell>
          <cell r="AE636">
            <v>125.2</v>
          </cell>
          <cell r="AF636">
            <v>127.5</v>
          </cell>
          <cell r="AG636">
            <v>115.3</v>
          </cell>
          <cell r="AH636">
            <v>117.2</v>
          </cell>
          <cell r="AI636">
            <v>119.8</v>
          </cell>
          <cell r="AJ636">
            <v>120.1</v>
          </cell>
          <cell r="AK636">
            <v>130.9</v>
          </cell>
          <cell r="AL636">
            <v>126.6</v>
          </cell>
          <cell r="AM636">
            <v>124.8</v>
          </cell>
          <cell r="AN636">
            <v>126.7</v>
          </cell>
          <cell r="AO636">
            <v>114.6</v>
          </cell>
          <cell r="AP636">
            <v>120.6</v>
          </cell>
          <cell r="AQ636">
            <v>120.7</v>
          </cell>
          <cell r="AR636">
            <v>118.9</v>
          </cell>
          <cell r="AS636">
            <v>120.9</v>
          </cell>
          <cell r="AT636">
            <v>116.4</v>
          </cell>
          <cell r="AU636">
            <v>117</v>
          </cell>
          <cell r="AV636">
            <v>115.7</v>
          </cell>
          <cell r="AW636">
            <v>115.5</v>
          </cell>
          <cell r="AX636">
            <v>115.5</v>
          </cell>
          <cell r="AY636">
            <v>117</v>
          </cell>
          <cell r="AZ636">
            <v>116.8</v>
          </cell>
          <cell r="BA636">
            <v>116.6</v>
          </cell>
          <cell r="BB636">
            <v>116.4</v>
          </cell>
          <cell r="BC636">
            <v>115.9</v>
          </cell>
          <cell r="BD636">
            <v>115.9</v>
          </cell>
          <cell r="BE636">
            <v>120.2</v>
          </cell>
          <cell r="BF636">
            <v>118.8</v>
          </cell>
          <cell r="BG636">
            <v>117.4</v>
          </cell>
          <cell r="BH636">
            <v>118.7</v>
          </cell>
          <cell r="BI636">
            <v>121.5</v>
          </cell>
          <cell r="BJ636">
            <v>118.7</v>
          </cell>
          <cell r="BK636">
            <v>119.1</v>
          </cell>
          <cell r="BL636">
            <v>119.4</v>
          </cell>
          <cell r="BM636">
            <v>119.9</v>
          </cell>
          <cell r="BN636">
            <v>118.7</v>
          </cell>
          <cell r="BO636">
            <v>115.8</v>
          </cell>
          <cell r="BP636">
            <v>117.8</v>
          </cell>
          <cell r="BQ636">
            <v>118</v>
          </cell>
          <cell r="BR636">
            <v>117.7</v>
          </cell>
          <cell r="BS636">
            <v>117.4</v>
          </cell>
          <cell r="BT636">
            <v>118.4</v>
          </cell>
          <cell r="BU636">
            <v>119.3</v>
          </cell>
          <cell r="BV636">
            <v>119.3</v>
          </cell>
          <cell r="BW636">
            <v>118.8</v>
          </cell>
          <cell r="BX636">
            <v>119.5</v>
          </cell>
          <cell r="BY636">
            <v>121.4</v>
          </cell>
          <cell r="BZ636">
            <v>118.7</v>
          </cell>
          <cell r="CA636">
            <v>118.3</v>
          </cell>
          <cell r="CB636">
            <v>120.7</v>
          </cell>
          <cell r="CC636">
            <v>122.3</v>
          </cell>
          <cell r="CD636">
            <v>122.6</v>
          </cell>
          <cell r="CE636">
            <v>120.9</v>
          </cell>
          <cell r="CF636">
            <v>119.4</v>
          </cell>
          <cell r="CG636">
            <v>120.7</v>
          </cell>
          <cell r="CH636">
            <v>121.2</v>
          </cell>
          <cell r="CI636">
            <v>120.8</v>
          </cell>
          <cell r="CJ636">
            <v>121.6</v>
          </cell>
          <cell r="CK636">
            <v>121.2</v>
          </cell>
          <cell r="CL636">
            <v>120.5</v>
          </cell>
          <cell r="CM636">
            <v>119.6</v>
          </cell>
          <cell r="CN636">
            <v>119</v>
          </cell>
          <cell r="CO636">
            <v>120.6</v>
          </cell>
          <cell r="CP636">
            <v>120.1</v>
          </cell>
          <cell r="CQ636">
            <v>120.6</v>
          </cell>
          <cell r="CR636">
            <v>121.4</v>
          </cell>
          <cell r="CS636">
            <v>121.2</v>
          </cell>
          <cell r="CT636">
            <v>120.9</v>
          </cell>
          <cell r="CU636">
            <v>120.5</v>
          </cell>
          <cell r="CV636">
            <v>120</v>
          </cell>
          <cell r="CW636">
            <v>120.2</v>
          </cell>
          <cell r="CX636">
            <v>120.7</v>
          </cell>
          <cell r="CY636">
            <v>117.5</v>
          </cell>
          <cell r="CZ636">
            <v>117.8</v>
          </cell>
          <cell r="DA636">
            <v>119.5</v>
          </cell>
          <cell r="DB636">
            <v>119.1</v>
          </cell>
          <cell r="DC636">
            <v>119.9</v>
          </cell>
          <cell r="DD636">
            <v>120.6</v>
          </cell>
          <cell r="DE636">
            <v>120.9</v>
          </cell>
          <cell r="DF636">
            <v>124.1</v>
          </cell>
          <cell r="DG636">
            <v>124.4</v>
          </cell>
          <cell r="DH636">
            <v>127.5</v>
          </cell>
          <cell r="DI636">
            <v>127.6</v>
          </cell>
          <cell r="DJ636">
            <v>126.6</v>
          </cell>
          <cell r="DK636">
            <v>125.9</v>
          </cell>
          <cell r="DL636">
            <v>128.6</v>
          </cell>
          <cell r="DM636">
            <v>129</v>
          </cell>
          <cell r="DN636">
            <v>129.5</v>
          </cell>
          <cell r="DO636">
            <v>128.9</v>
          </cell>
          <cell r="DP636">
            <v>131</v>
          </cell>
          <cell r="DQ636">
            <v>131.19999999999999</v>
          </cell>
          <cell r="DR636">
            <v>130.5</v>
          </cell>
          <cell r="DS636">
            <v>130.69999999999999</v>
          </cell>
          <cell r="DT636">
            <v>131.1</v>
          </cell>
        </row>
        <row r="637">
          <cell r="A637" t="str">
            <v>Pressure cooker</v>
          </cell>
          <cell r="B637" t="str">
            <v>1315060008</v>
          </cell>
          <cell r="C637">
            <v>4.521E-2</v>
          </cell>
          <cell r="D637">
            <v>103.8</v>
          </cell>
          <cell r="E637">
            <v>104.4</v>
          </cell>
          <cell r="F637">
            <v>104.5</v>
          </cell>
          <cell r="G637">
            <v>104.6</v>
          </cell>
          <cell r="H637">
            <v>105.1</v>
          </cell>
          <cell r="I637">
            <v>105.2</v>
          </cell>
          <cell r="J637">
            <v>105.4</v>
          </cell>
          <cell r="K637">
            <v>105.6</v>
          </cell>
          <cell r="L637">
            <v>105.7</v>
          </cell>
          <cell r="M637">
            <v>105.7</v>
          </cell>
          <cell r="N637">
            <v>106.3</v>
          </cell>
          <cell r="O637">
            <v>106.7</v>
          </cell>
          <cell r="P637">
            <v>110.3</v>
          </cell>
          <cell r="Q637">
            <v>111.2</v>
          </cell>
          <cell r="R637">
            <v>111.4</v>
          </cell>
          <cell r="S637">
            <v>113.6</v>
          </cell>
          <cell r="T637">
            <v>114.8</v>
          </cell>
          <cell r="U637">
            <v>112.4</v>
          </cell>
          <cell r="V637">
            <v>111.5</v>
          </cell>
          <cell r="W637">
            <v>111.5</v>
          </cell>
          <cell r="X637">
            <v>114.5</v>
          </cell>
          <cell r="Y637">
            <v>109.9</v>
          </cell>
          <cell r="Z637">
            <v>112.6</v>
          </cell>
          <cell r="AA637">
            <v>112.4</v>
          </cell>
          <cell r="AB637">
            <v>112.9</v>
          </cell>
          <cell r="AC637">
            <v>114.5</v>
          </cell>
          <cell r="AD637">
            <v>114.7</v>
          </cell>
          <cell r="AE637">
            <v>115.5</v>
          </cell>
          <cell r="AF637">
            <v>114.7</v>
          </cell>
          <cell r="AG637">
            <v>117.2</v>
          </cell>
          <cell r="AH637">
            <v>116.7</v>
          </cell>
          <cell r="AI637">
            <v>117.2</v>
          </cell>
          <cell r="AJ637">
            <v>116.7</v>
          </cell>
          <cell r="AK637">
            <v>115.6</v>
          </cell>
          <cell r="AL637">
            <v>116.4</v>
          </cell>
          <cell r="AM637">
            <v>114.9</v>
          </cell>
          <cell r="AN637">
            <v>119.3</v>
          </cell>
          <cell r="AO637">
            <v>118.5</v>
          </cell>
          <cell r="AP637">
            <v>116.9</v>
          </cell>
          <cell r="AQ637">
            <v>116.2</v>
          </cell>
          <cell r="AR637">
            <v>119.4</v>
          </cell>
          <cell r="AS637">
            <v>117.4</v>
          </cell>
          <cell r="AT637">
            <v>119.3</v>
          </cell>
          <cell r="AU637">
            <v>121.8</v>
          </cell>
          <cell r="AV637">
            <v>118.3</v>
          </cell>
          <cell r="AW637">
            <v>118.8</v>
          </cell>
          <cell r="AX637">
            <v>118.3</v>
          </cell>
          <cell r="AY637">
            <v>118.4</v>
          </cell>
          <cell r="AZ637">
            <v>117.2</v>
          </cell>
          <cell r="BA637">
            <v>118.4</v>
          </cell>
          <cell r="BB637">
            <v>118.7</v>
          </cell>
          <cell r="BC637">
            <v>117.1</v>
          </cell>
          <cell r="BD637">
            <v>116</v>
          </cell>
          <cell r="BE637">
            <v>117.2</v>
          </cell>
          <cell r="BF637">
            <v>116.7</v>
          </cell>
          <cell r="BG637">
            <v>116.8</v>
          </cell>
          <cell r="BH637">
            <v>116.3</v>
          </cell>
          <cell r="BI637">
            <v>117.1</v>
          </cell>
          <cell r="BJ637">
            <v>116.7</v>
          </cell>
          <cell r="BK637">
            <v>116</v>
          </cell>
          <cell r="BL637">
            <v>116.5</v>
          </cell>
          <cell r="BM637">
            <v>116.9</v>
          </cell>
          <cell r="BN637">
            <v>116.4</v>
          </cell>
          <cell r="BO637">
            <v>118.9</v>
          </cell>
          <cell r="BP637">
            <v>119</v>
          </cell>
          <cell r="BQ637">
            <v>116.5</v>
          </cell>
          <cell r="BR637">
            <v>116.4</v>
          </cell>
          <cell r="BS637">
            <v>119</v>
          </cell>
          <cell r="BT637">
            <v>119.6</v>
          </cell>
          <cell r="BU637">
            <v>123.3</v>
          </cell>
          <cell r="BV637">
            <v>122.7</v>
          </cell>
          <cell r="BW637">
            <v>123.7</v>
          </cell>
          <cell r="BX637">
            <v>127.7</v>
          </cell>
          <cell r="BY637">
            <v>129.80000000000001</v>
          </cell>
          <cell r="BZ637">
            <v>129.5</v>
          </cell>
          <cell r="CA637">
            <v>124.8</v>
          </cell>
          <cell r="CB637">
            <v>125.9</v>
          </cell>
          <cell r="CC637">
            <v>124.9</v>
          </cell>
          <cell r="CD637">
            <v>124.3</v>
          </cell>
          <cell r="CE637">
            <v>125.3</v>
          </cell>
          <cell r="CF637">
            <v>124.2</v>
          </cell>
          <cell r="CG637">
            <v>125</v>
          </cell>
          <cell r="CH637">
            <v>125</v>
          </cell>
          <cell r="CI637">
            <v>124.2</v>
          </cell>
          <cell r="CJ637">
            <v>126.7</v>
          </cell>
          <cell r="CK637">
            <v>126.4</v>
          </cell>
          <cell r="CL637">
            <v>126.3</v>
          </cell>
          <cell r="CM637">
            <v>128</v>
          </cell>
          <cell r="CN637">
            <v>126.9</v>
          </cell>
          <cell r="CO637">
            <v>124.7</v>
          </cell>
          <cell r="CP637">
            <v>124.2</v>
          </cell>
          <cell r="CQ637">
            <v>124.2</v>
          </cell>
          <cell r="CR637">
            <v>124.4</v>
          </cell>
          <cell r="CS637">
            <v>124.2</v>
          </cell>
          <cell r="CT637">
            <v>124.1</v>
          </cell>
          <cell r="CU637">
            <v>124.3</v>
          </cell>
          <cell r="CV637">
            <v>124.3</v>
          </cell>
          <cell r="CW637">
            <v>124.2</v>
          </cell>
          <cell r="CX637">
            <v>125.6</v>
          </cell>
          <cell r="CY637">
            <v>123.9</v>
          </cell>
          <cell r="CZ637">
            <v>123.3</v>
          </cell>
          <cell r="DA637">
            <v>123.2</v>
          </cell>
          <cell r="DB637">
            <v>124.3</v>
          </cell>
          <cell r="DC637">
            <v>124.8</v>
          </cell>
          <cell r="DD637">
            <v>125.6</v>
          </cell>
          <cell r="DE637">
            <v>126.5</v>
          </cell>
          <cell r="DF637">
            <v>127.3</v>
          </cell>
          <cell r="DG637">
            <v>128.30000000000001</v>
          </cell>
          <cell r="DH637">
            <v>129.5</v>
          </cell>
          <cell r="DI637">
            <v>129.5</v>
          </cell>
          <cell r="DJ637">
            <v>130.4</v>
          </cell>
          <cell r="DK637">
            <v>132.1</v>
          </cell>
          <cell r="DL637">
            <v>132.80000000000001</v>
          </cell>
          <cell r="DM637">
            <v>134</v>
          </cell>
          <cell r="DN637">
            <v>134.9</v>
          </cell>
          <cell r="DO637">
            <v>136.1</v>
          </cell>
          <cell r="DP637">
            <v>137.1</v>
          </cell>
          <cell r="DQ637">
            <v>137.80000000000001</v>
          </cell>
          <cell r="DR637">
            <v>138.4</v>
          </cell>
          <cell r="DS637">
            <v>138.9</v>
          </cell>
          <cell r="DT637">
            <v>140.4</v>
          </cell>
        </row>
        <row r="638">
          <cell r="A638" t="str">
            <v>Steel drums and barrels</v>
          </cell>
          <cell r="B638" t="str">
            <v>1315060009</v>
          </cell>
          <cell r="C638">
            <v>2.274E-2</v>
          </cell>
          <cell r="D638">
            <v>100.9</v>
          </cell>
          <cell r="E638">
            <v>100.4</v>
          </cell>
          <cell r="F638">
            <v>101.7</v>
          </cell>
          <cell r="G638">
            <v>101.2</v>
          </cell>
          <cell r="H638">
            <v>100.7</v>
          </cell>
          <cell r="I638">
            <v>101.5</v>
          </cell>
          <cell r="J638">
            <v>100.3</v>
          </cell>
          <cell r="K638">
            <v>100.3</v>
          </cell>
          <cell r="L638">
            <v>99.5</v>
          </cell>
          <cell r="M638">
            <v>99.1</v>
          </cell>
          <cell r="N638">
            <v>99.5</v>
          </cell>
          <cell r="O638">
            <v>99.3</v>
          </cell>
          <cell r="P638">
            <v>99.3</v>
          </cell>
          <cell r="Q638">
            <v>99</v>
          </cell>
          <cell r="R638">
            <v>98.9</v>
          </cell>
          <cell r="S638">
            <v>102.2</v>
          </cell>
          <cell r="T638">
            <v>103</v>
          </cell>
          <cell r="U638">
            <v>102.9</v>
          </cell>
          <cell r="V638">
            <v>103.4</v>
          </cell>
          <cell r="W638">
            <v>103.2</v>
          </cell>
          <cell r="X638">
            <v>102.3</v>
          </cell>
          <cell r="Y638">
            <v>104.3</v>
          </cell>
          <cell r="Z638">
            <v>104.1</v>
          </cell>
          <cell r="AA638">
            <v>104.9</v>
          </cell>
          <cell r="AB638">
            <v>105.4</v>
          </cell>
          <cell r="AC638">
            <v>105.3</v>
          </cell>
          <cell r="AD638">
            <v>106.3</v>
          </cell>
          <cell r="AE638">
            <v>106.4</v>
          </cell>
          <cell r="AF638">
            <v>106.4</v>
          </cell>
          <cell r="AG638">
            <v>106.3</v>
          </cell>
          <cell r="AH638">
            <v>105.7</v>
          </cell>
          <cell r="AI638">
            <v>105.2</v>
          </cell>
          <cell r="AJ638">
            <v>104.5</v>
          </cell>
          <cell r="AK638">
            <v>105.4</v>
          </cell>
          <cell r="AL638">
            <v>104</v>
          </cell>
          <cell r="AM638">
            <v>102.9</v>
          </cell>
          <cell r="AN638">
            <v>104</v>
          </cell>
          <cell r="AO638">
            <v>104.6</v>
          </cell>
          <cell r="AP638">
            <v>103.8</v>
          </cell>
          <cell r="AQ638">
            <v>104.6</v>
          </cell>
          <cell r="AR638">
            <v>107</v>
          </cell>
          <cell r="AS638">
            <v>103.8</v>
          </cell>
          <cell r="AT638">
            <v>102.6</v>
          </cell>
          <cell r="AU638">
            <v>102.4</v>
          </cell>
          <cell r="AV638">
            <v>101.9</v>
          </cell>
          <cell r="AW638">
            <v>101.1</v>
          </cell>
          <cell r="AX638">
            <v>101.2</v>
          </cell>
          <cell r="AY638">
            <v>99.2</v>
          </cell>
          <cell r="AZ638">
            <v>100.1</v>
          </cell>
          <cell r="BA638">
            <v>101</v>
          </cell>
          <cell r="BB638">
            <v>101.7</v>
          </cell>
          <cell r="BC638">
            <v>101.3</v>
          </cell>
          <cell r="BD638">
            <v>102.5</v>
          </cell>
          <cell r="BE638">
            <v>100.8</v>
          </cell>
          <cell r="BF638">
            <v>101.4</v>
          </cell>
          <cell r="BG638">
            <v>103.9</v>
          </cell>
          <cell r="BH638">
            <v>103.7</v>
          </cell>
          <cell r="BI638">
            <v>105.6</v>
          </cell>
          <cell r="BJ638">
            <v>106.5</v>
          </cell>
          <cell r="BK638">
            <v>109.4</v>
          </cell>
          <cell r="BL638">
            <v>108.1</v>
          </cell>
          <cell r="BM638">
            <v>106.7</v>
          </cell>
          <cell r="BN638">
            <v>106.7</v>
          </cell>
          <cell r="BO638">
            <v>107.2</v>
          </cell>
          <cell r="BP638">
            <v>107</v>
          </cell>
          <cell r="BQ638">
            <v>108.8</v>
          </cell>
          <cell r="BR638">
            <v>111</v>
          </cell>
          <cell r="BS638">
            <v>113.1</v>
          </cell>
          <cell r="BT638">
            <v>113.2</v>
          </cell>
          <cell r="BU638">
            <v>112.8</v>
          </cell>
          <cell r="BV638">
            <v>114</v>
          </cell>
          <cell r="BW638">
            <v>117.6</v>
          </cell>
          <cell r="BX638">
            <v>118.5</v>
          </cell>
          <cell r="BY638">
            <v>119</v>
          </cell>
          <cell r="BZ638">
            <v>118.5</v>
          </cell>
          <cell r="CA638">
            <v>121</v>
          </cell>
          <cell r="CB638">
            <v>122</v>
          </cell>
          <cell r="CC638">
            <v>121.9</v>
          </cell>
          <cell r="CD638">
            <v>122.9</v>
          </cell>
          <cell r="CE638">
            <v>124.5</v>
          </cell>
          <cell r="CF638">
            <v>126.5</v>
          </cell>
          <cell r="CG638">
            <v>126.2</v>
          </cell>
          <cell r="CH638">
            <v>126.2</v>
          </cell>
          <cell r="CI638">
            <v>124</v>
          </cell>
          <cell r="CJ638">
            <v>124.5</v>
          </cell>
          <cell r="CK638">
            <v>123.6</v>
          </cell>
          <cell r="CL638">
            <v>123.5</v>
          </cell>
          <cell r="CM638">
            <v>122.7</v>
          </cell>
          <cell r="CN638">
            <v>122.7</v>
          </cell>
          <cell r="CO638">
            <v>120.2</v>
          </cell>
          <cell r="CP638">
            <v>117</v>
          </cell>
          <cell r="CQ638">
            <v>115.8</v>
          </cell>
          <cell r="CR638">
            <v>114.7</v>
          </cell>
          <cell r="CS638">
            <v>112.4</v>
          </cell>
          <cell r="CT638">
            <v>112.4</v>
          </cell>
          <cell r="CU638">
            <v>114</v>
          </cell>
          <cell r="CV638">
            <v>117.9</v>
          </cell>
          <cell r="CW638">
            <v>118.4</v>
          </cell>
          <cell r="CX638">
            <v>117</v>
          </cell>
          <cell r="CY638">
            <v>118.1</v>
          </cell>
          <cell r="CZ638">
            <v>116.5</v>
          </cell>
          <cell r="DA638">
            <v>118.7</v>
          </cell>
          <cell r="DB638">
            <v>122.5</v>
          </cell>
          <cell r="DC638">
            <v>127.3</v>
          </cell>
          <cell r="DD638">
            <v>131.1</v>
          </cell>
          <cell r="DE638">
            <v>141.5</v>
          </cell>
          <cell r="DF638">
            <v>148.1</v>
          </cell>
          <cell r="DG638">
            <v>150.1</v>
          </cell>
          <cell r="DH638">
            <v>151.9</v>
          </cell>
          <cell r="DI638">
            <v>160</v>
          </cell>
          <cell r="DJ638">
            <v>166</v>
          </cell>
          <cell r="DK638">
            <v>180.7</v>
          </cell>
          <cell r="DL638">
            <v>178.9</v>
          </cell>
          <cell r="DM638">
            <v>175.8</v>
          </cell>
          <cell r="DN638">
            <v>174.1</v>
          </cell>
          <cell r="DO638">
            <v>172</v>
          </cell>
          <cell r="DP638">
            <v>165</v>
          </cell>
          <cell r="DQ638">
            <v>163.1</v>
          </cell>
          <cell r="DR638">
            <v>164</v>
          </cell>
          <cell r="DS638">
            <v>160.80000000000001</v>
          </cell>
          <cell r="DT638">
            <v>165.5</v>
          </cell>
        </row>
        <row r="639">
          <cell r="A639" t="str">
            <v>(P). MANUFACTURE OF COMPUTER, ELECTRONIC AND OPTICAL PRODUCTS</v>
          </cell>
          <cell r="B639" t="str">
            <v>1316000000</v>
          </cell>
          <cell r="C639">
            <v>2.00875</v>
          </cell>
          <cell r="D639">
            <v>99.7</v>
          </cell>
          <cell r="E639">
            <v>100.6</v>
          </cell>
          <cell r="F639">
            <v>100.3</v>
          </cell>
          <cell r="G639">
            <v>100.3</v>
          </cell>
          <cell r="H639">
            <v>100.4</v>
          </cell>
          <cell r="I639">
            <v>100.2</v>
          </cell>
          <cell r="J639">
            <v>102</v>
          </cell>
          <cell r="K639">
            <v>101.8</v>
          </cell>
          <cell r="L639">
            <v>102.1</v>
          </cell>
          <cell r="M639">
            <v>102.1</v>
          </cell>
          <cell r="N639">
            <v>101</v>
          </cell>
          <cell r="O639">
            <v>101.9</v>
          </cell>
          <cell r="P639">
            <v>101.3</v>
          </cell>
          <cell r="Q639">
            <v>102.6</v>
          </cell>
          <cell r="R639">
            <v>102.6</v>
          </cell>
          <cell r="S639">
            <v>102.5</v>
          </cell>
          <cell r="T639">
            <v>103.8</v>
          </cell>
          <cell r="U639">
            <v>104.5</v>
          </cell>
          <cell r="V639">
            <v>103.2</v>
          </cell>
          <cell r="W639">
            <v>102.4</v>
          </cell>
          <cell r="X639">
            <v>102.3</v>
          </cell>
          <cell r="Y639">
            <v>103.1</v>
          </cell>
          <cell r="Z639">
            <v>104</v>
          </cell>
          <cell r="AA639">
            <v>103.4</v>
          </cell>
          <cell r="AB639">
            <v>104.4</v>
          </cell>
          <cell r="AC639">
            <v>105.4</v>
          </cell>
          <cell r="AD639">
            <v>106.5</v>
          </cell>
          <cell r="AE639">
            <v>106.5</v>
          </cell>
          <cell r="AF639">
            <v>107.5</v>
          </cell>
          <cell r="AG639">
            <v>107.8</v>
          </cell>
          <cell r="AH639">
            <v>108</v>
          </cell>
          <cell r="AI639">
            <v>107.7</v>
          </cell>
          <cell r="AJ639">
            <v>109.3</v>
          </cell>
          <cell r="AK639">
            <v>108.9</v>
          </cell>
          <cell r="AL639">
            <v>108</v>
          </cell>
          <cell r="AM639">
            <v>108.8</v>
          </cell>
          <cell r="AN639">
            <v>105.6</v>
          </cell>
          <cell r="AO639">
            <v>107.5</v>
          </cell>
          <cell r="AP639">
            <v>107.7</v>
          </cell>
          <cell r="AQ639">
            <v>107.9</v>
          </cell>
          <cell r="AR639">
            <v>107.4</v>
          </cell>
          <cell r="AS639">
            <v>107.9</v>
          </cell>
          <cell r="AT639">
            <v>108.6</v>
          </cell>
          <cell r="AU639">
            <v>108.9</v>
          </cell>
          <cell r="AV639">
            <v>108.4</v>
          </cell>
          <cell r="AW639">
            <v>108.8</v>
          </cell>
          <cell r="AX639">
            <v>109.5</v>
          </cell>
          <cell r="AY639">
            <v>108</v>
          </cell>
          <cell r="AZ639">
            <v>107.4</v>
          </cell>
          <cell r="BA639">
            <v>107.2</v>
          </cell>
          <cell r="BB639">
            <v>108.4</v>
          </cell>
          <cell r="BC639">
            <v>108.3</v>
          </cell>
          <cell r="BD639">
            <v>108.8</v>
          </cell>
          <cell r="BE639">
            <v>108.5</v>
          </cell>
          <cell r="BF639">
            <v>108.5</v>
          </cell>
          <cell r="BG639">
            <v>108.7</v>
          </cell>
          <cell r="BH639">
            <v>108.2</v>
          </cell>
          <cell r="BI639">
            <v>109.2</v>
          </cell>
          <cell r="BJ639">
            <v>108.8</v>
          </cell>
          <cell r="BK639">
            <v>108</v>
          </cell>
          <cell r="BL639">
            <v>109.2</v>
          </cell>
          <cell r="BM639">
            <v>108.6</v>
          </cell>
          <cell r="BN639">
            <v>109.1</v>
          </cell>
          <cell r="BO639">
            <v>109.2</v>
          </cell>
          <cell r="BP639">
            <v>109.5</v>
          </cell>
          <cell r="BQ639">
            <v>111.7</v>
          </cell>
          <cell r="BR639">
            <v>111.2</v>
          </cell>
          <cell r="BS639">
            <v>110.3</v>
          </cell>
          <cell r="BT639">
            <v>110.5</v>
          </cell>
          <cell r="BU639">
            <v>110.7</v>
          </cell>
          <cell r="BV639">
            <v>110.7</v>
          </cell>
          <cell r="BW639">
            <v>110.6</v>
          </cell>
          <cell r="BX639">
            <v>111.4</v>
          </cell>
          <cell r="BY639">
            <v>111.3</v>
          </cell>
          <cell r="BZ639">
            <v>111.2</v>
          </cell>
          <cell r="CA639">
            <v>110.8</v>
          </cell>
          <cell r="CB639">
            <v>112.8</v>
          </cell>
          <cell r="CC639">
            <v>112.2</v>
          </cell>
          <cell r="CD639">
            <v>113.1</v>
          </cell>
          <cell r="CE639">
            <v>112.9</v>
          </cell>
          <cell r="CF639">
            <v>111.6</v>
          </cell>
          <cell r="CG639">
            <v>111.5</v>
          </cell>
          <cell r="CH639">
            <v>111.3</v>
          </cell>
          <cell r="CI639">
            <v>111.4</v>
          </cell>
          <cell r="CJ639">
            <v>111.4</v>
          </cell>
          <cell r="CK639">
            <v>111.6</v>
          </cell>
          <cell r="CL639">
            <v>111.4</v>
          </cell>
          <cell r="CM639">
            <v>111.2</v>
          </cell>
          <cell r="CN639">
            <v>110.2</v>
          </cell>
          <cell r="CO639">
            <v>109.9</v>
          </cell>
          <cell r="CP639">
            <v>109.8</v>
          </cell>
          <cell r="CQ639">
            <v>109.7</v>
          </cell>
          <cell r="CR639">
            <v>109.9</v>
          </cell>
          <cell r="CS639">
            <v>109.6</v>
          </cell>
          <cell r="CT639">
            <v>109.4</v>
          </cell>
          <cell r="CU639">
            <v>110.1</v>
          </cell>
          <cell r="CV639">
            <v>109.9</v>
          </cell>
          <cell r="CW639">
            <v>110</v>
          </cell>
          <cell r="CX639">
            <v>109.9</v>
          </cell>
          <cell r="CY639">
            <v>109.6</v>
          </cell>
          <cell r="CZ639">
            <v>109.5</v>
          </cell>
          <cell r="DA639">
            <v>109.2</v>
          </cell>
          <cell r="DB639">
            <v>108.9</v>
          </cell>
          <cell r="DC639">
            <v>108.6</v>
          </cell>
          <cell r="DD639">
            <v>109.7</v>
          </cell>
          <cell r="DE639">
            <v>110.1</v>
          </cell>
          <cell r="DF639">
            <v>111.1</v>
          </cell>
          <cell r="DG639">
            <v>111</v>
          </cell>
          <cell r="DH639">
            <v>111.6</v>
          </cell>
          <cell r="DI639">
            <v>111.6</v>
          </cell>
          <cell r="DJ639">
            <v>112.7</v>
          </cell>
          <cell r="DK639">
            <v>113.1</v>
          </cell>
          <cell r="DL639">
            <v>113</v>
          </cell>
          <cell r="DM639">
            <v>112.7</v>
          </cell>
          <cell r="DN639">
            <v>113.4</v>
          </cell>
          <cell r="DO639">
            <v>113.9</v>
          </cell>
          <cell r="DP639">
            <v>113.5</v>
          </cell>
          <cell r="DQ639">
            <v>115.6</v>
          </cell>
          <cell r="DR639">
            <v>116.4</v>
          </cell>
          <cell r="DS639">
            <v>116.5</v>
          </cell>
          <cell r="DT639">
            <v>116.3</v>
          </cell>
        </row>
        <row r="640">
          <cell r="A640" t="str">
            <v>a. Manufacture of electronic components</v>
          </cell>
          <cell r="B640" t="str">
            <v>1316010000</v>
          </cell>
          <cell r="C640">
            <v>0.40240999999999999</v>
          </cell>
          <cell r="D640">
            <v>103.4</v>
          </cell>
          <cell r="E640">
            <v>104.3</v>
          </cell>
          <cell r="F640">
            <v>103.2</v>
          </cell>
          <cell r="G640">
            <v>103.9</v>
          </cell>
          <cell r="H640">
            <v>103.1</v>
          </cell>
          <cell r="I640">
            <v>101.1</v>
          </cell>
          <cell r="J640">
            <v>104.7</v>
          </cell>
          <cell r="K640">
            <v>104.6</v>
          </cell>
          <cell r="L640">
            <v>104.4</v>
          </cell>
          <cell r="M640">
            <v>105.5</v>
          </cell>
          <cell r="N640">
            <v>106.1</v>
          </cell>
          <cell r="O640">
            <v>109.5</v>
          </cell>
          <cell r="P640">
            <v>105.2</v>
          </cell>
          <cell r="Q640">
            <v>105.1</v>
          </cell>
          <cell r="R640">
            <v>103.7</v>
          </cell>
          <cell r="S640">
            <v>105.5</v>
          </cell>
          <cell r="T640">
            <v>107.8</v>
          </cell>
          <cell r="U640">
            <v>108.6</v>
          </cell>
          <cell r="V640">
            <v>106.6</v>
          </cell>
          <cell r="W640">
            <v>106</v>
          </cell>
          <cell r="X640">
            <v>109.4</v>
          </cell>
          <cell r="Y640">
            <v>105.8</v>
          </cell>
          <cell r="Z640">
            <v>111.7</v>
          </cell>
          <cell r="AA640">
            <v>110.7</v>
          </cell>
          <cell r="AB640">
            <v>108.7</v>
          </cell>
          <cell r="AC640">
            <v>107.5</v>
          </cell>
          <cell r="AD640">
            <v>105.6</v>
          </cell>
          <cell r="AE640">
            <v>103.7</v>
          </cell>
          <cell r="AF640">
            <v>102.9</v>
          </cell>
          <cell r="AG640">
            <v>106.8</v>
          </cell>
          <cell r="AH640">
            <v>102.9</v>
          </cell>
          <cell r="AI640">
            <v>103.5</v>
          </cell>
          <cell r="AJ640">
            <v>106.6</v>
          </cell>
          <cell r="AK640">
            <v>105.4</v>
          </cell>
          <cell r="AL640">
            <v>108.3</v>
          </cell>
          <cell r="AM640">
            <v>108.7</v>
          </cell>
          <cell r="AN640">
            <v>101.6</v>
          </cell>
          <cell r="AO640">
            <v>107.6</v>
          </cell>
          <cell r="AP640">
            <v>107.1</v>
          </cell>
          <cell r="AQ640">
            <v>105.5</v>
          </cell>
          <cell r="AR640">
            <v>105.2</v>
          </cell>
          <cell r="AS640">
            <v>105.9</v>
          </cell>
          <cell r="AT640">
            <v>104.5</v>
          </cell>
          <cell r="AU640">
            <v>101.7</v>
          </cell>
          <cell r="AV640">
            <v>103.6</v>
          </cell>
          <cell r="AW640">
            <v>104</v>
          </cell>
          <cell r="AX640">
            <v>109.3</v>
          </cell>
          <cell r="AY640">
            <v>104.7</v>
          </cell>
          <cell r="AZ640">
            <v>105.3</v>
          </cell>
          <cell r="BA640">
            <v>103.7</v>
          </cell>
          <cell r="BB640">
            <v>108.2</v>
          </cell>
          <cell r="BC640">
            <v>107.2</v>
          </cell>
          <cell r="BD640">
            <v>108.8</v>
          </cell>
          <cell r="BE640">
            <v>108.3</v>
          </cell>
          <cell r="BF640">
            <v>106</v>
          </cell>
          <cell r="BG640">
            <v>105.9</v>
          </cell>
          <cell r="BH640">
            <v>108.3</v>
          </cell>
          <cell r="BI640">
            <v>107.7</v>
          </cell>
          <cell r="BJ640">
            <v>106</v>
          </cell>
          <cell r="BK640">
            <v>104.8</v>
          </cell>
          <cell r="BL640">
            <v>105.4</v>
          </cell>
          <cell r="BM640">
            <v>105.3</v>
          </cell>
          <cell r="BN640">
            <v>105.9</v>
          </cell>
          <cell r="BO640">
            <v>103.7</v>
          </cell>
          <cell r="BP640">
            <v>104</v>
          </cell>
          <cell r="BQ640">
            <v>103.6</v>
          </cell>
          <cell r="BR640">
            <v>104.4</v>
          </cell>
          <cell r="BS640">
            <v>103.2</v>
          </cell>
          <cell r="BT640">
            <v>101.7</v>
          </cell>
          <cell r="BU640">
            <v>102.9</v>
          </cell>
          <cell r="BV640">
            <v>102.1</v>
          </cell>
          <cell r="BW640">
            <v>102.3</v>
          </cell>
          <cell r="BX640">
            <v>101.8</v>
          </cell>
          <cell r="BY640">
            <v>102.6</v>
          </cell>
          <cell r="BZ640">
            <v>100.4</v>
          </cell>
          <cell r="CA640">
            <v>101.8</v>
          </cell>
          <cell r="CB640">
            <v>101.8</v>
          </cell>
          <cell r="CC640">
            <v>101.3</v>
          </cell>
          <cell r="CD640">
            <v>101.3</v>
          </cell>
          <cell r="CE640">
            <v>102.6</v>
          </cell>
          <cell r="CF640">
            <v>100.9</v>
          </cell>
          <cell r="CG640">
            <v>99.5</v>
          </cell>
          <cell r="CH640">
            <v>98.5</v>
          </cell>
          <cell r="CI640">
            <v>98.8</v>
          </cell>
          <cell r="CJ640">
            <v>98</v>
          </cell>
          <cell r="CK640">
            <v>99.1</v>
          </cell>
          <cell r="CL640">
            <v>97.4</v>
          </cell>
          <cell r="CM640">
            <v>99.6</v>
          </cell>
          <cell r="CN640">
            <v>98</v>
          </cell>
          <cell r="CO640">
            <v>97.9</v>
          </cell>
          <cell r="CP640">
            <v>98.3</v>
          </cell>
          <cell r="CQ640">
            <v>97.8</v>
          </cell>
          <cell r="CR640">
            <v>97.8</v>
          </cell>
          <cell r="CS640">
            <v>97.4</v>
          </cell>
          <cell r="CT640">
            <v>98.1</v>
          </cell>
          <cell r="CU640">
            <v>98</v>
          </cell>
          <cell r="CV640">
            <v>98.2</v>
          </cell>
          <cell r="CW640">
            <v>98.6</v>
          </cell>
          <cell r="CX640">
            <v>96.7</v>
          </cell>
          <cell r="CY640">
            <v>97.5</v>
          </cell>
          <cell r="CZ640">
            <v>99</v>
          </cell>
          <cell r="DA640">
            <v>97.9</v>
          </cell>
          <cell r="DB640">
            <v>98.9</v>
          </cell>
          <cell r="DC640">
            <v>100.6</v>
          </cell>
          <cell r="DD640">
            <v>99.9</v>
          </cell>
          <cell r="DE640">
            <v>99.8</v>
          </cell>
          <cell r="DF640">
            <v>100.5</v>
          </cell>
          <cell r="DG640">
            <v>101.2</v>
          </cell>
          <cell r="DH640">
            <v>102.2</v>
          </cell>
          <cell r="DI640">
            <v>100.3</v>
          </cell>
          <cell r="DJ640">
            <v>103.4</v>
          </cell>
          <cell r="DK640">
            <v>104.1</v>
          </cell>
          <cell r="DL640">
            <v>103.7</v>
          </cell>
          <cell r="DM640">
            <v>104.9</v>
          </cell>
          <cell r="DN640">
            <v>105.7</v>
          </cell>
          <cell r="DO640">
            <v>106.8</v>
          </cell>
          <cell r="DP640">
            <v>107.5</v>
          </cell>
          <cell r="DQ640">
            <v>110.5</v>
          </cell>
          <cell r="DR640">
            <v>111.5</v>
          </cell>
          <cell r="DS640">
            <v>111.5</v>
          </cell>
          <cell r="DT640">
            <v>113</v>
          </cell>
        </row>
        <row r="641">
          <cell r="A641" t="str">
            <v>Capacitors</v>
          </cell>
          <cell r="B641" t="str">
            <v>1316010001</v>
          </cell>
          <cell r="C641">
            <v>0.20041</v>
          </cell>
          <cell r="D641">
            <v>103.2</v>
          </cell>
          <cell r="E641">
            <v>103.7</v>
          </cell>
          <cell r="F641">
            <v>102.4</v>
          </cell>
          <cell r="G641">
            <v>103.5</v>
          </cell>
          <cell r="H641">
            <v>104</v>
          </cell>
          <cell r="I641">
            <v>101.1</v>
          </cell>
          <cell r="J641">
            <v>103.6</v>
          </cell>
          <cell r="K641">
            <v>101</v>
          </cell>
          <cell r="L641">
            <v>102.3</v>
          </cell>
          <cell r="M641">
            <v>105.7</v>
          </cell>
          <cell r="N641">
            <v>103.5</v>
          </cell>
          <cell r="O641">
            <v>103.4</v>
          </cell>
          <cell r="P641">
            <v>103.5</v>
          </cell>
          <cell r="Q641">
            <v>104.3</v>
          </cell>
          <cell r="R641">
            <v>101.2</v>
          </cell>
          <cell r="S641">
            <v>104.3</v>
          </cell>
          <cell r="T641">
            <v>105.3</v>
          </cell>
          <cell r="U641">
            <v>106.1</v>
          </cell>
          <cell r="V641">
            <v>105.6</v>
          </cell>
          <cell r="W641">
            <v>106.2</v>
          </cell>
          <cell r="X641">
            <v>109.8</v>
          </cell>
          <cell r="Y641">
            <v>106.5</v>
          </cell>
          <cell r="Z641">
            <v>117.9</v>
          </cell>
          <cell r="AA641">
            <v>114.3</v>
          </cell>
          <cell r="AB641">
            <v>113.3</v>
          </cell>
          <cell r="AC641">
            <v>112.5</v>
          </cell>
          <cell r="AD641">
            <v>110</v>
          </cell>
          <cell r="AE641">
            <v>109.1</v>
          </cell>
          <cell r="AF641">
            <v>106.8</v>
          </cell>
          <cell r="AG641">
            <v>109.8</v>
          </cell>
          <cell r="AH641">
            <v>104.8</v>
          </cell>
          <cell r="AI641">
            <v>104.9</v>
          </cell>
          <cell r="AJ641">
            <v>110.7</v>
          </cell>
          <cell r="AK641">
            <v>109.9</v>
          </cell>
          <cell r="AL641">
            <v>112</v>
          </cell>
          <cell r="AM641">
            <v>110.5</v>
          </cell>
          <cell r="AN641">
            <v>103.8</v>
          </cell>
          <cell r="AO641">
            <v>112.5</v>
          </cell>
          <cell r="AP641">
            <v>107.7</v>
          </cell>
          <cell r="AQ641">
            <v>108.6</v>
          </cell>
          <cell r="AR641">
            <v>107.3</v>
          </cell>
          <cell r="AS641">
            <v>107.5</v>
          </cell>
          <cell r="AT641">
            <v>110.8</v>
          </cell>
          <cell r="AU641">
            <v>107.1</v>
          </cell>
          <cell r="AV641">
            <v>110.2</v>
          </cell>
          <cell r="AW641">
            <v>110.8</v>
          </cell>
          <cell r="AX641">
            <v>114.1</v>
          </cell>
          <cell r="AY641">
            <v>111.2</v>
          </cell>
          <cell r="AZ641">
            <v>111.2</v>
          </cell>
          <cell r="BA641">
            <v>109.4</v>
          </cell>
          <cell r="BB641">
            <v>113.1</v>
          </cell>
          <cell r="BC641">
            <v>113.7</v>
          </cell>
          <cell r="BD641">
            <v>115.8</v>
          </cell>
          <cell r="BE641">
            <v>115.1</v>
          </cell>
          <cell r="BF641">
            <v>115.5</v>
          </cell>
          <cell r="BG641">
            <v>114.2</v>
          </cell>
          <cell r="BH641">
            <v>114.8</v>
          </cell>
          <cell r="BI641">
            <v>114.8</v>
          </cell>
          <cell r="BJ641">
            <v>110.2</v>
          </cell>
          <cell r="BK641">
            <v>110.1</v>
          </cell>
          <cell r="BL641">
            <v>110.4</v>
          </cell>
          <cell r="BM641">
            <v>110.2</v>
          </cell>
          <cell r="BN641">
            <v>111</v>
          </cell>
          <cell r="BO641">
            <v>106.4</v>
          </cell>
          <cell r="BP641">
            <v>107.5</v>
          </cell>
          <cell r="BQ641">
            <v>108.5</v>
          </cell>
          <cell r="BR641">
            <v>110.1</v>
          </cell>
          <cell r="BS641">
            <v>107.4</v>
          </cell>
          <cell r="BT641">
            <v>104.3</v>
          </cell>
          <cell r="BU641">
            <v>106.3</v>
          </cell>
          <cell r="BV641">
            <v>104.5</v>
          </cell>
          <cell r="BW641">
            <v>104.1</v>
          </cell>
          <cell r="BX641">
            <v>103.3</v>
          </cell>
          <cell r="BY641">
            <v>105.2</v>
          </cell>
          <cell r="BZ641">
            <v>100.8</v>
          </cell>
          <cell r="CA641">
            <v>103.8</v>
          </cell>
          <cell r="CB641">
            <v>103.1</v>
          </cell>
          <cell r="CC641">
            <v>102.7</v>
          </cell>
          <cell r="CD641">
            <v>102.2</v>
          </cell>
          <cell r="CE641">
            <v>105.5</v>
          </cell>
          <cell r="CF641">
            <v>101.1</v>
          </cell>
          <cell r="CG641">
            <v>98.4</v>
          </cell>
          <cell r="CH641">
            <v>96.4</v>
          </cell>
          <cell r="CI641">
            <v>97.7</v>
          </cell>
          <cell r="CJ641">
            <v>97</v>
          </cell>
          <cell r="CK641">
            <v>98.5</v>
          </cell>
          <cell r="CL641">
            <v>97.1</v>
          </cell>
          <cell r="CM641">
            <v>99.7</v>
          </cell>
          <cell r="CN641">
            <v>97.5</v>
          </cell>
          <cell r="CO641">
            <v>97.7</v>
          </cell>
          <cell r="CP641">
            <v>98.5</v>
          </cell>
          <cell r="CQ641">
            <v>97.4</v>
          </cell>
          <cell r="CR641">
            <v>97</v>
          </cell>
          <cell r="CS641">
            <v>97.1</v>
          </cell>
          <cell r="CT641">
            <v>97.5</v>
          </cell>
          <cell r="CU641">
            <v>97.1</v>
          </cell>
          <cell r="CV641">
            <v>97.1</v>
          </cell>
          <cell r="CW641">
            <v>99.7</v>
          </cell>
          <cell r="CX641">
            <v>99.7</v>
          </cell>
          <cell r="CY641">
            <v>100.5</v>
          </cell>
          <cell r="CZ641">
            <v>102.1</v>
          </cell>
          <cell r="DA641">
            <v>100.1</v>
          </cell>
          <cell r="DB641">
            <v>102.8</v>
          </cell>
          <cell r="DC641">
            <v>104.2</v>
          </cell>
          <cell r="DD641">
            <v>104.1</v>
          </cell>
          <cell r="DE641">
            <v>102.8</v>
          </cell>
          <cell r="DF641">
            <v>104.2</v>
          </cell>
          <cell r="DG641">
            <v>104.3</v>
          </cell>
          <cell r="DH641">
            <v>106.8</v>
          </cell>
          <cell r="DI641">
            <v>106.3</v>
          </cell>
          <cell r="DJ641">
            <v>108.3</v>
          </cell>
          <cell r="DK641">
            <v>106.5</v>
          </cell>
          <cell r="DL641">
            <v>105.4</v>
          </cell>
          <cell r="DM641">
            <v>105.7</v>
          </cell>
          <cell r="DN641">
            <v>106.3</v>
          </cell>
          <cell r="DO641">
            <v>107.6</v>
          </cell>
          <cell r="DP641">
            <v>108.4</v>
          </cell>
          <cell r="DQ641">
            <v>111.7</v>
          </cell>
          <cell r="DR641">
            <v>112.8</v>
          </cell>
          <cell r="DS641">
            <v>112.9</v>
          </cell>
          <cell r="DT641">
            <v>115.9</v>
          </cell>
        </row>
        <row r="642">
          <cell r="A642" t="str">
            <v>UPS in Solid State Drives</v>
          </cell>
          <cell r="B642" t="str">
            <v>1316010002</v>
          </cell>
          <cell r="C642">
            <v>0.12825</v>
          </cell>
          <cell r="D642">
            <v>100.4</v>
          </cell>
          <cell r="E642">
            <v>100.5</v>
          </cell>
          <cell r="F642">
            <v>100.5</v>
          </cell>
          <cell r="G642">
            <v>101.8</v>
          </cell>
          <cell r="H642">
            <v>99.1</v>
          </cell>
          <cell r="I642">
            <v>97.4</v>
          </cell>
          <cell r="J642">
            <v>104.1</v>
          </cell>
          <cell r="K642">
            <v>105.2</v>
          </cell>
          <cell r="L642">
            <v>105.4</v>
          </cell>
          <cell r="M642">
            <v>103.7</v>
          </cell>
          <cell r="N642">
            <v>107.8</v>
          </cell>
          <cell r="O642">
            <v>118.3</v>
          </cell>
          <cell r="P642">
            <v>105.8</v>
          </cell>
          <cell r="Q642">
            <v>103.7</v>
          </cell>
          <cell r="R642">
            <v>104</v>
          </cell>
          <cell r="S642">
            <v>104.4</v>
          </cell>
          <cell r="T642">
            <v>109.3</v>
          </cell>
          <cell r="U642">
            <v>111.6</v>
          </cell>
          <cell r="V642">
            <v>104.6</v>
          </cell>
          <cell r="W642">
            <v>102.7</v>
          </cell>
          <cell r="X642">
            <v>105</v>
          </cell>
          <cell r="Y642">
            <v>102.2</v>
          </cell>
          <cell r="Z642">
            <v>99.5</v>
          </cell>
          <cell r="AA642">
            <v>102.6</v>
          </cell>
          <cell r="AB642">
            <v>99.6</v>
          </cell>
          <cell r="AC642">
            <v>95.1</v>
          </cell>
          <cell r="AD642">
            <v>91</v>
          </cell>
          <cell r="AE642">
            <v>88.2</v>
          </cell>
          <cell r="AF642">
            <v>89.8</v>
          </cell>
          <cell r="AG642">
            <v>96.5</v>
          </cell>
          <cell r="AH642">
            <v>92.5</v>
          </cell>
          <cell r="AI642">
            <v>91.8</v>
          </cell>
          <cell r="AJ642">
            <v>93</v>
          </cell>
          <cell r="AK642">
            <v>91.8</v>
          </cell>
          <cell r="AL642">
            <v>96.7</v>
          </cell>
          <cell r="AM642">
            <v>101.2</v>
          </cell>
          <cell r="AN642">
            <v>90.8</v>
          </cell>
          <cell r="AO642">
            <v>92.4</v>
          </cell>
          <cell r="AP642">
            <v>96.4</v>
          </cell>
          <cell r="AQ642">
            <v>93</v>
          </cell>
          <cell r="AR642">
            <v>94.7</v>
          </cell>
          <cell r="AS642">
            <v>96.4</v>
          </cell>
          <cell r="AT642">
            <v>87.3</v>
          </cell>
          <cell r="AU642">
            <v>83.2</v>
          </cell>
          <cell r="AV642">
            <v>82.9</v>
          </cell>
          <cell r="AW642">
            <v>82.3</v>
          </cell>
          <cell r="AX642">
            <v>92.1</v>
          </cell>
          <cell r="AY642">
            <v>83</v>
          </cell>
          <cell r="AZ642">
            <v>84.7</v>
          </cell>
          <cell r="BA642">
            <v>81.3</v>
          </cell>
          <cell r="BB642">
            <v>89.6</v>
          </cell>
          <cell r="BC642">
            <v>85</v>
          </cell>
          <cell r="BD642">
            <v>85</v>
          </cell>
          <cell r="BE642">
            <v>86.1</v>
          </cell>
          <cell r="BF642">
            <v>79.2</v>
          </cell>
          <cell r="BG642">
            <v>80</v>
          </cell>
          <cell r="BH642">
            <v>85.3</v>
          </cell>
          <cell r="BI642">
            <v>83.6</v>
          </cell>
          <cell r="BJ642">
            <v>83.6</v>
          </cell>
          <cell r="BK642">
            <v>79.2</v>
          </cell>
          <cell r="BL642">
            <v>80.7</v>
          </cell>
          <cell r="BM642">
            <v>80.7</v>
          </cell>
          <cell r="BN642">
            <v>80.7</v>
          </cell>
          <cell r="BO642">
            <v>80.8</v>
          </cell>
          <cell r="BP642">
            <v>80.8</v>
          </cell>
          <cell r="BQ642">
            <v>78.5</v>
          </cell>
          <cell r="BR642">
            <v>78.5</v>
          </cell>
          <cell r="BS642">
            <v>78.5</v>
          </cell>
          <cell r="BT642">
            <v>79.400000000000006</v>
          </cell>
          <cell r="BU642">
            <v>79.400000000000006</v>
          </cell>
          <cell r="BV642">
            <v>79.7</v>
          </cell>
          <cell r="BW642">
            <v>78.900000000000006</v>
          </cell>
          <cell r="BX642">
            <v>78.900000000000006</v>
          </cell>
          <cell r="BY642">
            <v>79.099999999999994</v>
          </cell>
          <cell r="BZ642">
            <v>79.099999999999994</v>
          </cell>
          <cell r="CA642">
            <v>79.099999999999994</v>
          </cell>
          <cell r="CB642">
            <v>79.099999999999994</v>
          </cell>
          <cell r="CC642">
            <v>79.099999999999994</v>
          </cell>
          <cell r="CD642">
            <v>79.099999999999994</v>
          </cell>
          <cell r="CE642">
            <v>79.099999999999994</v>
          </cell>
          <cell r="CF642">
            <v>79.3</v>
          </cell>
          <cell r="CG642">
            <v>79.3</v>
          </cell>
          <cell r="CH642">
            <v>79.5</v>
          </cell>
          <cell r="CI642">
            <v>79.5</v>
          </cell>
          <cell r="CJ642">
            <v>79.599999999999994</v>
          </cell>
          <cell r="CK642">
            <v>79.599999999999994</v>
          </cell>
          <cell r="CL642">
            <v>79.099999999999994</v>
          </cell>
          <cell r="CM642">
            <v>79.099999999999994</v>
          </cell>
          <cell r="CN642">
            <v>79.599999999999994</v>
          </cell>
          <cell r="CO642">
            <v>78.7</v>
          </cell>
          <cell r="CP642">
            <v>78.7</v>
          </cell>
          <cell r="CQ642">
            <v>78.5</v>
          </cell>
          <cell r="CR642">
            <v>78.5</v>
          </cell>
          <cell r="CS642">
            <v>78.7</v>
          </cell>
          <cell r="CT642">
            <v>82</v>
          </cell>
          <cell r="CU642">
            <v>82</v>
          </cell>
          <cell r="CV642">
            <v>82</v>
          </cell>
          <cell r="CW642">
            <v>80.099999999999994</v>
          </cell>
          <cell r="CX642">
            <v>76.099999999999994</v>
          </cell>
          <cell r="CY642">
            <v>77.2</v>
          </cell>
          <cell r="CZ642">
            <v>77.2</v>
          </cell>
          <cell r="DA642">
            <v>77.2</v>
          </cell>
          <cell r="DB642">
            <v>77.2</v>
          </cell>
          <cell r="DC642">
            <v>78.8</v>
          </cell>
          <cell r="DD642">
            <v>77.7</v>
          </cell>
          <cell r="DE642">
            <v>77.7</v>
          </cell>
          <cell r="DF642">
            <v>78.2</v>
          </cell>
          <cell r="DG642">
            <v>78.599999999999994</v>
          </cell>
          <cell r="DH642">
            <v>79.8</v>
          </cell>
          <cell r="DI642">
            <v>79.599999999999994</v>
          </cell>
          <cell r="DJ642">
            <v>81.7</v>
          </cell>
          <cell r="DK642">
            <v>84.2</v>
          </cell>
          <cell r="DL642">
            <v>84.9</v>
          </cell>
          <cell r="DM642">
            <v>87.8</v>
          </cell>
          <cell r="DN642">
            <v>87.8</v>
          </cell>
          <cell r="DO642">
            <v>87.8</v>
          </cell>
          <cell r="DP642">
            <v>86.6</v>
          </cell>
          <cell r="DQ642">
            <v>92.8</v>
          </cell>
          <cell r="DR642">
            <v>93.5</v>
          </cell>
          <cell r="DS642">
            <v>93.5</v>
          </cell>
          <cell r="DT642">
            <v>94.1</v>
          </cell>
        </row>
        <row r="643">
          <cell r="A643" t="str">
            <v>Electronic Printed Circuit Board (PCB)/micro circuit</v>
          </cell>
          <cell r="B643" t="str">
            <v>1316010003</v>
          </cell>
          <cell r="C643">
            <v>7.3749999999999996E-2</v>
          </cell>
          <cell r="D643">
            <v>109.1</v>
          </cell>
          <cell r="E643">
            <v>112.3</v>
          </cell>
          <cell r="F643">
            <v>110</v>
          </cell>
          <cell r="G643">
            <v>108.5</v>
          </cell>
          <cell r="H643">
            <v>107.9</v>
          </cell>
          <cell r="I643">
            <v>107.3</v>
          </cell>
          <cell r="J643">
            <v>109.1</v>
          </cell>
          <cell r="K643">
            <v>113</v>
          </cell>
          <cell r="L643">
            <v>108</v>
          </cell>
          <cell r="M643">
            <v>108.2</v>
          </cell>
          <cell r="N643">
            <v>110.2</v>
          </cell>
          <cell r="O643">
            <v>110.6</v>
          </cell>
          <cell r="P643">
            <v>108.9</v>
          </cell>
          <cell r="Q643">
            <v>109.7</v>
          </cell>
          <cell r="R643">
            <v>110.1</v>
          </cell>
          <cell r="S643">
            <v>110.8</v>
          </cell>
          <cell r="T643">
            <v>111.7</v>
          </cell>
          <cell r="U643">
            <v>110.4</v>
          </cell>
          <cell r="V643">
            <v>112.5</v>
          </cell>
          <cell r="W643">
            <v>111.1</v>
          </cell>
          <cell r="X643">
            <v>116.1</v>
          </cell>
          <cell r="Y643">
            <v>110.2</v>
          </cell>
          <cell r="Z643">
            <v>116.4</v>
          </cell>
          <cell r="AA643">
            <v>115.1</v>
          </cell>
          <cell r="AB643">
            <v>111.9</v>
          </cell>
          <cell r="AC643">
            <v>115.3</v>
          </cell>
          <cell r="AD643">
            <v>118.8</v>
          </cell>
          <cell r="AE643">
            <v>116.4</v>
          </cell>
          <cell r="AF643">
            <v>115.4</v>
          </cell>
          <cell r="AG643">
            <v>116.4</v>
          </cell>
          <cell r="AH643">
            <v>116.1</v>
          </cell>
          <cell r="AI643">
            <v>120</v>
          </cell>
          <cell r="AJ643">
            <v>119.4</v>
          </cell>
          <cell r="AK643">
            <v>117</v>
          </cell>
          <cell r="AL643">
            <v>118.6</v>
          </cell>
          <cell r="AM643">
            <v>117</v>
          </cell>
          <cell r="AN643">
            <v>114.5</v>
          </cell>
          <cell r="AO643">
            <v>120.6</v>
          </cell>
          <cell r="AP643">
            <v>124.1</v>
          </cell>
          <cell r="AQ643">
            <v>119.1</v>
          </cell>
          <cell r="AR643">
            <v>117.8</v>
          </cell>
          <cell r="AS643">
            <v>118</v>
          </cell>
          <cell r="AT643">
            <v>117.5</v>
          </cell>
          <cell r="AU643">
            <v>119.6</v>
          </cell>
          <cell r="AV643">
            <v>121.8</v>
          </cell>
          <cell r="AW643">
            <v>123</v>
          </cell>
          <cell r="AX643">
            <v>126.3</v>
          </cell>
          <cell r="AY643">
            <v>124.5</v>
          </cell>
          <cell r="AZ643">
            <v>125.1</v>
          </cell>
          <cell r="BA643">
            <v>127.3</v>
          </cell>
          <cell r="BB643">
            <v>127.2</v>
          </cell>
          <cell r="BC643">
            <v>128.19999999999999</v>
          </cell>
          <cell r="BD643">
            <v>131</v>
          </cell>
          <cell r="BE643">
            <v>128.6</v>
          </cell>
          <cell r="BF643">
            <v>126.9</v>
          </cell>
          <cell r="BG643">
            <v>128.69999999999999</v>
          </cell>
          <cell r="BH643">
            <v>130.9</v>
          </cell>
          <cell r="BI643">
            <v>130.1</v>
          </cell>
          <cell r="BJ643">
            <v>133.6</v>
          </cell>
          <cell r="BK643">
            <v>135</v>
          </cell>
          <cell r="BL643">
            <v>134.69999999999999</v>
          </cell>
          <cell r="BM643">
            <v>134.5</v>
          </cell>
          <cell r="BN643">
            <v>136</v>
          </cell>
          <cell r="BO643">
            <v>136.19999999999999</v>
          </cell>
          <cell r="BP643">
            <v>134.6</v>
          </cell>
          <cell r="BQ643">
            <v>134</v>
          </cell>
          <cell r="BR643">
            <v>134.30000000000001</v>
          </cell>
          <cell r="BS643">
            <v>134.5</v>
          </cell>
          <cell r="BT643">
            <v>133.6</v>
          </cell>
          <cell r="BU643">
            <v>134.30000000000001</v>
          </cell>
          <cell r="BV643">
            <v>134.5</v>
          </cell>
          <cell r="BW643">
            <v>138.1</v>
          </cell>
          <cell r="BX643">
            <v>137.5</v>
          </cell>
          <cell r="BY643">
            <v>136.4</v>
          </cell>
          <cell r="BZ643">
            <v>136.6</v>
          </cell>
          <cell r="CA643">
            <v>135.6</v>
          </cell>
          <cell r="CB643">
            <v>137.4</v>
          </cell>
          <cell r="CC643">
            <v>135.9</v>
          </cell>
          <cell r="CD643">
            <v>137.6</v>
          </cell>
          <cell r="CE643">
            <v>135.6</v>
          </cell>
          <cell r="CF643">
            <v>138.1</v>
          </cell>
          <cell r="CG643">
            <v>137.4</v>
          </cell>
          <cell r="CH643">
            <v>137.19999999999999</v>
          </cell>
          <cell r="CI643">
            <v>135</v>
          </cell>
          <cell r="CJ643">
            <v>132.69999999999999</v>
          </cell>
          <cell r="CK643">
            <v>134.30000000000001</v>
          </cell>
          <cell r="CL643">
            <v>129.69999999999999</v>
          </cell>
          <cell r="CM643">
            <v>135.1</v>
          </cell>
          <cell r="CN643">
            <v>131.1</v>
          </cell>
          <cell r="CO643">
            <v>131.80000000000001</v>
          </cell>
          <cell r="CP643">
            <v>131.9</v>
          </cell>
          <cell r="CQ643">
            <v>132.80000000000001</v>
          </cell>
          <cell r="CR643">
            <v>133.69999999999999</v>
          </cell>
          <cell r="CS643">
            <v>131</v>
          </cell>
          <cell r="CT643">
            <v>127.5</v>
          </cell>
          <cell r="CU643">
            <v>128.5</v>
          </cell>
          <cell r="CV643">
            <v>129</v>
          </cell>
          <cell r="CW643">
            <v>127.7</v>
          </cell>
          <cell r="CX643">
            <v>124.6</v>
          </cell>
          <cell r="CY643">
            <v>124.5</v>
          </cell>
          <cell r="CZ643">
            <v>128.30000000000001</v>
          </cell>
          <cell r="DA643">
            <v>127.6</v>
          </cell>
          <cell r="DB643">
            <v>126.3</v>
          </cell>
          <cell r="DC643">
            <v>128.69999999999999</v>
          </cell>
          <cell r="DD643">
            <v>127.2</v>
          </cell>
          <cell r="DE643">
            <v>129.80000000000001</v>
          </cell>
          <cell r="DF643">
            <v>129.30000000000001</v>
          </cell>
          <cell r="DG643">
            <v>132.30000000000001</v>
          </cell>
          <cell r="DH643">
            <v>129</v>
          </cell>
          <cell r="DI643">
            <v>120.2</v>
          </cell>
          <cell r="DJ643">
            <v>127.6</v>
          </cell>
          <cell r="DK643">
            <v>131.9</v>
          </cell>
          <cell r="DL643">
            <v>131.9</v>
          </cell>
          <cell r="DM643">
            <v>132.30000000000001</v>
          </cell>
          <cell r="DN643">
            <v>135.19999999999999</v>
          </cell>
          <cell r="DO643">
            <v>137.30000000000001</v>
          </cell>
          <cell r="DP643">
            <v>141.19999999999999</v>
          </cell>
          <cell r="DQ643">
            <v>137.6</v>
          </cell>
          <cell r="DR643">
            <v>139.4</v>
          </cell>
          <cell r="DS643">
            <v>139</v>
          </cell>
          <cell r="DT643">
            <v>138.1</v>
          </cell>
        </row>
        <row r="644">
          <cell r="A644" t="str">
            <v>b. Manufacture of computers and peripheral equipment</v>
          </cell>
          <cell r="B644" t="str">
            <v>1316020000</v>
          </cell>
          <cell r="C644">
            <v>0.33637</v>
          </cell>
          <cell r="D644">
            <v>95.5</v>
          </cell>
          <cell r="E644">
            <v>95.6</v>
          </cell>
          <cell r="F644">
            <v>95.6</v>
          </cell>
          <cell r="G644">
            <v>95.6</v>
          </cell>
          <cell r="H644">
            <v>95.7</v>
          </cell>
          <cell r="I644">
            <v>95.7</v>
          </cell>
          <cell r="J644">
            <v>95.7</v>
          </cell>
          <cell r="K644">
            <v>95.6</v>
          </cell>
          <cell r="L644">
            <v>95.7</v>
          </cell>
          <cell r="M644">
            <v>95.7</v>
          </cell>
          <cell r="N644">
            <v>95.7</v>
          </cell>
          <cell r="O644">
            <v>95.7</v>
          </cell>
          <cell r="P644">
            <v>98.8</v>
          </cell>
          <cell r="Q644">
            <v>97.7</v>
          </cell>
          <cell r="R644">
            <v>97.4</v>
          </cell>
          <cell r="S644">
            <v>97.4</v>
          </cell>
          <cell r="T644">
            <v>98.6</v>
          </cell>
          <cell r="U644">
            <v>98.6</v>
          </cell>
          <cell r="V644">
            <v>98.6</v>
          </cell>
          <cell r="W644">
            <v>98.6</v>
          </cell>
          <cell r="X644">
            <v>98.4</v>
          </cell>
          <cell r="Y644">
            <v>98.4</v>
          </cell>
          <cell r="Z644">
            <v>98.4</v>
          </cell>
          <cell r="AA644">
            <v>98.2</v>
          </cell>
          <cell r="AB644">
            <v>100.3</v>
          </cell>
          <cell r="AC644">
            <v>102.5</v>
          </cell>
          <cell r="AD644">
            <v>114.7</v>
          </cell>
          <cell r="AE644">
            <v>120.8</v>
          </cell>
          <cell r="AF644">
            <v>126.9</v>
          </cell>
          <cell r="AG644">
            <v>127.3</v>
          </cell>
          <cell r="AH644">
            <v>127.3</v>
          </cell>
          <cell r="AI644">
            <v>127.3</v>
          </cell>
          <cell r="AJ644">
            <v>127.3</v>
          </cell>
          <cell r="AK644">
            <v>127.2</v>
          </cell>
          <cell r="AL644">
            <v>127.2</v>
          </cell>
          <cell r="AM644">
            <v>127.2</v>
          </cell>
          <cell r="AN644">
            <v>127.3</v>
          </cell>
          <cell r="AO644">
            <v>127.3</v>
          </cell>
          <cell r="AP644">
            <v>127.3</v>
          </cell>
          <cell r="AQ644">
            <v>127.3</v>
          </cell>
          <cell r="AR644">
            <v>127.4</v>
          </cell>
          <cell r="AS644">
            <v>127.4</v>
          </cell>
          <cell r="AT644">
            <v>127.6</v>
          </cell>
          <cell r="AU644">
            <v>127.6</v>
          </cell>
          <cell r="AV644">
            <v>127.7</v>
          </cell>
          <cell r="AW644">
            <v>127.7</v>
          </cell>
          <cell r="AX644">
            <v>127.6</v>
          </cell>
          <cell r="AY644">
            <v>127.3</v>
          </cell>
          <cell r="AZ644">
            <v>127.3</v>
          </cell>
          <cell r="BA644">
            <v>127.3</v>
          </cell>
          <cell r="BB644">
            <v>127.3</v>
          </cell>
          <cell r="BC644">
            <v>127.3</v>
          </cell>
          <cell r="BD644">
            <v>127.3</v>
          </cell>
          <cell r="BE644">
            <v>127.3</v>
          </cell>
          <cell r="BF644">
            <v>127.3</v>
          </cell>
          <cell r="BG644">
            <v>127.3</v>
          </cell>
          <cell r="BH644">
            <v>127.3</v>
          </cell>
          <cell r="BI644">
            <v>127.3</v>
          </cell>
          <cell r="BJ644">
            <v>127.3</v>
          </cell>
          <cell r="BK644">
            <v>127.3</v>
          </cell>
          <cell r="BL644">
            <v>127.3</v>
          </cell>
          <cell r="BM644">
            <v>127.5</v>
          </cell>
          <cell r="BN644">
            <v>127.5</v>
          </cell>
          <cell r="BO644">
            <v>127.4</v>
          </cell>
          <cell r="BP644">
            <v>127.4</v>
          </cell>
          <cell r="BQ644">
            <v>127.4</v>
          </cell>
          <cell r="BR644">
            <v>127.4</v>
          </cell>
          <cell r="BS644">
            <v>127.4</v>
          </cell>
          <cell r="BT644">
            <v>127.4</v>
          </cell>
          <cell r="BU644">
            <v>127.4</v>
          </cell>
          <cell r="BV644">
            <v>127.4</v>
          </cell>
          <cell r="BW644">
            <v>127.4</v>
          </cell>
          <cell r="BX644">
            <v>127.3</v>
          </cell>
          <cell r="BY644">
            <v>127.3</v>
          </cell>
          <cell r="BZ644">
            <v>127.3</v>
          </cell>
          <cell r="CA644">
            <v>127.3</v>
          </cell>
          <cell r="CB644">
            <v>135.1</v>
          </cell>
          <cell r="CC644">
            <v>135.1</v>
          </cell>
          <cell r="CD644">
            <v>135.1</v>
          </cell>
          <cell r="CE644">
            <v>135.1</v>
          </cell>
          <cell r="CF644">
            <v>135.1</v>
          </cell>
          <cell r="CG644">
            <v>135</v>
          </cell>
          <cell r="CH644">
            <v>135</v>
          </cell>
          <cell r="CI644">
            <v>135</v>
          </cell>
          <cell r="CJ644">
            <v>135.1</v>
          </cell>
          <cell r="CK644">
            <v>135</v>
          </cell>
          <cell r="CL644">
            <v>135</v>
          </cell>
          <cell r="CM644">
            <v>135</v>
          </cell>
          <cell r="CN644">
            <v>135.1</v>
          </cell>
          <cell r="CO644">
            <v>135.1</v>
          </cell>
          <cell r="CP644">
            <v>135.1</v>
          </cell>
          <cell r="CQ644">
            <v>135</v>
          </cell>
          <cell r="CR644">
            <v>135</v>
          </cell>
          <cell r="CS644">
            <v>135</v>
          </cell>
          <cell r="CT644">
            <v>135</v>
          </cell>
          <cell r="CU644">
            <v>135</v>
          </cell>
          <cell r="CV644">
            <v>135</v>
          </cell>
          <cell r="CW644">
            <v>135</v>
          </cell>
          <cell r="CX644">
            <v>135.1</v>
          </cell>
          <cell r="CY644">
            <v>135.1</v>
          </cell>
          <cell r="CZ644">
            <v>135.1</v>
          </cell>
          <cell r="DA644">
            <v>135.19999999999999</v>
          </cell>
          <cell r="DB644">
            <v>135.19999999999999</v>
          </cell>
          <cell r="DC644">
            <v>134</v>
          </cell>
          <cell r="DD644">
            <v>134.4</v>
          </cell>
          <cell r="DE644">
            <v>134.4</v>
          </cell>
          <cell r="DF644">
            <v>134.4</v>
          </cell>
          <cell r="DG644">
            <v>134.5</v>
          </cell>
          <cell r="DH644">
            <v>134.6</v>
          </cell>
          <cell r="DI644">
            <v>134.80000000000001</v>
          </cell>
          <cell r="DJ644">
            <v>134.80000000000001</v>
          </cell>
          <cell r="DK644">
            <v>134.6</v>
          </cell>
          <cell r="DL644">
            <v>134.6</v>
          </cell>
          <cell r="DM644">
            <v>134.6</v>
          </cell>
          <cell r="DN644">
            <v>134.69999999999999</v>
          </cell>
          <cell r="DO644">
            <v>134.9</v>
          </cell>
          <cell r="DP644">
            <v>134.9</v>
          </cell>
          <cell r="DQ644">
            <v>134.80000000000001</v>
          </cell>
          <cell r="DR644">
            <v>134.69999999999999</v>
          </cell>
          <cell r="DS644">
            <v>134.80000000000001</v>
          </cell>
          <cell r="DT644">
            <v>134.80000000000001</v>
          </cell>
        </row>
        <row r="645">
          <cell r="A645" t="str">
            <v>Personal Computer (P.C.)</v>
          </cell>
          <cell r="B645" t="str">
            <v>1316020001</v>
          </cell>
          <cell r="C645">
            <v>0.10995000000000001</v>
          </cell>
          <cell r="D645">
            <v>100.5</v>
          </cell>
          <cell r="E645">
            <v>100.9</v>
          </cell>
          <cell r="F645">
            <v>100.9</v>
          </cell>
          <cell r="G645">
            <v>100.9</v>
          </cell>
          <cell r="H645">
            <v>100.9</v>
          </cell>
          <cell r="I645">
            <v>100.9</v>
          </cell>
          <cell r="J645">
            <v>100.9</v>
          </cell>
          <cell r="K645">
            <v>100.9</v>
          </cell>
          <cell r="L645">
            <v>100.9</v>
          </cell>
          <cell r="M645">
            <v>100.9</v>
          </cell>
          <cell r="N645">
            <v>100.9</v>
          </cell>
          <cell r="O645">
            <v>100.9</v>
          </cell>
          <cell r="P645">
            <v>100.9</v>
          </cell>
          <cell r="Q645">
            <v>97.8</v>
          </cell>
          <cell r="R645">
            <v>97.8</v>
          </cell>
          <cell r="S645">
            <v>97.8</v>
          </cell>
          <cell r="T645">
            <v>100.9</v>
          </cell>
          <cell r="U645">
            <v>100.9</v>
          </cell>
          <cell r="V645">
            <v>100.9</v>
          </cell>
          <cell r="W645">
            <v>100.9</v>
          </cell>
          <cell r="X645">
            <v>100.9</v>
          </cell>
          <cell r="Y645">
            <v>100.9</v>
          </cell>
          <cell r="Z645">
            <v>100.9</v>
          </cell>
          <cell r="AA645">
            <v>100.5</v>
          </cell>
          <cell r="AB645">
            <v>106.9</v>
          </cell>
          <cell r="AC645">
            <v>114.3</v>
          </cell>
          <cell r="AD645">
            <v>114.3</v>
          </cell>
          <cell r="AE645">
            <v>114.3</v>
          </cell>
          <cell r="AF645">
            <v>114.3</v>
          </cell>
          <cell r="AG645">
            <v>115.5</v>
          </cell>
          <cell r="AH645">
            <v>115.5</v>
          </cell>
          <cell r="AI645">
            <v>115.5</v>
          </cell>
          <cell r="AJ645">
            <v>115.5</v>
          </cell>
          <cell r="AK645">
            <v>115.5</v>
          </cell>
          <cell r="AL645">
            <v>115.5</v>
          </cell>
          <cell r="AM645">
            <v>115.5</v>
          </cell>
          <cell r="AN645">
            <v>115.6</v>
          </cell>
          <cell r="AO645">
            <v>115.6</v>
          </cell>
          <cell r="AP645">
            <v>115.6</v>
          </cell>
          <cell r="AQ645">
            <v>115.6</v>
          </cell>
          <cell r="AR645">
            <v>115.6</v>
          </cell>
          <cell r="AS645">
            <v>115.6</v>
          </cell>
          <cell r="AT645">
            <v>115.6</v>
          </cell>
          <cell r="AU645">
            <v>115.6</v>
          </cell>
          <cell r="AV645">
            <v>115.6</v>
          </cell>
          <cell r="AW645">
            <v>115.6</v>
          </cell>
          <cell r="AX645">
            <v>115.6</v>
          </cell>
          <cell r="AY645">
            <v>115.6</v>
          </cell>
          <cell r="AZ645">
            <v>115.6</v>
          </cell>
          <cell r="BA645">
            <v>115.6</v>
          </cell>
          <cell r="BB645">
            <v>115.6</v>
          </cell>
          <cell r="BC645">
            <v>115.6</v>
          </cell>
          <cell r="BD645">
            <v>115.6</v>
          </cell>
          <cell r="BE645">
            <v>115.6</v>
          </cell>
          <cell r="BF645">
            <v>115.6</v>
          </cell>
          <cell r="BG645">
            <v>115.6</v>
          </cell>
          <cell r="BH645">
            <v>115.6</v>
          </cell>
          <cell r="BI645">
            <v>115.6</v>
          </cell>
          <cell r="BJ645">
            <v>115.6</v>
          </cell>
          <cell r="BK645">
            <v>115.6</v>
          </cell>
          <cell r="BL645">
            <v>115.6</v>
          </cell>
          <cell r="BM645">
            <v>115.6</v>
          </cell>
          <cell r="BN645">
            <v>115.6</v>
          </cell>
          <cell r="BO645">
            <v>115.6</v>
          </cell>
          <cell r="BP645">
            <v>115.6</v>
          </cell>
          <cell r="BQ645">
            <v>115.6</v>
          </cell>
          <cell r="BR645">
            <v>115.6</v>
          </cell>
          <cell r="BS645">
            <v>115.6</v>
          </cell>
          <cell r="BT645">
            <v>115.6</v>
          </cell>
          <cell r="BU645">
            <v>115.6</v>
          </cell>
          <cell r="BV645">
            <v>115.6</v>
          </cell>
          <cell r="BW645">
            <v>115.6</v>
          </cell>
          <cell r="BX645">
            <v>115.6</v>
          </cell>
          <cell r="BY645">
            <v>115.6</v>
          </cell>
          <cell r="BZ645">
            <v>115.6</v>
          </cell>
          <cell r="CA645">
            <v>115.6</v>
          </cell>
          <cell r="CB645">
            <v>115.6</v>
          </cell>
          <cell r="CC645">
            <v>115.6</v>
          </cell>
          <cell r="CD645">
            <v>115.6</v>
          </cell>
          <cell r="CE645">
            <v>115.6</v>
          </cell>
          <cell r="CF645">
            <v>115.6</v>
          </cell>
          <cell r="CG645">
            <v>115.6</v>
          </cell>
          <cell r="CH645">
            <v>115.6</v>
          </cell>
          <cell r="CI645">
            <v>115.6</v>
          </cell>
          <cell r="CJ645">
            <v>115.6</v>
          </cell>
          <cell r="CK645">
            <v>115.6</v>
          </cell>
          <cell r="CL645">
            <v>115.6</v>
          </cell>
          <cell r="CM645">
            <v>115.6</v>
          </cell>
          <cell r="CN645">
            <v>115.6</v>
          </cell>
          <cell r="CO645">
            <v>115.6</v>
          </cell>
          <cell r="CP645">
            <v>115.6</v>
          </cell>
          <cell r="CQ645">
            <v>115.6</v>
          </cell>
          <cell r="CR645">
            <v>115.6</v>
          </cell>
          <cell r="CS645">
            <v>115.6</v>
          </cell>
          <cell r="CT645">
            <v>115.6</v>
          </cell>
          <cell r="CU645">
            <v>115.6</v>
          </cell>
          <cell r="CV645">
            <v>115.6</v>
          </cell>
          <cell r="CW645">
            <v>115.6</v>
          </cell>
          <cell r="CX645">
            <v>115.6</v>
          </cell>
          <cell r="CY645">
            <v>115.6</v>
          </cell>
          <cell r="CZ645">
            <v>115.6</v>
          </cell>
          <cell r="DA645">
            <v>115.6</v>
          </cell>
          <cell r="DB645">
            <v>115.6</v>
          </cell>
          <cell r="DC645">
            <v>115.6</v>
          </cell>
          <cell r="DD645">
            <v>115.6</v>
          </cell>
          <cell r="DE645">
            <v>115.6</v>
          </cell>
          <cell r="DF645">
            <v>115.6</v>
          </cell>
          <cell r="DG645">
            <v>115.6</v>
          </cell>
          <cell r="DH645">
            <v>115.6</v>
          </cell>
          <cell r="DI645">
            <v>115.6</v>
          </cell>
          <cell r="DJ645">
            <v>115.6</v>
          </cell>
          <cell r="DK645">
            <v>115.6</v>
          </cell>
          <cell r="DL645">
            <v>115.6</v>
          </cell>
          <cell r="DM645">
            <v>115.6</v>
          </cell>
          <cell r="DN645">
            <v>115.6</v>
          </cell>
          <cell r="DO645">
            <v>115.6</v>
          </cell>
          <cell r="DP645">
            <v>115.6</v>
          </cell>
          <cell r="DQ645">
            <v>115.6</v>
          </cell>
          <cell r="DR645">
            <v>115.6</v>
          </cell>
          <cell r="DS645">
            <v>115.6</v>
          </cell>
          <cell r="DT645">
            <v>115.6</v>
          </cell>
        </row>
        <row r="646">
          <cell r="A646" t="str">
            <v>Laptops</v>
          </cell>
          <cell r="B646" t="str">
            <v>1316020002</v>
          </cell>
          <cell r="C646">
            <v>0.19067999999999999</v>
          </cell>
          <cell r="D646">
            <v>91.7</v>
          </cell>
          <cell r="E646">
            <v>91.7</v>
          </cell>
          <cell r="F646">
            <v>91.7</v>
          </cell>
          <cell r="G646">
            <v>91.7</v>
          </cell>
          <cell r="H646">
            <v>91.7</v>
          </cell>
          <cell r="I646">
            <v>91.7</v>
          </cell>
          <cell r="J646">
            <v>91.7</v>
          </cell>
          <cell r="K646">
            <v>91.7</v>
          </cell>
          <cell r="L646">
            <v>91.7</v>
          </cell>
          <cell r="M646">
            <v>91.7</v>
          </cell>
          <cell r="N646">
            <v>91.7</v>
          </cell>
          <cell r="O646">
            <v>91.7</v>
          </cell>
          <cell r="P646">
            <v>97.2</v>
          </cell>
          <cell r="Q646">
            <v>97.2</v>
          </cell>
          <cell r="R646">
            <v>97.2</v>
          </cell>
          <cell r="S646">
            <v>97.2</v>
          </cell>
          <cell r="T646">
            <v>97.2</v>
          </cell>
          <cell r="U646">
            <v>97.2</v>
          </cell>
          <cell r="V646">
            <v>97.2</v>
          </cell>
          <cell r="W646">
            <v>97.2</v>
          </cell>
          <cell r="X646">
            <v>97.2</v>
          </cell>
          <cell r="Y646">
            <v>97.2</v>
          </cell>
          <cell r="Z646">
            <v>97.2</v>
          </cell>
          <cell r="AA646">
            <v>97.2</v>
          </cell>
          <cell r="AB646">
            <v>97.2</v>
          </cell>
          <cell r="AC646">
            <v>97.2</v>
          </cell>
          <cell r="AD646">
            <v>118.8</v>
          </cell>
          <cell r="AE646">
            <v>129.6</v>
          </cell>
          <cell r="AF646">
            <v>140.4</v>
          </cell>
          <cell r="AG646">
            <v>140.4</v>
          </cell>
          <cell r="AH646">
            <v>140.4</v>
          </cell>
          <cell r="AI646">
            <v>140.4</v>
          </cell>
          <cell r="AJ646">
            <v>140.4</v>
          </cell>
          <cell r="AK646">
            <v>140.4</v>
          </cell>
          <cell r="AL646">
            <v>140.4</v>
          </cell>
          <cell r="AM646">
            <v>140.4</v>
          </cell>
          <cell r="AN646">
            <v>140.4</v>
          </cell>
          <cell r="AO646">
            <v>140.4</v>
          </cell>
          <cell r="AP646">
            <v>140.4</v>
          </cell>
          <cell r="AQ646">
            <v>140.4</v>
          </cell>
          <cell r="AR646">
            <v>140.4</v>
          </cell>
          <cell r="AS646">
            <v>140.4</v>
          </cell>
          <cell r="AT646">
            <v>140.4</v>
          </cell>
          <cell r="AU646">
            <v>140.4</v>
          </cell>
          <cell r="AV646">
            <v>140.4</v>
          </cell>
          <cell r="AW646">
            <v>140.4</v>
          </cell>
          <cell r="AX646">
            <v>140.4</v>
          </cell>
          <cell r="AY646">
            <v>140.4</v>
          </cell>
          <cell r="AZ646">
            <v>140.4</v>
          </cell>
          <cell r="BA646">
            <v>140.4</v>
          </cell>
          <cell r="BB646">
            <v>140.4</v>
          </cell>
          <cell r="BC646">
            <v>140.4</v>
          </cell>
          <cell r="BD646">
            <v>140.4</v>
          </cell>
          <cell r="BE646">
            <v>140.4</v>
          </cell>
          <cell r="BF646">
            <v>140.4</v>
          </cell>
          <cell r="BG646">
            <v>140.4</v>
          </cell>
          <cell r="BH646">
            <v>140.4</v>
          </cell>
          <cell r="BI646">
            <v>140.4</v>
          </cell>
          <cell r="BJ646">
            <v>140.4</v>
          </cell>
          <cell r="BK646">
            <v>140.4</v>
          </cell>
          <cell r="BL646">
            <v>140.4</v>
          </cell>
          <cell r="BM646">
            <v>140.4</v>
          </cell>
          <cell r="BN646">
            <v>140.4</v>
          </cell>
          <cell r="BO646">
            <v>140.4</v>
          </cell>
          <cell r="BP646">
            <v>140.4</v>
          </cell>
          <cell r="BQ646">
            <v>140.4</v>
          </cell>
          <cell r="BR646">
            <v>140.4</v>
          </cell>
          <cell r="BS646">
            <v>140.4</v>
          </cell>
          <cell r="BT646">
            <v>140.4</v>
          </cell>
          <cell r="BU646">
            <v>140.4</v>
          </cell>
          <cell r="BV646">
            <v>140.4</v>
          </cell>
          <cell r="BW646">
            <v>140.4</v>
          </cell>
          <cell r="BX646">
            <v>140.4</v>
          </cell>
          <cell r="BY646">
            <v>140.4</v>
          </cell>
          <cell r="BZ646">
            <v>140.4</v>
          </cell>
          <cell r="CA646">
            <v>140.4</v>
          </cell>
          <cell r="CB646">
            <v>154.1</v>
          </cell>
          <cell r="CC646">
            <v>154.1</v>
          </cell>
          <cell r="CD646">
            <v>154.1</v>
          </cell>
          <cell r="CE646">
            <v>154.1</v>
          </cell>
          <cell r="CF646">
            <v>154.1</v>
          </cell>
          <cell r="CG646">
            <v>154.1</v>
          </cell>
          <cell r="CH646">
            <v>154.1</v>
          </cell>
          <cell r="CI646">
            <v>154.1</v>
          </cell>
          <cell r="CJ646">
            <v>154.1</v>
          </cell>
          <cell r="CK646">
            <v>154.1</v>
          </cell>
          <cell r="CL646">
            <v>154.1</v>
          </cell>
          <cell r="CM646">
            <v>154.1</v>
          </cell>
          <cell r="CN646">
            <v>154.1</v>
          </cell>
          <cell r="CO646">
            <v>154.1</v>
          </cell>
          <cell r="CP646">
            <v>154.1</v>
          </cell>
          <cell r="CQ646">
            <v>154.1</v>
          </cell>
          <cell r="CR646">
            <v>154.1</v>
          </cell>
          <cell r="CS646">
            <v>154.1</v>
          </cell>
          <cell r="CT646">
            <v>154.1</v>
          </cell>
          <cell r="CU646">
            <v>154.1</v>
          </cell>
          <cell r="CV646">
            <v>154.1</v>
          </cell>
          <cell r="CW646">
            <v>154.1</v>
          </cell>
          <cell r="CX646">
            <v>154.1</v>
          </cell>
          <cell r="CY646">
            <v>154.1</v>
          </cell>
          <cell r="CZ646">
            <v>154.1</v>
          </cell>
          <cell r="DA646">
            <v>154.1</v>
          </cell>
          <cell r="DB646">
            <v>154.1</v>
          </cell>
          <cell r="DC646">
            <v>154.1</v>
          </cell>
          <cell r="DD646">
            <v>154.1</v>
          </cell>
          <cell r="DE646">
            <v>154.1</v>
          </cell>
          <cell r="DF646">
            <v>154.1</v>
          </cell>
          <cell r="DG646">
            <v>154.1</v>
          </cell>
          <cell r="DH646">
            <v>154.1</v>
          </cell>
          <cell r="DI646">
            <v>154.1</v>
          </cell>
          <cell r="DJ646">
            <v>154.1</v>
          </cell>
          <cell r="DK646">
            <v>154.1</v>
          </cell>
          <cell r="DL646">
            <v>154.1</v>
          </cell>
          <cell r="DM646">
            <v>154.1</v>
          </cell>
          <cell r="DN646">
            <v>154.1</v>
          </cell>
          <cell r="DO646">
            <v>154.1</v>
          </cell>
          <cell r="DP646">
            <v>154.1</v>
          </cell>
          <cell r="DQ646">
            <v>154.1</v>
          </cell>
          <cell r="DR646">
            <v>154.1</v>
          </cell>
          <cell r="DS646">
            <v>154.1</v>
          </cell>
          <cell r="DT646">
            <v>154.1</v>
          </cell>
        </row>
        <row r="647">
          <cell r="A647" t="str">
            <v>Computer peripherals</v>
          </cell>
          <cell r="B647" t="str">
            <v>1316020003</v>
          </cell>
          <cell r="C647">
            <v>3.5740000000000001E-2</v>
          </cell>
          <cell r="D647">
            <v>100.5</v>
          </cell>
          <cell r="E647">
            <v>100.5</v>
          </cell>
          <cell r="F647">
            <v>100.5</v>
          </cell>
          <cell r="G647">
            <v>100.5</v>
          </cell>
          <cell r="H647">
            <v>100.7</v>
          </cell>
          <cell r="I647">
            <v>100.7</v>
          </cell>
          <cell r="J647">
            <v>100.7</v>
          </cell>
          <cell r="K647">
            <v>100.5</v>
          </cell>
          <cell r="L647">
            <v>101.5</v>
          </cell>
          <cell r="M647">
            <v>101.3</v>
          </cell>
          <cell r="N647">
            <v>101.3</v>
          </cell>
          <cell r="O647">
            <v>101.3</v>
          </cell>
          <cell r="P647">
            <v>101</v>
          </cell>
          <cell r="Q647">
            <v>100</v>
          </cell>
          <cell r="R647">
            <v>97.6</v>
          </cell>
          <cell r="S647">
            <v>97.6</v>
          </cell>
          <cell r="T647">
            <v>98.5</v>
          </cell>
          <cell r="U647">
            <v>98.5</v>
          </cell>
          <cell r="V647">
            <v>98.5</v>
          </cell>
          <cell r="W647">
            <v>98.5</v>
          </cell>
          <cell r="X647">
            <v>96.7</v>
          </cell>
          <cell r="Y647">
            <v>96.6</v>
          </cell>
          <cell r="Z647">
            <v>96.5</v>
          </cell>
          <cell r="AA647">
            <v>96.5</v>
          </cell>
          <cell r="AB647">
            <v>96.5</v>
          </cell>
          <cell r="AC647">
            <v>93.9</v>
          </cell>
          <cell r="AD647">
            <v>93.9</v>
          </cell>
          <cell r="AE647">
            <v>93.6</v>
          </cell>
          <cell r="AF647">
            <v>93.6</v>
          </cell>
          <cell r="AG647">
            <v>93.6</v>
          </cell>
          <cell r="AH647">
            <v>93.6</v>
          </cell>
          <cell r="AI647">
            <v>93.6</v>
          </cell>
          <cell r="AJ647">
            <v>93.6</v>
          </cell>
          <cell r="AK647">
            <v>92.9</v>
          </cell>
          <cell r="AL647">
            <v>92.9</v>
          </cell>
          <cell r="AM647">
            <v>92.9</v>
          </cell>
          <cell r="AN647">
            <v>92.9</v>
          </cell>
          <cell r="AO647">
            <v>92.9</v>
          </cell>
          <cell r="AP647">
            <v>92.9</v>
          </cell>
          <cell r="AQ647">
            <v>92.9</v>
          </cell>
          <cell r="AR647">
            <v>94.2</v>
          </cell>
          <cell r="AS647">
            <v>94.2</v>
          </cell>
          <cell r="AT647">
            <v>95.7</v>
          </cell>
          <cell r="AU647">
            <v>95.7</v>
          </cell>
          <cell r="AV647">
            <v>96.8</v>
          </cell>
          <cell r="AW647">
            <v>96.8</v>
          </cell>
          <cell r="AX647">
            <v>96.1</v>
          </cell>
          <cell r="AY647">
            <v>93.3</v>
          </cell>
          <cell r="AZ647">
            <v>93</v>
          </cell>
          <cell r="BA647">
            <v>93</v>
          </cell>
          <cell r="BB647">
            <v>93.3</v>
          </cell>
          <cell r="BC647">
            <v>93</v>
          </cell>
          <cell r="BD647">
            <v>93</v>
          </cell>
          <cell r="BE647">
            <v>93.3</v>
          </cell>
          <cell r="BF647">
            <v>93.3</v>
          </cell>
          <cell r="BG647">
            <v>93.3</v>
          </cell>
          <cell r="BH647">
            <v>93.3</v>
          </cell>
          <cell r="BI647">
            <v>93.1</v>
          </cell>
          <cell r="BJ647">
            <v>93.2</v>
          </cell>
          <cell r="BK647">
            <v>93.3</v>
          </cell>
          <cell r="BL647">
            <v>93.4</v>
          </cell>
          <cell r="BM647">
            <v>94.9</v>
          </cell>
          <cell r="BN647">
            <v>94.9</v>
          </cell>
          <cell r="BO647">
            <v>94.2</v>
          </cell>
          <cell r="BP647">
            <v>94</v>
          </cell>
          <cell r="BQ647">
            <v>93.9</v>
          </cell>
          <cell r="BR647">
            <v>93.9</v>
          </cell>
          <cell r="BS647">
            <v>93.9</v>
          </cell>
          <cell r="BT647">
            <v>93.9</v>
          </cell>
          <cell r="BU647">
            <v>93.9</v>
          </cell>
          <cell r="BV647">
            <v>93.9</v>
          </cell>
          <cell r="BW647">
            <v>93.8</v>
          </cell>
          <cell r="BX647">
            <v>93.4</v>
          </cell>
          <cell r="BY647">
            <v>93.4</v>
          </cell>
          <cell r="BZ647">
            <v>93.6</v>
          </cell>
          <cell r="CA647">
            <v>93.6</v>
          </cell>
          <cell r="CB647">
            <v>93.8</v>
          </cell>
          <cell r="CC647">
            <v>93.4</v>
          </cell>
          <cell r="CD647">
            <v>93.8</v>
          </cell>
          <cell r="CE647">
            <v>93.8</v>
          </cell>
          <cell r="CF647">
            <v>93.4</v>
          </cell>
          <cell r="CG647">
            <v>93.1</v>
          </cell>
          <cell r="CH647">
            <v>93.1</v>
          </cell>
          <cell r="CI647">
            <v>93.1</v>
          </cell>
          <cell r="CJ647">
            <v>93.4</v>
          </cell>
          <cell r="CK647">
            <v>93.1</v>
          </cell>
          <cell r="CL647">
            <v>93.1</v>
          </cell>
          <cell r="CM647">
            <v>93.1</v>
          </cell>
          <cell r="CN647">
            <v>93.4</v>
          </cell>
          <cell r="CO647">
            <v>93.4</v>
          </cell>
          <cell r="CP647">
            <v>93.4</v>
          </cell>
          <cell r="CQ647">
            <v>93.1</v>
          </cell>
          <cell r="CR647">
            <v>93.1</v>
          </cell>
          <cell r="CS647">
            <v>92.7</v>
          </cell>
          <cell r="CT647">
            <v>92.7</v>
          </cell>
          <cell r="CU647">
            <v>92.7</v>
          </cell>
          <cell r="CV647">
            <v>92.7</v>
          </cell>
          <cell r="CW647">
            <v>92.7</v>
          </cell>
          <cell r="CX647">
            <v>93.4</v>
          </cell>
          <cell r="CY647">
            <v>93.4</v>
          </cell>
          <cell r="CZ647">
            <v>93.4</v>
          </cell>
          <cell r="DA647">
            <v>94.5</v>
          </cell>
          <cell r="DB647">
            <v>94.5</v>
          </cell>
          <cell r="DC647">
            <v>83.5</v>
          </cell>
          <cell r="DD647">
            <v>87.2</v>
          </cell>
          <cell r="DE647">
            <v>87.2</v>
          </cell>
          <cell r="DF647">
            <v>87.2</v>
          </cell>
          <cell r="DG647">
            <v>88.3</v>
          </cell>
          <cell r="DH647">
            <v>88.8</v>
          </cell>
          <cell r="DI647">
            <v>91.3</v>
          </cell>
          <cell r="DJ647">
            <v>91.3</v>
          </cell>
          <cell r="DK647">
            <v>89.7</v>
          </cell>
          <cell r="DL647">
            <v>89.3</v>
          </cell>
          <cell r="DM647">
            <v>89.4</v>
          </cell>
          <cell r="DN647">
            <v>89.8</v>
          </cell>
          <cell r="DO647">
            <v>92</v>
          </cell>
          <cell r="DP647">
            <v>92</v>
          </cell>
          <cell r="DQ647">
            <v>91.5</v>
          </cell>
          <cell r="DR647">
            <v>90.5</v>
          </cell>
          <cell r="DS647">
            <v>90.7</v>
          </cell>
          <cell r="DT647">
            <v>90.7</v>
          </cell>
        </row>
        <row r="648">
          <cell r="A648" t="str">
            <v>c. Manufacture of communication equipment</v>
          </cell>
          <cell r="B648" t="str">
            <v>1316030000</v>
          </cell>
          <cell r="C648">
            <v>0.30997999999999998</v>
          </cell>
          <cell r="D648">
            <v>103.2</v>
          </cell>
          <cell r="E648">
            <v>104.3</v>
          </cell>
          <cell r="F648">
            <v>102.1</v>
          </cell>
          <cell r="G648">
            <v>101.7</v>
          </cell>
          <cell r="H648">
            <v>102.7</v>
          </cell>
          <cell r="I648">
            <v>104.1</v>
          </cell>
          <cell r="J648">
            <v>101.7</v>
          </cell>
          <cell r="K648">
            <v>103.2</v>
          </cell>
          <cell r="L648">
            <v>102.7</v>
          </cell>
          <cell r="M648">
            <v>101.5</v>
          </cell>
          <cell r="N648">
            <v>103.2</v>
          </cell>
          <cell r="O648">
            <v>103</v>
          </cell>
          <cell r="P648">
            <v>101</v>
          </cell>
          <cell r="Q648">
            <v>108.7</v>
          </cell>
          <cell r="R648">
            <v>111</v>
          </cell>
          <cell r="S648">
            <v>110.7</v>
          </cell>
          <cell r="T648">
            <v>110.8</v>
          </cell>
          <cell r="U648">
            <v>110</v>
          </cell>
          <cell r="V648">
            <v>106.6</v>
          </cell>
          <cell r="W648">
            <v>103.4</v>
          </cell>
          <cell r="X648">
            <v>104.1</v>
          </cell>
          <cell r="Y648">
            <v>105.6</v>
          </cell>
          <cell r="Z648">
            <v>104.4</v>
          </cell>
          <cell r="AA648">
            <v>105.9</v>
          </cell>
          <cell r="AB648">
            <v>108.9</v>
          </cell>
          <cell r="AC648">
            <v>109.2</v>
          </cell>
          <cell r="AD648">
            <v>105.8</v>
          </cell>
          <cell r="AE648">
            <v>107.4</v>
          </cell>
          <cell r="AF648">
            <v>104.8</v>
          </cell>
          <cell r="AG648">
            <v>105.2</v>
          </cell>
          <cell r="AH648">
            <v>104.4</v>
          </cell>
          <cell r="AI648">
            <v>106.9</v>
          </cell>
          <cell r="AJ648">
            <v>106</v>
          </cell>
          <cell r="AK648">
            <v>108.8</v>
          </cell>
          <cell r="AL648">
            <v>108.7</v>
          </cell>
          <cell r="AM648">
            <v>109.8</v>
          </cell>
          <cell r="AN648">
            <v>104.2</v>
          </cell>
          <cell r="AO648">
            <v>102.9</v>
          </cell>
          <cell r="AP648">
            <v>103.7</v>
          </cell>
          <cell r="AQ648">
            <v>104.1</v>
          </cell>
          <cell r="AR648">
            <v>104.1</v>
          </cell>
          <cell r="AS648">
            <v>104.1</v>
          </cell>
          <cell r="AT648">
            <v>104.6</v>
          </cell>
          <cell r="AU648">
            <v>106.6</v>
          </cell>
          <cell r="AV648">
            <v>106.6</v>
          </cell>
          <cell r="AW648">
            <v>106.6</v>
          </cell>
          <cell r="AX648">
            <v>106.6</v>
          </cell>
          <cell r="AY648">
            <v>106.6</v>
          </cell>
          <cell r="AZ648">
            <v>104.1</v>
          </cell>
          <cell r="BA648">
            <v>104.1</v>
          </cell>
          <cell r="BB648">
            <v>104.1</v>
          </cell>
          <cell r="BC648">
            <v>104.1</v>
          </cell>
          <cell r="BD648">
            <v>104.1</v>
          </cell>
          <cell r="BE648">
            <v>104.1</v>
          </cell>
          <cell r="BF648">
            <v>104.1</v>
          </cell>
          <cell r="BG648">
            <v>104.1</v>
          </cell>
          <cell r="BH648">
            <v>104.1</v>
          </cell>
          <cell r="BI648">
            <v>104.1</v>
          </cell>
          <cell r="BJ648">
            <v>104.1</v>
          </cell>
          <cell r="BK648">
            <v>104.1</v>
          </cell>
          <cell r="BL648">
            <v>104.1</v>
          </cell>
          <cell r="BM648">
            <v>104.1</v>
          </cell>
          <cell r="BN648">
            <v>104.1</v>
          </cell>
          <cell r="BO648">
            <v>104.7</v>
          </cell>
          <cell r="BP648">
            <v>104.7</v>
          </cell>
          <cell r="BQ648">
            <v>116</v>
          </cell>
          <cell r="BR648">
            <v>115.7</v>
          </cell>
          <cell r="BS648">
            <v>115.7</v>
          </cell>
          <cell r="BT648">
            <v>116</v>
          </cell>
          <cell r="BU648">
            <v>114.2</v>
          </cell>
          <cell r="BV648">
            <v>114.3</v>
          </cell>
          <cell r="BW648">
            <v>114</v>
          </cell>
          <cell r="BX648">
            <v>117.1</v>
          </cell>
          <cell r="BY648">
            <v>116.3</v>
          </cell>
          <cell r="BZ648">
            <v>117.4</v>
          </cell>
          <cell r="CA648">
            <v>116.4</v>
          </cell>
          <cell r="CB648">
            <v>116.2</v>
          </cell>
          <cell r="CC648">
            <v>117.4</v>
          </cell>
          <cell r="CD648">
            <v>117.3</v>
          </cell>
          <cell r="CE648">
            <v>116.5</v>
          </cell>
          <cell r="CF648">
            <v>116.8</v>
          </cell>
          <cell r="CG648">
            <v>116.5</v>
          </cell>
          <cell r="CH648">
            <v>116.6</v>
          </cell>
          <cell r="CI648">
            <v>116.3</v>
          </cell>
          <cell r="CJ648">
            <v>116.6</v>
          </cell>
          <cell r="CK648">
            <v>116.8</v>
          </cell>
          <cell r="CL648">
            <v>116.7</v>
          </cell>
          <cell r="CM648">
            <v>116.9</v>
          </cell>
          <cell r="CN648">
            <v>117.2</v>
          </cell>
          <cell r="CO648">
            <v>117.6</v>
          </cell>
          <cell r="CP648">
            <v>117.5</v>
          </cell>
          <cell r="CQ648">
            <v>118.8</v>
          </cell>
          <cell r="CR648">
            <v>118.9</v>
          </cell>
          <cell r="CS648">
            <v>116.8</v>
          </cell>
          <cell r="CT648">
            <v>115</v>
          </cell>
          <cell r="CU648">
            <v>114.9</v>
          </cell>
          <cell r="CV648">
            <v>115.1</v>
          </cell>
          <cell r="CW648">
            <v>115</v>
          </cell>
          <cell r="CX648">
            <v>115.4</v>
          </cell>
          <cell r="CY648">
            <v>114.8</v>
          </cell>
          <cell r="CZ648">
            <v>114.2</v>
          </cell>
          <cell r="DA648">
            <v>114.3</v>
          </cell>
          <cell r="DB648">
            <v>114.2</v>
          </cell>
          <cell r="DC648">
            <v>114.4</v>
          </cell>
          <cell r="DD648">
            <v>114.6</v>
          </cell>
          <cell r="DE648">
            <v>115.1</v>
          </cell>
          <cell r="DF648">
            <v>115</v>
          </cell>
          <cell r="DG648">
            <v>116.4</v>
          </cell>
          <cell r="DH648">
            <v>116.3</v>
          </cell>
          <cell r="DI648">
            <v>118.4</v>
          </cell>
          <cell r="DJ648">
            <v>120.7</v>
          </cell>
          <cell r="DK648">
            <v>119.7</v>
          </cell>
          <cell r="DL648">
            <v>119.3</v>
          </cell>
          <cell r="DM648">
            <v>119.3</v>
          </cell>
          <cell r="DN648">
            <v>119.3</v>
          </cell>
          <cell r="DO648">
            <v>120.5</v>
          </cell>
          <cell r="DP648">
            <v>120.5</v>
          </cell>
          <cell r="DQ648">
            <v>128.6</v>
          </cell>
          <cell r="DR648">
            <v>128.6</v>
          </cell>
          <cell r="DS648">
            <v>128.80000000000001</v>
          </cell>
          <cell r="DT648">
            <v>128.19999999999999</v>
          </cell>
        </row>
        <row r="649">
          <cell r="A649" t="str">
            <v>Telephone sets including mobile hand sets</v>
          </cell>
          <cell r="B649" t="str">
            <v>1316030001</v>
          </cell>
          <cell r="C649">
            <v>0.30578</v>
          </cell>
          <cell r="D649">
            <v>103.3</v>
          </cell>
          <cell r="E649">
            <v>104.4</v>
          </cell>
          <cell r="F649">
            <v>102.1</v>
          </cell>
          <cell r="G649">
            <v>101.7</v>
          </cell>
          <cell r="H649">
            <v>102.8</v>
          </cell>
          <cell r="I649">
            <v>104.1</v>
          </cell>
          <cell r="J649">
            <v>101.7</v>
          </cell>
          <cell r="K649">
            <v>103.3</v>
          </cell>
          <cell r="L649">
            <v>102.8</v>
          </cell>
          <cell r="M649">
            <v>101.5</v>
          </cell>
          <cell r="N649">
            <v>103.3</v>
          </cell>
          <cell r="O649">
            <v>103</v>
          </cell>
          <cell r="P649">
            <v>101</v>
          </cell>
          <cell r="Q649">
            <v>108.8</v>
          </cell>
          <cell r="R649">
            <v>111.2</v>
          </cell>
          <cell r="S649">
            <v>110.8</v>
          </cell>
          <cell r="T649">
            <v>110.9</v>
          </cell>
          <cell r="U649">
            <v>110.1</v>
          </cell>
          <cell r="V649">
            <v>106.6</v>
          </cell>
          <cell r="W649">
            <v>103.3</v>
          </cell>
          <cell r="X649">
            <v>104.2</v>
          </cell>
          <cell r="Y649">
            <v>105.7</v>
          </cell>
          <cell r="Z649">
            <v>104.5</v>
          </cell>
          <cell r="AA649">
            <v>106</v>
          </cell>
          <cell r="AB649">
            <v>109.1</v>
          </cell>
          <cell r="AC649">
            <v>109.4</v>
          </cell>
          <cell r="AD649">
            <v>105.9</v>
          </cell>
          <cell r="AE649">
            <v>107.5</v>
          </cell>
          <cell r="AF649">
            <v>105</v>
          </cell>
          <cell r="AG649">
            <v>105.3</v>
          </cell>
          <cell r="AH649">
            <v>104.5</v>
          </cell>
          <cell r="AI649">
            <v>107.1</v>
          </cell>
          <cell r="AJ649">
            <v>106.2</v>
          </cell>
          <cell r="AK649">
            <v>109</v>
          </cell>
          <cell r="AL649">
            <v>108.9</v>
          </cell>
          <cell r="AM649">
            <v>110</v>
          </cell>
          <cell r="AN649">
            <v>104.3</v>
          </cell>
          <cell r="AO649">
            <v>103</v>
          </cell>
          <cell r="AP649">
            <v>103.9</v>
          </cell>
          <cell r="AQ649">
            <v>104.2</v>
          </cell>
          <cell r="AR649">
            <v>104.2</v>
          </cell>
          <cell r="AS649">
            <v>104.2</v>
          </cell>
          <cell r="AT649">
            <v>104.7</v>
          </cell>
          <cell r="AU649">
            <v>106.7</v>
          </cell>
          <cell r="AV649">
            <v>106.7</v>
          </cell>
          <cell r="AW649">
            <v>106.7</v>
          </cell>
          <cell r="AX649">
            <v>106.7</v>
          </cell>
          <cell r="AY649">
            <v>106.7</v>
          </cell>
          <cell r="AZ649">
            <v>104.2</v>
          </cell>
          <cell r="BA649">
            <v>104.2</v>
          </cell>
          <cell r="BB649">
            <v>104.2</v>
          </cell>
          <cell r="BC649">
            <v>104.2</v>
          </cell>
          <cell r="BD649">
            <v>104.2</v>
          </cell>
          <cell r="BE649">
            <v>104.2</v>
          </cell>
          <cell r="BF649">
            <v>104.2</v>
          </cell>
          <cell r="BG649">
            <v>104.2</v>
          </cell>
          <cell r="BH649">
            <v>104.2</v>
          </cell>
          <cell r="BI649">
            <v>104.2</v>
          </cell>
          <cell r="BJ649">
            <v>104.2</v>
          </cell>
          <cell r="BK649">
            <v>104.2</v>
          </cell>
          <cell r="BL649">
            <v>104.2</v>
          </cell>
          <cell r="BM649">
            <v>104.2</v>
          </cell>
          <cell r="BN649">
            <v>104.2</v>
          </cell>
          <cell r="BO649">
            <v>104.8</v>
          </cell>
          <cell r="BP649">
            <v>104.8</v>
          </cell>
          <cell r="BQ649">
            <v>116.3</v>
          </cell>
          <cell r="BR649">
            <v>116</v>
          </cell>
          <cell r="BS649">
            <v>116</v>
          </cell>
          <cell r="BT649">
            <v>116.3</v>
          </cell>
          <cell r="BU649">
            <v>114.5</v>
          </cell>
          <cell r="BV649">
            <v>114.6</v>
          </cell>
          <cell r="BW649">
            <v>114.3</v>
          </cell>
          <cell r="BX649">
            <v>117.4</v>
          </cell>
          <cell r="BY649">
            <v>116.6</v>
          </cell>
          <cell r="BZ649">
            <v>117.6</v>
          </cell>
          <cell r="CA649">
            <v>116.7</v>
          </cell>
          <cell r="CB649">
            <v>116.5</v>
          </cell>
          <cell r="CC649">
            <v>117.7</v>
          </cell>
          <cell r="CD649">
            <v>117.6</v>
          </cell>
          <cell r="CE649">
            <v>116.8</v>
          </cell>
          <cell r="CF649">
            <v>117</v>
          </cell>
          <cell r="CG649">
            <v>116.7</v>
          </cell>
          <cell r="CH649">
            <v>116.9</v>
          </cell>
          <cell r="CI649">
            <v>116.6</v>
          </cell>
          <cell r="CJ649">
            <v>116.9</v>
          </cell>
          <cell r="CK649">
            <v>117.1</v>
          </cell>
          <cell r="CL649">
            <v>117.2</v>
          </cell>
          <cell r="CM649">
            <v>117.4</v>
          </cell>
          <cell r="CN649">
            <v>117.6</v>
          </cell>
          <cell r="CO649">
            <v>118.1</v>
          </cell>
          <cell r="CP649">
            <v>117.9</v>
          </cell>
          <cell r="CQ649">
            <v>119.3</v>
          </cell>
          <cell r="CR649">
            <v>119.4</v>
          </cell>
          <cell r="CS649">
            <v>117.2</v>
          </cell>
          <cell r="CT649">
            <v>115.4</v>
          </cell>
          <cell r="CU649">
            <v>115.3</v>
          </cell>
          <cell r="CV649">
            <v>115.5</v>
          </cell>
          <cell r="CW649">
            <v>115.5</v>
          </cell>
          <cell r="CX649">
            <v>115.9</v>
          </cell>
          <cell r="CY649">
            <v>115.2</v>
          </cell>
          <cell r="CZ649">
            <v>114.6</v>
          </cell>
          <cell r="DA649">
            <v>114.7</v>
          </cell>
          <cell r="DB649">
            <v>114.6</v>
          </cell>
          <cell r="DC649">
            <v>114.8</v>
          </cell>
          <cell r="DD649">
            <v>115.1</v>
          </cell>
          <cell r="DE649">
            <v>115.5</v>
          </cell>
          <cell r="DF649">
            <v>115.4</v>
          </cell>
          <cell r="DG649">
            <v>116.8</v>
          </cell>
          <cell r="DH649">
            <v>116.8</v>
          </cell>
          <cell r="DI649">
            <v>118.9</v>
          </cell>
          <cell r="DJ649">
            <v>121.2</v>
          </cell>
          <cell r="DK649">
            <v>120.3</v>
          </cell>
          <cell r="DL649">
            <v>119.9</v>
          </cell>
          <cell r="DM649">
            <v>119.9</v>
          </cell>
          <cell r="DN649">
            <v>119.9</v>
          </cell>
          <cell r="DO649">
            <v>121.1</v>
          </cell>
          <cell r="DP649">
            <v>121</v>
          </cell>
          <cell r="DQ649">
            <v>129.30000000000001</v>
          </cell>
          <cell r="DR649">
            <v>129.30000000000001</v>
          </cell>
          <cell r="DS649">
            <v>129.5</v>
          </cell>
          <cell r="DT649">
            <v>128.9</v>
          </cell>
        </row>
        <row r="650">
          <cell r="A650" t="str">
            <v>Modems</v>
          </cell>
          <cell r="B650" t="str">
            <v>1316030002</v>
          </cell>
          <cell r="C650">
            <v>4.1999999999999997E-3</v>
          </cell>
          <cell r="D650">
            <v>100</v>
          </cell>
          <cell r="E650">
            <v>100</v>
          </cell>
          <cell r="F650">
            <v>100</v>
          </cell>
          <cell r="G650">
            <v>100</v>
          </cell>
          <cell r="H650">
            <v>100</v>
          </cell>
          <cell r="I650">
            <v>100</v>
          </cell>
          <cell r="J650">
            <v>100</v>
          </cell>
          <cell r="K650">
            <v>100</v>
          </cell>
          <cell r="L650">
            <v>100</v>
          </cell>
          <cell r="M650">
            <v>100</v>
          </cell>
          <cell r="N650">
            <v>100</v>
          </cell>
          <cell r="O650">
            <v>100</v>
          </cell>
          <cell r="P650">
            <v>100</v>
          </cell>
          <cell r="Q650">
            <v>100</v>
          </cell>
          <cell r="R650">
            <v>100</v>
          </cell>
          <cell r="S650">
            <v>100</v>
          </cell>
          <cell r="T650">
            <v>100</v>
          </cell>
          <cell r="U650">
            <v>100</v>
          </cell>
          <cell r="V650">
            <v>106.5</v>
          </cell>
          <cell r="W650">
            <v>106.5</v>
          </cell>
          <cell r="X650">
            <v>95.7</v>
          </cell>
          <cell r="Y650">
            <v>95.7</v>
          </cell>
          <cell r="Z650">
            <v>95.7</v>
          </cell>
          <cell r="AA650">
            <v>95.7</v>
          </cell>
          <cell r="AB650">
            <v>95.7</v>
          </cell>
          <cell r="AC650">
            <v>95.7</v>
          </cell>
          <cell r="AD650">
            <v>95.7</v>
          </cell>
          <cell r="AE650">
            <v>95.7</v>
          </cell>
          <cell r="AF650">
            <v>95.7</v>
          </cell>
          <cell r="AG650">
            <v>95.7</v>
          </cell>
          <cell r="AH650">
            <v>95.7</v>
          </cell>
          <cell r="AI650">
            <v>95.7</v>
          </cell>
          <cell r="AJ650">
            <v>95.7</v>
          </cell>
          <cell r="AK650">
            <v>95.7</v>
          </cell>
          <cell r="AL650">
            <v>95.7</v>
          </cell>
          <cell r="AM650">
            <v>95.7</v>
          </cell>
          <cell r="AN650">
            <v>95.7</v>
          </cell>
          <cell r="AO650">
            <v>95.7</v>
          </cell>
          <cell r="AP650">
            <v>95.7</v>
          </cell>
          <cell r="AQ650">
            <v>95.7</v>
          </cell>
          <cell r="AR650">
            <v>95.7</v>
          </cell>
          <cell r="AS650">
            <v>95.7</v>
          </cell>
          <cell r="AT650">
            <v>95.7</v>
          </cell>
          <cell r="AU650">
            <v>95.7</v>
          </cell>
          <cell r="AV650">
            <v>95.7</v>
          </cell>
          <cell r="AW650">
            <v>95.7</v>
          </cell>
          <cell r="AX650">
            <v>95.7</v>
          </cell>
          <cell r="AY650">
            <v>95.7</v>
          </cell>
          <cell r="AZ650">
            <v>95.7</v>
          </cell>
          <cell r="BA650">
            <v>95.7</v>
          </cell>
          <cell r="BB650">
            <v>95.7</v>
          </cell>
          <cell r="BC650">
            <v>95.7</v>
          </cell>
          <cell r="BD650">
            <v>95.7</v>
          </cell>
          <cell r="BE650">
            <v>95.7</v>
          </cell>
          <cell r="BF650">
            <v>95.7</v>
          </cell>
          <cell r="BG650">
            <v>95.7</v>
          </cell>
          <cell r="BH650">
            <v>95.7</v>
          </cell>
          <cell r="BI650">
            <v>95.7</v>
          </cell>
          <cell r="BJ650">
            <v>95.7</v>
          </cell>
          <cell r="BK650">
            <v>95.7</v>
          </cell>
          <cell r="BL650">
            <v>95.7</v>
          </cell>
          <cell r="BM650">
            <v>95.7</v>
          </cell>
          <cell r="BN650">
            <v>95.7</v>
          </cell>
          <cell r="BO650">
            <v>95.7</v>
          </cell>
          <cell r="BP650">
            <v>95.7</v>
          </cell>
          <cell r="BQ650">
            <v>95.7</v>
          </cell>
          <cell r="BR650">
            <v>95.7</v>
          </cell>
          <cell r="BS650">
            <v>95.7</v>
          </cell>
          <cell r="BT650">
            <v>95.7</v>
          </cell>
          <cell r="BU650">
            <v>95.7</v>
          </cell>
          <cell r="BV650">
            <v>95.7</v>
          </cell>
          <cell r="BW650">
            <v>95.7</v>
          </cell>
          <cell r="BX650">
            <v>95.7</v>
          </cell>
          <cell r="BY650">
            <v>95.7</v>
          </cell>
          <cell r="BZ650">
            <v>95.7</v>
          </cell>
          <cell r="CA650">
            <v>95.7</v>
          </cell>
          <cell r="CB650">
            <v>95.7</v>
          </cell>
          <cell r="CC650">
            <v>95.7</v>
          </cell>
          <cell r="CD650">
            <v>95.7</v>
          </cell>
          <cell r="CE650">
            <v>95.7</v>
          </cell>
          <cell r="CF650">
            <v>95.7</v>
          </cell>
          <cell r="CG650">
            <v>95.7</v>
          </cell>
          <cell r="CH650">
            <v>95.7</v>
          </cell>
          <cell r="CI650">
            <v>95.7</v>
          </cell>
          <cell r="CJ650">
            <v>89.9</v>
          </cell>
          <cell r="CK650">
            <v>89.9</v>
          </cell>
          <cell r="CL650">
            <v>84.2</v>
          </cell>
          <cell r="CM650">
            <v>84.2</v>
          </cell>
          <cell r="CN650">
            <v>84.2</v>
          </cell>
          <cell r="CO650">
            <v>84.2</v>
          </cell>
          <cell r="CP650">
            <v>84.2</v>
          </cell>
          <cell r="CQ650">
            <v>84.2</v>
          </cell>
          <cell r="CR650">
            <v>84.2</v>
          </cell>
          <cell r="CS650">
            <v>84.2</v>
          </cell>
          <cell r="CT650">
            <v>84.2</v>
          </cell>
          <cell r="CU650">
            <v>84.2</v>
          </cell>
          <cell r="CV650">
            <v>84.2</v>
          </cell>
          <cell r="CW650">
            <v>84.2</v>
          </cell>
          <cell r="CX650">
            <v>84.2</v>
          </cell>
          <cell r="CY650">
            <v>84.2</v>
          </cell>
          <cell r="CZ650">
            <v>84.2</v>
          </cell>
          <cell r="DA650">
            <v>84.2</v>
          </cell>
          <cell r="DB650">
            <v>84.2</v>
          </cell>
          <cell r="DC650">
            <v>84.2</v>
          </cell>
          <cell r="DD650">
            <v>84.2</v>
          </cell>
          <cell r="DE650">
            <v>84.2</v>
          </cell>
          <cell r="DF650">
            <v>84.2</v>
          </cell>
          <cell r="DG650">
            <v>84.2</v>
          </cell>
          <cell r="DH650">
            <v>79.099999999999994</v>
          </cell>
          <cell r="DI650">
            <v>79.099999999999994</v>
          </cell>
          <cell r="DJ650">
            <v>79.099999999999994</v>
          </cell>
          <cell r="DK650">
            <v>79.099999999999994</v>
          </cell>
          <cell r="DL650">
            <v>79.099999999999994</v>
          </cell>
          <cell r="DM650">
            <v>79.099999999999994</v>
          </cell>
          <cell r="DN650">
            <v>79.099999999999994</v>
          </cell>
          <cell r="DO650">
            <v>79.099999999999994</v>
          </cell>
          <cell r="DP650">
            <v>79.099999999999994</v>
          </cell>
          <cell r="DQ650">
            <v>79.099999999999994</v>
          </cell>
          <cell r="DR650">
            <v>79.099999999999994</v>
          </cell>
          <cell r="DS650">
            <v>79.099999999999994</v>
          </cell>
          <cell r="DT650">
            <v>79.099999999999994</v>
          </cell>
        </row>
        <row r="651">
          <cell r="A651" t="str">
            <v>d. Manufacture of consumer electronics</v>
          </cell>
          <cell r="B651" t="str">
            <v>1316040000</v>
          </cell>
          <cell r="C651">
            <v>0.64095000000000002</v>
          </cell>
          <cell r="D651">
            <v>98.5</v>
          </cell>
          <cell r="E651">
            <v>99.7</v>
          </cell>
          <cell r="F651">
            <v>98.7</v>
          </cell>
          <cell r="G651">
            <v>98.9</v>
          </cell>
          <cell r="H651">
            <v>99.8</v>
          </cell>
          <cell r="I651">
            <v>99.6</v>
          </cell>
          <cell r="J651">
            <v>102.1</v>
          </cell>
          <cell r="K651">
            <v>102.3</v>
          </cell>
          <cell r="L651">
            <v>101.8</v>
          </cell>
          <cell r="M651">
            <v>101.6</v>
          </cell>
          <cell r="N651">
            <v>97.4</v>
          </cell>
          <cell r="O651">
            <v>98.6</v>
          </cell>
          <cell r="P651">
            <v>99.2</v>
          </cell>
          <cell r="Q651">
            <v>98.7</v>
          </cell>
          <cell r="R651">
            <v>99.6</v>
          </cell>
          <cell r="S651">
            <v>99.1</v>
          </cell>
          <cell r="T651">
            <v>100.3</v>
          </cell>
          <cell r="U651">
            <v>100.1</v>
          </cell>
          <cell r="V651">
            <v>100.6</v>
          </cell>
          <cell r="W651">
            <v>101.2</v>
          </cell>
          <cell r="X651">
            <v>97.8</v>
          </cell>
          <cell r="Y651">
            <v>100.9</v>
          </cell>
          <cell r="Z651">
            <v>100.7</v>
          </cell>
          <cell r="AA651">
            <v>99.2</v>
          </cell>
          <cell r="AB651">
            <v>100.5</v>
          </cell>
          <cell r="AC651">
            <v>100.5</v>
          </cell>
          <cell r="AD651">
            <v>101.1</v>
          </cell>
          <cell r="AE651">
            <v>100.8</v>
          </cell>
          <cell r="AF651">
            <v>100.3</v>
          </cell>
          <cell r="AG651">
            <v>100.1</v>
          </cell>
          <cell r="AH651">
            <v>102.1</v>
          </cell>
          <cell r="AI651">
            <v>101.3</v>
          </cell>
          <cell r="AJ651">
            <v>102.3</v>
          </cell>
          <cell r="AK651">
            <v>102.3</v>
          </cell>
          <cell r="AL651">
            <v>98.2</v>
          </cell>
          <cell r="AM651">
            <v>98.4</v>
          </cell>
          <cell r="AN651">
            <v>98.2</v>
          </cell>
          <cell r="AO651">
            <v>99.4</v>
          </cell>
          <cell r="AP651">
            <v>101.4</v>
          </cell>
          <cell r="AQ651">
            <v>100.2</v>
          </cell>
          <cell r="AR651">
            <v>99.6</v>
          </cell>
          <cell r="AS651">
            <v>100.9</v>
          </cell>
          <cell r="AT651">
            <v>103.8</v>
          </cell>
          <cell r="AU651">
            <v>105.3</v>
          </cell>
          <cell r="AV651">
            <v>102.9</v>
          </cell>
          <cell r="AW651">
            <v>103.6</v>
          </cell>
          <cell r="AX651">
            <v>102</v>
          </cell>
          <cell r="AY651">
            <v>100.8</v>
          </cell>
          <cell r="AZ651">
            <v>99.7</v>
          </cell>
          <cell r="BA651">
            <v>99.8</v>
          </cell>
          <cell r="BB651">
            <v>99.3</v>
          </cell>
          <cell r="BC651">
            <v>99.4</v>
          </cell>
          <cell r="BD651">
            <v>100.2</v>
          </cell>
          <cell r="BE651">
            <v>99.4</v>
          </cell>
          <cell r="BF651">
            <v>101.1</v>
          </cell>
          <cell r="BG651">
            <v>101.7</v>
          </cell>
          <cell r="BH651">
            <v>98.6</v>
          </cell>
          <cell r="BI651">
            <v>99.6</v>
          </cell>
          <cell r="BJ651">
            <v>100.8</v>
          </cell>
          <cell r="BK651">
            <v>99.8</v>
          </cell>
          <cell r="BL651">
            <v>102.8</v>
          </cell>
          <cell r="BM651">
            <v>100.2</v>
          </cell>
          <cell r="BN651">
            <v>101.6</v>
          </cell>
          <cell r="BO651">
            <v>103.4</v>
          </cell>
          <cell r="BP651">
            <v>104.5</v>
          </cell>
          <cell r="BQ651">
            <v>105</v>
          </cell>
          <cell r="BR651">
            <v>103.5</v>
          </cell>
          <cell r="BS651">
            <v>101.4</v>
          </cell>
          <cell r="BT651">
            <v>102.9</v>
          </cell>
          <cell r="BU651">
            <v>103.9</v>
          </cell>
          <cell r="BV651">
            <v>104.1</v>
          </cell>
          <cell r="BW651">
            <v>103.4</v>
          </cell>
          <cell r="BX651">
            <v>103.9</v>
          </cell>
          <cell r="BY651">
            <v>103.6</v>
          </cell>
          <cell r="BZ651">
            <v>104.6</v>
          </cell>
          <cell r="CA651">
            <v>103</v>
          </cell>
          <cell r="CB651">
            <v>105.4</v>
          </cell>
          <cell r="CC651">
            <v>103.4</v>
          </cell>
          <cell r="CD651">
            <v>105.5</v>
          </cell>
          <cell r="CE651">
            <v>104.9</v>
          </cell>
          <cell r="CF651">
            <v>102.6</v>
          </cell>
          <cell r="CG651">
            <v>103.8</v>
          </cell>
          <cell r="CH651">
            <v>102.4</v>
          </cell>
          <cell r="CI651">
            <v>102.8</v>
          </cell>
          <cell r="CJ651">
            <v>101.9</v>
          </cell>
          <cell r="CK651">
            <v>102.3</v>
          </cell>
          <cell r="CL651">
            <v>102.2</v>
          </cell>
          <cell r="CM651">
            <v>101</v>
          </cell>
          <cell r="CN651">
            <v>99</v>
          </cell>
          <cell r="CO651">
            <v>97.3</v>
          </cell>
          <cell r="CP651">
            <v>97.2</v>
          </cell>
          <cell r="CQ651">
            <v>95.3</v>
          </cell>
          <cell r="CR651">
            <v>96.7</v>
          </cell>
          <cell r="CS651">
            <v>96.9</v>
          </cell>
          <cell r="CT651">
            <v>96.5</v>
          </cell>
          <cell r="CU651">
            <v>99</v>
          </cell>
          <cell r="CV651">
            <v>98</v>
          </cell>
          <cell r="CW651">
            <v>98.1</v>
          </cell>
          <cell r="CX651">
            <v>99.5</v>
          </cell>
          <cell r="CY651">
            <v>99.1</v>
          </cell>
          <cell r="CZ651">
            <v>98</v>
          </cell>
          <cell r="DA651">
            <v>97.9</v>
          </cell>
          <cell r="DB651">
            <v>96.5</v>
          </cell>
          <cell r="DC651">
            <v>94.7</v>
          </cell>
          <cell r="DD651">
            <v>97.5</v>
          </cell>
          <cell r="DE651">
            <v>99.1</v>
          </cell>
          <cell r="DF651">
            <v>102.4</v>
          </cell>
          <cell r="DG651">
            <v>100.9</v>
          </cell>
          <cell r="DH651">
            <v>101.8</v>
          </cell>
          <cell r="DI651">
            <v>101.5</v>
          </cell>
          <cell r="DJ651">
            <v>101.6</v>
          </cell>
          <cell r="DK651">
            <v>102.8</v>
          </cell>
          <cell r="DL651">
            <v>103</v>
          </cell>
          <cell r="DM651">
            <v>101.6</v>
          </cell>
          <cell r="DN651">
            <v>102.8</v>
          </cell>
          <cell r="DO651">
            <v>103.1</v>
          </cell>
          <cell r="DP651">
            <v>100.8</v>
          </cell>
          <cell r="DQ651">
            <v>101.4</v>
          </cell>
          <cell r="DR651">
            <v>102.3</v>
          </cell>
          <cell r="DS651">
            <v>102.2</v>
          </cell>
          <cell r="DT651">
            <v>101.2</v>
          </cell>
        </row>
        <row r="652">
          <cell r="A652" t="str">
            <v>Colour TV</v>
          </cell>
          <cell r="B652" t="str">
            <v>1316040001</v>
          </cell>
          <cell r="C652">
            <v>0.43702000000000002</v>
          </cell>
          <cell r="D652">
            <v>97.5</v>
          </cell>
          <cell r="E652">
            <v>99.8</v>
          </cell>
          <cell r="F652">
            <v>97.6</v>
          </cell>
          <cell r="G652">
            <v>97.5</v>
          </cell>
          <cell r="H652">
            <v>97.5</v>
          </cell>
          <cell r="I652">
            <v>96.7</v>
          </cell>
          <cell r="J652">
            <v>100.3</v>
          </cell>
          <cell r="K652">
            <v>100.8</v>
          </cell>
          <cell r="L652">
            <v>99.8</v>
          </cell>
          <cell r="M652">
            <v>100.3</v>
          </cell>
          <cell r="N652">
            <v>94.4</v>
          </cell>
          <cell r="O652">
            <v>95.9</v>
          </cell>
          <cell r="P652">
            <v>97.5</v>
          </cell>
          <cell r="Q652">
            <v>96</v>
          </cell>
          <cell r="R652">
            <v>97.1</v>
          </cell>
          <cell r="S652">
            <v>96.6</v>
          </cell>
          <cell r="T652">
            <v>97.6</v>
          </cell>
          <cell r="U652">
            <v>97.7</v>
          </cell>
          <cell r="V652">
            <v>98.3</v>
          </cell>
          <cell r="W652">
            <v>98.9</v>
          </cell>
          <cell r="X652">
            <v>94.7</v>
          </cell>
          <cell r="Y652">
            <v>98.3</v>
          </cell>
          <cell r="Z652">
            <v>98.1</v>
          </cell>
          <cell r="AA652">
            <v>95.4</v>
          </cell>
          <cell r="AB652">
            <v>97.2</v>
          </cell>
          <cell r="AC652">
            <v>97.4</v>
          </cell>
          <cell r="AD652">
            <v>98.3</v>
          </cell>
          <cell r="AE652">
            <v>97.7</v>
          </cell>
          <cell r="AF652">
            <v>96.7</v>
          </cell>
          <cell r="AG652">
            <v>96.8</v>
          </cell>
          <cell r="AH652">
            <v>99.2</v>
          </cell>
          <cell r="AI652">
            <v>98.1</v>
          </cell>
          <cell r="AJ652">
            <v>99.4</v>
          </cell>
          <cell r="AK652">
            <v>99.5</v>
          </cell>
          <cell r="AL652">
            <v>93.9</v>
          </cell>
          <cell r="AM652">
            <v>93.9</v>
          </cell>
          <cell r="AN652">
            <v>93.7</v>
          </cell>
          <cell r="AO652">
            <v>95</v>
          </cell>
          <cell r="AP652">
            <v>97</v>
          </cell>
          <cell r="AQ652">
            <v>95.7</v>
          </cell>
          <cell r="AR652">
            <v>94.6</v>
          </cell>
          <cell r="AS652">
            <v>97.2</v>
          </cell>
          <cell r="AT652">
            <v>100.6</v>
          </cell>
          <cell r="AU652">
            <v>102.8</v>
          </cell>
          <cell r="AV652">
            <v>99.5</v>
          </cell>
          <cell r="AW652">
            <v>99.6</v>
          </cell>
          <cell r="AX652">
            <v>98.2</v>
          </cell>
          <cell r="AY652">
            <v>96.3</v>
          </cell>
          <cell r="AZ652">
            <v>94.7</v>
          </cell>
          <cell r="BA652">
            <v>95</v>
          </cell>
          <cell r="BB652">
            <v>94.3</v>
          </cell>
          <cell r="BC652">
            <v>94.7</v>
          </cell>
          <cell r="BD652">
            <v>95.7</v>
          </cell>
          <cell r="BE652">
            <v>94.6</v>
          </cell>
          <cell r="BF652">
            <v>97.1</v>
          </cell>
          <cell r="BG652">
            <v>97.7</v>
          </cell>
          <cell r="BH652">
            <v>93.5</v>
          </cell>
          <cell r="BI652">
            <v>94.8</v>
          </cell>
          <cell r="BJ652">
            <v>96.7</v>
          </cell>
          <cell r="BK652">
            <v>94.8</v>
          </cell>
          <cell r="BL652">
            <v>97.5</v>
          </cell>
          <cell r="BM652">
            <v>93.7</v>
          </cell>
          <cell r="BN652">
            <v>95.7</v>
          </cell>
          <cell r="BO652">
            <v>98.7</v>
          </cell>
          <cell r="BP652">
            <v>100</v>
          </cell>
          <cell r="BQ652">
            <v>100.6</v>
          </cell>
          <cell r="BR652">
            <v>99</v>
          </cell>
          <cell r="BS652">
            <v>95.9</v>
          </cell>
          <cell r="BT652">
            <v>97.8</v>
          </cell>
          <cell r="BU652">
            <v>98.7</v>
          </cell>
          <cell r="BV652">
            <v>98.6</v>
          </cell>
          <cell r="BW652">
            <v>97.5</v>
          </cell>
          <cell r="BX652">
            <v>98.3</v>
          </cell>
          <cell r="BY652">
            <v>98.3</v>
          </cell>
          <cell r="BZ652">
            <v>99.7</v>
          </cell>
          <cell r="CA652">
            <v>96.9</v>
          </cell>
          <cell r="CB652">
            <v>99.8</v>
          </cell>
          <cell r="CC652">
            <v>97.4</v>
          </cell>
          <cell r="CD652">
            <v>100.3</v>
          </cell>
          <cell r="CE652">
            <v>99.6</v>
          </cell>
          <cell r="CF652">
            <v>96.4</v>
          </cell>
          <cell r="CG652">
            <v>97.5</v>
          </cell>
          <cell r="CH652">
            <v>95.5</v>
          </cell>
          <cell r="CI652">
            <v>95.9</v>
          </cell>
          <cell r="CJ652">
            <v>94.2</v>
          </cell>
          <cell r="CK652">
            <v>94.7</v>
          </cell>
          <cell r="CL652">
            <v>94.8</v>
          </cell>
          <cell r="CM652">
            <v>92.4</v>
          </cell>
          <cell r="CN652">
            <v>89.9</v>
          </cell>
          <cell r="CO652">
            <v>87.9</v>
          </cell>
          <cell r="CP652">
            <v>88.1</v>
          </cell>
          <cell r="CQ652">
            <v>85</v>
          </cell>
          <cell r="CR652">
            <v>87.4</v>
          </cell>
          <cell r="CS652">
            <v>87.8</v>
          </cell>
          <cell r="CT652">
            <v>87.2</v>
          </cell>
          <cell r="CU652">
            <v>90.9</v>
          </cell>
          <cell r="CV652">
            <v>89.5</v>
          </cell>
          <cell r="CW652">
            <v>89.5</v>
          </cell>
          <cell r="CX652">
            <v>90.4</v>
          </cell>
          <cell r="CY652">
            <v>90</v>
          </cell>
          <cell r="CZ652">
            <v>88.7</v>
          </cell>
          <cell r="DA652">
            <v>88.5</v>
          </cell>
          <cell r="DB652">
            <v>86.9</v>
          </cell>
          <cell r="DC652">
            <v>85.1</v>
          </cell>
          <cell r="DD652">
            <v>89.7</v>
          </cell>
          <cell r="DE652">
            <v>91.2</v>
          </cell>
          <cell r="DF652">
            <v>95.4</v>
          </cell>
          <cell r="DG652">
            <v>92.5</v>
          </cell>
          <cell r="DH652">
            <v>93.7</v>
          </cell>
          <cell r="DI652">
            <v>93</v>
          </cell>
          <cell r="DJ652">
            <v>93</v>
          </cell>
          <cell r="DK652">
            <v>94.7</v>
          </cell>
          <cell r="DL652">
            <v>95.1</v>
          </cell>
          <cell r="DM652">
            <v>93</v>
          </cell>
          <cell r="DN652">
            <v>94.7</v>
          </cell>
          <cell r="DO652">
            <v>95.4</v>
          </cell>
          <cell r="DP652">
            <v>91.8</v>
          </cell>
          <cell r="DQ652">
            <v>94</v>
          </cell>
          <cell r="DR652">
            <v>95</v>
          </cell>
          <cell r="DS652">
            <v>94.2</v>
          </cell>
          <cell r="DT652">
            <v>92.5</v>
          </cell>
        </row>
        <row r="653">
          <cell r="A653" t="str">
            <v>Air conditioner</v>
          </cell>
          <cell r="B653" t="str">
            <v>1316040002</v>
          </cell>
          <cell r="C653">
            <v>0.20393</v>
          </cell>
          <cell r="D653">
            <v>100.8</v>
          </cell>
          <cell r="E653">
            <v>99.5</v>
          </cell>
          <cell r="F653">
            <v>100.8</v>
          </cell>
          <cell r="G653">
            <v>102</v>
          </cell>
          <cell r="H653">
            <v>104.7</v>
          </cell>
          <cell r="I653">
            <v>106</v>
          </cell>
          <cell r="J653">
            <v>106</v>
          </cell>
          <cell r="K653">
            <v>105.4</v>
          </cell>
          <cell r="L653">
            <v>106.1</v>
          </cell>
          <cell r="M653">
            <v>104.6</v>
          </cell>
          <cell r="N653">
            <v>103.9</v>
          </cell>
          <cell r="O653">
            <v>104.3</v>
          </cell>
          <cell r="P653">
            <v>102.9</v>
          </cell>
          <cell r="Q653">
            <v>104.5</v>
          </cell>
          <cell r="R653">
            <v>104.9</v>
          </cell>
          <cell r="S653">
            <v>104.4</v>
          </cell>
          <cell r="T653">
            <v>106.1</v>
          </cell>
          <cell r="U653">
            <v>105.3</v>
          </cell>
          <cell r="V653">
            <v>105.6</v>
          </cell>
          <cell r="W653">
            <v>106.1</v>
          </cell>
          <cell r="X653">
            <v>104.4</v>
          </cell>
          <cell r="Y653">
            <v>106.4</v>
          </cell>
          <cell r="Z653">
            <v>106.3</v>
          </cell>
          <cell r="AA653">
            <v>107.3</v>
          </cell>
          <cell r="AB653">
            <v>107.8</v>
          </cell>
          <cell r="AC653">
            <v>107.1</v>
          </cell>
          <cell r="AD653">
            <v>107.1</v>
          </cell>
          <cell r="AE653">
            <v>107.4</v>
          </cell>
          <cell r="AF653">
            <v>108.2</v>
          </cell>
          <cell r="AG653">
            <v>107</v>
          </cell>
          <cell r="AH653">
            <v>108.5</v>
          </cell>
          <cell r="AI653">
            <v>108.3</v>
          </cell>
          <cell r="AJ653">
            <v>108.3</v>
          </cell>
          <cell r="AK653">
            <v>108.5</v>
          </cell>
          <cell r="AL653">
            <v>107.5</v>
          </cell>
          <cell r="AM653">
            <v>108</v>
          </cell>
          <cell r="AN653">
            <v>107.9</v>
          </cell>
          <cell r="AO653">
            <v>108.7</v>
          </cell>
          <cell r="AP653">
            <v>110.7</v>
          </cell>
          <cell r="AQ653">
            <v>109.6</v>
          </cell>
          <cell r="AR653">
            <v>110.3</v>
          </cell>
          <cell r="AS653">
            <v>108.8</v>
          </cell>
          <cell r="AT653">
            <v>110.6</v>
          </cell>
          <cell r="AU653">
            <v>110.5</v>
          </cell>
          <cell r="AV653">
            <v>110</v>
          </cell>
          <cell r="AW653">
            <v>112.1</v>
          </cell>
          <cell r="AX653">
            <v>110.1</v>
          </cell>
          <cell r="AY653">
            <v>110.5</v>
          </cell>
          <cell r="AZ653">
            <v>110.4</v>
          </cell>
          <cell r="BA653">
            <v>110.2</v>
          </cell>
          <cell r="BB653">
            <v>110.1</v>
          </cell>
          <cell r="BC653">
            <v>109.3</v>
          </cell>
          <cell r="BD653">
            <v>109.8</v>
          </cell>
          <cell r="BE653">
            <v>109.8</v>
          </cell>
          <cell r="BF653">
            <v>109.8</v>
          </cell>
          <cell r="BG653">
            <v>110.4</v>
          </cell>
          <cell r="BH653">
            <v>109.5</v>
          </cell>
          <cell r="BI653">
            <v>109.9</v>
          </cell>
          <cell r="BJ653">
            <v>109.7</v>
          </cell>
          <cell r="BK653">
            <v>110.6</v>
          </cell>
          <cell r="BL653">
            <v>114.1</v>
          </cell>
          <cell r="BM653">
            <v>114.2</v>
          </cell>
          <cell r="BN653">
            <v>114.3</v>
          </cell>
          <cell r="BO653">
            <v>113.3</v>
          </cell>
          <cell r="BP653">
            <v>114.2</v>
          </cell>
          <cell r="BQ653">
            <v>114.5</v>
          </cell>
          <cell r="BR653">
            <v>113.3</v>
          </cell>
          <cell r="BS653">
            <v>113.3</v>
          </cell>
          <cell r="BT653">
            <v>113.8</v>
          </cell>
          <cell r="BU653">
            <v>115</v>
          </cell>
          <cell r="BV653">
            <v>115.8</v>
          </cell>
          <cell r="BW653">
            <v>116</v>
          </cell>
          <cell r="BX653">
            <v>115.9</v>
          </cell>
          <cell r="BY653">
            <v>114.8</v>
          </cell>
          <cell r="BZ653">
            <v>115.2</v>
          </cell>
          <cell r="CA653">
            <v>116</v>
          </cell>
          <cell r="CB653">
            <v>117.5</v>
          </cell>
          <cell r="CC653">
            <v>116.3</v>
          </cell>
          <cell r="CD653">
            <v>116.6</v>
          </cell>
          <cell r="CE653">
            <v>116.5</v>
          </cell>
          <cell r="CF653">
            <v>116</v>
          </cell>
          <cell r="CG653">
            <v>117.2</v>
          </cell>
          <cell r="CH653">
            <v>117</v>
          </cell>
          <cell r="CI653">
            <v>117.5</v>
          </cell>
          <cell r="CJ653">
            <v>118.3</v>
          </cell>
          <cell r="CK653">
            <v>118.6</v>
          </cell>
          <cell r="CL653">
            <v>118.1</v>
          </cell>
          <cell r="CM653">
            <v>119.4</v>
          </cell>
          <cell r="CN653">
            <v>118.6</v>
          </cell>
          <cell r="CO653">
            <v>117.5</v>
          </cell>
          <cell r="CP653">
            <v>116.9</v>
          </cell>
          <cell r="CQ653">
            <v>117.5</v>
          </cell>
          <cell r="CR653">
            <v>116.8</v>
          </cell>
          <cell r="CS653">
            <v>116.4</v>
          </cell>
          <cell r="CT653">
            <v>116.4</v>
          </cell>
          <cell r="CU653">
            <v>116.3</v>
          </cell>
          <cell r="CV653">
            <v>116.2</v>
          </cell>
          <cell r="CW653">
            <v>116.6</v>
          </cell>
          <cell r="CX653">
            <v>118.9</v>
          </cell>
          <cell r="CY653">
            <v>118.8</v>
          </cell>
          <cell r="CZ653">
            <v>118</v>
          </cell>
          <cell r="DA653">
            <v>118.2</v>
          </cell>
          <cell r="DB653">
            <v>117.2</v>
          </cell>
          <cell r="DC653">
            <v>115.3</v>
          </cell>
          <cell r="DD653">
            <v>114.2</v>
          </cell>
          <cell r="DE653">
            <v>116</v>
          </cell>
          <cell r="DF653">
            <v>117.4</v>
          </cell>
          <cell r="DG653">
            <v>119</v>
          </cell>
          <cell r="DH653">
            <v>119.2</v>
          </cell>
          <cell r="DI653">
            <v>119.8</v>
          </cell>
          <cell r="DJ653">
            <v>120</v>
          </cell>
          <cell r="DK653">
            <v>120.3</v>
          </cell>
          <cell r="DL653">
            <v>120.1</v>
          </cell>
          <cell r="DM653">
            <v>120.2</v>
          </cell>
          <cell r="DN653">
            <v>120.1</v>
          </cell>
          <cell r="DO653">
            <v>119.6</v>
          </cell>
          <cell r="DP653">
            <v>120.2</v>
          </cell>
          <cell r="DQ653">
            <v>117.1</v>
          </cell>
          <cell r="DR653">
            <v>117.9</v>
          </cell>
          <cell r="DS653">
            <v>119.4</v>
          </cell>
          <cell r="DT653">
            <v>119.9</v>
          </cell>
        </row>
        <row r="654">
          <cell r="A654" t="str">
            <v>e. Manufacture of measuring, testing, navigating and control equipment</v>
          </cell>
          <cell r="B654" t="str">
            <v>1316050000</v>
          </cell>
          <cell r="C654">
            <v>0.18056</v>
          </cell>
          <cell r="D654">
            <v>94.7</v>
          </cell>
          <cell r="E654">
            <v>97.8</v>
          </cell>
          <cell r="F654">
            <v>102.5</v>
          </cell>
          <cell r="G654">
            <v>101.7</v>
          </cell>
          <cell r="H654">
            <v>100.2</v>
          </cell>
          <cell r="I654">
            <v>100.5</v>
          </cell>
          <cell r="J654">
            <v>105.6</v>
          </cell>
          <cell r="K654">
            <v>102.6</v>
          </cell>
          <cell r="L654">
            <v>107.9</v>
          </cell>
          <cell r="M654">
            <v>108</v>
          </cell>
          <cell r="N654">
            <v>105.1</v>
          </cell>
          <cell r="O654">
            <v>105.4</v>
          </cell>
          <cell r="P654">
            <v>100.6</v>
          </cell>
          <cell r="Q654">
            <v>106.7</v>
          </cell>
          <cell r="R654">
            <v>104</v>
          </cell>
          <cell r="S654">
            <v>99.4</v>
          </cell>
          <cell r="T654">
            <v>100.5</v>
          </cell>
          <cell r="U654">
            <v>108</v>
          </cell>
          <cell r="V654">
            <v>101</v>
          </cell>
          <cell r="W654">
            <v>96.3</v>
          </cell>
          <cell r="X654">
            <v>98.8</v>
          </cell>
          <cell r="Y654">
            <v>102.3</v>
          </cell>
          <cell r="Z654">
            <v>100.9</v>
          </cell>
          <cell r="AA654">
            <v>100.5</v>
          </cell>
          <cell r="AB654">
            <v>98.8</v>
          </cell>
          <cell r="AC654">
            <v>107.4</v>
          </cell>
          <cell r="AD654">
            <v>105.2</v>
          </cell>
          <cell r="AE654">
            <v>97.5</v>
          </cell>
          <cell r="AF654">
            <v>105.3</v>
          </cell>
          <cell r="AG654">
            <v>99</v>
          </cell>
          <cell r="AH654">
            <v>104.3</v>
          </cell>
          <cell r="AI654">
            <v>98.8</v>
          </cell>
          <cell r="AJ654">
            <v>106.2</v>
          </cell>
          <cell r="AK654">
            <v>100.8</v>
          </cell>
          <cell r="AL654">
            <v>98.9</v>
          </cell>
          <cell r="AM654">
            <v>104.5</v>
          </cell>
          <cell r="AN654">
            <v>97.3</v>
          </cell>
          <cell r="AO654">
            <v>102.1</v>
          </cell>
          <cell r="AP654">
            <v>96.9</v>
          </cell>
          <cell r="AQ654">
            <v>104.9</v>
          </cell>
          <cell r="AR654">
            <v>101.5</v>
          </cell>
          <cell r="AS654">
            <v>101.5</v>
          </cell>
          <cell r="AT654">
            <v>101.5</v>
          </cell>
          <cell r="AU654">
            <v>101.5</v>
          </cell>
          <cell r="AV654">
            <v>101.5</v>
          </cell>
          <cell r="AW654">
            <v>101.5</v>
          </cell>
          <cell r="AX654">
            <v>101.5</v>
          </cell>
          <cell r="AY654">
            <v>101.5</v>
          </cell>
          <cell r="AZ654">
            <v>101.5</v>
          </cell>
          <cell r="BA654">
            <v>101.5</v>
          </cell>
          <cell r="BB654">
            <v>101.5</v>
          </cell>
          <cell r="BC654">
            <v>101.5</v>
          </cell>
          <cell r="BD654">
            <v>101.5</v>
          </cell>
          <cell r="BE654">
            <v>101.5</v>
          </cell>
          <cell r="BF654">
            <v>102.3</v>
          </cell>
          <cell r="BG654">
            <v>102.3</v>
          </cell>
          <cell r="BH654">
            <v>102.3</v>
          </cell>
          <cell r="BI654">
            <v>111.5</v>
          </cell>
          <cell r="BJ654">
            <v>106.1</v>
          </cell>
          <cell r="BK654">
            <v>103.7</v>
          </cell>
          <cell r="BL654">
            <v>103.7</v>
          </cell>
          <cell r="BM654">
            <v>106.6</v>
          </cell>
          <cell r="BN654">
            <v>106.6</v>
          </cell>
          <cell r="BO654">
            <v>106.1</v>
          </cell>
          <cell r="BP654">
            <v>105.9</v>
          </cell>
          <cell r="BQ654">
            <v>108.7</v>
          </cell>
          <cell r="BR654">
            <v>106.2</v>
          </cell>
          <cell r="BS654">
            <v>107.8</v>
          </cell>
          <cell r="BT654">
            <v>108.4</v>
          </cell>
          <cell r="BU654">
            <v>106.5</v>
          </cell>
          <cell r="BV654">
            <v>107.3</v>
          </cell>
          <cell r="BW654">
            <v>109.1</v>
          </cell>
          <cell r="BX654">
            <v>111.4</v>
          </cell>
          <cell r="BY654">
            <v>111.4</v>
          </cell>
          <cell r="BZ654">
            <v>109.2</v>
          </cell>
          <cell r="CA654">
            <v>109.2</v>
          </cell>
          <cell r="CB654">
            <v>109.8</v>
          </cell>
          <cell r="CC654">
            <v>108.6</v>
          </cell>
          <cell r="CD654">
            <v>111.2</v>
          </cell>
          <cell r="CE654">
            <v>110.6</v>
          </cell>
          <cell r="CF654">
            <v>105.4</v>
          </cell>
          <cell r="CG654">
            <v>105.3</v>
          </cell>
          <cell r="CH654">
            <v>108.9</v>
          </cell>
          <cell r="CI654">
            <v>108.4</v>
          </cell>
          <cell r="CJ654">
            <v>111.9</v>
          </cell>
          <cell r="CK654">
            <v>112.1</v>
          </cell>
          <cell r="CL654">
            <v>112.5</v>
          </cell>
          <cell r="CM654">
            <v>110.8</v>
          </cell>
          <cell r="CN654">
            <v>110.5</v>
          </cell>
          <cell r="CO654">
            <v>112.9</v>
          </cell>
          <cell r="CP654">
            <v>110.3</v>
          </cell>
          <cell r="CQ654">
            <v>113.5</v>
          </cell>
          <cell r="CR654">
            <v>111.1</v>
          </cell>
          <cell r="CS654">
            <v>110.6</v>
          </cell>
          <cell r="CT654">
            <v>110.6</v>
          </cell>
          <cell r="CU654">
            <v>111</v>
          </cell>
          <cell r="CV654">
            <v>111</v>
          </cell>
          <cell r="CW654">
            <v>111</v>
          </cell>
          <cell r="CX654">
            <v>109.2</v>
          </cell>
          <cell r="CY654">
            <v>106</v>
          </cell>
          <cell r="CZ654">
            <v>106</v>
          </cell>
          <cell r="DA654">
            <v>106.1</v>
          </cell>
          <cell r="DB654">
            <v>106.1</v>
          </cell>
          <cell r="DC654">
            <v>106.4</v>
          </cell>
          <cell r="DD654">
            <v>109.6</v>
          </cell>
          <cell r="DE654">
            <v>108.8</v>
          </cell>
          <cell r="DF654">
            <v>106.1</v>
          </cell>
          <cell r="DG654">
            <v>106.1</v>
          </cell>
          <cell r="DH654">
            <v>107</v>
          </cell>
          <cell r="DI654">
            <v>107</v>
          </cell>
          <cell r="DJ654">
            <v>108.5</v>
          </cell>
          <cell r="DK654">
            <v>107.7</v>
          </cell>
          <cell r="DL654">
            <v>107.1</v>
          </cell>
          <cell r="DM654">
            <v>107.1</v>
          </cell>
          <cell r="DN654">
            <v>107.1</v>
          </cell>
          <cell r="DO654">
            <v>107.1</v>
          </cell>
          <cell r="DP654">
            <v>108.5</v>
          </cell>
          <cell r="DQ654">
            <v>109.2</v>
          </cell>
          <cell r="DR654">
            <v>112.2</v>
          </cell>
          <cell r="DS654">
            <v>112.2</v>
          </cell>
          <cell r="DT654">
            <v>111.2</v>
          </cell>
        </row>
        <row r="655">
          <cell r="A655" t="str">
            <v>Meter (non-electrical)</v>
          </cell>
          <cell r="B655" t="str">
            <v>1316050001</v>
          </cell>
          <cell r="C655">
            <v>0.18056</v>
          </cell>
          <cell r="D655">
            <v>94.7</v>
          </cell>
          <cell r="E655">
            <v>97.8</v>
          </cell>
          <cell r="F655">
            <v>102.5</v>
          </cell>
          <cell r="G655">
            <v>101.7</v>
          </cell>
          <cell r="H655">
            <v>100.2</v>
          </cell>
          <cell r="I655">
            <v>100.5</v>
          </cell>
          <cell r="J655">
            <v>105.6</v>
          </cell>
          <cell r="K655">
            <v>102.6</v>
          </cell>
          <cell r="L655">
            <v>107.9</v>
          </cell>
          <cell r="M655">
            <v>108</v>
          </cell>
          <cell r="N655">
            <v>105.1</v>
          </cell>
          <cell r="O655">
            <v>105.4</v>
          </cell>
          <cell r="P655">
            <v>100.6</v>
          </cell>
          <cell r="Q655">
            <v>106.7</v>
          </cell>
          <cell r="R655">
            <v>104</v>
          </cell>
          <cell r="S655">
            <v>99.4</v>
          </cell>
          <cell r="T655">
            <v>100.5</v>
          </cell>
          <cell r="U655">
            <v>108</v>
          </cell>
          <cell r="V655">
            <v>101</v>
          </cell>
          <cell r="W655">
            <v>96.3</v>
          </cell>
          <cell r="X655">
            <v>98.8</v>
          </cell>
          <cell r="Y655">
            <v>102.3</v>
          </cell>
          <cell r="Z655">
            <v>100.9</v>
          </cell>
          <cell r="AA655">
            <v>100.5</v>
          </cell>
          <cell r="AB655">
            <v>98.8</v>
          </cell>
          <cell r="AC655">
            <v>107.4</v>
          </cell>
          <cell r="AD655">
            <v>105.2</v>
          </cell>
          <cell r="AE655">
            <v>97.5</v>
          </cell>
          <cell r="AF655">
            <v>105.3</v>
          </cell>
          <cell r="AG655">
            <v>99</v>
          </cell>
          <cell r="AH655">
            <v>104.3</v>
          </cell>
          <cell r="AI655">
            <v>98.8</v>
          </cell>
          <cell r="AJ655">
            <v>106.2</v>
          </cell>
          <cell r="AK655">
            <v>100.8</v>
          </cell>
          <cell r="AL655">
            <v>98.9</v>
          </cell>
          <cell r="AM655">
            <v>104.5</v>
          </cell>
          <cell r="AN655">
            <v>97.3</v>
          </cell>
          <cell r="AO655">
            <v>102.1</v>
          </cell>
          <cell r="AP655">
            <v>96.9</v>
          </cell>
          <cell r="AQ655">
            <v>104.9</v>
          </cell>
          <cell r="AR655">
            <v>101.5</v>
          </cell>
          <cell r="AS655">
            <v>101.5</v>
          </cell>
          <cell r="AT655">
            <v>101.5</v>
          </cell>
          <cell r="AU655">
            <v>101.5</v>
          </cell>
          <cell r="AV655">
            <v>101.5</v>
          </cell>
          <cell r="AW655">
            <v>101.5</v>
          </cell>
          <cell r="AX655">
            <v>101.5</v>
          </cell>
          <cell r="AY655">
            <v>101.5</v>
          </cell>
          <cell r="AZ655">
            <v>101.5</v>
          </cell>
          <cell r="BA655">
            <v>101.5</v>
          </cell>
          <cell r="BB655">
            <v>101.5</v>
          </cell>
          <cell r="BC655">
            <v>101.5</v>
          </cell>
          <cell r="BD655">
            <v>101.5</v>
          </cell>
          <cell r="BE655">
            <v>101.5</v>
          </cell>
          <cell r="BF655">
            <v>102.3</v>
          </cell>
          <cell r="BG655">
            <v>102.3</v>
          </cell>
          <cell r="BH655">
            <v>102.3</v>
          </cell>
          <cell r="BI655">
            <v>111.5</v>
          </cell>
          <cell r="BJ655">
            <v>106.1</v>
          </cell>
          <cell r="BK655">
            <v>103.7</v>
          </cell>
          <cell r="BL655">
            <v>103.7</v>
          </cell>
          <cell r="BM655">
            <v>106.6</v>
          </cell>
          <cell r="BN655">
            <v>106.6</v>
          </cell>
          <cell r="BO655">
            <v>106.1</v>
          </cell>
          <cell r="BP655">
            <v>105.9</v>
          </cell>
          <cell r="BQ655">
            <v>108.7</v>
          </cell>
          <cell r="BR655">
            <v>106.2</v>
          </cell>
          <cell r="BS655">
            <v>107.8</v>
          </cell>
          <cell r="BT655">
            <v>108.4</v>
          </cell>
          <cell r="BU655">
            <v>106.5</v>
          </cell>
          <cell r="BV655">
            <v>107.3</v>
          </cell>
          <cell r="BW655">
            <v>109.1</v>
          </cell>
          <cell r="BX655">
            <v>111.4</v>
          </cell>
          <cell r="BY655">
            <v>111.4</v>
          </cell>
          <cell r="BZ655">
            <v>109.2</v>
          </cell>
          <cell r="CA655">
            <v>109.2</v>
          </cell>
          <cell r="CB655">
            <v>109.8</v>
          </cell>
          <cell r="CC655">
            <v>108.6</v>
          </cell>
          <cell r="CD655">
            <v>111.2</v>
          </cell>
          <cell r="CE655">
            <v>110.6</v>
          </cell>
          <cell r="CF655">
            <v>105.4</v>
          </cell>
          <cell r="CG655">
            <v>105.3</v>
          </cell>
          <cell r="CH655">
            <v>108.9</v>
          </cell>
          <cell r="CI655">
            <v>108.4</v>
          </cell>
          <cell r="CJ655">
            <v>111.9</v>
          </cell>
          <cell r="CK655">
            <v>112.1</v>
          </cell>
          <cell r="CL655">
            <v>112.5</v>
          </cell>
          <cell r="CM655">
            <v>110.8</v>
          </cell>
          <cell r="CN655">
            <v>110.5</v>
          </cell>
          <cell r="CO655">
            <v>112.9</v>
          </cell>
          <cell r="CP655">
            <v>110.3</v>
          </cell>
          <cell r="CQ655">
            <v>113.5</v>
          </cell>
          <cell r="CR655">
            <v>111.1</v>
          </cell>
          <cell r="CS655">
            <v>110.6</v>
          </cell>
          <cell r="CT655">
            <v>110.6</v>
          </cell>
          <cell r="CU655">
            <v>111</v>
          </cell>
          <cell r="CV655">
            <v>111</v>
          </cell>
          <cell r="CW655">
            <v>111</v>
          </cell>
          <cell r="CX655">
            <v>109.2</v>
          </cell>
          <cell r="CY655">
            <v>106</v>
          </cell>
          <cell r="CZ655">
            <v>106</v>
          </cell>
          <cell r="DA655">
            <v>106.1</v>
          </cell>
          <cell r="DB655">
            <v>106.1</v>
          </cell>
          <cell r="DC655">
            <v>106.4</v>
          </cell>
          <cell r="DD655">
            <v>109.6</v>
          </cell>
          <cell r="DE655">
            <v>108.8</v>
          </cell>
          <cell r="DF655">
            <v>106.1</v>
          </cell>
          <cell r="DG655">
            <v>106.1</v>
          </cell>
          <cell r="DH655">
            <v>107</v>
          </cell>
          <cell r="DI655">
            <v>107</v>
          </cell>
          <cell r="DJ655">
            <v>108.5</v>
          </cell>
          <cell r="DK655">
            <v>107.7</v>
          </cell>
          <cell r="DL655">
            <v>107.1</v>
          </cell>
          <cell r="DM655">
            <v>107.1</v>
          </cell>
          <cell r="DN655">
            <v>107.1</v>
          </cell>
          <cell r="DO655">
            <v>107.1</v>
          </cell>
          <cell r="DP655">
            <v>108.5</v>
          </cell>
          <cell r="DQ655">
            <v>109.2</v>
          </cell>
          <cell r="DR655">
            <v>112.2</v>
          </cell>
          <cell r="DS655">
            <v>112.2</v>
          </cell>
          <cell r="DT655">
            <v>111.2</v>
          </cell>
        </row>
        <row r="656">
          <cell r="A656" t="str">
            <v>f. Manufacture of watches and clocks</v>
          </cell>
          <cell r="B656" t="str">
            <v>1316060000</v>
          </cell>
          <cell r="C656">
            <v>7.5509999999999994E-2</v>
          </cell>
          <cell r="D656">
            <v>103.8</v>
          </cell>
          <cell r="E656">
            <v>104</v>
          </cell>
          <cell r="F656">
            <v>104.1</v>
          </cell>
          <cell r="G656">
            <v>103.6</v>
          </cell>
          <cell r="H656">
            <v>103.8</v>
          </cell>
          <cell r="I656">
            <v>104.4</v>
          </cell>
          <cell r="J656">
            <v>104.2</v>
          </cell>
          <cell r="K656">
            <v>104.7</v>
          </cell>
          <cell r="L656">
            <v>104.7</v>
          </cell>
          <cell r="M656">
            <v>104.7</v>
          </cell>
          <cell r="N656">
            <v>105.6</v>
          </cell>
          <cell r="O656">
            <v>105</v>
          </cell>
          <cell r="P656">
            <v>109.6</v>
          </cell>
          <cell r="Q656">
            <v>109.6</v>
          </cell>
          <cell r="R656">
            <v>109.6</v>
          </cell>
          <cell r="S656">
            <v>109.5</v>
          </cell>
          <cell r="T656">
            <v>112.4</v>
          </cell>
          <cell r="U656">
            <v>114.8</v>
          </cell>
          <cell r="V656">
            <v>114.9</v>
          </cell>
          <cell r="W656">
            <v>114.9</v>
          </cell>
          <cell r="X656">
            <v>115.5</v>
          </cell>
          <cell r="Y656">
            <v>115.7</v>
          </cell>
          <cell r="Z656">
            <v>115.9</v>
          </cell>
          <cell r="AA656">
            <v>117.3</v>
          </cell>
          <cell r="AB656">
            <v>122.2</v>
          </cell>
          <cell r="AC656">
            <v>122.3</v>
          </cell>
          <cell r="AD656">
            <v>122.2</v>
          </cell>
          <cell r="AE656">
            <v>122.5</v>
          </cell>
          <cell r="AF656">
            <v>122.9</v>
          </cell>
          <cell r="AG656">
            <v>122.9</v>
          </cell>
          <cell r="AH656">
            <v>123.2</v>
          </cell>
          <cell r="AI656">
            <v>122.9</v>
          </cell>
          <cell r="AJ656">
            <v>122.6</v>
          </cell>
          <cell r="AK656">
            <v>122.9</v>
          </cell>
          <cell r="AL656">
            <v>122.3</v>
          </cell>
          <cell r="AM656">
            <v>123.4</v>
          </cell>
          <cell r="AN656">
            <v>123.7</v>
          </cell>
          <cell r="AO656">
            <v>124</v>
          </cell>
          <cell r="AP656">
            <v>124.6</v>
          </cell>
          <cell r="AQ656">
            <v>124.6</v>
          </cell>
          <cell r="AR656">
            <v>125.1</v>
          </cell>
          <cell r="AS656">
            <v>125.1</v>
          </cell>
          <cell r="AT656">
            <v>124.6</v>
          </cell>
          <cell r="AU656">
            <v>124.6</v>
          </cell>
          <cell r="AV656">
            <v>124.4</v>
          </cell>
          <cell r="AW656">
            <v>125.8</v>
          </cell>
          <cell r="AX656">
            <v>126.4</v>
          </cell>
          <cell r="AY656">
            <v>126.8</v>
          </cell>
          <cell r="AZ656">
            <v>126.8</v>
          </cell>
          <cell r="BA656">
            <v>126.8</v>
          </cell>
          <cell r="BB656">
            <v>139.80000000000001</v>
          </cell>
          <cell r="BC656">
            <v>139.6</v>
          </cell>
          <cell r="BD656">
            <v>140</v>
          </cell>
          <cell r="BE656">
            <v>140.19999999999999</v>
          </cell>
          <cell r="BF656">
            <v>140.19999999999999</v>
          </cell>
          <cell r="BG656">
            <v>140.1</v>
          </cell>
          <cell r="BH656">
            <v>139.80000000000001</v>
          </cell>
          <cell r="BI656">
            <v>140.4</v>
          </cell>
          <cell r="BJ656">
            <v>140.6</v>
          </cell>
          <cell r="BK656">
            <v>140.6</v>
          </cell>
          <cell r="BL656">
            <v>141.9</v>
          </cell>
          <cell r="BM656">
            <v>141.80000000000001</v>
          </cell>
          <cell r="BN656">
            <v>139.4</v>
          </cell>
          <cell r="BO656">
            <v>137.19999999999999</v>
          </cell>
          <cell r="BP656">
            <v>136.6</v>
          </cell>
          <cell r="BQ656">
            <v>136.69999999999999</v>
          </cell>
          <cell r="BR656">
            <v>137.19999999999999</v>
          </cell>
          <cell r="BS656">
            <v>136.1</v>
          </cell>
          <cell r="BT656">
            <v>136.1</v>
          </cell>
          <cell r="BU656">
            <v>137.1</v>
          </cell>
          <cell r="BV656">
            <v>136.80000000000001</v>
          </cell>
          <cell r="BW656">
            <v>137.1</v>
          </cell>
          <cell r="BX656">
            <v>137.4</v>
          </cell>
          <cell r="BY656">
            <v>137.4</v>
          </cell>
          <cell r="BZ656">
            <v>137.4</v>
          </cell>
          <cell r="CA656">
            <v>138.9</v>
          </cell>
          <cell r="CB656">
            <v>137.4</v>
          </cell>
          <cell r="CC656">
            <v>138.5</v>
          </cell>
          <cell r="CD656">
            <v>138.5</v>
          </cell>
          <cell r="CE656">
            <v>138.6</v>
          </cell>
          <cell r="CF656">
            <v>138.6</v>
          </cell>
          <cell r="CG656">
            <v>135.6</v>
          </cell>
          <cell r="CH656">
            <v>136.6</v>
          </cell>
          <cell r="CI656">
            <v>139.69999999999999</v>
          </cell>
          <cell r="CJ656">
            <v>139.69999999999999</v>
          </cell>
          <cell r="CK656">
            <v>136.6</v>
          </cell>
          <cell r="CL656">
            <v>138.69999999999999</v>
          </cell>
          <cell r="CM656">
            <v>138.69999999999999</v>
          </cell>
          <cell r="CN656">
            <v>138.69999999999999</v>
          </cell>
          <cell r="CO656">
            <v>136.5</v>
          </cell>
          <cell r="CP656">
            <v>138.69999999999999</v>
          </cell>
          <cell r="CQ656">
            <v>139.69999999999999</v>
          </cell>
          <cell r="CR656">
            <v>139.69999999999999</v>
          </cell>
          <cell r="CS656">
            <v>140.5</v>
          </cell>
          <cell r="CT656">
            <v>140.9</v>
          </cell>
          <cell r="CU656">
            <v>141.1</v>
          </cell>
          <cell r="CV656">
            <v>141.1</v>
          </cell>
          <cell r="CW656">
            <v>141.1</v>
          </cell>
          <cell r="CX656">
            <v>142</v>
          </cell>
          <cell r="CY656">
            <v>141.69999999999999</v>
          </cell>
          <cell r="CZ656">
            <v>142.80000000000001</v>
          </cell>
          <cell r="DA656">
            <v>142.9</v>
          </cell>
          <cell r="DB656">
            <v>141.69999999999999</v>
          </cell>
          <cell r="DC656">
            <v>141.69999999999999</v>
          </cell>
          <cell r="DD656">
            <v>141.69999999999999</v>
          </cell>
          <cell r="DE656">
            <v>141.80000000000001</v>
          </cell>
          <cell r="DF656">
            <v>141.6</v>
          </cell>
          <cell r="DG656">
            <v>141.69999999999999</v>
          </cell>
          <cell r="DH656">
            <v>142.80000000000001</v>
          </cell>
          <cell r="DI656">
            <v>142</v>
          </cell>
          <cell r="DJ656">
            <v>142.4</v>
          </cell>
          <cell r="DK656">
            <v>144.9</v>
          </cell>
          <cell r="DL656">
            <v>145.69999999999999</v>
          </cell>
          <cell r="DM656">
            <v>145.69999999999999</v>
          </cell>
          <cell r="DN656">
            <v>145.4</v>
          </cell>
          <cell r="DO656">
            <v>145.6</v>
          </cell>
          <cell r="DP656">
            <v>145.6</v>
          </cell>
          <cell r="DQ656">
            <v>147.6</v>
          </cell>
          <cell r="DR656">
            <v>148.4</v>
          </cell>
          <cell r="DS656">
            <v>150.5</v>
          </cell>
          <cell r="DT656">
            <v>150.6</v>
          </cell>
        </row>
        <row r="657">
          <cell r="A657" t="str">
            <v>Watch</v>
          </cell>
          <cell r="B657" t="str">
            <v>1316060001</v>
          </cell>
          <cell r="C657">
            <v>6.7339999999999997E-2</v>
          </cell>
          <cell r="D657">
            <v>103.4</v>
          </cell>
          <cell r="E657">
            <v>103.4</v>
          </cell>
          <cell r="F657">
            <v>103.4</v>
          </cell>
          <cell r="G657">
            <v>103.4</v>
          </cell>
          <cell r="H657">
            <v>103.4</v>
          </cell>
          <cell r="I657">
            <v>103.9</v>
          </cell>
          <cell r="J657">
            <v>103.9</v>
          </cell>
          <cell r="K657">
            <v>103.9</v>
          </cell>
          <cell r="L657">
            <v>103.9</v>
          </cell>
          <cell r="M657">
            <v>103.9</v>
          </cell>
          <cell r="N657">
            <v>103.9</v>
          </cell>
          <cell r="O657">
            <v>103.9</v>
          </cell>
          <cell r="P657">
            <v>108.2</v>
          </cell>
          <cell r="Q657">
            <v>108.2</v>
          </cell>
          <cell r="R657">
            <v>108.2</v>
          </cell>
          <cell r="S657">
            <v>108.2</v>
          </cell>
          <cell r="T657">
            <v>111.4</v>
          </cell>
          <cell r="U657">
            <v>114.3</v>
          </cell>
          <cell r="V657">
            <v>114.3</v>
          </cell>
          <cell r="W657">
            <v>114.3</v>
          </cell>
          <cell r="X657">
            <v>114.3</v>
          </cell>
          <cell r="Y657">
            <v>114.3</v>
          </cell>
          <cell r="Z657">
            <v>114.6</v>
          </cell>
          <cell r="AA657">
            <v>115.9</v>
          </cell>
          <cell r="AB657">
            <v>121.1</v>
          </cell>
          <cell r="AC657">
            <v>121.1</v>
          </cell>
          <cell r="AD657">
            <v>121.1</v>
          </cell>
          <cell r="AE657">
            <v>121.1</v>
          </cell>
          <cell r="AF657">
            <v>121.1</v>
          </cell>
          <cell r="AG657">
            <v>121.1</v>
          </cell>
          <cell r="AH657">
            <v>121.1</v>
          </cell>
          <cell r="AI657">
            <v>121.1</v>
          </cell>
          <cell r="AJ657">
            <v>121.1</v>
          </cell>
          <cell r="AK657">
            <v>121.1</v>
          </cell>
          <cell r="AL657">
            <v>121.1</v>
          </cell>
          <cell r="AM657">
            <v>121.1</v>
          </cell>
          <cell r="AN657">
            <v>122.4</v>
          </cell>
          <cell r="AO657">
            <v>122.4</v>
          </cell>
          <cell r="AP657">
            <v>122.4</v>
          </cell>
          <cell r="AQ657">
            <v>122.4</v>
          </cell>
          <cell r="AR657">
            <v>122.4</v>
          </cell>
          <cell r="AS657">
            <v>122.4</v>
          </cell>
          <cell r="AT657">
            <v>122.4</v>
          </cell>
          <cell r="AU657">
            <v>122.4</v>
          </cell>
          <cell r="AV657">
            <v>122.3</v>
          </cell>
          <cell r="AW657">
            <v>123.8</v>
          </cell>
          <cell r="AX657">
            <v>124.2</v>
          </cell>
          <cell r="AY657">
            <v>124.6</v>
          </cell>
          <cell r="AZ657">
            <v>125</v>
          </cell>
          <cell r="BA657">
            <v>125</v>
          </cell>
          <cell r="BB657">
            <v>139.1</v>
          </cell>
          <cell r="BC657">
            <v>138.80000000000001</v>
          </cell>
          <cell r="BD657">
            <v>139.1</v>
          </cell>
          <cell r="BE657">
            <v>139.30000000000001</v>
          </cell>
          <cell r="BF657">
            <v>139.30000000000001</v>
          </cell>
          <cell r="BG657">
            <v>139.30000000000001</v>
          </cell>
          <cell r="BH657">
            <v>139</v>
          </cell>
          <cell r="BI657">
            <v>139.69999999999999</v>
          </cell>
          <cell r="BJ657">
            <v>139.9</v>
          </cell>
          <cell r="BK657">
            <v>139.9</v>
          </cell>
          <cell r="BL657">
            <v>141.30000000000001</v>
          </cell>
          <cell r="BM657">
            <v>141.19999999999999</v>
          </cell>
          <cell r="BN657">
            <v>138.5</v>
          </cell>
          <cell r="BO657">
            <v>135.6</v>
          </cell>
          <cell r="BP657">
            <v>135.19999999999999</v>
          </cell>
          <cell r="BQ657">
            <v>135.19999999999999</v>
          </cell>
          <cell r="BR657">
            <v>135.6</v>
          </cell>
          <cell r="BS657">
            <v>134.4</v>
          </cell>
          <cell r="BT657">
            <v>134.4</v>
          </cell>
          <cell r="BU657">
            <v>135.4</v>
          </cell>
          <cell r="BV657">
            <v>135.4</v>
          </cell>
          <cell r="BW657">
            <v>135.4</v>
          </cell>
          <cell r="BX657">
            <v>135.4</v>
          </cell>
          <cell r="BY657">
            <v>135.4</v>
          </cell>
          <cell r="BZ657">
            <v>135.5</v>
          </cell>
          <cell r="CA657">
            <v>137.1</v>
          </cell>
          <cell r="CB657">
            <v>135.5</v>
          </cell>
          <cell r="CC657">
            <v>136.69999999999999</v>
          </cell>
          <cell r="CD657">
            <v>136.69999999999999</v>
          </cell>
          <cell r="CE657">
            <v>136.69999999999999</v>
          </cell>
          <cell r="CF657">
            <v>136.69999999999999</v>
          </cell>
          <cell r="CG657">
            <v>133.30000000000001</v>
          </cell>
          <cell r="CH657">
            <v>134.4</v>
          </cell>
          <cell r="CI657">
            <v>137.9</v>
          </cell>
          <cell r="CJ657">
            <v>137.9</v>
          </cell>
          <cell r="CK657">
            <v>134.30000000000001</v>
          </cell>
          <cell r="CL657">
            <v>136.69999999999999</v>
          </cell>
          <cell r="CM657">
            <v>136.69999999999999</v>
          </cell>
          <cell r="CN657">
            <v>136.69999999999999</v>
          </cell>
          <cell r="CO657">
            <v>134.19999999999999</v>
          </cell>
          <cell r="CP657">
            <v>136.69999999999999</v>
          </cell>
          <cell r="CQ657">
            <v>137.80000000000001</v>
          </cell>
          <cell r="CR657">
            <v>137.80000000000001</v>
          </cell>
          <cell r="CS657">
            <v>138.5</v>
          </cell>
          <cell r="CT657">
            <v>138.69999999999999</v>
          </cell>
          <cell r="CU657">
            <v>139</v>
          </cell>
          <cell r="CV657">
            <v>139</v>
          </cell>
          <cell r="CW657">
            <v>139</v>
          </cell>
          <cell r="CX657">
            <v>139.80000000000001</v>
          </cell>
          <cell r="CY657">
            <v>139.5</v>
          </cell>
          <cell r="CZ657">
            <v>140.69999999999999</v>
          </cell>
          <cell r="DA657">
            <v>140.80000000000001</v>
          </cell>
          <cell r="DB657">
            <v>139.5</v>
          </cell>
          <cell r="DC657">
            <v>139.5</v>
          </cell>
          <cell r="DD657">
            <v>139.5</v>
          </cell>
          <cell r="DE657">
            <v>139.5</v>
          </cell>
          <cell r="DF657">
            <v>139.30000000000001</v>
          </cell>
          <cell r="DG657">
            <v>139.30000000000001</v>
          </cell>
          <cell r="DH657">
            <v>140.5</v>
          </cell>
          <cell r="DI657">
            <v>139.6</v>
          </cell>
          <cell r="DJ657">
            <v>140.1</v>
          </cell>
          <cell r="DK657">
            <v>141.1</v>
          </cell>
          <cell r="DL657">
            <v>142</v>
          </cell>
          <cell r="DM657">
            <v>142</v>
          </cell>
          <cell r="DN657">
            <v>141.6</v>
          </cell>
          <cell r="DO657">
            <v>141.9</v>
          </cell>
          <cell r="DP657">
            <v>141.30000000000001</v>
          </cell>
          <cell r="DQ657">
            <v>142.5</v>
          </cell>
          <cell r="DR657">
            <v>143.30000000000001</v>
          </cell>
          <cell r="DS657">
            <v>145.6</v>
          </cell>
          <cell r="DT657">
            <v>145.80000000000001</v>
          </cell>
        </row>
        <row r="658">
          <cell r="A658" t="str">
            <v>Scientific time keeping device</v>
          </cell>
          <cell r="B658" t="str">
            <v>1316060002</v>
          </cell>
          <cell r="C658">
            <v>3.0400000000000002E-3</v>
          </cell>
          <cell r="D658">
            <v>108.5</v>
          </cell>
          <cell r="E658">
            <v>112.6</v>
          </cell>
          <cell r="F658">
            <v>116.5</v>
          </cell>
          <cell r="G658">
            <v>104.2</v>
          </cell>
          <cell r="H658">
            <v>108.5</v>
          </cell>
          <cell r="I658">
            <v>112.6</v>
          </cell>
          <cell r="J658">
            <v>108.5</v>
          </cell>
          <cell r="K658">
            <v>120.3</v>
          </cell>
          <cell r="L658">
            <v>112.6</v>
          </cell>
          <cell r="M658">
            <v>112.6</v>
          </cell>
          <cell r="N658">
            <v>134.5</v>
          </cell>
          <cell r="O658">
            <v>120.3</v>
          </cell>
          <cell r="P658">
            <v>128.4</v>
          </cell>
          <cell r="Q658">
            <v>128.4</v>
          </cell>
          <cell r="R658">
            <v>128.4</v>
          </cell>
          <cell r="S658">
            <v>124.8</v>
          </cell>
          <cell r="T658">
            <v>128.4</v>
          </cell>
          <cell r="U658">
            <v>121</v>
          </cell>
          <cell r="V658">
            <v>124.8</v>
          </cell>
          <cell r="W658">
            <v>124.8</v>
          </cell>
          <cell r="X658">
            <v>135.30000000000001</v>
          </cell>
          <cell r="Y658">
            <v>138.69999999999999</v>
          </cell>
          <cell r="Z658">
            <v>138.69999999999999</v>
          </cell>
          <cell r="AA658">
            <v>145.1</v>
          </cell>
          <cell r="AB658">
            <v>146.4</v>
          </cell>
          <cell r="AC658">
            <v>150</v>
          </cell>
          <cell r="AD658">
            <v>146.4</v>
          </cell>
          <cell r="AE658">
            <v>153.5</v>
          </cell>
          <cell r="AF658">
            <v>163.69999999999999</v>
          </cell>
          <cell r="AG658">
            <v>163.69999999999999</v>
          </cell>
          <cell r="AH658">
            <v>170.1</v>
          </cell>
          <cell r="AI658">
            <v>163.69999999999999</v>
          </cell>
          <cell r="AJ658">
            <v>157</v>
          </cell>
          <cell r="AK658">
            <v>163.69999999999999</v>
          </cell>
          <cell r="AL658">
            <v>150</v>
          </cell>
          <cell r="AM658">
            <v>176.3</v>
          </cell>
          <cell r="AN658">
            <v>153.5</v>
          </cell>
          <cell r="AO658">
            <v>160.69999999999999</v>
          </cell>
          <cell r="AP658">
            <v>177.3</v>
          </cell>
          <cell r="AQ658">
            <v>177.3</v>
          </cell>
          <cell r="AR658">
            <v>188.7</v>
          </cell>
          <cell r="AS658">
            <v>188.7</v>
          </cell>
          <cell r="AT658">
            <v>175.2</v>
          </cell>
          <cell r="AU658">
            <v>175.2</v>
          </cell>
          <cell r="AV658">
            <v>173.2</v>
          </cell>
          <cell r="AW658">
            <v>177.6</v>
          </cell>
          <cell r="AX658">
            <v>181</v>
          </cell>
          <cell r="AY658">
            <v>181.9</v>
          </cell>
          <cell r="AZ658">
            <v>173.8</v>
          </cell>
          <cell r="BA658">
            <v>174</v>
          </cell>
          <cell r="BB658">
            <v>185.5</v>
          </cell>
          <cell r="BC658">
            <v>185.2</v>
          </cell>
          <cell r="BD658">
            <v>190.2</v>
          </cell>
          <cell r="BE658">
            <v>190.2</v>
          </cell>
          <cell r="BF658">
            <v>190.3</v>
          </cell>
          <cell r="BG658">
            <v>186.7</v>
          </cell>
          <cell r="BH658">
            <v>186.7</v>
          </cell>
          <cell r="BI658">
            <v>186.7</v>
          </cell>
          <cell r="BJ658">
            <v>186.8</v>
          </cell>
          <cell r="BK658">
            <v>186.8</v>
          </cell>
          <cell r="BL658">
            <v>186.9</v>
          </cell>
          <cell r="BM658">
            <v>186.9</v>
          </cell>
          <cell r="BN658">
            <v>186.9</v>
          </cell>
          <cell r="BO658">
            <v>186.9</v>
          </cell>
          <cell r="BP658">
            <v>180.7</v>
          </cell>
          <cell r="BQ658">
            <v>183.9</v>
          </cell>
          <cell r="BR658">
            <v>187.1</v>
          </cell>
          <cell r="BS658">
            <v>185</v>
          </cell>
          <cell r="BT658">
            <v>185</v>
          </cell>
          <cell r="BU658">
            <v>189.1</v>
          </cell>
          <cell r="BV658">
            <v>180.7</v>
          </cell>
          <cell r="BW658">
            <v>189.1</v>
          </cell>
          <cell r="BX658">
            <v>192</v>
          </cell>
          <cell r="BY658">
            <v>192</v>
          </cell>
          <cell r="BZ658">
            <v>191.2</v>
          </cell>
          <cell r="CA658">
            <v>191.2</v>
          </cell>
          <cell r="CB658">
            <v>191.2</v>
          </cell>
          <cell r="CC658">
            <v>191.2</v>
          </cell>
          <cell r="CD658">
            <v>193.2</v>
          </cell>
          <cell r="CE658">
            <v>193.2</v>
          </cell>
          <cell r="CF658">
            <v>195.2</v>
          </cell>
          <cell r="CG658">
            <v>195.2</v>
          </cell>
          <cell r="CH658">
            <v>195.2</v>
          </cell>
          <cell r="CI658">
            <v>195.2</v>
          </cell>
          <cell r="CJ658">
            <v>195.2</v>
          </cell>
          <cell r="CK658">
            <v>195.2</v>
          </cell>
          <cell r="CL658">
            <v>195.2</v>
          </cell>
          <cell r="CM658">
            <v>196</v>
          </cell>
          <cell r="CN658">
            <v>196</v>
          </cell>
          <cell r="CO658">
            <v>196</v>
          </cell>
          <cell r="CP658">
            <v>196</v>
          </cell>
          <cell r="CQ658">
            <v>198</v>
          </cell>
          <cell r="CR658">
            <v>198</v>
          </cell>
          <cell r="CS658">
            <v>201.1</v>
          </cell>
          <cell r="CT658">
            <v>205.7</v>
          </cell>
          <cell r="CU658">
            <v>205.7</v>
          </cell>
          <cell r="CV658">
            <v>205.7</v>
          </cell>
          <cell r="CW658">
            <v>205.7</v>
          </cell>
          <cell r="CX658">
            <v>209.8</v>
          </cell>
          <cell r="CY658">
            <v>209.8</v>
          </cell>
          <cell r="CZ658">
            <v>209.8</v>
          </cell>
          <cell r="DA658">
            <v>209.8</v>
          </cell>
          <cell r="DB658">
            <v>209.8</v>
          </cell>
          <cell r="DC658">
            <v>209.8</v>
          </cell>
          <cell r="DD658">
            <v>209.8</v>
          </cell>
          <cell r="DE658">
            <v>210.5</v>
          </cell>
          <cell r="DF658">
            <v>210.5</v>
          </cell>
          <cell r="DG658">
            <v>213.8</v>
          </cell>
          <cell r="DH658">
            <v>213.8</v>
          </cell>
          <cell r="DI658">
            <v>213.8</v>
          </cell>
          <cell r="DJ658">
            <v>213.8</v>
          </cell>
          <cell r="DK658">
            <v>213.8</v>
          </cell>
          <cell r="DL658">
            <v>214.8</v>
          </cell>
          <cell r="DM658">
            <v>214.6</v>
          </cell>
          <cell r="DN658">
            <v>215.3</v>
          </cell>
          <cell r="DO658">
            <v>215.3</v>
          </cell>
          <cell r="DP658">
            <v>216.1</v>
          </cell>
          <cell r="DQ658">
            <v>216.1</v>
          </cell>
          <cell r="DR658">
            <v>217</v>
          </cell>
          <cell r="DS658">
            <v>217</v>
          </cell>
          <cell r="DT658">
            <v>217</v>
          </cell>
        </row>
        <row r="659">
          <cell r="A659" t="str">
            <v>Clock</v>
          </cell>
          <cell r="B659" t="str">
            <v>1316060003</v>
          </cell>
          <cell r="C659">
            <v>5.13E-3</v>
          </cell>
          <cell r="D659">
            <v>106.8</v>
          </cell>
          <cell r="E659">
            <v>106.8</v>
          </cell>
          <cell r="F659">
            <v>106.8</v>
          </cell>
          <cell r="G659">
            <v>106.8</v>
          </cell>
          <cell r="H659">
            <v>106.8</v>
          </cell>
          <cell r="I659">
            <v>106.8</v>
          </cell>
          <cell r="J659">
            <v>106.8</v>
          </cell>
          <cell r="K659">
            <v>106.8</v>
          </cell>
          <cell r="L659">
            <v>111</v>
          </cell>
          <cell r="M659">
            <v>111</v>
          </cell>
          <cell r="N659">
            <v>111</v>
          </cell>
          <cell r="O659">
            <v>111</v>
          </cell>
          <cell r="P659">
            <v>117</v>
          </cell>
          <cell r="Q659">
            <v>117</v>
          </cell>
          <cell r="R659">
            <v>117</v>
          </cell>
          <cell r="S659">
            <v>117</v>
          </cell>
          <cell r="T659">
            <v>117</v>
          </cell>
          <cell r="U659">
            <v>117</v>
          </cell>
          <cell r="V659">
            <v>117</v>
          </cell>
          <cell r="W659">
            <v>117</v>
          </cell>
          <cell r="X659">
            <v>119.9</v>
          </cell>
          <cell r="Y659">
            <v>119.9</v>
          </cell>
          <cell r="Z659">
            <v>119.9</v>
          </cell>
          <cell r="AA659">
            <v>119.9</v>
          </cell>
          <cell r="AB659">
            <v>122.7</v>
          </cell>
          <cell r="AC659">
            <v>122.7</v>
          </cell>
          <cell r="AD659">
            <v>122.7</v>
          </cell>
          <cell r="AE659">
            <v>122.7</v>
          </cell>
          <cell r="AF659">
            <v>122.7</v>
          </cell>
          <cell r="AG659">
            <v>122.7</v>
          </cell>
          <cell r="AH659">
            <v>122.7</v>
          </cell>
          <cell r="AI659">
            <v>122.7</v>
          </cell>
          <cell r="AJ659">
            <v>122.7</v>
          </cell>
          <cell r="AK659">
            <v>122.7</v>
          </cell>
          <cell r="AL659">
            <v>122.7</v>
          </cell>
          <cell r="AM659">
            <v>122.6</v>
          </cell>
          <cell r="AN659">
            <v>122.6</v>
          </cell>
          <cell r="AO659">
            <v>122.6</v>
          </cell>
          <cell r="AP659">
            <v>122.6</v>
          </cell>
          <cell r="AQ659">
            <v>122.6</v>
          </cell>
          <cell r="AR659">
            <v>122.6</v>
          </cell>
          <cell r="AS659">
            <v>122.6</v>
          </cell>
          <cell r="AT659">
            <v>122.6</v>
          </cell>
          <cell r="AU659">
            <v>122.6</v>
          </cell>
          <cell r="AV659">
            <v>122.6</v>
          </cell>
          <cell r="AW659">
            <v>122.6</v>
          </cell>
          <cell r="AX659">
            <v>122.6</v>
          </cell>
          <cell r="AY659">
            <v>122.6</v>
          </cell>
          <cell r="AZ659">
            <v>122.6</v>
          </cell>
          <cell r="BA659">
            <v>122.6</v>
          </cell>
          <cell r="BB659">
            <v>122.6</v>
          </cell>
          <cell r="BC659">
            <v>122.6</v>
          </cell>
          <cell r="BD659">
            <v>122.6</v>
          </cell>
          <cell r="BE659">
            <v>122.6</v>
          </cell>
          <cell r="BF659">
            <v>122.6</v>
          </cell>
          <cell r="BG659">
            <v>122.6</v>
          </cell>
          <cell r="BH659">
            <v>122.6</v>
          </cell>
          <cell r="BI659">
            <v>122.6</v>
          </cell>
          <cell r="BJ659">
            <v>122.6</v>
          </cell>
          <cell r="BK659">
            <v>122.6</v>
          </cell>
          <cell r="BL659">
            <v>122.6</v>
          </cell>
          <cell r="BM659">
            <v>122.6</v>
          </cell>
          <cell r="BN659">
            <v>122.6</v>
          </cell>
          <cell r="BO659">
            <v>129.1</v>
          </cell>
          <cell r="BP659">
            <v>129.1</v>
          </cell>
          <cell r="BQ659">
            <v>129.1</v>
          </cell>
          <cell r="BR659">
            <v>129.1</v>
          </cell>
          <cell r="BS659">
            <v>129.1</v>
          </cell>
          <cell r="BT659">
            <v>129.1</v>
          </cell>
          <cell r="BU659">
            <v>129.1</v>
          </cell>
          <cell r="BV659">
            <v>129.1</v>
          </cell>
          <cell r="BW659">
            <v>129.1</v>
          </cell>
          <cell r="BX659">
            <v>130.80000000000001</v>
          </cell>
          <cell r="BY659">
            <v>130.80000000000001</v>
          </cell>
          <cell r="BZ659">
            <v>130.80000000000001</v>
          </cell>
          <cell r="CA659">
            <v>130.80000000000001</v>
          </cell>
          <cell r="CB659">
            <v>130.80000000000001</v>
          </cell>
          <cell r="CC659">
            <v>130.80000000000001</v>
          </cell>
          <cell r="CD659">
            <v>130.80000000000001</v>
          </cell>
          <cell r="CE659">
            <v>130.80000000000001</v>
          </cell>
          <cell r="CF659">
            <v>130.80000000000001</v>
          </cell>
          <cell r="CG659">
            <v>130.80000000000001</v>
          </cell>
          <cell r="CH659">
            <v>130.80000000000001</v>
          </cell>
          <cell r="CI659">
            <v>130.80000000000001</v>
          </cell>
          <cell r="CJ659">
            <v>130.80000000000001</v>
          </cell>
          <cell r="CK659">
            <v>130.80000000000001</v>
          </cell>
          <cell r="CL659">
            <v>130.80000000000001</v>
          </cell>
          <cell r="CM659">
            <v>130.80000000000001</v>
          </cell>
          <cell r="CN659">
            <v>130.80000000000001</v>
          </cell>
          <cell r="CO659">
            <v>130.80000000000001</v>
          </cell>
          <cell r="CP659">
            <v>130.80000000000001</v>
          </cell>
          <cell r="CQ659">
            <v>130.80000000000001</v>
          </cell>
          <cell r="CR659">
            <v>130.80000000000001</v>
          </cell>
          <cell r="CS659">
            <v>130.80000000000001</v>
          </cell>
          <cell r="CT659">
            <v>130.80000000000001</v>
          </cell>
          <cell r="CU659">
            <v>130.80000000000001</v>
          </cell>
          <cell r="CV659">
            <v>130.80000000000001</v>
          </cell>
          <cell r="CW659">
            <v>130.80000000000001</v>
          </cell>
          <cell r="CX659">
            <v>130.80000000000001</v>
          </cell>
          <cell r="CY659">
            <v>130.80000000000001</v>
          </cell>
          <cell r="CZ659">
            <v>130.80000000000001</v>
          </cell>
          <cell r="DA659">
            <v>130.80000000000001</v>
          </cell>
          <cell r="DB659">
            <v>130.80000000000001</v>
          </cell>
          <cell r="DC659">
            <v>130.80000000000001</v>
          </cell>
          <cell r="DD659">
            <v>130.80000000000001</v>
          </cell>
          <cell r="DE659">
            <v>130.80000000000001</v>
          </cell>
          <cell r="DF659">
            <v>130.80000000000001</v>
          </cell>
          <cell r="DG659">
            <v>130.80000000000001</v>
          </cell>
          <cell r="DH659">
            <v>130.80000000000001</v>
          </cell>
          <cell r="DI659">
            <v>130.80000000000001</v>
          </cell>
          <cell r="DJ659">
            <v>130.80000000000001</v>
          </cell>
          <cell r="DK659">
            <v>153.19999999999999</v>
          </cell>
          <cell r="DL659">
            <v>153.19999999999999</v>
          </cell>
          <cell r="DM659">
            <v>153.19999999999999</v>
          </cell>
          <cell r="DN659">
            <v>153.19999999999999</v>
          </cell>
          <cell r="DO659">
            <v>153.19999999999999</v>
          </cell>
          <cell r="DP659">
            <v>160.5</v>
          </cell>
          <cell r="DQ659">
            <v>175</v>
          </cell>
          <cell r="DR659">
            <v>175</v>
          </cell>
          <cell r="DS659">
            <v>175</v>
          </cell>
          <cell r="DT659">
            <v>175</v>
          </cell>
        </row>
        <row r="660">
          <cell r="A660" t="str">
            <v>g. Manufacture of irradiation, electromedical and electrotherapeutic equipment</v>
          </cell>
          <cell r="B660" t="str">
            <v>1316070000</v>
          </cell>
          <cell r="C660">
            <v>5.5460000000000002E-2</v>
          </cell>
          <cell r="D660">
            <v>101.7</v>
          </cell>
          <cell r="E660">
            <v>96.4</v>
          </cell>
          <cell r="F660">
            <v>103</v>
          </cell>
          <cell r="G660">
            <v>101.6</v>
          </cell>
          <cell r="H660">
            <v>100.2</v>
          </cell>
          <cell r="I660">
            <v>101</v>
          </cell>
          <cell r="J660">
            <v>105.2</v>
          </cell>
          <cell r="K660">
            <v>100.9</v>
          </cell>
          <cell r="L660">
            <v>101.6</v>
          </cell>
          <cell r="M660">
            <v>102.2</v>
          </cell>
          <cell r="N660">
            <v>103.7</v>
          </cell>
          <cell r="O660">
            <v>102.4</v>
          </cell>
          <cell r="P660">
            <v>102.6</v>
          </cell>
          <cell r="Q660">
            <v>101.7</v>
          </cell>
          <cell r="R660">
            <v>99.9</v>
          </cell>
          <cell r="S660">
            <v>104</v>
          </cell>
          <cell r="T660">
            <v>105.6</v>
          </cell>
          <cell r="U660">
            <v>103.6</v>
          </cell>
          <cell r="V660">
            <v>108.4</v>
          </cell>
          <cell r="W660">
            <v>109.4</v>
          </cell>
          <cell r="X660">
            <v>110.3</v>
          </cell>
          <cell r="Y660">
            <v>110.4</v>
          </cell>
          <cell r="Z660">
            <v>111.6</v>
          </cell>
          <cell r="AA660">
            <v>108.7</v>
          </cell>
          <cell r="AB660">
            <v>111.1</v>
          </cell>
          <cell r="AC660">
            <v>113.7</v>
          </cell>
          <cell r="AD660">
            <v>112.4</v>
          </cell>
          <cell r="AE660">
            <v>107.1</v>
          </cell>
          <cell r="AF660">
            <v>108.2</v>
          </cell>
          <cell r="AG660">
            <v>109.8</v>
          </cell>
          <cell r="AH660">
            <v>109.2</v>
          </cell>
          <cell r="AI660">
            <v>107.5</v>
          </cell>
          <cell r="AJ660">
            <v>111.2</v>
          </cell>
          <cell r="AK660">
            <v>107.5</v>
          </cell>
          <cell r="AL660">
            <v>108.6</v>
          </cell>
          <cell r="AM660">
            <v>106.2</v>
          </cell>
          <cell r="AN660">
            <v>98.8</v>
          </cell>
          <cell r="AO660">
            <v>103.3</v>
          </cell>
          <cell r="AP660">
            <v>102</v>
          </cell>
          <cell r="AQ660">
            <v>107.4</v>
          </cell>
          <cell r="AR660">
            <v>105.4</v>
          </cell>
          <cell r="AS660">
            <v>105</v>
          </cell>
          <cell r="AT660">
            <v>104.8</v>
          </cell>
          <cell r="AU660">
            <v>107.6</v>
          </cell>
          <cell r="AV660">
            <v>102.7</v>
          </cell>
          <cell r="AW660">
            <v>103.1</v>
          </cell>
          <cell r="AX660">
            <v>107.7</v>
          </cell>
          <cell r="AY660">
            <v>103.6</v>
          </cell>
          <cell r="AZ660">
            <v>105.4</v>
          </cell>
          <cell r="BA660">
            <v>105</v>
          </cell>
          <cell r="BB660">
            <v>104.4</v>
          </cell>
          <cell r="BC660">
            <v>108.9</v>
          </cell>
          <cell r="BD660">
            <v>105.5</v>
          </cell>
          <cell r="BE660">
            <v>105.2</v>
          </cell>
          <cell r="BF660">
            <v>102.5</v>
          </cell>
          <cell r="BG660">
            <v>103</v>
          </cell>
          <cell r="BH660">
            <v>103.5</v>
          </cell>
          <cell r="BI660">
            <v>102.8</v>
          </cell>
          <cell r="BJ660">
            <v>102.8</v>
          </cell>
          <cell r="BK660">
            <v>102.8</v>
          </cell>
          <cell r="BL660">
            <v>105.1</v>
          </cell>
          <cell r="BM660">
            <v>103.5</v>
          </cell>
          <cell r="BN660">
            <v>103.5</v>
          </cell>
          <cell r="BO660">
            <v>102.2</v>
          </cell>
          <cell r="BP660">
            <v>102.6</v>
          </cell>
          <cell r="BQ660">
            <v>105.3</v>
          </cell>
          <cell r="BR660">
            <v>104.3</v>
          </cell>
          <cell r="BS660">
            <v>102.3</v>
          </cell>
          <cell r="BT660">
            <v>100.5</v>
          </cell>
          <cell r="BU660">
            <v>102.6</v>
          </cell>
          <cell r="BV660">
            <v>102.9</v>
          </cell>
          <cell r="BW660">
            <v>100.3</v>
          </cell>
          <cell r="BX660">
            <v>104.3</v>
          </cell>
          <cell r="BY660">
            <v>102</v>
          </cell>
          <cell r="BZ660">
            <v>103.7</v>
          </cell>
          <cell r="CA660">
            <v>103</v>
          </cell>
          <cell r="CB660">
            <v>101.5</v>
          </cell>
          <cell r="CC660">
            <v>103.6</v>
          </cell>
          <cell r="CD660">
            <v>101.9</v>
          </cell>
          <cell r="CE660">
            <v>99.8</v>
          </cell>
          <cell r="CF660">
            <v>105.4</v>
          </cell>
          <cell r="CG660">
            <v>104.4</v>
          </cell>
          <cell r="CH660">
            <v>106.6</v>
          </cell>
          <cell r="CI660">
            <v>102.5</v>
          </cell>
          <cell r="CJ660">
            <v>105.3</v>
          </cell>
          <cell r="CK660">
            <v>103.6</v>
          </cell>
          <cell r="CL660">
            <v>104.2</v>
          </cell>
          <cell r="CM660">
            <v>102</v>
          </cell>
          <cell r="CN660">
            <v>100.3</v>
          </cell>
          <cell r="CO660">
            <v>102.8</v>
          </cell>
          <cell r="CP660">
            <v>102.5</v>
          </cell>
          <cell r="CQ660">
            <v>103.1</v>
          </cell>
          <cell r="CR660">
            <v>101.4</v>
          </cell>
          <cell r="CS660">
            <v>104.9</v>
          </cell>
          <cell r="CT660">
            <v>108.3</v>
          </cell>
          <cell r="CU660">
            <v>104.5</v>
          </cell>
          <cell r="CV660">
            <v>104.3</v>
          </cell>
          <cell r="CW660">
            <v>103.8</v>
          </cell>
          <cell r="CX660">
            <v>102</v>
          </cell>
          <cell r="CY660">
            <v>103.5</v>
          </cell>
          <cell r="CZ660">
            <v>103</v>
          </cell>
          <cell r="DA660">
            <v>101.6</v>
          </cell>
          <cell r="DB660">
            <v>102.5</v>
          </cell>
          <cell r="DC660">
            <v>103.1</v>
          </cell>
          <cell r="DD660">
            <v>102.8</v>
          </cell>
          <cell r="DE660">
            <v>101.5</v>
          </cell>
          <cell r="DF660">
            <v>102.7</v>
          </cell>
          <cell r="DG660">
            <v>102.4</v>
          </cell>
          <cell r="DH660">
            <v>103.5</v>
          </cell>
          <cell r="DI660">
            <v>106</v>
          </cell>
          <cell r="DJ660">
            <v>106.6</v>
          </cell>
          <cell r="DK660">
            <v>105.2</v>
          </cell>
          <cell r="DL660">
            <v>104</v>
          </cell>
          <cell r="DM660">
            <v>103</v>
          </cell>
          <cell r="DN660">
            <v>108.6</v>
          </cell>
          <cell r="DO660">
            <v>106.1</v>
          </cell>
          <cell r="DP660">
            <v>109.2</v>
          </cell>
          <cell r="DQ660">
            <v>106.2</v>
          </cell>
          <cell r="DR660">
            <v>107.4</v>
          </cell>
          <cell r="DS660">
            <v>107.6</v>
          </cell>
          <cell r="DT660">
            <v>107.9</v>
          </cell>
        </row>
        <row r="661">
          <cell r="A661" t="str">
            <v>Electro-diagnostic apparatus, used in medical, surgical, dental or veterinary sciences</v>
          </cell>
          <cell r="B661" t="str">
            <v>1316070001</v>
          </cell>
          <cell r="C661">
            <v>4.8480000000000002E-2</v>
          </cell>
          <cell r="D661">
            <v>101.8</v>
          </cell>
          <cell r="E661">
            <v>95.1</v>
          </cell>
          <cell r="F661">
            <v>102.8</v>
          </cell>
          <cell r="G661">
            <v>101.1</v>
          </cell>
          <cell r="H661">
            <v>99.6</v>
          </cell>
          <cell r="I661">
            <v>99.9</v>
          </cell>
          <cell r="J661">
            <v>104.9</v>
          </cell>
          <cell r="K661">
            <v>100.3</v>
          </cell>
          <cell r="L661">
            <v>101.1</v>
          </cell>
          <cell r="M661">
            <v>101.5</v>
          </cell>
          <cell r="N661">
            <v>103.4</v>
          </cell>
          <cell r="O661">
            <v>101.4</v>
          </cell>
          <cell r="P661">
            <v>101.5</v>
          </cell>
          <cell r="Q661">
            <v>100.7</v>
          </cell>
          <cell r="R661">
            <v>98.3</v>
          </cell>
          <cell r="S661">
            <v>102.9</v>
          </cell>
          <cell r="T661">
            <v>104.3</v>
          </cell>
          <cell r="U661">
            <v>102.3</v>
          </cell>
          <cell r="V661">
            <v>107.4</v>
          </cell>
          <cell r="W661">
            <v>108.6</v>
          </cell>
          <cell r="X661">
            <v>109.3</v>
          </cell>
          <cell r="Y661">
            <v>109.7</v>
          </cell>
          <cell r="Z661">
            <v>110.5</v>
          </cell>
          <cell r="AA661">
            <v>107.2</v>
          </cell>
          <cell r="AB661">
            <v>109.7</v>
          </cell>
          <cell r="AC661">
            <v>112.9</v>
          </cell>
          <cell r="AD661">
            <v>111.3</v>
          </cell>
          <cell r="AE661">
            <v>105.3</v>
          </cell>
          <cell r="AF661">
            <v>106.9</v>
          </cell>
          <cell r="AG661">
            <v>108.2</v>
          </cell>
          <cell r="AH661">
            <v>107.6</v>
          </cell>
          <cell r="AI661">
            <v>105.8</v>
          </cell>
          <cell r="AJ661">
            <v>109.9</v>
          </cell>
          <cell r="AK661">
            <v>105.8</v>
          </cell>
          <cell r="AL661">
            <v>106.9</v>
          </cell>
          <cell r="AM661">
            <v>104.1</v>
          </cell>
          <cell r="AN661">
            <v>95.7</v>
          </cell>
          <cell r="AO661">
            <v>100.8</v>
          </cell>
          <cell r="AP661">
            <v>99.3</v>
          </cell>
          <cell r="AQ661">
            <v>105.6</v>
          </cell>
          <cell r="AR661">
            <v>103.3</v>
          </cell>
          <cell r="AS661">
            <v>102.8</v>
          </cell>
          <cell r="AT661">
            <v>102.6</v>
          </cell>
          <cell r="AU661">
            <v>105.8</v>
          </cell>
          <cell r="AV661">
            <v>100.2</v>
          </cell>
          <cell r="AW661">
            <v>100.7</v>
          </cell>
          <cell r="AX661">
            <v>105.9</v>
          </cell>
          <cell r="AY661">
            <v>101.2</v>
          </cell>
          <cell r="AZ661">
            <v>103.2</v>
          </cell>
          <cell r="BA661">
            <v>102.8</v>
          </cell>
          <cell r="BB661">
            <v>102.1</v>
          </cell>
          <cell r="BC661">
            <v>107.3</v>
          </cell>
          <cell r="BD661">
            <v>103.4</v>
          </cell>
          <cell r="BE661">
            <v>103.1</v>
          </cell>
          <cell r="BF661">
            <v>99.9</v>
          </cell>
          <cell r="BG661">
            <v>100.4</v>
          </cell>
          <cell r="BH661">
            <v>101</v>
          </cell>
          <cell r="BI661">
            <v>100.4</v>
          </cell>
          <cell r="BJ661">
            <v>100.4</v>
          </cell>
          <cell r="BK661">
            <v>100.3</v>
          </cell>
          <cell r="BL661">
            <v>103</v>
          </cell>
          <cell r="BM661">
            <v>101.2</v>
          </cell>
          <cell r="BN661">
            <v>101.1</v>
          </cell>
          <cell r="BO661">
            <v>99.9</v>
          </cell>
          <cell r="BP661">
            <v>100.4</v>
          </cell>
          <cell r="BQ661">
            <v>103.4</v>
          </cell>
          <cell r="BR661">
            <v>102.3</v>
          </cell>
          <cell r="BS661">
            <v>100</v>
          </cell>
          <cell r="BT661">
            <v>98</v>
          </cell>
          <cell r="BU661">
            <v>101.2</v>
          </cell>
          <cell r="BV661">
            <v>101.6</v>
          </cell>
          <cell r="BW661">
            <v>98.3</v>
          </cell>
          <cell r="BX661">
            <v>102.9</v>
          </cell>
          <cell r="BY661">
            <v>100.2</v>
          </cell>
          <cell r="BZ661">
            <v>102.1</v>
          </cell>
          <cell r="CA661">
            <v>101.4</v>
          </cell>
          <cell r="CB661">
            <v>99.7</v>
          </cell>
          <cell r="CC661">
            <v>102.1</v>
          </cell>
          <cell r="CD661">
            <v>100.1</v>
          </cell>
          <cell r="CE661">
            <v>97.6</v>
          </cell>
          <cell r="CF661">
            <v>104.1</v>
          </cell>
          <cell r="CG661">
            <v>102.9</v>
          </cell>
          <cell r="CH661">
            <v>105.6</v>
          </cell>
          <cell r="CI661">
            <v>100.9</v>
          </cell>
          <cell r="CJ661">
            <v>104.1</v>
          </cell>
          <cell r="CK661">
            <v>102.2</v>
          </cell>
          <cell r="CL661">
            <v>102.9</v>
          </cell>
          <cell r="CM661">
            <v>100.4</v>
          </cell>
          <cell r="CN661">
            <v>98.4</v>
          </cell>
          <cell r="CO661">
            <v>101.3</v>
          </cell>
          <cell r="CP661">
            <v>101</v>
          </cell>
          <cell r="CQ661">
            <v>101.6</v>
          </cell>
          <cell r="CR661">
            <v>99.7</v>
          </cell>
          <cell r="CS661">
            <v>103.3</v>
          </cell>
          <cell r="CT661">
            <v>107.4</v>
          </cell>
          <cell r="CU661">
            <v>103.4</v>
          </cell>
          <cell r="CV661">
            <v>103.2</v>
          </cell>
          <cell r="CW661">
            <v>102.6</v>
          </cell>
          <cell r="CX661">
            <v>100.6</v>
          </cell>
          <cell r="CY661">
            <v>102.3</v>
          </cell>
          <cell r="CZ661">
            <v>101.7</v>
          </cell>
          <cell r="DA661">
            <v>100.1</v>
          </cell>
          <cell r="DB661">
            <v>101.1</v>
          </cell>
          <cell r="DC661">
            <v>101.7</v>
          </cell>
          <cell r="DD661">
            <v>101.5</v>
          </cell>
          <cell r="DE661">
            <v>99.9</v>
          </cell>
          <cell r="DF661">
            <v>101.3</v>
          </cell>
          <cell r="DG661">
            <v>100</v>
          </cell>
          <cell r="DH661">
            <v>101.4</v>
          </cell>
          <cell r="DI661">
            <v>104.2</v>
          </cell>
          <cell r="DJ661">
            <v>102.1</v>
          </cell>
          <cell r="DK661">
            <v>100.5</v>
          </cell>
          <cell r="DL661">
            <v>99</v>
          </cell>
          <cell r="DM661">
            <v>99</v>
          </cell>
          <cell r="DN661">
            <v>104.9</v>
          </cell>
          <cell r="DO661">
            <v>102.8</v>
          </cell>
          <cell r="DP661">
            <v>105.1</v>
          </cell>
          <cell r="DQ661">
            <v>102.8</v>
          </cell>
          <cell r="DR661">
            <v>104</v>
          </cell>
          <cell r="DS661">
            <v>104</v>
          </cell>
          <cell r="DT661">
            <v>104</v>
          </cell>
        </row>
        <row r="662">
          <cell r="A662" t="str">
            <v>X-ray equipment</v>
          </cell>
          <cell r="B662" t="str">
            <v>1316070002</v>
          </cell>
          <cell r="C662">
            <v>6.9800000000000001E-3</v>
          </cell>
          <cell r="D662">
            <v>100.9</v>
          </cell>
          <cell r="E662">
            <v>105</v>
          </cell>
          <cell r="F662">
            <v>104.3</v>
          </cell>
          <cell r="G662">
            <v>104.7</v>
          </cell>
          <cell r="H662">
            <v>104.6</v>
          </cell>
          <cell r="I662">
            <v>108.6</v>
          </cell>
          <cell r="J662">
            <v>107.1</v>
          </cell>
          <cell r="K662">
            <v>105.2</v>
          </cell>
          <cell r="L662">
            <v>105.3</v>
          </cell>
          <cell r="M662">
            <v>106.4</v>
          </cell>
          <cell r="N662">
            <v>105.8</v>
          </cell>
          <cell r="O662">
            <v>109.4</v>
          </cell>
          <cell r="P662">
            <v>110.5</v>
          </cell>
          <cell r="Q662">
            <v>108.6</v>
          </cell>
          <cell r="R662">
            <v>110.7</v>
          </cell>
          <cell r="S662">
            <v>111.5</v>
          </cell>
          <cell r="T662">
            <v>114.8</v>
          </cell>
          <cell r="U662">
            <v>112.6</v>
          </cell>
          <cell r="V662">
            <v>115.4</v>
          </cell>
          <cell r="W662">
            <v>114.9</v>
          </cell>
          <cell r="X662">
            <v>117</v>
          </cell>
          <cell r="Y662">
            <v>115.5</v>
          </cell>
          <cell r="Z662">
            <v>119.3</v>
          </cell>
          <cell r="AA662">
            <v>119.2</v>
          </cell>
          <cell r="AB662">
            <v>121</v>
          </cell>
          <cell r="AC662">
            <v>119</v>
          </cell>
          <cell r="AD662">
            <v>119.8</v>
          </cell>
          <cell r="AE662">
            <v>119.3</v>
          </cell>
          <cell r="AF662">
            <v>117.4</v>
          </cell>
          <cell r="AG662">
            <v>120.6</v>
          </cell>
          <cell r="AH662">
            <v>120.1</v>
          </cell>
          <cell r="AI662">
            <v>119.4</v>
          </cell>
          <cell r="AJ662">
            <v>120.3</v>
          </cell>
          <cell r="AK662">
            <v>119.7</v>
          </cell>
          <cell r="AL662">
            <v>120.4</v>
          </cell>
          <cell r="AM662">
            <v>121</v>
          </cell>
          <cell r="AN662">
            <v>120.8</v>
          </cell>
          <cell r="AO662">
            <v>120.8</v>
          </cell>
          <cell r="AP662">
            <v>120.6</v>
          </cell>
          <cell r="AQ662">
            <v>120.1</v>
          </cell>
          <cell r="AR662">
            <v>120.1</v>
          </cell>
          <cell r="AS662">
            <v>120.1</v>
          </cell>
          <cell r="AT662">
            <v>120.1</v>
          </cell>
          <cell r="AU662">
            <v>120.1</v>
          </cell>
          <cell r="AV662">
            <v>120.1</v>
          </cell>
          <cell r="AW662">
            <v>120.1</v>
          </cell>
          <cell r="AX662">
            <v>120.1</v>
          </cell>
          <cell r="AY662">
            <v>120.1</v>
          </cell>
          <cell r="AZ662">
            <v>120.1</v>
          </cell>
          <cell r="BA662">
            <v>120.1</v>
          </cell>
          <cell r="BB662">
            <v>120.1</v>
          </cell>
          <cell r="BC662">
            <v>120.1</v>
          </cell>
          <cell r="BD662">
            <v>120.1</v>
          </cell>
          <cell r="BE662">
            <v>120.1</v>
          </cell>
          <cell r="BF662">
            <v>120.1</v>
          </cell>
          <cell r="BG662">
            <v>120.9</v>
          </cell>
          <cell r="BH662">
            <v>120.9</v>
          </cell>
          <cell r="BI662">
            <v>120.1</v>
          </cell>
          <cell r="BJ662">
            <v>120.1</v>
          </cell>
          <cell r="BK662">
            <v>120.1</v>
          </cell>
          <cell r="BL662">
            <v>120.1</v>
          </cell>
          <cell r="BM662">
            <v>120.1</v>
          </cell>
          <cell r="BN662">
            <v>120.1</v>
          </cell>
          <cell r="BO662">
            <v>118</v>
          </cell>
          <cell r="BP662">
            <v>118</v>
          </cell>
          <cell r="BQ662">
            <v>118.2</v>
          </cell>
          <cell r="BR662">
            <v>118.2</v>
          </cell>
          <cell r="BS662">
            <v>118.2</v>
          </cell>
          <cell r="BT662">
            <v>118.1</v>
          </cell>
          <cell r="BU662">
            <v>112</v>
          </cell>
          <cell r="BV662">
            <v>112</v>
          </cell>
          <cell r="BW662">
            <v>114.2</v>
          </cell>
          <cell r="BX662">
            <v>114.5</v>
          </cell>
          <cell r="BY662">
            <v>114.5</v>
          </cell>
          <cell r="BZ662">
            <v>114.4</v>
          </cell>
          <cell r="CA662">
            <v>114.2</v>
          </cell>
          <cell r="CB662">
            <v>114.2</v>
          </cell>
          <cell r="CC662">
            <v>114.2</v>
          </cell>
          <cell r="CD662">
            <v>114.2</v>
          </cell>
          <cell r="CE662">
            <v>114.8</v>
          </cell>
          <cell r="CF662">
            <v>114.5</v>
          </cell>
          <cell r="CG662">
            <v>114.5</v>
          </cell>
          <cell r="CH662">
            <v>113.4</v>
          </cell>
          <cell r="CI662">
            <v>113.3</v>
          </cell>
          <cell r="CJ662">
            <v>113.4</v>
          </cell>
          <cell r="CK662">
            <v>113.5</v>
          </cell>
          <cell r="CL662">
            <v>113.2</v>
          </cell>
          <cell r="CM662">
            <v>113.1</v>
          </cell>
          <cell r="CN662">
            <v>113.3</v>
          </cell>
          <cell r="CO662">
            <v>113.2</v>
          </cell>
          <cell r="CP662">
            <v>113.4</v>
          </cell>
          <cell r="CQ662">
            <v>113.2</v>
          </cell>
          <cell r="CR662">
            <v>113.1</v>
          </cell>
          <cell r="CS662">
            <v>115.7</v>
          </cell>
          <cell r="CT662">
            <v>114.4</v>
          </cell>
          <cell r="CU662">
            <v>111.8</v>
          </cell>
          <cell r="CV662">
            <v>111.8</v>
          </cell>
          <cell r="CW662">
            <v>111.8</v>
          </cell>
          <cell r="CX662">
            <v>112.3</v>
          </cell>
          <cell r="CY662">
            <v>111.8</v>
          </cell>
          <cell r="CZ662">
            <v>111.8</v>
          </cell>
          <cell r="DA662">
            <v>112.3</v>
          </cell>
          <cell r="DB662">
            <v>112.3</v>
          </cell>
          <cell r="DC662">
            <v>112.5</v>
          </cell>
          <cell r="DD662">
            <v>112.3</v>
          </cell>
          <cell r="DE662">
            <v>112.7</v>
          </cell>
          <cell r="DF662">
            <v>112.6</v>
          </cell>
          <cell r="DG662">
            <v>119.5</v>
          </cell>
          <cell r="DH662">
            <v>118</v>
          </cell>
          <cell r="DI662">
            <v>118.2</v>
          </cell>
          <cell r="DJ662">
            <v>138</v>
          </cell>
          <cell r="DK662">
            <v>137.69999999999999</v>
          </cell>
          <cell r="DL662">
            <v>138.19999999999999</v>
          </cell>
          <cell r="DM662">
            <v>130.69999999999999</v>
          </cell>
          <cell r="DN662">
            <v>133.69999999999999</v>
          </cell>
          <cell r="DO662">
            <v>129.30000000000001</v>
          </cell>
          <cell r="DP662">
            <v>137.30000000000001</v>
          </cell>
          <cell r="DQ662">
            <v>129.80000000000001</v>
          </cell>
          <cell r="DR662">
            <v>130.5</v>
          </cell>
          <cell r="DS662">
            <v>132</v>
          </cell>
          <cell r="DT662">
            <v>134.69999999999999</v>
          </cell>
        </row>
        <row r="663">
          <cell r="A663" t="str">
            <v>h. Manufacture of optical instruments and photographic equipment</v>
          </cell>
          <cell r="B663" t="str">
            <v>1316080000</v>
          </cell>
          <cell r="C663">
            <v>7.5100000000000002E-3</v>
          </cell>
          <cell r="D663">
            <v>101.7</v>
          </cell>
          <cell r="E663">
            <v>102.7</v>
          </cell>
          <cell r="F663">
            <v>104</v>
          </cell>
          <cell r="G663">
            <v>104.3</v>
          </cell>
          <cell r="H663">
            <v>102.3</v>
          </cell>
          <cell r="I663">
            <v>98.3</v>
          </cell>
          <cell r="J663">
            <v>98.4</v>
          </cell>
          <cell r="K663">
            <v>99.6</v>
          </cell>
          <cell r="L663">
            <v>99.5</v>
          </cell>
          <cell r="M663">
            <v>99.6</v>
          </cell>
          <cell r="N663">
            <v>104.6</v>
          </cell>
          <cell r="O663">
            <v>102.5</v>
          </cell>
          <cell r="P663">
            <v>109.4</v>
          </cell>
          <cell r="Q663">
            <v>107.2</v>
          </cell>
          <cell r="R663">
            <v>108</v>
          </cell>
          <cell r="S663">
            <v>106.1</v>
          </cell>
          <cell r="T663">
            <v>107.3</v>
          </cell>
          <cell r="U663">
            <v>106.5</v>
          </cell>
          <cell r="V663">
            <v>108.4</v>
          </cell>
          <cell r="W663">
            <v>106.3</v>
          </cell>
          <cell r="X663">
            <v>106.6</v>
          </cell>
          <cell r="Y663">
            <v>107.1</v>
          </cell>
          <cell r="Z663">
            <v>108.4</v>
          </cell>
          <cell r="AA663">
            <v>107.5</v>
          </cell>
          <cell r="AB663">
            <v>106.4</v>
          </cell>
          <cell r="AC663">
            <v>107.6</v>
          </cell>
          <cell r="AD663">
            <v>108.8</v>
          </cell>
          <cell r="AE663">
            <v>106</v>
          </cell>
          <cell r="AF663">
            <v>104.4</v>
          </cell>
          <cell r="AG663">
            <v>104.9</v>
          </cell>
          <cell r="AH663">
            <v>102.7</v>
          </cell>
          <cell r="AI663">
            <v>105.4</v>
          </cell>
          <cell r="AJ663">
            <v>104.1</v>
          </cell>
          <cell r="AK663">
            <v>104.7</v>
          </cell>
          <cell r="AL663">
            <v>105.1</v>
          </cell>
          <cell r="AM663">
            <v>106.3</v>
          </cell>
          <cell r="AN663">
            <v>100.8</v>
          </cell>
          <cell r="AO663">
            <v>99.1</v>
          </cell>
          <cell r="AP663">
            <v>100.6</v>
          </cell>
          <cell r="AQ663">
            <v>100.2</v>
          </cell>
          <cell r="AR663">
            <v>101</v>
          </cell>
          <cell r="AS663">
            <v>101.6</v>
          </cell>
          <cell r="AT663">
            <v>101.8</v>
          </cell>
          <cell r="AU663">
            <v>95</v>
          </cell>
          <cell r="AV663">
            <v>95.8</v>
          </cell>
          <cell r="AW663">
            <v>95.8</v>
          </cell>
          <cell r="AX663">
            <v>96.1</v>
          </cell>
          <cell r="AY663">
            <v>100.7</v>
          </cell>
          <cell r="AZ663">
            <v>98.3</v>
          </cell>
          <cell r="BA663">
            <v>98.2</v>
          </cell>
          <cell r="BB663">
            <v>97.2</v>
          </cell>
          <cell r="BC663">
            <v>97.5</v>
          </cell>
          <cell r="BD663">
            <v>97.7</v>
          </cell>
          <cell r="BE663">
            <v>98.4</v>
          </cell>
          <cell r="BF663">
            <v>95.2</v>
          </cell>
          <cell r="BG663">
            <v>94.9</v>
          </cell>
          <cell r="BH663">
            <v>95</v>
          </cell>
          <cell r="BI663">
            <v>95.1</v>
          </cell>
          <cell r="BJ663">
            <v>95.7</v>
          </cell>
          <cell r="BK663">
            <v>96.3</v>
          </cell>
          <cell r="BL663">
            <v>98.5</v>
          </cell>
          <cell r="BM663">
            <v>97.8</v>
          </cell>
          <cell r="BN663">
            <v>98.2</v>
          </cell>
          <cell r="BO663">
            <v>106.8</v>
          </cell>
          <cell r="BP663">
            <v>105.1</v>
          </cell>
          <cell r="BQ663">
            <v>112.8</v>
          </cell>
          <cell r="BR663">
            <v>113.6</v>
          </cell>
          <cell r="BS663">
            <v>113.1</v>
          </cell>
          <cell r="BT663">
            <v>113.1</v>
          </cell>
          <cell r="BU663">
            <v>112.3</v>
          </cell>
          <cell r="BV663">
            <v>111.8</v>
          </cell>
          <cell r="BW663">
            <v>112.6</v>
          </cell>
          <cell r="BX663">
            <v>109.6</v>
          </cell>
          <cell r="BY663">
            <v>111.8</v>
          </cell>
          <cell r="BZ663">
            <v>111.8</v>
          </cell>
          <cell r="CA663">
            <v>112.1</v>
          </cell>
          <cell r="CB663">
            <v>107.5</v>
          </cell>
          <cell r="CC663">
            <v>107.5</v>
          </cell>
          <cell r="CD663">
            <v>107.2</v>
          </cell>
          <cell r="CE663">
            <v>107.2</v>
          </cell>
          <cell r="CF663">
            <v>107.4</v>
          </cell>
          <cell r="CG663">
            <v>107.3</v>
          </cell>
          <cell r="CH663">
            <v>107.5</v>
          </cell>
          <cell r="CI663">
            <v>107.4</v>
          </cell>
          <cell r="CJ663">
            <v>109.2</v>
          </cell>
          <cell r="CK663">
            <v>109.3</v>
          </cell>
          <cell r="CL663">
            <v>109.5</v>
          </cell>
          <cell r="CM663">
            <v>109.4</v>
          </cell>
          <cell r="CN663">
            <v>109.5</v>
          </cell>
          <cell r="CO663">
            <v>109.5</v>
          </cell>
          <cell r="CP663">
            <v>109.4</v>
          </cell>
          <cell r="CQ663">
            <v>109.4</v>
          </cell>
          <cell r="CR663">
            <v>110.9</v>
          </cell>
          <cell r="CS663">
            <v>112.2</v>
          </cell>
          <cell r="CT663">
            <v>112</v>
          </cell>
          <cell r="CU663">
            <v>112.2</v>
          </cell>
          <cell r="CV663">
            <v>112.2</v>
          </cell>
          <cell r="CW663">
            <v>112.1</v>
          </cell>
          <cell r="CX663">
            <v>112.1</v>
          </cell>
          <cell r="CY663">
            <v>112.1</v>
          </cell>
          <cell r="CZ663">
            <v>108.8</v>
          </cell>
          <cell r="DA663">
            <v>102</v>
          </cell>
          <cell r="DB663">
            <v>95.7</v>
          </cell>
          <cell r="DC663">
            <v>95.6</v>
          </cell>
          <cell r="DD663">
            <v>95.2</v>
          </cell>
          <cell r="DE663">
            <v>95.2</v>
          </cell>
          <cell r="DF663">
            <v>94.9</v>
          </cell>
          <cell r="DG663">
            <v>95.9</v>
          </cell>
          <cell r="DH663">
            <v>95.8</v>
          </cell>
          <cell r="DI663">
            <v>95.8</v>
          </cell>
          <cell r="DJ663">
            <v>98.5</v>
          </cell>
          <cell r="DK663">
            <v>98.5</v>
          </cell>
          <cell r="DL663">
            <v>98.4</v>
          </cell>
          <cell r="DM663">
            <v>98.4</v>
          </cell>
          <cell r="DN663">
            <v>98.5</v>
          </cell>
          <cell r="DO663">
            <v>98.4</v>
          </cell>
          <cell r="DP663">
            <v>98.4</v>
          </cell>
          <cell r="DQ663">
            <v>99.6</v>
          </cell>
          <cell r="DR663">
            <v>99.7</v>
          </cell>
          <cell r="DS663">
            <v>99.7</v>
          </cell>
          <cell r="DT663">
            <v>99.6</v>
          </cell>
        </row>
        <row r="664">
          <cell r="A664" t="str">
            <v>Microscope</v>
          </cell>
          <cell r="B664" t="str">
            <v>1316080001</v>
          </cell>
          <cell r="C664">
            <v>4.4999999999999997E-3</v>
          </cell>
          <cell r="D664">
            <v>100</v>
          </cell>
          <cell r="E664">
            <v>100</v>
          </cell>
          <cell r="F664">
            <v>100</v>
          </cell>
          <cell r="G664">
            <v>100</v>
          </cell>
          <cell r="H664">
            <v>100</v>
          </cell>
          <cell r="I664">
            <v>100</v>
          </cell>
          <cell r="J664">
            <v>100</v>
          </cell>
          <cell r="K664">
            <v>100</v>
          </cell>
          <cell r="L664">
            <v>100</v>
          </cell>
          <cell r="M664">
            <v>100</v>
          </cell>
          <cell r="N664">
            <v>100</v>
          </cell>
          <cell r="O664">
            <v>100</v>
          </cell>
          <cell r="P664">
            <v>105.4</v>
          </cell>
          <cell r="Q664">
            <v>105.4</v>
          </cell>
          <cell r="R664">
            <v>105.4</v>
          </cell>
          <cell r="S664">
            <v>105.4</v>
          </cell>
          <cell r="T664">
            <v>105.4</v>
          </cell>
          <cell r="U664">
            <v>105.4</v>
          </cell>
          <cell r="V664">
            <v>105.4</v>
          </cell>
          <cell r="W664">
            <v>105.4</v>
          </cell>
          <cell r="X664">
            <v>105.4</v>
          </cell>
          <cell r="Y664">
            <v>105.4</v>
          </cell>
          <cell r="Z664">
            <v>105.4</v>
          </cell>
          <cell r="AA664">
            <v>105.4</v>
          </cell>
          <cell r="AB664">
            <v>104.7</v>
          </cell>
          <cell r="AC664">
            <v>104.7</v>
          </cell>
          <cell r="AD664">
            <v>104.7</v>
          </cell>
          <cell r="AE664">
            <v>104.7</v>
          </cell>
          <cell r="AF664">
            <v>104.7</v>
          </cell>
          <cell r="AG664">
            <v>104.7</v>
          </cell>
          <cell r="AH664">
            <v>104.7</v>
          </cell>
          <cell r="AI664">
            <v>104.7</v>
          </cell>
          <cell r="AJ664">
            <v>104.7</v>
          </cell>
          <cell r="AK664">
            <v>104.7</v>
          </cell>
          <cell r="AL664">
            <v>104.7</v>
          </cell>
          <cell r="AM664">
            <v>104.7</v>
          </cell>
          <cell r="AN664">
            <v>102.3</v>
          </cell>
          <cell r="AO664">
            <v>102.3</v>
          </cell>
          <cell r="AP664">
            <v>102.3</v>
          </cell>
          <cell r="AQ664">
            <v>102.3</v>
          </cell>
          <cell r="AR664">
            <v>102.3</v>
          </cell>
          <cell r="AS664">
            <v>102.3</v>
          </cell>
          <cell r="AT664">
            <v>102.3</v>
          </cell>
          <cell r="AU664">
            <v>91.7</v>
          </cell>
          <cell r="AV664">
            <v>91.7</v>
          </cell>
          <cell r="AW664">
            <v>91.7</v>
          </cell>
          <cell r="AX664">
            <v>91.7</v>
          </cell>
          <cell r="AY664">
            <v>91.7</v>
          </cell>
          <cell r="AZ664">
            <v>91.7</v>
          </cell>
          <cell r="BA664">
            <v>91.7</v>
          </cell>
          <cell r="BB664">
            <v>91.7</v>
          </cell>
          <cell r="BC664">
            <v>91.7</v>
          </cell>
          <cell r="BD664">
            <v>91.7</v>
          </cell>
          <cell r="BE664">
            <v>91.7</v>
          </cell>
          <cell r="BF664">
            <v>91.7</v>
          </cell>
          <cell r="BG664">
            <v>91.7</v>
          </cell>
          <cell r="BH664">
            <v>91.7</v>
          </cell>
          <cell r="BI664">
            <v>91.7</v>
          </cell>
          <cell r="BJ664">
            <v>91.7</v>
          </cell>
          <cell r="BK664">
            <v>91.7</v>
          </cell>
          <cell r="BL664">
            <v>96.4</v>
          </cell>
          <cell r="BM664">
            <v>96.2</v>
          </cell>
          <cell r="BN664">
            <v>96.2</v>
          </cell>
          <cell r="BO664">
            <v>104.8</v>
          </cell>
          <cell r="BP664">
            <v>104.8</v>
          </cell>
          <cell r="BQ664">
            <v>112.9</v>
          </cell>
          <cell r="BR664">
            <v>112.9</v>
          </cell>
          <cell r="BS664">
            <v>112.9</v>
          </cell>
          <cell r="BT664">
            <v>112.9</v>
          </cell>
          <cell r="BU664">
            <v>112.9</v>
          </cell>
          <cell r="BV664">
            <v>112.9</v>
          </cell>
          <cell r="BW664">
            <v>113.8</v>
          </cell>
          <cell r="BX664">
            <v>111</v>
          </cell>
          <cell r="BY664">
            <v>114.7</v>
          </cell>
          <cell r="BZ664">
            <v>114.7</v>
          </cell>
          <cell r="CA664">
            <v>114.7</v>
          </cell>
          <cell r="CB664">
            <v>105.3</v>
          </cell>
          <cell r="CC664">
            <v>105.3</v>
          </cell>
          <cell r="CD664">
            <v>105.3</v>
          </cell>
          <cell r="CE664">
            <v>105.3</v>
          </cell>
          <cell r="CF664">
            <v>105.3</v>
          </cell>
          <cell r="CG664">
            <v>105.3</v>
          </cell>
          <cell r="CH664">
            <v>105.3</v>
          </cell>
          <cell r="CI664">
            <v>105.3</v>
          </cell>
          <cell r="CJ664">
            <v>107.9</v>
          </cell>
          <cell r="CK664">
            <v>107.9</v>
          </cell>
          <cell r="CL664">
            <v>107.9</v>
          </cell>
          <cell r="CM664">
            <v>107.9</v>
          </cell>
          <cell r="CN664">
            <v>107.9</v>
          </cell>
          <cell r="CO664">
            <v>107.9</v>
          </cell>
          <cell r="CP664">
            <v>107.9</v>
          </cell>
          <cell r="CQ664">
            <v>107.9</v>
          </cell>
          <cell r="CR664">
            <v>110.7</v>
          </cell>
          <cell r="CS664">
            <v>110.7</v>
          </cell>
          <cell r="CT664">
            <v>110.7</v>
          </cell>
          <cell r="CU664">
            <v>110.7</v>
          </cell>
          <cell r="CV664">
            <v>110.7</v>
          </cell>
          <cell r="CW664">
            <v>110.7</v>
          </cell>
          <cell r="CX664">
            <v>110.7</v>
          </cell>
          <cell r="CY664">
            <v>110.7</v>
          </cell>
          <cell r="CZ664">
            <v>110.7</v>
          </cell>
          <cell r="DA664">
            <v>114.6</v>
          </cell>
          <cell r="DB664">
            <v>114.6</v>
          </cell>
          <cell r="DC664">
            <v>114.6</v>
          </cell>
          <cell r="DD664">
            <v>113.8</v>
          </cell>
          <cell r="DE664">
            <v>113.8</v>
          </cell>
          <cell r="DF664">
            <v>113.8</v>
          </cell>
          <cell r="DG664">
            <v>113.8</v>
          </cell>
          <cell r="DH664">
            <v>113.8</v>
          </cell>
          <cell r="DI664">
            <v>113.8</v>
          </cell>
          <cell r="DJ664">
            <v>118.5</v>
          </cell>
          <cell r="DK664">
            <v>118.5</v>
          </cell>
          <cell r="DL664">
            <v>118.5</v>
          </cell>
          <cell r="DM664">
            <v>118.5</v>
          </cell>
          <cell r="DN664">
            <v>118.5</v>
          </cell>
          <cell r="DO664">
            <v>118.5</v>
          </cell>
          <cell r="DP664">
            <v>118.5</v>
          </cell>
          <cell r="DQ664">
            <v>120.3</v>
          </cell>
          <cell r="DR664">
            <v>120.3</v>
          </cell>
          <cell r="DS664">
            <v>120.3</v>
          </cell>
          <cell r="DT664">
            <v>120.3</v>
          </cell>
        </row>
        <row r="665">
          <cell r="A665" t="str">
            <v>Sunglasses</v>
          </cell>
          <cell r="B665" t="str">
            <v>1316080002</v>
          </cell>
          <cell r="C665">
            <v>3.0100000000000001E-3</v>
          </cell>
          <cell r="D665">
            <v>104.3</v>
          </cell>
          <cell r="E665">
            <v>106.7</v>
          </cell>
          <cell r="F665">
            <v>110.1</v>
          </cell>
          <cell r="G665">
            <v>110.7</v>
          </cell>
          <cell r="H665">
            <v>105.7</v>
          </cell>
          <cell r="I665">
            <v>95.8</v>
          </cell>
          <cell r="J665">
            <v>96.1</v>
          </cell>
          <cell r="K665">
            <v>98.9</v>
          </cell>
          <cell r="L665">
            <v>98.7</v>
          </cell>
          <cell r="M665">
            <v>99.1</v>
          </cell>
          <cell r="N665">
            <v>111.5</v>
          </cell>
          <cell r="O665">
            <v>106.2</v>
          </cell>
          <cell r="P665">
            <v>115.3</v>
          </cell>
          <cell r="Q665">
            <v>110</v>
          </cell>
          <cell r="R665">
            <v>112</v>
          </cell>
          <cell r="S665">
            <v>107.1</v>
          </cell>
          <cell r="T665">
            <v>110.2</v>
          </cell>
          <cell r="U665">
            <v>108.3</v>
          </cell>
          <cell r="V665">
            <v>112.9</v>
          </cell>
          <cell r="W665">
            <v>107.8</v>
          </cell>
          <cell r="X665">
            <v>108.5</v>
          </cell>
          <cell r="Y665">
            <v>109.7</v>
          </cell>
          <cell r="Z665">
            <v>112.9</v>
          </cell>
          <cell r="AA665">
            <v>110.8</v>
          </cell>
          <cell r="AB665">
            <v>108.9</v>
          </cell>
          <cell r="AC665">
            <v>111.9</v>
          </cell>
          <cell r="AD665">
            <v>115</v>
          </cell>
          <cell r="AE665">
            <v>108</v>
          </cell>
          <cell r="AF665">
            <v>103.9</v>
          </cell>
          <cell r="AG665">
            <v>105.3</v>
          </cell>
          <cell r="AH665">
            <v>99.7</v>
          </cell>
          <cell r="AI665">
            <v>106.5</v>
          </cell>
          <cell r="AJ665">
            <v>103.1</v>
          </cell>
          <cell r="AK665">
            <v>104.8</v>
          </cell>
          <cell r="AL665">
            <v>105.6</v>
          </cell>
          <cell r="AM665">
            <v>108.6</v>
          </cell>
          <cell r="AN665">
            <v>98.7</v>
          </cell>
          <cell r="AO665">
            <v>94.5</v>
          </cell>
          <cell r="AP665">
            <v>98.1</v>
          </cell>
          <cell r="AQ665">
            <v>97</v>
          </cell>
          <cell r="AR665">
            <v>99</v>
          </cell>
          <cell r="AS665">
            <v>100.6</v>
          </cell>
          <cell r="AT665">
            <v>101.2</v>
          </cell>
          <cell r="AU665">
            <v>99.9</v>
          </cell>
          <cell r="AV665">
            <v>101.9</v>
          </cell>
          <cell r="AW665">
            <v>102</v>
          </cell>
          <cell r="AX665">
            <v>102.7</v>
          </cell>
          <cell r="AY665">
            <v>114.2</v>
          </cell>
          <cell r="AZ665">
            <v>108.3</v>
          </cell>
          <cell r="BA665">
            <v>107.9</v>
          </cell>
          <cell r="BB665">
            <v>105.5</v>
          </cell>
          <cell r="BC665">
            <v>106</v>
          </cell>
          <cell r="BD665">
            <v>106.7</v>
          </cell>
          <cell r="BE665">
            <v>108.5</v>
          </cell>
          <cell r="BF665">
            <v>100.4</v>
          </cell>
          <cell r="BG665">
            <v>99.6</v>
          </cell>
          <cell r="BH665">
            <v>100</v>
          </cell>
          <cell r="BI665">
            <v>100.1</v>
          </cell>
          <cell r="BJ665">
            <v>101.6</v>
          </cell>
          <cell r="BK665">
            <v>103</v>
          </cell>
          <cell r="BL665">
            <v>101.6</v>
          </cell>
          <cell r="BM665">
            <v>100.2</v>
          </cell>
          <cell r="BN665">
            <v>101.3</v>
          </cell>
          <cell r="BO665">
            <v>109.7</v>
          </cell>
          <cell r="BP665">
            <v>105.6</v>
          </cell>
          <cell r="BQ665">
            <v>112.5</v>
          </cell>
          <cell r="BR665">
            <v>114.5</v>
          </cell>
          <cell r="BS665">
            <v>113.4</v>
          </cell>
          <cell r="BT665">
            <v>113.3</v>
          </cell>
          <cell r="BU665">
            <v>111.4</v>
          </cell>
          <cell r="BV665">
            <v>110.2</v>
          </cell>
          <cell r="BW665">
            <v>110.9</v>
          </cell>
          <cell r="BX665">
            <v>107.5</v>
          </cell>
          <cell r="BY665">
            <v>107.5</v>
          </cell>
          <cell r="BZ665">
            <v>107.5</v>
          </cell>
          <cell r="CA665">
            <v>108.2</v>
          </cell>
          <cell r="CB665">
            <v>110.8</v>
          </cell>
          <cell r="CC665">
            <v>110.8</v>
          </cell>
          <cell r="CD665">
            <v>110.1</v>
          </cell>
          <cell r="CE665">
            <v>110.1</v>
          </cell>
          <cell r="CF665">
            <v>110.7</v>
          </cell>
          <cell r="CG665">
            <v>110.3</v>
          </cell>
          <cell r="CH665">
            <v>110.8</v>
          </cell>
          <cell r="CI665">
            <v>110.5</v>
          </cell>
          <cell r="CJ665">
            <v>111.1</v>
          </cell>
          <cell r="CK665">
            <v>111.5</v>
          </cell>
          <cell r="CL665">
            <v>111.9</v>
          </cell>
          <cell r="CM665">
            <v>111.6</v>
          </cell>
          <cell r="CN665">
            <v>111.9</v>
          </cell>
          <cell r="CO665">
            <v>111.9</v>
          </cell>
          <cell r="CP665">
            <v>111.7</v>
          </cell>
          <cell r="CQ665">
            <v>111.6</v>
          </cell>
          <cell r="CR665">
            <v>111.3</v>
          </cell>
          <cell r="CS665">
            <v>114.4</v>
          </cell>
          <cell r="CT665">
            <v>113.9</v>
          </cell>
          <cell r="CU665">
            <v>114.5</v>
          </cell>
          <cell r="CV665">
            <v>114.5</v>
          </cell>
          <cell r="CW665">
            <v>114.3</v>
          </cell>
          <cell r="CX665">
            <v>114.3</v>
          </cell>
          <cell r="CY665">
            <v>114.3</v>
          </cell>
          <cell r="CZ665">
            <v>106.1</v>
          </cell>
          <cell r="DA665">
            <v>83.1</v>
          </cell>
          <cell r="DB665">
            <v>67.400000000000006</v>
          </cell>
          <cell r="DC665">
            <v>67.3</v>
          </cell>
          <cell r="DD665">
            <v>67.400000000000006</v>
          </cell>
          <cell r="DE665">
            <v>67.3</v>
          </cell>
          <cell r="DF665">
            <v>66.599999999999994</v>
          </cell>
          <cell r="DG665">
            <v>69</v>
          </cell>
          <cell r="DH665">
            <v>68.900000000000006</v>
          </cell>
          <cell r="DI665">
            <v>68.900000000000006</v>
          </cell>
          <cell r="DJ665">
            <v>68.599999999999994</v>
          </cell>
          <cell r="DK665">
            <v>68.5</v>
          </cell>
          <cell r="DL665">
            <v>68.3</v>
          </cell>
          <cell r="DM665">
            <v>68.400000000000006</v>
          </cell>
          <cell r="DN665">
            <v>68.7</v>
          </cell>
          <cell r="DO665">
            <v>68.400000000000006</v>
          </cell>
          <cell r="DP665">
            <v>68.5</v>
          </cell>
          <cell r="DQ665">
            <v>68.599999999999994</v>
          </cell>
          <cell r="DR665">
            <v>68.8</v>
          </cell>
          <cell r="DS665">
            <v>68.8</v>
          </cell>
          <cell r="DT665">
            <v>68.599999999999994</v>
          </cell>
        </row>
        <row r="666">
          <cell r="A666" t="str">
            <v>(Q). MANUFACTURE OF ELECTRICAL EQUIPMENT</v>
          </cell>
          <cell r="B666" t="str">
            <v>1317000000</v>
          </cell>
          <cell r="C666">
            <v>2.9297</v>
          </cell>
          <cell r="D666">
            <v>104.1</v>
          </cell>
          <cell r="E666">
            <v>102.3</v>
          </cell>
          <cell r="F666">
            <v>103.1</v>
          </cell>
          <cell r="G666">
            <v>101.6</v>
          </cell>
          <cell r="H666">
            <v>102.6</v>
          </cell>
          <cell r="I666">
            <v>103.8</v>
          </cell>
          <cell r="J666">
            <v>104.3</v>
          </cell>
          <cell r="K666">
            <v>104.3</v>
          </cell>
          <cell r="L666">
            <v>105.3</v>
          </cell>
          <cell r="M666">
            <v>103.2</v>
          </cell>
          <cell r="N666">
            <v>103</v>
          </cell>
          <cell r="O666">
            <v>102.7</v>
          </cell>
          <cell r="P666">
            <v>102.3</v>
          </cell>
          <cell r="Q666">
            <v>101.9</v>
          </cell>
          <cell r="R666">
            <v>103.2</v>
          </cell>
          <cell r="S666">
            <v>102.9</v>
          </cell>
          <cell r="T666">
            <v>104</v>
          </cell>
          <cell r="U666">
            <v>104.8</v>
          </cell>
          <cell r="V666">
            <v>105.1</v>
          </cell>
          <cell r="W666">
            <v>106.3</v>
          </cell>
          <cell r="X666">
            <v>107</v>
          </cell>
          <cell r="Y666">
            <v>106.9</v>
          </cell>
          <cell r="Z666">
            <v>106.2</v>
          </cell>
          <cell r="AA666">
            <v>107.2</v>
          </cell>
          <cell r="AB666">
            <v>108</v>
          </cell>
          <cell r="AC666">
            <v>108.6</v>
          </cell>
          <cell r="AD666">
            <v>108</v>
          </cell>
          <cell r="AE666">
            <v>109.1</v>
          </cell>
          <cell r="AF666">
            <v>110.9</v>
          </cell>
          <cell r="AG666">
            <v>110.7</v>
          </cell>
          <cell r="AH666">
            <v>111.3</v>
          </cell>
          <cell r="AI666">
            <v>110.4</v>
          </cell>
          <cell r="AJ666">
            <v>109.6</v>
          </cell>
          <cell r="AK666">
            <v>108.9</v>
          </cell>
          <cell r="AL666">
            <v>108.9</v>
          </cell>
          <cell r="AM666">
            <v>109.2</v>
          </cell>
          <cell r="AN666">
            <v>110.9</v>
          </cell>
          <cell r="AO666">
            <v>109.5</v>
          </cell>
          <cell r="AP666">
            <v>111</v>
          </cell>
          <cell r="AQ666">
            <v>110.3</v>
          </cell>
          <cell r="AR666">
            <v>109.4</v>
          </cell>
          <cell r="AS666">
            <v>108.3</v>
          </cell>
          <cell r="AT666">
            <v>108.4</v>
          </cell>
          <cell r="AU666">
            <v>107.9</v>
          </cell>
          <cell r="AV666">
            <v>107.6</v>
          </cell>
          <cell r="AW666">
            <v>107.9</v>
          </cell>
          <cell r="AX666">
            <v>108</v>
          </cell>
          <cell r="AY666">
            <v>108.5</v>
          </cell>
          <cell r="AZ666">
            <v>108.6</v>
          </cell>
          <cell r="BA666">
            <v>108.3</v>
          </cell>
          <cell r="BB666">
            <v>107.6</v>
          </cell>
          <cell r="BC666">
            <v>108.8</v>
          </cell>
          <cell r="BD666">
            <v>108</v>
          </cell>
          <cell r="BE666">
            <v>108.2</v>
          </cell>
          <cell r="BF666">
            <v>107.9</v>
          </cell>
          <cell r="BG666">
            <v>107.8</v>
          </cell>
          <cell r="BH666">
            <v>108.3</v>
          </cell>
          <cell r="BI666">
            <v>108.3</v>
          </cell>
          <cell r="BJ666">
            <v>108</v>
          </cell>
          <cell r="BK666">
            <v>108</v>
          </cell>
          <cell r="BL666">
            <v>108.4</v>
          </cell>
          <cell r="BM666">
            <v>108.5</v>
          </cell>
          <cell r="BN666">
            <v>109</v>
          </cell>
          <cell r="BO666">
            <v>109.6</v>
          </cell>
          <cell r="BP666">
            <v>109.9</v>
          </cell>
          <cell r="BQ666">
            <v>110.7</v>
          </cell>
          <cell r="BR666">
            <v>110.2</v>
          </cell>
          <cell r="BS666">
            <v>109.7</v>
          </cell>
          <cell r="BT666">
            <v>109.7</v>
          </cell>
          <cell r="BU666">
            <v>110.1</v>
          </cell>
          <cell r="BV666">
            <v>109.4</v>
          </cell>
          <cell r="BW666">
            <v>110.1</v>
          </cell>
          <cell r="BX666">
            <v>110.9</v>
          </cell>
          <cell r="BY666">
            <v>110.8</v>
          </cell>
          <cell r="BZ666">
            <v>111.8</v>
          </cell>
          <cell r="CA666">
            <v>111.5</v>
          </cell>
          <cell r="CB666">
            <v>111.8</v>
          </cell>
          <cell r="CC666">
            <v>111.5</v>
          </cell>
          <cell r="CD666">
            <v>111.7</v>
          </cell>
          <cell r="CE666">
            <v>112.1</v>
          </cell>
          <cell r="CF666">
            <v>112.2</v>
          </cell>
          <cell r="CG666">
            <v>112.1</v>
          </cell>
          <cell r="CH666">
            <v>112</v>
          </cell>
          <cell r="CI666">
            <v>112.3</v>
          </cell>
          <cell r="CJ666">
            <v>112.7</v>
          </cell>
          <cell r="CK666">
            <v>112.2</v>
          </cell>
          <cell r="CL666">
            <v>110.9</v>
          </cell>
          <cell r="CM666">
            <v>111.2</v>
          </cell>
          <cell r="CN666">
            <v>110.9</v>
          </cell>
          <cell r="CO666">
            <v>110.6</v>
          </cell>
          <cell r="CP666">
            <v>111.2</v>
          </cell>
          <cell r="CQ666">
            <v>112.1</v>
          </cell>
          <cell r="CR666">
            <v>110.8</v>
          </cell>
          <cell r="CS666">
            <v>110.8</v>
          </cell>
          <cell r="CT666">
            <v>110.7</v>
          </cell>
          <cell r="CU666">
            <v>111.5</v>
          </cell>
          <cell r="CV666">
            <v>110.3</v>
          </cell>
          <cell r="CW666">
            <v>111.1</v>
          </cell>
          <cell r="CX666">
            <v>112</v>
          </cell>
          <cell r="CY666">
            <v>112.6</v>
          </cell>
          <cell r="CZ666">
            <v>111.7</v>
          </cell>
          <cell r="DA666">
            <v>112.6</v>
          </cell>
          <cell r="DB666">
            <v>112.6</v>
          </cell>
          <cell r="DC666">
            <v>113.2</v>
          </cell>
          <cell r="DD666">
            <v>115.1</v>
          </cell>
          <cell r="DE666">
            <v>115.7</v>
          </cell>
          <cell r="DF666">
            <v>116.9</v>
          </cell>
          <cell r="DG666">
            <v>118.9</v>
          </cell>
          <cell r="DH666">
            <v>118.6</v>
          </cell>
          <cell r="DI666">
            <v>118.8</v>
          </cell>
          <cell r="DJ666">
            <v>120.2</v>
          </cell>
          <cell r="DK666">
            <v>121.1</v>
          </cell>
          <cell r="DL666">
            <v>121.8</v>
          </cell>
          <cell r="DM666">
            <v>122</v>
          </cell>
          <cell r="DN666">
            <v>123.2</v>
          </cell>
          <cell r="DO666">
            <v>123.2</v>
          </cell>
          <cell r="DP666">
            <v>123.6</v>
          </cell>
          <cell r="DQ666">
            <v>124.8</v>
          </cell>
          <cell r="DR666">
            <v>124.8</v>
          </cell>
          <cell r="DS666">
            <v>125.2</v>
          </cell>
          <cell r="DT666">
            <v>125.9</v>
          </cell>
        </row>
        <row r="667">
          <cell r="A667" t="str">
            <v>a. Manufacture of electric motors, generators, transformers and electricity distribution and control apparatus</v>
          </cell>
          <cell r="B667" t="str">
            <v>1317010000</v>
          </cell>
          <cell r="C667">
            <v>1.29789</v>
          </cell>
          <cell r="D667">
            <v>108.1</v>
          </cell>
          <cell r="E667">
            <v>103.5</v>
          </cell>
          <cell r="F667">
            <v>103.7</v>
          </cell>
          <cell r="G667">
            <v>99.9</v>
          </cell>
          <cell r="H667">
            <v>100.8</v>
          </cell>
          <cell r="I667">
            <v>102.7</v>
          </cell>
          <cell r="J667">
            <v>103.3</v>
          </cell>
          <cell r="K667">
            <v>103.3</v>
          </cell>
          <cell r="L667">
            <v>104.3</v>
          </cell>
          <cell r="M667">
            <v>99.6</v>
          </cell>
          <cell r="N667">
            <v>99.3</v>
          </cell>
          <cell r="O667">
            <v>97.7</v>
          </cell>
          <cell r="P667">
            <v>96.8</v>
          </cell>
          <cell r="Q667">
            <v>95.3</v>
          </cell>
          <cell r="R667">
            <v>98.7</v>
          </cell>
          <cell r="S667">
            <v>98.1</v>
          </cell>
          <cell r="T667">
            <v>100</v>
          </cell>
          <cell r="U667">
            <v>99.2</v>
          </cell>
          <cell r="V667">
            <v>99.4</v>
          </cell>
          <cell r="W667">
            <v>101.4</v>
          </cell>
          <cell r="X667">
            <v>102.9</v>
          </cell>
          <cell r="Y667">
            <v>101.6</v>
          </cell>
          <cell r="Z667">
            <v>100.4</v>
          </cell>
          <cell r="AA667">
            <v>102.1</v>
          </cell>
          <cell r="AB667">
            <v>104.2</v>
          </cell>
          <cell r="AC667">
            <v>105.7</v>
          </cell>
          <cell r="AD667">
            <v>103.1</v>
          </cell>
          <cell r="AE667">
            <v>105.4</v>
          </cell>
          <cell r="AF667">
            <v>109.1</v>
          </cell>
          <cell r="AG667">
            <v>108.5</v>
          </cell>
          <cell r="AH667">
            <v>110.1</v>
          </cell>
          <cell r="AI667">
            <v>108.2</v>
          </cell>
          <cell r="AJ667">
            <v>107</v>
          </cell>
          <cell r="AK667">
            <v>105.7</v>
          </cell>
          <cell r="AL667">
            <v>106</v>
          </cell>
          <cell r="AM667">
            <v>106.8</v>
          </cell>
          <cell r="AN667">
            <v>108.8</v>
          </cell>
          <cell r="AO667">
            <v>105.9</v>
          </cell>
          <cell r="AP667">
            <v>108.7</v>
          </cell>
          <cell r="AQ667">
            <v>107.4</v>
          </cell>
          <cell r="AR667">
            <v>106.5</v>
          </cell>
          <cell r="AS667">
            <v>103.4</v>
          </cell>
          <cell r="AT667">
            <v>103.8</v>
          </cell>
          <cell r="AU667">
            <v>103.6</v>
          </cell>
          <cell r="AV667">
            <v>103.8</v>
          </cell>
          <cell r="AW667">
            <v>105</v>
          </cell>
          <cell r="AX667">
            <v>104.9</v>
          </cell>
          <cell r="AY667">
            <v>105.2</v>
          </cell>
          <cell r="AZ667">
            <v>105.6</v>
          </cell>
          <cell r="BA667">
            <v>105.1</v>
          </cell>
          <cell r="BB667">
            <v>105.1</v>
          </cell>
          <cell r="BC667">
            <v>106</v>
          </cell>
          <cell r="BD667">
            <v>104.9</v>
          </cell>
          <cell r="BE667">
            <v>104.9</v>
          </cell>
          <cell r="BF667">
            <v>104.6</v>
          </cell>
          <cell r="BG667">
            <v>104.2</v>
          </cell>
          <cell r="BH667">
            <v>104.9</v>
          </cell>
          <cell r="BI667">
            <v>104.8</v>
          </cell>
          <cell r="BJ667">
            <v>104.9</v>
          </cell>
          <cell r="BK667">
            <v>104.7</v>
          </cell>
          <cell r="BL667">
            <v>104.6</v>
          </cell>
          <cell r="BM667">
            <v>104.6</v>
          </cell>
          <cell r="BN667">
            <v>106.4</v>
          </cell>
          <cell r="BO667">
            <v>106</v>
          </cell>
          <cell r="BP667">
            <v>106.5</v>
          </cell>
          <cell r="BQ667">
            <v>106.8</v>
          </cell>
          <cell r="BR667">
            <v>106.5</v>
          </cell>
          <cell r="BS667">
            <v>105.5</v>
          </cell>
          <cell r="BT667">
            <v>105.3</v>
          </cell>
          <cell r="BU667">
            <v>106.1</v>
          </cell>
          <cell r="BV667">
            <v>104.9</v>
          </cell>
          <cell r="BW667">
            <v>106.1</v>
          </cell>
          <cell r="BX667">
            <v>107.3</v>
          </cell>
          <cell r="BY667">
            <v>105.6</v>
          </cell>
          <cell r="BZ667">
            <v>107.4</v>
          </cell>
          <cell r="CA667">
            <v>106.9</v>
          </cell>
          <cell r="CB667">
            <v>107.9</v>
          </cell>
          <cell r="CC667">
            <v>106.4</v>
          </cell>
          <cell r="CD667">
            <v>106.7</v>
          </cell>
          <cell r="CE667">
            <v>109</v>
          </cell>
          <cell r="CF667">
            <v>108.8</v>
          </cell>
          <cell r="CG667">
            <v>108.2</v>
          </cell>
          <cell r="CH667">
            <v>108.6</v>
          </cell>
          <cell r="CI667">
            <v>109.1</v>
          </cell>
          <cell r="CJ667">
            <v>111</v>
          </cell>
          <cell r="CK667">
            <v>109.7</v>
          </cell>
          <cell r="CL667">
            <v>107.5</v>
          </cell>
          <cell r="CM667">
            <v>108.4</v>
          </cell>
          <cell r="CN667">
            <v>108</v>
          </cell>
          <cell r="CO667">
            <v>107.7</v>
          </cell>
          <cell r="CP667">
            <v>108.5</v>
          </cell>
          <cell r="CQ667">
            <v>111.2</v>
          </cell>
          <cell r="CR667">
            <v>108.2</v>
          </cell>
          <cell r="CS667">
            <v>108.4</v>
          </cell>
          <cell r="CT667">
            <v>108.6</v>
          </cell>
          <cell r="CU667">
            <v>110.8</v>
          </cell>
          <cell r="CV667">
            <v>108.7</v>
          </cell>
          <cell r="CW667">
            <v>110.2</v>
          </cell>
          <cell r="CX667">
            <v>112.2</v>
          </cell>
          <cell r="CY667">
            <v>114</v>
          </cell>
          <cell r="CZ667">
            <v>111</v>
          </cell>
          <cell r="DA667">
            <v>112.2</v>
          </cell>
          <cell r="DB667">
            <v>111.6</v>
          </cell>
          <cell r="DC667">
            <v>112</v>
          </cell>
          <cell r="DD667">
            <v>114.9</v>
          </cell>
          <cell r="DE667">
            <v>115.3</v>
          </cell>
          <cell r="DF667">
            <v>116.6</v>
          </cell>
          <cell r="DG667">
            <v>119.1</v>
          </cell>
          <cell r="DH667">
            <v>117.6</v>
          </cell>
          <cell r="DI667">
            <v>116.2</v>
          </cell>
          <cell r="DJ667">
            <v>118</v>
          </cell>
          <cell r="DK667">
            <v>118.8</v>
          </cell>
          <cell r="DL667">
            <v>119.5</v>
          </cell>
          <cell r="DM667">
            <v>119.3</v>
          </cell>
          <cell r="DN667">
            <v>120.6</v>
          </cell>
          <cell r="DO667">
            <v>120.3</v>
          </cell>
          <cell r="DP667">
            <v>120.8</v>
          </cell>
          <cell r="DQ667">
            <v>121.6</v>
          </cell>
          <cell r="DR667">
            <v>121.2</v>
          </cell>
          <cell r="DS667">
            <v>121.4</v>
          </cell>
          <cell r="DT667">
            <v>121.6</v>
          </cell>
        </row>
        <row r="668">
          <cell r="A668" t="str">
            <v>Generators &amp; Alternators</v>
          </cell>
          <cell r="B668" t="str">
            <v>1317010001</v>
          </cell>
          <cell r="C668">
            <v>0.39019999999999999</v>
          </cell>
          <cell r="D668">
            <v>104.4</v>
          </cell>
          <cell r="E668">
            <v>101.4</v>
          </cell>
          <cell r="F668">
            <v>97.4</v>
          </cell>
          <cell r="G668">
            <v>93.5</v>
          </cell>
          <cell r="H668">
            <v>99.8</v>
          </cell>
          <cell r="I668">
            <v>100.4</v>
          </cell>
          <cell r="J668">
            <v>99.7</v>
          </cell>
          <cell r="K668">
            <v>101.8</v>
          </cell>
          <cell r="L668">
            <v>102.2</v>
          </cell>
          <cell r="M668">
            <v>97.7</v>
          </cell>
          <cell r="N668">
            <v>92.4</v>
          </cell>
          <cell r="O668">
            <v>94.2</v>
          </cell>
          <cell r="P668">
            <v>96.1</v>
          </cell>
          <cell r="Q668">
            <v>97.1</v>
          </cell>
          <cell r="R668">
            <v>95.9</v>
          </cell>
          <cell r="S668">
            <v>91.6</v>
          </cell>
          <cell r="T668">
            <v>93.9</v>
          </cell>
          <cell r="U668">
            <v>93</v>
          </cell>
          <cell r="V668">
            <v>94.5</v>
          </cell>
          <cell r="W668">
            <v>94.7</v>
          </cell>
          <cell r="X668">
            <v>95.4</v>
          </cell>
          <cell r="Y668">
            <v>92.4</v>
          </cell>
          <cell r="Z668">
            <v>90.1</v>
          </cell>
          <cell r="AA668">
            <v>93</v>
          </cell>
          <cell r="AB668">
            <v>91.9</v>
          </cell>
          <cell r="AC668">
            <v>94.9</v>
          </cell>
          <cell r="AD668">
            <v>97.4</v>
          </cell>
          <cell r="AE668">
            <v>97.4</v>
          </cell>
          <cell r="AF668">
            <v>99.9</v>
          </cell>
          <cell r="AG668">
            <v>105.6</v>
          </cell>
          <cell r="AH668">
            <v>105.6</v>
          </cell>
          <cell r="AI668">
            <v>106.2</v>
          </cell>
          <cell r="AJ668">
            <v>100.8</v>
          </cell>
          <cell r="AK668">
            <v>100.7</v>
          </cell>
          <cell r="AL668">
            <v>101.7</v>
          </cell>
          <cell r="AM668">
            <v>105.2</v>
          </cell>
          <cell r="AN668">
            <v>105.4</v>
          </cell>
          <cell r="AO668">
            <v>105.9</v>
          </cell>
          <cell r="AP668">
            <v>104.7</v>
          </cell>
          <cell r="AQ668">
            <v>106.4</v>
          </cell>
          <cell r="AR668">
            <v>105.3</v>
          </cell>
          <cell r="AS668">
            <v>104.9</v>
          </cell>
          <cell r="AT668">
            <v>105.1</v>
          </cell>
          <cell r="AU668">
            <v>105.1</v>
          </cell>
          <cell r="AV668">
            <v>105.2</v>
          </cell>
          <cell r="AW668">
            <v>109.8</v>
          </cell>
          <cell r="AX668">
            <v>108.9</v>
          </cell>
          <cell r="AY668">
            <v>108</v>
          </cell>
          <cell r="AZ668">
            <v>108.6</v>
          </cell>
          <cell r="BA668">
            <v>107.7</v>
          </cell>
          <cell r="BB668">
            <v>108</v>
          </cell>
          <cell r="BC668">
            <v>109.9</v>
          </cell>
          <cell r="BD668">
            <v>110</v>
          </cell>
          <cell r="BE668">
            <v>111.5</v>
          </cell>
          <cell r="BF668">
            <v>109.8</v>
          </cell>
          <cell r="BG668">
            <v>110.4</v>
          </cell>
          <cell r="BH668">
            <v>111.7</v>
          </cell>
          <cell r="BI668">
            <v>110.9</v>
          </cell>
          <cell r="BJ668">
            <v>110.4</v>
          </cell>
          <cell r="BK668">
            <v>111.9</v>
          </cell>
          <cell r="BL668">
            <v>112.3</v>
          </cell>
          <cell r="BM668">
            <v>113.1</v>
          </cell>
          <cell r="BN668">
            <v>114</v>
          </cell>
          <cell r="BO668">
            <v>115</v>
          </cell>
          <cell r="BP668">
            <v>115.7</v>
          </cell>
          <cell r="BQ668">
            <v>115.7</v>
          </cell>
          <cell r="BR668">
            <v>114.8</v>
          </cell>
          <cell r="BS668">
            <v>114.8</v>
          </cell>
          <cell r="BT668">
            <v>115.4</v>
          </cell>
          <cell r="BU668">
            <v>115.8</v>
          </cell>
          <cell r="BV668">
            <v>115.7</v>
          </cell>
          <cell r="BW668">
            <v>115.5</v>
          </cell>
          <cell r="BX668">
            <v>115.1</v>
          </cell>
          <cell r="BY668">
            <v>115.4</v>
          </cell>
          <cell r="BZ668">
            <v>116.6</v>
          </cell>
          <cell r="CA668">
            <v>116.9</v>
          </cell>
          <cell r="CB668">
            <v>116.9</v>
          </cell>
          <cell r="CC668">
            <v>117.7</v>
          </cell>
          <cell r="CD668">
            <v>117.9</v>
          </cell>
          <cell r="CE668">
            <v>118.5</v>
          </cell>
          <cell r="CF668">
            <v>118.8</v>
          </cell>
          <cell r="CG668">
            <v>117.1</v>
          </cell>
          <cell r="CH668">
            <v>116.9</v>
          </cell>
          <cell r="CI668">
            <v>118</v>
          </cell>
          <cell r="CJ668">
            <v>118.2</v>
          </cell>
          <cell r="CK668">
            <v>118.4</v>
          </cell>
          <cell r="CL668">
            <v>117.9</v>
          </cell>
          <cell r="CM668">
            <v>117.6</v>
          </cell>
          <cell r="CN668">
            <v>117.5</v>
          </cell>
          <cell r="CO668">
            <v>116.7</v>
          </cell>
          <cell r="CP668">
            <v>116.8</v>
          </cell>
          <cell r="CQ668">
            <v>117.1</v>
          </cell>
          <cell r="CR668">
            <v>117.2</v>
          </cell>
          <cell r="CS668">
            <v>118</v>
          </cell>
          <cell r="CT668">
            <v>118</v>
          </cell>
          <cell r="CU668">
            <v>118</v>
          </cell>
          <cell r="CV668">
            <v>117.6</v>
          </cell>
          <cell r="CW668">
            <v>115.2</v>
          </cell>
          <cell r="CX668">
            <v>119.2</v>
          </cell>
          <cell r="CY668">
            <v>118.6</v>
          </cell>
          <cell r="CZ668">
            <v>118.9</v>
          </cell>
          <cell r="DA668">
            <v>118.9</v>
          </cell>
          <cell r="DB668">
            <v>120.3</v>
          </cell>
          <cell r="DC668">
            <v>120.8</v>
          </cell>
          <cell r="DD668">
            <v>121.4</v>
          </cell>
          <cell r="DE668">
            <v>121.4</v>
          </cell>
          <cell r="DF668">
            <v>122.3</v>
          </cell>
          <cell r="DG668">
            <v>125.3</v>
          </cell>
          <cell r="DH668">
            <v>126.1</v>
          </cell>
          <cell r="DI668">
            <v>119.4</v>
          </cell>
          <cell r="DJ668">
            <v>121.7</v>
          </cell>
          <cell r="DK668">
            <v>119.9</v>
          </cell>
          <cell r="DL668">
            <v>119.3</v>
          </cell>
          <cell r="DM668">
            <v>121.7</v>
          </cell>
          <cell r="DN668">
            <v>123.5</v>
          </cell>
          <cell r="DO668">
            <v>125.9</v>
          </cell>
          <cell r="DP668">
            <v>127.9</v>
          </cell>
          <cell r="DQ668">
            <v>130.19999999999999</v>
          </cell>
          <cell r="DR668">
            <v>131.19999999999999</v>
          </cell>
          <cell r="DS668">
            <v>133.1</v>
          </cell>
          <cell r="DT668">
            <v>134.4</v>
          </cell>
        </row>
        <row r="669">
          <cell r="A669" t="str">
            <v>Cooling tower</v>
          </cell>
          <cell r="B669" t="str">
            <v>1317010002</v>
          </cell>
          <cell r="C669">
            <v>9.4900000000000002E-3</v>
          </cell>
          <cell r="D669">
            <v>106.4</v>
          </cell>
          <cell r="E669">
            <v>107</v>
          </cell>
          <cell r="F669">
            <v>107.2</v>
          </cell>
          <cell r="G669">
            <v>108.2</v>
          </cell>
          <cell r="H669">
            <v>107.2</v>
          </cell>
          <cell r="I669">
            <v>107.2</v>
          </cell>
          <cell r="J669">
            <v>107.2</v>
          </cell>
          <cell r="K669">
            <v>107.2</v>
          </cell>
          <cell r="L669">
            <v>107.3</v>
          </cell>
          <cell r="M669">
            <v>107.3</v>
          </cell>
          <cell r="N669">
            <v>107.3</v>
          </cell>
          <cell r="O669">
            <v>107.3</v>
          </cell>
          <cell r="P669">
            <v>107.7</v>
          </cell>
          <cell r="Q669">
            <v>107.6</v>
          </cell>
          <cell r="R669">
            <v>110.4</v>
          </cell>
          <cell r="S669">
            <v>110.5</v>
          </cell>
          <cell r="T669">
            <v>111.3</v>
          </cell>
          <cell r="U669">
            <v>111.8</v>
          </cell>
          <cell r="V669">
            <v>111.8</v>
          </cell>
          <cell r="W669">
            <v>112.2</v>
          </cell>
          <cell r="X669">
            <v>111.8</v>
          </cell>
          <cell r="Y669">
            <v>112.2</v>
          </cell>
          <cell r="Z669">
            <v>111.8</v>
          </cell>
          <cell r="AA669">
            <v>111.7</v>
          </cell>
          <cell r="AB669">
            <v>114.8</v>
          </cell>
          <cell r="AC669">
            <v>114.5</v>
          </cell>
          <cell r="AD669">
            <v>114.1</v>
          </cell>
          <cell r="AE669">
            <v>113.9</v>
          </cell>
          <cell r="AF669">
            <v>113.7</v>
          </cell>
          <cell r="AG669">
            <v>113.6</v>
          </cell>
          <cell r="AH669">
            <v>113.3</v>
          </cell>
          <cell r="AI669">
            <v>113.3</v>
          </cell>
          <cell r="AJ669">
            <v>113.3</v>
          </cell>
          <cell r="AK669">
            <v>113.5</v>
          </cell>
          <cell r="AL669">
            <v>113.3</v>
          </cell>
          <cell r="AM669">
            <v>113.1</v>
          </cell>
          <cell r="AN669">
            <v>112.7</v>
          </cell>
          <cell r="AO669">
            <v>112.3</v>
          </cell>
          <cell r="AP669">
            <v>112.3</v>
          </cell>
          <cell r="AQ669">
            <v>112</v>
          </cell>
          <cell r="AR669">
            <v>112.1</v>
          </cell>
          <cell r="AS669">
            <v>112.1</v>
          </cell>
          <cell r="AT669">
            <v>116.7</v>
          </cell>
          <cell r="AU669">
            <v>116.7</v>
          </cell>
          <cell r="AV669">
            <v>116.7</v>
          </cell>
          <cell r="AW669">
            <v>116.7</v>
          </cell>
          <cell r="AX669">
            <v>116.7</v>
          </cell>
          <cell r="AY669">
            <v>116.7</v>
          </cell>
          <cell r="AZ669">
            <v>116.7</v>
          </cell>
          <cell r="BA669">
            <v>116.7</v>
          </cell>
          <cell r="BB669">
            <v>116.7</v>
          </cell>
          <cell r="BC669">
            <v>116.7</v>
          </cell>
          <cell r="BD669">
            <v>116.7</v>
          </cell>
          <cell r="BE669">
            <v>116.7</v>
          </cell>
          <cell r="BF669">
            <v>116.7</v>
          </cell>
          <cell r="BG669">
            <v>123.8</v>
          </cell>
          <cell r="BH669">
            <v>123.8</v>
          </cell>
          <cell r="BI669">
            <v>123.8</v>
          </cell>
          <cell r="BJ669">
            <v>123.8</v>
          </cell>
          <cell r="BK669">
            <v>123.8</v>
          </cell>
          <cell r="BL669">
            <v>123.8</v>
          </cell>
          <cell r="BM669">
            <v>123.8</v>
          </cell>
          <cell r="BN669">
            <v>123.8</v>
          </cell>
          <cell r="BO669">
            <v>123.8</v>
          </cell>
          <cell r="BP669">
            <v>123.8</v>
          </cell>
          <cell r="BQ669">
            <v>123.8</v>
          </cell>
          <cell r="BR669">
            <v>123.8</v>
          </cell>
          <cell r="BS669">
            <v>123.8</v>
          </cell>
          <cell r="BT669">
            <v>123.8</v>
          </cell>
          <cell r="BU669">
            <v>123.8</v>
          </cell>
          <cell r="BV669">
            <v>123.8</v>
          </cell>
          <cell r="BW669">
            <v>123.8</v>
          </cell>
          <cell r="BX669">
            <v>123.8</v>
          </cell>
          <cell r="BY669">
            <v>123.2</v>
          </cell>
          <cell r="BZ669">
            <v>123.2</v>
          </cell>
          <cell r="CA669">
            <v>123.2</v>
          </cell>
          <cell r="CB669">
            <v>123.2</v>
          </cell>
          <cell r="CC669">
            <v>126</v>
          </cell>
          <cell r="CD669">
            <v>126</v>
          </cell>
          <cell r="CE669">
            <v>126</v>
          </cell>
          <cell r="CF669">
            <v>126</v>
          </cell>
          <cell r="CG669">
            <v>126</v>
          </cell>
          <cell r="CH669">
            <v>126</v>
          </cell>
          <cell r="CI669">
            <v>126.2</v>
          </cell>
          <cell r="CJ669">
            <v>126</v>
          </cell>
          <cell r="CK669">
            <v>126</v>
          </cell>
          <cell r="CL669">
            <v>126.3</v>
          </cell>
          <cell r="CM669">
            <v>126.3</v>
          </cell>
          <cell r="CN669">
            <v>126.3</v>
          </cell>
          <cell r="CO669">
            <v>126.2</v>
          </cell>
          <cell r="CP669">
            <v>126.2</v>
          </cell>
          <cell r="CQ669">
            <v>126</v>
          </cell>
          <cell r="CR669">
            <v>126</v>
          </cell>
          <cell r="CS669">
            <v>126</v>
          </cell>
          <cell r="CT669">
            <v>126.2</v>
          </cell>
          <cell r="CU669">
            <v>128.9</v>
          </cell>
          <cell r="CV669">
            <v>128.9</v>
          </cell>
          <cell r="CW669">
            <v>128.9</v>
          </cell>
          <cell r="CX669">
            <v>128.9</v>
          </cell>
          <cell r="CY669">
            <v>128.9</v>
          </cell>
          <cell r="CZ669">
            <v>128.9</v>
          </cell>
          <cell r="DA669">
            <v>128.9</v>
          </cell>
          <cell r="DB669">
            <v>117.8</v>
          </cell>
          <cell r="DC669">
            <v>117.8</v>
          </cell>
          <cell r="DD669">
            <v>104.8</v>
          </cell>
          <cell r="DE669">
            <v>104.8</v>
          </cell>
          <cell r="DF669">
            <v>104.8</v>
          </cell>
          <cell r="DG669">
            <v>104.8</v>
          </cell>
          <cell r="DH669">
            <v>104.8</v>
          </cell>
          <cell r="DI669">
            <v>104.8</v>
          </cell>
          <cell r="DJ669">
            <v>104.8</v>
          </cell>
          <cell r="DK669">
            <v>104.8</v>
          </cell>
          <cell r="DL669">
            <v>104.8</v>
          </cell>
          <cell r="DM669">
            <v>127.6</v>
          </cell>
          <cell r="DN669">
            <v>127.6</v>
          </cell>
          <cell r="DO669">
            <v>132.69999999999999</v>
          </cell>
          <cell r="DP669">
            <v>132.69999999999999</v>
          </cell>
          <cell r="DQ669">
            <v>132.69999999999999</v>
          </cell>
          <cell r="DR669">
            <v>132.69999999999999</v>
          </cell>
          <cell r="DS669">
            <v>132.69999999999999</v>
          </cell>
          <cell r="DT669">
            <v>132.69999999999999</v>
          </cell>
        </row>
        <row r="670">
          <cell r="A670" t="str">
            <v>Rotor/magneto rotor assembly</v>
          </cell>
          <cell r="B670" t="str">
            <v>1317010003</v>
          </cell>
          <cell r="C670">
            <v>6.7999999999999996E-3</v>
          </cell>
          <cell r="D670">
            <v>101.1</v>
          </cell>
          <cell r="E670">
            <v>101</v>
          </cell>
          <cell r="F670">
            <v>101.1</v>
          </cell>
          <cell r="G670">
            <v>100.8</v>
          </cell>
          <cell r="H670">
            <v>101</v>
          </cell>
          <cell r="I670">
            <v>101</v>
          </cell>
          <cell r="J670">
            <v>100.5</v>
          </cell>
          <cell r="K670">
            <v>100.5</v>
          </cell>
          <cell r="L670">
            <v>100</v>
          </cell>
          <cell r="M670">
            <v>100.5</v>
          </cell>
          <cell r="N670">
            <v>96.9</v>
          </cell>
          <cell r="O670">
            <v>97</v>
          </cell>
          <cell r="P670">
            <v>97.7</v>
          </cell>
          <cell r="Q670">
            <v>97.3</v>
          </cell>
          <cell r="R670">
            <v>97.1</v>
          </cell>
          <cell r="S670">
            <v>96.8</v>
          </cell>
          <cell r="T670">
            <v>97</v>
          </cell>
          <cell r="U670">
            <v>98.7</v>
          </cell>
          <cell r="V670">
            <v>99.5</v>
          </cell>
          <cell r="W670">
            <v>98.7</v>
          </cell>
          <cell r="X670">
            <v>97</v>
          </cell>
          <cell r="Y670">
            <v>96.9</v>
          </cell>
          <cell r="Z670">
            <v>96.9</v>
          </cell>
          <cell r="AA670">
            <v>95.6</v>
          </cell>
          <cell r="AB670">
            <v>96</v>
          </cell>
          <cell r="AC670">
            <v>96</v>
          </cell>
          <cell r="AD670">
            <v>94.8</v>
          </cell>
          <cell r="AE670">
            <v>94.7</v>
          </cell>
          <cell r="AF670">
            <v>94.3</v>
          </cell>
          <cell r="AG670">
            <v>94.3</v>
          </cell>
          <cell r="AH670">
            <v>94.3</v>
          </cell>
          <cell r="AI670">
            <v>94.7</v>
          </cell>
          <cell r="AJ670">
            <v>94.5</v>
          </cell>
          <cell r="AK670">
            <v>94</v>
          </cell>
          <cell r="AL670">
            <v>93.8</v>
          </cell>
          <cell r="AM670">
            <v>93.3</v>
          </cell>
          <cell r="AN670">
            <v>93.5</v>
          </cell>
          <cell r="AO670">
            <v>93</v>
          </cell>
          <cell r="AP670">
            <v>92.2</v>
          </cell>
          <cell r="AQ670">
            <v>90.8</v>
          </cell>
          <cell r="AR670">
            <v>89.9</v>
          </cell>
          <cell r="AS670">
            <v>89.1</v>
          </cell>
          <cell r="AT670">
            <v>89.9</v>
          </cell>
          <cell r="AU670">
            <v>89.8</v>
          </cell>
          <cell r="AV670">
            <v>90.2</v>
          </cell>
          <cell r="AW670">
            <v>89.3</v>
          </cell>
          <cell r="AX670">
            <v>88.4</v>
          </cell>
          <cell r="AY670">
            <v>90.5</v>
          </cell>
          <cell r="AZ670">
            <v>91.3</v>
          </cell>
          <cell r="BA670">
            <v>93</v>
          </cell>
          <cell r="BB670">
            <v>92.5</v>
          </cell>
          <cell r="BC670">
            <v>90.9</v>
          </cell>
          <cell r="BD670">
            <v>90.1</v>
          </cell>
          <cell r="BE670">
            <v>91.8</v>
          </cell>
          <cell r="BF670">
            <v>93.5</v>
          </cell>
          <cell r="BG670">
            <v>93.9</v>
          </cell>
          <cell r="BH670">
            <v>94.3</v>
          </cell>
          <cell r="BI670">
            <v>96.5</v>
          </cell>
          <cell r="BJ670">
            <v>93.7</v>
          </cell>
          <cell r="BK670">
            <v>93.5</v>
          </cell>
          <cell r="BL670">
            <v>93.7</v>
          </cell>
          <cell r="BM670">
            <v>93.4</v>
          </cell>
          <cell r="BN670">
            <v>92</v>
          </cell>
          <cell r="BO670">
            <v>90.9</v>
          </cell>
          <cell r="BP670">
            <v>92.2</v>
          </cell>
          <cell r="BQ670">
            <v>94.2</v>
          </cell>
          <cell r="BR670">
            <v>93.8</v>
          </cell>
          <cell r="BS670">
            <v>94.5</v>
          </cell>
          <cell r="BT670">
            <v>94.2</v>
          </cell>
          <cell r="BU670">
            <v>96.4</v>
          </cell>
          <cell r="BV670">
            <v>97.2</v>
          </cell>
          <cell r="BW670">
            <v>97.2</v>
          </cell>
          <cell r="BX670">
            <v>93.9</v>
          </cell>
          <cell r="BY670">
            <v>96</v>
          </cell>
          <cell r="BZ670">
            <v>94</v>
          </cell>
          <cell r="CA670">
            <v>93.7</v>
          </cell>
          <cell r="CB670">
            <v>92.9</v>
          </cell>
          <cell r="CC670">
            <v>93.8</v>
          </cell>
          <cell r="CD670">
            <v>93.9</v>
          </cell>
          <cell r="CE670">
            <v>94.7</v>
          </cell>
          <cell r="CF670">
            <v>94.6</v>
          </cell>
          <cell r="CG670">
            <v>92.5</v>
          </cell>
          <cell r="CH670">
            <v>92</v>
          </cell>
          <cell r="CI670">
            <v>91.8</v>
          </cell>
          <cell r="CJ670">
            <v>91.9</v>
          </cell>
          <cell r="CK670">
            <v>91.8</v>
          </cell>
          <cell r="CL670">
            <v>90.6</v>
          </cell>
          <cell r="CM670">
            <v>89.4</v>
          </cell>
          <cell r="CN670">
            <v>88.7</v>
          </cell>
          <cell r="CO670">
            <v>93.3</v>
          </cell>
          <cell r="CP670">
            <v>94.8</v>
          </cell>
          <cell r="CQ670">
            <v>96.8</v>
          </cell>
          <cell r="CR670">
            <v>100.9</v>
          </cell>
          <cell r="CS670">
            <v>104.1</v>
          </cell>
          <cell r="CT670">
            <v>112.8</v>
          </cell>
          <cell r="CU670">
            <v>114.2</v>
          </cell>
          <cell r="CV670">
            <v>114.2</v>
          </cell>
          <cell r="CW670">
            <v>113.2</v>
          </cell>
          <cell r="CX670">
            <v>115.7</v>
          </cell>
          <cell r="CY670">
            <v>115.3</v>
          </cell>
          <cell r="CZ670">
            <v>117.8</v>
          </cell>
          <cell r="DA670">
            <v>124.8</v>
          </cell>
          <cell r="DB670">
            <v>126.3</v>
          </cell>
          <cell r="DC670">
            <v>128</v>
          </cell>
          <cell r="DD670">
            <v>132.30000000000001</v>
          </cell>
          <cell r="DE670">
            <v>132</v>
          </cell>
          <cell r="DF670">
            <v>135.1</v>
          </cell>
          <cell r="DG670">
            <v>135.4</v>
          </cell>
          <cell r="DH670">
            <v>141</v>
          </cell>
          <cell r="DI670">
            <v>140.19999999999999</v>
          </cell>
          <cell r="DJ670">
            <v>143.30000000000001</v>
          </cell>
          <cell r="DK670">
            <v>143.69999999999999</v>
          </cell>
          <cell r="DL670">
            <v>144.19999999999999</v>
          </cell>
          <cell r="DM670">
            <v>141.30000000000001</v>
          </cell>
          <cell r="DN670">
            <v>141.5</v>
          </cell>
          <cell r="DO670">
            <v>141.30000000000001</v>
          </cell>
          <cell r="DP670">
            <v>138.9</v>
          </cell>
          <cell r="DQ670">
            <v>137</v>
          </cell>
          <cell r="DR670">
            <v>139.5</v>
          </cell>
          <cell r="DS670">
            <v>145.19999999999999</v>
          </cell>
          <cell r="DT670">
            <v>149.69999999999999</v>
          </cell>
        </row>
        <row r="671">
          <cell r="A671" t="str">
            <v>Transformer</v>
          </cell>
          <cell r="B671" t="str">
            <v>1317010004</v>
          </cell>
          <cell r="C671">
            <v>0.55071999999999999</v>
          </cell>
          <cell r="D671">
            <v>114.8</v>
          </cell>
          <cell r="E671">
            <v>105.8</v>
          </cell>
          <cell r="F671">
            <v>108.5</v>
          </cell>
          <cell r="G671">
            <v>102.3</v>
          </cell>
          <cell r="H671">
            <v>99.9</v>
          </cell>
          <cell r="I671">
            <v>103.9</v>
          </cell>
          <cell r="J671">
            <v>105.3</v>
          </cell>
          <cell r="K671">
            <v>103.3</v>
          </cell>
          <cell r="L671">
            <v>105.4</v>
          </cell>
          <cell r="M671">
            <v>97.4</v>
          </cell>
          <cell r="N671">
            <v>100.8</v>
          </cell>
          <cell r="O671">
            <v>95.7</v>
          </cell>
          <cell r="P671">
            <v>92.4</v>
          </cell>
          <cell r="Q671">
            <v>89</v>
          </cell>
          <cell r="R671">
            <v>97.1</v>
          </cell>
          <cell r="S671">
            <v>98.5</v>
          </cell>
          <cell r="T671">
            <v>101.3</v>
          </cell>
          <cell r="U671">
            <v>99.6</v>
          </cell>
          <cell r="V671">
            <v>98.9</v>
          </cell>
          <cell r="W671">
            <v>102.9</v>
          </cell>
          <cell r="X671">
            <v>106.4</v>
          </cell>
          <cell r="Y671">
            <v>105.2</v>
          </cell>
          <cell r="Z671">
            <v>104.4</v>
          </cell>
          <cell r="AA671">
            <v>106.4</v>
          </cell>
          <cell r="AB671">
            <v>111.5</v>
          </cell>
          <cell r="AC671">
            <v>113</v>
          </cell>
          <cell r="AD671">
            <v>104.5</v>
          </cell>
          <cell r="AE671">
            <v>109.9</v>
          </cell>
          <cell r="AF671">
            <v>115.7</v>
          </cell>
          <cell r="AG671">
            <v>110.7</v>
          </cell>
          <cell r="AH671">
            <v>114.5</v>
          </cell>
          <cell r="AI671">
            <v>110.1</v>
          </cell>
          <cell r="AJ671">
            <v>111.3</v>
          </cell>
          <cell r="AK671">
            <v>108.5</v>
          </cell>
          <cell r="AL671">
            <v>109.1</v>
          </cell>
          <cell r="AM671">
            <v>108</v>
          </cell>
          <cell r="AN671">
            <v>111.7</v>
          </cell>
          <cell r="AO671">
            <v>104.7</v>
          </cell>
          <cell r="AP671">
            <v>112.5</v>
          </cell>
          <cell r="AQ671">
            <v>108.3</v>
          </cell>
          <cell r="AR671">
            <v>107.4</v>
          </cell>
          <cell r="AS671">
            <v>100.4</v>
          </cell>
          <cell r="AT671">
            <v>101.2</v>
          </cell>
          <cell r="AU671">
            <v>101</v>
          </cell>
          <cell r="AV671">
            <v>101.4</v>
          </cell>
          <cell r="AW671">
            <v>101.4</v>
          </cell>
          <cell r="AX671">
            <v>101.4</v>
          </cell>
          <cell r="AY671">
            <v>102</v>
          </cell>
          <cell r="AZ671">
            <v>103.1</v>
          </cell>
          <cell r="BA671">
            <v>103</v>
          </cell>
          <cell r="BB671">
            <v>103.3</v>
          </cell>
          <cell r="BC671">
            <v>103.4</v>
          </cell>
          <cell r="BD671">
            <v>101.1</v>
          </cell>
          <cell r="BE671">
            <v>101.1</v>
          </cell>
          <cell r="BF671">
            <v>101.1</v>
          </cell>
          <cell r="BG671">
            <v>100</v>
          </cell>
          <cell r="BH671">
            <v>100</v>
          </cell>
          <cell r="BI671">
            <v>100.5</v>
          </cell>
          <cell r="BJ671">
            <v>100.7</v>
          </cell>
          <cell r="BK671">
            <v>99.1</v>
          </cell>
          <cell r="BL671">
            <v>98.5</v>
          </cell>
          <cell r="BM671">
            <v>98</v>
          </cell>
          <cell r="BN671">
            <v>101.2</v>
          </cell>
          <cell r="BO671">
            <v>99.7</v>
          </cell>
          <cell r="BP671">
            <v>100.1</v>
          </cell>
          <cell r="BQ671">
            <v>101.1</v>
          </cell>
          <cell r="BR671">
            <v>100.7</v>
          </cell>
          <cell r="BS671">
            <v>98.4</v>
          </cell>
          <cell r="BT671">
            <v>97.3</v>
          </cell>
          <cell r="BU671">
            <v>98.6</v>
          </cell>
          <cell r="BV671">
            <v>95.6</v>
          </cell>
          <cell r="BW671">
            <v>98.5</v>
          </cell>
          <cell r="BX671">
            <v>101.3</v>
          </cell>
          <cell r="BY671">
            <v>97</v>
          </cell>
          <cell r="BZ671">
            <v>100</v>
          </cell>
          <cell r="CA671">
            <v>99.1</v>
          </cell>
          <cell r="CB671">
            <v>102</v>
          </cell>
          <cell r="CC671">
            <v>97.5</v>
          </cell>
          <cell r="CD671">
            <v>98.1</v>
          </cell>
          <cell r="CE671">
            <v>103</v>
          </cell>
          <cell r="CF671">
            <v>102.5</v>
          </cell>
          <cell r="CG671">
            <v>102.5</v>
          </cell>
          <cell r="CH671">
            <v>103.6</v>
          </cell>
          <cell r="CI671">
            <v>103.9</v>
          </cell>
          <cell r="CJ671">
            <v>107.3</v>
          </cell>
          <cell r="CK671">
            <v>104</v>
          </cell>
          <cell r="CL671">
            <v>99.4</v>
          </cell>
          <cell r="CM671">
            <v>102</v>
          </cell>
          <cell r="CN671">
            <v>100.8</v>
          </cell>
          <cell r="CO671">
            <v>100.4</v>
          </cell>
          <cell r="CP671">
            <v>102.4</v>
          </cell>
          <cell r="CQ671">
            <v>108.8</v>
          </cell>
          <cell r="CR671">
            <v>101.5</v>
          </cell>
          <cell r="CS671">
            <v>101.2</v>
          </cell>
          <cell r="CT671">
            <v>101.4</v>
          </cell>
          <cell r="CU671">
            <v>106.4</v>
          </cell>
          <cell r="CV671">
            <v>101.9</v>
          </cell>
          <cell r="CW671">
            <v>107.2</v>
          </cell>
          <cell r="CX671">
            <v>109</v>
          </cell>
          <cell r="CY671">
            <v>114</v>
          </cell>
          <cell r="CZ671">
            <v>106.3</v>
          </cell>
          <cell r="DA671">
            <v>108.9</v>
          </cell>
          <cell r="DB671">
            <v>106.6</v>
          </cell>
          <cell r="DC671">
            <v>106.6</v>
          </cell>
          <cell r="DD671">
            <v>111.6</v>
          </cell>
          <cell r="DE671">
            <v>111.8</v>
          </cell>
          <cell r="DF671">
            <v>115.3</v>
          </cell>
          <cell r="DG671">
            <v>116.6</v>
          </cell>
          <cell r="DH671">
            <v>113.4</v>
          </cell>
          <cell r="DI671">
            <v>114.8</v>
          </cell>
          <cell r="DJ671">
            <v>116.6</v>
          </cell>
          <cell r="DK671">
            <v>120.1</v>
          </cell>
          <cell r="DL671">
            <v>121.1</v>
          </cell>
          <cell r="DM671">
            <v>118.2</v>
          </cell>
          <cell r="DN671">
            <v>118.9</v>
          </cell>
          <cell r="DO671">
            <v>115.4</v>
          </cell>
          <cell r="DP671">
            <v>114.9</v>
          </cell>
          <cell r="DQ671">
            <v>114</v>
          </cell>
          <cell r="DR671">
            <v>112.3</v>
          </cell>
          <cell r="DS671">
            <v>110.9</v>
          </cell>
          <cell r="DT671">
            <v>109.3</v>
          </cell>
        </row>
        <row r="672">
          <cell r="A672" t="str">
            <v>A C Motor</v>
          </cell>
          <cell r="B672" t="str">
            <v>1317010005</v>
          </cell>
          <cell r="C672">
            <v>2.2179999999999998E-2</v>
          </cell>
          <cell r="D672">
            <v>101.5</v>
          </cell>
          <cell r="E672">
            <v>101.4</v>
          </cell>
          <cell r="F672">
            <v>101.5</v>
          </cell>
          <cell r="G672">
            <v>101.7</v>
          </cell>
          <cell r="H672">
            <v>101.2</v>
          </cell>
          <cell r="I672">
            <v>100.9</v>
          </cell>
          <cell r="J672">
            <v>101.7</v>
          </cell>
          <cell r="K672">
            <v>101.4</v>
          </cell>
          <cell r="L672">
            <v>100.7</v>
          </cell>
          <cell r="M672">
            <v>101.7</v>
          </cell>
          <cell r="N672">
            <v>101.6</v>
          </cell>
          <cell r="O672">
            <v>101.5</v>
          </cell>
          <cell r="P672">
            <v>102.2</v>
          </cell>
          <cell r="Q672">
            <v>102.1</v>
          </cell>
          <cell r="R672">
            <v>103.4</v>
          </cell>
          <cell r="S672">
            <v>103.8</v>
          </cell>
          <cell r="T672">
            <v>104.1</v>
          </cell>
          <cell r="U672">
            <v>104.1</v>
          </cell>
          <cell r="V672">
            <v>103.6</v>
          </cell>
          <cell r="W672">
            <v>104.9</v>
          </cell>
          <cell r="X672">
            <v>104</v>
          </cell>
          <cell r="Y672">
            <v>105.2</v>
          </cell>
          <cell r="Z672">
            <v>105.3</v>
          </cell>
          <cell r="AA672">
            <v>105.3</v>
          </cell>
          <cell r="AB672">
            <v>108.2</v>
          </cell>
          <cell r="AC672">
            <v>108.4</v>
          </cell>
          <cell r="AD672">
            <v>107.8</v>
          </cell>
          <cell r="AE672">
            <v>108.2</v>
          </cell>
          <cell r="AF672">
            <v>109.5</v>
          </cell>
          <cell r="AG672">
            <v>110.1</v>
          </cell>
          <cell r="AH672">
            <v>110.2</v>
          </cell>
          <cell r="AI672">
            <v>110.9</v>
          </cell>
          <cell r="AJ672">
            <v>112.1</v>
          </cell>
          <cell r="AK672">
            <v>110.5</v>
          </cell>
          <cell r="AL672">
            <v>110</v>
          </cell>
          <cell r="AM672">
            <v>110.9</v>
          </cell>
          <cell r="AN672">
            <v>112.1</v>
          </cell>
          <cell r="AO672">
            <v>112.5</v>
          </cell>
          <cell r="AP672">
            <v>112.1</v>
          </cell>
          <cell r="AQ672">
            <v>111.5</v>
          </cell>
          <cell r="AR672">
            <v>112.5</v>
          </cell>
          <cell r="AS672">
            <v>112.6</v>
          </cell>
          <cell r="AT672">
            <v>111.9</v>
          </cell>
          <cell r="AU672">
            <v>110</v>
          </cell>
          <cell r="AV672">
            <v>111.3</v>
          </cell>
          <cell r="AW672">
            <v>109.7</v>
          </cell>
          <cell r="AX672">
            <v>111.8</v>
          </cell>
          <cell r="AY672">
            <v>113.6</v>
          </cell>
          <cell r="AZ672">
            <v>111.1</v>
          </cell>
          <cell r="BA672">
            <v>114.2</v>
          </cell>
          <cell r="BB672">
            <v>114.9</v>
          </cell>
          <cell r="BC672">
            <v>115.5</v>
          </cell>
          <cell r="BD672">
            <v>112.8</v>
          </cell>
          <cell r="BE672">
            <v>110.8</v>
          </cell>
          <cell r="BF672">
            <v>111</v>
          </cell>
          <cell r="BG672">
            <v>110.7</v>
          </cell>
          <cell r="BH672">
            <v>117</v>
          </cell>
          <cell r="BI672">
            <v>111.8</v>
          </cell>
          <cell r="BJ672">
            <v>112.5</v>
          </cell>
          <cell r="BK672">
            <v>114.1</v>
          </cell>
          <cell r="BL672">
            <v>114.2</v>
          </cell>
          <cell r="BM672">
            <v>114.6</v>
          </cell>
          <cell r="BN672">
            <v>114</v>
          </cell>
          <cell r="BO672">
            <v>115.8</v>
          </cell>
          <cell r="BP672">
            <v>115.2</v>
          </cell>
          <cell r="BQ672">
            <v>115.1</v>
          </cell>
          <cell r="BR672">
            <v>116</v>
          </cell>
          <cell r="BS672">
            <v>116.1</v>
          </cell>
          <cell r="BT672">
            <v>116.6</v>
          </cell>
          <cell r="BU672">
            <v>115.5</v>
          </cell>
          <cell r="BV672">
            <v>116</v>
          </cell>
          <cell r="BW672">
            <v>116.3</v>
          </cell>
          <cell r="BX672">
            <v>117.2</v>
          </cell>
          <cell r="BY672">
            <v>116.8</v>
          </cell>
          <cell r="BZ672">
            <v>117</v>
          </cell>
          <cell r="CA672">
            <v>117.6</v>
          </cell>
          <cell r="CB672">
            <v>118</v>
          </cell>
          <cell r="CC672">
            <v>118.1</v>
          </cell>
          <cell r="CD672">
            <v>118</v>
          </cell>
          <cell r="CE672">
            <v>118</v>
          </cell>
          <cell r="CF672">
            <v>118.2</v>
          </cell>
          <cell r="CG672">
            <v>118.2</v>
          </cell>
          <cell r="CH672">
            <v>118.5</v>
          </cell>
          <cell r="CI672">
            <v>118.6</v>
          </cell>
          <cell r="CJ672">
            <v>118.6</v>
          </cell>
          <cell r="CK672">
            <v>118.2</v>
          </cell>
          <cell r="CL672">
            <v>118.5</v>
          </cell>
          <cell r="CM672">
            <v>118.5</v>
          </cell>
          <cell r="CN672">
            <v>121.2</v>
          </cell>
          <cell r="CO672">
            <v>121.6</v>
          </cell>
          <cell r="CP672">
            <v>121.6</v>
          </cell>
          <cell r="CQ672">
            <v>122.2</v>
          </cell>
          <cell r="CR672">
            <v>123</v>
          </cell>
          <cell r="CS672">
            <v>122.5</v>
          </cell>
          <cell r="CT672">
            <v>123.8</v>
          </cell>
          <cell r="CU672">
            <v>123.1</v>
          </cell>
          <cell r="CV672">
            <v>123.1</v>
          </cell>
          <cell r="CW672">
            <v>123.2</v>
          </cell>
          <cell r="CX672">
            <v>123.1</v>
          </cell>
          <cell r="CY672">
            <v>125.9</v>
          </cell>
          <cell r="CZ672">
            <v>126.9</v>
          </cell>
          <cell r="DA672">
            <v>125.6</v>
          </cell>
          <cell r="DB672">
            <v>125.3</v>
          </cell>
          <cell r="DC672">
            <v>125.6</v>
          </cell>
          <cell r="DD672">
            <v>125.9</v>
          </cell>
          <cell r="DE672">
            <v>129.6</v>
          </cell>
          <cell r="DF672">
            <v>130.80000000000001</v>
          </cell>
          <cell r="DG672">
            <v>132.6</v>
          </cell>
          <cell r="DH672">
            <v>133.69999999999999</v>
          </cell>
          <cell r="DI672">
            <v>134.6</v>
          </cell>
          <cell r="DJ672">
            <v>135</v>
          </cell>
          <cell r="DK672">
            <v>136.4</v>
          </cell>
          <cell r="DL672">
            <v>137.30000000000001</v>
          </cell>
          <cell r="DM672">
            <v>137.4</v>
          </cell>
          <cell r="DN672">
            <v>137.19999999999999</v>
          </cell>
          <cell r="DO672">
            <v>137.30000000000001</v>
          </cell>
          <cell r="DP672">
            <v>137.19999999999999</v>
          </cell>
          <cell r="DQ672">
            <v>137.4</v>
          </cell>
          <cell r="DR672">
            <v>137.4</v>
          </cell>
          <cell r="DS672">
            <v>137.19999999999999</v>
          </cell>
          <cell r="DT672">
            <v>140.30000000000001</v>
          </cell>
        </row>
        <row r="673">
          <cell r="A673" t="str">
            <v>Electric &amp; other meters</v>
          </cell>
          <cell r="B673" t="str">
            <v>1317010006</v>
          </cell>
          <cell r="C673">
            <v>4.3450000000000003E-2</v>
          </cell>
          <cell r="D673">
            <v>100.2</v>
          </cell>
          <cell r="E673">
            <v>100.2</v>
          </cell>
          <cell r="F673">
            <v>100.4</v>
          </cell>
          <cell r="G673">
            <v>100.3</v>
          </cell>
          <cell r="H673">
            <v>100.4</v>
          </cell>
          <cell r="I673">
            <v>99.9</v>
          </cell>
          <cell r="J673">
            <v>100.2</v>
          </cell>
          <cell r="K673">
            <v>101.5</v>
          </cell>
          <cell r="L673">
            <v>101.5</v>
          </cell>
          <cell r="M673">
            <v>101.9</v>
          </cell>
          <cell r="N673">
            <v>101.9</v>
          </cell>
          <cell r="O673">
            <v>101.6</v>
          </cell>
          <cell r="P673">
            <v>102</v>
          </cell>
          <cell r="Q673">
            <v>100.2</v>
          </cell>
          <cell r="R673">
            <v>100.2</v>
          </cell>
          <cell r="S673">
            <v>100.1</v>
          </cell>
          <cell r="T673">
            <v>100.5</v>
          </cell>
          <cell r="U673">
            <v>100.4</v>
          </cell>
          <cell r="V673">
            <v>100</v>
          </cell>
          <cell r="W673">
            <v>101.5</v>
          </cell>
          <cell r="X673">
            <v>101.6</v>
          </cell>
          <cell r="Y673">
            <v>101.3</v>
          </cell>
          <cell r="Z673">
            <v>101.5</v>
          </cell>
          <cell r="AA673">
            <v>102</v>
          </cell>
          <cell r="AB673">
            <v>101.7</v>
          </cell>
          <cell r="AC673">
            <v>101.5</v>
          </cell>
          <cell r="AD673">
            <v>101.5</v>
          </cell>
          <cell r="AE673">
            <v>102.1</v>
          </cell>
          <cell r="AF673">
            <v>103.3</v>
          </cell>
          <cell r="AG673">
            <v>103.4</v>
          </cell>
          <cell r="AH673">
            <v>103.1</v>
          </cell>
          <cell r="AI673">
            <v>103.1</v>
          </cell>
          <cell r="AJ673">
            <v>102.3</v>
          </cell>
          <cell r="AK673">
            <v>101.4</v>
          </cell>
          <cell r="AL673">
            <v>101</v>
          </cell>
          <cell r="AM673">
            <v>101</v>
          </cell>
          <cell r="AN673">
            <v>99.7</v>
          </cell>
          <cell r="AO673">
            <v>100.5</v>
          </cell>
          <cell r="AP673">
            <v>100.6</v>
          </cell>
          <cell r="AQ673">
            <v>100.2</v>
          </cell>
          <cell r="AR673">
            <v>97.9</v>
          </cell>
          <cell r="AS673">
            <v>97.7</v>
          </cell>
          <cell r="AT673">
            <v>97.6</v>
          </cell>
          <cell r="AU673">
            <v>97</v>
          </cell>
          <cell r="AV673">
            <v>96.5</v>
          </cell>
          <cell r="AW673">
            <v>97.4</v>
          </cell>
          <cell r="AX673">
            <v>97.3</v>
          </cell>
          <cell r="AY673">
            <v>98.1</v>
          </cell>
          <cell r="AZ673">
            <v>96.5</v>
          </cell>
          <cell r="BA673">
            <v>96.2</v>
          </cell>
          <cell r="BB673">
            <v>95.4</v>
          </cell>
          <cell r="BC673">
            <v>93.6</v>
          </cell>
          <cell r="BD673">
            <v>94</v>
          </cell>
          <cell r="BE673">
            <v>92.7</v>
          </cell>
          <cell r="BF673">
            <v>93</v>
          </cell>
          <cell r="BG673">
            <v>93.5</v>
          </cell>
          <cell r="BH673">
            <v>93.5</v>
          </cell>
          <cell r="BI673">
            <v>93.5</v>
          </cell>
          <cell r="BJ673">
            <v>93.5</v>
          </cell>
          <cell r="BK673">
            <v>93.5</v>
          </cell>
          <cell r="BL673">
            <v>93.8</v>
          </cell>
          <cell r="BM673">
            <v>94.5</v>
          </cell>
          <cell r="BN673">
            <v>96.6</v>
          </cell>
          <cell r="BO673">
            <v>95.5</v>
          </cell>
          <cell r="BP673">
            <v>95.7</v>
          </cell>
          <cell r="BQ673">
            <v>95.7</v>
          </cell>
          <cell r="BR673">
            <v>95.7</v>
          </cell>
          <cell r="BS673">
            <v>94.7</v>
          </cell>
          <cell r="BT673">
            <v>95.5</v>
          </cell>
          <cell r="BU673">
            <v>94.5</v>
          </cell>
          <cell r="BV673">
            <v>94.7</v>
          </cell>
          <cell r="BW673">
            <v>95</v>
          </cell>
          <cell r="BX673">
            <v>94.1</v>
          </cell>
          <cell r="BY673">
            <v>95.2</v>
          </cell>
          <cell r="BZ673">
            <v>95.2</v>
          </cell>
          <cell r="CA673">
            <v>95.4</v>
          </cell>
          <cell r="CB673">
            <v>95</v>
          </cell>
          <cell r="CC673">
            <v>95.4</v>
          </cell>
          <cell r="CD673">
            <v>95.4</v>
          </cell>
          <cell r="CE673">
            <v>95.4</v>
          </cell>
          <cell r="CF673">
            <v>95.4</v>
          </cell>
          <cell r="CG673">
            <v>95.6</v>
          </cell>
          <cell r="CH673">
            <v>95.4</v>
          </cell>
          <cell r="CI673">
            <v>96.3</v>
          </cell>
          <cell r="CJ673">
            <v>94.8</v>
          </cell>
          <cell r="CK673">
            <v>96.4</v>
          </cell>
          <cell r="CL673">
            <v>96</v>
          </cell>
          <cell r="CM673">
            <v>95.5</v>
          </cell>
          <cell r="CN673">
            <v>95.8</v>
          </cell>
          <cell r="CO673">
            <v>96.1</v>
          </cell>
          <cell r="CP673">
            <v>96.3</v>
          </cell>
          <cell r="CQ673">
            <v>96.4</v>
          </cell>
          <cell r="CR673">
            <v>96.7</v>
          </cell>
          <cell r="CS673">
            <v>96.9</v>
          </cell>
          <cell r="CT673">
            <v>96.9</v>
          </cell>
          <cell r="CU673">
            <v>96.9</v>
          </cell>
          <cell r="CV673">
            <v>96.9</v>
          </cell>
          <cell r="CW673">
            <v>96.8</v>
          </cell>
          <cell r="CX673">
            <v>97.1</v>
          </cell>
          <cell r="CY673">
            <v>97.1</v>
          </cell>
          <cell r="CZ673">
            <v>97.1</v>
          </cell>
          <cell r="DA673">
            <v>97.2</v>
          </cell>
          <cell r="DB673">
            <v>96</v>
          </cell>
          <cell r="DC673">
            <v>95.6</v>
          </cell>
          <cell r="DD673">
            <v>95.3</v>
          </cell>
          <cell r="DE673">
            <v>96.5</v>
          </cell>
          <cell r="DF673">
            <v>98</v>
          </cell>
          <cell r="DG673">
            <v>99.2</v>
          </cell>
          <cell r="DH673">
            <v>99.9</v>
          </cell>
          <cell r="DI673">
            <v>100.1</v>
          </cell>
          <cell r="DJ673">
            <v>103.4</v>
          </cell>
          <cell r="DK673">
            <v>98.4</v>
          </cell>
          <cell r="DL673">
            <v>97.8</v>
          </cell>
          <cell r="DM673">
            <v>96.3</v>
          </cell>
          <cell r="DN673">
            <v>100.9</v>
          </cell>
          <cell r="DO673">
            <v>100</v>
          </cell>
          <cell r="DP673">
            <v>103.5</v>
          </cell>
          <cell r="DQ673">
            <v>105.4</v>
          </cell>
          <cell r="DR673">
            <v>105.9</v>
          </cell>
          <cell r="DS673">
            <v>103.6</v>
          </cell>
          <cell r="DT673">
            <v>104.4</v>
          </cell>
        </row>
        <row r="674">
          <cell r="A674" t="str">
            <v>Electric switch gear control/starter</v>
          </cell>
          <cell r="B674" t="str">
            <v>1317010007</v>
          </cell>
          <cell r="C674">
            <v>2.069E-2</v>
          </cell>
          <cell r="D674">
            <v>99.8</v>
          </cell>
          <cell r="E674">
            <v>99.1</v>
          </cell>
          <cell r="F674">
            <v>99.1</v>
          </cell>
          <cell r="G674">
            <v>99.2</v>
          </cell>
          <cell r="H674">
            <v>100.8</v>
          </cell>
          <cell r="I674">
            <v>101</v>
          </cell>
          <cell r="J674">
            <v>101.5</v>
          </cell>
          <cell r="K674">
            <v>100.9</v>
          </cell>
          <cell r="L674">
            <v>101.7</v>
          </cell>
          <cell r="M674">
            <v>104</v>
          </cell>
          <cell r="N674">
            <v>104.1</v>
          </cell>
          <cell r="O674">
            <v>104.1</v>
          </cell>
          <cell r="P674">
            <v>104.8</v>
          </cell>
          <cell r="Q674">
            <v>105.8</v>
          </cell>
          <cell r="R674">
            <v>105.1</v>
          </cell>
          <cell r="S674">
            <v>105.4</v>
          </cell>
          <cell r="T674">
            <v>106.6</v>
          </cell>
          <cell r="U674">
            <v>106.7</v>
          </cell>
          <cell r="V674">
            <v>107.6</v>
          </cell>
          <cell r="W674">
            <v>109.5</v>
          </cell>
          <cell r="X674">
            <v>108.4</v>
          </cell>
          <cell r="Y674">
            <v>110.5</v>
          </cell>
          <cell r="Z674">
            <v>110.5</v>
          </cell>
          <cell r="AA674">
            <v>109.9</v>
          </cell>
          <cell r="AB674">
            <v>109.3</v>
          </cell>
          <cell r="AC674">
            <v>108.4</v>
          </cell>
          <cell r="AD674">
            <v>111.5</v>
          </cell>
          <cell r="AE674">
            <v>109.9</v>
          </cell>
          <cell r="AF674">
            <v>110.5</v>
          </cell>
          <cell r="AG674">
            <v>108.6</v>
          </cell>
          <cell r="AH674">
            <v>109.2</v>
          </cell>
          <cell r="AI674">
            <v>109.5</v>
          </cell>
          <cell r="AJ674">
            <v>109.6</v>
          </cell>
          <cell r="AK674">
            <v>111.4</v>
          </cell>
          <cell r="AL674">
            <v>109.1</v>
          </cell>
          <cell r="AM674">
            <v>109.1</v>
          </cell>
          <cell r="AN674">
            <v>110.5</v>
          </cell>
          <cell r="AO674">
            <v>108.9</v>
          </cell>
          <cell r="AP674">
            <v>109.4</v>
          </cell>
          <cell r="AQ674">
            <v>111.8</v>
          </cell>
          <cell r="AR674">
            <v>111.8</v>
          </cell>
          <cell r="AS674">
            <v>111.8</v>
          </cell>
          <cell r="AT674">
            <v>112.1</v>
          </cell>
          <cell r="AU674">
            <v>113.8</v>
          </cell>
          <cell r="AV674">
            <v>113.6</v>
          </cell>
          <cell r="AW674">
            <v>111</v>
          </cell>
          <cell r="AX674">
            <v>110.6</v>
          </cell>
          <cell r="AY674">
            <v>112.8</v>
          </cell>
          <cell r="AZ674">
            <v>110.4</v>
          </cell>
          <cell r="BA674">
            <v>110.4</v>
          </cell>
          <cell r="BB674">
            <v>111.1</v>
          </cell>
          <cell r="BC674">
            <v>108.4</v>
          </cell>
          <cell r="BD674">
            <v>110</v>
          </cell>
          <cell r="BE674">
            <v>108.9</v>
          </cell>
          <cell r="BF674">
            <v>111.1</v>
          </cell>
          <cell r="BG674">
            <v>106.8</v>
          </cell>
          <cell r="BH674">
            <v>107.2</v>
          </cell>
          <cell r="BI674">
            <v>106.1</v>
          </cell>
          <cell r="BJ674">
            <v>108</v>
          </cell>
          <cell r="BK674">
            <v>108.6</v>
          </cell>
          <cell r="BL674">
            <v>106.8</v>
          </cell>
          <cell r="BM674">
            <v>107.5</v>
          </cell>
          <cell r="BN674">
            <v>106.9</v>
          </cell>
          <cell r="BO674">
            <v>106.3</v>
          </cell>
          <cell r="BP674">
            <v>105.6</v>
          </cell>
          <cell r="BQ674">
            <v>104.9</v>
          </cell>
          <cell r="BR674">
            <v>105.5</v>
          </cell>
          <cell r="BS674">
            <v>105.5</v>
          </cell>
          <cell r="BT674">
            <v>103.8</v>
          </cell>
          <cell r="BU674">
            <v>103.4</v>
          </cell>
          <cell r="BV674">
            <v>104.5</v>
          </cell>
          <cell r="BW674">
            <v>105.2</v>
          </cell>
          <cell r="BX674">
            <v>105.9</v>
          </cell>
          <cell r="BY674">
            <v>106.2</v>
          </cell>
          <cell r="BZ674">
            <v>105.1</v>
          </cell>
          <cell r="CA674">
            <v>105.6</v>
          </cell>
          <cell r="CB674">
            <v>105.1</v>
          </cell>
          <cell r="CC674">
            <v>105.1</v>
          </cell>
          <cell r="CD674">
            <v>105.9</v>
          </cell>
          <cell r="CE674">
            <v>105.1</v>
          </cell>
          <cell r="CF674">
            <v>106.1</v>
          </cell>
          <cell r="CG674">
            <v>106.4</v>
          </cell>
          <cell r="CH674">
            <v>106.1</v>
          </cell>
          <cell r="CI674">
            <v>106.1</v>
          </cell>
          <cell r="CJ674">
            <v>106.9</v>
          </cell>
          <cell r="CK674">
            <v>108.7</v>
          </cell>
          <cell r="CL674">
            <v>108.4</v>
          </cell>
          <cell r="CM674">
            <v>107.2</v>
          </cell>
          <cell r="CN674">
            <v>108.9</v>
          </cell>
          <cell r="CO674">
            <v>109</v>
          </cell>
          <cell r="CP674">
            <v>108.5</v>
          </cell>
          <cell r="CQ674">
            <v>108.4</v>
          </cell>
          <cell r="CR674">
            <v>108.7</v>
          </cell>
          <cell r="CS674">
            <v>109.7</v>
          </cell>
          <cell r="CT674">
            <v>108.2</v>
          </cell>
          <cell r="CU674">
            <v>109.1</v>
          </cell>
          <cell r="CV674">
            <v>109.4</v>
          </cell>
          <cell r="CW674">
            <v>109</v>
          </cell>
          <cell r="CX674">
            <v>108.8</v>
          </cell>
          <cell r="CY674">
            <v>108.6</v>
          </cell>
          <cell r="CZ674">
            <v>111.2</v>
          </cell>
          <cell r="DA674">
            <v>111</v>
          </cell>
          <cell r="DB674">
            <v>112.3</v>
          </cell>
          <cell r="DC674">
            <v>112.2</v>
          </cell>
          <cell r="DD674">
            <v>112.8</v>
          </cell>
          <cell r="DE674">
            <v>114</v>
          </cell>
          <cell r="DF674">
            <v>114.1</v>
          </cell>
          <cell r="DG674">
            <v>114.4</v>
          </cell>
          <cell r="DH674">
            <v>113.8</v>
          </cell>
          <cell r="DI674">
            <v>114.6</v>
          </cell>
          <cell r="DJ674">
            <v>115.9</v>
          </cell>
          <cell r="DK674">
            <v>117.6</v>
          </cell>
          <cell r="DL674">
            <v>117.8</v>
          </cell>
          <cell r="DM674">
            <v>118.2</v>
          </cell>
          <cell r="DN674">
            <v>120.1</v>
          </cell>
          <cell r="DO674">
            <v>119.4</v>
          </cell>
          <cell r="DP674">
            <v>119.5</v>
          </cell>
          <cell r="DQ674">
            <v>120.8</v>
          </cell>
          <cell r="DR674">
            <v>121.4</v>
          </cell>
          <cell r="DS674">
            <v>121.1</v>
          </cell>
          <cell r="DT674">
            <v>122.8</v>
          </cell>
        </row>
        <row r="675">
          <cell r="A675" t="str">
            <v>Meter Panel</v>
          </cell>
          <cell r="B675" t="str">
            <v>1317010008</v>
          </cell>
          <cell r="C675">
            <v>5.246E-2</v>
          </cell>
          <cell r="D675">
            <v>101.9</v>
          </cell>
          <cell r="E675">
            <v>102</v>
          </cell>
          <cell r="F675">
            <v>102</v>
          </cell>
          <cell r="G675">
            <v>102.1</v>
          </cell>
          <cell r="H675">
            <v>102.1</v>
          </cell>
          <cell r="I675">
            <v>102.1</v>
          </cell>
          <cell r="J675">
            <v>102.2</v>
          </cell>
          <cell r="K675">
            <v>102</v>
          </cell>
          <cell r="L675">
            <v>102.3</v>
          </cell>
          <cell r="M675">
            <v>102.6</v>
          </cell>
          <cell r="N675">
            <v>100.9</v>
          </cell>
          <cell r="O675">
            <v>101</v>
          </cell>
          <cell r="P675">
            <v>100.8</v>
          </cell>
          <cell r="Q675">
            <v>100.2</v>
          </cell>
          <cell r="R675">
            <v>99.2</v>
          </cell>
          <cell r="S675">
            <v>99.8</v>
          </cell>
          <cell r="T675">
            <v>99.8</v>
          </cell>
          <cell r="U675">
            <v>100.5</v>
          </cell>
          <cell r="V675">
            <v>101.3</v>
          </cell>
          <cell r="W675">
            <v>101.8</v>
          </cell>
          <cell r="X675">
            <v>101.5</v>
          </cell>
          <cell r="Y675">
            <v>102.3</v>
          </cell>
          <cell r="Z675">
            <v>102.3</v>
          </cell>
          <cell r="AA675">
            <v>102.9</v>
          </cell>
          <cell r="AB675">
            <v>102.3</v>
          </cell>
          <cell r="AC675">
            <v>103.1</v>
          </cell>
          <cell r="AD675">
            <v>103.2</v>
          </cell>
          <cell r="AE675">
            <v>103.1</v>
          </cell>
          <cell r="AF675">
            <v>103.7</v>
          </cell>
          <cell r="AG675">
            <v>102.9</v>
          </cell>
          <cell r="AH675">
            <v>103.5</v>
          </cell>
          <cell r="AI675">
            <v>103.1</v>
          </cell>
          <cell r="AJ675">
            <v>103.6</v>
          </cell>
          <cell r="AK675">
            <v>105.5</v>
          </cell>
          <cell r="AL675">
            <v>105.5</v>
          </cell>
          <cell r="AM675">
            <v>105.6</v>
          </cell>
          <cell r="AN675">
            <v>107.1</v>
          </cell>
          <cell r="AO675">
            <v>106.8</v>
          </cell>
          <cell r="AP675">
            <v>106.6</v>
          </cell>
          <cell r="AQ675">
            <v>107.6</v>
          </cell>
          <cell r="AR675">
            <v>107.6</v>
          </cell>
          <cell r="AS675">
            <v>107.7</v>
          </cell>
          <cell r="AT675">
            <v>107.1</v>
          </cell>
          <cell r="AU675">
            <v>108.6</v>
          </cell>
          <cell r="AV675">
            <v>109.7</v>
          </cell>
          <cell r="AW675">
            <v>109.2</v>
          </cell>
          <cell r="AX675">
            <v>109.2</v>
          </cell>
          <cell r="AY675">
            <v>109.1</v>
          </cell>
          <cell r="AZ675">
            <v>106.2</v>
          </cell>
          <cell r="BA675">
            <v>105.9</v>
          </cell>
          <cell r="BB675">
            <v>105.9</v>
          </cell>
          <cell r="BC675">
            <v>107.2</v>
          </cell>
          <cell r="BD675">
            <v>107.2</v>
          </cell>
          <cell r="BE675">
            <v>107.6</v>
          </cell>
          <cell r="BF675">
            <v>108.1</v>
          </cell>
          <cell r="BG675">
            <v>108</v>
          </cell>
          <cell r="BH675">
            <v>108</v>
          </cell>
          <cell r="BI675">
            <v>108.4</v>
          </cell>
          <cell r="BJ675">
            <v>108.6</v>
          </cell>
          <cell r="BK675">
            <v>108.9</v>
          </cell>
          <cell r="BL675">
            <v>109.1</v>
          </cell>
          <cell r="BM675">
            <v>109.1</v>
          </cell>
          <cell r="BN675">
            <v>109.1</v>
          </cell>
          <cell r="BO675">
            <v>110.1</v>
          </cell>
          <cell r="BP675">
            <v>110.1</v>
          </cell>
          <cell r="BQ675">
            <v>110.1</v>
          </cell>
          <cell r="BR675">
            <v>110.1</v>
          </cell>
          <cell r="BS675">
            <v>110.1</v>
          </cell>
          <cell r="BT675">
            <v>111.2</v>
          </cell>
          <cell r="BU675">
            <v>111.2</v>
          </cell>
          <cell r="BV675">
            <v>111.5</v>
          </cell>
          <cell r="BW675">
            <v>111.7</v>
          </cell>
          <cell r="BX675">
            <v>112</v>
          </cell>
          <cell r="BY675">
            <v>112.5</v>
          </cell>
          <cell r="BZ675">
            <v>112.7</v>
          </cell>
          <cell r="CA675">
            <v>111.5</v>
          </cell>
          <cell r="CB675">
            <v>111.9</v>
          </cell>
          <cell r="CC675">
            <v>111.9</v>
          </cell>
          <cell r="CD675">
            <v>112.5</v>
          </cell>
          <cell r="CE675">
            <v>112.5</v>
          </cell>
          <cell r="CF675">
            <v>112.6</v>
          </cell>
          <cell r="CG675">
            <v>112.6</v>
          </cell>
          <cell r="CH675">
            <v>112.6</v>
          </cell>
          <cell r="CI675">
            <v>112.6</v>
          </cell>
          <cell r="CJ675">
            <v>112.6</v>
          </cell>
          <cell r="CK675">
            <v>112.6</v>
          </cell>
          <cell r="CL675">
            <v>112.6</v>
          </cell>
          <cell r="CM675">
            <v>112.5</v>
          </cell>
          <cell r="CN675">
            <v>112.5</v>
          </cell>
          <cell r="CO675">
            <v>112.5</v>
          </cell>
          <cell r="CP675">
            <v>112.6</v>
          </cell>
          <cell r="CQ675">
            <v>112.6</v>
          </cell>
          <cell r="CR675">
            <v>112.6</v>
          </cell>
          <cell r="CS675">
            <v>112.6</v>
          </cell>
          <cell r="CT675">
            <v>112.6</v>
          </cell>
          <cell r="CU675">
            <v>112.6</v>
          </cell>
          <cell r="CV675">
            <v>112.6</v>
          </cell>
          <cell r="CW675">
            <v>112.6</v>
          </cell>
          <cell r="CX675">
            <v>112.6</v>
          </cell>
          <cell r="CY675">
            <v>112.6</v>
          </cell>
          <cell r="CZ675">
            <v>112.6</v>
          </cell>
          <cell r="DA675">
            <v>112.6</v>
          </cell>
          <cell r="DB675">
            <v>112.6</v>
          </cell>
          <cell r="DC675">
            <v>112.6</v>
          </cell>
          <cell r="DD675">
            <v>112.7</v>
          </cell>
          <cell r="DE675">
            <v>113</v>
          </cell>
          <cell r="DF675">
            <v>113</v>
          </cell>
          <cell r="DG675">
            <v>113.1</v>
          </cell>
          <cell r="DH675">
            <v>113.1</v>
          </cell>
          <cell r="DI675">
            <v>113.1</v>
          </cell>
          <cell r="DJ675">
            <v>113.1</v>
          </cell>
          <cell r="DK675">
            <v>113.1</v>
          </cell>
          <cell r="DL675">
            <v>113.8</v>
          </cell>
          <cell r="DM675">
            <v>114.1</v>
          </cell>
          <cell r="DN675">
            <v>114.1</v>
          </cell>
          <cell r="DO675">
            <v>114.1</v>
          </cell>
          <cell r="DP675">
            <v>114.2</v>
          </cell>
          <cell r="DQ675">
            <v>114.6</v>
          </cell>
          <cell r="DR675">
            <v>114.6</v>
          </cell>
          <cell r="DS675">
            <v>114.7</v>
          </cell>
          <cell r="DT675">
            <v>114.7</v>
          </cell>
        </row>
        <row r="676">
          <cell r="A676" t="str">
            <v>Amplifier</v>
          </cell>
          <cell r="B676" t="str">
            <v>1317010009</v>
          </cell>
          <cell r="C676">
            <v>1.1000000000000001E-3</v>
          </cell>
          <cell r="D676">
            <v>104.2</v>
          </cell>
          <cell r="E676">
            <v>105.9</v>
          </cell>
          <cell r="F676">
            <v>106.5</v>
          </cell>
          <cell r="G676">
            <v>107.5</v>
          </cell>
          <cell r="H676">
            <v>107.4</v>
          </cell>
          <cell r="I676">
            <v>105.5</v>
          </cell>
          <cell r="J676">
            <v>104</v>
          </cell>
          <cell r="K676">
            <v>104.5</v>
          </cell>
          <cell r="L676">
            <v>106.6</v>
          </cell>
          <cell r="M676">
            <v>105.7</v>
          </cell>
          <cell r="N676">
            <v>104.7</v>
          </cell>
          <cell r="O676">
            <v>106.4</v>
          </cell>
          <cell r="P676">
            <v>104.6</v>
          </cell>
          <cell r="Q676">
            <v>104.5</v>
          </cell>
          <cell r="R676">
            <v>105.7</v>
          </cell>
          <cell r="S676">
            <v>109.7</v>
          </cell>
          <cell r="T676">
            <v>108.3</v>
          </cell>
          <cell r="U676">
            <v>110.6</v>
          </cell>
          <cell r="V676">
            <v>109.4</v>
          </cell>
          <cell r="W676">
            <v>108.3</v>
          </cell>
          <cell r="X676">
            <v>109.2</v>
          </cell>
          <cell r="Y676">
            <v>108</v>
          </cell>
          <cell r="Z676">
            <v>108.5</v>
          </cell>
          <cell r="AA676">
            <v>107.8</v>
          </cell>
          <cell r="AB676">
            <v>107.8</v>
          </cell>
          <cell r="AC676">
            <v>109.8</v>
          </cell>
          <cell r="AD676">
            <v>110.6</v>
          </cell>
          <cell r="AE676">
            <v>110</v>
          </cell>
          <cell r="AF676">
            <v>108.6</v>
          </cell>
          <cell r="AG676">
            <v>108.9</v>
          </cell>
          <cell r="AH676">
            <v>109.5</v>
          </cell>
          <cell r="AI676">
            <v>108.4</v>
          </cell>
          <cell r="AJ676">
            <v>108.2</v>
          </cell>
          <cell r="AK676">
            <v>108.9</v>
          </cell>
          <cell r="AL676">
            <v>108.5</v>
          </cell>
          <cell r="AM676">
            <v>110.5</v>
          </cell>
          <cell r="AN676">
            <v>113.4</v>
          </cell>
          <cell r="AO676">
            <v>113</v>
          </cell>
          <cell r="AP676">
            <v>113.5</v>
          </cell>
          <cell r="AQ676">
            <v>112.4</v>
          </cell>
          <cell r="AR676">
            <v>112.5</v>
          </cell>
          <cell r="AS676">
            <v>112.7</v>
          </cell>
          <cell r="AT676">
            <v>112.8</v>
          </cell>
          <cell r="AU676">
            <v>120.6</v>
          </cell>
          <cell r="AV676">
            <v>119.6</v>
          </cell>
          <cell r="AW676">
            <v>119.1</v>
          </cell>
          <cell r="AX676">
            <v>120.5</v>
          </cell>
          <cell r="AY676">
            <v>121.7</v>
          </cell>
          <cell r="AZ676">
            <v>121.2</v>
          </cell>
          <cell r="BA676">
            <v>119.9</v>
          </cell>
          <cell r="BB676">
            <v>118.9</v>
          </cell>
          <cell r="BC676">
            <v>121.3</v>
          </cell>
          <cell r="BD676">
            <v>121.1</v>
          </cell>
          <cell r="BE676">
            <v>120.2</v>
          </cell>
          <cell r="BF676">
            <v>121.1</v>
          </cell>
          <cell r="BG676">
            <v>121.6</v>
          </cell>
          <cell r="BH676">
            <v>123.1</v>
          </cell>
          <cell r="BI676">
            <v>123.1</v>
          </cell>
          <cell r="BJ676">
            <v>123.1</v>
          </cell>
          <cell r="BK676">
            <v>123.1</v>
          </cell>
          <cell r="BL676">
            <v>123.1</v>
          </cell>
          <cell r="BM676">
            <v>123.1</v>
          </cell>
          <cell r="BN676">
            <v>113.6</v>
          </cell>
          <cell r="BO676">
            <v>113.3</v>
          </cell>
          <cell r="BP676">
            <v>113</v>
          </cell>
          <cell r="BQ676">
            <v>113</v>
          </cell>
          <cell r="BR676">
            <v>110.4</v>
          </cell>
          <cell r="BS676">
            <v>110.4</v>
          </cell>
          <cell r="BT676">
            <v>114.2</v>
          </cell>
          <cell r="BU676">
            <v>111.3</v>
          </cell>
          <cell r="BV676">
            <v>111.6</v>
          </cell>
          <cell r="BW676">
            <v>112.9</v>
          </cell>
          <cell r="BX676">
            <v>112.9</v>
          </cell>
          <cell r="BY676">
            <v>112.9</v>
          </cell>
          <cell r="BZ676">
            <v>112.9</v>
          </cell>
          <cell r="CA676">
            <v>112.9</v>
          </cell>
          <cell r="CB676">
            <v>114</v>
          </cell>
          <cell r="CC676">
            <v>114</v>
          </cell>
          <cell r="CD676">
            <v>114.7</v>
          </cell>
          <cell r="CE676">
            <v>116.6</v>
          </cell>
          <cell r="CF676">
            <v>117.2</v>
          </cell>
          <cell r="CG676">
            <v>117.2</v>
          </cell>
          <cell r="CH676">
            <v>117.2</v>
          </cell>
          <cell r="CI676">
            <v>117.2</v>
          </cell>
          <cell r="CJ676">
            <v>117.2</v>
          </cell>
          <cell r="CK676">
            <v>115.1</v>
          </cell>
          <cell r="CL676">
            <v>115.4</v>
          </cell>
          <cell r="CM676">
            <v>115.2</v>
          </cell>
          <cell r="CN676">
            <v>115.2</v>
          </cell>
          <cell r="CO676">
            <v>115.8</v>
          </cell>
          <cell r="CP676">
            <v>116</v>
          </cell>
          <cell r="CQ676">
            <v>116.5</v>
          </cell>
          <cell r="CR676">
            <v>116.8</v>
          </cell>
          <cell r="CS676">
            <v>117.3</v>
          </cell>
          <cell r="CT676">
            <v>117.3</v>
          </cell>
          <cell r="CU676">
            <v>117.3</v>
          </cell>
          <cell r="CV676">
            <v>117.3</v>
          </cell>
          <cell r="CW676">
            <v>117.3</v>
          </cell>
          <cell r="CX676">
            <v>117.3</v>
          </cell>
          <cell r="CY676">
            <v>117.3</v>
          </cell>
          <cell r="CZ676">
            <v>117.3</v>
          </cell>
          <cell r="DA676">
            <v>117.3</v>
          </cell>
          <cell r="DB676">
            <v>117.3</v>
          </cell>
          <cell r="DC676">
            <v>117.3</v>
          </cell>
          <cell r="DD676">
            <v>117.4</v>
          </cell>
          <cell r="DE676">
            <v>118.6</v>
          </cell>
          <cell r="DF676">
            <v>124.2</v>
          </cell>
          <cell r="DG676">
            <v>124.2</v>
          </cell>
          <cell r="DH676">
            <v>130.80000000000001</v>
          </cell>
          <cell r="DI676">
            <v>130.9</v>
          </cell>
          <cell r="DJ676">
            <v>130.9</v>
          </cell>
          <cell r="DK676">
            <v>132</v>
          </cell>
          <cell r="DL676">
            <v>132.5</v>
          </cell>
          <cell r="DM676">
            <v>133.30000000000001</v>
          </cell>
          <cell r="DN676">
            <v>133.6</v>
          </cell>
          <cell r="DO676">
            <v>133.6</v>
          </cell>
          <cell r="DP676">
            <v>134</v>
          </cell>
          <cell r="DQ676">
            <v>134.9</v>
          </cell>
          <cell r="DR676">
            <v>134.9</v>
          </cell>
          <cell r="DS676">
            <v>134.6</v>
          </cell>
          <cell r="DT676">
            <v>134.69999999999999</v>
          </cell>
        </row>
        <row r="677">
          <cell r="A677" t="str">
            <v>Electrical relay/conductor</v>
          </cell>
          <cell r="B677" t="str">
            <v>1317010010</v>
          </cell>
          <cell r="C677">
            <v>0.1027</v>
          </cell>
          <cell r="D677">
            <v>103.5</v>
          </cell>
          <cell r="E677">
            <v>104.4</v>
          </cell>
          <cell r="F677">
            <v>106.4</v>
          </cell>
          <cell r="G677">
            <v>106.4</v>
          </cell>
          <cell r="H677">
            <v>106.3</v>
          </cell>
          <cell r="I677">
            <v>105.9</v>
          </cell>
          <cell r="J677">
            <v>108.2</v>
          </cell>
          <cell r="K677">
            <v>110.6</v>
          </cell>
          <cell r="L677">
            <v>109.8</v>
          </cell>
          <cell r="M677">
            <v>109.1</v>
          </cell>
          <cell r="N677">
            <v>108.5</v>
          </cell>
          <cell r="O677">
            <v>109.1</v>
          </cell>
          <cell r="P677">
            <v>107</v>
          </cell>
          <cell r="Q677">
            <v>103.1</v>
          </cell>
          <cell r="R677">
            <v>108.5</v>
          </cell>
          <cell r="S677">
            <v>108.2</v>
          </cell>
          <cell r="T677">
            <v>108.4</v>
          </cell>
          <cell r="U677">
            <v>110.2</v>
          </cell>
          <cell r="V677">
            <v>110.7</v>
          </cell>
          <cell r="W677">
            <v>111.9</v>
          </cell>
          <cell r="X677">
            <v>109.3</v>
          </cell>
          <cell r="Y677">
            <v>110.5</v>
          </cell>
          <cell r="Z677">
            <v>109.1</v>
          </cell>
          <cell r="AA677">
            <v>108</v>
          </cell>
          <cell r="AB677">
            <v>110.7</v>
          </cell>
          <cell r="AC677">
            <v>110.5</v>
          </cell>
          <cell r="AD677">
            <v>112.3</v>
          </cell>
          <cell r="AE677">
            <v>112.2</v>
          </cell>
          <cell r="AF677">
            <v>115.6</v>
          </cell>
          <cell r="AG677">
            <v>114.1</v>
          </cell>
          <cell r="AH677">
            <v>113.6</v>
          </cell>
          <cell r="AI677">
            <v>111.3</v>
          </cell>
          <cell r="AJ677">
            <v>110</v>
          </cell>
          <cell r="AK677">
            <v>108</v>
          </cell>
          <cell r="AL677">
            <v>105.5</v>
          </cell>
          <cell r="AM677">
            <v>107.5</v>
          </cell>
          <cell r="AN677">
            <v>108.8</v>
          </cell>
          <cell r="AO677">
            <v>107.2</v>
          </cell>
          <cell r="AP677">
            <v>106</v>
          </cell>
          <cell r="AQ677">
            <v>105.5</v>
          </cell>
          <cell r="AR677">
            <v>101.5</v>
          </cell>
          <cell r="AS677">
            <v>102.1</v>
          </cell>
          <cell r="AT677">
            <v>102.5</v>
          </cell>
          <cell r="AU677">
            <v>101</v>
          </cell>
          <cell r="AV677">
            <v>101.5</v>
          </cell>
          <cell r="AW677">
            <v>101.3</v>
          </cell>
          <cell r="AX677">
            <v>103.2</v>
          </cell>
          <cell r="AY677">
            <v>105.1</v>
          </cell>
          <cell r="AZ677">
            <v>103.8</v>
          </cell>
          <cell r="BA677">
            <v>102.8</v>
          </cell>
          <cell r="BB677">
            <v>103.1</v>
          </cell>
          <cell r="BC677">
            <v>103.3</v>
          </cell>
          <cell r="BD677">
            <v>101.8</v>
          </cell>
          <cell r="BE677">
            <v>102</v>
          </cell>
          <cell r="BF677">
            <v>102.4</v>
          </cell>
          <cell r="BG677">
            <v>101.9</v>
          </cell>
          <cell r="BH677">
            <v>102.8</v>
          </cell>
          <cell r="BI677">
            <v>103.1</v>
          </cell>
          <cell r="BJ677">
            <v>103.6</v>
          </cell>
          <cell r="BK677">
            <v>104</v>
          </cell>
          <cell r="BL677">
            <v>104.4</v>
          </cell>
          <cell r="BM677">
            <v>103</v>
          </cell>
          <cell r="BN677">
            <v>104.9</v>
          </cell>
          <cell r="BO677">
            <v>104.4</v>
          </cell>
          <cell r="BP677">
            <v>104.3</v>
          </cell>
          <cell r="BQ677">
            <v>104.2</v>
          </cell>
          <cell r="BR677">
            <v>104.8</v>
          </cell>
          <cell r="BS677">
            <v>104.4</v>
          </cell>
          <cell r="BT677">
            <v>106</v>
          </cell>
          <cell r="BU677">
            <v>106.7</v>
          </cell>
          <cell r="BV677">
            <v>107.3</v>
          </cell>
          <cell r="BW677">
            <v>107.9</v>
          </cell>
          <cell r="BX677">
            <v>108.9</v>
          </cell>
          <cell r="BY677">
            <v>108.9</v>
          </cell>
          <cell r="BZ677">
            <v>109.6</v>
          </cell>
          <cell r="CA677">
            <v>108.6</v>
          </cell>
          <cell r="CB677">
            <v>107.8</v>
          </cell>
          <cell r="CC677">
            <v>108.9</v>
          </cell>
          <cell r="CD677">
            <v>109.3</v>
          </cell>
          <cell r="CE677">
            <v>109.3</v>
          </cell>
          <cell r="CF677">
            <v>108.4</v>
          </cell>
          <cell r="CG677">
            <v>107.1</v>
          </cell>
          <cell r="CH677">
            <v>107</v>
          </cell>
          <cell r="CI677">
            <v>107.3</v>
          </cell>
          <cell r="CJ677">
            <v>111.4</v>
          </cell>
          <cell r="CK677">
            <v>110.8</v>
          </cell>
          <cell r="CL677">
            <v>110.2</v>
          </cell>
          <cell r="CM677">
            <v>109.7</v>
          </cell>
          <cell r="CN677">
            <v>110.2</v>
          </cell>
          <cell r="CO677">
            <v>110.5</v>
          </cell>
          <cell r="CP677">
            <v>109.6</v>
          </cell>
          <cell r="CQ677">
            <v>108.8</v>
          </cell>
          <cell r="CR677">
            <v>108.5</v>
          </cell>
          <cell r="CS677">
            <v>108.8</v>
          </cell>
          <cell r="CT677">
            <v>109.4</v>
          </cell>
          <cell r="CU677">
            <v>109.7</v>
          </cell>
          <cell r="CV677">
            <v>109.2</v>
          </cell>
          <cell r="CW677">
            <v>108.2</v>
          </cell>
          <cell r="CX677">
            <v>108.5</v>
          </cell>
          <cell r="CY677">
            <v>106.6</v>
          </cell>
          <cell r="CZ677">
            <v>108.1</v>
          </cell>
          <cell r="DA677">
            <v>108.7</v>
          </cell>
          <cell r="DB677">
            <v>109.6</v>
          </cell>
          <cell r="DC677">
            <v>112.9</v>
          </cell>
          <cell r="DD677">
            <v>116</v>
          </cell>
          <cell r="DE677">
            <v>117.7</v>
          </cell>
          <cell r="DF677">
            <v>115</v>
          </cell>
          <cell r="DG677">
            <v>126.8</v>
          </cell>
          <cell r="DH677">
            <v>120.4</v>
          </cell>
          <cell r="DI677">
            <v>121</v>
          </cell>
          <cell r="DJ677">
            <v>122.4</v>
          </cell>
          <cell r="DK677">
            <v>120.9</v>
          </cell>
          <cell r="DL677">
            <v>126.8</v>
          </cell>
          <cell r="DM677">
            <v>127.5</v>
          </cell>
          <cell r="DN677">
            <v>130.80000000000001</v>
          </cell>
          <cell r="DO677">
            <v>135.30000000000001</v>
          </cell>
          <cell r="DP677">
            <v>130.9</v>
          </cell>
          <cell r="DQ677">
            <v>136.69999999999999</v>
          </cell>
          <cell r="DR677">
            <v>135.30000000000001</v>
          </cell>
          <cell r="DS677">
            <v>138.4</v>
          </cell>
          <cell r="DT677">
            <v>142.9</v>
          </cell>
        </row>
        <row r="678">
          <cell r="A678" t="str">
            <v>Safety fuse</v>
          </cell>
          <cell r="B678" t="str">
            <v>1317010011</v>
          </cell>
          <cell r="C678">
            <v>5.2500000000000003E-3</v>
          </cell>
          <cell r="D678">
            <v>101.9</v>
          </cell>
          <cell r="E678">
            <v>105.7</v>
          </cell>
          <cell r="F678">
            <v>103.3</v>
          </cell>
          <cell r="G678">
            <v>100.1</v>
          </cell>
          <cell r="H678">
            <v>103.2</v>
          </cell>
          <cell r="I678">
            <v>104.6</v>
          </cell>
          <cell r="J678">
            <v>104.7</v>
          </cell>
          <cell r="K678">
            <v>107.5</v>
          </cell>
          <cell r="L678">
            <v>110.4</v>
          </cell>
          <cell r="M678">
            <v>111.3</v>
          </cell>
          <cell r="N678">
            <v>115.7</v>
          </cell>
          <cell r="O678">
            <v>113.2</v>
          </cell>
          <cell r="P678">
            <v>117.5</v>
          </cell>
          <cell r="Q678">
            <v>123.6</v>
          </cell>
          <cell r="R678">
            <v>118.1</v>
          </cell>
          <cell r="S678">
            <v>116.8</v>
          </cell>
          <cell r="T678">
            <v>116.8</v>
          </cell>
          <cell r="U678">
            <v>116</v>
          </cell>
          <cell r="V678">
            <v>110.5</v>
          </cell>
          <cell r="W678">
            <v>112.8</v>
          </cell>
          <cell r="X678">
            <v>114.9</v>
          </cell>
          <cell r="Y678">
            <v>115.3</v>
          </cell>
          <cell r="Z678">
            <v>113.5</v>
          </cell>
          <cell r="AA678">
            <v>113.8</v>
          </cell>
          <cell r="AB678">
            <v>116.9</v>
          </cell>
          <cell r="AC678">
            <v>116.3</v>
          </cell>
          <cell r="AD678">
            <v>118.5</v>
          </cell>
          <cell r="AE678">
            <v>119.1</v>
          </cell>
          <cell r="AF678">
            <v>119.1</v>
          </cell>
          <cell r="AG678">
            <v>124.5</v>
          </cell>
          <cell r="AH678">
            <v>122.4</v>
          </cell>
          <cell r="AI678">
            <v>122.5</v>
          </cell>
          <cell r="AJ678">
            <v>121.4</v>
          </cell>
          <cell r="AK678">
            <v>121.1</v>
          </cell>
          <cell r="AL678">
            <v>124.9</v>
          </cell>
          <cell r="AM678">
            <v>124.5</v>
          </cell>
          <cell r="AN678">
            <v>122.6</v>
          </cell>
          <cell r="AO678">
            <v>124.5</v>
          </cell>
          <cell r="AP678">
            <v>130.69999999999999</v>
          </cell>
          <cell r="AQ678">
            <v>129.9</v>
          </cell>
          <cell r="AR678">
            <v>130</v>
          </cell>
          <cell r="AS678">
            <v>130.30000000000001</v>
          </cell>
          <cell r="AT678">
            <v>128.30000000000001</v>
          </cell>
          <cell r="AU678">
            <v>128.30000000000001</v>
          </cell>
          <cell r="AV678">
            <v>131.19999999999999</v>
          </cell>
          <cell r="AW678">
            <v>123.3</v>
          </cell>
          <cell r="AX678">
            <v>123.3</v>
          </cell>
          <cell r="AY678">
            <v>125.3</v>
          </cell>
          <cell r="AZ678">
            <v>125.3</v>
          </cell>
          <cell r="BA678">
            <v>125.5</v>
          </cell>
          <cell r="BB678">
            <v>125.3</v>
          </cell>
          <cell r="BC678">
            <v>125.6</v>
          </cell>
          <cell r="BD678">
            <v>123.3</v>
          </cell>
          <cell r="BE678">
            <v>122.9</v>
          </cell>
          <cell r="BF678">
            <v>122.9</v>
          </cell>
          <cell r="BG678">
            <v>123.1</v>
          </cell>
          <cell r="BH678">
            <v>123.1</v>
          </cell>
          <cell r="BI678">
            <v>123.1</v>
          </cell>
          <cell r="BJ678">
            <v>123.1</v>
          </cell>
          <cell r="BK678">
            <v>123.1</v>
          </cell>
          <cell r="BL678">
            <v>123.1</v>
          </cell>
          <cell r="BM678">
            <v>123.6</v>
          </cell>
          <cell r="BN678">
            <v>123.6</v>
          </cell>
          <cell r="BO678">
            <v>122.3</v>
          </cell>
          <cell r="BP678">
            <v>122.3</v>
          </cell>
          <cell r="BQ678">
            <v>122.3</v>
          </cell>
          <cell r="BR678">
            <v>122.3</v>
          </cell>
          <cell r="BS678">
            <v>122.3</v>
          </cell>
          <cell r="BT678">
            <v>122.3</v>
          </cell>
          <cell r="BU678">
            <v>122.3</v>
          </cell>
          <cell r="BV678">
            <v>122.3</v>
          </cell>
          <cell r="BW678">
            <v>123.2</v>
          </cell>
          <cell r="BX678">
            <v>123.3</v>
          </cell>
          <cell r="BY678">
            <v>122.6</v>
          </cell>
          <cell r="BZ678">
            <v>122.6</v>
          </cell>
          <cell r="CA678">
            <v>122.7</v>
          </cell>
          <cell r="CB678">
            <v>122.7</v>
          </cell>
          <cell r="CC678">
            <v>121</v>
          </cell>
          <cell r="CD678">
            <v>111.9</v>
          </cell>
          <cell r="CE678">
            <v>114.4</v>
          </cell>
          <cell r="CF678">
            <v>114.4</v>
          </cell>
          <cell r="CG678">
            <v>114.4</v>
          </cell>
          <cell r="CH678">
            <v>107.9</v>
          </cell>
          <cell r="CI678">
            <v>108</v>
          </cell>
          <cell r="CJ678">
            <v>109.5</v>
          </cell>
          <cell r="CK678">
            <v>109.5</v>
          </cell>
          <cell r="CL678">
            <v>109.4</v>
          </cell>
          <cell r="CM678">
            <v>109</v>
          </cell>
          <cell r="CN678">
            <v>109</v>
          </cell>
          <cell r="CO678">
            <v>109.2</v>
          </cell>
          <cell r="CP678">
            <v>109.2</v>
          </cell>
          <cell r="CQ678">
            <v>109.9</v>
          </cell>
          <cell r="CR678">
            <v>109.9</v>
          </cell>
          <cell r="CS678">
            <v>110.8</v>
          </cell>
          <cell r="CT678">
            <v>111.3</v>
          </cell>
          <cell r="CU678">
            <v>108.8</v>
          </cell>
          <cell r="CV678">
            <v>109.5</v>
          </cell>
          <cell r="CW678">
            <v>109.5</v>
          </cell>
          <cell r="CX678">
            <v>108.7</v>
          </cell>
          <cell r="CY678">
            <v>108.5</v>
          </cell>
          <cell r="CZ678">
            <v>107.9</v>
          </cell>
          <cell r="DA678">
            <v>107.9</v>
          </cell>
          <cell r="DB678">
            <v>108.3</v>
          </cell>
          <cell r="DC678">
            <v>108.3</v>
          </cell>
          <cell r="DD678">
            <v>109</v>
          </cell>
          <cell r="DE678">
            <v>109.1</v>
          </cell>
          <cell r="DF678">
            <v>109.1</v>
          </cell>
          <cell r="DG678">
            <v>109.8</v>
          </cell>
          <cell r="DH678">
            <v>109.7</v>
          </cell>
          <cell r="DI678">
            <v>110</v>
          </cell>
          <cell r="DJ678">
            <v>111.4</v>
          </cell>
          <cell r="DK678">
            <v>111.5</v>
          </cell>
          <cell r="DL678">
            <v>111.5</v>
          </cell>
          <cell r="DM678">
            <v>111.9</v>
          </cell>
          <cell r="DN678">
            <v>112.3</v>
          </cell>
          <cell r="DO678">
            <v>112.2</v>
          </cell>
          <cell r="DP678">
            <v>113.1</v>
          </cell>
          <cell r="DQ678">
            <v>113.7</v>
          </cell>
          <cell r="DR678">
            <v>117.7</v>
          </cell>
          <cell r="DS678">
            <v>117.7</v>
          </cell>
          <cell r="DT678">
            <v>117.7</v>
          </cell>
        </row>
        <row r="679">
          <cell r="A679" t="str">
            <v>Multimeter</v>
          </cell>
          <cell r="B679" t="str">
            <v>1317010012</v>
          </cell>
          <cell r="C679">
            <v>1.3999999999999999E-4</v>
          </cell>
          <cell r="D679">
            <v>102.6</v>
          </cell>
          <cell r="E679">
            <v>102.6</v>
          </cell>
          <cell r="F679">
            <v>102.6</v>
          </cell>
          <cell r="G679">
            <v>102.6</v>
          </cell>
          <cell r="H679">
            <v>102.6</v>
          </cell>
          <cell r="I679">
            <v>102.6</v>
          </cell>
          <cell r="J679">
            <v>102.6</v>
          </cell>
          <cell r="K679">
            <v>102.6</v>
          </cell>
          <cell r="L679">
            <v>102.6</v>
          </cell>
          <cell r="M679">
            <v>102.6</v>
          </cell>
          <cell r="N679">
            <v>102.6</v>
          </cell>
          <cell r="O679">
            <v>102.6</v>
          </cell>
          <cell r="P679">
            <v>106</v>
          </cell>
          <cell r="Q679">
            <v>106</v>
          </cell>
          <cell r="R679">
            <v>106</v>
          </cell>
          <cell r="S679">
            <v>106</v>
          </cell>
          <cell r="T679">
            <v>106</v>
          </cell>
          <cell r="U679">
            <v>106</v>
          </cell>
          <cell r="V679">
            <v>106</v>
          </cell>
          <cell r="W679">
            <v>106</v>
          </cell>
          <cell r="X679">
            <v>106</v>
          </cell>
          <cell r="Y679">
            <v>106</v>
          </cell>
          <cell r="Z679">
            <v>106</v>
          </cell>
          <cell r="AA679">
            <v>106</v>
          </cell>
          <cell r="AB679">
            <v>111.2</v>
          </cell>
          <cell r="AC679">
            <v>111.2</v>
          </cell>
          <cell r="AD679">
            <v>111.2</v>
          </cell>
          <cell r="AE679">
            <v>111.2</v>
          </cell>
          <cell r="AF679">
            <v>111.2</v>
          </cell>
          <cell r="AG679">
            <v>111.2</v>
          </cell>
          <cell r="AH679">
            <v>114.1</v>
          </cell>
          <cell r="AI679">
            <v>114.1</v>
          </cell>
          <cell r="AJ679">
            <v>114.1</v>
          </cell>
          <cell r="AK679">
            <v>114.1</v>
          </cell>
          <cell r="AL679">
            <v>114.1</v>
          </cell>
          <cell r="AM679">
            <v>114.1</v>
          </cell>
          <cell r="AN679">
            <v>120</v>
          </cell>
          <cell r="AO679">
            <v>120</v>
          </cell>
          <cell r="AP679">
            <v>120</v>
          </cell>
          <cell r="AQ679">
            <v>120</v>
          </cell>
          <cell r="AR679">
            <v>120</v>
          </cell>
          <cell r="AS679">
            <v>120</v>
          </cell>
          <cell r="AT679">
            <v>120</v>
          </cell>
          <cell r="AU679">
            <v>126.7</v>
          </cell>
          <cell r="AV679">
            <v>126.7</v>
          </cell>
          <cell r="AW679">
            <v>126.7</v>
          </cell>
          <cell r="AX679">
            <v>126.7</v>
          </cell>
          <cell r="AY679">
            <v>126.7</v>
          </cell>
          <cell r="AZ679">
            <v>126.7</v>
          </cell>
          <cell r="BA679">
            <v>126.7</v>
          </cell>
          <cell r="BB679">
            <v>126.7</v>
          </cell>
          <cell r="BC679">
            <v>126.7</v>
          </cell>
          <cell r="BD679">
            <v>129.80000000000001</v>
          </cell>
          <cell r="BE679">
            <v>129.80000000000001</v>
          </cell>
          <cell r="BF679">
            <v>129.80000000000001</v>
          </cell>
          <cell r="BG679">
            <v>129.80000000000001</v>
          </cell>
          <cell r="BH679">
            <v>129.80000000000001</v>
          </cell>
          <cell r="BI679">
            <v>129.80000000000001</v>
          </cell>
          <cell r="BJ679">
            <v>129.80000000000001</v>
          </cell>
          <cell r="BK679">
            <v>129.80000000000001</v>
          </cell>
          <cell r="BL679">
            <v>129.80000000000001</v>
          </cell>
          <cell r="BM679">
            <v>129.80000000000001</v>
          </cell>
          <cell r="BN679">
            <v>129.80000000000001</v>
          </cell>
          <cell r="BO679">
            <v>129.80000000000001</v>
          </cell>
          <cell r="BP679">
            <v>129.80000000000001</v>
          </cell>
          <cell r="BQ679">
            <v>129.80000000000001</v>
          </cell>
          <cell r="BR679">
            <v>129.80000000000001</v>
          </cell>
          <cell r="BS679">
            <v>129.80000000000001</v>
          </cell>
          <cell r="BT679">
            <v>129.80000000000001</v>
          </cell>
          <cell r="BU679">
            <v>129.80000000000001</v>
          </cell>
          <cell r="BV679">
            <v>129.9</v>
          </cell>
          <cell r="BW679">
            <v>129.9</v>
          </cell>
          <cell r="BX679">
            <v>129.9</v>
          </cell>
          <cell r="BY679">
            <v>133</v>
          </cell>
          <cell r="BZ679">
            <v>133</v>
          </cell>
          <cell r="CA679">
            <v>133</v>
          </cell>
          <cell r="CB679">
            <v>133</v>
          </cell>
          <cell r="CC679">
            <v>133</v>
          </cell>
          <cell r="CD679">
            <v>133</v>
          </cell>
          <cell r="CE679">
            <v>133</v>
          </cell>
          <cell r="CF679">
            <v>133</v>
          </cell>
          <cell r="CG679">
            <v>133</v>
          </cell>
          <cell r="CH679">
            <v>133</v>
          </cell>
          <cell r="CI679">
            <v>133</v>
          </cell>
          <cell r="CJ679">
            <v>133</v>
          </cell>
          <cell r="CK679">
            <v>133</v>
          </cell>
          <cell r="CL679">
            <v>133</v>
          </cell>
          <cell r="CM679">
            <v>133</v>
          </cell>
          <cell r="CN679">
            <v>133</v>
          </cell>
          <cell r="CO679">
            <v>133</v>
          </cell>
          <cell r="CP679">
            <v>133</v>
          </cell>
          <cell r="CQ679">
            <v>133</v>
          </cell>
          <cell r="CR679">
            <v>133</v>
          </cell>
          <cell r="CS679">
            <v>133</v>
          </cell>
          <cell r="CT679">
            <v>133</v>
          </cell>
          <cell r="CU679">
            <v>133</v>
          </cell>
          <cell r="CV679">
            <v>133</v>
          </cell>
          <cell r="CW679">
            <v>133</v>
          </cell>
          <cell r="CX679">
            <v>133</v>
          </cell>
          <cell r="CY679">
            <v>133</v>
          </cell>
          <cell r="CZ679">
            <v>133</v>
          </cell>
          <cell r="DA679">
            <v>133</v>
          </cell>
          <cell r="DB679">
            <v>133</v>
          </cell>
          <cell r="DC679">
            <v>133</v>
          </cell>
          <cell r="DD679">
            <v>133</v>
          </cell>
          <cell r="DE679">
            <v>133</v>
          </cell>
          <cell r="DF679">
            <v>133</v>
          </cell>
          <cell r="DG679">
            <v>133</v>
          </cell>
          <cell r="DH679">
            <v>133</v>
          </cell>
          <cell r="DI679">
            <v>133</v>
          </cell>
          <cell r="DJ679">
            <v>133</v>
          </cell>
          <cell r="DK679">
            <v>133</v>
          </cell>
          <cell r="DL679">
            <v>133</v>
          </cell>
          <cell r="DM679">
            <v>133</v>
          </cell>
          <cell r="DN679">
            <v>133</v>
          </cell>
          <cell r="DO679">
            <v>133</v>
          </cell>
          <cell r="DP679">
            <v>133</v>
          </cell>
          <cell r="DQ679">
            <v>133</v>
          </cell>
          <cell r="DR679">
            <v>133</v>
          </cell>
          <cell r="DS679">
            <v>133</v>
          </cell>
          <cell r="DT679">
            <v>133</v>
          </cell>
        </row>
        <row r="680">
          <cell r="A680" t="str">
            <v>Generator parts</v>
          </cell>
          <cell r="B680" t="str">
            <v>1317010013</v>
          </cell>
          <cell r="C680">
            <v>8.0790000000000001E-2</v>
          </cell>
          <cell r="D680">
            <v>99.9</v>
          </cell>
          <cell r="E680">
            <v>100.6</v>
          </cell>
          <cell r="F680">
            <v>100.8</v>
          </cell>
          <cell r="G680">
            <v>102.1</v>
          </cell>
          <cell r="H680">
            <v>102.1</v>
          </cell>
          <cell r="I680">
            <v>102.3</v>
          </cell>
          <cell r="J680">
            <v>102.6</v>
          </cell>
          <cell r="K680">
            <v>102.9</v>
          </cell>
          <cell r="L680">
            <v>103</v>
          </cell>
          <cell r="M680">
            <v>103.3</v>
          </cell>
          <cell r="N680">
            <v>103.4</v>
          </cell>
          <cell r="O680">
            <v>103.5</v>
          </cell>
          <cell r="P680">
            <v>103.5</v>
          </cell>
          <cell r="Q680">
            <v>103.7</v>
          </cell>
          <cell r="R680">
            <v>102.9</v>
          </cell>
          <cell r="S680">
            <v>103.2</v>
          </cell>
          <cell r="T680">
            <v>103.5</v>
          </cell>
          <cell r="U680">
            <v>104</v>
          </cell>
          <cell r="V680">
            <v>103.6</v>
          </cell>
          <cell r="W680">
            <v>104.2</v>
          </cell>
          <cell r="X680">
            <v>103.9</v>
          </cell>
          <cell r="Y680">
            <v>104</v>
          </cell>
          <cell r="Z680">
            <v>102.8</v>
          </cell>
          <cell r="AA680">
            <v>102.6</v>
          </cell>
          <cell r="AB680">
            <v>102.4</v>
          </cell>
          <cell r="AC680">
            <v>102.5</v>
          </cell>
          <cell r="AD680">
            <v>103.1</v>
          </cell>
          <cell r="AE680">
            <v>104.1</v>
          </cell>
          <cell r="AF680">
            <v>104.7</v>
          </cell>
          <cell r="AG680">
            <v>104.6</v>
          </cell>
          <cell r="AH680">
            <v>104.4</v>
          </cell>
          <cell r="AI680">
            <v>104.5</v>
          </cell>
          <cell r="AJ680">
            <v>103.8</v>
          </cell>
          <cell r="AK680">
            <v>105</v>
          </cell>
          <cell r="AL680">
            <v>104.7</v>
          </cell>
          <cell r="AM680">
            <v>104.8</v>
          </cell>
          <cell r="AN680">
            <v>107.6</v>
          </cell>
          <cell r="AO680">
            <v>107.9</v>
          </cell>
          <cell r="AP680">
            <v>107.8</v>
          </cell>
          <cell r="AQ680">
            <v>107.9</v>
          </cell>
          <cell r="AR680">
            <v>109.6</v>
          </cell>
          <cell r="AS680">
            <v>110.2</v>
          </cell>
          <cell r="AT680">
            <v>108.9</v>
          </cell>
          <cell r="AU680">
            <v>107.6</v>
          </cell>
          <cell r="AV680">
            <v>104.4</v>
          </cell>
          <cell r="AW680">
            <v>104.4</v>
          </cell>
          <cell r="AX680">
            <v>104.7</v>
          </cell>
          <cell r="AY680">
            <v>104.8</v>
          </cell>
          <cell r="AZ680">
            <v>107.3</v>
          </cell>
          <cell r="BA680">
            <v>105.4</v>
          </cell>
          <cell r="BB680">
            <v>101.1</v>
          </cell>
          <cell r="BC680">
            <v>105.8</v>
          </cell>
          <cell r="BD680">
            <v>105.9</v>
          </cell>
          <cell r="BE680">
            <v>100.5</v>
          </cell>
          <cell r="BF680">
            <v>102</v>
          </cell>
          <cell r="BG680">
            <v>100</v>
          </cell>
          <cell r="BH680">
            <v>102.5</v>
          </cell>
          <cell r="BI680">
            <v>101.8</v>
          </cell>
          <cell r="BJ680">
            <v>102.5</v>
          </cell>
          <cell r="BK680">
            <v>102.1</v>
          </cell>
          <cell r="BL680">
            <v>102.8</v>
          </cell>
          <cell r="BM680">
            <v>102.8</v>
          </cell>
          <cell r="BN680">
            <v>102.9</v>
          </cell>
          <cell r="BO680">
            <v>102.8</v>
          </cell>
          <cell r="BP680">
            <v>102.5</v>
          </cell>
          <cell r="BQ680">
            <v>103.1</v>
          </cell>
          <cell r="BR680">
            <v>103.3</v>
          </cell>
          <cell r="BS680">
            <v>103</v>
          </cell>
          <cell r="BT680">
            <v>102.9</v>
          </cell>
          <cell r="BU680">
            <v>102.7</v>
          </cell>
          <cell r="BV680">
            <v>102.7</v>
          </cell>
          <cell r="BW680">
            <v>102.8</v>
          </cell>
          <cell r="BX680">
            <v>103.1</v>
          </cell>
          <cell r="BY680">
            <v>103.4</v>
          </cell>
          <cell r="BZ680">
            <v>103.6</v>
          </cell>
          <cell r="CA680">
            <v>103.7</v>
          </cell>
          <cell r="CB680">
            <v>99.6</v>
          </cell>
          <cell r="CC680">
            <v>99.8</v>
          </cell>
          <cell r="CD680">
            <v>100.3</v>
          </cell>
          <cell r="CE680">
            <v>100.4</v>
          </cell>
          <cell r="CF680">
            <v>99.8</v>
          </cell>
          <cell r="CG680">
            <v>99.6</v>
          </cell>
          <cell r="CH680">
            <v>99.3</v>
          </cell>
          <cell r="CI680">
            <v>99.6</v>
          </cell>
          <cell r="CJ680">
            <v>101.4</v>
          </cell>
          <cell r="CK680">
            <v>101.3</v>
          </cell>
          <cell r="CL680">
            <v>101.3</v>
          </cell>
          <cell r="CM680">
            <v>101.1</v>
          </cell>
          <cell r="CN680">
            <v>101.3</v>
          </cell>
          <cell r="CO680">
            <v>101.7</v>
          </cell>
          <cell r="CP680">
            <v>101.4</v>
          </cell>
          <cell r="CQ680">
            <v>101.5</v>
          </cell>
          <cell r="CR680">
            <v>101.7</v>
          </cell>
          <cell r="CS680">
            <v>102.1</v>
          </cell>
          <cell r="CT680">
            <v>102.1</v>
          </cell>
          <cell r="CU680">
            <v>102.2</v>
          </cell>
          <cell r="CV680">
            <v>102.6</v>
          </cell>
          <cell r="CW680">
            <v>103</v>
          </cell>
          <cell r="CX680">
            <v>103.2</v>
          </cell>
          <cell r="CY680">
            <v>103.2</v>
          </cell>
          <cell r="CZ680">
            <v>102.6</v>
          </cell>
          <cell r="DA680">
            <v>102.8</v>
          </cell>
          <cell r="DB680">
            <v>103</v>
          </cell>
          <cell r="DC680">
            <v>103.1</v>
          </cell>
          <cell r="DD680">
            <v>107.8</v>
          </cell>
          <cell r="DE680">
            <v>107.9</v>
          </cell>
          <cell r="DF680">
            <v>102.6</v>
          </cell>
          <cell r="DG680">
            <v>103</v>
          </cell>
          <cell r="DH680">
            <v>103.7</v>
          </cell>
          <cell r="DI680">
            <v>103.6</v>
          </cell>
          <cell r="DJ680">
            <v>103.9</v>
          </cell>
          <cell r="DK680">
            <v>104.5</v>
          </cell>
          <cell r="DL680">
            <v>104.5</v>
          </cell>
          <cell r="DM680">
            <v>106.1</v>
          </cell>
          <cell r="DN680">
            <v>106.9</v>
          </cell>
          <cell r="DO680">
            <v>107.5</v>
          </cell>
          <cell r="DP680">
            <v>111.6</v>
          </cell>
          <cell r="DQ680">
            <v>111.7</v>
          </cell>
          <cell r="DR680">
            <v>112.1</v>
          </cell>
          <cell r="DS680">
            <v>112.6</v>
          </cell>
          <cell r="DT680">
            <v>113.2</v>
          </cell>
        </row>
        <row r="681">
          <cell r="A681" t="str">
            <v>Electrical resistors (except heating resistors)</v>
          </cell>
          <cell r="B681" t="str">
            <v>1317010014</v>
          </cell>
          <cell r="C681">
            <v>7.3200000000000001E-3</v>
          </cell>
          <cell r="D681">
            <v>108.8</v>
          </cell>
          <cell r="E681">
            <v>107.9</v>
          </cell>
          <cell r="F681">
            <v>109.6</v>
          </cell>
          <cell r="G681">
            <v>109.2</v>
          </cell>
          <cell r="H681">
            <v>109.2</v>
          </cell>
          <cell r="I681">
            <v>109</v>
          </cell>
          <cell r="J681">
            <v>110.4</v>
          </cell>
          <cell r="K681">
            <v>109.9</v>
          </cell>
          <cell r="L681">
            <v>109.9</v>
          </cell>
          <cell r="M681">
            <v>109.9</v>
          </cell>
          <cell r="N681">
            <v>112</v>
          </cell>
          <cell r="O681">
            <v>112</v>
          </cell>
          <cell r="P681">
            <v>106.4</v>
          </cell>
          <cell r="Q681">
            <v>105</v>
          </cell>
          <cell r="R681">
            <v>103.5</v>
          </cell>
          <cell r="S681">
            <v>105.3</v>
          </cell>
          <cell r="T681">
            <v>106</v>
          </cell>
          <cell r="U681">
            <v>105.9</v>
          </cell>
          <cell r="V681">
            <v>106</v>
          </cell>
          <cell r="W681">
            <v>105.7</v>
          </cell>
          <cell r="X681">
            <v>106</v>
          </cell>
          <cell r="Y681">
            <v>106</v>
          </cell>
          <cell r="Z681">
            <v>106</v>
          </cell>
          <cell r="AA681">
            <v>106</v>
          </cell>
          <cell r="AB681">
            <v>107.4</v>
          </cell>
          <cell r="AC681">
            <v>107.9</v>
          </cell>
          <cell r="AD681">
            <v>107.9</v>
          </cell>
          <cell r="AE681">
            <v>108.4</v>
          </cell>
          <cell r="AF681">
            <v>108.3</v>
          </cell>
          <cell r="AG681">
            <v>108.3</v>
          </cell>
          <cell r="AH681">
            <v>110.9</v>
          </cell>
          <cell r="AI681">
            <v>111.1</v>
          </cell>
          <cell r="AJ681">
            <v>111.3</v>
          </cell>
          <cell r="AK681">
            <v>111.3</v>
          </cell>
          <cell r="AL681">
            <v>111.3</v>
          </cell>
          <cell r="AM681">
            <v>113</v>
          </cell>
          <cell r="AN681">
            <v>120.9</v>
          </cell>
          <cell r="AO681">
            <v>120.3</v>
          </cell>
          <cell r="AP681">
            <v>118.6</v>
          </cell>
          <cell r="AQ681">
            <v>118.3</v>
          </cell>
          <cell r="AR681">
            <v>118.1</v>
          </cell>
          <cell r="AS681">
            <v>116.6</v>
          </cell>
          <cell r="AT681">
            <v>113</v>
          </cell>
          <cell r="AU681">
            <v>124.2</v>
          </cell>
          <cell r="AV681">
            <v>128.4</v>
          </cell>
          <cell r="AW681">
            <v>128.1</v>
          </cell>
          <cell r="AX681">
            <v>127.5</v>
          </cell>
          <cell r="AY681">
            <v>128.6</v>
          </cell>
          <cell r="AZ681">
            <v>124.4</v>
          </cell>
          <cell r="BA681">
            <v>121.4</v>
          </cell>
          <cell r="BB681">
            <v>122.7</v>
          </cell>
          <cell r="BC681">
            <v>121.9</v>
          </cell>
          <cell r="BD681">
            <v>121.3</v>
          </cell>
          <cell r="BE681">
            <v>121.4</v>
          </cell>
          <cell r="BF681">
            <v>120.7</v>
          </cell>
          <cell r="BG681">
            <v>122</v>
          </cell>
          <cell r="BH681">
            <v>123.6</v>
          </cell>
          <cell r="BI681">
            <v>123.4</v>
          </cell>
          <cell r="BJ681">
            <v>125.1</v>
          </cell>
          <cell r="BK681">
            <v>123.7</v>
          </cell>
          <cell r="BL681">
            <v>121.6</v>
          </cell>
          <cell r="BM681">
            <v>124.9</v>
          </cell>
          <cell r="BN681">
            <v>125.8</v>
          </cell>
          <cell r="BO681">
            <v>130.19999999999999</v>
          </cell>
          <cell r="BP681">
            <v>131.30000000000001</v>
          </cell>
          <cell r="BQ681">
            <v>131.5</v>
          </cell>
          <cell r="BR681">
            <v>131.19999999999999</v>
          </cell>
          <cell r="BS681">
            <v>132.69999999999999</v>
          </cell>
          <cell r="BT681">
            <v>136.69999999999999</v>
          </cell>
          <cell r="BU681">
            <v>142.30000000000001</v>
          </cell>
          <cell r="BV681">
            <v>142.30000000000001</v>
          </cell>
          <cell r="BW681">
            <v>143.69999999999999</v>
          </cell>
          <cell r="BX681">
            <v>145.30000000000001</v>
          </cell>
          <cell r="BY681">
            <v>146</v>
          </cell>
          <cell r="BZ681">
            <v>145.69999999999999</v>
          </cell>
          <cell r="CA681">
            <v>143.69999999999999</v>
          </cell>
          <cell r="CB681">
            <v>144.30000000000001</v>
          </cell>
          <cell r="CC681">
            <v>144.1</v>
          </cell>
          <cell r="CD681">
            <v>148</v>
          </cell>
          <cell r="CE681">
            <v>148.80000000000001</v>
          </cell>
          <cell r="CF681">
            <v>146.80000000000001</v>
          </cell>
          <cell r="CG681">
            <v>148.5</v>
          </cell>
          <cell r="CH681">
            <v>148.4</v>
          </cell>
          <cell r="CI681">
            <v>150.30000000000001</v>
          </cell>
          <cell r="CJ681">
            <v>150.4</v>
          </cell>
          <cell r="CK681">
            <v>149.4</v>
          </cell>
          <cell r="CL681">
            <v>149.4</v>
          </cell>
          <cell r="CM681">
            <v>147</v>
          </cell>
          <cell r="CN681">
            <v>149.5</v>
          </cell>
          <cell r="CO681">
            <v>149.5</v>
          </cell>
          <cell r="CP681">
            <v>151.1</v>
          </cell>
          <cell r="CQ681">
            <v>149.4</v>
          </cell>
          <cell r="CR681">
            <v>150.19999999999999</v>
          </cell>
          <cell r="CS681">
            <v>150.6</v>
          </cell>
          <cell r="CT681">
            <v>149.9</v>
          </cell>
          <cell r="CU681">
            <v>149.6</v>
          </cell>
          <cell r="CV681">
            <v>149.6</v>
          </cell>
          <cell r="CW681">
            <v>145.6</v>
          </cell>
          <cell r="CX681">
            <v>145.9</v>
          </cell>
          <cell r="CY681">
            <v>144.6</v>
          </cell>
          <cell r="CZ681">
            <v>148</v>
          </cell>
          <cell r="DA681">
            <v>147.69999999999999</v>
          </cell>
          <cell r="DB681">
            <v>151.9</v>
          </cell>
          <cell r="DC681">
            <v>152.69999999999999</v>
          </cell>
          <cell r="DD681">
            <v>155.1</v>
          </cell>
          <cell r="DE681">
            <v>156.9</v>
          </cell>
          <cell r="DF681">
            <v>158.4</v>
          </cell>
          <cell r="DG681">
            <v>159.80000000000001</v>
          </cell>
          <cell r="DH681">
            <v>159.80000000000001</v>
          </cell>
          <cell r="DI681">
            <v>160.19999999999999</v>
          </cell>
          <cell r="DJ681">
            <v>161.9</v>
          </cell>
          <cell r="DK681">
            <v>164.4</v>
          </cell>
          <cell r="DL681">
            <v>167.4</v>
          </cell>
          <cell r="DM681">
            <v>168.8</v>
          </cell>
          <cell r="DN681">
            <v>167.9</v>
          </cell>
          <cell r="DO681">
            <v>178</v>
          </cell>
          <cell r="DP681">
            <v>179.8</v>
          </cell>
          <cell r="DQ681">
            <v>179.7</v>
          </cell>
          <cell r="DR681">
            <v>180.7</v>
          </cell>
          <cell r="DS681">
            <v>181.9</v>
          </cell>
          <cell r="DT681">
            <v>180.6</v>
          </cell>
        </row>
        <row r="682">
          <cell r="A682" t="str">
            <v>Solenoid valve</v>
          </cell>
          <cell r="B682" t="str">
            <v>1317010015</v>
          </cell>
          <cell r="C682">
            <v>4.5999999999999999E-3</v>
          </cell>
          <cell r="D682">
            <v>100.5</v>
          </cell>
          <cell r="E682">
            <v>109.5</v>
          </cell>
          <cell r="F682">
            <v>111.1</v>
          </cell>
          <cell r="G682">
            <v>110.7</v>
          </cell>
          <cell r="H682">
            <v>110.9</v>
          </cell>
          <cell r="I682">
            <v>110.9</v>
          </cell>
          <cell r="J682">
            <v>110</v>
          </cell>
          <cell r="K682">
            <v>111.2</v>
          </cell>
          <cell r="L682">
            <v>111</v>
          </cell>
          <cell r="M682">
            <v>111</v>
          </cell>
          <cell r="N682">
            <v>111</v>
          </cell>
          <cell r="O682">
            <v>111</v>
          </cell>
          <cell r="P682">
            <v>114.6</v>
          </cell>
          <cell r="Q682">
            <v>115</v>
          </cell>
          <cell r="R682">
            <v>116.9</v>
          </cell>
          <cell r="S682">
            <v>116.7</v>
          </cell>
          <cell r="T682">
            <v>117.9</v>
          </cell>
          <cell r="U682">
            <v>118.9</v>
          </cell>
          <cell r="V682">
            <v>117.7</v>
          </cell>
          <cell r="W682">
            <v>118.3</v>
          </cell>
          <cell r="X682">
            <v>118.1</v>
          </cell>
          <cell r="Y682">
            <v>117.7</v>
          </cell>
          <cell r="Z682">
            <v>118.1</v>
          </cell>
          <cell r="AA682">
            <v>117.6</v>
          </cell>
          <cell r="AB682">
            <v>128.4</v>
          </cell>
          <cell r="AC682">
            <v>128.4</v>
          </cell>
          <cell r="AD682">
            <v>128.6</v>
          </cell>
          <cell r="AE682">
            <v>128.80000000000001</v>
          </cell>
          <cell r="AF682">
            <v>129.4</v>
          </cell>
          <cell r="AG682">
            <v>128.9</v>
          </cell>
          <cell r="AH682">
            <v>129.6</v>
          </cell>
          <cell r="AI682">
            <v>129.80000000000001</v>
          </cell>
          <cell r="AJ682">
            <v>130.4</v>
          </cell>
          <cell r="AK682">
            <v>129.9</v>
          </cell>
          <cell r="AL682">
            <v>130</v>
          </cell>
          <cell r="AM682">
            <v>130</v>
          </cell>
          <cell r="AN682">
            <v>127.4</v>
          </cell>
          <cell r="AO682">
            <v>127.6</v>
          </cell>
          <cell r="AP682">
            <v>127.3</v>
          </cell>
          <cell r="AQ682">
            <v>128.1</v>
          </cell>
          <cell r="AR682">
            <v>128.1</v>
          </cell>
          <cell r="AS682">
            <v>128.1</v>
          </cell>
          <cell r="AT682">
            <v>128</v>
          </cell>
          <cell r="AU682">
            <v>140.6</v>
          </cell>
          <cell r="AV682">
            <v>141.30000000000001</v>
          </cell>
          <cell r="AW682">
            <v>138.19999999999999</v>
          </cell>
          <cell r="AX682">
            <v>132.6</v>
          </cell>
          <cell r="AY682">
            <v>140.1</v>
          </cell>
          <cell r="AZ682">
            <v>139.4</v>
          </cell>
          <cell r="BA682">
            <v>138.5</v>
          </cell>
          <cell r="BB682">
            <v>137.80000000000001</v>
          </cell>
          <cell r="BC682">
            <v>143.6</v>
          </cell>
          <cell r="BD682">
            <v>137.80000000000001</v>
          </cell>
          <cell r="BE682">
            <v>140.19999999999999</v>
          </cell>
          <cell r="BF682">
            <v>133.6</v>
          </cell>
          <cell r="BG682">
            <v>132.5</v>
          </cell>
          <cell r="BH682">
            <v>132.6</v>
          </cell>
          <cell r="BI682">
            <v>137.5</v>
          </cell>
          <cell r="BJ682">
            <v>139.30000000000001</v>
          </cell>
          <cell r="BK682">
            <v>144.9</v>
          </cell>
          <cell r="BL682">
            <v>137.5</v>
          </cell>
          <cell r="BM682">
            <v>133.5</v>
          </cell>
          <cell r="BN682">
            <v>131.4</v>
          </cell>
          <cell r="BO682">
            <v>135.6</v>
          </cell>
          <cell r="BP682">
            <v>144.9</v>
          </cell>
          <cell r="BQ682">
            <v>133.6</v>
          </cell>
          <cell r="BR682">
            <v>139.5</v>
          </cell>
          <cell r="BS682">
            <v>138.69999999999999</v>
          </cell>
          <cell r="BT682">
            <v>133.30000000000001</v>
          </cell>
          <cell r="BU682">
            <v>143.9</v>
          </cell>
          <cell r="BV682">
            <v>135.6</v>
          </cell>
          <cell r="BW682">
            <v>138.5</v>
          </cell>
          <cell r="BX682">
            <v>143.19999999999999</v>
          </cell>
          <cell r="BY682">
            <v>138.1</v>
          </cell>
          <cell r="BZ682">
            <v>146.19999999999999</v>
          </cell>
          <cell r="CA682">
            <v>141.9</v>
          </cell>
          <cell r="CB682">
            <v>149.4</v>
          </cell>
          <cell r="CC682">
            <v>150.4</v>
          </cell>
          <cell r="CD682">
            <v>149.19999999999999</v>
          </cell>
          <cell r="CE682">
            <v>148.5</v>
          </cell>
          <cell r="CF682">
            <v>151.4</v>
          </cell>
          <cell r="CG682">
            <v>147.6</v>
          </cell>
          <cell r="CH682">
            <v>151.9</v>
          </cell>
          <cell r="CI682">
            <v>147.19999999999999</v>
          </cell>
          <cell r="CJ682">
            <v>147.80000000000001</v>
          </cell>
          <cell r="CK682">
            <v>147.80000000000001</v>
          </cell>
          <cell r="CL682">
            <v>152.5</v>
          </cell>
          <cell r="CM682">
            <v>152.19999999999999</v>
          </cell>
          <cell r="CN682">
            <v>148.1</v>
          </cell>
          <cell r="CO682">
            <v>148.1</v>
          </cell>
          <cell r="CP682">
            <v>146.80000000000001</v>
          </cell>
          <cell r="CQ682">
            <v>147.9</v>
          </cell>
          <cell r="CR682">
            <v>147.1</v>
          </cell>
          <cell r="CS682">
            <v>150.80000000000001</v>
          </cell>
          <cell r="CT682">
            <v>146.6</v>
          </cell>
          <cell r="CU682">
            <v>146.6</v>
          </cell>
          <cell r="CV682">
            <v>146.6</v>
          </cell>
          <cell r="CW682">
            <v>145.69999999999999</v>
          </cell>
          <cell r="CX682">
            <v>150.80000000000001</v>
          </cell>
          <cell r="CY682">
            <v>140</v>
          </cell>
          <cell r="CZ682">
            <v>144.5</v>
          </cell>
          <cell r="DA682">
            <v>150.5</v>
          </cell>
          <cell r="DB682">
            <v>142.5</v>
          </cell>
          <cell r="DC682">
            <v>141.80000000000001</v>
          </cell>
          <cell r="DD682">
            <v>151.4</v>
          </cell>
          <cell r="DE682">
            <v>154.1</v>
          </cell>
          <cell r="DF682">
            <v>155.69999999999999</v>
          </cell>
          <cell r="DG682">
            <v>157.4</v>
          </cell>
          <cell r="DH682">
            <v>159</v>
          </cell>
          <cell r="DI682">
            <v>158.69999999999999</v>
          </cell>
          <cell r="DJ682">
            <v>159.19999999999999</v>
          </cell>
          <cell r="DK682">
            <v>170.4</v>
          </cell>
          <cell r="DL682">
            <v>168.2</v>
          </cell>
          <cell r="DM682">
            <v>165.7</v>
          </cell>
          <cell r="DN682">
            <v>165.5</v>
          </cell>
          <cell r="DO682">
            <v>167.3</v>
          </cell>
          <cell r="DP682">
            <v>166.7</v>
          </cell>
          <cell r="DQ682">
            <v>166.5</v>
          </cell>
          <cell r="DR682">
            <v>170.5</v>
          </cell>
          <cell r="DS682">
            <v>170.3</v>
          </cell>
          <cell r="DT682">
            <v>173.1</v>
          </cell>
        </row>
        <row r="683">
          <cell r="A683" t="str">
            <v>b. Manufacture of batteries and accumulators</v>
          </cell>
          <cell r="B683" t="str">
            <v>1317020000</v>
          </cell>
          <cell r="C683">
            <v>0.23573</v>
          </cell>
          <cell r="D683">
            <v>100.2</v>
          </cell>
          <cell r="E683">
            <v>100.6</v>
          </cell>
          <cell r="F683">
            <v>101.1</v>
          </cell>
          <cell r="G683">
            <v>102.2</v>
          </cell>
          <cell r="H683">
            <v>103.7</v>
          </cell>
          <cell r="I683">
            <v>104.3</v>
          </cell>
          <cell r="J683">
            <v>103</v>
          </cell>
          <cell r="K683">
            <v>103.4</v>
          </cell>
          <cell r="L683">
            <v>103.3</v>
          </cell>
          <cell r="M683">
            <v>104.8</v>
          </cell>
          <cell r="N683">
            <v>105.9</v>
          </cell>
          <cell r="O683">
            <v>106.4</v>
          </cell>
          <cell r="P683">
            <v>109.1</v>
          </cell>
          <cell r="Q683">
            <v>111.8</v>
          </cell>
          <cell r="R683">
            <v>110.2</v>
          </cell>
          <cell r="S683">
            <v>108.7</v>
          </cell>
          <cell r="T683">
            <v>109.7</v>
          </cell>
          <cell r="U683">
            <v>110.7</v>
          </cell>
          <cell r="V683">
            <v>112.3</v>
          </cell>
          <cell r="W683">
            <v>114.8</v>
          </cell>
          <cell r="X683">
            <v>112.8</v>
          </cell>
          <cell r="Y683">
            <v>114.5</v>
          </cell>
          <cell r="Z683">
            <v>115.2</v>
          </cell>
          <cell r="AA683">
            <v>115.2</v>
          </cell>
          <cell r="AB683">
            <v>117.9</v>
          </cell>
          <cell r="AC683">
            <v>116.8</v>
          </cell>
          <cell r="AD683">
            <v>117.9</v>
          </cell>
          <cell r="AE683">
            <v>118.3</v>
          </cell>
          <cell r="AF683">
            <v>116.3</v>
          </cell>
          <cell r="AG683">
            <v>117.2</v>
          </cell>
          <cell r="AH683">
            <v>118.1</v>
          </cell>
          <cell r="AI683">
            <v>117.9</v>
          </cell>
          <cell r="AJ683">
            <v>115.3</v>
          </cell>
          <cell r="AK683">
            <v>116.4</v>
          </cell>
          <cell r="AL683">
            <v>115.9</v>
          </cell>
          <cell r="AM683">
            <v>115.2</v>
          </cell>
          <cell r="AN683">
            <v>116.8</v>
          </cell>
          <cell r="AO683">
            <v>118.5</v>
          </cell>
          <cell r="AP683">
            <v>119.9</v>
          </cell>
          <cell r="AQ683">
            <v>120.8</v>
          </cell>
          <cell r="AR683">
            <v>120.3</v>
          </cell>
          <cell r="AS683">
            <v>120.5</v>
          </cell>
          <cell r="AT683">
            <v>120.8</v>
          </cell>
          <cell r="AU683">
            <v>121</v>
          </cell>
          <cell r="AV683">
            <v>121</v>
          </cell>
          <cell r="AW683">
            <v>120.2</v>
          </cell>
          <cell r="AX683">
            <v>120.8</v>
          </cell>
          <cell r="AY683">
            <v>121</v>
          </cell>
          <cell r="AZ683">
            <v>121.7</v>
          </cell>
          <cell r="BA683">
            <v>121.7</v>
          </cell>
          <cell r="BB683">
            <v>119.3</v>
          </cell>
          <cell r="BC683">
            <v>118.8</v>
          </cell>
          <cell r="BD683">
            <v>118.7</v>
          </cell>
          <cell r="BE683">
            <v>118.4</v>
          </cell>
          <cell r="BF683">
            <v>121.3</v>
          </cell>
          <cell r="BG683">
            <v>120.3</v>
          </cell>
          <cell r="BH683">
            <v>120.8</v>
          </cell>
          <cell r="BI683">
            <v>121.7</v>
          </cell>
          <cell r="BJ683">
            <v>121.3</v>
          </cell>
          <cell r="BK683">
            <v>121.1</v>
          </cell>
          <cell r="BL683">
            <v>121.7</v>
          </cell>
          <cell r="BM683">
            <v>122.1</v>
          </cell>
          <cell r="BN683">
            <v>119.2</v>
          </cell>
          <cell r="BO683">
            <v>115.4</v>
          </cell>
          <cell r="BP683">
            <v>115.2</v>
          </cell>
          <cell r="BQ683">
            <v>115.3</v>
          </cell>
          <cell r="BR683">
            <v>115.6</v>
          </cell>
          <cell r="BS683">
            <v>116.6</v>
          </cell>
          <cell r="BT683">
            <v>116.5</v>
          </cell>
          <cell r="BU683">
            <v>116.7</v>
          </cell>
          <cell r="BV683">
            <v>117</v>
          </cell>
          <cell r="BW683">
            <v>117.2</v>
          </cell>
          <cell r="BX683">
            <v>117.3</v>
          </cell>
          <cell r="BY683">
            <v>117.3</v>
          </cell>
          <cell r="BZ683">
            <v>118</v>
          </cell>
          <cell r="CA683">
            <v>118.4</v>
          </cell>
          <cell r="CB683">
            <v>118.5</v>
          </cell>
          <cell r="CC683">
            <v>118.2</v>
          </cell>
          <cell r="CD683">
            <v>118.3</v>
          </cell>
          <cell r="CE683">
            <v>118.3</v>
          </cell>
          <cell r="CF683">
            <v>117.7</v>
          </cell>
          <cell r="CG683">
            <v>117.3</v>
          </cell>
          <cell r="CH683">
            <v>116.5</v>
          </cell>
          <cell r="CI683">
            <v>116.8</v>
          </cell>
          <cell r="CJ683">
            <v>117.6</v>
          </cell>
          <cell r="CK683">
            <v>117.5</v>
          </cell>
          <cell r="CL683">
            <v>117.6</v>
          </cell>
          <cell r="CM683">
            <v>117.5</v>
          </cell>
          <cell r="CN683">
            <v>117.5</v>
          </cell>
          <cell r="CO683">
            <v>116.8</v>
          </cell>
          <cell r="CP683">
            <v>117</v>
          </cell>
          <cell r="CQ683">
            <v>117.9</v>
          </cell>
          <cell r="CR683">
            <v>116</v>
          </cell>
          <cell r="CS683">
            <v>116.6</v>
          </cell>
          <cell r="CT683">
            <v>115.9</v>
          </cell>
          <cell r="CU683">
            <v>116.4</v>
          </cell>
          <cell r="CV683">
            <v>117</v>
          </cell>
          <cell r="CW683">
            <v>117.1</v>
          </cell>
          <cell r="CX683">
            <v>118.1</v>
          </cell>
          <cell r="CY683">
            <v>116.3</v>
          </cell>
          <cell r="CZ683">
            <v>116.8</v>
          </cell>
          <cell r="DA683">
            <v>117.9</v>
          </cell>
          <cell r="DB683">
            <v>119.3</v>
          </cell>
          <cell r="DC683">
            <v>117.8</v>
          </cell>
          <cell r="DD683">
            <v>115.4</v>
          </cell>
          <cell r="DE683">
            <v>115.6</v>
          </cell>
          <cell r="DF683">
            <v>117.3</v>
          </cell>
          <cell r="DG683">
            <v>116.4</v>
          </cell>
          <cell r="DH683">
            <v>116.5</v>
          </cell>
          <cell r="DI683">
            <v>115.8</v>
          </cell>
          <cell r="DJ683">
            <v>117.5</v>
          </cell>
          <cell r="DK683">
            <v>120</v>
          </cell>
          <cell r="DL683">
            <v>120.7</v>
          </cell>
          <cell r="DM683">
            <v>121.9</v>
          </cell>
          <cell r="DN683">
            <v>123.8</v>
          </cell>
          <cell r="DO683">
            <v>123.1</v>
          </cell>
          <cell r="DP683">
            <v>123.8</v>
          </cell>
          <cell r="DQ683">
            <v>125.6</v>
          </cell>
          <cell r="DR683">
            <v>125.1</v>
          </cell>
          <cell r="DS683">
            <v>126.2</v>
          </cell>
          <cell r="DT683">
            <v>129.1</v>
          </cell>
        </row>
        <row r="684">
          <cell r="A684" t="str">
            <v>Dry cells such as torch light batteries</v>
          </cell>
          <cell r="B684" t="str">
            <v>1317020001</v>
          </cell>
          <cell r="C684">
            <v>4.299E-2</v>
          </cell>
          <cell r="D684">
            <v>98.8</v>
          </cell>
          <cell r="E684">
            <v>98.9</v>
          </cell>
          <cell r="F684">
            <v>98.9</v>
          </cell>
          <cell r="G684">
            <v>98.9</v>
          </cell>
          <cell r="H684">
            <v>98.9</v>
          </cell>
          <cell r="I684">
            <v>99.9</v>
          </cell>
          <cell r="J684">
            <v>99.9</v>
          </cell>
          <cell r="K684">
            <v>99.9</v>
          </cell>
          <cell r="L684">
            <v>99.9</v>
          </cell>
          <cell r="M684">
            <v>99.9</v>
          </cell>
          <cell r="N684">
            <v>99.9</v>
          </cell>
          <cell r="O684">
            <v>99.9</v>
          </cell>
          <cell r="P684">
            <v>100.4</v>
          </cell>
          <cell r="Q684">
            <v>105.3</v>
          </cell>
          <cell r="R684">
            <v>105.3</v>
          </cell>
          <cell r="S684">
            <v>105.3</v>
          </cell>
          <cell r="T684">
            <v>106.1</v>
          </cell>
          <cell r="U684">
            <v>111</v>
          </cell>
          <cell r="V684">
            <v>114.8</v>
          </cell>
          <cell r="W684">
            <v>115.3</v>
          </cell>
          <cell r="X684">
            <v>115.3</v>
          </cell>
          <cell r="Y684">
            <v>120.7</v>
          </cell>
          <cell r="Z684">
            <v>120.7</v>
          </cell>
          <cell r="AA684">
            <v>121.6</v>
          </cell>
          <cell r="AB684">
            <v>124.7</v>
          </cell>
          <cell r="AC684">
            <v>124.7</v>
          </cell>
          <cell r="AD684">
            <v>125.2</v>
          </cell>
          <cell r="AE684">
            <v>125.2</v>
          </cell>
          <cell r="AF684">
            <v>118.6</v>
          </cell>
          <cell r="AG684">
            <v>118.6</v>
          </cell>
          <cell r="AH684">
            <v>117.3</v>
          </cell>
          <cell r="AI684">
            <v>119.5</v>
          </cell>
          <cell r="AJ684">
            <v>119.5</v>
          </cell>
          <cell r="AK684">
            <v>119.8</v>
          </cell>
          <cell r="AL684">
            <v>119.8</v>
          </cell>
          <cell r="AM684">
            <v>120.1</v>
          </cell>
          <cell r="AN684">
            <v>117.9</v>
          </cell>
          <cell r="AO684">
            <v>118.3</v>
          </cell>
          <cell r="AP684">
            <v>118.5</v>
          </cell>
          <cell r="AQ684">
            <v>119.1</v>
          </cell>
          <cell r="AR684">
            <v>119.1</v>
          </cell>
          <cell r="AS684">
            <v>119.1</v>
          </cell>
          <cell r="AT684">
            <v>119.1</v>
          </cell>
          <cell r="AU684">
            <v>121.5</v>
          </cell>
          <cell r="AV684">
            <v>122.3</v>
          </cell>
          <cell r="AW684">
            <v>122.7</v>
          </cell>
          <cell r="AX684">
            <v>122.3</v>
          </cell>
          <cell r="AY684">
            <v>122.3</v>
          </cell>
          <cell r="AZ684">
            <v>122.3</v>
          </cell>
          <cell r="BA684">
            <v>122.3</v>
          </cell>
          <cell r="BB684">
            <v>122.3</v>
          </cell>
          <cell r="BC684">
            <v>122.3</v>
          </cell>
          <cell r="BD684">
            <v>122.3</v>
          </cell>
          <cell r="BE684">
            <v>122.3</v>
          </cell>
          <cell r="BF684">
            <v>124</v>
          </cell>
          <cell r="BG684">
            <v>124</v>
          </cell>
          <cell r="BH684">
            <v>124.3</v>
          </cell>
          <cell r="BI684">
            <v>124.3</v>
          </cell>
          <cell r="BJ684">
            <v>124.3</v>
          </cell>
          <cell r="BK684">
            <v>122.5</v>
          </cell>
          <cell r="BL684">
            <v>122.5</v>
          </cell>
          <cell r="BM684">
            <v>123.2</v>
          </cell>
          <cell r="BN684">
            <v>123.2</v>
          </cell>
          <cell r="BO684">
            <v>115.8</v>
          </cell>
          <cell r="BP684">
            <v>115.8</v>
          </cell>
          <cell r="BQ684">
            <v>119.8</v>
          </cell>
          <cell r="BR684">
            <v>119.8</v>
          </cell>
          <cell r="BS684">
            <v>119.1</v>
          </cell>
          <cell r="BT684">
            <v>115.1</v>
          </cell>
          <cell r="BU684">
            <v>115.1</v>
          </cell>
          <cell r="BV684">
            <v>114.1</v>
          </cell>
          <cell r="BW684">
            <v>115</v>
          </cell>
          <cell r="BX684">
            <v>115</v>
          </cell>
          <cell r="BY684">
            <v>115</v>
          </cell>
          <cell r="BZ684">
            <v>115</v>
          </cell>
          <cell r="CA684">
            <v>115</v>
          </cell>
          <cell r="CB684">
            <v>115</v>
          </cell>
          <cell r="CC684">
            <v>115</v>
          </cell>
          <cell r="CD684">
            <v>115</v>
          </cell>
          <cell r="CE684">
            <v>115</v>
          </cell>
          <cell r="CF684">
            <v>115</v>
          </cell>
          <cell r="CG684">
            <v>115</v>
          </cell>
          <cell r="CH684">
            <v>115</v>
          </cell>
          <cell r="CI684">
            <v>115</v>
          </cell>
          <cell r="CJ684">
            <v>115</v>
          </cell>
          <cell r="CK684">
            <v>115</v>
          </cell>
          <cell r="CL684">
            <v>117.3</v>
          </cell>
          <cell r="CM684">
            <v>117.3</v>
          </cell>
          <cell r="CN684">
            <v>115.8</v>
          </cell>
          <cell r="CO684">
            <v>115.8</v>
          </cell>
          <cell r="CP684">
            <v>115.8</v>
          </cell>
          <cell r="CQ684">
            <v>116.2</v>
          </cell>
          <cell r="CR684">
            <v>112.9</v>
          </cell>
          <cell r="CS684">
            <v>112.9</v>
          </cell>
          <cell r="CT684">
            <v>113</v>
          </cell>
          <cell r="CU684">
            <v>113</v>
          </cell>
          <cell r="CV684">
            <v>113</v>
          </cell>
          <cell r="CW684">
            <v>113.4</v>
          </cell>
          <cell r="CX684">
            <v>113.7</v>
          </cell>
          <cell r="CY684">
            <v>113.7</v>
          </cell>
          <cell r="CZ684">
            <v>113.4</v>
          </cell>
          <cell r="DA684">
            <v>114.3</v>
          </cell>
          <cell r="DB684">
            <v>114.2</v>
          </cell>
          <cell r="DC684">
            <v>114.3</v>
          </cell>
          <cell r="DD684">
            <v>113.8</v>
          </cell>
          <cell r="DE684">
            <v>114</v>
          </cell>
          <cell r="DF684">
            <v>112.3</v>
          </cell>
          <cell r="DG684">
            <v>111.4</v>
          </cell>
          <cell r="DH684">
            <v>112.9</v>
          </cell>
          <cell r="DI684">
            <v>113.9</v>
          </cell>
          <cell r="DJ684">
            <v>114.1</v>
          </cell>
          <cell r="DK684">
            <v>114.1</v>
          </cell>
          <cell r="DL684">
            <v>114.1</v>
          </cell>
          <cell r="DM684">
            <v>114.3</v>
          </cell>
          <cell r="DN684">
            <v>114.3</v>
          </cell>
          <cell r="DO684">
            <v>114.3</v>
          </cell>
          <cell r="DP684">
            <v>114.1</v>
          </cell>
          <cell r="DQ684">
            <v>116.3</v>
          </cell>
          <cell r="DR684">
            <v>117.5</v>
          </cell>
          <cell r="DS684">
            <v>122</v>
          </cell>
          <cell r="DT684">
            <v>124.6</v>
          </cell>
        </row>
        <row r="685">
          <cell r="A685" t="str">
            <v>Lead acid batteries for vehicles &amp; other uses</v>
          </cell>
          <cell r="B685" t="str">
            <v>1317020002</v>
          </cell>
          <cell r="C685">
            <v>3.8999999999999999E-4</v>
          </cell>
          <cell r="D685">
            <v>102</v>
          </cell>
          <cell r="E685">
            <v>99.8</v>
          </cell>
          <cell r="F685">
            <v>104.6</v>
          </cell>
          <cell r="G685">
            <v>102.9</v>
          </cell>
          <cell r="H685">
            <v>105</v>
          </cell>
          <cell r="I685">
            <v>105.1</v>
          </cell>
          <cell r="J685">
            <v>107.2</v>
          </cell>
          <cell r="K685">
            <v>107.6</v>
          </cell>
          <cell r="L685">
            <v>109.9</v>
          </cell>
          <cell r="M685">
            <v>112.6</v>
          </cell>
          <cell r="N685">
            <v>112.8</v>
          </cell>
          <cell r="O685">
            <v>114.8</v>
          </cell>
          <cell r="P685">
            <v>121.3</v>
          </cell>
          <cell r="Q685">
            <v>122.9</v>
          </cell>
          <cell r="R685">
            <v>114.8</v>
          </cell>
          <cell r="S685">
            <v>114</v>
          </cell>
          <cell r="T685">
            <v>114.2</v>
          </cell>
          <cell r="U685">
            <v>114.7</v>
          </cell>
          <cell r="V685">
            <v>118.5</v>
          </cell>
          <cell r="W685">
            <v>114.1</v>
          </cell>
          <cell r="X685">
            <v>113.3</v>
          </cell>
          <cell r="Y685">
            <v>115.2</v>
          </cell>
          <cell r="Z685">
            <v>117.6</v>
          </cell>
          <cell r="AA685">
            <v>117.6</v>
          </cell>
          <cell r="AB685">
            <v>122.4</v>
          </cell>
          <cell r="AC685">
            <v>125.6</v>
          </cell>
          <cell r="AD685">
            <v>125.5</v>
          </cell>
          <cell r="AE685">
            <v>123.5</v>
          </cell>
          <cell r="AF685">
            <v>122.9</v>
          </cell>
          <cell r="AG685">
            <v>122</v>
          </cell>
          <cell r="AH685">
            <v>120.7</v>
          </cell>
          <cell r="AI685">
            <v>122.6</v>
          </cell>
          <cell r="AJ685">
            <v>122.1</v>
          </cell>
          <cell r="AK685">
            <v>121</v>
          </cell>
          <cell r="AL685">
            <v>124</v>
          </cell>
          <cell r="AM685">
            <v>120.4</v>
          </cell>
          <cell r="AN685">
            <v>122.3</v>
          </cell>
          <cell r="AO685">
            <v>126.1</v>
          </cell>
          <cell r="AP685">
            <v>123</v>
          </cell>
          <cell r="AQ685">
            <v>124</v>
          </cell>
          <cell r="AR685">
            <v>123.1</v>
          </cell>
          <cell r="AS685">
            <v>119.6</v>
          </cell>
          <cell r="AT685">
            <v>121.9</v>
          </cell>
          <cell r="AU685">
            <v>121.3</v>
          </cell>
          <cell r="AV685">
            <v>119.3</v>
          </cell>
          <cell r="AW685">
            <v>116.8</v>
          </cell>
          <cell r="AX685">
            <v>118.6</v>
          </cell>
          <cell r="AY685">
            <v>121.1</v>
          </cell>
          <cell r="AZ685">
            <v>120.4</v>
          </cell>
          <cell r="BA685">
            <v>119.5</v>
          </cell>
          <cell r="BB685">
            <v>115.8</v>
          </cell>
          <cell r="BC685">
            <v>116.8</v>
          </cell>
          <cell r="BD685">
            <v>118.3</v>
          </cell>
          <cell r="BE685">
            <v>118</v>
          </cell>
          <cell r="BF685">
            <v>119.7</v>
          </cell>
          <cell r="BG685">
            <v>120.7</v>
          </cell>
          <cell r="BH685">
            <v>120.4</v>
          </cell>
          <cell r="BI685">
            <v>121.9</v>
          </cell>
          <cell r="BJ685">
            <v>122.1</v>
          </cell>
          <cell r="BK685">
            <v>122.1</v>
          </cell>
          <cell r="BL685">
            <v>122.1</v>
          </cell>
          <cell r="BM685">
            <v>121.1</v>
          </cell>
          <cell r="BN685">
            <v>121.1</v>
          </cell>
          <cell r="BO685">
            <v>122.1</v>
          </cell>
          <cell r="BP685">
            <v>122.2</v>
          </cell>
          <cell r="BQ685">
            <v>122.2</v>
          </cell>
          <cell r="BR685">
            <v>122.2</v>
          </cell>
          <cell r="BS685">
            <v>122.2</v>
          </cell>
          <cell r="BT685">
            <v>123.1</v>
          </cell>
          <cell r="BU685">
            <v>123.1</v>
          </cell>
          <cell r="BV685">
            <v>123.1</v>
          </cell>
          <cell r="BW685">
            <v>123.1</v>
          </cell>
          <cell r="BX685">
            <v>123.1</v>
          </cell>
          <cell r="BY685">
            <v>123.1</v>
          </cell>
          <cell r="BZ685">
            <v>123.2</v>
          </cell>
          <cell r="CA685">
            <v>123.2</v>
          </cell>
          <cell r="CB685">
            <v>123.2</v>
          </cell>
          <cell r="CC685">
            <v>123.2</v>
          </cell>
          <cell r="CD685">
            <v>123.2</v>
          </cell>
          <cell r="CE685">
            <v>122.5</v>
          </cell>
          <cell r="CF685">
            <v>121.3</v>
          </cell>
          <cell r="CG685">
            <v>121.6</v>
          </cell>
          <cell r="CH685">
            <v>121.7</v>
          </cell>
          <cell r="CI685">
            <v>121.8</v>
          </cell>
          <cell r="CJ685">
            <v>121.8</v>
          </cell>
          <cell r="CK685">
            <v>121.4</v>
          </cell>
          <cell r="CL685">
            <v>119.3</v>
          </cell>
          <cell r="CM685">
            <v>118.9</v>
          </cell>
          <cell r="CN685">
            <v>118.9</v>
          </cell>
          <cell r="CO685">
            <v>118.9</v>
          </cell>
          <cell r="CP685">
            <v>118.9</v>
          </cell>
          <cell r="CQ685">
            <v>118.9</v>
          </cell>
          <cell r="CR685">
            <v>118.9</v>
          </cell>
          <cell r="CS685">
            <v>119.2</v>
          </cell>
          <cell r="CT685">
            <v>113.8</v>
          </cell>
          <cell r="CU685">
            <v>113.7</v>
          </cell>
          <cell r="CV685">
            <v>111.8</v>
          </cell>
          <cell r="CW685">
            <v>111.9</v>
          </cell>
          <cell r="CX685">
            <v>113.7</v>
          </cell>
          <cell r="CY685">
            <v>113</v>
          </cell>
          <cell r="CZ685">
            <v>113.2</v>
          </cell>
          <cell r="DA685">
            <v>111.4</v>
          </cell>
          <cell r="DB685">
            <v>109</v>
          </cell>
          <cell r="DC685">
            <v>109.8</v>
          </cell>
          <cell r="DD685">
            <v>109.3</v>
          </cell>
          <cell r="DE685">
            <v>110.6</v>
          </cell>
          <cell r="DF685">
            <v>111.9</v>
          </cell>
          <cell r="DG685">
            <v>112.4</v>
          </cell>
          <cell r="DH685">
            <v>112.6</v>
          </cell>
          <cell r="DI685">
            <v>113</v>
          </cell>
          <cell r="DJ685">
            <v>113.3</v>
          </cell>
          <cell r="DK685">
            <v>111</v>
          </cell>
          <cell r="DL685">
            <v>112.7</v>
          </cell>
          <cell r="DM685">
            <v>114.3</v>
          </cell>
          <cell r="DN685">
            <v>114.8</v>
          </cell>
          <cell r="DO685">
            <v>115.4</v>
          </cell>
          <cell r="DP685">
            <v>115.9</v>
          </cell>
          <cell r="DQ685">
            <v>116.3</v>
          </cell>
          <cell r="DR685">
            <v>116.3</v>
          </cell>
          <cell r="DS685">
            <v>117.5</v>
          </cell>
          <cell r="DT685">
            <v>118.5</v>
          </cell>
        </row>
        <row r="686">
          <cell r="A686" t="str">
            <v>Electric accumulators</v>
          </cell>
          <cell r="B686" t="str">
            <v>1317020003</v>
          </cell>
          <cell r="C686">
            <v>2.0699999999999998E-3</v>
          </cell>
          <cell r="D686">
            <v>108.7</v>
          </cell>
          <cell r="E686">
            <v>108.8</v>
          </cell>
          <cell r="F686">
            <v>105.9</v>
          </cell>
          <cell r="G686">
            <v>104.6</v>
          </cell>
          <cell r="H686">
            <v>110.4</v>
          </cell>
          <cell r="I686">
            <v>110.4</v>
          </cell>
          <cell r="J686">
            <v>119.3</v>
          </cell>
          <cell r="K686">
            <v>120.6</v>
          </cell>
          <cell r="L686">
            <v>127.1</v>
          </cell>
          <cell r="M686">
            <v>122.1</v>
          </cell>
          <cell r="N686">
            <v>140.30000000000001</v>
          </cell>
          <cell r="O686">
            <v>140.80000000000001</v>
          </cell>
          <cell r="P686">
            <v>133.1</v>
          </cell>
          <cell r="Q686">
            <v>138.5</v>
          </cell>
          <cell r="R686">
            <v>124.4</v>
          </cell>
          <cell r="S686">
            <v>104.7</v>
          </cell>
          <cell r="T686">
            <v>104.6</v>
          </cell>
          <cell r="U686">
            <v>105.8</v>
          </cell>
          <cell r="V686">
            <v>116.4</v>
          </cell>
          <cell r="W686">
            <v>109.5</v>
          </cell>
          <cell r="X686">
            <v>107.7</v>
          </cell>
          <cell r="Y686">
            <v>107.4</v>
          </cell>
          <cell r="Z686">
            <v>111.1</v>
          </cell>
          <cell r="AA686">
            <v>110.7</v>
          </cell>
          <cell r="AB686">
            <v>107.7</v>
          </cell>
          <cell r="AC686">
            <v>107.6</v>
          </cell>
          <cell r="AD686">
            <v>114.3</v>
          </cell>
          <cell r="AE686">
            <v>110.6</v>
          </cell>
          <cell r="AF686">
            <v>112.9</v>
          </cell>
          <cell r="AG686">
            <v>117.7</v>
          </cell>
          <cell r="AH686">
            <v>112.1</v>
          </cell>
          <cell r="AI686">
            <v>120.3</v>
          </cell>
          <cell r="AJ686">
            <v>103.7</v>
          </cell>
          <cell r="AK686">
            <v>109.4</v>
          </cell>
          <cell r="AL686">
            <v>113.8</v>
          </cell>
          <cell r="AM686">
            <v>110.9</v>
          </cell>
          <cell r="AN686">
            <v>110.7</v>
          </cell>
          <cell r="AO686">
            <v>111.7</v>
          </cell>
          <cell r="AP686">
            <v>111.7</v>
          </cell>
          <cell r="AQ686">
            <v>111.7</v>
          </cell>
          <cell r="AR686">
            <v>111.7</v>
          </cell>
          <cell r="AS686">
            <v>110.7</v>
          </cell>
          <cell r="AT686">
            <v>107.4</v>
          </cell>
          <cell r="AU686">
            <v>107.9</v>
          </cell>
          <cell r="AV686">
            <v>107.9</v>
          </cell>
          <cell r="AW686">
            <v>117.1</v>
          </cell>
          <cell r="AX686">
            <v>116.9</v>
          </cell>
          <cell r="AY686">
            <v>118.4</v>
          </cell>
          <cell r="AZ686">
            <v>118.5</v>
          </cell>
          <cell r="BA686">
            <v>119.2</v>
          </cell>
          <cell r="BB686">
            <v>119.2</v>
          </cell>
          <cell r="BC686">
            <v>119.2</v>
          </cell>
          <cell r="BD686">
            <v>117.1</v>
          </cell>
          <cell r="BE686">
            <v>117.1</v>
          </cell>
          <cell r="BF686">
            <v>117.1</v>
          </cell>
          <cell r="BG686">
            <v>118.2</v>
          </cell>
          <cell r="BH686">
            <v>123.2</v>
          </cell>
          <cell r="BI686">
            <v>123.2</v>
          </cell>
          <cell r="BJ686">
            <v>124</v>
          </cell>
          <cell r="BK686">
            <v>124.9</v>
          </cell>
          <cell r="BL686">
            <v>124.9</v>
          </cell>
          <cell r="BM686">
            <v>125.7</v>
          </cell>
          <cell r="BN686">
            <v>133.6</v>
          </cell>
          <cell r="BO686">
            <v>132.80000000000001</v>
          </cell>
          <cell r="BP686">
            <v>129.69999999999999</v>
          </cell>
          <cell r="BQ686">
            <v>127.2</v>
          </cell>
          <cell r="BR686">
            <v>127.2</v>
          </cell>
          <cell r="BS686">
            <v>128.5</v>
          </cell>
          <cell r="BT686">
            <v>129.30000000000001</v>
          </cell>
          <cell r="BU686">
            <v>129.30000000000001</v>
          </cell>
          <cell r="BV686">
            <v>129.30000000000001</v>
          </cell>
          <cell r="BW686">
            <v>129.30000000000001</v>
          </cell>
          <cell r="BX686">
            <v>129.6</v>
          </cell>
          <cell r="BY686">
            <v>130.19999999999999</v>
          </cell>
          <cell r="BZ686">
            <v>130.1</v>
          </cell>
          <cell r="CA686">
            <v>130.1</v>
          </cell>
          <cell r="CB686">
            <v>130.1</v>
          </cell>
          <cell r="CC686">
            <v>130.1</v>
          </cell>
          <cell r="CD686">
            <v>130.1</v>
          </cell>
          <cell r="CE686">
            <v>130.1</v>
          </cell>
          <cell r="CF686">
            <v>130.1</v>
          </cell>
          <cell r="CG686">
            <v>130.1</v>
          </cell>
          <cell r="CH686">
            <v>120.8</v>
          </cell>
          <cell r="CI686">
            <v>120.8</v>
          </cell>
          <cell r="CJ686">
            <v>114.6</v>
          </cell>
          <cell r="CK686">
            <v>114.6</v>
          </cell>
          <cell r="CL686">
            <v>122.9</v>
          </cell>
          <cell r="CM686">
            <v>121.6</v>
          </cell>
          <cell r="CN686">
            <v>121.7</v>
          </cell>
          <cell r="CO686">
            <v>119.4</v>
          </cell>
          <cell r="CP686">
            <v>124.1</v>
          </cell>
          <cell r="CQ686">
            <v>123.2</v>
          </cell>
          <cell r="CR686">
            <v>125</v>
          </cell>
          <cell r="CS686">
            <v>125</v>
          </cell>
          <cell r="CT686">
            <v>125</v>
          </cell>
          <cell r="CU686">
            <v>125</v>
          </cell>
          <cell r="CV686">
            <v>125</v>
          </cell>
          <cell r="CW686">
            <v>125</v>
          </cell>
          <cell r="CX686">
            <v>125.6</v>
          </cell>
          <cell r="CY686">
            <v>123.7</v>
          </cell>
          <cell r="CZ686">
            <v>125.3</v>
          </cell>
          <cell r="DA686">
            <v>122.7</v>
          </cell>
          <cell r="DB686">
            <v>122.7</v>
          </cell>
          <cell r="DC686">
            <v>115.6</v>
          </cell>
          <cell r="DD686">
            <v>115.6</v>
          </cell>
          <cell r="DE686">
            <v>115.6</v>
          </cell>
          <cell r="DF686">
            <v>115.6</v>
          </cell>
          <cell r="DG686">
            <v>116.3</v>
          </cell>
          <cell r="DH686">
            <v>131.4</v>
          </cell>
          <cell r="DI686">
            <v>131.4</v>
          </cell>
          <cell r="DJ686">
            <v>133.80000000000001</v>
          </cell>
          <cell r="DK686">
            <v>133.80000000000001</v>
          </cell>
          <cell r="DL686">
            <v>133.80000000000001</v>
          </cell>
          <cell r="DM686">
            <v>134.1</v>
          </cell>
          <cell r="DN686">
            <v>137.1</v>
          </cell>
          <cell r="DO686">
            <v>137.1</v>
          </cell>
          <cell r="DP686">
            <v>137.1</v>
          </cell>
          <cell r="DQ686">
            <v>137.1</v>
          </cell>
          <cell r="DR686">
            <v>137.1</v>
          </cell>
          <cell r="DS686">
            <v>137.1</v>
          </cell>
          <cell r="DT686">
            <v>137.1</v>
          </cell>
        </row>
        <row r="687">
          <cell r="A687" t="str">
            <v>Batteries</v>
          </cell>
          <cell r="B687" t="str">
            <v>1317020004</v>
          </cell>
          <cell r="C687">
            <v>0.19028</v>
          </cell>
          <cell r="D687">
            <v>100.4</v>
          </cell>
          <cell r="E687">
            <v>100.9</v>
          </cell>
          <cell r="F687">
            <v>101.5</v>
          </cell>
          <cell r="G687">
            <v>103</v>
          </cell>
          <cell r="H687">
            <v>104.7</v>
          </cell>
          <cell r="I687">
            <v>105.2</v>
          </cell>
          <cell r="J687">
            <v>103.5</v>
          </cell>
          <cell r="K687">
            <v>104</v>
          </cell>
          <cell r="L687">
            <v>103.8</v>
          </cell>
          <cell r="M687">
            <v>105.7</v>
          </cell>
          <cell r="N687">
            <v>106.8</v>
          </cell>
          <cell r="O687">
            <v>107.5</v>
          </cell>
          <cell r="P687">
            <v>110.7</v>
          </cell>
          <cell r="Q687">
            <v>112.9</v>
          </cell>
          <cell r="R687">
            <v>111.1</v>
          </cell>
          <cell r="S687">
            <v>109.5</v>
          </cell>
          <cell r="T687">
            <v>110.6</v>
          </cell>
          <cell r="U687">
            <v>110.7</v>
          </cell>
          <cell r="V687">
            <v>111.7</v>
          </cell>
          <cell r="W687">
            <v>114.7</v>
          </cell>
          <cell r="X687">
            <v>112.3</v>
          </cell>
          <cell r="Y687">
            <v>113.2</v>
          </cell>
          <cell r="Z687">
            <v>114</v>
          </cell>
          <cell r="AA687">
            <v>113.8</v>
          </cell>
          <cell r="AB687">
            <v>116.4</v>
          </cell>
          <cell r="AC687">
            <v>115.1</v>
          </cell>
          <cell r="AD687">
            <v>116.2</v>
          </cell>
          <cell r="AE687">
            <v>116.9</v>
          </cell>
          <cell r="AF687">
            <v>115.9</v>
          </cell>
          <cell r="AG687">
            <v>116.9</v>
          </cell>
          <cell r="AH687">
            <v>118.4</v>
          </cell>
          <cell r="AI687">
            <v>117.5</v>
          </cell>
          <cell r="AJ687">
            <v>114.4</v>
          </cell>
          <cell r="AK687">
            <v>115.7</v>
          </cell>
          <cell r="AL687">
            <v>115.1</v>
          </cell>
          <cell r="AM687">
            <v>114.1</v>
          </cell>
          <cell r="AN687">
            <v>116.6</v>
          </cell>
          <cell r="AO687">
            <v>118.6</v>
          </cell>
          <cell r="AP687">
            <v>120.3</v>
          </cell>
          <cell r="AQ687">
            <v>121.3</v>
          </cell>
          <cell r="AR687">
            <v>120.7</v>
          </cell>
          <cell r="AS687">
            <v>120.9</v>
          </cell>
          <cell r="AT687">
            <v>121.3</v>
          </cell>
          <cell r="AU687">
            <v>121.1</v>
          </cell>
          <cell r="AV687">
            <v>120.9</v>
          </cell>
          <cell r="AW687">
            <v>119.7</v>
          </cell>
          <cell r="AX687">
            <v>120.5</v>
          </cell>
          <cell r="AY687">
            <v>120.7</v>
          </cell>
          <cell r="AZ687">
            <v>121.6</v>
          </cell>
          <cell r="BA687">
            <v>121.6</v>
          </cell>
          <cell r="BB687">
            <v>118.7</v>
          </cell>
          <cell r="BC687">
            <v>118</v>
          </cell>
          <cell r="BD687">
            <v>117.9</v>
          </cell>
          <cell r="BE687">
            <v>117.6</v>
          </cell>
          <cell r="BF687">
            <v>120.8</v>
          </cell>
          <cell r="BG687">
            <v>119.6</v>
          </cell>
          <cell r="BH687">
            <v>120</v>
          </cell>
          <cell r="BI687">
            <v>121.1</v>
          </cell>
          <cell r="BJ687">
            <v>120.6</v>
          </cell>
          <cell r="BK687">
            <v>120.8</v>
          </cell>
          <cell r="BL687">
            <v>121.5</v>
          </cell>
          <cell r="BM687">
            <v>121.8</v>
          </cell>
          <cell r="BN687">
            <v>118.2</v>
          </cell>
          <cell r="BO687">
            <v>115.2</v>
          </cell>
          <cell r="BP687">
            <v>114.9</v>
          </cell>
          <cell r="BQ687">
            <v>114.1</v>
          </cell>
          <cell r="BR687">
            <v>114.5</v>
          </cell>
          <cell r="BS687">
            <v>115.8</v>
          </cell>
          <cell r="BT687">
            <v>116.6</v>
          </cell>
          <cell r="BU687">
            <v>116.8</v>
          </cell>
          <cell r="BV687">
            <v>117.5</v>
          </cell>
          <cell r="BW687">
            <v>117.5</v>
          </cell>
          <cell r="BX687">
            <v>117.7</v>
          </cell>
          <cell r="BY687">
            <v>117.7</v>
          </cell>
          <cell r="BZ687">
            <v>118.5</v>
          </cell>
          <cell r="CA687">
            <v>119</v>
          </cell>
          <cell r="CB687">
            <v>119.2</v>
          </cell>
          <cell r="CC687">
            <v>118.8</v>
          </cell>
          <cell r="CD687">
            <v>118.9</v>
          </cell>
          <cell r="CE687">
            <v>118.9</v>
          </cell>
          <cell r="CF687">
            <v>118.2</v>
          </cell>
          <cell r="CG687">
            <v>117.7</v>
          </cell>
          <cell r="CH687">
            <v>116.8</v>
          </cell>
          <cell r="CI687">
            <v>117.2</v>
          </cell>
          <cell r="CJ687">
            <v>118.3</v>
          </cell>
          <cell r="CK687">
            <v>118.1</v>
          </cell>
          <cell r="CL687">
            <v>117.6</v>
          </cell>
          <cell r="CM687">
            <v>117.5</v>
          </cell>
          <cell r="CN687">
            <v>117.8</v>
          </cell>
          <cell r="CO687">
            <v>117</v>
          </cell>
          <cell r="CP687">
            <v>117.2</v>
          </cell>
          <cell r="CQ687">
            <v>118.2</v>
          </cell>
          <cell r="CR687">
            <v>116.5</v>
          </cell>
          <cell r="CS687">
            <v>117.4</v>
          </cell>
          <cell r="CT687">
            <v>116.5</v>
          </cell>
          <cell r="CU687">
            <v>117.1</v>
          </cell>
          <cell r="CV687">
            <v>117.9</v>
          </cell>
          <cell r="CW687">
            <v>117.8</v>
          </cell>
          <cell r="CX687">
            <v>119</v>
          </cell>
          <cell r="CY687">
            <v>116.8</v>
          </cell>
          <cell r="CZ687">
            <v>117.5</v>
          </cell>
          <cell r="DA687">
            <v>118.6</v>
          </cell>
          <cell r="DB687">
            <v>120.5</v>
          </cell>
          <cell r="DC687">
            <v>118.7</v>
          </cell>
          <cell r="DD687">
            <v>115.7</v>
          </cell>
          <cell r="DE687">
            <v>116</v>
          </cell>
          <cell r="DF687">
            <v>118.4</v>
          </cell>
          <cell r="DG687">
            <v>117.6</v>
          </cell>
          <cell r="DH687">
            <v>117.2</v>
          </cell>
          <cell r="DI687">
            <v>116.1</v>
          </cell>
          <cell r="DJ687">
            <v>118</v>
          </cell>
          <cell r="DK687">
            <v>121.2</v>
          </cell>
          <cell r="DL687">
            <v>122.1</v>
          </cell>
          <cell r="DM687">
            <v>123.5</v>
          </cell>
          <cell r="DN687">
            <v>125.8</v>
          </cell>
          <cell r="DO687">
            <v>125</v>
          </cell>
          <cell r="DP687">
            <v>125.8</v>
          </cell>
          <cell r="DQ687">
            <v>127.5</v>
          </cell>
          <cell r="DR687">
            <v>126.7</v>
          </cell>
          <cell r="DS687">
            <v>127</v>
          </cell>
          <cell r="DT687">
            <v>130</v>
          </cell>
        </row>
        <row r="688">
          <cell r="A688" t="str">
            <v>c. Manufacture of fibre optic cables for data transmission or live transmission of images</v>
          </cell>
          <cell r="B688" t="str">
            <v>1317030000</v>
          </cell>
          <cell r="C688">
            <v>0.13327</v>
          </cell>
          <cell r="D688">
            <v>102.2</v>
          </cell>
          <cell r="E688">
            <v>105.3</v>
          </cell>
          <cell r="F688">
            <v>107</v>
          </cell>
          <cell r="G688">
            <v>107.9</v>
          </cell>
          <cell r="H688">
            <v>111.3</v>
          </cell>
          <cell r="I688">
            <v>112.5</v>
          </cell>
          <cell r="J688">
            <v>111.6</v>
          </cell>
          <cell r="K688">
            <v>114.3</v>
          </cell>
          <cell r="L688">
            <v>115.6</v>
          </cell>
          <cell r="M688">
            <v>119</v>
          </cell>
          <cell r="N688">
            <v>119.4</v>
          </cell>
          <cell r="O688">
            <v>120.7</v>
          </cell>
          <cell r="P688">
            <v>119.6</v>
          </cell>
          <cell r="Q688">
            <v>119.6</v>
          </cell>
          <cell r="R688">
            <v>117.4</v>
          </cell>
          <cell r="S688">
            <v>119.2</v>
          </cell>
          <cell r="T688">
            <v>118.5</v>
          </cell>
          <cell r="U688">
            <v>118.1</v>
          </cell>
          <cell r="V688">
            <v>118.3</v>
          </cell>
          <cell r="W688">
            <v>118.2</v>
          </cell>
          <cell r="X688">
            <v>118.8</v>
          </cell>
          <cell r="Y688">
            <v>119.7</v>
          </cell>
          <cell r="Z688">
            <v>123.3</v>
          </cell>
          <cell r="AA688">
            <v>126</v>
          </cell>
          <cell r="AB688">
            <v>124.2</v>
          </cell>
          <cell r="AC688">
            <v>127.8</v>
          </cell>
          <cell r="AD688">
            <v>128.69999999999999</v>
          </cell>
          <cell r="AE688">
            <v>127.8</v>
          </cell>
          <cell r="AF688">
            <v>125.9</v>
          </cell>
          <cell r="AG688">
            <v>125.4</v>
          </cell>
          <cell r="AH688">
            <v>124.6</v>
          </cell>
          <cell r="AI688">
            <v>124.1</v>
          </cell>
          <cell r="AJ688">
            <v>123.4</v>
          </cell>
          <cell r="AK688">
            <v>126.7</v>
          </cell>
          <cell r="AL688">
            <v>126.3</v>
          </cell>
          <cell r="AM688">
            <v>127.1</v>
          </cell>
          <cell r="AN688">
            <v>124.3</v>
          </cell>
          <cell r="AO688">
            <v>124.5</v>
          </cell>
          <cell r="AP688">
            <v>124.3</v>
          </cell>
          <cell r="AQ688">
            <v>120.7</v>
          </cell>
          <cell r="AR688">
            <v>122</v>
          </cell>
          <cell r="AS688">
            <v>122.8</v>
          </cell>
          <cell r="AT688">
            <v>124</v>
          </cell>
          <cell r="AU688">
            <v>123.7</v>
          </cell>
          <cell r="AV688">
            <v>118.5</v>
          </cell>
          <cell r="AW688">
            <v>117.1</v>
          </cell>
          <cell r="AX688">
            <v>121</v>
          </cell>
          <cell r="AY688">
            <v>122.4</v>
          </cell>
          <cell r="AZ688">
            <v>118.5</v>
          </cell>
          <cell r="BA688">
            <v>120</v>
          </cell>
          <cell r="BB688">
            <v>119.8</v>
          </cell>
          <cell r="BC688">
            <v>122.5</v>
          </cell>
          <cell r="BD688">
            <v>119.3</v>
          </cell>
          <cell r="BE688">
            <v>120</v>
          </cell>
          <cell r="BF688">
            <v>117.2</v>
          </cell>
          <cell r="BG688">
            <v>118.4</v>
          </cell>
          <cell r="BH688">
            <v>118.3</v>
          </cell>
          <cell r="BI688">
            <v>117.9</v>
          </cell>
          <cell r="BJ688">
            <v>117.2</v>
          </cell>
          <cell r="BK688">
            <v>116.2</v>
          </cell>
          <cell r="BL688">
            <v>116.3</v>
          </cell>
          <cell r="BM688">
            <v>117.5</v>
          </cell>
          <cell r="BN688">
            <v>114.3</v>
          </cell>
          <cell r="BO688">
            <v>123.6</v>
          </cell>
          <cell r="BP688">
            <v>122.9</v>
          </cell>
          <cell r="BQ688">
            <v>123.8</v>
          </cell>
          <cell r="BR688">
            <v>117.2</v>
          </cell>
          <cell r="BS688">
            <v>112.7</v>
          </cell>
          <cell r="BT688">
            <v>112.8</v>
          </cell>
          <cell r="BU688">
            <v>113.7</v>
          </cell>
          <cell r="BV688">
            <v>110.3</v>
          </cell>
          <cell r="BW688">
            <v>112.4</v>
          </cell>
          <cell r="BX688">
            <v>116.6</v>
          </cell>
          <cell r="BY688">
            <v>126</v>
          </cell>
          <cell r="BZ688">
            <v>127.3</v>
          </cell>
          <cell r="CA688">
            <v>123.5</v>
          </cell>
          <cell r="CB688">
            <v>127</v>
          </cell>
          <cell r="CC688">
            <v>129.6</v>
          </cell>
          <cell r="CD688">
            <v>128.5</v>
          </cell>
          <cell r="CE688">
            <v>126.3</v>
          </cell>
          <cell r="CF688">
            <v>128.69999999999999</v>
          </cell>
          <cell r="CG688">
            <v>128.80000000000001</v>
          </cell>
          <cell r="CH688">
            <v>124.6</v>
          </cell>
          <cell r="CI688">
            <v>125.8</v>
          </cell>
          <cell r="CJ688">
            <v>119</v>
          </cell>
          <cell r="CK688">
            <v>119.4</v>
          </cell>
          <cell r="CL688">
            <v>113.6</v>
          </cell>
          <cell r="CM688">
            <v>115.4</v>
          </cell>
          <cell r="CN688">
            <v>106.6</v>
          </cell>
          <cell r="CO688">
            <v>105</v>
          </cell>
          <cell r="CP688">
            <v>108.4</v>
          </cell>
          <cell r="CQ688">
            <v>104.1</v>
          </cell>
          <cell r="CR688">
            <v>109.2</v>
          </cell>
          <cell r="CS688">
            <v>108</v>
          </cell>
          <cell r="CT688">
            <v>105.9</v>
          </cell>
          <cell r="CU688">
            <v>103.8</v>
          </cell>
          <cell r="CV688">
            <v>99.4</v>
          </cell>
          <cell r="CW688">
            <v>101.1</v>
          </cell>
          <cell r="CX688">
            <v>96.9</v>
          </cell>
          <cell r="CY688">
            <v>93.7</v>
          </cell>
          <cell r="CZ688">
            <v>94.3</v>
          </cell>
          <cell r="DA688">
            <v>93.3</v>
          </cell>
          <cell r="DB688">
            <v>97.2</v>
          </cell>
          <cell r="DC688">
            <v>99.5</v>
          </cell>
          <cell r="DD688">
            <v>100.2</v>
          </cell>
          <cell r="DE688">
            <v>101.6</v>
          </cell>
          <cell r="DF688">
            <v>99.9</v>
          </cell>
          <cell r="DG688">
            <v>100.5</v>
          </cell>
          <cell r="DH688">
            <v>102.2</v>
          </cell>
          <cell r="DI688">
            <v>101.6</v>
          </cell>
          <cell r="DJ688">
            <v>101.1</v>
          </cell>
          <cell r="DK688">
            <v>99.6</v>
          </cell>
          <cell r="DL688">
            <v>101</v>
          </cell>
          <cell r="DM688">
            <v>102.1</v>
          </cell>
          <cell r="DN688">
            <v>103.7</v>
          </cell>
          <cell r="DO688">
            <v>103.8</v>
          </cell>
          <cell r="DP688">
            <v>100.4</v>
          </cell>
          <cell r="DQ688">
            <v>106</v>
          </cell>
          <cell r="DR688">
            <v>106.4</v>
          </cell>
          <cell r="DS688">
            <v>107.2</v>
          </cell>
          <cell r="DT688">
            <v>102.7</v>
          </cell>
        </row>
        <row r="689">
          <cell r="A689" t="str">
            <v>Fibre Optic Cables</v>
          </cell>
          <cell r="B689" t="str">
            <v>1317030001</v>
          </cell>
          <cell r="C689">
            <v>0.13327</v>
          </cell>
          <cell r="D689">
            <v>102.2</v>
          </cell>
          <cell r="E689">
            <v>105.3</v>
          </cell>
          <cell r="F689">
            <v>107</v>
          </cell>
          <cell r="G689">
            <v>107.9</v>
          </cell>
          <cell r="H689">
            <v>111.3</v>
          </cell>
          <cell r="I689">
            <v>112.5</v>
          </cell>
          <cell r="J689">
            <v>111.6</v>
          </cell>
          <cell r="K689">
            <v>114.3</v>
          </cell>
          <cell r="L689">
            <v>115.6</v>
          </cell>
          <cell r="M689">
            <v>119</v>
          </cell>
          <cell r="N689">
            <v>119.4</v>
          </cell>
          <cell r="O689">
            <v>120.7</v>
          </cell>
          <cell r="P689">
            <v>119.6</v>
          </cell>
          <cell r="Q689">
            <v>119.6</v>
          </cell>
          <cell r="R689">
            <v>117.4</v>
          </cell>
          <cell r="S689">
            <v>119.2</v>
          </cell>
          <cell r="T689">
            <v>118.5</v>
          </cell>
          <cell r="U689">
            <v>118.1</v>
          </cell>
          <cell r="V689">
            <v>118.3</v>
          </cell>
          <cell r="W689">
            <v>118.2</v>
          </cell>
          <cell r="X689">
            <v>118.8</v>
          </cell>
          <cell r="Y689">
            <v>119.7</v>
          </cell>
          <cell r="Z689">
            <v>123.3</v>
          </cell>
          <cell r="AA689">
            <v>126</v>
          </cell>
          <cell r="AB689">
            <v>124.2</v>
          </cell>
          <cell r="AC689">
            <v>127.8</v>
          </cell>
          <cell r="AD689">
            <v>128.69999999999999</v>
          </cell>
          <cell r="AE689">
            <v>127.8</v>
          </cell>
          <cell r="AF689">
            <v>125.9</v>
          </cell>
          <cell r="AG689">
            <v>125.4</v>
          </cell>
          <cell r="AH689">
            <v>124.6</v>
          </cell>
          <cell r="AI689">
            <v>124.1</v>
          </cell>
          <cell r="AJ689">
            <v>123.4</v>
          </cell>
          <cell r="AK689">
            <v>126.7</v>
          </cell>
          <cell r="AL689">
            <v>126.3</v>
          </cell>
          <cell r="AM689">
            <v>127.1</v>
          </cell>
          <cell r="AN689">
            <v>124.3</v>
          </cell>
          <cell r="AO689">
            <v>124.5</v>
          </cell>
          <cell r="AP689">
            <v>124.3</v>
          </cell>
          <cell r="AQ689">
            <v>120.7</v>
          </cell>
          <cell r="AR689">
            <v>122</v>
          </cell>
          <cell r="AS689">
            <v>122.8</v>
          </cell>
          <cell r="AT689">
            <v>124</v>
          </cell>
          <cell r="AU689">
            <v>123.7</v>
          </cell>
          <cell r="AV689">
            <v>118.5</v>
          </cell>
          <cell r="AW689">
            <v>117.1</v>
          </cell>
          <cell r="AX689">
            <v>121</v>
          </cell>
          <cell r="AY689">
            <v>122.4</v>
          </cell>
          <cell r="AZ689">
            <v>118.5</v>
          </cell>
          <cell r="BA689">
            <v>120</v>
          </cell>
          <cell r="BB689">
            <v>119.8</v>
          </cell>
          <cell r="BC689">
            <v>122.5</v>
          </cell>
          <cell r="BD689">
            <v>119.3</v>
          </cell>
          <cell r="BE689">
            <v>120</v>
          </cell>
          <cell r="BF689">
            <v>117.2</v>
          </cell>
          <cell r="BG689">
            <v>118.4</v>
          </cell>
          <cell r="BH689">
            <v>118.3</v>
          </cell>
          <cell r="BI689">
            <v>117.9</v>
          </cell>
          <cell r="BJ689">
            <v>117.2</v>
          </cell>
          <cell r="BK689">
            <v>116.2</v>
          </cell>
          <cell r="BL689">
            <v>116.3</v>
          </cell>
          <cell r="BM689">
            <v>117.5</v>
          </cell>
          <cell r="BN689">
            <v>114.3</v>
          </cell>
          <cell r="BO689">
            <v>123.6</v>
          </cell>
          <cell r="BP689">
            <v>122.9</v>
          </cell>
          <cell r="BQ689">
            <v>123.8</v>
          </cell>
          <cell r="BR689">
            <v>117.2</v>
          </cell>
          <cell r="BS689">
            <v>112.7</v>
          </cell>
          <cell r="BT689">
            <v>112.8</v>
          </cell>
          <cell r="BU689">
            <v>113.7</v>
          </cell>
          <cell r="BV689">
            <v>110.3</v>
          </cell>
          <cell r="BW689">
            <v>112.4</v>
          </cell>
          <cell r="BX689">
            <v>116.6</v>
          </cell>
          <cell r="BY689">
            <v>126</v>
          </cell>
          <cell r="BZ689">
            <v>127.3</v>
          </cell>
          <cell r="CA689">
            <v>123.5</v>
          </cell>
          <cell r="CB689">
            <v>127</v>
          </cell>
          <cell r="CC689">
            <v>129.6</v>
          </cell>
          <cell r="CD689">
            <v>128.5</v>
          </cell>
          <cell r="CE689">
            <v>126.3</v>
          </cell>
          <cell r="CF689">
            <v>128.69999999999999</v>
          </cell>
          <cell r="CG689">
            <v>128.80000000000001</v>
          </cell>
          <cell r="CH689">
            <v>124.6</v>
          </cell>
          <cell r="CI689">
            <v>125.8</v>
          </cell>
          <cell r="CJ689">
            <v>119</v>
          </cell>
          <cell r="CK689">
            <v>119.4</v>
          </cell>
          <cell r="CL689">
            <v>113.6</v>
          </cell>
          <cell r="CM689">
            <v>115.4</v>
          </cell>
          <cell r="CN689">
            <v>106.6</v>
          </cell>
          <cell r="CO689">
            <v>105</v>
          </cell>
          <cell r="CP689">
            <v>108.4</v>
          </cell>
          <cell r="CQ689">
            <v>104.1</v>
          </cell>
          <cell r="CR689">
            <v>109.2</v>
          </cell>
          <cell r="CS689">
            <v>108</v>
          </cell>
          <cell r="CT689">
            <v>105.9</v>
          </cell>
          <cell r="CU689">
            <v>103.8</v>
          </cell>
          <cell r="CV689">
            <v>99.4</v>
          </cell>
          <cell r="CW689">
            <v>101.1</v>
          </cell>
          <cell r="CX689">
            <v>96.9</v>
          </cell>
          <cell r="CY689">
            <v>93.7</v>
          </cell>
          <cell r="CZ689">
            <v>94.3</v>
          </cell>
          <cell r="DA689">
            <v>93.3</v>
          </cell>
          <cell r="DB689">
            <v>97.2</v>
          </cell>
          <cell r="DC689">
            <v>99.5</v>
          </cell>
          <cell r="DD689">
            <v>100.2</v>
          </cell>
          <cell r="DE689">
            <v>101.6</v>
          </cell>
          <cell r="DF689">
            <v>99.9</v>
          </cell>
          <cell r="DG689">
            <v>100.5</v>
          </cell>
          <cell r="DH689">
            <v>102.2</v>
          </cell>
          <cell r="DI689">
            <v>101.6</v>
          </cell>
          <cell r="DJ689">
            <v>101.1</v>
          </cell>
          <cell r="DK689">
            <v>99.6</v>
          </cell>
          <cell r="DL689">
            <v>101</v>
          </cell>
          <cell r="DM689">
            <v>102.1</v>
          </cell>
          <cell r="DN689">
            <v>103.7</v>
          </cell>
          <cell r="DO689">
            <v>103.8</v>
          </cell>
          <cell r="DP689">
            <v>100.4</v>
          </cell>
          <cell r="DQ689">
            <v>106</v>
          </cell>
          <cell r="DR689">
            <v>106.4</v>
          </cell>
          <cell r="DS689">
            <v>107.2</v>
          </cell>
          <cell r="DT689">
            <v>102.7</v>
          </cell>
        </row>
        <row r="690">
          <cell r="A690" t="str">
            <v>d. Manufacture of other electronic and electric wires and cables</v>
          </cell>
          <cell r="B690" t="str">
            <v>1317040000</v>
          </cell>
          <cell r="C690">
            <v>0.42798000000000003</v>
          </cell>
          <cell r="D690">
            <v>103.2</v>
          </cell>
          <cell r="E690">
            <v>104.5</v>
          </cell>
          <cell r="F690">
            <v>104.8</v>
          </cell>
          <cell r="G690">
            <v>103.7</v>
          </cell>
          <cell r="H690">
            <v>102.8</v>
          </cell>
          <cell r="I690">
            <v>103.6</v>
          </cell>
          <cell r="J690">
            <v>105.9</v>
          </cell>
          <cell r="K690">
            <v>105.2</v>
          </cell>
          <cell r="L690">
            <v>105.9</v>
          </cell>
          <cell r="M690">
            <v>105.5</v>
          </cell>
          <cell r="N690">
            <v>104.7</v>
          </cell>
          <cell r="O690">
            <v>105.7</v>
          </cell>
          <cell r="P690">
            <v>103.4</v>
          </cell>
          <cell r="Q690">
            <v>103.4</v>
          </cell>
          <cell r="R690">
            <v>103.9</v>
          </cell>
          <cell r="S690">
            <v>103.8</v>
          </cell>
          <cell r="T690">
            <v>104.6</v>
          </cell>
          <cell r="U690">
            <v>107.7</v>
          </cell>
          <cell r="V690">
            <v>107.8</v>
          </cell>
          <cell r="W690">
            <v>108.8</v>
          </cell>
          <cell r="X690">
            <v>108.9</v>
          </cell>
          <cell r="Y690">
            <v>109.8</v>
          </cell>
          <cell r="Z690">
            <v>109</v>
          </cell>
          <cell r="AA690">
            <v>109.1</v>
          </cell>
          <cell r="AB690">
            <v>106.1</v>
          </cell>
          <cell r="AC690">
            <v>105.9</v>
          </cell>
          <cell r="AD690">
            <v>106.5</v>
          </cell>
          <cell r="AE690">
            <v>106.7</v>
          </cell>
          <cell r="AF690">
            <v>109</v>
          </cell>
          <cell r="AG690">
            <v>109.8</v>
          </cell>
          <cell r="AH690">
            <v>108.4</v>
          </cell>
          <cell r="AI690">
            <v>107.7</v>
          </cell>
          <cell r="AJ690">
            <v>107.4</v>
          </cell>
          <cell r="AK690">
            <v>106.5</v>
          </cell>
          <cell r="AL690">
            <v>104.2</v>
          </cell>
          <cell r="AM690">
            <v>104.5</v>
          </cell>
          <cell r="AN690">
            <v>105.6</v>
          </cell>
          <cell r="AO690">
            <v>104.5</v>
          </cell>
          <cell r="AP690">
            <v>104.7</v>
          </cell>
          <cell r="AQ690">
            <v>103.3</v>
          </cell>
          <cell r="AR690">
            <v>100.7</v>
          </cell>
          <cell r="AS690">
            <v>101.6</v>
          </cell>
          <cell r="AT690">
            <v>101.7</v>
          </cell>
          <cell r="AU690">
            <v>99.7</v>
          </cell>
          <cell r="AV690">
            <v>98.4</v>
          </cell>
          <cell r="AW690">
            <v>99.2</v>
          </cell>
          <cell r="AX690">
            <v>97.7</v>
          </cell>
          <cell r="AY690">
            <v>98.4</v>
          </cell>
          <cell r="AZ690">
            <v>99.9</v>
          </cell>
          <cell r="BA690">
            <v>99.1</v>
          </cell>
          <cell r="BB690">
            <v>97.7</v>
          </cell>
          <cell r="BC690">
            <v>98.5</v>
          </cell>
          <cell r="BD690">
            <v>98.2</v>
          </cell>
          <cell r="BE690">
            <v>98.8</v>
          </cell>
          <cell r="BF690">
            <v>98.4</v>
          </cell>
          <cell r="BG690">
            <v>99.2</v>
          </cell>
          <cell r="BH690">
            <v>101.4</v>
          </cell>
          <cell r="BI690">
            <v>101.6</v>
          </cell>
          <cell r="BJ690">
            <v>101.8</v>
          </cell>
          <cell r="BK690">
            <v>101.7</v>
          </cell>
          <cell r="BL690">
            <v>102.3</v>
          </cell>
          <cell r="BM690">
            <v>102.2</v>
          </cell>
          <cell r="BN690">
            <v>102.5</v>
          </cell>
          <cell r="BO690">
            <v>103.5</v>
          </cell>
          <cell r="BP690">
            <v>104.5</v>
          </cell>
          <cell r="BQ690">
            <v>106.7</v>
          </cell>
          <cell r="BR690">
            <v>106</v>
          </cell>
          <cell r="BS690">
            <v>107.3</v>
          </cell>
          <cell r="BT690">
            <v>107.5</v>
          </cell>
          <cell r="BU690">
            <v>108.1</v>
          </cell>
          <cell r="BV690">
            <v>108.6</v>
          </cell>
          <cell r="BW690">
            <v>109.2</v>
          </cell>
          <cell r="BX690">
            <v>110</v>
          </cell>
          <cell r="BY690">
            <v>110.6</v>
          </cell>
          <cell r="BZ690">
            <v>111.9</v>
          </cell>
          <cell r="CA690">
            <v>111.6</v>
          </cell>
          <cell r="CB690">
            <v>110</v>
          </cell>
          <cell r="CC690">
            <v>111.3</v>
          </cell>
          <cell r="CD690">
            <v>112.3</v>
          </cell>
          <cell r="CE690">
            <v>111.8</v>
          </cell>
          <cell r="CF690">
            <v>111.5</v>
          </cell>
          <cell r="CG690">
            <v>111.4</v>
          </cell>
          <cell r="CH690">
            <v>111.3</v>
          </cell>
          <cell r="CI690">
            <v>111</v>
          </cell>
          <cell r="CJ690">
            <v>110.2</v>
          </cell>
          <cell r="CK690">
            <v>110.3</v>
          </cell>
          <cell r="CL690">
            <v>109.3</v>
          </cell>
          <cell r="CM690">
            <v>109.7</v>
          </cell>
          <cell r="CN690">
            <v>109.9</v>
          </cell>
          <cell r="CO690">
            <v>109.5</v>
          </cell>
          <cell r="CP690">
            <v>110</v>
          </cell>
          <cell r="CQ690">
            <v>109.5</v>
          </cell>
          <cell r="CR690">
            <v>109.8</v>
          </cell>
          <cell r="CS690">
            <v>110.5</v>
          </cell>
          <cell r="CT690">
            <v>109.4</v>
          </cell>
          <cell r="CU690">
            <v>108.8</v>
          </cell>
          <cell r="CV690">
            <v>108.3</v>
          </cell>
          <cell r="CW690">
            <v>108.1</v>
          </cell>
          <cell r="CX690">
            <v>109.5</v>
          </cell>
          <cell r="CY690">
            <v>110.9</v>
          </cell>
          <cell r="CZ690">
            <v>112.6</v>
          </cell>
          <cell r="DA690">
            <v>114.7</v>
          </cell>
          <cell r="DB690">
            <v>114.5</v>
          </cell>
          <cell r="DC690">
            <v>116.1</v>
          </cell>
          <cell r="DD690">
            <v>119.5</v>
          </cell>
          <cell r="DE690">
            <v>122.5</v>
          </cell>
          <cell r="DF690">
            <v>124.4</v>
          </cell>
          <cell r="DG690">
            <v>129.4</v>
          </cell>
          <cell r="DH690">
            <v>130.4</v>
          </cell>
          <cell r="DI690">
            <v>134.69999999999999</v>
          </cell>
          <cell r="DJ690">
            <v>137.1</v>
          </cell>
          <cell r="DK690">
            <v>138.9</v>
          </cell>
          <cell r="DL690">
            <v>138.80000000000001</v>
          </cell>
          <cell r="DM690">
            <v>140.1</v>
          </cell>
          <cell r="DN690">
            <v>141.9</v>
          </cell>
          <cell r="DO690">
            <v>142.19999999999999</v>
          </cell>
          <cell r="DP690">
            <v>143.1</v>
          </cell>
          <cell r="DQ690">
            <v>144.69999999999999</v>
          </cell>
          <cell r="DR690">
            <v>146.5</v>
          </cell>
          <cell r="DS690">
            <v>148.1</v>
          </cell>
          <cell r="DT690">
            <v>151.5</v>
          </cell>
        </row>
        <row r="691">
          <cell r="A691" t="str">
            <v>PVC Insulated Cable</v>
          </cell>
          <cell r="B691" t="str">
            <v>1317040001</v>
          </cell>
          <cell r="C691">
            <v>8.2919999999999994E-2</v>
          </cell>
          <cell r="D691">
            <v>98.9</v>
          </cell>
          <cell r="E691">
            <v>100.7</v>
          </cell>
          <cell r="F691">
            <v>99</v>
          </cell>
          <cell r="G691">
            <v>96.4</v>
          </cell>
          <cell r="H691">
            <v>96.3</v>
          </cell>
          <cell r="I691">
            <v>97.9</v>
          </cell>
          <cell r="J691">
            <v>99.9</v>
          </cell>
          <cell r="K691">
            <v>98.8</v>
          </cell>
          <cell r="L691">
            <v>101.1</v>
          </cell>
          <cell r="M691">
            <v>98</v>
          </cell>
          <cell r="N691">
            <v>98.3</v>
          </cell>
          <cell r="O691">
            <v>98.8</v>
          </cell>
          <cell r="P691">
            <v>99.3</v>
          </cell>
          <cell r="Q691">
            <v>99.5</v>
          </cell>
          <cell r="R691">
            <v>96.5</v>
          </cell>
          <cell r="S691">
            <v>99</v>
          </cell>
          <cell r="T691">
            <v>101.1</v>
          </cell>
          <cell r="U691">
            <v>103.2</v>
          </cell>
          <cell r="V691">
            <v>104.5</v>
          </cell>
          <cell r="W691">
            <v>105</v>
          </cell>
          <cell r="X691">
            <v>106.9</v>
          </cell>
          <cell r="Y691">
            <v>105.8</v>
          </cell>
          <cell r="Z691">
            <v>106.7</v>
          </cell>
          <cell r="AA691">
            <v>106.1</v>
          </cell>
          <cell r="AB691">
            <v>104.7</v>
          </cell>
          <cell r="AC691">
            <v>105.1</v>
          </cell>
          <cell r="AD691">
            <v>104.6</v>
          </cell>
          <cell r="AE691">
            <v>103.2</v>
          </cell>
          <cell r="AF691">
            <v>105.7</v>
          </cell>
          <cell r="AG691">
            <v>107.6</v>
          </cell>
          <cell r="AH691">
            <v>107.8</v>
          </cell>
          <cell r="AI691">
            <v>109</v>
          </cell>
          <cell r="AJ691">
            <v>112</v>
          </cell>
          <cell r="AK691">
            <v>111.3</v>
          </cell>
          <cell r="AL691">
            <v>108.9</v>
          </cell>
          <cell r="AM691">
            <v>107.6</v>
          </cell>
          <cell r="AN691">
            <v>107.6</v>
          </cell>
          <cell r="AO691">
            <v>106.6</v>
          </cell>
          <cell r="AP691">
            <v>109.7</v>
          </cell>
          <cell r="AQ691">
            <v>105.6</v>
          </cell>
          <cell r="AR691">
            <v>102.7</v>
          </cell>
          <cell r="AS691">
            <v>104.4</v>
          </cell>
          <cell r="AT691">
            <v>104.7</v>
          </cell>
          <cell r="AU691">
            <v>104.2</v>
          </cell>
          <cell r="AV691">
            <v>102.2</v>
          </cell>
          <cell r="AW691">
            <v>102.4</v>
          </cell>
          <cell r="AX691">
            <v>101.2</v>
          </cell>
          <cell r="AY691">
            <v>101.1</v>
          </cell>
          <cell r="AZ691">
            <v>102.3</v>
          </cell>
          <cell r="BA691">
            <v>103.7</v>
          </cell>
          <cell r="BB691">
            <v>100.4</v>
          </cell>
          <cell r="BC691">
            <v>101</v>
          </cell>
          <cell r="BD691">
            <v>101</v>
          </cell>
          <cell r="BE691">
            <v>101.9</v>
          </cell>
          <cell r="BF691">
            <v>100.4</v>
          </cell>
          <cell r="BG691">
            <v>101.6</v>
          </cell>
          <cell r="BH691">
            <v>104</v>
          </cell>
          <cell r="BI691">
            <v>102.5</v>
          </cell>
          <cell r="BJ691">
            <v>105.9</v>
          </cell>
          <cell r="BK691">
            <v>103.6</v>
          </cell>
          <cell r="BL691">
            <v>105.3</v>
          </cell>
          <cell r="BM691">
            <v>104.8</v>
          </cell>
          <cell r="BN691">
            <v>107.7</v>
          </cell>
          <cell r="BO691">
            <v>106.5</v>
          </cell>
          <cell r="BP691">
            <v>109.2</v>
          </cell>
          <cell r="BQ691">
            <v>108.2</v>
          </cell>
          <cell r="BR691">
            <v>108</v>
          </cell>
          <cell r="BS691">
            <v>109.8</v>
          </cell>
          <cell r="BT691">
            <v>111.6</v>
          </cell>
          <cell r="BU691">
            <v>112.2</v>
          </cell>
          <cell r="BV691">
            <v>111.4</v>
          </cell>
          <cell r="BW691">
            <v>112.2</v>
          </cell>
          <cell r="BX691">
            <v>112.6</v>
          </cell>
          <cell r="BY691">
            <v>111</v>
          </cell>
          <cell r="BZ691">
            <v>112.4</v>
          </cell>
          <cell r="CA691">
            <v>113.6</v>
          </cell>
          <cell r="CB691">
            <v>110.7</v>
          </cell>
          <cell r="CC691">
            <v>112.6</v>
          </cell>
          <cell r="CD691">
            <v>113.4</v>
          </cell>
          <cell r="CE691">
            <v>115.6</v>
          </cell>
          <cell r="CF691">
            <v>113.1</v>
          </cell>
          <cell r="CG691">
            <v>115.6</v>
          </cell>
          <cell r="CH691">
            <v>114</v>
          </cell>
          <cell r="CI691">
            <v>113.9</v>
          </cell>
          <cell r="CJ691">
            <v>112.2</v>
          </cell>
          <cell r="CK691">
            <v>111.1</v>
          </cell>
          <cell r="CL691">
            <v>109.2</v>
          </cell>
          <cell r="CM691">
            <v>112.1</v>
          </cell>
          <cell r="CN691">
            <v>111.1</v>
          </cell>
          <cell r="CO691">
            <v>109.2</v>
          </cell>
          <cell r="CP691">
            <v>110.2</v>
          </cell>
          <cell r="CQ691">
            <v>112.6</v>
          </cell>
          <cell r="CR691">
            <v>109.6</v>
          </cell>
          <cell r="CS691">
            <v>110.7</v>
          </cell>
          <cell r="CT691">
            <v>109.9</v>
          </cell>
          <cell r="CU691">
            <v>108.5</v>
          </cell>
          <cell r="CV691">
            <v>108.7</v>
          </cell>
          <cell r="CW691">
            <v>108.4</v>
          </cell>
          <cell r="CX691">
            <v>106.9</v>
          </cell>
          <cell r="CY691">
            <v>107.4</v>
          </cell>
          <cell r="CZ691">
            <v>110.9</v>
          </cell>
          <cell r="DA691">
            <v>114.9</v>
          </cell>
          <cell r="DB691">
            <v>114.3</v>
          </cell>
          <cell r="DC691">
            <v>119.3</v>
          </cell>
          <cell r="DD691">
            <v>120.1</v>
          </cell>
          <cell r="DE691">
            <v>123.6</v>
          </cell>
          <cell r="DF691">
            <v>124.6</v>
          </cell>
          <cell r="DG691">
            <v>129.5</v>
          </cell>
          <cell r="DH691">
            <v>130.6</v>
          </cell>
          <cell r="DI691">
            <v>133.69999999999999</v>
          </cell>
          <cell r="DJ691">
            <v>139.9</v>
          </cell>
          <cell r="DK691">
            <v>144.4</v>
          </cell>
          <cell r="DL691">
            <v>142.4</v>
          </cell>
          <cell r="DM691">
            <v>141.4</v>
          </cell>
          <cell r="DN691">
            <v>143.9</v>
          </cell>
          <cell r="DO691">
            <v>146.30000000000001</v>
          </cell>
          <cell r="DP691">
            <v>150.4</v>
          </cell>
          <cell r="DQ691">
            <v>151.6</v>
          </cell>
          <cell r="DR691">
            <v>154</v>
          </cell>
          <cell r="DS691">
            <v>158.19999999999999</v>
          </cell>
          <cell r="DT691">
            <v>160.1</v>
          </cell>
        </row>
        <row r="692">
          <cell r="A692" t="str">
            <v>Jelly Filled Cables</v>
          </cell>
          <cell r="B692" t="str">
            <v>1317040002</v>
          </cell>
          <cell r="C692">
            <v>3.6600000000000001E-3</v>
          </cell>
          <cell r="D692">
            <v>94.2</v>
          </cell>
          <cell r="E692">
            <v>99.1</v>
          </cell>
          <cell r="F692">
            <v>103.1</v>
          </cell>
          <cell r="G692">
            <v>101.4</v>
          </cell>
          <cell r="H692">
            <v>98.2</v>
          </cell>
          <cell r="I692">
            <v>107.8</v>
          </cell>
          <cell r="J692">
            <v>103.4</v>
          </cell>
          <cell r="K692">
            <v>104.5</v>
          </cell>
          <cell r="L692">
            <v>104.7</v>
          </cell>
          <cell r="M692">
            <v>106.5</v>
          </cell>
          <cell r="N692">
            <v>105.3</v>
          </cell>
          <cell r="O692">
            <v>104.8</v>
          </cell>
          <cell r="P692">
            <v>101.6</v>
          </cell>
          <cell r="Q692">
            <v>101.7</v>
          </cell>
          <cell r="R692">
            <v>104.7</v>
          </cell>
          <cell r="S692">
            <v>100.9</v>
          </cell>
          <cell r="T692">
            <v>107.8</v>
          </cell>
          <cell r="U692">
            <v>111</v>
          </cell>
          <cell r="V692">
            <v>114.1</v>
          </cell>
          <cell r="W692">
            <v>109.3</v>
          </cell>
          <cell r="X692">
            <v>106.6</v>
          </cell>
          <cell r="Y692">
            <v>104.6</v>
          </cell>
          <cell r="Z692">
            <v>110.8</v>
          </cell>
          <cell r="AA692">
            <v>111</v>
          </cell>
          <cell r="AB692">
            <v>108</v>
          </cell>
          <cell r="AC692">
            <v>115.2</v>
          </cell>
          <cell r="AD692">
            <v>119.8</v>
          </cell>
          <cell r="AE692">
            <v>120.3</v>
          </cell>
          <cell r="AF692">
            <v>116.8</v>
          </cell>
          <cell r="AG692">
            <v>118.3</v>
          </cell>
          <cell r="AH692">
            <v>115.7</v>
          </cell>
          <cell r="AI692">
            <v>118.5</v>
          </cell>
          <cell r="AJ692">
            <v>118.7</v>
          </cell>
          <cell r="AK692">
            <v>117</v>
          </cell>
          <cell r="AL692">
            <v>114.5</v>
          </cell>
          <cell r="AM692">
            <v>115.3</v>
          </cell>
          <cell r="AN692">
            <v>116.9</v>
          </cell>
          <cell r="AO692">
            <v>116</v>
          </cell>
          <cell r="AP692">
            <v>117.7</v>
          </cell>
          <cell r="AQ692">
            <v>120.2</v>
          </cell>
          <cell r="AR692">
            <v>104.3</v>
          </cell>
          <cell r="AS692">
            <v>108</v>
          </cell>
          <cell r="AT692">
            <v>108</v>
          </cell>
          <cell r="AU692">
            <v>105.4</v>
          </cell>
          <cell r="AV692">
            <v>102.6</v>
          </cell>
          <cell r="AW692">
            <v>105.6</v>
          </cell>
          <cell r="AX692">
            <v>106.4</v>
          </cell>
          <cell r="AY692">
            <v>103</v>
          </cell>
          <cell r="AZ692">
            <v>105.4</v>
          </cell>
          <cell r="BA692">
            <v>102.2</v>
          </cell>
          <cell r="BB692">
            <v>102.9</v>
          </cell>
          <cell r="BC692">
            <v>102.9</v>
          </cell>
          <cell r="BD692">
            <v>106.1</v>
          </cell>
          <cell r="BE692">
            <v>107.1</v>
          </cell>
          <cell r="BF692">
            <v>106.8</v>
          </cell>
          <cell r="BG692">
            <v>101.4</v>
          </cell>
          <cell r="BH692">
            <v>102.1</v>
          </cell>
          <cell r="BI692">
            <v>102.1</v>
          </cell>
          <cell r="BJ692">
            <v>102.1</v>
          </cell>
          <cell r="BK692">
            <v>102.1</v>
          </cell>
          <cell r="BL692">
            <v>102.1</v>
          </cell>
          <cell r="BM692">
            <v>101.7</v>
          </cell>
          <cell r="BN692">
            <v>101.7</v>
          </cell>
          <cell r="BO692">
            <v>101.6</v>
          </cell>
          <cell r="BP692">
            <v>102</v>
          </cell>
          <cell r="BQ692">
            <v>104</v>
          </cell>
          <cell r="BR692">
            <v>104.8</v>
          </cell>
          <cell r="BS692">
            <v>102.4</v>
          </cell>
          <cell r="BT692">
            <v>116.2</v>
          </cell>
          <cell r="BU692">
            <v>113</v>
          </cell>
          <cell r="BV692">
            <v>115</v>
          </cell>
          <cell r="BW692">
            <v>119</v>
          </cell>
          <cell r="BX692">
            <v>116.7</v>
          </cell>
          <cell r="BY692">
            <v>121.5</v>
          </cell>
          <cell r="BZ692">
            <v>119</v>
          </cell>
          <cell r="CA692">
            <v>119.1</v>
          </cell>
          <cell r="CB692">
            <v>119.6</v>
          </cell>
          <cell r="CC692">
            <v>118.8</v>
          </cell>
          <cell r="CD692">
            <v>122.6</v>
          </cell>
          <cell r="CE692">
            <v>114.8</v>
          </cell>
          <cell r="CF692">
            <v>115.3</v>
          </cell>
          <cell r="CG692">
            <v>117.4</v>
          </cell>
          <cell r="CH692">
            <v>119.5</v>
          </cell>
          <cell r="CI692">
            <v>118.7</v>
          </cell>
          <cell r="CJ692">
            <v>114.6</v>
          </cell>
          <cell r="CK692">
            <v>113.2</v>
          </cell>
          <cell r="CL692">
            <v>113.3</v>
          </cell>
          <cell r="CM692">
            <v>111.7</v>
          </cell>
          <cell r="CN692">
            <v>111.9</v>
          </cell>
          <cell r="CO692">
            <v>111.4</v>
          </cell>
          <cell r="CP692">
            <v>115.6</v>
          </cell>
          <cell r="CQ692">
            <v>114.9</v>
          </cell>
          <cell r="CR692">
            <v>118.2</v>
          </cell>
          <cell r="CS692">
            <v>121</v>
          </cell>
          <cell r="CT692">
            <v>124.1</v>
          </cell>
          <cell r="CU692">
            <v>121.4</v>
          </cell>
          <cell r="CV692">
            <v>121.4</v>
          </cell>
          <cell r="CW692">
            <v>120.8</v>
          </cell>
          <cell r="CX692">
            <v>120.7</v>
          </cell>
          <cell r="CY692">
            <v>122.4</v>
          </cell>
          <cell r="CZ692">
            <v>118.2</v>
          </cell>
          <cell r="DA692">
            <v>123.2</v>
          </cell>
          <cell r="DB692">
            <v>128.30000000000001</v>
          </cell>
          <cell r="DC692">
            <v>123.1</v>
          </cell>
          <cell r="DD692">
            <v>125</v>
          </cell>
          <cell r="DE692">
            <v>129.9</v>
          </cell>
          <cell r="DF692">
            <v>127.9</v>
          </cell>
          <cell r="DG692">
            <v>117.8</v>
          </cell>
          <cell r="DH692">
            <v>121.4</v>
          </cell>
          <cell r="DI692">
            <v>131.30000000000001</v>
          </cell>
          <cell r="DJ692">
            <v>136.80000000000001</v>
          </cell>
          <cell r="DK692">
            <v>129.80000000000001</v>
          </cell>
          <cell r="DL692">
            <v>131.6</v>
          </cell>
          <cell r="DM692">
            <v>134.9</v>
          </cell>
          <cell r="DN692">
            <v>140.5</v>
          </cell>
          <cell r="DO692">
            <v>134.5</v>
          </cell>
          <cell r="DP692">
            <v>135.1</v>
          </cell>
          <cell r="DQ692">
            <v>136.9</v>
          </cell>
          <cell r="DR692">
            <v>139.69999999999999</v>
          </cell>
          <cell r="DS692">
            <v>137.69999999999999</v>
          </cell>
          <cell r="DT692">
            <v>142.30000000000001</v>
          </cell>
        </row>
        <row r="693">
          <cell r="A693" t="str">
            <v>Electric Wires &amp; Cables</v>
          </cell>
          <cell r="B693" t="str">
            <v>1317040003</v>
          </cell>
          <cell r="C693">
            <v>2.1569999999999999E-2</v>
          </cell>
          <cell r="D693">
            <v>102.4</v>
          </cell>
          <cell r="E693">
            <v>105.2</v>
          </cell>
          <cell r="F693">
            <v>111.3</v>
          </cell>
          <cell r="G693">
            <v>111.7</v>
          </cell>
          <cell r="H693">
            <v>113</v>
          </cell>
          <cell r="I693">
            <v>113</v>
          </cell>
          <cell r="J693">
            <v>113.8</v>
          </cell>
          <cell r="K693">
            <v>113</v>
          </cell>
          <cell r="L693">
            <v>113</v>
          </cell>
          <cell r="M693">
            <v>113</v>
          </cell>
          <cell r="N693">
            <v>113</v>
          </cell>
          <cell r="O693">
            <v>113.1</v>
          </cell>
          <cell r="P693">
            <v>111.7</v>
          </cell>
          <cell r="Q693">
            <v>112.1</v>
          </cell>
          <cell r="R693">
            <v>112.1</v>
          </cell>
          <cell r="S693">
            <v>112.1</v>
          </cell>
          <cell r="T693">
            <v>112.9</v>
          </cell>
          <cell r="U693">
            <v>114.2</v>
          </cell>
          <cell r="V693">
            <v>109.2</v>
          </cell>
          <cell r="W693">
            <v>114.2</v>
          </cell>
          <cell r="X693">
            <v>115.9</v>
          </cell>
          <cell r="Y693">
            <v>116.4</v>
          </cell>
          <cell r="Z693">
            <v>116.9</v>
          </cell>
          <cell r="AA693">
            <v>116.5</v>
          </cell>
          <cell r="AB693">
            <v>115.4</v>
          </cell>
          <cell r="AC693">
            <v>115.4</v>
          </cell>
          <cell r="AD693">
            <v>115.4</v>
          </cell>
          <cell r="AE693">
            <v>115.4</v>
          </cell>
          <cell r="AF693">
            <v>115.4</v>
          </cell>
          <cell r="AG693">
            <v>116</v>
          </cell>
          <cell r="AH693">
            <v>116</v>
          </cell>
          <cell r="AI693">
            <v>110.3</v>
          </cell>
          <cell r="AJ693">
            <v>109.7</v>
          </cell>
          <cell r="AK693">
            <v>108.9</v>
          </cell>
          <cell r="AL693">
            <v>108</v>
          </cell>
          <cell r="AM693">
            <v>108</v>
          </cell>
          <cell r="AN693">
            <v>108</v>
          </cell>
          <cell r="AO693">
            <v>110.9</v>
          </cell>
          <cell r="AP693">
            <v>110.5</v>
          </cell>
          <cell r="AQ693">
            <v>110</v>
          </cell>
          <cell r="AR693">
            <v>109.4</v>
          </cell>
          <cell r="AS693">
            <v>108.8</v>
          </cell>
          <cell r="AT693">
            <v>106.8</v>
          </cell>
          <cell r="AU693">
            <v>106.4</v>
          </cell>
          <cell r="AV693">
            <v>105.9</v>
          </cell>
          <cell r="AW693">
            <v>102.7</v>
          </cell>
          <cell r="AX693">
            <v>102.3</v>
          </cell>
          <cell r="AY693">
            <v>99.4</v>
          </cell>
          <cell r="AZ693">
            <v>99.4</v>
          </cell>
          <cell r="BA693">
            <v>99.4</v>
          </cell>
          <cell r="BB693">
            <v>98.8</v>
          </cell>
          <cell r="BC693">
            <v>98.8</v>
          </cell>
          <cell r="BD693">
            <v>98.8</v>
          </cell>
          <cell r="BE693">
            <v>98.8</v>
          </cell>
          <cell r="BF693">
            <v>98.8</v>
          </cell>
          <cell r="BG693">
            <v>99.6</v>
          </cell>
          <cell r="BH693">
            <v>99.6</v>
          </cell>
          <cell r="BI693">
            <v>100.7</v>
          </cell>
          <cell r="BJ693">
            <v>100.7</v>
          </cell>
          <cell r="BK693">
            <v>101.8</v>
          </cell>
          <cell r="BL693">
            <v>101.8</v>
          </cell>
          <cell r="BM693">
            <v>101.8</v>
          </cell>
          <cell r="BN693">
            <v>102.2</v>
          </cell>
          <cell r="BO693">
            <v>103.6</v>
          </cell>
          <cell r="BP693">
            <v>105.9</v>
          </cell>
          <cell r="BQ693">
            <v>107.9</v>
          </cell>
          <cell r="BR693">
            <v>107.9</v>
          </cell>
          <cell r="BS693">
            <v>110.8</v>
          </cell>
          <cell r="BT693">
            <v>110.8</v>
          </cell>
          <cell r="BU693">
            <v>110.1</v>
          </cell>
          <cell r="BV693">
            <v>110.1</v>
          </cell>
          <cell r="BW693">
            <v>111.4</v>
          </cell>
          <cell r="BX693">
            <v>111.4</v>
          </cell>
          <cell r="BY693">
            <v>112.5</v>
          </cell>
          <cell r="BZ693">
            <v>113.6</v>
          </cell>
          <cell r="CA693">
            <v>113</v>
          </cell>
          <cell r="CB693">
            <v>113</v>
          </cell>
          <cell r="CC693">
            <v>112.5</v>
          </cell>
          <cell r="CD693">
            <v>113.2</v>
          </cell>
          <cell r="CE693">
            <v>113.4</v>
          </cell>
          <cell r="CF693">
            <v>113.4</v>
          </cell>
          <cell r="CG693">
            <v>112.8</v>
          </cell>
          <cell r="CH693">
            <v>112.8</v>
          </cell>
          <cell r="CI693">
            <v>112.8</v>
          </cell>
          <cell r="CJ693">
            <v>113.6</v>
          </cell>
          <cell r="CK693">
            <v>112.3</v>
          </cell>
          <cell r="CL693">
            <v>112.1</v>
          </cell>
          <cell r="CM693">
            <v>112.1</v>
          </cell>
          <cell r="CN693">
            <v>112.1</v>
          </cell>
          <cell r="CO693">
            <v>112.1</v>
          </cell>
          <cell r="CP693">
            <v>112.1</v>
          </cell>
          <cell r="CQ693">
            <v>112.1</v>
          </cell>
          <cell r="CR693">
            <v>112.1</v>
          </cell>
          <cell r="CS693">
            <v>111.2</v>
          </cell>
          <cell r="CT693">
            <v>110.7</v>
          </cell>
          <cell r="CU693">
            <v>110.7</v>
          </cell>
          <cell r="CV693">
            <v>110.7</v>
          </cell>
          <cell r="CW693">
            <v>110.7</v>
          </cell>
          <cell r="CX693">
            <v>107.9</v>
          </cell>
          <cell r="CY693">
            <v>107.6</v>
          </cell>
          <cell r="CZ693">
            <v>109.9</v>
          </cell>
          <cell r="DA693">
            <v>111.7</v>
          </cell>
          <cell r="DB693">
            <v>111.7</v>
          </cell>
          <cell r="DC693">
            <v>114.8</v>
          </cell>
          <cell r="DD693">
            <v>127.4</v>
          </cell>
          <cell r="DE693">
            <v>129.4</v>
          </cell>
          <cell r="DF693">
            <v>132.6</v>
          </cell>
          <cell r="DG693">
            <v>137.80000000000001</v>
          </cell>
          <cell r="DH693">
            <v>138.4</v>
          </cell>
          <cell r="DI693">
            <v>144.1</v>
          </cell>
          <cell r="DJ693">
            <v>145.69999999999999</v>
          </cell>
          <cell r="DK693">
            <v>147.6</v>
          </cell>
          <cell r="DL693">
            <v>147.5</v>
          </cell>
          <cell r="DM693">
            <v>147.6</v>
          </cell>
          <cell r="DN693">
            <v>149.80000000000001</v>
          </cell>
          <cell r="DO693">
            <v>149.80000000000001</v>
          </cell>
          <cell r="DP693">
            <v>148.80000000000001</v>
          </cell>
          <cell r="DQ693">
            <v>149.30000000000001</v>
          </cell>
          <cell r="DR693">
            <v>149.1</v>
          </cell>
          <cell r="DS693">
            <v>155.19999999999999</v>
          </cell>
          <cell r="DT693">
            <v>157.4</v>
          </cell>
        </row>
        <row r="694">
          <cell r="A694" t="str">
            <v>ACSR Conductors</v>
          </cell>
          <cell r="B694" t="str">
            <v>1317040004</v>
          </cell>
          <cell r="C694">
            <v>4.7410000000000001E-2</v>
          </cell>
          <cell r="D694">
            <v>100.3</v>
          </cell>
          <cell r="E694">
            <v>100.7</v>
          </cell>
          <cell r="F694">
            <v>100</v>
          </cell>
          <cell r="G694">
            <v>103.3</v>
          </cell>
          <cell r="H694">
            <v>100.6</v>
          </cell>
          <cell r="I694">
            <v>101.3</v>
          </cell>
          <cell r="J694">
            <v>105.2</v>
          </cell>
          <cell r="K694">
            <v>104.5</v>
          </cell>
          <cell r="L694">
            <v>104.4</v>
          </cell>
          <cell r="M694">
            <v>106</v>
          </cell>
          <cell r="N694">
            <v>107.2</v>
          </cell>
          <cell r="O694">
            <v>107.4</v>
          </cell>
          <cell r="P694">
            <v>106.5</v>
          </cell>
          <cell r="Q694">
            <v>106.2</v>
          </cell>
          <cell r="R694">
            <v>107</v>
          </cell>
          <cell r="S694">
            <v>107.2</v>
          </cell>
          <cell r="T694">
            <v>107.3</v>
          </cell>
          <cell r="U694">
            <v>107.7</v>
          </cell>
          <cell r="V694">
            <v>108.2</v>
          </cell>
          <cell r="W694">
            <v>105.4</v>
          </cell>
          <cell r="X694">
            <v>104.7</v>
          </cell>
          <cell r="Y694">
            <v>105.5</v>
          </cell>
          <cell r="Z694">
            <v>106.2</v>
          </cell>
          <cell r="AA694">
            <v>107.3</v>
          </cell>
          <cell r="AB694">
            <v>107.6</v>
          </cell>
          <cell r="AC694">
            <v>107.7</v>
          </cell>
          <cell r="AD694">
            <v>109.8</v>
          </cell>
          <cell r="AE694">
            <v>111</v>
          </cell>
          <cell r="AF694">
            <v>111.9</v>
          </cell>
          <cell r="AG694">
            <v>112.1</v>
          </cell>
          <cell r="AH694">
            <v>113.3</v>
          </cell>
          <cell r="AI694">
            <v>113.2</v>
          </cell>
          <cell r="AJ694">
            <v>112.8</v>
          </cell>
          <cell r="AK694">
            <v>113.2</v>
          </cell>
          <cell r="AL694">
            <v>113.2</v>
          </cell>
          <cell r="AM694">
            <v>112.9</v>
          </cell>
          <cell r="AN694">
            <v>112</v>
          </cell>
          <cell r="AO694">
            <v>113.7</v>
          </cell>
          <cell r="AP694">
            <v>112.7</v>
          </cell>
          <cell r="AQ694">
            <v>113.3</v>
          </cell>
          <cell r="AR694">
            <v>112.8</v>
          </cell>
          <cell r="AS694">
            <v>110.3</v>
          </cell>
          <cell r="AT694">
            <v>106.9</v>
          </cell>
          <cell r="AU694">
            <v>105.7</v>
          </cell>
          <cell r="AV694">
            <v>106.5</v>
          </cell>
          <cell r="AW694">
            <v>106.1</v>
          </cell>
          <cell r="AX694">
            <v>106.7</v>
          </cell>
          <cell r="AY694">
            <v>106.9</v>
          </cell>
          <cell r="AZ694">
            <v>111.4</v>
          </cell>
          <cell r="BA694">
            <v>107.2</v>
          </cell>
          <cell r="BB694">
            <v>107.9</v>
          </cell>
          <cell r="BC694">
            <v>108.3</v>
          </cell>
          <cell r="BD694">
            <v>109</v>
          </cell>
          <cell r="BE694">
            <v>109.2</v>
          </cell>
          <cell r="BF694">
            <v>109.3</v>
          </cell>
          <cell r="BG694">
            <v>109.2</v>
          </cell>
          <cell r="BH694">
            <v>110</v>
          </cell>
          <cell r="BI694">
            <v>110.7</v>
          </cell>
          <cell r="BJ694">
            <v>110.9</v>
          </cell>
          <cell r="BK694">
            <v>112.1</v>
          </cell>
          <cell r="BL694">
            <v>111.9</v>
          </cell>
          <cell r="BM694">
            <v>112.6</v>
          </cell>
          <cell r="BN694">
            <v>112.5</v>
          </cell>
          <cell r="BO694">
            <v>115.2</v>
          </cell>
          <cell r="BP694">
            <v>114.5</v>
          </cell>
          <cell r="BQ694">
            <v>115.5</v>
          </cell>
          <cell r="BR694">
            <v>112.4</v>
          </cell>
          <cell r="BS694">
            <v>115.6</v>
          </cell>
          <cell r="BT694">
            <v>112</v>
          </cell>
          <cell r="BU694">
            <v>113.4</v>
          </cell>
          <cell r="BV694">
            <v>116.1</v>
          </cell>
          <cell r="BW694">
            <v>117.8</v>
          </cell>
          <cell r="BX694">
            <v>118.3</v>
          </cell>
          <cell r="BY694">
            <v>116.2</v>
          </cell>
          <cell r="BZ694">
            <v>117.8</v>
          </cell>
          <cell r="CA694">
            <v>117.9</v>
          </cell>
          <cell r="CB694">
            <v>116.7</v>
          </cell>
          <cell r="CC694">
            <v>121.2</v>
          </cell>
          <cell r="CD694">
            <v>123.3</v>
          </cell>
          <cell r="CE694">
            <v>115.6</v>
          </cell>
          <cell r="CF694">
            <v>115.8</v>
          </cell>
          <cell r="CG694">
            <v>116.3</v>
          </cell>
          <cell r="CH694">
            <v>118.6</v>
          </cell>
          <cell r="CI694">
            <v>113.4</v>
          </cell>
          <cell r="CJ694">
            <v>111.6</v>
          </cell>
          <cell r="CK694">
            <v>111.8</v>
          </cell>
          <cell r="CL694">
            <v>112.9</v>
          </cell>
          <cell r="CM694">
            <v>114.1</v>
          </cell>
          <cell r="CN694">
            <v>114.1</v>
          </cell>
          <cell r="CO694">
            <v>118.2</v>
          </cell>
          <cell r="CP694">
            <v>117.8</v>
          </cell>
          <cell r="CQ694">
            <v>113</v>
          </cell>
          <cell r="CR694">
            <v>114.8</v>
          </cell>
          <cell r="CS694">
            <v>117.7</v>
          </cell>
          <cell r="CT694">
            <v>111.7</v>
          </cell>
          <cell r="CU694">
            <v>116.5</v>
          </cell>
          <cell r="CV694">
            <v>116.2</v>
          </cell>
          <cell r="CW694">
            <v>114.3</v>
          </cell>
          <cell r="CX694">
            <v>119.2</v>
          </cell>
          <cell r="CY694">
            <v>118</v>
          </cell>
          <cell r="CZ694">
            <v>116.8</v>
          </cell>
          <cell r="DA694">
            <v>113.9</v>
          </cell>
          <cell r="DB694">
            <v>112.3</v>
          </cell>
          <cell r="DC694">
            <v>113.5</v>
          </cell>
          <cell r="DD694">
            <v>114.4</v>
          </cell>
          <cell r="DE694">
            <v>115.2</v>
          </cell>
          <cell r="DF694">
            <v>120.2</v>
          </cell>
          <cell r="DG694">
            <v>120.4</v>
          </cell>
          <cell r="DH694">
            <v>120.3</v>
          </cell>
          <cell r="DI694">
            <v>126.5</v>
          </cell>
          <cell r="DJ694">
            <v>129.4</v>
          </cell>
          <cell r="DK694">
            <v>130.9</v>
          </cell>
          <cell r="DL694">
            <v>128.19999999999999</v>
          </cell>
          <cell r="DM694">
            <v>129.6</v>
          </cell>
          <cell r="DN694">
            <v>131.80000000000001</v>
          </cell>
          <cell r="DO694">
            <v>131.1</v>
          </cell>
          <cell r="DP694">
            <v>129.19999999999999</v>
          </cell>
          <cell r="DQ694">
            <v>129.69999999999999</v>
          </cell>
          <cell r="DR694">
            <v>132.80000000000001</v>
          </cell>
          <cell r="DS694">
            <v>121.8</v>
          </cell>
          <cell r="DT694">
            <v>137.19999999999999</v>
          </cell>
        </row>
        <row r="695">
          <cell r="A695" t="str">
            <v>Aluminium/Alloy Conductor</v>
          </cell>
          <cell r="B695" t="str">
            <v>1317040005</v>
          </cell>
          <cell r="C695">
            <v>2.6669999999999999E-2</v>
          </cell>
          <cell r="D695">
            <v>98.5</v>
          </cell>
          <cell r="E695">
            <v>101</v>
          </cell>
          <cell r="F695">
            <v>101.8</v>
          </cell>
          <cell r="G695">
            <v>100.2</v>
          </cell>
          <cell r="H695">
            <v>100.3</v>
          </cell>
          <cell r="I695">
            <v>102.3</v>
          </cell>
          <cell r="J695">
            <v>102.6</v>
          </cell>
          <cell r="K695">
            <v>99.9</v>
          </cell>
          <cell r="L695">
            <v>106.2</v>
          </cell>
          <cell r="M695">
            <v>108.5</v>
          </cell>
          <cell r="N695">
            <v>108.1</v>
          </cell>
          <cell r="O695">
            <v>106.4</v>
          </cell>
          <cell r="P695">
            <v>107.9</v>
          </cell>
          <cell r="Q695">
            <v>108.3</v>
          </cell>
          <cell r="R695">
            <v>109.9</v>
          </cell>
          <cell r="S695">
            <v>105.8</v>
          </cell>
          <cell r="T695">
            <v>106</v>
          </cell>
          <cell r="U695">
            <v>106.9</v>
          </cell>
          <cell r="V695">
            <v>107.4</v>
          </cell>
          <cell r="W695">
            <v>106</v>
          </cell>
          <cell r="X695">
            <v>105</v>
          </cell>
          <cell r="Y695">
            <v>105.7</v>
          </cell>
          <cell r="Z695">
            <v>106.5</v>
          </cell>
          <cell r="AA695">
            <v>109.1</v>
          </cell>
          <cell r="AB695">
            <v>109.6</v>
          </cell>
          <cell r="AC695">
            <v>110.7</v>
          </cell>
          <cell r="AD695">
            <v>109.8</v>
          </cell>
          <cell r="AE695">
            <v>111.7</v>
          </cell>
          <cell r="AF695">
            <v>114</v>
          </cell>
          <cell r="AG695">
            <v>115.4</v>
          </cell>
          <cell r="AH695">
            <v>117.2</v>
          </cell>
          <cell r="AI695">
            <v>119.4</v>
          </cell>
          <cell r="AJ695">
            <v>118</v>
          </cell>
          <cell r="AK695">
            <v>115.5</v>
          </cell>
          <cell r="AL695">
            <v>116.7</v>
          </cell>
          <cell r="AM695">
            <v>115.8</v>
          </cell>
          <cell r="AN695">
            <v>116</v>
          </cell>
          <cell r="AO695">
            <v>112.1</v>
          </cell>
          <cell r="AP695">
            <v>110.1</v>
          </cell>
          <cell r="AQ695">
            <v>108.5</v>
          </cell>
          <cell r="AR695">
            <v>113</v>
          </cell>
          <cell r="AS695">
            <v>112.8</v>
          </cell>
          <cell r="AT695">
            <v>112.4</v>
          </cell>
          <cell r="AU695">
            <v>110.5</v>
          </cell>
          <cell r="AV695">
            <v>110.3</v>
          </cell>
          <cell r="AW695">
            <v>111.5</v>
          </cell>
          <cell r="AX695">
            <v>111.1</v>
          </cell>
          <cell r="AY695">
            <v>109.5</v>
          </cell>
          <cell r="AZ695">
            <v>108.9</v>
          </cell>
          <cell r="BA695">
            <v>110.1</v>
          </cell>
          <cell r="BB695">
            <v>109.1</v>
          </cell>
          <cell r="BC695">
            <v>110.6</v>
          </cell>
          <cell r="BD695">
            <v>109.5</v>
          </cell>
          <cell r="BE695">
            <v>109.2</v>
          </cell>
          <cell r="BF695">
            <v>110</v>
          </cell>
          <cell r="BG695">
            <v>110.5</v>
          </cell>
          <cell r="BH695">
            <v>111.8</v>
          </cell>
          <cell r="BI695">
            <v>112.5</v>
          </cell>
          <cell r="BJ695">
            <v>113.6</v>
          </cell>
          <cell r="BK695">
            <v>115.7</v>
          </cell>
          <cell r="BL695">
            <v>117.5</v>
          </cell>
          <cell r="BM695">
            <v>117</v>
          </cell>
          <cell r="BN695">
            <v>117.4</v>
          </cell>
          <cell r="BO695">
            <v>117.9</v>
          </cell>
          <cell r="BP695">
            <v>118.5</v>
          </cell>
          <cell r="BQ695">
            <v>121.9</v>
          </cell>
          <cell r="BR695">
            <v>123.1</v>
          </cell>
          <cell r="BS695">
            <v>122.9</v>
          </cell>
          <cell r="BT695">
            <v>122.2</v>
          </cell>
          <cell r="BU695">
            <v>124</v>
          </cell>
          <cell r="BV695">
            <v>125.8</v>
          </cell>
          <cell r="BW695">
            <v>124.5</v>
          </cell>
          <cell r="BX695">
            <v>125.6</v>
          </cell>
          <cell r="BY695">
            <v>128.30000000000001</v>
          </cell>
          <cell r="BZ695">
            <v>128.19999999999999</v>
          </cell>
          <cell r="CA695">
            <v>128</v>
          </cell>
          <cell r="CB695">
            <v>126.6</v>
          </cell>
          <cell r="CC695">
            <v>128</v>
          </cell>
          <cell r="CD695">
            <v>128.6</v>
          </cell>
          <cell r="CE695">
            <v>129.30000000000001</v>
          </cell>
          <cell r="CF695">
            <v>127.8</v>
          </cell>
          <cell r="CG695">
            <v>124.3</v>
          </cell>
          <cell r="CH695">
            <v>124.1</v>
          </cell>
          <cell r="CI695">
            <v>118.2</v>
          </cell>
          <cell r="CJ695">
            <v>117.5</v>
          </cell>
          <cell r="CK695">
            <v>116.8</v>
          </cell>
          <cell r="CL695">
            <v>119.5</v>
          </cell>
          <cell r="CM695">
            <v>119.6</v>
          </cell>
          <cell r="CN695">
            <v>119.1</v>
          </cell>
          <cell r="CO695">
            <v>119.1</v>
          </cell>
          <cell r="CP695">
            <v>118.6</v>
          </cell>
          <cell r="CQ695">
            <v>116.3</v>
          </cell>
          <cell r="CR695">
            <v>116.8</v>
          </cell>
          <cell r="CS695">
            <v>117.2</v>
          </cell>
          <cell r="CT695">
            <v>116.4</v>
          </cell>
          <cell r="CU695">
            <v>116.7</v>
          </cell>
          <cell r="CV695">
            <v>117.8</v>
          </cell>
          <cell r="CW695">
            <v>117.5</v>
          </cell>
          <cell r="CX695">
            <v>118.2</v>
          </cell>
          <cell r="CY695">
            <v>119.1</v>
          </cell>
          <cell r="CZ695">
            <v>118.7</v>
          </cell>
          <cell r="DA695">
            <v>129</v>
          </cell>
          <cell r="DB695">
            <v>130.6</v>
          </cell>
          <cell r="DC695">
            <v>134</v>
          </cell>
          <cell r="DD695">
            <v>136.69999999999999</v>
          </cell>
          <cell r="DE695">
            <v>136.80000000000001</v>
          </cell>
          <cell r="DF695">
            <v>137</v>
          </cell>
          <cell r="DG695">
            <v>138.69999999999999</v>
          </cell>
          <cell r="DH695">
            <v>139.80000000000001</v>
          </cell>
          <cell r="DI695">
            <v>141.80000000000001</v>
          </cell>
          <cell r="DJ695">
            <v>140.80000000000001</v>
          </cell>
          <cell r="DK695">
            <v>142.30000000000001</v>
          </cell>
          <cell r="DL695">
            <v>145.19999999999999</v>
          </cell>
          <cell r="DM695">
            <v>149.4</v>
          </cell>
          <cell r="DN695">
            <v>153.5</v>
          </cell>
          <cell r="DO695">
            <v>152.5</v>
          </cell>
          <cell r="DP695">
            <v>152.69999999999999</v>
          </cell>
          <cell r="DQ695">
            <v>154.5</v>
          </cell>
          <cell r="DR695">
            <v>159.1</v>
          </cell>
          <cell r="DS695">
            <v>165.9</v>
          </cell>
          <cell r="DT695">
            <v>169.7</v>
          </cell>
        </row>
        <row r="696">
          <cell r="A696" t="str">
            <v>Aluminium wire</v>
          </cell>
          <cell r="B696" t="str">
            <v>1317040006</v>
          </cell>
          <cell r="C696">
            <v>1.353E-2</v>
          </cell>
          <cell r="D696">
            <v>101.7</v>
          </cell>
          <cell r="E696">
            <v>103.8</v>
          </cell>
          <cell r="F696">
            <v>103.3</v>
          </cell>
          <cell r="G696">
            <v>100.7</v>
          </cell>
          <cell r="H696">
            <v>100.2</v>
          </cell>
          <cell r="I696">
            <v>102.8</v>
          </cell>
          <cell r="J696">
            <v>101</v>
          </cell>
          <cell r="K696">
            <v>106.7</v>
          </cell>
          <cell r="L696">
            <v>106.7</v>
          </cell>
          <cell r="M696">
            <v>107.1</v>
          </cell>
          <cell r="N696">
            <v>106.5</v>
          </cell>
          <cell r="O696">
            <v>107.2</v>
          </cell>
          <cell r="P696">
            <v>105.7</v>
          </cell>
          <cell r="Q696">
            <v>104.7</v>
          </cell>
          <cell r="R696">
            <v>105.8</v>
          </cell>
          <cell r="S696">
            <v>108.8</v>
          </cell>
          <cell r="T696">
            <v>112.5</v>
          </cell>
          <cell r="U696">
            <v>111.7</v>
          </cell>
          <cell r="V696">
            <v>108.7</v>
          </cell>
          <cell r="W696">
            <v>111</v>
          </cell>
          <cell r="X696">
            <v>111.6</v>
          </cell>
          <cell r="Y696">
            <v>111.2</v>
          </cell>
          <cell r="Z696">
            <v>112.2</v>
          </cell>
          <cell r="AA696">
            <v>109</v>
          </cell>
          <cell r="AB696">
            <v>110.4</v>
          </cell>
          <cell r="AC696">
            <v>110.9</v>
          </cell>
          <cell r="AD696">
            <v>112.4</v>
          </cell>
          <cell r="AE696">
            <v>114.1</v>
          </cell>
          <cell r="AF696">
            <v>116.1</v>
          </cell>
          <cell r="AG696">
            <v>117</v>
          </cell>
          <cell r="AH696">
            <v>118.2</v>
          </cell>
          <cell r="AI696">
            <v>120.2</v>
          </cell>
          <cell r="AJ696">
            <v>120.1</v>
          </cell>
          <cell r="AK696">
            <v>118.7</v>
          </cell>
          <cell r="AL696">
            <v>117.8</v>
          </cell>
          <cell r="AM696">
            <v>115.8</v>
          </cell>
          <cell r="AN696">
            <v>115.6</v>
          </cell>
          <cell r="AO696">
            <v>113.7</v>
          </cell>
          <cell r="AP696">
            <v>110.9</v>
          </cell>
          <cell r="AQ696">
            <v>109.9</v>
          </cell>
          <cell r="AR696">
            <v>108.9</v>
          </cell>
          <cell r="AS696">
            <v>107.4</v>
          </cell>
          <cell r="AT696">
            <v>106.6</v>
          </cell>
          <cell r="AU696">
            <v>103.9</v>
          </cell>
          <cell r="AV696">
            <v>106.2</v>
          </cell>
          <cell r="AW696">
            <v>105.9</v>
          </cell>
          <cell r="AX696">
            <v>107.8</v>
          </cell>
          <cell r="AY696">
            <v>109.2</v>
          </cell>
          <cell r="AZ696">
            <v>109.6</v>
          </cell>
          <cell r="BA696">
            <v>111.1</v>
          </cell>
          <cell r="BB696">
            <v>109.1</v>
          </cell>
          <cell r="BC696">
            <v>110.6</v>
          </cell>
          <cell r="BD696">
            <v>110.5</v>
          </cell>
          <cell r="BE696">
            <v>109.9</v>
          </cell>
          <cell r="BF696">
            <v>110.9</v>
          </cell>
          <cell r="BG696">
            <v>112.7</v>
          </cell>
          <cell r="BH696">
            <v>112.9</v>
          </cell>
          <cell r="BI696">
            <v>113.6</v>
          </cell>
          <cell r="BJ696">
            <v>116.2</v>
          </cell>
          <cell r="BK696">
            <v>116.6</v>
          </cell>
          <cell r="BL696">
            <v>116.7</v>
          </cell>
          <cell r="BM696">
            <v>117.4</v>
          </cell>
          <cell r="BN696">
            <v>115.8</v>
          </cell>
          <cell r="BO696">
            <v>112</v>
          </cell>
          <cell r="BP696">
            <v>112.4</v>
          </cell>
          <cell r="BQ696">
            <v>118.1</v>
          </cell>
          <cell r="BR696">
            <v>122.6</v>
          </cell>
          <cell r="BS696">
            <v>118.1</v>
          </cell>
          <cell r="BT696">
            <v>117.7</v>
          </cell>
          <cell r="BU696">
            <v>120.2</v>
          </cell>
          <cell r="BV696">
            <v>120.9</v>
          </cell>
          <cell r="BW696">
            <v>120.2</v>
          </cell>
          <cell r="BX696">
            <v>123.4</v>
          </cell>
          <cell r="BY696">
            <v>128.1</v>
          </cell>
          <cell r="BZ696">
            <v>127.6</v>
          </cell>
          <cell r="CA696">
            <v>124.5</v>
          </cell>
          <cell r="CB696">
            <v>123.6</v>
          </cell>
          <cell r="CC696">
            <v>123.9</v>
          </cell>
          <cell r="CD696">
            <v>124.3</v>
          </cell>
          <cell r="CE696">
            <v>124</v>
          </cell>
          <cell r="CF696">
            <v>120.5</v>
          </cell>
          <cell r="CG696">
            <v>119</v>
          </cell>
          <cell r="CH696">
            <v>120.5</v>
          </cell>
          <cell r="CI696">
            <v>120.6</v>
          </cell>
          <cell r="CJ696">
            <v>120.4</v>
          </cell>
          <cell r="CK696">
            <v>119.3</v>
          </cell>
          <cell r="CL696">
            <v>117</v>
          </cell>
          <cell r="CM696">
            <v>117.2</v>
          </cell>
          <cell r="CN696">
            <v>117.4</v>
          </cell>
          <cell r="CO696">
            <v>116.9</v>
          </cell>
          <cell r="CP696">
            <v>116.3</v>
          </cell>
          <cell r="CQ696">
            <v>116.2</v>
          </cell>
          <cell r="CR696">
            <v>116.7</v>
          </cell>
          <cell r="CS696">
            <v>117.2</v>
          </cell>
          <cell r="CT696">
            <v>114.8</v>
          </cell>
          <cell r="CU696">
            <v>115</v>
          </cell>
          <cell r="CV696">
            <v>113.3</v>
          </cell>
          <cell r="CW696">
            <v>113.2</v>
          </cell>
          <cell r="CX696">
            <v>113.7</v>
          </cell>
          <cell r="CY696">
            <v>114.1</v>
          </cell>
          <cell r="CZ696">
            <v>115.8</v>
          </cell>
          <cell r="DA696">
            <v>116.2</v>
          </cell>
          <cell r="DB696">
            <v>118.2</v>
          </cell>
          <cell r="DC696">
            <v>122.5</v>
          </cell>
          <cell r="DD696">
            <v>125.5</v>
          </cell>
          <cell r="DE696">
            <v>125.7</v>
          </cell>
          <cell r="DF696">
            <v>127.9</v>
          </cell>
          <cell r="DG696">
            <v>130.6</v>
          </cell>
          <cell r="DH696">
            <v>135.6</v>
          </cell>
          <cell r="DI696">
            <v>141.30000000000001</v>
          </cell>
          <cell r="DJ696">
            <v>141.19999999999999</v>
          </cell>
          <cell r="DK696">
            <v>144.30000000000001</v>
          </cell>
          <cell r="DL696">
            <v>145.5</v>
          </cell>
          <cell r="DM696">
            <v>148.9</v>
          </cell>
          <cell r="DN696">
            <v>154.4</v>
          </cell>
          <cell r="DO696">
            <v>152.69999999999999</v>
          </cell>
          <cell r="DP696">
            <v>151.1</v>
          </cell>
          <cell r="DQ696">
            <v>153.5</v>
          </cell>
          <cell r="DR696">
            <v>159.6</v>
          </cell>
          <cell r="DS696">
            <v>165.7</v>
          </cell>
          <cell r="DT696">
            <v>165.9</v>
          </cell>
        </row>
        <row r="697">
          <cell r="A697" t="str">
            <v>Copper wire</v>
          </cell>
          <cell r="B697" t="str">
            <v>1317040007</v>
          </cell>
          <cell r="C697">
            <v>7.782E-2</v>
          </cell>
          <cell r="D697">
            <v>104.7</v>
          </cell>
          <cell r="E697">
            <v>105.4</v>
          </cell>
          <cell r="F697">
            <v>104.3</v>
          </cell>
          <cell r="G697">
            <v>104</v>
          </cell>
          <cell r="H697">
            <v>103.6</v>
          </cell>
          <cell r="I697">
            <v>104</v>
          </cell>
          <cell r="J697">
            <v>105.8</v>
          </cell>
          <cell r="K697">
            <v>104.6</v>
          </cell>
          <cell r="L697">
            <v>104.7</v>
          </cell>
          <cell r="M697">
            <v>105.1</v>
          </cell>
          <cell r="N697">
            <v>105.4</v>
          </cell>
          <cell r="O697">
            <v>104.9</v>
          </cell>
          <cell r="P697">
            <v>101.6</v>
          </cell>
          <cell r="Q697">
            <v>99.4</v>
          </cell>
          <cell r="R697">
            <v>101.9</v>
          </cell>
          <cell r="S697">
            <v>101.4</v>
          </cell>
          <cell r="T697">
            <v>104.4</v>
          </cell>
          <cell r="U697">
            <v>110.2</v>
          </cell>
          <cell r="V697">
            <v>109.6</v>
          </cell>
          <cell r="W697">
            <v>111.8</v>
          </cell>
          <cell r="X697">
            <v>112.3</v>
          </cell>
          <cell r="Y697">
            <v>119</v>
          </cell>
          <cell r="Z697">
            <v>112.6</v>
          </cell>
          <cell r="AA697">
            <v>109.8</v>
          </cell>
          <cell r="AB697">
            <v>108.1</v>
          </cell>
          <cell r="AC697">
            <v>107.9</v>
          </cell>
          <cell r="AD697">
            <v>107.2</v>
          </cell>
          <cell r="AE697">
            <v>110.1</v>
          </cell>
          <cell r="AF697">
            <v>111.8</v>
          </cell>
          <cell r="AG697">
            <v>108.3</v>
          </cell>
          <cell r="AH697">
            <v>107.9</v>
          </cell>
          <cell r="AI697">
            <v>107.7</v>
          </cell>
          <cell r="AJ697">
            <v>105.4</v>
          </cell>
          <cell r="AK697">
            <v>102.3</v>
          </cell>
          <cell r="AL697">
            <v>97.6</v>
          </cell>
          <cell r="AM697">
            <v>98.6</v>
          </cell>
          <cell r="AN697">
            <v>103</v>
          </cell>
          <cell r="AO697">
            <v>101.4</v>
          </cell>
          <cell r="AP697">
            <v>99.6</v>
          </cell>
          <cell r="AQ697">
            <v>98.5</v>
          </cell>
          <cell r="AR697">
            <v>94.4</v>
          </cell>
          <cell r="AS697">
            <v>93.8</v>
          </cell>
          <cell r="AT697">
            <v>95.3</v>
          </cell>
          <cell r="AU697">
            <v>90.7</v>
          </cell>
          <cell r="AV697">
            <v>87.1</v>
          </cell>
          <cell r="AW697">
            <v>87.1</v>
          </cell>
          <cell r="AX697">
            <v>86.5</v>
          </cell>
          <cell r="AY697">
            <v>88</v>
          </cell>
          <cell r="AZ697">
            <v>90.3</v>
          </cell>
          <cell r="BA697">
            <v>89.7</v>
          </cell>
          <cell r="BB697">
            <v>87.4</v>
          </cell>
          <cell r="BC697">
            <v>89.3</v>
          </cell>
          <cell r="BD697">
            <v>89.6</v>
          </cell>
          <cell r="BE697">
            <v>88.4</v>
          </cell>
          <cell r="BF697">
            <v>88.3</v>
          </cell>
          <cell r="BG697">
            <v>90</v>
          </cell>
          <cell r="BH697">
            <v>95.5</v>
          </cell>
          <cell r="BI697">
            <v>96</v>
          </cell>
          <cell r="BJ697">
            <v>94.8</v>
          </cell>
          <cell r="BK697">
            <v>94.5</v>
          </cell>
          <cell r="BL697">
            <v>96</v>
          </cell>
          <cell r="BM697">
            <v>94.8</v>
          </cell>
          <cell r="BN697">
            <v>94.1</v>
          </cell>
          <cell r="BO697">
            <v>94.2</v>
          </cell>
          <cell r="BP697">
            <v>96.5</v>
          </cell>
          <cell r="BQ697">
            <v>102.9</v>
          </cell>
          <cell r="BR697">
            <v>101.3</v>
          </cell>
          <cell r="BS697">
            <v>104.9</v>
          </cell>
          <cell r="BT697">
            <v>104.9</v>
          </cell>
          <cell r="BU697">
            <v>106.7</v>
          </cell>
          <cell r="BV697">
            <v>106.6</v>
          </cell>
          <cell r="BW697">
            <v>107.6</v>
          </cell>
          <cell r="BX697">
            <v>107.5</v>
          </cell>
          <cell r="BY697">
            <v>110.1</v>
          </cell>
          <cell r="BZ697">
            <v>110</v>
          </cell>
          <cell r="CA697">
            <v>109.9</v>
          </cell>
          <cell r="CB697">
            <v>107.6</v>
          </cell>
          <cell r="CC697">
            <v>107.9</v>
          </cell>
          <cell r="CD697">
            <v>108.7</v>
          </cell>
          <cell r="CE697">
            <v>108.9</v>
          </cell>
          <cell r="CF697">
            <v>109</v>
          </cell>
          <cell r="CG697">
            <v>108.4</v>
          </cell>
          <cell r="CH697">
            <v>108.3</v>
          </cell>
          <cell r="CI697">
            <v>111</v>
          </cell>
          <cell r="CJ697">
            <v>110.6</v>
          </cell>
          <cell r="CK697">
            <v>112.2</v>
          </cell>
          <cell r="CL697">
            <v>109.8</v>
          </cell>
          <cell r="CM697">
            <v>106.5</v>
          </cell>
          <cell r="CN697">
            <v>107.9</v>
          </cell>
          <cell r="CO697">
            <v>106.7</v>
          </cell>
          <cell r="CP697">
            <v>107.4</v>
          </cell>
          <cell r="CQ697">
            <v>105.8</v>
          </cell>
          <cell r="CR697">
            <v>108.8</v>
          </cell>
          <cell r="CS697">
            <v>109.3</v>
          </cell>
          <cell r="CT697">
            <v>107.9</v>
          </cell>
          <cell r="CU697">
            <v>105.5</v>
          </cell>
          <cell r="CV697">
            <v>102.4</v>
          </cell>
          <cell r="CW697">
            <v>104.8</v>
          </cell>
          <cell r="CX697">
            <v>107.6</v>
          </cell>
          <cell r="CY697">
            <v>110.8</v>
          </cell>
          <cell r="CZ697">
            <v>116.8</v>
          </cell>
          <cell r="DA697">
            <v>115.4</v>
          </cell>
          <cell r="DB697">
            <v>116.7</v>
          </cell>
          <cell r="DC697">
            <v>117.8</v>
          </cell>
          <cell r="DD697">
            <v>123.4</v>
          </cell>
          <cell r="DE697">
            <v>127.2</v>
          </cell>
          <cell r="DF697">
            <v>131</v>
          </cell>
          <cell r="DG697">
            <v>142.69999999999999</v>
          </cell>
          <cell r="DH697">
            <v>144.6</v>
          </cell>
          <cell r="DI697">
            <v>151.1</v>
          </cell>
          <cell r="DJ697">
            <v>154</v>
          </cell>
          <cell r="DK697">
            <v>152.69999999999999</v>
          </cell>
          <cell r="DL697">
            <v>152.69999999999999</v>
          </cell>
          <cell r="DM697">
            <v>155.80000000000001</v>
          </cell>
          <cell r="DN697">
            <v>158</v>
          </cell>
          <cell r="DO697">
            <v>156.4</v>
          </cell>
          <cell r="DP697">
            <v>155.6</v>
          </cell>
          <cell r="DQ697">
            <v>161.5</v>
          </cell>
          <cell r="DR697">
            <v>165.7</v>
          </cell>
          <cell r="DS697">
            <v>169.8</v>
          </cell>
          <cell r="DT697">
            <v>172.6</v>
          </cell>
        </row>
        <row r="698">
          <cell r="A698" t="str">
            <v>Rubber Insulated Cables</v>
          </cell>
          <cell r="B698" t="str">
            <v>1317040008</v>
          </cell>
          <cell r="C698">
            <v>1.9640000000000001E-2</v>
          </cell>
          <cell r="D698">
            <v>129.6</v>
          </cell>
          <cell r="E698">
            <v>127</v>
          </cell>
          <cell r="F698">
            <v>129</v>
          </cell>
          <cell r="G698">
            <v>126.5</v>
          </cell>
          <cell r="H698">
            <v>124.7</v>
          </cell>
          <cell r="I698">
            <v>118</v>
          </cell>
          <cell r="J698">
            <v>117.6</v>
          </cell>
          <cell r="K698">
            <v>117</v>
          </cell>
          <cell r="L698">
            <v>127.1</v>
          </cell>
          <cell r="M698">
            <v>113.8</v>
          </cell>
          <cell r="N698">
            <v>98.9</v>
          </cell>
          <cell r="O698">
            <v>107.2</v>
          </cell>
          <cell r="P698">
            <v>108.1</v>
          </cell>
          <cell r="Q698">
            <v>106.8</v>
          </cell>
          <cell r="R698">
            <v>116.8</v>
          </cell>
          <cell r="S698">
            <v>109.5</v>
          </cell>
          <cell r="T698">
            <v>98.8</v>
          </cell>
          <cell r="U698">
            <v>98.1</v>
          </cell>
          <cell r="V698">
            <v>105</v>
          </cell>
          <cell r="W698">
            <v>100.9</v>
          </cell>
          <cell r="X698">
            <v>101.4</v>
          </cell>
          <cell r="Y698">
            <v>103.4</v>
          </cell>
          <cell r="Z698">
            <v>110.2</v>
          </cell>
          <cell r="AA698">
            <v>109.6</v>
          </cell>
          <cell r="AB698">
            <v>98.3</v>
          </cell>
          <cell r="AC698">
            <v>99.1</v>
          </cell>
          <cell r="AD698">
            <v>101.7</v>
          </cell>
          <cell r="AE698">
            <v>101.5</v>
          </cell>
          <cell r="AF698">
            <v>108.4</v>
          </cell>
          <cell r="AG698">
            <v>109.4</v>
          </cell>
          <cell r="AH698">
            <v>109.1</v>
          </cell>
          <cell r="AI698">
            <v>100.5</v>
          </cell>
          <cell r="AJ698">
            <v>96.6</v>
          </cell>
          <cell r="AK698">
            <v>93.8</v>
          </cell>
          <cell r="AL698">
            <v>85.9</v>
          </cell>
          <cell r="AM698">
            <v>91.8</v>
          </cell>
          <cell r="AN698">
            <v>89.4</v>
          </cell>
          <cell r="AO698">
            <v>94.4</v>
          </cell>
          <cell r="AP698">
            <v>89.5</v>
          </cell>
          <cell r="AQ698">
            <v>75.5</v>
          </cell>
          <cell r="AR698">
            <v>71.7</v>
          </cell>
          <cell r="AS698">
            <v>74.900000000000006</v>
          </cell>
          <cell r="AT698">
            <v>77</v>
          </cell>
          <cell r="AU698">
            <v>77</v>
          </cell>
          <cell r="AV698">
            <v>79.7</v>
          </cell>
          <cell r="AW698">
            <v>81.3</v>
          </cell>
          <cell r="AX698">
            <v>79.5</v>
          </cell>
          <cell r="AY698">
            <v>79.900000000000006</v>
          </cell>
          <cell r="AZ698">
            <v>80.099999999999994</v>
          </cell>
          <cell r="BA698">
            <v>79.8</v>
          </cell>
          <cell r="BB698">
            <v>79.5</v>
          </cell>
          <cell r="BC698">
            <v>80</v>
          </cell>
          <cell r="BD698">
            <v>80.5</v>
          </cell>
          <cell r="BE698">
            <v>80.3</v>
          </cell>
          <cell r="BF698">
            <v>80.2</v>
          </cell>
          <cell r="BG698">
            <v>80.099999999999994</v>
          </cell>
          <cell r="BH698">
            <v>80.5</v>
          </cell>
          <cell r="BI698">
            <v>80.599999999999994</v>
          </cell>
          <cell r="BJ698">
            <v>66.3</v>
          </cell>
          <cell r="BK698">
            <v>66.5</v>
          </cell>
          <cell r="BL698">
            <v>64.900000000000006</v>
          </cell>
          <cell r="BM698">
            <v>65.5</v>
          </cell>
          <cell r="BN698">
            <v>65.400000000000006</v>
          </cell>
          <cell r="BO698">
            <v>64.400000000000006</v>
          </cell>
          <cell r="BP698">
            <v>65.400000000000006</v>
          </cell>
          <cell r="BQ698">
            <v>64.8</v>
          </cell>
          <cell r="BR698">
            <v>65.2</v>
          </cell>
          <cell r="BS698">
            <v>65.3</v>
          </cell>
          <cell r="BT698">
            <v>65.5</v>
          </cell>
          <cell r="BU698">
            <v>61.1</v>
          </cell>
          <cell r="BV698">
            <v>61.2</v>
          </cell>
          <cell r="BW698">
            <v>61.9</v>
          </cell>
          <cell r="BX698">
            <v>62.2</v>
          </cell>
          <cell r="BY698">
            <v>62.1</v>
          </cell>
          <cell r="BZ698">
            <v>63.2</v>
          </cell>
          <cell r="CA698">
            <v>62.9</v>
          </cell>
          <cell r="CB698">
            <v>62.8</v>
          </cell>
          <cell r="CC698">
            <v>62.3</v>
          </cell>
          <cell r="CD698">
            <v>62.6</v>
          </cell>
          <cell r="CE698">
            <v>63</v>
          </cell>
          <cell r="CF698">
            <v>63</v>
          </cell>
          <cell r="CG698">
            <v>62.5</v>
          </cell>
          <cell r="CH698">
            <v>62.9</v>
          </cell>
          <cell r="CI698">
            <v>62.9</v>
          </cell>
          <cell r="CJ698">
            <v>62.3</v>
          </cell>
          <cell r="CK698">
            <v>62.4</v>
          </cell>
          <cell r="CL698">
            <v>62.1</v>
          </cell>
          <cell r="CM698">
            <v>62</v>
          </cell>
          <cell r="CN698">
            <v>62.2</v>
          </cell>
          <cell r="CO698">
            <v>62.5</v>
          </cell>
          <cell r="CP698">
            <v>62.4</v>
          </cell>
          <cell r="CQ698">
            <v>62.5</v>
          </cell>
          <cell r="CR698">
            <v>62.5</v>
          </cell>
          <cell r="CS698">
            <v>62.5</v>
          </cell>
          <cell r="CT698">
            <v>62.6</v>
          </cell>
          <cell r="CU698">
            <v>62.1</v>
          </cell>
          <cell r="CV698">
            <v>62.1</v>
          </cell>
          <cell r="CW698">
            <v>62.9</v>
          </cell>
          <cell r="CX698">
            <v>63.5</v>
          </cell>
          <cell r="CY698">
            <v>62.9</v>
          </cell>
          <cell r="CZ698">
            <v>64.400000000000006</v>
          </cell>
          <cell r="DA698">
            <v>64.2</v>
          </cell>
          <cell r="DB698">
            <v>63.9</v>
          </cell>
          <cell r="DC698">
            <v>65.099999999999994</v>
          </cell>
          <cell r="DD698">
            <v>65.900000000000006</v>
          </cell>
          <cell r="DE698">
            <v>66.900000000000006</v>
          </cell>
          <cell r="DF698">
            <v>67.599999999999994</v>
          </cell>
          <cell r="DG698">
            <v>69.099999999999994</v>
          </cell>
          <cell r="DH698">
            <v>69.7</v>
          </cell>
          <cell r="DI698">
            <v>70.400000000000006</v>
          </cell>
          <cell r="DJ698">
            <v>69.400000000000006</v>
          </cell>
          <cell r="DK698">
            <v>71</v>
          </cell>
          <cell r="DL698">
            <v>70.8</v>
          </cell>
          <cell r="DM698">
            <v>70.900000000000006</v>
          </cell>
          <cell r="DN698">
            <v>71.599999999999994</v>
          </cell>
          <cell r="DO698">
            <v>72.5</v>
          </cell>
          <cell r="DP698">
            <v>74.2</v>
          </cell>
          <cell r="DQ698">
            <v>74.3</v>
          </cell>
          <cell r="DR698">
            <v>74.599999999999994</v>
          </cell>
          <cell r="DS698">
            <v>74.8</v>
          </cell>
          <cell r="DT698">
            <v>76.5</v>
          </cell>
        </row>
        <row r="699">
          <cell r="A699" t="str">
            <v>Insulating &amp; flexible wire</v>
          </cell>
          <cell r="B699" t="str">
            <v>1317040009</v>
          </cell>
          <cell r="C699">
            <v>8.6440000000000003E-2</v>
          </cell>
          <cell r="D699">
            <v>104.1</v>
          </cell>
          <cell r="E699">
            <v>107.2</v>
          </cell>
          <cell r="F699">
            <v>105.5</v>
          </cell>
          <cell r="G699">
            <v>104.2</v>
          </cell>
          <cell r="H699">
            <v>102.5</v>
          </cell>
          <cell r="I699">
            <v>101.8</v>
          </cell>
          <cell r="J699">
            <v>107</v>
          </cell>
          <cell r="K699">
            <v>106.1</v>
          </cell>
          <cell r="L699">
            <v>104.5</v>
          </cell>
          <cell r="M699">
            <v>105.2</v>
          </cell>
          <cell r="N699">
            <v>105.9</v>
          </cell>
          <cell r="O699">
            <v>109.7</v>
          </cell>
          <cell r="P699">
            <v>101.9</v>
          </cell>
          <cell r="Q699">
            <v>102.6</v>
          </cell>
          <cell r="R699">
            <v>102.3</v>
          </cell>
          <cell r="S699">
            <v>102.8</v>
          </cell>
          <cell r="T699">
            <v>104</v>
          </cell>
          <cell r="U699">
            <v>112.2</v>
          </cell>
          <cell r="V699">
            <v>110</v>
          </cell>
          <cell r="W699">
            <v>112.3</v>
          </cell>
          <cell r="X699">
            <v>110.9</v>
          </cell>
          <cell r="Y699">
            <v>109.2</v>
          </cell>
          <cell r="Z699">
            <v>107</v>
          </cell>
          <cell r="AA699">
            <v>109.9</v>
          </cell>
          <cell r="AB699">
            <v>100.9</v>
          </cell>
          <cell r="AC699">
            <v>98.4</v>
          </cell>
          <cell r="AD699">
            <v>98.2</v>
          </cell>
          <cell r="AE699">
            <v>97.1</v>
          </cell>
          <cell r="AF699">
            <v>100.6</v>
          </cell>
          <cell r="AG699">
            <v>104.9</v>
          </cell>
          <cell r="AH699">
            <v>96.3</v>
          </cell>
          <cell r="AI699">
            <v>96.1</v>
          </cell>
          <cell r="AJ699">
            <v>96.9</v>
          </cell>
          <cell r="AK699">
            <v>97.6</v>
          </cell>
          <cell r="AL699">
            <v>94.1</v>
          </cell>
          <cell r="AM699">
            <v>93.3</v>
          </cell>
          <cell r="AN699">
            <v>96.9</v>
          </cell>
          <cell r="AO699">
            <v>92.9</v>
          </cell>
          <cell r="AP699">
            <v>94.3</v>
          </cell>
          <cell r="AQ699">
            <v>96.7</v>
          </cell>
          <cell r="AR699">
            <v>95</v>
          </cell>
          <cell r="AS699">
            <v>98.7</v>
          </cell>
          <cell r="AT699">
            <v>98.4</v>
          </cell>
          <cell r="AU699">
            <v>95</v>
          </cell>
          <cell r="AV699">
            <v>92.8</v>
          </cell>
          <cell r="AW699">
            <v>94.6</v>
          </cell>
          <cell r="AX699">
            <v>89.9</v>
          </cell>
          <cell r="AY699">
            <v>93</v>
          </cell>
          <cell r="AZ699">
            <v>94.1</v>
          </cell>
          <cell r="BA699">
            <v>91.4</v>
          </cell>
          <cell r="BB699">
            <v>89.8</v>
          </cell>
          <cell r="BC699">
            <v>89.5</v>
          </cell>
          <cell r="BD699">
            <v>88.4</v>
          </cell>
          <cell r="BE699">
            <v>91</v>
          </cell>
          <cell r="BF699">
            <v>90.5</v>
          </cell>
          <cell r="BG699">
            <v>91.9</v>
          </cell>
          <cell r="BH699">
            <v>93.2</v>
          </cell>
          <cell r="BI699">
            <v>95.9</v>
          </cell>
          <cell r="BJ699">
            <v>96</v>
          </cell>
          <cell r="BK699">
            <v>96.3</v>
          </cell>
          <cell r="BL699">
            <v>95.8</v>
          </cell>
          <cell r="BM699">
            <v>95</v>
          </cell>
          <cell r="BN699">
            <v>97.1</v>
          </cell>
          <cell r="BO699">
            <v>97.6</v>
          </cell>
          <cell r="BP699">
            <v>97.5</v>
          </cell>
          <cell r="BQ699">
            <v>98.9</v>
          </cell>
          <cell r="BR699">
            <v>98.2</v>
          </cell>
          <cell r="BS699">
            <v>99.2</v>
          </cell>
          <cell r="BT699">
            <v>100.9</v>
          </cell>
          <cell r="BU699">
            <v>101.1</v>
          </cell>
          <cell r="BV699">
            <v>103.4</v>
          </cell>
          <cell r="BW699">
            <v>102.3</v>
          </cell>
          <cell r="BX699">
            <v>103.6</v>
          </cell>
          <cell r="BY699">
            <v>104.3</v>
          </cell>
          <cell r="BZ699">
            <v>106.5</v>
          </cell>
          <cell r="CA699">
            <v>104.8</v>
          </cell>
          <cell r="CB699">
            <v>102.9</v>
          </cell>
          <cell r="CC699">
            <v>104.5</v>
          </cell>
          <cell r="CD699">
            <v>107</v>
          </cell>
          <cell r="CE699">
            <v>106.5</v>
          </cell>
          <cell r="CF699">
            <v>107.2</v>
          </cell>
          <cell r="CG699">
            <v>106</v>
          </cell>
          <cell r="CH699">
            <v>106</v>
          </cell>
          <cell r="CI699">
            <v>106.5</v>
          </cell>
          <cell r="CJ699">
            <v>106.7</v>
          </cell>
          <cell r="CK699">
            <v>106.8</v>
          </cell>
          <cell r="CL699">
            <v>105</v>
          </cell>
          <cell r="CM699">
            <v>105.4</v>
          </cell>
          <cell r="CN699">
            <v>106</v>
          </cell>
          <cell r="CO699">
            <v>106</v>
          </cell>
          <cell r="CP699">
            <v>106.8</v>
          </cell>
          <cell r="CQ699">
            <v>106.2</v>
          </cell>
          <cell r="CR699">
            <v>107.5</v>
          </cell>
          <cell r="CS699">
            <v>107.6</v>
          </cell>
          <cell r="CT699">
            <v>108.6</v>
          </cell>
          <cell r="CU699">
            <v>109.2</v>
          </cell>
          <cell r="CV699">
            <v>109.5</v>
          </cell>
          <cell r="CW699">
            <v>104.4</v>
          </cell>
          <cell r="CX699">
            <v>104.6</v>
          </cell>
          <cell r="CY699">
            <v>110.4</v>
          </cell>
          <cell r="CZ699">
            <v>109.7</v>
          </cell>
          <cell r="DA699">
            <v>115.3</v>
          </cell>
          <cell r="DB699">
            <v>113.9</v>
          </cell>
          <cell r="DC699">
            <v>115.3</v>
          </cell>
          <cell r="DD699">
            <v>121.1</v>
          </cell>
          <cell r="DE699">
            <v>126.1</v>
          </cell>
          <cell r="DF699">
            <v>126.9</v>
          </cell>
          <cell r="DG699">
            <v>132.30000000000001</v>
          </cell>
          <cell r="DH699">
            <v>133.80000000000001</v>
          </cell>
          <cell r="DI699">
            <v>140.80000000000001</v>
          </cell>
          <cell r="DJ699">
            <v>140.6</v>
          </cell>
          <cell r="DK699">
            <v>142.9</v>
          </cell>
          <cell r="DL699">
            <v>144.19999999999999</v>
          </cell>
          <cell r="DM699">
            <v>142.69999999999999</v>
          </cell>
          <cell r="DN699">
            <v>145</v>
          </cell>
          <cell r="DO699">
            <v>144.9</v>
          </cell>
          <cell r="DP699">
            <v>146.6</v>
          </cell>
          <cell r="DQ699">
            <v>147.19999999999999</v>
          </cell>
          <cell r="DR699">
            <v>146.1</v>
          </cell>
          <cell r="DS699">
            <v>148.6</v>
          </cell>
          <cell r="DT699">
            <v>150</v>
          </cell>
        </row>
        <row r="700">
          <cell r="A700" t="str">
            <v>Connector/plug/socket/holder-electric</v>
          </cell>
          <cell r="B700" t="str">
            <v>1317040010</v>
          </cell>
          <cell r="C700">
            <v>4.8320000000000002E-2</v>
          </cell>
          <cell r="D700">
            <v>102.4</v>
          </cell>
          <cell r="E700">
            <v>101.8</v>
          </cell>
          <cell r="F700">
            <v>108</v>
          </cell>
          <cell r="G700">
            <v>105.8</v>
          </cell>
          <cell r="H700">
            <v>104.4</v>
          </cell>
          <cell r="I700">
            <v>108.5</v>
          </cell>
          <cell r="J700">
            <v>109.8</v>
          </cell>
          <cell r="K700">
            <v>110.5</v>
          </cell>
          <cell r="L700">
            <v>108.3</v>
          </cell>
          <cell r="M700">
            <v>109.9</v>
          </cell>
          <cell r="N700">
            <v>106.2</v>
          </cell>
          <cell r="O700">
            <v>105.1</v>
          </cell>
          <cell r="P700">
            <v>104.1</v>
          </cell>
          <cell r="Q700">
            <v>107.1</v>
          </cell>
          <cell r="R700">
            <v>106.6</v>
          </cell>
          <cell r="S700">
            <v>106.3</v>
          </cell>
          <cell r="T700">
            <v>104.7</v>
          </cell>
          <cell r="U700">
            <v>103.4</v>
          </cell>
          <cell r="V700">
            <v>105.9</v>
          </cell>
          <cell r="W700">
            <v>108.9</v>
          </cell>
          <cell r="X700">
            <v>108.8</v>
          </cell>
          <cell r="Y700">
            <v>108.7</v>
          </cell>
          <cell r="Z700">
            <v>109.8</v>
          </cell>
          <cell r="AA700">
            <v>109.7</v>
          </cell>
          <cell r="AB700">
            <v>109.1</v>
          </cell>
          <cell r="AC700">
            <v>109.5</v>
          </cell>
          <cell r="AD700">
            <v>113.4</v>
          </cell>
          <cell r="AE700">
            <v>112.8</v>
          </cell>
          <cell r="AF700">
            <v>114.6</v>
          </cell>
          <cell r="AG700">
            <v>114.2</v>
          </cell>
          <cell r="AH700">
            <v>115.4</v>
          </cell>
          <cell r="AI700">
            <v>111.9</v>
          </cell>
          <cell r="AJ700">
            <v>109.1</v>
          </cell>
          <cell r="AK700">
            <v>109.4</v>
          </cell>
          <cell r="AL700">
            <v>110.6</v>
          </cell>
          <cell r="AM700">
            <v>113.8</v>
          </cell>
          <cell r="AN700">
            <v>112</v>
          </cell>
          <cell r="AO700">
            <v>110.9</v>
          </cell>
          <cell r="AP700">
            <v>113</v>
          </cell>
          <cell r="AQ700">
            <v>111.6</v>
          </cell>
          <cell r="AR700">
            <v>104.1</v>
          </cell>
          <cell r="AS700">
            <v>105.4</v>
          </cell>
          <cell r="AT700">
            <v>108</v>
          </cell>
          <cell r="AU700">
            <v>107.5</v>
          </cell>
          <cell r="AV700">
            <v>107.1</v>
          </cell>
          <cell r="AW700">
            <v>111.3</v>
          </cell>
          <cell r="AX700">
            <v>109.3</v>
          </cell>
          <cell r="AY700">
            <v>109.4</v>
          </cell>
          <cell r="AZ700">
            <v>110.8</v>
          </cell>
          <cell r="BA700">
            <v>110.4</v>
          </cell>
          <cell r="BB700">
            <v>110.5</v>
          </cell>
          <cell r="BC700">
            <v>112.3</v>
          </cell>
          <cell r="BD700">
            <v>110.9</v>
          </cell>
          <cell r="BE700">
            <v>111.9</v>
          </cell>
          <cell r="BF700">
            <v>111.7</v>
          </cell>
          <cell r="BG700">
            <v>110.2</v>
          </cell>
          <cell r="BH700">
            <v>112.9</v>
          </cell>
          <cell r="BI700">
            <v>110</v>
          </cell>
          <cell r="BJ700">
            <v>111.4</v>
          </cell>
          <cell r="BK700">
            <v>112.2</v>
          </cell>
          <cell r="BL700">
            <v>112.8</v>
          </cell>
          <cell r="BM700">
            <v>114.9</v>
          </cell>
          <cell r="BN700">
            <v>110.2</v>
          </cell>
          <cell r="BO700">
            <v>117.7</v>
          </cell>
          <cell r="BP700">
            <v>117.6</v>
          </cell>
          <cell r="BQ700">
            <v>120.8</v>
          </cell>
          <cell r="BR700">
            <v>119.9</v>
          </cell>
          <cell r="BS700">
            <v>117.5</v>
          </cell>
          <cell r="BT700">
            <v>116</v>
          </cell>
          <cell r="BU700">
            <v>116</v>
          </cell>
          <cell r="BV700">
            <v>114.4</v>
          </cell>
          <cell r="BW700">
            <v>116.4</v>
          </cell>
          <cell r="BX700">
            <v>118.9</v>
          </cell>
          <cell r="BY700">
            <v>119.9</v>
          </cell>
          <cell r="BZ700">
            <v>123.4</v>
          </cell>
          <cell r="CA700">
            <v>122.6</v>
          </cell>
          <cell r="CB700">
            <v>123.3</v>
          </cell>
          <cell r="CC700">
            <v>123.1</v>
          </cell>
          <cell r="CD700">
            <v>121.6</v>
          </cell>
          <cell r="CE700">
            <v>121.5</v>
          </cell>
          <cell r="CF700">
            <v>123.1</v>
          </cell>
          <cell r="CG700">
            <v>123.6</v>
          </cell>
          <cell r="CH700">
            <v>122.3</v>
          </cell>
          <cell r="CI700">
            <v>123.3</v>
          </cell>
          <cell r="CJ700">
            <v>121.6</v>
          </cell>
          <cell r="CK700">
            <v>122.9</v>
          </cell>
          <cell r="CL700">
            <v>122.1</v>
          </cell>
          <cell r="CM700">
            <v>124.6</v>
          </cell>
          <cell r="CN700">
            <v>124.9</v>
          </cell>
          <cell r="CO700">
            <v>122.4</v>
          </cell>
          <cell r="CP700">
            <v>123.4</v>
          </cell>
          <cell r="CQ700">
            <v>124.1</v>
          </cell>
          <cell r="CR700">
            <v>122.6</v>
          </cell>
          <cell r="CS700">
            <v>123.1</v>
          </cell>
          <cell r="CT700">
            <v>122.1</v>
          </cell>
          <cell r="CU700">
            <v>117.5</v>
          </cell>
          <cell r="CV700">
            <v>117.5</v>
          </cell>
          <cell r="CW700">
            <v>122.7</v>
          </cell>
          <cell r="CX700">
            <v>129</v>
          </cell>
          <cell r="CY700">
            <v>126</v>
          </cell>
          <cell r="CZ700">
            <v>125.8</v>
          </cell>
          <cell r="DA700">
            <v>125.6</v>
          </cell>
          <cell r="DB700">
            <v>124.9</v>
          </cell>
          <cell r="DC700">
            <v>120.6</v>
          </cell>
          <cell r="DD700">
            <v>121</v>
          </cell>
          <cell r="DE700">
            <v>123.8</v>
          </cell>
          <cell r="DF700">
            <v>124.2</v>
          </cell>
          <cell r="DG700">
            <v>127.6</v>
          </cell>
          <cell r="DH700">
            <v>126.1</v>
          </cell>
          <cell r="DI700">
            <v>123.8</v>
          </cell>
          <cell r="DJ700">
            <v>127.3</v>
          </cell>
          <cell r="DK700">
            <v>128.80000000000001</v>
          </cell>
          <cell r="DL700">
            <v>129.80000000000001</v>
          </cell>
          <cell r="DM700">
            <v>135.9</v>
          </cell>
          <cell r="DN700">
            <v>132.1</v>
          </cell>
          <cell r="DO700">
            <v>135.30000000000001</v>
          </cell>
          <cell r="DP700">
            <v>136.19999999999999</v>
          </cell>
          <cell r="DQ700">
            <v>135.5</v>
          </cell>
          <cell r="DR700">
            <v>134.9</v>
          </cell>
          <cell r="DS700">
            <v>133</v>
          </cell>
          <cell r="DT700">
            <v>134</v>
          </cell>
        </row>
        <row r="701">
          <cell r="A701" t="str">
            <v>e. Manufacture of wiring devices, electric lighting &amp; display equipment</v>
          </cell>
          <cell r="B701" t="str">
            <v>1317050000</v>
          </cell>
          <cell r="C701">
            <v>0.26294000000000001</v>
          </cell>
          <cell r="D701">
            <v>95.3</v>
          </cell>
          <cell r="E701">
            <v>95.3</v>
          </cell>
          <cell r="F701">
            <v>96.9</v>
          </cell>
          <cell r="G701">
            <v>96.5</v>
          </cell>
          <cell r="H701">
            <v>98.1</v>
          </cell>
          <cell r="I701">
            <v>97.7</v>
          </cell>
          <cell r="J701">
            <v>98.5</v>
          </cell>
          <cell r="K701">
            <v>98.6</v>
          </cell>
          <cell r="L701">
            <v>103.5</v>
          </cell>
          <cell r="M701">
            <v>98.9</v>
          </cell>
          <cell r="N701">
            <v>98.5</v>
          </cell>
          <cell r="O701">
            <v>98.9</v>
          </cell>
          <cell r="P701">
            <v>98.8</v>
          </cell>
          <cell r="Q701">
            <v>98.1</v>
          </cell>
          <cell r="R701">
            <v>98.8</v>
          </cell>
          <cell r="S701">
            <v>100.4</v>
          </cell>
          <cell r="T701">
            <v>100.5</v>
          </cell>
          <cell r="U701">
            <v>101.9</v>
          </cell>
          <cell r="V701">
            <v>103.7</v>
          </cell>
          <cell r="W701">
            <v>100.2</v>
          </cell>
          <cell r="X701">
            <v>102.3</v>
          </cell>
          <cell r="Y701">
            <v>103.3</v>
          </cell>
          <cell r="Z701">
            <v>101.9</v>
          </cell>
          <cell r="AA701">
            <v>103.8</v>
          </cell>
          <cell r="AB701">
            <v>104.6</v>
          </cell>
          <cell r="AC701">
            <v>103.4</v>
          </cell>
          <cell r="AD701">
            <v>106.3</v>
          </cell>
          <cell r="AE701">
            <v>104.9</v>
          </cell>
          <cell r="AF701">
            <v>104.2</v>
          </cell>
          <cell r="AG701">
            <v>102.8</v>
          </cell>
          <cell r="AH701">
            <v>102.7</v>
          </cell>
          <cell r="AI701">
            <v>102.9</v>
          </cell>
          <cell r="AJ701">
            <v>106.2</v>
          </cell>
          <cell r="AK701">
            <v>104</v>
          </cell>
          <cell r="AL701">
            <v>104.2</v>
          </cell>
          <cell r="AM701">
            <v>104.2</v>
          </cell>
          <cell r="AN701">
            <v>112.6</v>
          </cell>
          <cell r="AO701">
            <v>110.7</v>
          </cell>
          <cell r="AP701">
            <v>111.4</v>
          </cell>
          <cell r="AQ701">
            <v>110.8</v>
          </cell>
          <cell r="AR701">
            <v>111.2</v>
          </cell>
          <cell r="AS701">
            <v>110.9</v>
          </cell>
          <cell r="AT701">
            <v>109.4</v>
          </cell>
          <cell r="AU701">
            <v>109.8</v>
          </cell>
          <cell r="AV701">
            <v>109.2</v>
          </cell>
          <cell r="AW701">
            <v>107.1</v>
          </cell>
          <cell r="AX701">
            <v>108.2</v>
          </cell>
          <cell r="AY701">
            <v>107.9</v>
          </cell>
          <cell r="AZ701">
            <v>110</v>
          </cell>
          <cell r="BA701">
            <v>107.8</v>
          </cell>
          <cell r="BB701">
            <v>106.5</v>
          </cell>
          <cell r="BC701">
            <v>112.1</v>
          </cell>
          <cell r="BD701">
            <v>110.4</v>
          </cell>
          <cell r="BE701">
            <v>111.4</v>
          </cell>
          <cell r="BF701">
            <v>107.7</v>
          </cell>
          <cell r="BG701">
            <v>110.1</v>
          </cell>
          <cell r="BH701">
            <v>107.2</v>
          </cell>
          <cell r="BI701">
            <v>106.3</v>
          </cell>
          <cell r="BJ701">
            <v>105.8</v>
          </cell>
          <cell r="BK701">
            <v>107.1</v>
          </cell>
          <cell r="BL701">
            <v>107.4</v>
          </cell>
          <cell r="BM701">
            <v>106.8</v>
          </cell>
          <cell r="BN701">
            <v>105.7</v>
          </cell>
          <cell r="BO701">
            <v>111.6</v>
          </cell>
          <cell r="BP701">
            <v>111.6</v>
          </cell>
          <cell r="BQ701">
            <v>110.7</v>
          </cell>
          <cell r="BR701">
            <v>111.9</v>
          </cell>
          <cell r="BS701">
            <v>112</v>
          </cell>
          <cell r="BT701">
            <v>111.3</v>
          </cell>
          <cell r="BU701">
            <v>111</v>
          </cell>
          <cell r="BV701">
            <v>109.5</v>
          </cell>
          <cell r="BW701">
            <v>109.7</v>
          </cell>
          <cell r="BX701">
            <v>109.4</v>
          </cell>
          <cell r="BY701">
            <v>109.2</v>
          </cell>
          <cell r="BZ701">
            <v>108.2</v>
          </cell>
          <cell r="CA701">
            <v>108.8</v>
          </cell>
          <cell r="CB701">
            <v>108.7</v>
          </cell>
          <cell r="CC701">
            <v>108.8</v>
          </cell>
          <cell r="CD701">
            <v>109.8</v>
          </cell>
          <cell r="CE701">
            <v>105.9</v>
          </cell>
          <cell r="CF701">
            <v>106.4</v>
          </cell>
          <cell r="CG701">
            <v>108.5</v>
          </cell>
          <cell r="CH701">
            <v>109.3</v>
          </cell>
          <cell r="CI701">
            <v>109.8</v>
          </cell>
          <cell r="CJ701">
            <v>110.3</v>
          </cell>
          <cell r="CK701">
            <v>110.2</v>
          </cell>
          <cell r="CL701">
            <v>111.4</v>
          </cell>
          <cell r="CM701">
            <v>107.9</v>
          </cell>
          <cell r="CN701">
            <v>112.1</v>
          </cell>
          <cell r="CO701">
            <v>111.9</v>
          </cell>
          <cell r="CP701">
            <v>112.6</v>
          </cell>
          <cell r="CQ701">
            <v>111.7</v>
          </cell>
          <cell r="CR701">
            <v>110.3</v>
          </cell>
          <cell r="CS701">
            <v>111.3</v>
          </cell>
          <cell r="CT701">
            <v>111.7</v>
          </cell>
          <cell r="CU701">
            <v>112.2</v>
          </cell>
          <cell r="CV701">
            <v>111.1</v>
          </cell>
          <cell r="CW701">
            <v>112</v>
          </cell>
          <cell r="CX701">
            <v>110.4</v>
          </cell>
          <cell r="CY701">
            <v>110.5</v>
          </cell>
          <cell r="CZ701">
            <v>110.9</v>
          </cell>
          <cell r="DA701">
            <v>110.1</v>
          </cell>
          <cell r="DB701">
            <v>110.7</v>
          </cell>
          <cell r="DC701">
            <v>111.2</v>
          </cell>
          <cell r="DD701">
            <v>111.6</v>
          </cell>
          <cell r="DE701">
            <v>111.4</v>
          </cell>
          <cell r="DF701">
            <v>111.8</v>
          </cell>
          <cell r="DG701">
            <v>111.8</v>
          </cell>
          <cell r="DH701">
            <v>112.4</v>
          </cell>
          <cell r="DI701">
            <v>113.9</v>
          </cell>
          <cell r="DJ701">
            <v>113.8</v>
          </cell>
          <cell r="DK701">
            <v>114.1</v>
          </cell>
          <cell r="DL701">
            <v>113.8</v>
          </cell>
          <cell r="DM701">
            <v>114</v>
          </cell>
          <cell r="DN701">
            <v>114.9</v>
          </cell>
          <cell r="DO701">
            <v>115.6</v>
          </cell>
          <cell r="DP701">
            <v>115.6</v>
          </cell>
          <cell r="DQ701">
            <v>115.3</v>
          </cell>
          <cell r="DR701">
            <v>115.4</v>
          </cell>
          <cell r="DS701">
            <v>115.3</v>
          </cell>
          <cell r="DT701">
            <v>115.8</v>
          </cell>
        </row>
        <row r="702">
          <cell r="A702" t="str">
            <v>Electric switch</v>
          </cell>
          <cell r="B702" t="str">
            <v>1317050001</v>
          </cell>
          <cell r="C702">
            <v>0.17380999999999999</v>
          </cell>
          <cell r="D702">
            <v>92.2</v>
          </cell>
          <cell r="E702">
            <v>91.8</v>
          </cell>
          <cell r="F702">
            <v>93.3</v>
          </cell>
          <cell r="G702">
            <v>92.8</v>
          </cell>
          <cell r="H702">
            <v>95.2</v>
          </cell>
          <cell r="I702">
            <v>94.2</v>
          </cell>
          <cell r="J702">
            <v>95.1</v>
          </cell>
          <cell r="K702">
            <v>94.7</v>
          </cell>
          <cell r="L702">
            <v>102</v>
          </cell>
          <cell r="M702">
            <v>94.8</v>
          </cell>
          <cell r="N702">
            <v>94.1</v>
          </cell>
          <cell r="O702">
            <v>94.6</v>
          </cell>
          <cell r="P702">
            <v>95.7</v>
          </cell>
          <cell r="Q702">
            <v>95</v>
          </cell>
          <cell r="R702">
            <v>96</v>
          </cell>
          <cell r="S702">
            <v>98.3</v>
          </cell>
          <cell r="T702">
            <v>98.8</v>
          </cell>
          <cell r="U702">
            <v>100.5</v>
          </cell>
          <cell r="V702">
            <v>103</v>
          </cell>
          <cell r="W702">
            <v>97.5</v>
          </cell>
          <cell r="X702">
            <v>99.4</v>
          </cell>
          <cell r="Y702">
            <v>101.5</v>
          </cell>
          <cell r="Z702">
            <v>99</v>
          </cell>
          <cell r="AA702">
            <v>101.9</v>
          </cell>
          <cell r="AB702">
            <v>102.1</v>
          </cell>
          <cell r="AC702">
            <v>100.4</v>
          </cell>
          <cell r="AD702">
            <v>104.7</v>
          </cell>
          <cell r="AE702">
            <v>102.4</v>
          </cell>
          <cell r="AF702">
            <v>101.1</v>
          </cell>
          <cell r="AG702">
            <v>99</v>
          </cell>
          <cell r="AH702">
            <v>98.9</v>
          </cell>
          <cell r="AI702">
            <v>98.8</v>
          </cell>
          <cell r="AJ702">
            <v>104.4</v>
          </cell>
          <cell r="AK702">
            <v>100.5</v>
          </cell>
          <cell r="AL702">
            <v>100.8</v>
          </cell>
          <cell r="AM702">
            <v>100.6</v>
          </cell>
          <cell r="AN702">
            <v>113.3</v>
          </cell>
          <cell r="AO702">
            <v>110.9</v>
          </cell>
          <cell r="AP702">
            <v>112.4</v>
          </cell>
          <cell r="AQ702">
            <v>111</v>
          </cell>
          <cell r="AR702">
            <v>111</v>
          </cell>
          <cell r="AS702">
            <v>111.1</v>
          </cell>
          <cell r="AT702">
            <v>108.8</v>
          </cell>
          <cell r="AU702">
            <v>109.8</v>
          </cell>
          <cell r="AV702">
            <v>109.1</v>
          </cell>
          <cell r="AW702">
            <v>105.6</v>
          </cell>
          <cell r="AX702">
            <v>108.1</v>
          </cell>
          <cell r="AY702">
            <v>107.8</v>
          </cell>
          <cell r="AZ702">
            <v>109.3</v>
          </cell>
          <cell r="BA702">
            <v>105.9</v>
          </cell>
          <cell r="BB702">
            <v>104.1</v>
          </cell>
          <cell r="BC702">
            <v>112.4</v>
          </cell>
          <cell r="BD702">
            <v>110.4</v>
          </cell>
          <cell r="BE702">
            <v>113.1</v>
          </cell>
          <cell r="BF702">
            <v>107.6</v>
          </cell>
          <cell r="BG702">
            <v>110.6</v>
          </cell>
          <cell r="BH702">
            <v>106.6</v>
          </cell>
          <cell r="BI702">
            <v>104.8</v>
          </cell>
          <cell r="BJ702">
            <v>104.5</v>
          </cell>
          <cell r="BK702">
            <v>105.9</v>
          </cell>
          <cell r="BL702">
            <v>105.9</v>
          </cell>
          <cell r="BM702">
            <v>105.9</v>
          </cell>
          <cell r="BN702">
            <v>103.9</v>
          </cell>
          <cell r="BO702">
            <v>112.1</v>
          </cell>
          <cell r="BP702">
            <v>112.1</v>
          </cell>
          <cell r="BQ702">
            <v>110.9</v>
          </cell>
          <cell r="BR702">
            <v>112.6</v>
          </cell>
          <cell r="BS702">
            <v>112.6</v>
          </cell>
          <cell r="BT702">
            <v>111.5</v>
          </cell>
          <cell r="BU702">
            <v>111.2</v>
          </cell>
          <cell r="BV702">
            <v>108.8</v>
          </cell>
          <cell r="BW702">
            <v>109.1</v>
          </cell>
          <cell r="BX702">
            <v>108.5</v>
          </cell>
          <cell r="BY702">
            <v>108.3</v>
          </cell>
          <cell r="BZ702">
            <v>106.4</v>
          </cell>
          <cell r="CA702">
            <v>107.3</v>
          </cell>
          <cell r="CB702">
            <v>107.1</v>
          </cell>
          <cell r="CC702">
            <v>107.3</v>
          </cell>
          <cell r="CD702">
            <v>107.8</v>
          </cell>
          <cell r="CE702">
            <v>101.6</v>
          </cell>
          <cell r="CF702">
            <v>101.8</v>
          </cell>
          <cell r="CG702">
            <v>105.1</v>
          </cell>
          <cell r="CH702">
            <v>106.3</v>
          </cell>
          <cell r="CI702">
            <v>107.4</v>
          </cell>
          <cell r="CJ702">
            <v>108</v>
          </cell>
          <cell r="CK702">
            <v>107.9</v>
          </cell>
          <cell r="CL702">
            <v>109.5</v>
          </cell>
          <cell r="CM702">
            <v>104</v>
          </cell>
          <cell r="CN702">
            <v>111.3</v>
          </cell>
          <cell r="CO702">
            <v>110.8</v>
          </cell>
          <cell r="CP702">
            <v>111.8</v>
          </cell>
          <cell r="CQ702">
            <v>110.6</v>
          </cell>
          <cell r="CR702">
            <v>109.1</v>
          </cell>
          <cell r="CS702">
            <v>110</v>
          </cell>
          <cell r="CT702">
            <v>110.6</v>
          </cell>
          <cell r="CU702">
            <v>111.8</v>
          </cell>
          <cell r="CV702">
            <v>110.4</v>
          </cell>
          <cell r="CW702">
            <v>112</v>
          </cell>
          <cell r="CX702">
            <v>109.6</v>
          </cell>
          <cell r="CY702">
            <v>109.8</v>
          </cell>
          <cell r="CZ702">
            <v>110.7</v>
          </cell>
          <cell r="DA702">
            <v>109.2</v>
          </cell>
          <cell r="DB702">
            <v>110.2</v>
          </cell>
          <cell r="DC702">
            <v>110.6</v>
          </cell>
          <cell r="DD702">
            <v>110.9</v>
          </cell>
          <cell r="DE702">
            <v>110.8</v>
          </cell>
          <cell r="DF702">
            <v>110.8</v>
          </cell>
          <cell r="DG702">
            <v>110.8</v>
          </cell>
          <cell r="DH702">
            <v>111.2</v>
          </cell>
          <cell r="DI702">
            <v>111.2</v>
          </cell>
          <cell r="DJ702">
            <v>111.2</v>
          </cell>
          <cell r="DK702">
            <v>112.1</v>
          </cell>
          <cell r="DL702">
            <v>111</v>
          </cell>
          <cell r="DM702">
            <v>111.2</v>
          </cell>
          <cell r="DN702">
            <v>112.5</v>
          </cell>
          <cell r="DO702">
            <v>113.4</v>
          </cell>
          <cell r="DP702">
            <v>113.6</v>
          </cell>
          <cell r="DQ702">
            <v>113</v>
          </cell>
          <cell r="DR702">
            <v>112.5</v>
          </cell>
          <cell r="DS702">
            <v>112.5</v>
          </cell>
          <cell r="DT702">
            <v>113.8</v>
          </cell>
        </row>
        <row r="703">
          <cell r="A703" t="str">
            <v>Light fitting accessories</v>
          </cell>
          <cell r="B703" t="str">
            <v>1317050002</v>
          </cell>
          <cell r="C703">
            <v>3.1130000000000001E-2</v>
          </cell>
          <cell r="D703">
            <v>102.3</v>
          </cell>
          <cell r="E703">
            <v>104</v>
          </cell>
          <cell r="F703">
            <v>106.8</v>
          </cell>
          <cell r="G703">
            <v>106.3</v>
          </cell>
          <cell r="H703">
            <v>106.7</v>
          </cell>
          <cell r="I703">
            <v>107.8</v>
          </cell>
          <cell r="J703">
            <v>108.2</v>
          </cell>
          <cell r="K703">
            <v>109.6</v>
          </cell>
          <cell r="L703">
            <v>110</v>
          </cell>
          <cell r="M703">
            <v>111.7</v>
          </cell>
          <cell r="N703">
            <v>111.7</v>
          </cell>
          <cell r="O703">
            <v>111.7</v>
          </cell>
          <cell r="P703">
            <v>104.2</v>
          </cell>
          <cell r="Q703">
            <v>103.5</v>
          </cell>
          <cell r="R703">
            <v>106.2</v>
          </cell>
          <cell r="S703">
            <v>107.1</v>
          </cell>
          <cell r="T703">
            <v>106</v>
          </cell>
          <cell r="U703">
            <v>107.6</v>
          </cell>
          <cell r="V703">
            <v>107.3</v>
          </cell>
          <cell r="W703">
            <v>107</v>
          </cell>
          <cell r="X703">
            <v>109.6</v>
          </cell>
          <cell r="Y703">
            <v>108.6</v>
          </cell>
          <cell r="Z703">
            <v>109.6</v>
          </cell>
          <cell r="AA703">
            <v>108.4</v>
          </cell>
          <cell r="AB703">
            <v>114.9</v>
          </cell>
          <cell r="AC703">
            <v>114.2</v>
          </cell>
          <cell r="AD703">
            <v>115.3</v>
          </cell>
          <cell r="AE703">
            <v>117.6</v>
          </cell>
          <cell r="AF703">
            <v>118.6</v>
          </cell>
          <cell r="AG703">
            <v>119.2</v>
          </cell>
          <cell r="AH703">
            <v>118.2</v>
          </cell>
          <cell r="AI703">
            <v>119.7</v>
          </cell>
          <cell r="AJ703">
            <v>118.1</v>
          </cell>
          <cell r="AK703">
            <v>120.3</v>
          </cell>
          <cell r="AL703">
            <v>117.5</v>
          </cell>
          <cell r="AM703">
            <v>121</v>
          </cell>
          <cell r="AN703">
            <v>121.4</v>
          </cell>
          <cell r="AO703">
            <v>117.4</v>
          </cell>
          <cell r="AP703">
            <v>115.4</v>
          </cell>
          <cell r="AQ703">
            <v>119.6</v>
          </cell>
          <cell r="AR703">
            <v>122.9</v>
          </cell>
          <cell r="AS703">
            <v>123.5</v>
          </cell>
          <cell r="AT703">
            <v>123.3</v>
          </cell>
          <cell r="AU703">
            <v>123.5</v>
          </cell>
          <cell r="AV703">
            <v>122.6</v>
          </cell>
          <cell r="AW703">
            <v>126.2</v>
          </cell>
          <cell r="AX703">
            <v>121.8</v>
          </cell>
          <cell r="AY703">
            <v>120.5</v>
          </cell>
          <cell r="AZ703">
            <v>128.69999999999999</v>
          </cell>
          <cell r="BA703">
            <v>129</v>
          </cell>
          <cell r="BB703">
            <v>127.7</v>
          </cell>
          <cell r="BC703">
            <v>129.80000000000001</v>
          </cell>
          <cell r="BD703">
            <v>126.4</v>
          </cell>
          <cell r="BE703">
            <v>120.3</v>
          </cell>
          <cell r="BF703">
            <v>120.9</v>
          </cell>
          <cell r="BG703">
            <v>123.1</v>
          </cell>
          <cell r="BH703">
            <v>122.2</v>
          </cell>
          <cell r="BI703">
            <v>124.5</v>
          </cell>
          <cell r="BJ703">
            <v>122.1</v>
          </cell>
          <cell r="BK703">
            <v>125.1</v>
          </cell>
          <cell r="BL703">
            <v>127.1</v>
          </cell>
          <cell r="BM703">
            <v>121.4</v>
          </cell>
          <cell r="BN703">
            <v>124.1</v>
          </cell>
          <cell r="BO703">
            <v>124.1</v>
          </cell>
          <cell r="BP703">
            <v>124.6</v>
          </cell>
          <cell r="BQ703">
            <v>123.3</v>
          </cell>
          <cell r="BR703">
            <v>123.3</v>
          </cell>
          <cell r="BS703">
            <v>123.4</v>
          </cell>
          <cell r="BT703">
            <v>123.4</v>
          </cell>
          <cell r="BU703">
            <v>122.3</v>
          </cell>
          <cell r="BV703">
            <v>122.7</v>
          </cell>
          <cell r="BW703">
            <v>122.7</v>
          </cell>
          <cell r="BX703">
            <v>124</v>
          </cell>
          <cell r="BY703">
            <v>123.6</v>
          </cell>
          <cell r="BZ703">
            <v>126.3</v>
          </cell>
          <cell r="CA703">
            <v>126.5</v>
          </cell>
          <cell r="CB703">
            <v>127.2</v>
          </cell>
          <cell r="CC703">
            <v>127.3</v>
          </cell>
          <cell r="CD703">
            <v>127.2</v>
          </cell>
          <cell r="CE703">
            <v>127.5</v>
          </cell>
          <cell r="CF703">
            <v>127.5</v>
          </cell>
          <cell r="CG703">
            <v>127.2</v>
          </cell>
          <cell r="CH703">
            <v>127.3</v>
          </cell>
          <cell r="CI703">
            <v>127.2</v>
          </cell>
          <cell r="CJ703">
            <v>126.9</v>
          </cell>
          <cell r="CK703">
            <v>126.5</v>
          </cell>
          <cell r="CL703">
            <v>126.7</v>
          </cell>
          <cell r="CM703">
            <v>127.1</v>
          </cell>
          <cell r="CN703">
            <v>123.6</v>
          </cell>
          <cell r="CO703">
            <v>123.8</v>
          </cell>
          <cell r="CP703">
            <v>124.1</v>
          </cell>
          <cell r="CQ703">
            <v>123.9</v>
          </cell>
          <cell r="CR703">
            <v>123.2</v>
          </cell>
          <cell r="CS703">
            <v>123.6</v>
          </cell>
          <cell r="CT703">
            <v>123.6</v>
          </cell>
          <cell r="CU703">
            <v>123.1</v>
          </cell>
          <cell r="CV703">
            <v>121.5</v>
          </cell>
          <cell r="CW703">
            <v>120.3</v>
          </cell>
          <cell r="CX703">
            <v>121.3</v>
          </cell>
          <cell r="CY703">
            <v>121</v>
          </cell>
          <cell r="CZ703">
            <v>121.2</v>
          </cell>
          <cell r="DA703">
            <v>121.5</v>
          </cell>
          <cell r="DB703">
            <v>121.3</v>
          </cell>
          <cell r="DC703">
            <v>122.4</v>
          </cell>
          <cell r="DD703">
            <v>122.7</v>
          </cell>
          <cell r="DE703">
            <v>121.4</v>
          </cell>
          <cell r="DF703">
            <v>124.7</v>
          </cell>
          <cell r="DG703">
            <v>124.3</v>
          </cell>
          <cell r="DH703">
            <v>124.1</v>
          </cell>
          <cell r="DI703">
            <v>135</v>
          </cell>
          <cell r="DJ703">
            <v>135.6</v>
          </cell>
          <cell r="DK703">
            <v>135.80000000000001</v>
          </cell>
          <cell r="DL703">
            <v>136.1</v>
          </cell>
          <cell r="DM703">
            <v>136.30000000000001</v>
          </cell>
          <cell r="DN703">
            <v>136.30000000000001</v>
          </cell>
          <cell r="DO703">
            <v>136.30000000000001</v>
          </cell>
          <cell r="DP703">
            <v>135.5</v>
          </cell>
          <cell r="DQ703">
            <v>135.9</v>
          </cell>
          <cell r="DR703">
            <v>135.9</v>
          </cell>
          <cell r="DS703">
            <v>136</v>
          </cell>
          <cell r="DT703">
            <v>136</v>
          </cell>
        </row>
        <row r="704">
          <cell r="A704" t="str">
            <v>Flourescent tube</v>
          </cell>
          <cell r="B704" t="str">
            <v>1317050003</v>
          </cell>
          <cell r="C704">
            <v>3.823E-2</v>
          </cell>
          <cell r="D704">
            <v>99.6</v>
          </cell>
          <cell r="E704">
            <v>100.8</v>
          </cell>
          <cell r="F704">
            <v>102.3</v>
          </cell>
          <cell r="G704">
            <v>102.7</v>
          </cell>
          <cell r="H704">
            <v>102</v>
          </cell>
          <cell r="I704">
            <v>102</v>
          </cell>
          <cell r="J704">
            <v>103.2</v>
          </cell>
          <cell r="K704">
            <v>104.4</v>
          </cell>
          <cell r="L704">
            <v>104.3</v>
          </cell>
          <cell r="M704">
            <v>104</v>
          </cell>
          <cell r="N704">
            <v>103.7</v>
          </cell>
          <cell r="O704">
            <v>104.1</v>
          </cell>
          <cell r="P704">
            <v>103.9</v>
          </cell>
          <cell r="Q704">
            <v>103.1</v>
          </cell>
          <cell r="R704">
            <v>101.9</v>
          </cell>
          <cell r="S704">
            <v>102.4</v>
          </cell>
          <cell r="T704">
            <v>101.3</v>
          </cell>
          <cell r="U704">
            <v>101</v>
          </cell>
          <cell r="V704">
            <v>102.4</v>
          </cell>
          <cell r="W704">
            <v>103.1</v>
          </cell>
          <cell r="X704">
            <v>104.3</v>
          </cell>
          <cell r="Y704">
            <v>104.7</v>
          </cell>
          <cell r="Z704">
            <v>104.8</v>
          </cell>
          <cell r="AA704">
            <v>105.7</v>
          </cell>
          <cell r="AB704">
            <v>104.5</v>
          </cell>
          <cell r="AC704">
            <v>104.7</v>
          </cell>
          <cell r="AD704">
            <v>103.4</v>
          </cell>
          <cell r="AE704">
            <v>103</v>
          </cell>
          <cell r="AF704">
            <v>103.7</v>
          </cell>
          <cell r="AG704">
            <v>103.7</v>
          </cell>
          <cell r="AH704">
            <v>104.7</v>
          </cell>
          <cell r="AI704">
            <v>103.9</v>
          </cell>
          <cell r="AJ704">
            <v>103</v>
          </cell>
          <cell r="AK704">
            <v>104.1</v>
          </cell>
          <cell r="AL704">
            <v>106.2</v>
          </cell>
          <cell r="AM704">
            <v>104.6</v>
          </cell>
          <cell r="AN704">
            <v>104.2</v>
          </cell>
          <cell r="AO704">
            <v>105.1</v>
          </cell>
          <cell r="AP704">
            <v>104.5</v>
          </cell>
          <cell r="AQ704">
            <v>104.1</v>
          </cell>
          <cell r="AR704">
            <v>104.3</v>
          </cell>
          <cell r="AS704">
            <v>102.3</v>
          </cell>
          <cell r="AT704">
            <v>102.2</v>
          </cell>
          <cell r="AU704">
            <v>100.6</v>
          </cell>
          <cell r="AV704">
            <v>100.4</v>
          </cell>
          <cell r="AW704">
            <v>100.5</v>
          </cell>
          <cell r="AX704">
            <v>99.8</v>
          </cell>
          <cell r="AY704">
            <v>99.6</v>
          </cell>
          <cell r="AZ704">
            <v>99.9</v>
          </cell>
          <cell r="BA704">
            <v>99.6</v>
          </cell>
          <cell r="BB704">
            <v>99.4</v>
          </cell>
          <cell r="BC704">
            <v>99.3</v>
          </cell>
          <cell r="BD704">
            <v>99.7</v>
          </cell>
          <cell r="BE704">
            <v>99.4</v>
          </cell>
          <cell r="BF704">
            <v>98.9</v>
          </cell>
          <cell r="BG704">
            <v>98.4</v>
          </cell>
          <cell r="BH704">
            <v>98.6</v>
          </cell>
          <cell r="BI704">
            <v>98.7</v>
          </cell>
          <cell r="BJ704">
            <v>97.9</v>
          </cell>
          <cell r="BK704">
            <v>97.8</v>
          </cell>
          <cell r="BL704">
            <v>98.6</v>
          </cell>
          <cell r="BM704">
            <v>98.8</v>
          </cell>
          <cell r="BN704">
            <v>98.9</v>
          </cell>
          <cell r="BO704">
            <v>101.4</v>
          </cell>
          <cell r="BP704">
            <v>101.1</v>
          </cell>
          <cell r="BQ704">
            <v>101.3</v>
          </cell>
          <cell r="BR704">
            <v>101.7</v>
          </cell>
          <cell r="BS704">
            <v>102.4</v>
          </cell>
          <cell r="BT704">
            <v>102.6</v>
          </cell>
          <cell r="BU704">
            <v>102.6</v>
          </cell>
          <cell r="BV704">
            <v>102.8</v>
          </cell>
          <cell r="BW704">
            <v>103</v>
          </cell>
          <cell r="BX704">
            <v>102.9</v>
          </cell>
          <cell r="BY704">
            <v>102.6</v>
          </cell>
          <cell r="BZ704">
            <v>102.3</v>
          </cell>
          <cell r="CA704">
            <v>102.2</v>
          </cell>
          <cell r="CB704">
            <v>102.2</v>
          </cell>
          <cell r="CC704">
            <v>102.2</v>
          </cell>
          <cell r="CD704">
            <v>105.3</v>
          </cell>
          <cell r="CE704">
            <v>106.1</v>
          </cell>
          <cell r="CF704">
            <v>109</v>
          </cell>
          <cell r="CG704">
            <v>110.1</v>
          </cell>
          <cell r="CH704">
            <v>110.4</v>
          </cell>
          <cell r="CI704">
            <v>108.4</v>
          </cell>
          <cell r="CJ704">
            <v>109.2</v>
          </cell>
          <cell r="CK704">
            <v>109.2</v>
          </cell>
          <cell r="CL704">
            <v>109.8</v>
          </cell>
          <cell r="CM704">
            <v>110</v>
          </cell>
          <cell r="CN704">
            <v>108.7</v>
          </cell>
          <cell r="CO704">
            <v>110</v>
          </cell>
          <cell r="CP704">
            <v>110.1</v>
          </cell>
          <cell r="CQ704">
            <v>109.7</v>
          </cell>
          <cell r="CR704">
            <v>107.8</v>
          </cell>
          <cell r="CS704">
            <v>108.9</v>
          </cell>
          <cell r="CT704">
            <v>109.3</v>
          </cell>
          <cell r="CU704">
            <v>108.4</v>
          </cell>
          <cell r="CV704">
            <v>108.4</v>
          </cell>
          <cell r="CW704">
            <v>107.9</v>
          </cell>
          <cell r="CX704">
            <v>107.4</v>
          </cell>
          <cell r="CY704">
            <v>108</v>
          </cell>
          <cell r="CZ704">
            <v>107.1</v>
          </cell>
          <cell r="DA704">
            <v>108</v>
          </cell>
          <cell r="DB704">
            <v>107.1</v>
          </cell>
          <cell r="DC704">
            <v>107.9</v>
          </cell>
          <cell r="DD704">
            <v>108.9</v>
          </cell>
          <cell r="DE704">
            <v>109.5</v>
          </cell>
          <cell r="DF704">
            <v>109.2</v>
          </cell>
          <cell r="DG704">
            <v>109.8</v>
          </cell>
          <cell r="DH704">
            <v>110.9</v>
          </cell>
          <cell r="DI704">
            <v>113</v>
          </cell>
          <cell r="DJ704">
            <v>111</v>
          </cell>
          <cell r="DK704">
            <v>109.1</v>
          </cell>
          <cell r="DL704">
            <v>111.8</v>
          </cell>
          <cell r="DM704">
            <v>112.1</v>
          </cell>
          <cell r="DN704">
            <v>112.3</v>
          </cell>
          <cell r="DO704">
            <v>112.7</v>
          </cell>
          <cell r="DP704">
            <v>112.6</v>
          </cell>
          <cell r="DQ704">
            <v>112.2</v>
          </cell>
          <cell r="DR704">
            <v>114.2</v>
          </cell>
          <cell r="DS704">
            <v>114</v>
          </cell>
          <cell r="DT704">
            <v>111.9</v>
          </cell>
        </row>
        <row r="705">
          <cell r="A705" t="str">
            <v>Incandescent Lamps</v>
          </cell>
          <cell r="B705" t="str">
            <v>1317050004</v>
          </cell>
          <cell r="C705">
            <v>1.6000000000000001E-3</v>
          </cell>
          <cell r="D705">
            <v>100.2</v>
          </cell>
          <cell r="E705">
            <v>101.3</v>
          </cell>
          <cell r="F705">
            <v>101.8</v>
          </cell>
          <cell r="G705">
            <v>104.7</v>
          </cell>
          <cell r="H705">
            <v>103.8</v>
          </cell>
          <cell r="I705">
            <v>104.9</v>
          </cell>
          <cell r="J705">
            <v>103.5</v>
          </cell>
          <cell r="K705">
            <v>104.4</v>
          </cell>
          <cell r="L705">
            <v>103</v>
          </cell>
          <cell r="M705">
            <v>103.8</v>
          </cell>
          <cell r="N705">
            <v>103.2</v>
          </cell>
          <cell r="O705">
            <v>107.2</v>
          </cell>
          <cell r="P705">
            <v>106.6</v>
          </cell>
          <cell r="Q705">
            <v>102.6</v>
          </cell>
          <cell r="R705">
            <v>104.4</v>
          </cell>
          <cell r="S705">
            <v>101.9</v>
          </cell>
          <cell r="T705">
            <v>105.2</v>
          </cell>
          <cell r="U705">
            <v>105.2</v>
          </cell>
          <cell r="V705">
            <v>105.6</v>
          </cell>
          <cell r="W705">
            <v>104.3</v>
          </cell>
          <cell r="X705">
            <v>105.1</v>
          </cell>
          <cell r="Y705">
            <v>104.5</v>
          </cell>
          <cell r="Z705">
            <v>106.1</v>
          </cell>
          <cell r="AA705">
            <v>105.4</v>
          </cell>
          <cell r="AB705">
            <v>106.2</v>
          </cell>
          <cell r="AC705">
            <v>105.7</v>
          </cell>
          <cell r="AD705">
            <v>107.6</v>
          </cell>
          <cell r="AE705">
            <v>104.9</v>
          </cell>
          <cell r="AF705">
            <v>107.9</v>
          </cell>
          <cell r="AG705">
            <v>106.2</v>
          </cell>
          <cell r="AH705">
            <v>107.2</v>
          </cell>
          <cell r="AI705">
            <v>105.8</v>
          </cell>
          <cell r="AJ705">
            <v>104.7</v>
          </cell>
          <cell r="AK705">
            <v>106.7</v>
          </cell>
          <cell r="AL705">
            <v>105.9</v>
          </cell>
          <cell r="AM705">
            <v>104.5</v>
          </cell>
          <cell r="AN705">
            <v>104.3</v>
          </cell>
          <cell r="AO705">
            <v>105.1</v>
          </cell>
          <cell r="AP705">
            <v>106.7</v>
          </cell>
          <cell r="AQ705">
            <v>105.6</v>
          </cell>
          <cell r="AR705">
            <v>105.4</v>
          </cell>
          <cell r="AS705">
            <v>104</v>
          </cell>
          <cell r="AT705">
            <v>105.5</v>
          </cell>
          <cell r="AU705">
            <v>105.9</v>
          </cell>
          <cell r="AV705">
            <v>105.5</v>
          </cell>
          <cell r="AW705">
            <v>104.6</v>
          </cell>
          <cell r="AX705">
            <v>104.3</v>
          </cell>
          <cell r="AY705">
            <v>104</v>
          </cell>
          <cell r="AZ705">
            <v>104.4</v>
          </cell>
          <cell r="BA705">
            <v>104.3</v>
          </cell>
          <cell r="BB705">
            <v>104.7</v>
          </cell>
          <cell r="BC705">
            <v>104.2</v>
          </cell>
          <cell r="BD705">
            <v>104.2</v>
          </cell>
          <cell r="BE705">
            <v>104.5</v>
          </cell>
          <cell r="BF705">
            <v>104.2</v>
          </cell>
          <cell r="BG705">
            <v>104.3</v>
          </cell>
          <cell r="BH705">
            <v>104.5</v>
          </cell>
          <cell r="BI705">
            <v>105</v>
          </cell>
          <cell r="BJ705">
            <v>104.9</v>
          </cell>
          <cell r="BK705">
            <v>105.1</v>
          </cell>
          <cell r="BL705">
            <v>105</v>
          </cell>
          <cell r="BM705">
            <v>105.3</v>
          </cell>
          <cell r="BN705">
            <v>105.6</v>
          </cell>
          <cell r="BO705">
            <v>108.3</v>
          </cell>
          <cell r="BP705">
            <v>107.7</v>
          </cell>
          <cell r="BQ705">
            <v>106.5</v>
          </cell>
          <cell r="BR705">
            <v>105.9</v>
          </cell>
          <cell r="BS705">
            <v>106.6</v>
          </cell>
          <cell r="BT705">
            <v>106.3</v>
          </cell>
          <cell r="BU705">
            <v>106.5</v>
          </cell>
          <cell r="BV705">
            <v>107.1</v>
          </cell>
          <cell r="BW705">
            <v>107.6</v>
          </cell>
          <cell r="BX705">
            <v>109.1</v>
          </cell>
          <cell r="BY705">
            <v>108.9</v>
          </cell>
          <cell r="BZ705">
            <v>108.7</v>
          </cell>
          <cell r="CA705">
            <v>108.3</v>
          </cell>
          <cell r="CB705">
            <v>108.4</v>
          </cell>
          <cell r="CC705">
            <v>108.5</v>
          </cell>
          <cell r="CD705">
            <v>110.8</v>
          </cell>
          <cell r="CE705">
            <v>112.1</v>
          </cell>
          <cell r="CF705">
            <v>112.4</v>
          </cell>
          <cell r="CG705">
            <v>110.2</v>
          </cell>
          <cell r="CH705">
            <v>109.4</v>
          </cell>
          <cell r="CI705">
            <v>108.8</v>
          </cell>
          <cell r="CJ705">
            <v>110.2</v>
          </cell>
          <cell r="CK705">
            <v>110</v>
          </cell>
          <cell r="CL705">
            <v>111.5</v>
          </cell>
          <cell r="CM705">
            <v>112.9</v>
          </cell>
          <cell r="CN705">
            <v>110.9</v>
          </cell>
          <cell r="CO705">
            <v>112.4</v>
          </cell>
          <cell r="CP705">
            <v>112.4</v>
          </cell>
          <cell r="CQ705">
            <v>112.3</v>
          </cell>
          <cell r="CR705">
            <v>112.4</v>
          </cell>
          <cell r="CS705">
            <v>112.4</v>
          </cell>
          <cell r="CT705">
            <v>112.1</v>
          </cell>
          <cell r="CU705">
            <v>112.1</v>
          </cell>
          <cell r="CV705">
            <v>112.1</v>
          </cell>
          <cell r="CW705">
            <v>112.2</v>
          </cell>
          <cell r="CX705">
            <v>112.7</v>
          </cell>
          <cell r="CY705">
            <v>112.7</v>
          </cell>
          <cell r="CZ705">
            <v>112.8</v>
          </cell>
          <cell r="DA705">
            <v>113.8</v>
          </cell>
          <cell r="DB705">
            <v>112.4</v>
          </cell>
          <cell r="DC705">
            <v>112.7</v>
          </cell>
          <cell r="DD705">
            <v>113.7</v>
          </cell>
          <cell r="DE705">
            <v>113.5</v>
          </cell>
          <cell r="DF705">
            <v>112.1</v>
          </cell>
          <cell r="DG705">
            <v>112.7</v>
          </cell>
          <cell r="DH705">
            <v>115.1</v>
          </cell>
          <cell r="DI705">
            <v>115.5</v>
          </cell>
          <cell r="DJ705">
            <v>116.5</v>
          </cell>
          <cell r="DK705">
            <v>116.1</v>
          </cell>
          <cell r="DL705">
            <v>114.7</v>
          </cell>
          <cell r="DM705">
            <v>115.4</v>
          </cell>
          <cell r="DN705">
            <v>114.4</v>
          </cell>
          <cell r="DO705">
            <v>113.4</v>
          </cell>
          <cell r="DP705">
            <v>112.7</v>
          </cell>
          <cell r="DQ705">
            <v>112.7</v>
          </cell>
          <cell r="DR705">
            <v>112</v>
          </cell>
          <cell r="DS705">
            <v>112.5</v>
          </cell>
          <cell r="DT705">
            <v>111.7</v>
          </cell>
        </row>
        <row r="706">
          <cell r="A706" t="str">
            <v>Electric filament type lamps</v>
          </cell>
          <cell r="B706" t="str">
            <v>1317050005</v>
          </cell>
          <cell r="C706">
            <v>1.4710000000000001E-2</v>
          </cell>
          <cell r="D706">
            <v>104.1</v>
          </cell>
          <cell r="E706">
            <v>102</v>
          </cell>
          <cell r="F706">
            <v>102.4</v>
          </cell>
          <cell r="G706">
            <v>102.4</v>
          </cell>
          <cell r="H706">
            <v>102.4</v>
          </cell>
          <cell r="I706">
            <v>104.8</v>
          </cell>
          <cell r="J706">
            <v>104.8</v>
          </cell>
          <cell r="K706">
            <v>104.8</v>
          </cell>
          <cell r="L706">
            <v>106.7</v>
          </cell>
          <cell r="M706">
            <v>107.2</v>
          </cell>
          <cell r="N706">
            <v>108</v>
          </cell>
          <cell r="O706">
            <v>108</v>
          </cell>
          <cell r="P706">
            <v>110.5</v>
          </cell>
          <cell r="Q706">
            <v>108.7</v>
          </cell>
          <cell r="R706">
            <v>107.4</v>
          </cell>
          <cell r="S706">
            <v>106.7</v>
          </cell>
          <cell r="T706">
            <v>107.3</v>
          </cell>
          <cell r="U706">
            <v>108.4</v>
          </cell>
          <cell r="V706">
            <v>109.4</v>
          </cell>
          <cell r="W706">
            <v>110.4</v>
          </cell>
          <cell r="X706">
            <v>115.7</v>
          </cell>
          <cell r="Y706">
            <v>111.1</v>
          </cell>
          <cell r="Z706">
            <v>112.3</v>
          </cell>
          <cell r="AA706">
            <v>112.3</v>
          </cell>
          <cell r="AB706">
            <v>114</v>
          </cell>
          <cell r="AC706">
            <v>113.8</v>
          </cell>
          <cell r="AD706">
            <v>114.7</v>
          </cell>
          <cell r="AE706">
            <v>113.3</v>
          </cell>
          <cell r="AF706">
            <v>113.5</v>
          </cell>
          <cell r="AG706">
            <v>111.5</v>
          </cell>
          <cell r="AH706">
            <v>110.7</v>
          </cell>
          <cell r="AI706">
            <v>113.9</v>
          </cell>
          <cell r="AJ706">
            <v>112.9</v>
          </cell>
          <cell r="AK706">
            <v>112</v>
          </cell>
          <cell r="AL706">
            <v>112.5</v>
          </cell>
          <cell r="AM706">
            <v>112.6</v>
          </cell>
          <cell r="AN706">
            <v>113.4</v>
          </cell>
          <cell r="AO706">
            <v>113.1</v>
          </cell>
          <cell r="AP706">
            <v>113.4</v>
          </cell>
          <cell r="AQ706">
            <v>112.7</v>
          </cell>
          <cell r="AR706">
            <v>112.2</v>
          </cell>
          <cell r="AS706">
            <v>110.5</v>
          </cell>
          <cell r="AT706">
            <v>111.2</v>
          </cell>
          <cell r="AU706">
            <v>110.8</v>
          </cell>
          <cell r="AV706">
            <v>109.8</v>
          </cell>
          <cell r="AW706">
            <v>107.4</v>
          </cell>
          <cell r="AX706">
            <v>109</v>
          </cell>
          <cell r="AY706">
            <v>109.2</v>
          </cell>
          <cell r="AZ706">
            <v>110.1</v>
          </cell>
          <cell r="BA706">
            <v>111.8</v>
          </cell>
          <cell r="BB706">
            <v>111.9</v>
          </cell>
          <cell r="BC706">
            <v>109.6</v>
          </cell>
          <cell r="BD706">
            <v>110.8</v>
          </cell>
          <cell r="BE706">
            <v>109.6</v>
          </cell>
          <cell r="BF706">
            <v>109.4</v>
          </cell>
          <cell r="BG706">
            <v>111.1</v>
          </cell>
          <cell r="BH706">
            <v>109.9</v>
          </cell>
          <cell r="BI706">
            <v>108.8</v>
          </cell>
          <cell r="BJ706">
            <v>111.6</v>
          </cell>
          <cell r="BK706">
            <v>111.1</v>
          </cell>
          <cell r="BL706">
            <v>109.4</v>
          </cell>
          <cell r="BM706">
            <v>110.1</v>
          </cell>
          <cell r="BN706">
            <v>110.1</v>
          </cell>
          <cell r="BO706">
            <v>111.5</v>
          </cell>
          <cell r="BP706">
            <v>111.5</v>
          </cell>
          <cell r="BQ706">
            <v>111.5</v>
          </cell>
          <cell r="BR706">
            <v>111.4</v>
          </cell>
          <cell r="BS706">
            <v>111.4</v>
          </cell>
          <cell r="BT706">
            <v>111.8</v>
          </cell>
          <cell r="BU706">
            <v>111.7</v>
          </cell>
          <cell r="BV706">
            <v>111.5</v>
          </cell>
          <cell r="BW706">
            <v>110.9</v>
          </cell>
          <cell r="BX706">
            <v>110.9</v>
          </cell>
          <cell r="BY706">
            <v>110.4</v>
          </cell>
          <cell r="BZ706">
            <v>110.5</v>
          </cell>
          <cell r="CA706">
            <v>110.2</v>
          </cell>
          <cell r="CB706">
            <v>110.4</v>
          </cell>
          <cell r="CC706">
            <v>109.6</v>
          </cell>
          <cell r="CD706">
            <v>112.3</v>
          </cell>
          <cell r="CE706">
            <v>112.3</v>
          </cell>
          <cell r="CF706">
            <v>112.3</v>
          </cell>
          <cell r="CG706">
            <v>109.5</v>
          </cell>
          <cell r="CH706">
            <v>109.3</v>
          </cell>
          <cell r="CI706">
            <v>109.4</v>
          </cell>
          <cell r="CJ706">
            <v>110.8</v>
          </cell>
          <cell r="CK706">
            <v>110.2</v>
          </cell>
          <cell r="CL706">
            <v>111.2</v>
          </cell>
          <cell r="CM706">
            <v>110.9</v>
          </cell>
          <cell r="CN706">
            <v>110.3</v>
          </cell>
          <cell r="CO706">
            <v>109.9</v>
          </cell>
          <cell r="CP706">
            <v>109.3</v>
          </cell>
          <cell r="CQ706">
            <v>109</v>
          </cell>
          <cell r="CR706">
            <v>109.4</v>
          </cell>
          <cell r="CS706">
            <v>110.3</v>
          </cell>
          <cell r="CT706">
            <v>110.2</v>
          </cell>
          <cell r="CU706">
            <v>109.2</v>
          </cell>
          <cell r="CV706">
            <v>109.2</v>
          </cell>
          <cell r="CW706">
            <v>109.2</v>
          </cell>
          <cell r="CX706">
            <v>108.9</v>
          </cell>
          <cell r="CY706">
            <v>107.2</v>
          </cell>
          <cell r="CZ706">
            <v>107.3</v>
          </cell>
          <cell r="DA706">
            <v>107.5</v>
          </cell>
          <cell r="DB706">
            <v>107.1</v>
          </cell>
          <cell r="DC706">
            <v>107.1</v>
          </cell>
          <cell r="DD706">
            <v>107.4</v>
          </cell>
          <cell r="DE706">
            <v>107.4</v>
          </cell>
          <cell r="DF706">
            <v>107.5</v>
          </cell>
          <cell r="DG706">
            <v>107.7</v>
          </cell>
          <cell r="DH706">
            <v>109.6</v>
          </cell>
          <cell r="DI706">
            <v>109.3</v>
          </cell>
          <cell r="DJ706">
            <v>110.8</v>
          </cell>
          <cell r="DK706">
            <v>111.4</v>
          </cell>
          <cell r="DL706">
            <v>110.3</v>
          </cell>
          <cell r="DM706">
            <v>110.3</v>
          </cell>
          <cell r="DN706">
            <v>110.2</v>
          </cell>
          <cell r="DO706">
            <v>111.8</v>
          </cell>
          <cell r="DP706">
            <v>111.8</v>
          </cell>
          <cell r="DQ706">
            <v>112.9</v>
          </cell>
          <cell r="DR706">
            <v>115.1</v>
          </cell>
          <cell r="DS706">
            <v>114.4</v>
          </cell>
          <cell r="DT706">
            <v>113.1</v>
          </cell>
        </row>
        <row r="707">
          <cell r="A707" t="str">
            <v>Electrical ballast &amp; chokes</v>
          </cell>
          <cell r="B707" t="str">
            <v>1317050006</v>
          </cell>
          <cell r="C707">
            <v>3.46E-3</v>
          </cell>
          <cell r="D707">
            <v>99.4</v>
          </cell>
          <cell r="E707">
            <v>99.4</v>
          </cell>
          <cell r="F707">
            <v>99.4</v>
          </cell>
          <cell r="G707">
            <v>99.4</v>
          </cell>
          <cell r="H707">
            <v>99.4</v>
          </cell>
          <cell r="I707">
            <v>99.4</v>
          </cell>
          <cell r="J707">
            <v>98.1</v>
          </cell>
          <cell r="K707">
            <v>98.1</v>
          </cell>
          <cell r="L707">
            <v>98.1</v>
          </cell>
          <cell r="M707">
            <v>98.1</v>
          </cell>
          <cell r="N707">
            <v>98.1</v>
          </cell>
          <cell r="O707">
            <v>98.1</v>
          </cell>
          <cell r="P707">
            <v>98.1</v>
          </cell>
          <cell r="Q707">
            <v>98.1</v>
          </cell>
          <cell r="R707">
            <v>98.1</v>
          </cell>
          <cell r="S707">
            <v>98.1</v>
          </cell>
          <cell r="T707">
            <v>98.1</v>
          </cell>
          <cell r="U707">
            <v>98.1</v>
          </cell>
          <cell r="V707">
            <v>98.1</v>
          </cell>
          <cell r="W707">
            <v>98.1</v>
          </cell>
          <cell r="X707">
            <v>98.1</v>
          </cell>
          <cell r="Y707">
            <v>98.1</v>
          </cell>
          <cell r="Z707">
            <v>98.1</v>
          </cell>
          <cell r="AA707">
            <v>99.4</v>
          </cell>
          <cell r="AB707">
            <v>99.4</v>
          </cell>
          <cell r="AC707">
            <v>99.4</v>
          </cell>
          <cell r="AD707">
            <v>99.4</v>
          </cell>
          <cell r="AE707">
            <v>99.4</v>
          </cell>
          <cell r="AF707">
            <v>99.4</v>
          </cell>
          <cell r="AG707">
            <v>99.4</v>
          </cell>
          <cell r="AH707">
            <v>99.4</v>
          </cell>
          <cell r="AI707">
            <v>99.4</v>
          </cell>
          <cell r="AJ707">
            <v>99.4</v>
          </cell>
          <cell r="AK707">
            <v>99.4</v>
          </cell>
          <cell r="AL707">
            <v>99.4</v>
          </cell>
          <cell r="AM707">
            <v>92.3</v>
          </cell>
          <cell r="AN707">
            <v>92.3</v>
          </cell>
          <cell r="AO707">
            <v>92.3</v>
          </cell>
          <cell r="AP707">
            <v>92.3</v>
          </cell>
          <cell r="AQ707">
            <v>92.3</v>
          </cell>
          <cell r="AR707">
            <v>92.3</v>
          </cell>
          <cell r="AS707">
            <v>91.2</v>
          </cell>
          <cell r="AT707">
            <v>91.1</v>
          </cell>
          <cell r="AU707">
            <v>91.1</v>
          </cell>
          <cell r="AV707">
            <v>88.6</v>
          </cell>
          <cell r="AW707">
            <v>88.6</v>
          </cell>
          <cell r="AX707">
            <v>87</v>
          </cell>
          <cell r="AY707">
            <v>88.2</v>
          </cell>
          <cell r="AZ707">
            <v>89.8</v>
          </cell>
          <cell r="BA707">
            <v>89.8</v>
          </cell>
          <cell r="BB707">
            <v>89.8</v>
          </cell>
          <cell r="BC707">
            <v>89.8</v>
          </cell>
          <cell r="BD707">
            <v>89.8</v>
          </cell>
          <cell r="BE707">
            <v>89.8</v>
          </cell>
          <cell r="BF707">
            <v>89.8</v>
          </cell>
          <cell r="BG707">
            <v>89.8</v>
          </cell>
          <cell r="BH707">
            <v>89.8</v>
          </cell>
          <cell r="BI707">
            <v>89.8</v>
          </cell>
          <cell r="BJ707">
            <v>89.8</v>
          </cell>
          <cell r="BK707">
            <v>89.8</v>
          </cell>
          <cell r="BL707">
            <v>89.8</v>
          </cell>
          <cell r="BM707">
            <v>89.8</v>
          </cell>
          <cell r="BN707">
            <v>89.8</v>
          </cell>
          <cell r="BO707">
            <v>89.8</v>
          </cell>
          <cell r="BP707">
            <v>89.8</v>
          </cell>
          <cell r="BQ707">
            <v>89.8</v>
          </cell>
          <cell r="BR707">
            <v>89.8</v>
          </cell>
          <cell r="BS707">
            <v>89.8</v>
          </cell>
          <cell r="BT707">
            <v>89.8</v>
          </cell>
          <cell r="BU707">
            <v>89.8</v>
          </cell>
          <cell r="BV707">
            <v>89.8</v>
          </cell>
          <cell r="BW707">
            <v>89.8</v>
          </cell>
          <cell r="BX707">
            <v>89.8</v>
          </cell>
          <cell r="BY707">
            <v>89.8</v>
          </cell>
          <cell r="BZ707">
            <v>89.8</v>
          </cell>
          <cell r="CA707">
            <v>89.8</v>
          </cell>
          <cell r="CB707">
            <v>89.8</v>
          </cell>
          <cell r="CC707">
            <v>89.8</v>
          </cell>
          <cell r="CD707">
            <v>89.8</v>
          </cell>
          <cell r="CE707">
            <v>89.8</v>
          </cell>
          <cell r="CF707">
            <v>89.8</v>
          </cell>
          <cell r="CG707">
            <v>89.8</v>
          </cell>
          <cell r="CH707">
            <v>89.8</v>
          </cell>
          <cell r="CI707">
            <v>89.8</v>
          </cell>
          <cell r="CJ707">
            <v>89.8</v>
          </cell>
          <cell r="CK707">
            <v>89.8</v>
          </cell>
          <cell r="CL707">
            <v>89.8</v>
          </cell>
          <cell r="CM707">
            <v>89.8</v>
          </cell>
          <cell r="CN707">
            <v>89.8</v>
          </cell>
          <cell r="CO707">
            <v>89.8</v>
          </cell>
          <cell r="CP707">
            <v>89.8</v>
          </cell>
          <cell r="CQ707">
            <v>89.8</v>
          </cell>
          <cell r="CR707">
            <v>89.8</v>
          </cell>
          <cell r="CS707">
            <v>89.8</v>
          </cell>
          <cell r="CT707">
            <v>89.8</v>
          </cell>
          <cell r="CU707">
            <v>89.8</v>
          </cell>
          <cell r="CV707">
            <v>89.8</v>
          </cell>
          <cell r="CW707">
            <v>89.8</v>
          </cell>
          <cell r="CX707">
            <v>89.8</v>
          </cell>
          <cell r="CY707">
            <v>89.8</v>
          </cell>
          <cell r="CZ707">
            <v>89.8</v>
          </cell>
          <cell r="DA707">
            <v>89.8</v>
          </cell>
          <cell r="DB707">
            <v>89.8</v>
          </cell>
          <cell r="DC707">
            <v>89.8</v>
          </cell>
          <cell r="DD707">
            <v>89.8</v>
          </cell>
          <cell r="DE707">
            <v>89.8</v>
          </cell>
          <cell r="DF707">
            <v>89.8</v>
          </cell>
          <cell r="DG707">
            <v>89.8</v>
          </cell>
          <cell r="DH707">
            <v>89.8</v>
          </cell>
          <cell r="DI707">
            <v>89.8</v>
          </cell>
          <cell r="DJ707">
            <v>89.8</v>
          </cell>
          <cell r="DK707">
            <v>89.8</v>
          </cell>
          <cell r="DL707">
            <v>89.8</v>
          </cell>
          <cell r="DM707">
            <v>89.8</v>
          </cell>
          <cell r="DN707">
            <v>89.8</v>
          </cell>
          <cell r="DO707">
            <v>89.8</v>
          </cell>
          <cell r="DP707">
            <v>89.8</v>
          </cell>
          <cell r="DQ707">
            <v>89.8</v>
          </cell>
          <cell r="DR707">
            <v>89.8</v>
          </cell>
          <cell r="DS707">
            <v>89.8</v>
          </cell>
          <cell r="DT707">
            <v>89.8</v>
          </cell>
        </row>
        <row r="708">
          <cell r="A708" t="str">
            <v>f. Manufacture of domestic appliances</v>
          </cell>
          <cell r="B708" t="str">
            <v>1317060000</v>
          </cell>
          <cell r="C708">
            <v>0.36599999999999999</v>
          </cell>
          <cell r="D708">
            <v>102.3</v>
          </cell>
          <cell r="E708">
            <v>102.2</v>
          </cell>
          <cell r="F708">
            <v>104.4</v>
          </cell>
          <cell r="G708">
            <v>105.7</v>
          </cell>
          <cell r="H708">
            <v>107.5</v>
          </cell>
          <cell r="I708">
            <v>109.8</v>
          </cell>
          <cell r="J708">
            <v>109.8</v>
          </cell>
          <cell r="K708">
            <v>109.4</v>
          </cell>
          <cell r="L708">
            <v>109.1</v>
          </cell>
          <cell r="M708">
            <v>110.6</v>
          </cell>
          <cell r="N708">
            <v>110.9</v>
          </cell>
          <cell r="O708">
            <v>111.4</v>
          </cell>
          <cell r="P708">
            <v>111.9</v>
          </cell>
          <cell r="Q708">
            <v>112.4</v>
          </cell>
          <cell r="R708">
            <v>111.7</v>
          </cell>
          <cell r="S708">
            <v>111.9</v>
          </cell>
          <cell r="T708">
            <v>112</v>
          </cell>
          <cell r="U708">
            <v>114.4</v>
          </cell>
          <cell r="V708">
            <v>114.9</v>
          </cell>
          <cell r="W708">
            <v>116.1</v>
          </cell>
          <cell r="X708">
            <v>115.4</v>
          </cell>
          <cell r="Y708">
            <v>116.2</v>
          </cell>
          <cell r="Z708">
            <v>115.3</v>
          </cell>
          <cell r="AA708">
            <v>114.6</v>
          </cell>
          <cell r="AB708">
            <v>115.2</v>
          </cell>
          <cell r="AC708">
            <v>116</v>
          </cell>
          <cell r="AD708">
            <v>115.2</v>
          </cell>
          <cell r="AE708">
            <v>116.6</v>
          </cell>
          <cell r="AF708">
            <v>117</v>
          </cell>
          <cell r="AG708">
            <v>117.1</v>
          </cell>
          <cell r="AH708">
            <v>117.2</v>
          </cell>
          <cell r="AI708">
            <v>118.2</v>
          </cell>
          <cell r="AJ708">
            <v>116.7</v>
          </cell>
          <cell r="AK708">
            <v>116.1</v>
          </cell>
          <cell r="AL708">
            <v>116.2</v>
          </cell>
          <cell r="AM708">
            <v>115.8</v>
          </cell>
          <cell r="AN708">
            <v>115.8</v>
          </cell>
          <cell r="AO708">
            <v>116.9</v>
          </cell>
          <cell r="AP708">
            <v>117.3</v>
          </cell>
          <cell r="AQ708">
            <v>119</v>
          </cell>
          <cell r="AR708">
            <v>118.4</v>
          </cell>
          <cell r="AS708">
            <v>118.8</v>
          </cell>
          <cell r="AT708">
            <v>119.1</v>
          </cell>
          <cell r="AU708">
            <v>118.6</v>
          </cell>
          <cell r="AV708">
            <v>119.2</v>
          </cell>
          <cell r="AW708">
            <v>119.4</v>
          </cell>
          <cell r="AX708">
            <v>119.2</v>
          </cell>
          <cell r="AY708">
            <v>119.4</v>
          </cell>
          <cell r="AZ708">
            <v>118.8</v>
          </cell>
          <cell r="BA708">
            <v>119.1</v>
          </cell>
          <cell r="BB708">
            <v>119.3</v>
          </cell>
          <cell r="BC708">
            <v>119.2</v>
          </cell>
          <cell r="BD708">
            <v>119.1</v>
          </cell>
          <cell r="BE708">
            <v>119.6</v>
          </cell>
          <cell r="BF708">
            <v>119.9</v>
          </cell>
          <cell r="BG708">
            <v>119.4</v>
          </cell>
          <cell r="BH708">
            <v>119.9</v>
          </cell>
          <cell r="BI708">
            <v>120.5</v>
          </cell>
          <cell r="BJ708">
            <v>118.8</v>
          </cell>
          <cell r="BK708">
            <v>119</v>
          </cell>
          <cell r="BL708">
            <v>119.8</v>
          </cell>
          <cell r="BM708">
            <v>120.4</v>
          </cell>
          <cell r="BN708">
            <v>120.7</v>
          </cell>
          <cell r="BO708">
            <v>121.4</v>
          </cell>
          <cell r="BP708">
            <v>121.5</v>
          </cell>
          <cell r="BQ708">
            <v>122.1</v>
          </cell>
          <cell r="BR708">
            <v>121.7</v>
          </cell>
          <cell r="BS708">
            <v>121.5</v>
          </cell>
          <cell r="BT708">
            <v>121.5</v>
          </cell>
          <cell r="BU708">
            <v>121.8</v>
          </cell>
          <cell r="BV708">
            <v>121.7</v>
          </cell>
          <cell r="BW708">
            <v>121.5</v>
          </cell>
          <cell r="BX708">
            <v>121.8</v>
          </cell>
          <cell r="BY708">
            <v>122.8</v>
          </cell>
          <cell r="BZ708">
            <v>122.9</v>
          </cell>
          <cell r="CA708">
            <v>122.7</v>
          </cell>
          <cell r="CB708">
            <v>121.8</v>
          </cell>
          <cell r="CC708">
            <v>122.1</v>
          </cell>
          <cell r="CD708">
            <v>121</v>
          </cell>
          <cell r="CE708">
            <v>121.1</v>
          </cell>
          <cell r="CF708">
            <v>120.8</v>
          </cell>
          <cell r="CG708">
            <v>120.9</v>
          </cell>
          <cell r="CH708">
            <v>120.7</v>
          </cell>
          <cell r="CI708">
            <v>120.3</v>
          </cell>
          <cell r="CJ708">
            <v>120.4</v>
          </cell>
          <cell r="CK708">
            <v>120.4</v>
          </cell>
          <cell r="CL708">
            <v>120.4</v>
          </cell>
          <cell r="CM708">
            <v>120.5</v>
          </cell>
          <cell r="CN708">
            <v>120.5</v>
          </cell>
          <cell r="CO708">
            <v>120.7</v>
          </cell>
          <cell r="CP708">
            <v>120.5</v>
          </cell>
          <cell r="CQ708">
            <v>120.3</v>
          </cell>
          <cell r="CR708">
            <v>120.4</v>
          </cell>
          <cell r="CS708">
            <v>118.3</v>
          </cell>
          <cell r="CT708">
            <v>118.1</v>
          </cell>
          <cell r="CU708">
            <v>118.1</v>
          </cell>
          <cell r="CV708">
            <v>118.1</v>
          </cell>
          <cell r="CW708">
            <v>118.2</v>
          </cell>
          <cell r="CX708">
            <v>117.8</v>
          </cell>
          <cell r="CY708">
            <v>118.2</v>
          </cell>
          <cell r="CZ708">
            <v>118.6</v>
          </cell>
          <cell r="DA708">
            <v>119.4</v>
          </cell>
          <cell r="DB708">
            <v>118.6</v>
          </cell>
          <cell r="DC708">
            <v>119.2</v>
          </cell>
          <cell r="DD708">
            <v>120.4</v>
          </cell>
          <cell r="DE708">
            <v>121</v>
          </cell>
          <cell r="DF708">
            <v>122.9</v>
          </cell>
          <cell r="DG708">
            <v>123.8</v>
          </cell>
          <cell r="DH708">
            <v>124.6</v>
          </cell>
          <cell r="DI708">
            <v>125.1</v>
          </cell>
          <cell r="DJ708">
            <v>125.2</v>
          </cell>
          <cell r="DK708">
            <v>126.3</v>
          </cell>
          <cell r="DL708">
            <v>127.7</v>
          </cell>
          <cell r="DM708">
            <v>128.69999999999999</v>
          </cell>
          <cell r="DN708">
            <v>128.69999999999999</v>
          </cell>
          <cell r="DO708">
            <v>129.6</v>
          </cell>
          <cell r="DP708">
            <v>130.80000000000001</v>
          </cell>
          <cell r="DQ708">
            <v>131.30000000000001</v>
          </cell>
          <cell r="DR708">
            <v>131.30000000000001</v>
          </cell>
          <cell r="DS708">
            <v>131.30000000000001</v>
          </cell>
          <cell r="DT708">
            <v>131.9</v>
          </cell>
        </row>
        <row r="709">
          <cell r="A709" t="str">
            <v>Refrigerators</v>
          </cell>
          <cell r="B709" t="str">
            <v>1317060001</v>
          </cell>
          <cell r="C709">
            <v>0.13502</v>
          </cell>
          <cell r="D709">
            <v>101.5</v>
          </cell>
          <cell r="E709">
            <v>103.4</v>
          </cell>
          <cell r="F709">
            <v>106.9</v>
          </cell>
          <cell r="G709">
            <v>107.1</v>
          </cell>
          <cell r="H709">
            <v>110.2</v>
          </cell>
          <cell r="I709">
            <v>111.1</v>
          </cell>
          <cell r="J709">
            <v>114.1</v>
          </cell>
          <cell r="K709">
            <v>113.7</v>
          </cell>
          <cell r="L709">
            <v>113.8</v>
          </cell>
          <cell r="M709">
            <v>113.2</v>
          </cell>
          <cell r="N709">
            <v>113.6</v>
          </cell>
          <cell r="O709">
            <v>113.2</v>
          </cell>
          <cell r="P709">
            <v>117.9</v>
          </cell>
          <cell r="Q709">
            <v>119.3</v>
          </cell>
          <cell r="R709">
            <v>115.4</v>
          </cell>
          <cell r="S709">
            <v>116.6</v>
          </cell>
          <cell r="T709">
            <v>118.5</v>
          </cell>
          <cell r="U709">
            <v>120</v>
          </cell>
          <cell r="V709">
            <v>120.7</v>
          </cell>
          <cell r="W709">
            <v>121.4</v>
          </cell>
          <cell r="X709">
            <v>121.7</v>
          </cell>
          <cell r="Y709">
            <v>121.4</v>
          </cell>
          <cell r="Z709">
            <v>118.5</v>
          </cell>
          <cell r="AA709">
            <v>118.5</v>
          </cell>
          <cell r="AB709">
            <v>119.4</v>
          </cell>
          <cell r="AC709">
            <v>119.2</v>
          </cell>
          <cell r="AD709">
            <v>117.1</v>
          </cell>
          <cell r="AE709">
            <v>119.1</v>
          </cell>
          <cell r="AF709">
            <v>120</v>
          </cell>
          <cell r="AG709">
            <v>121</v>
          </cell>
          <cell r="AH709">
            <v>121.7</v>
          </cell>
          <cell r="AI709">
            <v>121.8</v>
          </cell>
          <cell r="AJ709">
            <v>118.2</v>
          </cell>
          <cell r="AK709">
            <v>119.9</v>
          </cell>
          <cell r="AL709">
            <v>119.2</v>
          </cell>
          <cell r="AM709">
            <v>117.2</v>
          </cell>
          <cell r="AN709">
            <v>118</v>
          </cell>
          <cell r="AO709">
            <v>118.7</v>
          </cell>
          <cell r="AP709">
            <v>119.5</v>
          </cell>
          <cell r="AQ709">
            <v>122.5</v>
          </cell>
          <cell r="AR709">
            <v>123.7</v>
          </cell>
          <cell r="AS709">
            <v>124.5</v>
          </cell>
          <cell r="AT709">
            <v>126</v>
          </cell>
          <cell r="AU709">
            <v>125.5</v>
          </cell>
          <cell r="AV709">
            <v>126.8</v>
          </cell>
          <cell r="AW709">
            <v>126.2</v>
          </cell>
          <cell r="AX709">
            <v>126</v>
          </cell>
          <cell r="AY709">
            <v>126.3</v>
          </cell>
          <cell r="AZ709">
            <v>125.8</v>
          </cell>
          <cell r="BA709">
            <v>126.9</v>
          </cell>
          <cell r="BB709">
            <v>126.7</v>
          </cell>
          <cell r="BC709">
            <v>126.7</v>
          </cell>
          <cell r="BD709">
            <v>127.3</v>
          </cell>
          <cell r="BE709">
            <v>127.5</v>
          </cell>
          <cell r="BF709">
            <v>127.6</v>
          </cell>
          <cell r="BG709">
            <v>126.6</v>
          </cell>
          <cell r="BH709">
            <v>126.8</v>
          </cell>
          <cell r="BI709">
            <v>127.3</v>
          </cell>
          <cell r="BJ709">
            <v>126.5</v>
          </cell>
          <cell r="BK709">
            <v>127.2</v>
          </cell>
          <cell r="BL709">
            <v>126.7</v>
          </cell>
          <cell r="BM709">
            <v>128.4</v>
          </cell>
          <cell r="BN709">
            <v>129.19999999999999</v>
          </cell>
          <cell r="BO709">
            <v>129.19999999999999</v>
          </cell>
          <cell r="BP709">
            <v>130.4</v>
          </cell>
          <cell r="BQ709">
            <v>130.69999999999999</v>
          </cell>
          <cell r="BR709">
            <v>130.69999999999999</v>
          </cell>
          <cell r="BS709">
            <v>130.6</v>
          </cell>
          <cell r="BT709">
            <v>130.9</v>
          </cell>
          <cell r="BU709">
            <v>130.69999999999999</v>
          </cell>
          <cell r="BV709">
            <v>130.69999999999999</v>
          </cell>
          <cell r="BW709">
            <v>130.80000000000001</v>
          </cell>
          <cell r="BX709">
            <v>130.6</v>
          </cell>
          <cell r="BY709">
            <v>131.4</v>
          </cell>
          <cell r="BZ709">
            <v>132</v>
          </cell>
          <cell r="CA709">
            <v>132.19999999999999</v>
          </cell>
          <cell r="CB709">
            <v>129.6</v>
          </cell>
          <cell r="CC709">
            <v>129.30000000000001</v>
          </cell>
          <cell r="CD709">
            <v>126.3</v>
          </cell>
          <cell r="CE709">
            <v>125.8</v>
          </cell>
          <cell r="CF709">
            <v>125.6</v>
          </cell>
          <cell r="CG709">
            <v>125.3</v>
          </cell>
          <cell r="CH709">
            <v>125.9</v>
          </cell>
          <cell r="CI709">
            <v>124.3</v>
          </cell>
          <cell r="CJ709">
            <v>124</v>
          </cell>
          <cell r="CK709">
            <v>124</v>
          </cell>
          <cell r="CL709">
            <v>124</v>
          </cell>
          <cell r="CM709">
            <v>124</v>
          </cell>
          <cell r="CN709">
            <v>123.8</v>
          </cell>
          <cell r="CO709">
            <v>123.8</v>
          </cell>
          <cell r="CP709">
            <v>123.7</v>
          </cell>
          <cell r="CQ709">
            <v>123.7</v>
          </cell>
          <cell r="CR709">
            <v>123.7</v>
          </cell>
          <cell r="CS709">
            <v>123.7</v>
          </cell>
          <cell r="CT709">
            <v>123.3</v>
          </cell>
          <cell r="CU709">
            <v>123.7</v>
          </cell>
          <cell r="CV709">
            <v>123.7</v>
          </cell>
          <cell r="CW709">
            <v>123.7</v>
          </cell>
          <cell r="CX709">
            <v>123.2</v>
          </cell>
          <cell r="CY709">
            <v>123.3</v>
          </cell>
          <cell r="CZ709">
            <v>123.7</v>
          </cell>
          <cell r="DA709">
            <v>125.1</v>
          </cell>
          <cell r="DB709">
            <v>123.7</v>
          </cell>
          <cell r="DC709">
            <v>123.6</v>
          </cell>
          <cell r="DD709">
            <v>123.9</v>
          </cell>
          <cell r="DE709">
            <v>123.8</v>
          </cell>
          <cell r="DF709">
            <v>125.4</v>
          </cell>
          <cell r="DG709">
            <v>126.8</v>
          </cell>
          <cell r="DH709">
            <v>127</v>
          </cell>
          <cell r="DI709">
            <v>127.2</v>
          </cell>
          <cell r="DJ709">
            <v>127.3</v>
          </cell>
          <cell r="DK709">
            <v>128</v>
          </cell>
          <cell r="DL709">
            <v>128.30000000000001</v>
          </cell>
          <cell r="DM709">
            <v>129.19999999999999</v>
          </cell>
          <cell r="DN709">
            <v>128.80000000000001</v>
          </cell>
          <cell r="DO709">
            <v>130.6</v>
          </cell>
          <cell r="DP709">
            <v>131.80000000000001</v>
          </cell>
          <cell r="DQ709">
            <v>131.30000000000001</v>
          </cell>
          <cell r="DR709">
            <v>131.4</v>
          </cell>
          <cell r="DS709">
            <v>131.30000000000001</v>
          </cell>
          <cell r="DT709">
            <v>131.6</v>
          </cell>
        </row>
        <row r="710">
          <cell r="A710" t="str">
            <v>Electric Mixers/Grinders/Food Processors</v>
          </cell>
          <cell r="B710" t="str">
            <v>1317060002</v>
          </cell>
          <cell r="C710">
            <v>4.3130000000000002E-2</v>
          </cell>
          <cell r="D710">
            <v>101.5</v>
          </cell>
          <cell r="E710">
            <v>101.4</v>
          </cell>
          <cell r="F710">
            <v>101.6</v>
          </cell>
          <cell r="G710">
            <v>101.7</v>
          </cell>
          <cell r="H710">
            <v>102</v>
          </cell>
          <cell r="I710">
            <v>102.2</v>
          </cell>
          <cell r="J710">
            <v>100.3</v>
          </cell>
          <cell r="K710">
            <v>99.6</v>
          </cell>
          <cell r="L710">
            <v>98.8</v>
          </cell>
          <cell r="M710">
            <v>98.6</v>
          </cell>
          <cell r="N710">
            <v>98.5</v>
          </cell>
          <cell r="O710">
            <v>99.5</v>
          </cell>
          <cell r="P710">
            <v>100.5</v>
          </cell>
          <cell r="Q710">
            <v>100.6</v>
          </cell>
          <cell r="R710">
            <v>100.7</v>
          </cell>
          <cell r="S710">
            <v>100.8</v>
          </cell>
          <cell r="T710">
            <v>101.3</v>
          </cell>
          <cell r="U710">
            <v>101.2</v>
          </cell>
          <cell r="V710">
            <v>101</v>
          </cell>
          <cell r="W710">
            <v>98.6</v>
          </cell>
          <cell r="X710">
            <v>98.2</v>
          </cell>
          <cell r="Y710">
            <v>98.8</v>
          </cell>
          <cell r="Z710">
            <v>99.1</v>
          </cell>
          <cell r="AA710">
            <v>99</v>
          </cell>
          <cell r="AB710">
            <v>94.6</v>
          </cell>
          <cell r="AC710">
            <v>96</v>
          </cell>
          <cell r="AD710">
            <v>96.5</v>
          </cell>
          <cell r="AE710">
            <v>96.9</v>
          </cell>
          <cell r="AF710">
            <v>95</v>
          </cell>
          <cell r="AG710">
            <v>94.1</v>
          </cell>
          <cell r="AH710">
            <v>96.3</v>
          </cell>
          <cell r="AI710">
            <v>96</v>
          </cell>
          <cell r="AJ710">
            <v>95.6</v>
          </cell>
          <cell r="AK710">
            <v>94.8</v>
          </cell>
          <cell r="AL710">
            <v>91.2</v>
          </cell>
          <cell r="AM710">
            <v>91.8</v>
          </cell>
          <cell r="AN710">
            <v>93.6</v>
          </cell>
          <cell r="AO710">
            <v>90.8</v>
          </cell>
          <cell r="AP710">
            <v>91.6</v>
          </cell>
          <cell r="AQ710">
            <v>90.6</v>
          </cell>
          <cell r="AR710">
            <v>91</v>
          </cell>
          <cell r="AS710">
            <v>91.5</v>
          </cell>
          <cell r="AT710">
            <v>90.5</v>
          </cell>
          <cell r="AU710">
            <v>89.1</v>
          </cell>
          <cell r="AV710">
            <v>89.5</v>
          </cell>
          <cell r="AW710">
            <v>90.1</v>
          </cell>
          <cell r="AX710">
            <v>90.1</v>
          </cell>
          <cell r="AY710">
            <v>89.5</v>
          </cell>
          <cell r="AZ710">
            <v>88.4</v>
          </cell>
          <cell r="BA710">
            <v>87.2</v>
          </cell>
          <cell r="BB710">
            <v>87</v>
          </cell>
          <cell r="BC710">
            <v>86.6</v>
          </cell>
          <cell r="BD710">
            <v>85.6</v>
          </cell>
          <cell r="BE710">
            <v>86.3</v>
          </cell>
          <cell r="BF710">
            <v>88.9</v>
          </cell>
          <cell r="BG710">
            <v>88.8</v>
          </cell>
          <cell r="BH710">
            <v>90.2</v>
          </cell>
          <cell r="BI710">
            <v>89.5</v>
          </cell>
          <cell r="BJ710">
            <v>89.6</v>
          </cell>
          <cell r="BK710">
            <v>88.7</v>
          </cell>
          <cell r="BL710">
            <v>89.2</v>
          </cell>
          <cell r="BM710">
            <v>88.9</v>
          </cell>
          <cell r="BN710">
            <v>89.4</v>
          </cell>
          <cell r="BO710">
            <v>89.8</v>
          </cell>
          <cell r="BP710">
            <v>89.9</v>
          </cell>
          <cell r="BQ710">
            <v>90.4</v>
          </cell>
          <cell r="BR710">
            <v>90.2</v>
          </cell>
          <cell r="BS710">
            <v>90</v>
          </cell>
          <cell r="BT710">
            <v>90.4</v>
          </cell>
          <cell r="BU710">
            <v>90.5</v>
          </cell>
          <cell r="BV710">
            <v>90.1</v>
          </cell>
          <cell r="BW710">
            <v>89.8</v>
          </cell>
          <cell r="BX710">
            <v>90.3</v>
          </cell>
          <cell r="BY710">
            <v>90.5</v>
          </cell>
          <cell r="BZ710">
            <v>89.9</v>
          </cell>
          <cell r="CA710">
            <v>90.3</v>
          </cell>
          <cell r="CB710">
            <v>90.7</v>
          </cell>
          <cell r="CC710">
            <v>91.5</v>
          </cell>
          <cell r="CD710">
            <v>90.9</v>
          </cell>
          <cell r="CE710">
            <v>89.8</v>
          </cell>
          <cell r="CF710">
            <v>90.8</v>
          </cell>
          <cell r="CG710">
            <v>90.6</v>
          </cell>
          <cell r="CH710">
            <v>89.9</v>
          </cell>
          <cell r="CI710">
            <v>89.3</v>
          </cell>
          <cell r="CJ710">
            <v>89.9</v>
          </cell>
          <cell r="CK710">
            <v>89.8</v>
          </cell>
          <cell r="CL710">
            <v>89.2</v>
          </cell>
          <cell r="CM710">
            <v>88.8</v>
          </cell>
          <cell r="CN710">
            <v>89.6</v>
          </cell>
          <cell r="CO710">
            <v>89.9</v>
          </cell>
          <cell r="CP710">
            <v>89.1</v>
          </cell>
          <cell r="CQ710">
            <v>89.5</v>
          </cell>
          <cell r="CR710">
            <v>88.8</v>
          </cell>
          <cell r="CS710">
            <v>90.6</v>
          </cell>
          <cell r="CT710">
            <v>89.6</v>
          </cell>
          <cell r="CU710">
            <v>89.5</v>
          </cell>
          <cell r="CV710">
            <v>89.5</v>
          </cell>
          <cell r="CW710">
            <v>90.4</v>
          </cell>
          <cell r="CX710">
            <v>90.4</v>
          </cell>
          <cell r="CY710">
            <v>91.3</v>
          </cell>
          <cell r="CZ710">
            <v>90.9</v>
          </cell>
          <cell r="DA710">
            <v>91.8</v>
          </cell>
          <cell r="DB710">
            <v>91.9</v>
          </cell>
          <cell r="DC710">
            <v>92.3</v>
          </cell>
          <cell r="DD710">
            <v>97.4</v>
          </cell>
          <cell r="DE710">
            <v>99.9</v>
          </cell>
          <cell r="DF710">
            <v>101.7</v>
          </cell>
          <cell r="DG710">
            <v>100.2</v>
          </cell>
          <cell r="DH710">
            <v>100.5</v>
          </cell>
          <cell r="DI710">
            <v>100.1</v>
          </cell>
          <cell r="DJ710">
            <v>99.6</v>
          </cell>
          <cell r="DK710">
            <v>102.9</v>
          </cell>
          <cell r="DL710">
            <v>102.7</v>
          </cell>
          <cell r="DM710">
            <v>103.5</v>
          </cell>
          <cell r="DN710">
            <v>104.8</v>
          </cell>
          <cell r="DO710">
            <v>103.9</v>
          </cell>
          <cell r="DP710">
            <v>105.3</v>
          </cell>
          <cell r="DQ710">
            <v>105.9</v>
          </cell>
          <cell r="DR710">
            <v>107.6</v>
          </cell>
          <cell r="DS710">
            <v>107.7</v>
          </cell>
          <cell r="DT710">
            <v>107.9</v>
          </cell>
        </row>
        <row r="711">
          <cell r="A711" t="str">
            <v>Air Coolers</v>
          </cell>
          <cell r="B711" t="str">
            <v>1317060003</v>
          </cell>
          <cell r="C711">
            <v>6.9699999999999996E-3</v>
          </cell>
          <cell r="D711">
            <v>100.4</v>
          </cell>
          <cell r="E711">
            <v>100.4</v>
          </cell>
          <cell r="F711">
            <v>100.6</v>
          </cell>
          <cell r="G711">
            <v>101.1</v>
          </cell>
          <cell r="H711">
            <v>101.1</v>
          </cell>
          <cell r="I711">
            <v>101.1</v>
          </cell>
          <cell r="J711">
            <v>100.2</v>
          </cell>
          <cell r="K711">
            <v>100.1</v>
          </cell>
          <cell r="L711">
            <v>101.8</v>
          </cell>
          <cell r="M711">
            <v>102.3</v>
          </cell>
          <cell r="N711">
            <v>102.1</v>
          </cell>
          <cell r="O711">
            <v>102.4</v>
          </cell>
          <cell r="P711">
            <v>102.1</v>
          </cell>
          <cell r="Q711">
            <v>101.9</v>
          </cell>
          <cell r="R711">
            <v>101.6</v>
          </cell>
          <cell r="S711">
            <v>101.6</v>
          </cell>
          <cell r="T711">
            <v>107</v>
          </cell>
          <cell r="U711">
            <v>114.6</v>
          </cell>
          <cell r="V711">
            <v>109.6</v>
          </cell>
          <cell r="W711">
            <v>113.1</v>
          </cell>
          <cell r="X711">
            <v>111.8</v>
          </cell>
          <cell r="Y711">
            <v>111.2</v>
          </cell>
          <cell r="Z711">
            <v>111</v>
          </cell>
          <cell r="AA711">
            <v>111.3</v>
          </cell>
          <cell r="AB711">
            <v>111.4</v>
          </cell>
          <cell r="AC711">
            <v>112.7</v>
          </cell>
          <cell r="AD711">
            <v>112.5</v>
          </cell>
          <cell r="AE711">
            <v>115.8</v>
          </cell>
          <cell r="AF711">
            <v>116</v>
          </cell>
          <cell r="AG711">
            <v>116.6</v>
          </cell>
          <cell r="AH711">
            <v>117</v>
          </cell>
          <cell r="AI711">
            <v>117.2</v>
          </cell>
          <cell r="AJ711">
            <v>117</v>
          </cell>
          <cell r="AK711">
            <v>116.3</v>
          </cell>
          <cell r="AL711">
            <v>113</v>
          </cell>
          <cell r="AM711">
            <v>113.6</v>
          </cell>
          <cell r="AN711">
            <v>113.6</v>
          </cell>
          <cell r="AO711">
            <v>114.2</v>
          </cell>
          <cell r="AP711">
            <v>112.8</v>
          </cell>
          <cell r="AQ711">
            <v>118.2</v>
          </cell>
          <cell r="AR711">
            <v>117.1</v>
          </cell>
          <cell r="AS711">
            <v>114.4</v>
          </cell>
          <cell r="AT711">
            <v>114.4</v>
          </cell>
          <cell r="AU711">
            <v>111.6</v>
          </cell>
          <cell r="AV711">
            <v>109.9</v>
          </cell>
          <cell r="AW711">
            <v>114.2</v>
          </cell>
          <cell r="AX711">
            <v>113.4</v>
          </cell>
          <cell r="AY711">
            <v>113.9</v>
          </cell>
          <cell r="AZ711">
            <v>114.5</v>
          </cell>
          <cell r="BA711">
            <v>115.3</v>
          </cell>
          <cell r="BB711">
            <v>115.3</v>
          </cell>
          <cell r="BC711">
            <v>115.3</v>
          </cell>
          <cell r="BD711">
            <v>116</v>
          </cell>
          <cell r="BE711">
            <v>115.9</v>
          </cell>
          <cell r="BF711">
            <v>116.1</v>
          </cell>
          <cell r="BG711">
            <v>116.2</v>
          </cell>
          <cell r="BH711">
            <v>117</v>
          </cell>
          <cell r="BI711">
            <v>117</v>
          </cell>
          <cell r="BJ711">
            <v>117</v>
          </cell>
          <cell r="BK711">
            <v>117</v>
          </cell>
          <cell r="BL711">
            <v>118.2</v>
          </cell>
          <cell r="BM711">
            <v>118.2</v>
          </cell>
          <cell r="BN711">
            <v>118.2</v>
          </cell>
          <cell r="BO711">
            <v>118.2</v>
          </cell>
          <cell r="BP711">
            <v>118.2</v>
          </cell>
          <cell r="BQ711">
            <v>117.5</v>
          </cell>
          <cell r="BR711">
            <v>117.5</v>
          </cell>
          <cell r="BS711">
            <v>117.5</v>
          </cell>
          <cell r="BT711">
            <v>117.2</v>
          </cell>
          <cell r="BU711">
            <v>117.5</v>
          </cell>
          <cell r="BV711">
            <v>117.9</v>
          </cell>
          <cell r="BW711">
            <v>117.9</v>
          </cell>
          <cell r="BX711">
            <v>118.2</v>
          </cell>
          <cell r="BY711">
            <v>118.2</v>
          </cell>
          <cell r="BZ711">
            <v>118.2</v>
          </cell>
          <cell r="CA711">
            <v>118.2</v>
          </cell>
          <cell r="CB711">
            <v>118.2</v>
          </cell>
          <cell r="CC711">
            <v>121.3</v>
          </cell>
          <cell r="CD711">
            <v>121.3</v>
          </cell>
          <cell r="CE711">
            <v>120.8</v>
          </cell>
          <cell r="CF711">
            <v>121.4</v>
          </cell>
          <cell r="CG711">
            <v>120.6</v>
          </cell>
          <cell r="CH711">
            <v>120.6</v>
          </cell>
          <cell r="CI711">
            <v>117.6</v>
          </cell>
          <cell r="CJ711">
            <v>120.7</v>
          </cell>
          <cell r="CK711">
            <v>120.7</v>
          </cell>
          <cell r="CL711">
            <v>119.5</v>
          </cell>
          <cell r="CM711">
            <v>117.5</v>
          </cell>
          <cell r="CN711">
            <v>119.5</v>
          </cell>
          <cell r="CO711">
            <v>119.2</v>
          </cell>
          <cell r="CP711">
            <v>118.8</v>
          </cell>
          <cell r="CQ711">
            <v>113.8</v>
          </cell>
          <cell r="CR711">
            <v>119.2</v>
          </cell>
          <cell r="CS711">
            <v>119.7</v>
          </cell>
          <cell r="CT711">
            <v>118.9</v>
          </cell>
          <cell r="CU711">
            <v>118.9</v>
          </cell>
          <cell r="CV711">
            <v>118.9</v>
          </cell>
          <cell r="CW711">
            <v>116.1</v>
          </cell>
          <cell r="CX711">
            <v>116.1</v>
          </cell>
          <cell r="CY711">
            <v>116.1</v>
          </cell>
          <cell r="CZ711">
            <v>116.1</v>
          </cell>
          <cell r="DA711">
            <v>117.6</v>
          </cell>
          <cell r="DB711">
            <v>115.5</v>
          </cell>
          <cell r="DC711">
            <v>114.6</v>
          </cell>
          <cell r="DD711">
            <v>116.3</v>
          </cell>
          <cell r="DE711">
            <v>115.5</v>
          </cell>
          <cell r="DF711">
            <v>118.7</v>
          </cell>
          <cell r="DG711">
            <v>118.7</v>
          </cell>
          <cell r="DH711">
            <v>118.7</v>
          </cell>
          <cell r="DI711">
            <v>118.7</v>
          </cell>
          <cell r="DJ711">
            <v>115.4</v>
          </cell>
          <cell r="DK711">
            <v>118.7</v>
          </cell>
          <cell r="DL711">
            <v>121</v>
          </cell>
          <cell r="DM711">
            <v>120.2</v>
          </cell>
          <cell r="DN711">
            <v>124.4</v>
          </cell>
          <cell r="DO711">
            <v>124.9</v>
          </cell>
          <cell r="DP711">
            <v>125.6</v>
          </cell>
          <cell r="DQ711">
            <v>127</v>
          </cell>
          <cell r="DR711">
            <v>129.9</v>
          </cell>
          <cell r="DS711">
            <v>127.8</v>
          </cell>
          <cell r="DT711">
            <v>126.2</v>
          </cell>
        </row>
        <row r="712">
          <cell r="A712" t="str">
            <v>Geyser</v>
          </cell>
          <cell r="B712" t="str">
            <v>1317060004</v>
          </cell>
          <cell r="C712">
            <v>2.6900000000000001E-3</v>
          </cell>
          <cell r="D712">
            <v>104.9</v>
          </cell>
          <cell r="E712">
            <v>104.9</v>
          </cell>
          <cell r="F712">
            <v>105.2</v>
          </cell>
          <cell r="G712">
            <v>103.7</v>
          </cell>
          <cell r="H712">
            <v>103.7</v>
          </cell>
          <cell r="I712">
            <v>107.5</v>
          </cell>
          <cell r="J712">
            <v>112</v>
          </cell>
          <cell r="K712">
            <v>109.1</v>
          </cell>
          <cell r="L712">
            <v>103.9</v>
          </cell>
          <cell r="M712">
            <v>119.3</v>
          </cell>
          <cell r="N712">
            <v>113.1</v>
          </cell>
          <cell r="O712">
            <v>111.9</v>
          </cell>
          <cell r="P712">
            <v>111.8</v>
          </cell>
          <cell r="Q712">
            <v>114.1</v>
          </cell>
          <cell r="R712">
            <v>114.3</v>
          </cell>
          <cell r="S712">
            <v>119.7</v>
          </cell>
          <cell r="T712">
            <v>123.4</v>
          </cell>
          <cell r="U712">
            <v>123.4</v>
          </cell>
          <cell r="V712">
            <v>124.6</v>
          </cell>
          <cell r="W712">
            <v>124.6</v>
          </cell>
          <cell r="X712">
            <v>123.4</v>
          </cell>
          <cell r="Y712">
            <v>106.7</v>
          </cell>
          <cell r="Z712">
            <v>107.7</v>
          </cell>
          <cell r="AA712">
            <v>107.6</v>
          </cell>
          <cell r="AB712">
            <v>108.7</v>
          </cell>
          <cell r="AC712">
            <v>108.7</v>
          </cell>
          <cell r="AD712">
            <v>108.7</v>
          </cell>
          <cell r="AE712">
            <v>108.7</v>
          </cell>
          <cell r="AF712">
            <v>108.7</v>
          </cell>
          <cell r="AG712">
            <v>108.7</v>
          </cell>
          <cell r="AH712">
            <v>111.4</v>
          </cell>
          <cell r="AI712">
            <v>111.4</v>
          </cell>
          <cell r="AJ712">
            <v>111.4</v>
          </cell>
          <cell r="AK712">
            <v>105.3</v>
          </cell>
          <cell r="AL712">
            <v>111.5</v>
          </cell>
          <cell r="AM712">
            <v>111.4</v>
          </cell>
          <cell r="AN712">
            <v>111.4</v>
          </cell>
          <cell r="AO712">
            <v>111.1</v>
          </cell>
          <cell r="AP712">
            <v>112.9</v>
          </cell>
          <cell r="AQ712">
            <v>112.6</v>
          </cell>
          <cell r="AR712">
            <v>114.2</v>
          </cell>
          <cell r="AS712">
            <v>113.4</v>
          </cell>
          <cell r="AT712">
            <v>104.4</v>
          </cell>
          <cell r="AU712">
            <v>104.8</v>
          </cell>
          <cell r="AV712">
            <v>102.5</v>
          </cell>
          <cell r="AW712">
            <v>104.8</v>
          </cell>
          <cell r="AX712">
            <v>105.1</v>
          </cell>
          <cell r="AY712">
            <v>105.1</v>
          </cell>
          <cell r="AZ712">
            <v>105.1</v>
          </cell>
          <cell r="BA712">
            <v>112.7</v>
          </cell>
          <cell r="BB712">
            <v>112.7</v>
          </cell>
          <cell r="BC712">
            <v>105.1</v>
          </cell>
          <cell r="BD712">
            <v>98.5</v>
          </cell>
          <cell r="BE712">
            <v>98.7</v>
          </cell>
          <cell r="BF712">
            <v>98.9</v>
          </cell>
          <cell r="BG712">
            <v>97.4</v>
          </cell>
          <cell r="BH712">
            <v>98.8</v>
          </cell>
          <cell r="BI712">
            <v>98.8</v>
          </cell>
          <cell r="BJ712">
            <v>98.8</v>
          </cell>
          <cell r="BK712">
            <v>98.8</v>
          </cell>
          <cell r="BL712">
            <v>98.8</v>
          </cell>
          <cell r="BM712">
            <v>98.8</v>
          </cell>
          <cell r="BN712">
            <v>98.9</v>
          </cell>
          <cell r="BO712">
            <v>101.9</v>
          </cell>
          <cell r="BP712">
            <v>101.9</v>
          </cell>
          <cell r="BQ712">
            <v>101.9</v>
          </cell>
          <cell r="BR712">
            <v>101.9</v>
          </cell>
          <cell r="BS712">
            <v>101.9</v>
          </cell>
          <cell r="BT712">
            <v>101.9</v>
          </cell>
          <cell r="BU712">
            <v>101.9</v>
          </cell>
          <cell r="BV712">
            <v>101.9</v>
          </cell>
          <cell r="BW712">
            <v>101.9</v>
          </cell>
          <cell r="BX712">
            <v>101.9</v>
          </cell>
          <cell r="BY712">
            <v>101.9</v>
          </cell>
          <cell r="BZ712">
            <v>101.9</v>
          </cell>
          <cell r="CA712">
            <v>102.2</v>
          </cell>
          <cell r="CB712">
            <v>101.9</v>
          </cell>
          <cell r="CC712">
            <v>101.9</v>
          </cell>
          <cell r="CD712">
            <v>101.9</v>
          </cell>
          <cell r="CE712">
            <v>101.9</v>
          </cell>
          <cell r="CF712">
            <v>101.9</v>
          </cell>
          <cell r="CG712">
            <v>101.9</v>
          </cell>
          <cell r="CH712">
            <v>101.9</v>
          </cell>
          <cell r="CI712">
            <v>101.9</v>
          </cell>
          <cell r="CJ712">
            <v>101.9</v>
          </cell>
          <cell r="CK712">
            <v>101.9</v>
          </cell>
          <cell r="CL712">
            <v>101.9</v>
          </cell>
          <cell r="CM712">
            <v>101.9</v>
          </cell>
          <cell r="CN712">
            <v>101.9</v>
          </cell>
          <cell r="CO712">
            <v>101.9</v>
          </cell>
          <cell r="CP712">
            <v>101.9</v>
          </cell>
          <cell r="CQ712">
            <v>101.9</v>
          </cell>
          <cell r="CR712">
            <v>101.9</v>
          </cell>
          <cell r="CS712">
            <v>101.9</v>
          </cell>
          <cell r="CT712">
            <v>101.9</v>
          </cell>
          <cell r="CU712">
            <v>101.9</v>
          </cell>
          <cell r="CV712">
            <v>101.9</v>
          </cell>
          <cell r="CW712">
            <v>101.9</v>
          </cell>
          <cell r="CX712">
            <v>101.9</v>
          </cell>
          <cell r="CY712">
            <v>101.9</v>
          </cell>
          <cell r="CZ712">
            <v>101.9</v>
          </cell>
          <cell r="DA712">
            <v>101.9</v>
          </cell>
          <cell r="DB712">
            <v>101.9</v>
          </cell>
          <cell r="DC712">
            <v>101.9</v>
          </cell>
          <cell r="DD712">
            <v>101.9</v>
          </cell>
          <cell r="DE712">
            <v>101.9</v>
          </cell>
          <cell r="DF712">
            <v>101.9</v>
          </cell>
          <cell r="DG712">
            <v>104.1</v>
          </cell>
          <cell r="DH712">
            <v>104.1</v>
          </cell>
          <cell r="DI712">
            <v>104.1</v>
          </cell>
          <cell r="DJ712">
            <v>104.1</v>
          </cell>
          <cell r="DK712">
            <v>104.1</v>
          </cell>
          <cell r="DL712">
            <v>104.1</v>
          </cell>
          <cell r="DM712">
            <v>104.1</v>
          </cell>
          <cell r="DN712">
            <v>106.8</v>
          </cell>
          <cell r="DO712">
            <v>106.8</v>
          </cell>
          <cell r="DP712">
            <v>106.8</v>
          </cell>
          <cell r="DQ712">
            <v>106.8</v>
          </cell>
          <cell r="DR712">
            <v>106.8</v>
          </cell>
          <cell r="DS712">
            <v>106.8</v>
          </cell>
          <cell r="DT712">
            <v>106.8</v>
          </cell>
        </row>
        <row r="713">
          <cell r="A713" t="str">
            <v>Fan</v>
          </cell>
          <cell r="B713" t="str">
            <v>1317060005</v>
          </cell>
          <cell r="C713">
            <v>5.0799999999999998E-2</v>
          </cell>
          <cell r="D713">
            <v>101.2</v>
          </cell>
          <cell r="E713">
            <v>99.1</v>
          </cell>
          <cell r="F713">
            <v>99.8</v>
          </cell>
          <cell r="G713">
            <v>98.7</v>
          </cell>
          <cell r="H713">
            <v>99.1</v>
          </cell>
          <cell r="I713">
            <v>100</v>
          </cell>
          <cell r="J713">
            <v>99.8</v>
          </cell>
          <cell r="K713">
            <v>101.8</v>
          </cell>
          <cell r="L713">
            <v>99.4</v>
          </cell>
          <cell r="M713">
            <v>102.1</v>
          </cell>
          <cell r="N713">
            <v>103.1</v>
          </cell>
          <cell r="O713">
            <v>104.7</v>
          </cell>
          <cell r="P713">
            <v>103.1</v>
          </cell>
          <cell r="Q713">
            <v>104.2</v>
          </cell>
          <cell r="R713">
            <v>104.2</v>
          </cell>
          <cell r="S713">
            <v>103.4</v>
          </cell>
          <cell r="T713">
            <v>104</v>
          </cell>
          <cell r="U713">
            <v>105.1</v>
          </cell>
          <cell r="V713">
            <v>104.1</v>
          </cell>
          <cell r="W713">
            <v>102</v>
          </cell>
          <cell r="X713">
            <v>102.5</v>
          </cell>
          <cell r="Y713">
            <v>103.6</v>
          </cell>
          <cell r="Z713">
            <v>105.6</v>
          </cell>
          <cell r="AA713">
            <v>105</v>
          </cell>
          <cell r="AB713">
            <v>106.5</v>
          </cell>
          <cell r="AC713">
            <v>106.6</v>
          </cell>
          <cell r="AD713">
            <v>106.1</v>
          </cell>
          <cell r="AE713">
            <v>105.3</v>
          </cell>
          <cell r="AF713">
            <v>106.7</v>
          </cell>
          <cell r="AG713">
            <v>107.4</v>
          </cell>
          <cell r="AH713">
            <v>109.3</v>
          </cell>
          <cell r="AI713">
            <v>105.7</v>
          </cell>
          <cell r="AJ713">
            <v>105.6</v>
          </cell>
          <cell r="AK713">
            <v>105.8</v>
          </cell>
          <cell r="AL713">
            <v>106.6</v>
          </cell>
          <cell r="AM713">
            <v>107.8</v>
          </cell>
          <cell r="AN713">
            <v>107.3</v>
          </cell>
          <cell r="AO713">
            <v>109.1</v>
          </cell>
          <cell r="AP713">
            <v>107.9</v>
          </cell>
          <cell r="AQ713">
            <v>109.5</v>
          </cell>
          <cell r="AR713">
            <v>110.5</v>
          </cell>
          <cell r="AS713">
            <v>110.7</v>
          </cell>
          <cell r="AT713">
            <v>109.9</v>
          </cell>
          <cell r="AU713">
            <v>106.2</v>
          </cell>
          <cell r="AV713">
            <v>107.5</v>
          </cell>
          <cell r="AW713">
            <v>108</v>
          </cell>
          <cell r="AX713">
            <v>108</v>
          </cell>
          <cell r="AY713">
            <v>108.7</v>
          </cell>
          <cell r="AZ713">
            <v>107.3</v>
          </cell>
          <cell r="BA713">
            <v>107.8</v>
          </cell>
          <cell r="BB713">
            <v>109.1</v>
          </cell>
          <cell r="BC713">
            <v>109.1</v>
          </cell>
          <cell r="BD713">
            <v>107.7</v>
          </cell>
          <cell r="BE713">
            <v>109.6</v>
          </cell>
          <cell r="BF713">
            <v>108.9</v>
          </cell>
          <cell r="BG713">
            <v>109.3</v>
          </cell>
          <cell r="BH713">
            <v>111.9</v>
          </cell>
          <cell r="BI713">
            <v>112.5</v>
          </cell>
          <cell r="BJ713">
            <v>112.3</v>
          </cell>
          <cell r="BK713">
            <v>112</v>
          </cell>
          <cell r="BL713">
            <v>112.1</v>
          </cell>
          <cell r="BM713">
            <v>112.1</v>
          </cell>
          <cell r="BN713">
            <v>112.2</v>
          </cell>
          <cell r="BO713">
            <v>113</v>
          </cell>
          <cell r="BP713">
            <v>110.8</v>
          </cell>
          <cell r="BQ713">
            <v>113.9</v>
          </cell>
          <cell r="BR713">
            <v>114.4</v>
          </cell>
          <cell r="BS713">
            <v>113</v>
          </cell>
          <cell r="BT713">
            <v>112.3</v>
          </cell>
          <cell r="BU713">
            <v>114.9</v>
          </cell>
          <cell r="BV713">
            <v>114.7</v>
          </cell>
          <cell r="BW713">
            <v>114</v>
          </cell>
          <cell r="BX713">
            <v>114.2</v>
          </cell>
          <cell r="BY713">
            <v>115.6</v>
          </cell>
          <cell r="BZ713">
            <v>114.7</v>
          </cell>
          <cell r="CA713">
            <v>114.5</v>
          </cell>
          <cell r="CB713">
            <v>114.4</v>
          </cell>
          <cell r="CC713">
            <v>114.8</v>
          </cell>
          <cell r="CD713">
            <v>115.5</v>
          </cell>
          <cell r="CE713">
            <v>116.3</v>
          </cell>
          <cell r="CF713">
            <v>116.4</v>
          </cell>
          <cell r="CG713">
            <v>116.9</v>
          </cell>
          <cell r="CH713">
            <v>115.1</v>
          </cell>
          <cell r="CI713">
            <v>116.2</v>
          </cell>
          <cell r="CJ713">
            <v>116.2</v>
          </cell>
          <cell r="CK713">
            <v>116.9</v>
          </cell>
          <cell r="CL713">
            <v>116.9</v>
          </cell>
          <cell r="CM713">
            <v>117.6</v>
          </cell>
          <cell r="CN713">
            <v>117.4</v>
          </cell>
          <cell r="CO713">
            <v>117</v>
          </cell>
          <cell r="CP713">
            <v>116.2</v>
          </cell>
          <cell r="CQ713">
            <v>117</v>
          </cell>
          <cell r="CR713">
            <v>116.8</v>
          </cell>
          <cell r="CS713">
            <v>116.5</v>
          </cell>
          <cell r="CT713">
            <v>116.8</v>
          </cell>
          <cell r="CU713">
            <v>116.7</v>
          </cell>
          <cell r="CV713">
            <v>116.5</v>
          </cell>
          <cell r="CW713">
            <v>116.3</v>
          </cell>
          <cell r="CX713">
            <v>115</v>
          </cell>
          <cell r="CY713">
            <v>116.9</v>
          </cell>
          <cell r="CZ713">
            <v>116.7</v>
          </cell>
          <cell r="DA713">
            <v>115.8</v>
          </cell>
          <cell r="DB713">
            <v>115.9</v>
          </cell>
          <cell r="DC713">
            <v>120.6</v>
          </cell>
          <cell r="DD713">
            <v>122.4</v>
          </cell>
          <cell r="DE713">
            <v>124.2</v>
          </cell>
          <cell r="DF713">
            <v>131.30000000000001</v>
          </cell>
          <cell r="DG713">
            <v>132.6</v>
          </cell>
          <cell r="DH713">
            <v>133.1</v>
          </cell>
          <cell r="DI713">
            <v>134.4</v>
          </cell>
          <cell r="DJ713">
            <v>135.69999999999999</v>
          </cell>
          <cell r="DK713">
            <v>136.30000000000001</v>
          </cell>
          <cell r="DL713">
            <v>137.6</v>
          </cell>
          <cell r="DM713">
            <v>138.69999999999999</v>
          </cell>
          <cell r="DN713">
            <v>139.30000000000001</v>
          </cell>
          <cell r="DO713">
            <v>143.5</v>
          </cell>
          <cell r="DP713">
            <v>143</v>
          </cell>
          <cell r="DQ713">
            <v>144.5</v>
          </cell>
          <cell r="DR713">
            <v>144.6</v>
          </cell>
          <cell r="DS713">
            <v>145.30000000000001</v>
          </cell>
          <cell r="DT713">
            <v>146.6</v>
          </cell>
        </row>
        <row r="714">
          <cell r="A714" t="str">
            <v>Domestic gas stove</v>
          </cell>
          <cell r="B714" t="str">
            <v>1317060006</v>
          </cell>
          <cell r="C714">
            <v>9.4900000000000002E-3</v>
          </cell>
          <cell r="D714">
            <v>100.4</v>
          </cell>
          <cell r="E714">
            <v>103</v>
          </cell>
          <cell r="F714">
            <v>110.1</v>
          </cell>
          <cell r="G714">
            <v>112.5</v>
          </cell>
          <cell r="H714">
            <v>110.6</v>
          </cell>
          <cell r="I714">
            <v>112.3</v>
          </cell>
          <cell r="J714">
            <v>111</v>
          </cell>
          <cell r="K714">
            <v>103.6</v>
          </cell>
          <cell r="L714">
            <v>103.4</v>
          </cell>
          <cell r="M714">
            <v>104.6</v>
          </cell>
          <cell r="N714">
            <v>104.5</v>
          </cell>
          <cell r="O714">
            <v>104.5</v>
          </cell>
          <cell r="P714">
            <v>107.4</v>
          </cell>
          <cell r="Q714">
            <v>109.3</v>
          </cell>
          <cell r="R714">
            <v>108.8</v>
          </cell>
          <cell r="S714">
            <v>108.7</v>
          </cell>
          <cell r="T714">
            <v>109.9</v>
          </cell>
          <cell r="U714">
            <v>111.4</v>
          </cell>
          <cell r="V714">
            <v>118.3</v>
          </cell>
          <cell r="W714">
            <v>114.9</v>
          </cell>
          <cell r="X714">
            <v>116.6</v>
          </cell>
          <cell r="Y714">
            <v>117.9</v>
          </cell>
          <cell r="Z714">
            <v>124.5</v>
          </cell>
          <cell r="AA714">
            <v>124.6</v>
          </cell>
          <cell r="AB714">
            <v>124.9</v>
          </cell>
          <cell r="AC714">
            <v>120.9</v>
          </cell>
          <cell r="AD714">
            <v>121.1</v>
          </cell>
          <cell r="AE714">
            <v>124.5</v>
          </cell>
          <cell r="AF714">
            <v>122.6</v>
          </cell>
          <cell r="AG714">
            <v>124.5</v>
          </cell>
          <cell r="AH714">
            <v>123.9</v>
          </cell>
          <cell r="AI714">
            <v>125.4</v>
          </cell>
          <cell r="AJ714">
            <v>124.6</v>
          </cell>
          <cell r="AK714">
            <v>119.9</v>
          </cell>
          <cell r="AL714">
            <v>120.8</v>
          </cell>
          <cell r="AM714">
            <v>120.5</v>
          </cell>
          <cell r="AN714">
            <v>120.6</v>
          </cell>
          <cell r="AO714">
            <v>120.3</v>
          </cell>
          <cell r="AP714">
            <v>120.3</v>
          </cell>
          <cell r="AQ714">
            <v>120.3</v>
          </cell>
          <cell r="AR714">
            <v>119.7</v>
          </cell>
          <cell r="AS714">
            <v>122.2</v>
          </cell>
          <cell r="AT714">
            <v>119</v>
          </cell>
          <cell r="AU714">
            <v>119.3</v>
          </cell>
          <cell r="AV714">
            <v>118.6</v>
          </cell>
          <cell r="AW714">
            <v>117.2</v>
          </cell>
          <cell r="AX714">
            <v>115.8</v>
          </cell>
          <cell r="AY714">
            <v>117.4</v>
          </cell>
          <cell r="AZ714">
            <v>117.4</v>
          </cell>
          <cell r="BA714">
            <v>113.2</v>
          </cell>
          <cell r="BB714">
            <v>114.1</v>
          </cell>
          <cell r="BC714">
            <v>114.9</v>
          </cell>
          <cell r="BD714">
            <v>113.2</v>
          </cell>
          <cell r="BE714">
            <v>113.7</v>
          </cell>
          <cell r="BF714">
            <v>114.2</v>
          </cell>
          <cell r="BG714">
            <v>116</v>
          </cell>
          <cell r="BH714">
            <v>116.1</v>
          </cell>
          <cell r="BI714">
            <v>116.6</v>
          </cell>
          <cell r="BJ714">
            <v>116.5</v>
          </cell>
          <cell r="BK714">
            <v>116.5</v>
          </cell>
          <cell r="BL714">
            <v>113.3</v>
          </cell>
          <cell r="BM714">
            <v>113.4</v>
          </cell>
          <cell r="BN714">
            <v>116.4</v>
          </cell>
          <cell r="BO714">
            <v>110.8</v>
          </cell>
          <cell r="BP714">
            <v>111.1</v>
          </cell>
          <cell r="BQ714">
            <v>111.2</v>
          </cell>
          <cell r="BR714">
            <v>111.4</v>
          </cell>
          <cell r="BS714">
            <v>110.7</v>
          </cell>
          <cell r="BT714">
            <v>110.2</v>
          </cell>
          <cell r="BU714">
            <v>110.1</v>
          </cell>
          <cell r="BV714">
            <v>111.2</v>
          </cell>
          <cell r="BW714">
            <v>109.7</v>
          </cell>
          <cell r="BX714">
            <v>112.8</v>
          </cell>
          <cell r="BY714">
            <v>112.1</v>
          </cell>
          <cell r="BZ714">
            <v>112.3</v>
          </cell>
          <cell r="CA714">
            <v>112.5</v>
          </cell>
          <cell r="CB714">
            <v>110.6</v>
          </cell>
          <cell r="CC714">
            <v>112.7</v>
          </cell>
          <cell r="CD714">
            <v>112.4</v>
          </cell>
          <cell r="CE714">
            <v>112.6</v>
          </cell>
          <cell r="CF714">
            <v>112.5</v>
          </cell>
          <cell r="CG714">
            <v>112.6</v>
          </cell>
          <cell r="CH714">
            <v>112.8</v>
          </cell>
          <cell r="CI714">
            <v>115.5</v>
          </cell>
          <cell r="CJ714">
            <v>114.2</v>
          </cell>
          <cell r="CK714">
            <v>115.5</v>
          </cell>
          <cell r="CL714">
            <v>115.5</v>
          </cell>
          <cell r="CM714">
            <v>115.1</v>
          </cell>
          <cell r="CN714">
            <v>115</v>
          </cell>
          <cell r="CO714">
            <v>119.5</v>
          </cell>
          <cell r="CP714">
            <v>121.6</v>
          </cell>
          <cell r="CQ714">
            <v>117.5</v>
          </cell>
          <cell r="CR714">
            <v>121</v>
          </cell>
          <cell r="CS714">
            <v>121.6</v>
          </cell>
          <cell r="CT714">
            <v>120</v>
          </cell>
          <cell r="CU714">
            <v>120.1</v>
          </cell>
          <cell r="CV714">
            <v>120.1</v>
          </cell>
          <cell r="CW714">
            <v>120.5</v>
          </cell>
          <cell r="CX714">
            <v>120.5</v>
          </cell>
          <cell r="CY714">
            <v>119.5</v>
          </cell>
          <cell r="CZ714">
            <v>122.2</v>
          </cell>
          <cell r="DA714">
            <v>124.3</v>
          </cell>
          <cell r="DB714">
            <v>124.4</v>
          </cell>
          <cell r="DC714">
            <v>121.5</v>
          </cell>
          <cell r="DD714">
            <v>124.9</v>
          </cell>
          <cell r="DE714">
            <v>125.2</v>
          </cell>
          <cell r="DF714">
            <v>125.1</v>
          </cell>
          <cell r="DG714">
            <v>125.1</v>
          </cell>
          <cell r="DH714">
            <v>125.1</v>
          </cell>
          <cell r="DI714">
            <v>123.4</v>
          </cell>
          <cell r="DJ714">
            <v>124</v>
          </cell>
          <cell r="DK714">
            <v>127</v>
          </cell>
          <cell r="DL714">
            <v>127.2</v>
          </cell>
          <cell r="DM714">
            <v>127.3</v>
          </cell>
          <cell r="DN714">
            <v>128.69999999999999</v>
          </cell>
          <cell r="DO714">
            <v>127.4</v>
          </cell>
          <cell r="DP714">
            <v>127.4</v>
          </cell>
          <cell r="DQ714">
            <v>127.1</v>
          </cell>
          <cell r="DR714">
            <v>126.8</v>
          </cell>
          <cell r="DS714">
            <v>126.8</v>
          </cell>
          <cell r="DT714">
            <v>128.4</v>
          </cell>
        </row>
        <row r="715">
          <cell r="A715" t="str">
            <v>Washing Machines/Laundry Machines</v>
          </cell>
          <cell r="B715" t="str">
            <v>1317060007</v>
          </cell>
          <cell r="C715">
            <v>7.3700000000000002E-2</v>
          </cell>
          <cell r="D715">
            <v>105.3</v>
          </cell>
          <cell r="E715">
            <v>102.3</v>
          </cell>
          <cell r="F715">
            <v>104.6</v>
          </cell>
          <cell r="G715">
            <v>105</v>
          </cell>
          <cell r="H715">
            <v>108.1</v>
          </cell>
          <cell r="I715">
            <v>108.9</v>
          </cell>
          <cell r="J715">
            <v>105.3</v>
          </cell>
          <cell r="K715">
            <v>104.1</v>
          </cell>
          <cell r="L715">
            <v>104.6</v>
          </cell>
          <cell r="M715">
            <v>110.5</v>
          </cell>
          <cell r="N715">
            <v>110.7</v>
          </cell>
          <cell r="O715">
            <v>112.1</v>
          </cell>
          <cell r="P715">
            <v>108.6</v>
          </cell>
          <cell r="Q715">
            <v>107.7</v>
          </cell>
          <cell r="R715">
            <v>111.1</v>
          </cell>
          <cell r="S715">
            <v>110.3</v>
          </cell>
          <cell r="T715">
            <v>107.2</v>
          </cell>
          <cell r="U715">
            <v>114.7</v>
          </cell>
          <cell r="V715">
            <v>113.6</v>
          </cell>
          <cell r="W715">
            <v>118.2</v>
          </cell>
          <cell r="X715">
            <v>113.6</v>
          </cell>
          <cell r="Y715">
            <v>113.8</v>
          </cell>
          <cell r="Z715">
            <v>112.4</v>
          </cell>
          <cell r="AA715">
            <v>109.1</v>
          </cell>
          <cell r="AB715">
            <v>111.7</v>
          </cell>
          <cell r="AC715">
            <v>115.5</v>
          </cell>
          <cell r="AD715">
            <v>115.7</v>
          </cell>
          <cell r="AE715">
            <v>118.1</v>
          </cell>
          <cell r="AF715">
            <v>119.2</v>
          </cell>
          <cell r="AG715">
            <v>116</v>
          </cell>
          <cell r="AH715">
            <v>112.9</v>
          </cell>
          <cell r="AI715">
            <v>118.1</v>
          </cell>
          <cell r="AJ715">
            <v>117.6</v>
          </cell>
          <cell r="AK715">
            <v>112.6</v>
          </cell>
          <cell r="AL715">
            <v>116.9</v>
          </cell>
          <cell r="AM715">
            <v>117.3</v>
          </cell>
          <cell r="AN715">
            <v>115</v>
          </cell>
          <cell r="AO715">
            <v>114.6</v>
          </cell>
          <cell r="AP715">
            <v>115.6</v>
          </cell>
          <cell r="AQ715">
            <v>117.3</v>
          </cell>
          <cell r="AR715">
            <v>113.8</v>
          </cell>
          <cell r="AS715">
            <v>113.7</v>
          </cell>
          <cell r="AT715">
            <v>114.6</v>
          </cell>
          <cell r="AU715">
            <v>116.4</v>
          </cell>
          <cell r="AV715">
            <v>116</v>
          </cell>
          <cell r="AW715">
            <v>117.3</v>
          </cell>
          <cell r="AX715">
            <v>116.7</v>
          </cell>
          <cell r="AY715">
            <v>117.3</v>
          </cell>
          <cell r="AZ715">
            <v>116.3</v>
          </cell>
          <cell r="BA715">
            <v>116.4</v>
          </cell>
          <cell r="BB715">
            <v>116.8</v>
          </cell>
          <cell r="BC715">
            <v>117</v>
          </cell>
          <cell r="BD715">
            <v>117.1</v>
          </cell>
          <cell r="BE715">
            <v>117.4</v>
          </cell>
          <cell r="BF715">
            <v>117.5</v>
          </cell>
          <cell r="BG715">
            <v>116.8</v>
          </cell>
          <cell r="BH715">
            <v>116.4</v>
          </cell>
          <cell r="BI715">
            <v>118.5</v>
          </cell>
          <cell r="BJ715">
            <v>117.4</v>
          </cell>
          <cell r="BK715">
            <v>116.7</v>
          </cell>
          <cell r="BL715">
            <v>115.6</v>
          </cell>
          <cell r="BM715">
            <v>114.8</v>
          </cell>
          <cell r="BN715">
            <v>114.5</v>
          </cell>
          <cell r="BO715">
            <v>115.5</v>
          </cell>
          <cell r="BP715">
            <v>115.4</v>
          </cell>
          <cell r="BQ715">
            <v>115.4</v>
          </cell>
          <cell r="BR715">
            <v>113.2</v>
          </cell>
          <cell r="BS715">
            <v>113.7</v>
          </cell>
          <cell r="BT715">
            <v>113.3</v>
          </cell>
          <cell r="BU715">
            <v>113.6</v>
          </cell>
          <cell r="BV715">
            <v>113.4</v>
          </cell>
          <cell r="BW715">
            <v>112.8</v>
          </cell>
          <cell r="BX715">
            <v>113.7</v>
          </cell>
          <cell r="BY715">
            <v>115.7</v>
          </cell>
          <cell r="BZ715">
            <v>115.7</v>
          </cell>
          <cell r="CA715">
            <v>114.4</v>
          </cell>
          <cell r="CB715">
            <v>115.3</v>
          </cell>
          <cell r="CC715">
            <v>115.7</v>
          </cell>
          <cell r="CD715">
            <v>115.7</v>
          </cell>
          <cell r="CE715">
            <v>117.3</v>
          </cell>
          <cell r="CF715">
            <v>115.5</v>
          </cell>
          <cell r="CG715">
            <v>116.2</v>
          </cell>
          <cell r="CH715">
            <v>115.7</v>
          </cell>
          <cell r="CI715">
            <v>115.9</v>
          </cell>
          <cell r="CJ715">
            <v>116.6</v>
          </cell>
          <cell r="CK715">
            <v>116.4</v>
          </cell>
          <cell r="CL715">
            <v>116.4</v>
          </cell>
          <cell r="CM715">
            <v>117</v>
          </cell>
          <cell r="CN715">
            <v>116.9</v>
          </cell>
          <cell r="CO715">
            <v>117.4</v>
          </cell>
          <cell r="CP715">
            <v>117.3</v>
          </cell>
          <cell r="CQ715">
            <v>116.5</v>
          </cell>
          <cell r="CR715">
            <v>116.7</v>
          </cell>
          <cell r="CS715">
            <v>115.8</v>
          </cell>
          <cell r="CT715">
            <v>115.9</v>
          </cell>
          <cell r="CU715">
            <v>115.4</v>
          </cell>
          <cell r="CV715">
            <v>115.7</v>
          </cell>
          <cell r="CW715">
            <v>115.9</v>
          </cell>
          <cell r="CX715">
            <v>116</v>
          </cell>
          <cell r="CY715">
            <v>115.9</v>
          </cell>
          <cell r="CZ715">
            <v>117.2</v>
          </cell>
          <cell r="DA715">
            <v>118.4</v>
          </cell>
          <cell r="DB715">
            <v>117</v>
          </cell>
          <cell r="DC715">
            <v>117</v>
          </cell>
          <cell r="DD715">
            <v>117.4</v>
          </cell>
          <cell r="DE715">
            <v>118.4</v>
          </cell>
          <cell r="DF715">
            <v>118.6</v>
          </cell>
          <cell r="DG715">
            <v>120.1</v>
          </cell>
          <cell r="DH715">
            <v>123.3</v>
          </cell>
          <cell r="DI715">
            <v>124.8</v>
          </cell>
          <cell r="DJ715">
            <v>125</v>
          </cell>
          <cell r="DK715">
            <v>126.1</v>
          </cell>
          <cell r="DL715">
            <v>129.1</v>
          </cell>
          <cell r="DM715">
            <v>131.19999999999999</v>
          </cell>
          <cell r="DN715">
            <v>129.80000000000001</v>
          </cell>
          <cell r="DO715">
            <v>128.9</v>
          </cell>
          <cell r="DP715">
            <v>130</v>
          </cell>
          <cell r="DQ715">
            <v>131.4</v>
          </cell>
          <cell r="DR715">
            <v>130.30000000000001</v>
          </cell>
          <cell r="DS715">
            <v>129.80000000000001</v>
          </cell>
          <cell r="DT715">
            <v>131.19999999999999</v>
          </cell>
        </row>
        <row r="716">
          <cell r="A716" t="str">
            <v>Microwave oven</v>
          </cell>
          <cell r="B716" t="str">
            <v>1317060008</v>
          </cell>
          <cell r="C716">
            <v>2.0600000000000002E-3</v>
          </cell>
          <cell r="D716">
            <v>101.2</v>
          </cell>
          <cell r="E716">
            <v>102.8</v>
          </cell>
          <cell r="F716">
            <v>118.8</v>
          </cell>
          <cell r="G716">
            <v>119.2</v>
          </cell>
          <cell r="H716">
            <v>125.1</v>
          </cell>
          <cell r="I716">
            <v>132.1</v>
          </cell>
          <cell r="J716">
            <v>125.2</v>
          </cell>
          <cell r="K716">
            <v>118.2</v>
          </cell>
          <cell r="L716">
            <v>128.30000000000001</v>
          </cell>
          <cell r="M716">
            <v>123.3</v>
          </cell>
          <cell r="N716">
            <v>128.30000000000001</v>
          </cell>
          <cell r="O716">
            <v>133.30000000000001</v>
          </cell>
          <cell r="P716">
            <v>109.4</v>
          </cell>
          <cell r="Q716">
            <v>109.4</v>
          </cell>
          <cell r="R716">
            <v>109.4</v>
          </cell>
          <cell r="S716">
            <v>109.4</v>
          </cell>
          <cell r="T716">
            <v>111.9</v>
          </cell>
          <cell r="U716">
            <v>111.9</v>
          </cell>
          <cell r="V716">
            <v>115.7</v>
          </cell>
          <cell r="W716">
            <v>115.7</v>
          </cell>
          <cell r="X716">
            <v>115.7</v>
          </cell>
          <cell r="Y716">
            <v>115.7</v>
          </cell>
          <cell r="Z716">
            <v>115.7</v>
          </cell>
          <cell r="AA716">
            <v>115.7</v>
          </cell>
          <cell r="AB716">
            <v>115.7</v>
          </cell>
          <cell r="AC716">
            <v>115.7</v>
          </cell>
          <cell r="AD716">
            <v>115.7</v>
          </cell>
          <cell r="AE716">
            <v>115.7</v>
          </cell>
          <cell r="AF716">
            <v>115.7</v>
          </cell>
          <cell r="AG716">
            <v>115.7</v>
          </cell>
          <cell r="AH716">
            <v>115.7</v>
          </cell>
          <cell r="AI716">
            <v>115.7</v>
          </cell>
          <cell r="AJ716">
            <v>115.7</v>
          </cell>
          <cell r="AK716">
            <v>115.7</v>
          </cell>
          <cell r="AL716">
            <v>115.7</v>
          </cell>
          <cell r="AM716">
            <v>115.7</v>
          </cell>
          <cell r="AN716">
            <v>114.3</v>
          </cell>
          <cell r="AO716">
            <v>114.3</v>
          </cell>
          <cell r="AP716">
            <v>114.3</v>
          </cell>
          <cell r="AQ716">
            <v>114.3</v>
          </cell>
          <cell r="AR716">
            <v>114.3</v>
          </cell>
          <cell r="AS716">
            <v>114.3</v>
          </cell>
          <cell r="AT716">
            <v>114.3</v>
          </cell>
          <cell r="AU716">
            <v>114.3</v>
          </cell>
          <cell r="AV716">
            <v>114.3</v>
          </cell>
          <cell r="AW716">
            <v>113.9</v>
          </cell>
          <cell r="AX716">
            <v>113.9</v>
          </cell>
          <cell r="AY716">
            <v>113.9</v>
          </cell>
          <cell r="AZ716">
            <v>113.9</v>
          </cell>
          <cell r="BA716">
            <v>115.6</v>
          </cell>
          <cell r="BB716">
            <v>117.2</v>
          </cell>
          <cell r="BC716">
            <v>117.2</v>
          </cell>
          <cell r="BD716">
            <v>117.2</v>
          </cell>
          <cell r="BE716">
            <v>117.2</v>
          </cell>
          <cell r="BF716">
            <v>117.2</v>
          </cell>
          <cell r="BG716">
            <v>112.2</v>
          </cell>
          <cell r="BH716">
            <v>115.6</v>
          </cell>
          <cell r="BI716">
            <v>115.6</v>
          </cell>
          <cell r="BJ716">
            <v>115.6</v>
          </cell>
          <cell r="BK716">
            <v>117.2</v>
          </cell>
          <cell r="BL716">
            <v>113.9</v>
          </cell>
          <cell r="BM716">
            <v>110.5</v>
          </cell>
          <cell r="BN716">
            <v>112.2</v>
          </cell>
          <cell r="BO716">
            <v>107</v>
          </cell>
          <cell r="BP716">
            <v>105.2</v>
          </cell>
          <cell r="BQ716">
            <v>105.2</v>
          </cell>
          <cell r="BR716">
            <v>97.7</v>
          </cell>
          <cell r="BS716">
            <v>97.7</v>
          </cell>
          <cell r="BT716">
            <v>97.7</v>
          </cell>
          <cell r="BU716">
            <v>97.7</v>
          </cell>
          <cell r="BV716">
            <v>97.7</v>
          </cell>
          <cell r="BW716">
            <v>97.7</v>
          </cell>
          <cell r="BX716">
            <v>97.7</v>
          </cell>
          <cell r="BY716">
            <v>123.4</v>
          </cell>
          <cell r="BZ716">
            <v>123.4</v>
          </cell>
          <cell r="CA716">
            <v>123.4</v>
          </cell>
          <cell r="CB716">
            <v>114.8</v>
          </cell>
          <cell r="CC716">
            <v>114.8</v>
          </cell>
          <cell r="CD716">
            <v>114.8</v>
          </cell>
          <cell r="CE716">
            <v>114.8</v>
          </cell>
          <cell r="CF716">
            <v>121.4</v>
          </cell>
          <cell r="CG716">
            <v>121.4</v>
          </cell>
          <cell r="CH716">
            <v>121.4</v>
          </cell>
          <cell r="CI716">
            <v>121.4</v>
          </cell>
          <cell r="CJ716">
            <v>121.4</v>
          </cell>
          <cell r="CK716">
            <v>121.4</v>
          </cell>
          <cell r="CL716">
            <v>121.4</v>
          </cell>
          <cell r="CM716">
            <v>121.4</v>
          </cell>
          <cell r="CN716">
            <v>121.4</v>
          </cell>
          <cell r="CO716">
            <v>121.4</v>
          </cell>
          <cell r="CP716">
            <v>121.4</v>
          </cell>
          <cell r="CQ716">
            <v>121.4</v>
          </cell>
          <cell r="CR716">
            <v>121.4</v>
          </cell>
          <cell r="CS716">
            <v>121.4</v>
          </cell>
          <cell r="CT716">
            <v>121.4</v>
          </cell>
          <cell r="CU716">
            <v>121.4</v>
          </cell>
          <cell r="CV716">
            <v>121.4</v>
          </cell>
          <cell r="CW716">
            <v>121.4</v>
          </cell>
          <cell r="CX716">
            <v>121.4</v>
          </cell>
          <cell r="CY716">
            <v>121.4</v>
          </cell>
          <cell r="CZ716">
            <v>121.4</v>
          </cell>
          <cell r="DA716">
            <v>121.4</v>
          </cell>
          <cell r="DB716">
            <v>125.1</v>
          </cell>
          <cell r="DC716">
            <v>125.1</v>
          </cell>
          <cell r="DD716">
            <v>125.1</v>
          </cell>
          <cell r="DE716">
            <v>125.1</v>
          </cell>
          <cell r="DF716">
            <v>125.1</v>
          </cell>
          <cell r="DG716">
            <v>125.1</v>
          </cell>
          <cell r="DH716">
            <v>125.1</v>
          </cell>
          <cell r="DI716">
            <v>125.1</v>
          </cell>
          <cell r="DJ716">
            <v>125.1</v>
          </cell>
          <cell r="DK716">
            <v>125.1</v>
          </cell>
          <cell r="DL716">
            <v>125.1</v>
          </cell>
          <cell r="DM716">
            <v>125.1</v>
          </cell>
          <cell r="DN716">
            <v>125.1</v>
          </cell>
          <cell r="DO716">
            <v>125.1</v>
          </cell>
          <cell r="DP716">
            <v>125.1</v>
          </cell>
          <cell r="DQ716">
            <v>125.1</v>
          </cell>
          <cell r="DR716">
            <v>125.1</v>
          </cell>
          <cell r="DS716">
            <v>125.1</v>
          </cell>
          <cell r="DT716">
            <v>125.1</v>
          </cell>
        </row>
        <row r="717">
          <cell r="A717" t="str">
            <v>Electric heaters</v>
          </cell>
          <cell r="B717" t="str">
            <v>1317060009</v>
          </cell>
          <cell r="C717">
            <v>4.2139999999999997E-2</v>
          </cell>
          <cell r="D717">
            <v>102.9</v>
          </cell>
          <cell r="E717">
            <v>102.9</v>
          </cell>
          <cell r="F717">
            <v>102.9</v>
          </cell>
          <cell r="G717">
            <v>113.2</v>
          </cell>
          <cell r="H717">
            <v>113.2</v>
          </cell>
          <cell r="I717">
            <v>126.4</v>
          </cell>
          <cell r="J717">
            <v>126.4</v>
          </cell>
          <cell r="K717">
            <v>126.4</v>
          </cell>
          <cell r="L717">
            <v>126.4</v>
          </cell>
          <cell r="M717">
            <v>126.4</v>
          </cell>
          <cell r="N717">
            <v>126.4</v>
          </cell>
          <cell r="O717">
            <v>126.4</v>
          </cell>
          <cell r="P717">
            <v>123.4</v>
          </cell>
          <cell r="Q717">
            <v>123.4</v>
          </cell>
          <cell r="R717">
            <v>123.4</v>
          </cell>
          <cell r="S717">
            <v>123.4</v>
          </cell>
          <cell r="T717">
            <v>120.7</v>
          </cell>
          <cell r="U717">
            <v>120.7</v>
          </cell>
          <cell r="V717">
            <v>125.3</v>
          </cell>
          <cell r="W717">
            <v>131.1</v>
          </cell>
          <cell r="X717">
            <v>131.1</v>
          </cell>
          <cell r="Y717">
            <v>137.9</v>
          </cell>
          <cell r="Z717">
            <v>137.9</v>
          </cell>
          <cell r="AA717">
            <v>137.9</v>
          </cell>
          <cell r="AB717">
            <v>138.1</v>
          </cell>
          <cell r="AC717">
            <v>138.1</v>
          </cell>
          <cell r="AD717">
            <v>138.1</v>
          </cell>
          <cell r="AE717">
            <v>138.1</v>
          </cell>
          <cell r="AF717">
            <v>138.1</v>
          </cell>
          <cell r="AG717">
            <v>140.6</v>
          </cell>
          <cell r="AH717">
            <v>140.6</v>
          </cell>
          <cell r="AI717">
            <v>143.69999999999999</v>
          </cell>
          <cell r="AJ717">
            <v>143.69999999999999</v>
          </cell>
          <cell r="AK717">
            <v>143.69999999999999</v>
          </cell>
          <cell r="AL717">
            <v>142.69999999999999</v>
          </cell>
          <cell r="AM717">
            <v>142.69999999999999</v>
          </cell>
          <cell r="AN717">
            <v>142.69999999999999</v>
          </cell>
          <cell r="AO717">
            <v>151.69999999999999</v>
          </cell>
          <cell r="AP717">
            <v>151.69999999999999</v>
          </cell>
          <cell r="AQ717">
            <v>151.69999999999999</v>
          </cell>
          <cell r="AR717">
            <v>147.6</v>
          </cell>
          <cell r="AS717">
            <v>147.6</v>
          </cell>
          <cell r="AT717">
            <v>147.6</v>
          </cell>
          <cell r="AU717">
            <v>147.6</v>
          </cell>
          <cell r="AV717">
            <v>147.6</v>
          </cell>
          <cell r="AW717">
            <v>147.6</v>
          </cell>
          <cell r="AX717">
            <v>147.6</v>
          </cell>
          <cell r="AY717">
            <v>147.6</v>
          </cell>
          <cell r="AZ717">
            <v>147.6</v>
          </cell>
          <cell r="BA717">
            <v>147.6</v>
          </cell>
          <cell r="BB717">
            <v>147.6</v>
          </cell>
          <cell r="BC717">
            <v>147.6</v>
          </cell>
          <cell r="BD717">
            <v>147.6</v>
          </cell>
          <cell r="BE717">
            <v>147.6</v>
          </cell>
          <cell r="BF717">
            <v>147.6</v>
          </cell>
          <cell r="BG717">
            <v>147.6</v>
          </cell>
          <cell r="BH717">
            <v>147.1</v>
          </cell>
          <cell r="BI717">
            <v>147.1</v>
          </cell>
          <cell r="BJ717">
            <v>136.30000000000001</v>
          </cell>
          <cell r="BK717">
            <v>138.4</v>
          </cell>
          <cell r="BL717">
            <v>149.4</v>
          </cell>
          <cell r="BM717">
            <v>150.1</v>
          </cell>
          <cell r="BN717">
            <v>150.1</v>
          </cell>
          <cell r="BO717">
            <v>153.80000000000001</v>
          </cell>
          <cell r="BP717">
            <v>154</v>
          </cell>
          <cell r="BQ717">
            <v>154</v>
          </cell>
          <cell r="BR717">
            <v>154</v>
          </cell>
          <cell r="BS717">
            <v>154</v>
          </cell>
          <cell r="BT717">
            <v>154</v>
          </cell>
          <cell r="BU717">
            <v>154</v>
          </cell>
          <cell r="BV717">
            <v>154</v>
          </cell>
          <cell r="BW717">
            <v>154</v>
          </cell>
          <cell r="BX717">
            <v>154</v>
          </cell>
          <cell r="BY717">
            <v>154</v>
          </cell>
          <cell r="BZ717">
            <v>154</v>
          </cell>
          <cell r="CA717">
            <v>154</v>
          </cell>
          <cell r="CB717">
            <v>154</v>
          </cell>
          <cell r="CC717">
            <v>154</v>
          </cell>
          <cell r="CD717">
            <v>154</v>
          </cell>
          <cell r="CE717">
            <v>154</v>
          </cell>
          <cell r="CF717">
            <v>154</v>
          </cell>
          <cell r="CG717">
            <v>154</v>
          </cell>
          <cell r="CH717">
            <v>154</v>
          </cell>
          <cell r="CI717">
            <v>154</v>
          </cell>
          <cell r="CJ717">
            <v>154</v>
          </cell>
          <cell r="CK717">
            <v>154</v>
          </cell>
          <cell r="CL717">
            <v>154</v>
          </cell>
          <cell r="CM717">
            <v>154</v>
          </cell>
          <cell r="CN717">
            <v>154</v>
          </cell>
          <cell r="CO717">
            <v>154</v>
          </cell>
          <cell r="CP717">
            <v>154</v>
          </cell>
          <cell r="CQ717">
            <v>154</v>
          </cell>
          <cell r="CR717">
            <v>154</v>
          </cell>
          <cell r="CS717">
            <v>135.80000000000001</v>
          </cell>
          <cell r="CT717">
            <v>135.80000000000001</v>
          </cell>
          <cell r="CU717">
            <v>135.80000000000001</v>
          </cell>
          <cell r="CV717">
            <v>135.80000000000001</v>
          </cell>
          <cell r="CW717">
            <v>135.80000000000001</v>
          </cell>
          <cell r="CX717">
            <v>135.80000000000001</v>
          </cell>
          <cell r="CY717">
            <v>135.80000000000001</v>
          </cell>
          <cell r="CZ717">
            <v>135.80000000000001</v>
          </cell>
          <cell r="DA717">
            <v>135.80000000000001</v>
          </cell>
          <cell r="DB717">
            <v>135.80000000000001</v>
          </cell>
          <cell r="DC717">
            <v>135.80000000000001</v>
          </cell>
          <cell r="DD717">
            <v>135.80000000000001</v>
          </cell>
          <cell r="DE717">
            <v>135.80000000000001</v>
          </cell>
          <cell r="DF717">
            <v>135.80000000000001</v>
          </cell>
          <cell r="DG717">
            <v>135.80000000000001</v>
          </cell>
          <cell r="DH717">
            <v>135.80000000000001</v>
          </cell>
          <cell r="DI717">
            <v>135.80000000000001</v>
          </cell>
          <cell r="DJ717">
            <v>135.80000000000001</v>
          </cell>
          <cell r="DK717">
            <v>135.80000000000001</v>
          </cell>
          <cell r="DL717">
            <v>139.9</v>
          </cell>
          <cell r="DM717">
            <v>139.9</v>
          </cell>
          <cell r="DN717">
            <v>139.9</v>
          </cell>
          <cell r="DO717">
            <v>139.9</v>
          </cell>
          <cell r="DP717">
            <v>144.4</v>
          </cell>
          <cell r="DQ717">
            <v>144.4</v>
          </cell>
          <cell r="DR717">
            <v>144.4</v>
          </cell>
          <cell r="DS717">
            <v>144.4</v>
          </cell>
          <cell r="DT717">
            <v>144.4</v>
          </cell>
        </row>
        <row r="718">
          <cell r="A718" t="str">
            <v>g. Manufacture of other electrical equipment</v>
          </cell>
          <cell r="B718" t="str">
            <v>1317070000</v>
          </cell>
          <cell r="C718">
            <v>0.20588999999999999</v>
          </cell>
          <cell r="D718">
            <v>101</v>
          </cell>
          <cell r="E718">
            <v>99.7</v>
          </cell>
          <cell r="F718">
            <v>102.1</v>
          </cell>
          <cell r="G718">
            <v>102.6</v>
          </cell>
          <cell r="H718">
            <v>103.8</v>
          </cell>
          <cell r="I718">
            <v>102.9</v>
          </cell>
          <cell r="J718">
            <v>101.4</v>
          </cell>
          <cell r="K718">
            <v>101.9</v>
          </cell>
          <cell r="L718">
            <v>101.1</v>
          </cell>
          <cell r="M718">
            <v>101.4</v>
          </cell>
          <cell r="N718">
            <v>100.8</v>
          </cell>
          <cell r="O718">
            <v>101.7</v>
          </cell>
          <cell r="P718">
            <v>103.4</v>
          </cell>
          <cell r="Q718">
            <v>102.8</v>
          </cell>
          <cell r="R718">
            <v>102.9</v>
          </cell>
          <cell r="S718">
            <v>101.8</v>
          </cell>
          <cell r="T718">
            <v>102.5</v>
          </cell>
          <cell r="U718">
            <v>104.5</v>
          </cell>
          <cell r="V718">
            <v>103.6</v>
          </cell>
          <cell r="W718">
            <v>104.5</v>
          </cell>
          <cell r="X718">
            <v>105.8</v>
          </cell>
          <cell r="Y718">
            <v>105.2</v>
          </cell>
          <cell r="Z718">
            <v>105.4</v>
          </cell>
          <cell r="AA718">
            <v>105</v>
          </cell>
          <cell r="AB718">
            <v>106</v>
          </cell>
          <cell r="AC718">
            <v>104.7</v>
          </cell>
          <cell r="AD718">
            <v>106.8</v>
          </cell>
          <cell r="AE718">
            <v>106.5</v>
          </cell>
          <cell r="AF718">
            <v>108.1</v>
          </cell>
          <cell r="AG718">
            <v>108.1</v>
          </cell>
          <cell r="AH718">
            <v>108.6</v>
          </cell>
          <cell r="AI718">
            <v>108.4</v>
          </cell>
          <cell r="AJ718">
            <v>107.5</v>
          </cell>
          <cell r="AK718">
            <v>107.6</v>
          </cell>
          <cell r="AL718">
            <v>109.7</v>
          </cell>
          <cell r="AM718">
            <v>109.7</v>
          </cell>
          <cell r="AN718">
            <v>108.5</v>
          </cell>
          <cell r="AO718">
            <v>108.2</v>
          </cell>
          <cell r="AP718">
            <v>108.1</v>
          </cell>
          <cell r="AQ718">
            <v>108.3</v>
          </cell>
          <cell r="AR718">
            <v>106.8</v>
          </cell>
          <cell r="AS718">
            <v>106.9</v>
          </cell>
          <cell r="AT718">
            <v>106.3</v>
          </cell>
          <cell r="AU718">
            <v>105.6</v>
          </cell>
          <cell r="AV718">
            <v>106.1</v>
          </cell>
          <cell r="AW718">
            <v>105.3</v>
          </cell>
          <cell r="AX718">
            <v>106.1</v>
          </cell>
          <cell r="AY718">
            <v>107.7</v>
          </cell>
          <cell r="AZ718">
            <v>104.5</v>
          </cell>
          <cell r="BA718">
            <v>105.3</v>
          </cell>
          <cell r="BB718">
            <v>103.9</v>
          </cell>
          <cell r="BC718">
            <v>105</v>
          </cell>
          <cell r="BD718">
            <v>105.8</v>
          </cell>
          <cell r="BE718">
            <v>104.9</v>
          </cell>
          <cell r="BF718">
            <v>105.2</v>
          </cell>
          <cell r="BG718">
            <v>103.8</v>
          </cell>
          <cell r="BH718">
            <v>103.8</v>
          </cell>
          <cell r="BI718">
            <v>103.9</v>
          </cell>
          <cell r="BJ718">
            <v>103</v>
          </cell>
          <cell r="BK718">
            <v>103.7</v>
          </cell>
          <cell r="BL718">
            <v>105.3</v>
          </cell>
          <cell r="BM718">
            <v>105.8</v>
          </cell>
          <cell r="BN718">
            <v>106.4</v>
          </cell>
          <cell r="BO718">
            <v>105.5</v>
          </cell>
          <cell r="BP718">
            <v>105.4</v>
          </cell>
          <cell r="BQ718">
            <v>109.4</v>
          </cell>
          <cell r="BR718">
            <v>108.1</v>
          </cell>
          <cell r="BS718">
            <v>107.8</v>
          </cell>
          <cell r="BT718">
            <v>108.6</v>
          </cell>
          <cell r="BU718">
            <v>107.7</v>
          </cell>
          <cell r="BV718">
            <v>107.8</v>
          </cell>
          <cell r="BW718">
            <v>108.2</v>
          </cell>
          <cell r="BX718">
            <v>107.3</v>
          </cell>
          <cell r="BY718">
            <v>107</v>
          </cell>
          <cell r="BZ718">
            <v>107.6</v>
          </cell>
          <cell r="CA718">
            <v>107.3</v>
          </cell>
          <cell r="CB718">
            <v>108.1</v>
          </cell>
          <cell r="CC718">
            <v>109.1</v>
          </cell>
          <cell r="CD718">
            <v>108.9</v>
          </cell>
          <cell r="CE718">
            <v>108.4</v>
          </cell>
          <cell r="CF718">
            <v>109.8</v>
          </cell>
          <cell r="CG718">
            <v>110.1</v>
          </cell>
          <cell r="CH718">
            <v>110.2</v>
          </cell>
          <cell r="CI718">
            <v>109.7</v>
          </cell>
          <cell r="CJ718">
            <v>108.9</v>
          </cell>
          <cell r="CK718">
            <v>108.6</v>
          </cell>
          <cell r="CL718">
            <v>108.9</v>
          </cell>
          <cell r="CM718">
            <v>110.1</v>
          </cell>
          <cell r="CN718">
            <v>107.7</v>
          </cell>
          <cell r="CO718">
            <v>108.7</v>
          </cell>
          <cell r="CP718">
            <v>107.6</v>
          </cell>
          <cell r="CQ718">
            <v>107.3</v>
          </cell>
          <cell r="CR718">
            <v>108.5</v>
          </cell>
          <cell r="CS718">
            <v>108.3</v>
          </cell>
          <cell r="CT718">
            <v>109.5</v>
          </cell>
          <cell r="CU718">
            <v>109.1</v>
          </cell>
          <cell r="CV718">
            <v>109.4</v>
          </cell>
          <cell r="CW718">
            <v>109.2</v>
          </cell>
          <cell r="CX718">
            <v>109.9</v>
          </cell>
          <cell r="CY718">
            <v>107.7</v>
          </cell>
          <cell r="CZ718">
            <v>108.4</v>
          </cell>
          <cell r="DA718">
            <v>108.5</v>
          </cell>
          <cell r="DB718">
            <v>109</v>
          </cell>
          <cell r="DC718">
            <v>109.9</v>
          </cell>
          <cell r="DD718">
            <v>111.6</v>
          </cell>
          <cell r="DE718">
            <v>109.8</v>
          </cell>
          <cell r="DF718">
            <v>109.5</v>
          </cell>
          <cell r="DG718">
            <v>110.9</v>
          </cell>
          <cell r="DH718">
            <v>110.2</v>
          </cell>
          <cell r="DI718">
            <v>111.1</v>
          </cell>
          <cell r="DJ718">
            <v>113.6</v>
          </cell>
          <cell r="DK718">
            <v>113.1</v>
          </cell>
          <cell r="DL718">
            <v>114.5</v>
          </cell>
          <cell r="DM718">
            <v>113</v>
          </cell>
          <cell r="DN718">
            <v>113.2</v>
          </cell>
          <cell r="DO718">
            <v>113.2</v>
          </cell>
          <cell r="DP718">
            <v>113.9</v>
          </cell>
          <cell r="DQ718">
            <v>115.6</v>
          </cell>
          <cell r="DR718">
            <v>113.9</v>
          </cell>
          <cell r="DS718">
            <v>113.4</v>
          </cell>
          <cell r="DT718">
            <v>113.1</v>
          </cell>
        </row>
        <row r="719">
          <cell r="A719" t="str">
            <v>Electric welding machine</v>
          </cell>
          <cell r="B719" t="str">
            <v>1317070001</v>
          </cell>
          <cell r="C719">
            <v>6.0769999999999998E-2</v>
          </cell>
          <cell r="D719">
            <v>102</v>
          </cell>
          <cell r="E719">
            <v>100.5</v>
          </cell>
          <cell r="F719">
            <v>102.3</v>
          </cell>
          <cell r="G719">
            <v>99.8</v>
          </cell>
          <cell r="H719">
            <v>102.6</v>
          </cell>
          <cell r="I719">
            <v>102.2</v>
          </cell>
          <cell r="J719">
            <v>103.7</v>
          </cell>
          <cell r="K719">
            <v>102.7</v>
          </cell>
          <cell r="L719">
            <v>101.2</v>
          </cell>
          <cell r="M719">
            <v>102.1</v>
          </cell>
          <cell r="N719">
            <v>100.9</v>
          </cell>
          <cell r="O719">
            <v>100.4</v>
          </cell>
          <cell r="P719">
            <v>101.3</v>
          </cell>
          <cell r="Q719">
            <v>100.6</v>
          </cell>
          <cell r="R719">
            <v>100.4</v>
          </cell>
          <cell r="S719">
            <v>99.6</v>
          </cell>
          <cell r="T719">
            <v>99.2</v>
          </cell>
          <cell r="U719">
            <v>102.4</v>
          </cell>
          <cell r="V719">
            <v>101.2</v>
          </cell>
          <cell r="W719">
            <v>101.9</v>
          </cell>
          <cell r="X719">
            <v>102.7</v>
          </cell>
          <cell r="Y719">
            <v>101.7</v>
          </cell>
          <cell r="Z719">
            <v>100.4</v>
          </cell>
          <cell r="AA719">
            <v>100.4</v>
          </cell>
          <cell r="AB719">
            <v>100.8</v>
          </cell>
          <cell r="AC719">
            <v>100.2</v>
          </cell>
          <cell r="AD719">
            <v>102.6</v>
          </cell>
          <cell r="AE719">
            <v>101.5</v>
          </cell>
          <cell r="AF719">
            <v>102.9</v>
          </cell>
          <cell r="AG719">
            <v>100.4</v>
          </cell>
          <cell r="AH719">
            <v>103.7</v>
          </cell>
          <cell r="AI719">
            <v>102.5</v>
          </cell>
          <cell r="AJ719">
            <v>100.6</v>
          </cell>
          <cell r="AK719">
            <v>100</v>
          </cell>
          <cell r="AL719">
            <v>102.9</v>
          </cell>
          <cell r="AM719">
            <v>102.7</v>
          </cell>
          <cell r="AN719">
            <v>99.9</v>
          </cell>
          <cell r="AO719">
            <v>99.7</v>
          </cell>
          <cell r="AP719">
            <v>101.6</v>
          </cell>
          <cell r="AQ719">
            <v>100.1</v>
          </cell>
          <cell r="AR719">
            <v>98.9</v>
          </cell>
          <cell r="AS719">
            <v>96.6</v>
          </cell>
          <cell r="AT719">
            <v>95.5</v>
          </cell>
          <cell r="AU719">
            <v>92.7</v>
          </cell>
          <cell r="AV719">
            <v>92.7</v>
          </cell>
          <cell r="AW719">
            <v>92.4</v>
          </cell>
          <cell r="AX719">
            <v>92.6</v>
          </cell>
          <cell r="AY719">
            <v>94.6</v>
          </cell>
          <cell r="AZ719">
            <v>94.4</v>
          </cell>
          <cell r="BA719">
            <v>96.2</v>
          </cell>
          <cell r="BB719">
            <v>92.3</v>
          </cell>
          <cell r="BC719">
            <v>94.9</v>
          </cell>
          <cell r="BD719">
            <v>96.7</v>
          </cell>
          <cell r="BE719">
            <v>93.7</v>
          </cell>
          <cell r="BF719">
            <v>93.2</v>
          </cell>
          <cell r="BG719">
            <v>92.6</v>
          </cell>
          <cell r="BH719">
            <v>93.5</v>
          </cell>
          <cell r="BI719">
            <v>92.6</v>
          </cell>
          <cell r="BJ719">
            <v>91.8</v>
          </cell>
          <cell r="BK719">
            <v>91.7</v>
          </cell>
          <cell r="BL719">
            <v>92.7</v>
          </cell>
          <cell r="BM719">
            <v>94.3</v>
          </cell>
          <cell r="BN719">
            <v>94.2</v>
          </cell>
          <cell r="BO719">
            <v>93.6</v>
          </cell>
          <cell r="BP719">
            <v>92.7</v>
          </cell>
          <cell r="BQ719">
            <v>93.4</v>
          </cell>
          <cell r="BR719">
            <v>93.4</v>
          </cell>
          <cell r="BS719">
            <v>93.2</v>
          </cell>
          <cell r="BT719">
            <v>94.1</v>
          </cell>
          <cell r="BU719">
            <v>94.3</v>
          </cell>
          <cell r="BV719">
            <v>96.6</v>
          </cell>
          <cell r="BW719">
            <v>96.3</v>
          </cell>
          <cell r="BX719">
            <v>96.3</v>
          </cell>
          <cell r="BY719">
            <v>93.6</v>
          </cell>
          <cell r="BZ719">
            <v>95</v>
          </cell>
          <cell r="CA719">
            <v>96.2</v>
          </cell>
          <cell r="CB719">
            <v>94</v>
          </cell>
          <cell r="CC719">
            <v>93.9</v>
          </cell>
          <cell r="CD719">
            <v>93.9</v>
          </cell>
          <cell r="CE719">
            <v>93.9</v>
          </cell>
          <cell r="CF719">
            <v>96.7</v>
          </cell>
          <cell r="CG719">
            <v>97</v>
          </cell>
          <cell r="CH719">
            <v>97</v>
          </cell>
          <cell r="CI719">
            <v>95.8</v>
          </cell>
          <cell r="CJ719">
            <v>95.8</v>
          </cell>
          <cell r="CK719">
            <v>93</v>
          </cell>
          <cell r="CL719">
            <v>96.9</v>
          </cell>
          <cell r="CM719">
            <v>96.9</v>
          </cell>
          <cell r="CN719">
            <v>96.6</v>
          </cell>
          <cell r="CO719">
            <v>97.1</v>
          </cell>
          <cell r="CP719">
            <v>95.3</v>
          </cell>
          <cell r="CQ719">
            <v>95.9</v>
          </cell>
          <cell r="CR719">
            <v>95.9</v>
          </cell>
          <cell r="CS719">
            <v>95.6</v>
          </cell>
          <cell r="CT719">
            <v>95.3</v>
          </cell>
          <cell r="CU719">
            <v>95.9</v>
          </cell>
          <cell r="CV719">
            <v>95.7</v>
          </cell>
          <cell r="CW719">
            <v>95.8</v>
          </cell>
          <cell r="CX719">
            <v>95.1</v>
          </cell>
          <cell r="CY719">
            <v>94.9</v>
          </cell>
          <cell r="CZ719">
            <v>94</v>
          </cell>
          <cell r="DA719">
            <v>93.8</v>
          </cell>
          <cell r="DB719">
            <v>92.8</v>
          </cell>
          <cell r="DC719">
            <v>93.7</v>
          </cell>
          <cell r="DD719">
            <v>95.1</v>
          </cell>
          <cell r="DE719">
            <v>96.1</v>
          </cell>
          <cell r="DF719">
            <v>95.7</v>
          </cell>
          <cell r="DG719">
            <v>95.9</v>
          </cell>
          <cell r="DH719">
            <v>96.6</v>
          </cell>
          <cell r="DI719">
            <v>97</v>
          </cell>
          <cell r="DJ719">
            <v>97.2</v>
          </cell>
          <cell r="DK719">
            <v>97.1</v>
          </cell>
          <cell r="DL719">
            <v>97.2</v>
          </cell>
          <cell r="DM719">
            <v>97.9</v>
          </cell>
          <cell r="DN719">
            <v>98.6</v>
          </cell>
          <cell r="DO719">
            <v>98.5</v>
          </cell>
          <cell r="DP719">
            <v>100.4</v>
          </cell>
          <cell r="DQ719">
            <v>100.4</v>
          </cell>
          <cell r="DR719">
            <v>102</v>
          </cell>
          <cell r="DS719">
            <v>101.5</v>
          </cell>
          <cell r="DT719">
            <v>100.5</v>
          </cell>
        </row>
        <row r="720">
          <cell r="A720" t="str">
            <v>Motors &amp; other DC equipment</v>
          </cell>
          <cell r="B720" t="str">
            <v>1317070002</v>
          </cell>
          <cell r="C720">
            <v>3.3529999999999997E-2</v>
          </cell>
          <cell r="D720">
            <v>99.1</v>
          </cell>
          <cell r="E720">
            <v>100.3</v>
          </cell>
          <cell r="F720">
            <v>102.8</v>
          </cell>
          <cell r="G720">
            <v>100.3</v>
          </cell>
          <cell r="H720">
            <v>104.4</v>
          </cell>
          <cell r="I720">
            <v>102.9</v>
          </cell>
          <cell r="J720">
            <v>101.9</v>
          </cell>
          <cell r="K720">
            <v>102.5</v>
          </cell>
          <cell r="L720">
            <v>100.1</v>
          </cell>
          <cell r="M720">
            <v>100.1</v>
          </cell>
          <cell r="N720">
            <v>98.5</v>
          </cell>
          <cell r="O720">
            <v>98.5</v>
          </cell>
          <cell r="P720">
            <v>101.8</v>
          </cell>
          <cell r="Q720">
            <v>100.4</v>
          </cell>
          <cell r="R720">
            <v>101.5</v>
          </cell>
          <cell r="S720">
            <v>101.1</v>
          </cell>
          <cell r="T720">
            <v>102.5</v>
          </cell>
          <cell r="U720">
            <v>100.7</v>
          </cell>
          <cell r="V720">
            <v>99.5</v>
          </cell>
          <cell r="W720">
            <v>97.6</v>
          </cell>
          <cell r="X720">
            <v>99</v>
          </cell>
          <cell r="Y720">
            <v>98.8</v>
          </cell>
          <cell r="Z720">
            <v>98</v>
          </cell>
          <cell r="AA720">
            <v>98.4</v>
          </cell>
          <cell r="AB720">
            <v>100.8</v>
          </cell>
          <cell r="AC720">
            <v>99.5</v>
          </cell>
          <cell r="AD720">
            <v>100.3</v>
          </cell>
          <cell r="AE720">
            <v>103.6</v>
          </cell>
          <cell r="AF720">
            <v>102.1</v>
          </cell>
          <cell r="AG720">
            <v>100.5</v>
          </cell>
          <cell r="AH720">
            <v>99.7</v>
          </cell>
          <cell r="AI720">
            <v>99.7</v>
          </cell>
          <cell r="AJ720">
            <v>99.6</v>
          </cell>
          <cell r="AK720">
            <v>99.4</v>
          </cell>
          <cell r="AL720">
            <v>99.7</v>
          </cell>
          <cell r="AM720">
            <v>98.4</v>
          </cell>
          <cell r="AN720">
            <v>100.1</v>
          </cell>
          <cell r="AO720">
            <v>99.8</v>
          </cell>
          <cell r="AP720">
            <v>102</v>
          </cell>
          <cell r="AQ720">
            <v>98.9</v>
          </cell>
          <cell r="AR720">
            <v>98.9</v>
          </cell>
          <cell r="AS720">
            <v>98.9</v>
          </cell>
          <cell r="AT720">
            <v>98.9</v>
          </cell>
          <cell r="AU720">
            <v>98.9</v>
          </cell>
          <cell r="AV720">
            <v>98.9</v>
          </cell>
          <cell r="AW720">
            <v>98.9</v>
          </cell>
          <cell r="AX720">
            <v>100.2</v>
          </cell>
          <cell r="AY720">
            <v>100.2</v>
          </cell>
          <cell r="AZ720">
            <v>100.2</v>
          </cell>
          <cell r="BA720">
            <v>100.2</v>
          </cell>
          <cell r="BB720">
            <v>100.2</v>
          </cell>
          <cell r="BC720">
            <v>100.2</v>
          </cell>
          <cell r="BD720">
            <v>100.2</v>
          </cell>
          <cell r="BE720">
            <v>100.2</v>
          </cell>
          <cell r="BF720">
            <v>100.2</v>
          </cell>
          <cell r="BG720">
            <v>100.2</v>
          </cell>
          <cell r="BH720">
            <v>100.2</v>
          </cell>
          <cell r="BI720">
            <v>100.2</v>
          </cell>
          <cell r="BJ720">
            <v>100.2</v>
          </cell>
          <cell r="BK720">
            <v>100.2</v>
          </cell>
          <cell r="BL720">
            <v>100.2</v>
          </cell>
          <cell r="BM720">
            <v>100.2</v>
          </cell>
          <cell r="BN720">
            <v>100.2</v>
          </cell>
          <cell r="BO720">
            <v>100.2</v>
          </cell>
          <cell r="BP720">
            <v>100.3</v>
          </cell>
          <cell r="BQ720">
            <v>114.8</v>
          </cell>
          <cell r="BR720">
            <v>114.8</v>
          </cell>
          <cell r="BS720">
            <v>114.8</v>
          </cell>
          <cell r="BT720">
            <v>114.8</v>
          </cell>
          <cell r="BU720">
            <v>114.8</v>
          </cell>
          <cell r="BV720">
            <v>114.8</v>
          </cell>
          <cell r="BW720">
            <v>114.5</v>
          </cell>
          <cell r="BX720">
            <v>114.5</v>
          </cell>
          <cell r="BY720">
            <v>114.5</v>
          </cell>
          <cell r="BZ720">
            <v>114.6</v>
          </cell>
          <cell r="CA720">
            <v>114.6</v>
          </cell>
          <cell r="CB720">
            <v>119.8</v>
          </cell>
          <cell r="CC720">
            <v>119.8</v>
          </cell>
          <cell r="CD720">
            <v>119.8</v>
          </cell>
          <cell r="CE720">
            <v>120</v>
          </cell>
          <cell r="CF720">
            <v>120</v>
          </cell>
          <cell r="CG720">
            <v>120</v>
          </cell>
          <cell r="CH720">
            <v>120</v>
          </cell>
          <cell r="CI720">
            <v>120</v>
          </cell>
          <cell r="CJ720">
            <v>120</v>
          </cell>
          <cell r="CK720">
            <v>120</v>
          </cell>
          <cell r="CL720">
            <v>120</v>
          </cell>
          <cell r="CM720">
            <v>120</v>
          </cell>
          <cell r="CN720">
            <v>120</v>
          </cell>
          <cell r="CO720">
            <v>120</v>
          </cell>
          <cell r="CP720">
            <v>120</v>
          </cell>
          <cell r="CQ720">
            <v>120</v>
          </cell>
          <cell r="CR720">
            <v>120</v>
          </cell>
          <cell r="CS720">
            <v>120</v>
          </cell>
          <cell r="CT720">
            <v>120</v>
          </cell>
          <cell r="CU720">
            <v>120</v>
          </cell>
          <cell r="CV720">
            <v>120</v>
          </cell>
          <cell r="CW720">
            <v>120</v>
          </cell>
          <cell r="CX720">
            <v>117.7</v>
          </cell>
          <cell r="CY720">
            <v>117.7</v>
          </cell>
          <cell r="CZ720">
            <v>117.2</v>
          </cell>
          <cell r="DA720">
            <v>117.2</v>
          </cell>
          <cell r="DB720">
            <v>117.7</v>
          </cell>
          <cell r="DC720">
            <v>117.7</v>
          </cell>
          <cell r="DD720">
            <v>120</v>
          </cell>
          <cell r="DE720">
            <v>120</v>
          </cell>
          <cell r="DF720">
            <v>117.2</v>
          </cell>
          <cell r="DG720">
            <v>120.2</v>
          </cell>
          <cell r="DH720">
            <v>119.3</v>
          </cell>
          <cell r="DI720">
            <v>117.9</v>
          </cell>
          <cell r="DJ720">
            <v>117.4</v>
          </cell>
          <cell r="DK720">
            <v>118.5</v>
          </cell>
          <cell r="DL720">
            <v>118.5</v>
          </cell>
          <cell r="DM720">
            <v>120.7</v>
          </cell>
          <cell r="DN720">
            <v>120.7</v>
          </cell>
          <cell r="DO720">
            <v>120.7</v>
          </cell>
          <cell r="DP720">
            <v>117.4</v>
          </cell>
          <cell r="DQ720">
            <v>120.7</v>
          </cell>
          <cell r="DR720">
            <v>121.3</v>
          </cell>
          <cell r="DS720">
            <v>117.4</v>
          </cell>
          <cell r="DT720">
            <v>117.4</v>
          </cell>
        </row>
        <row r="721">
          <cell r="A721" t="str">
            <v>Insulator</v>
          </cell>
          <cell r="B721" t="str">
            <v>1317070003</v>
          </cell>
          <cell r="C721">
            <v>0.11158999999999999</v>
          </cell>
          <cell r="D721">
            <v>101.1</v>
          </cell>
          <cell r="E721">
            <v>99.1</v>
          </cell>
          <cell r="F721">
            <v>101.9</v>
          </cell>
          <cell r="G721">
            <v>104.8</v>
          </cell>
          <cell r="H721">
            <v>104.2</v>
          </cell>
          <cell r="I721">
            <v>103.2</v>
          </cell>
          <cell r="J721">
            <v>100</v>
          </cell>
          <cell r="K721">
            <v>101.3</v>
          </cell>
          <cell r="L721">
            <v>101.2</v>
          </cell>
          <cell r="M721">
            <v>101.5</v>
          </cell>
          <cell r="N721">
            <v>101.4</v>
          </cell>
          <cell r="O721">
            <v>103.4</v>
          </cell>
          <cell r="P721">
            <v>105.1</v>
          </cell>
          <cell r="Q721">
            <v>104.8</v>
          </cell>
          <cell r="R721">
            <v>104.7</v>
          </cell>
          <cell r="S721">
            <v>103.1</v>
          </cell>
          <cell r="T721">
            <v>104.3</v>
          </cell>
          <cell r="U721">
            <v>106.7</v>
          </cell>
          <cell r="V721">
            <v>106.2</v>
          </cell>
          <cell r="W721">
            <v>108.1</v>
          </cell>
          <cell r="X721">
            <v>109.6</v>
          </cell>
          <cell r="Y721">
            <v>109</v>
          </cell>
          <cell r="Z721">
            <v>110.3</v>
          </cell>
          <cell r="AA721">
            <v>109.5</v>
          </cell>
          <cell r="AB721">
            <v>110.4</v>
          </cell>
          <cell r="AC721">
            <v>108.8</v>
          </cell>
          <cell r="AD721">
            <v>111.1</v>
          </cell>
          <cell r="AE721">
            <v>110.2</v>
          </cell>
          <cell r="AF721">
            <v>112.6</v>
          </cell>
          <cell r="AG721">
            <v>114.6</v>
          </cell>
          <cell r="AH721">
            <v>114</v>
          </cell>
          <cell r="AI721">
            <v>114.2</v>
          </cell>
          <cell r="AJ721">
            <v>113.7</v>
          </cell>
          <cell r="AK721">
            <v>114.3</v>
          </cell>
          <cell r="AL721">
            <v>116.4</v>
          </cell>
          <cell r="AM721">
            <v>116.8</v>
          </cell>
          <cell r="AN721">
            <v>115.7</v>
          </cell>
          <cell r="AO721">
            <v>115.2</v>
          </cell>
          <cell r="AP721">
            <v>113.4</v>
          </cell>
          <cell r="AQ721">
            <v>115.7</v>
          </cell>
          <cell r="AR721">
            <v>113.5</v>
          </cell>
          <cell r="AS721">
            <v>114.9</v>
          </cell>
          <cell r="AT721">
            <v>114.4</v>
          </cell>
          <cell r="AU721">
            <v>114.6</v>
          </cell>
          <cell r="AV721">
            <v>115.5</v>
          </cell>
          <cell r="AW721">
            <v>114.2</v>
          </cell>
          <cell r="AX721">
            <v>115.2</v>
          </cell>
          <cell r="AY721">
            <v>117</v>
          </cell>
          <cell r="AZ721">
            <v>111.2</v>
          </cell>
          <cell r="BA721">
            <v>111.8</v>
          </cell>
          <cell r="BB721">
            <v>111.3</v>
          </cell>
          <cell r="BC721">
            <v>111.9</v>
          </cell>
          <cell r="BD721">
            <v>112.4</v>
          </cell>
          <cell r="BE721">
            <v>112.3</v>
          </cell>
          <cell r="BF721">
            <v>113.3</v>
          </cell>
          <cell r="BG721">
            <v>111</v>
          </cell>
          <cell r="BH721">
            <v>110.5</v>
          </cell>
          <cell r="BI721">
            <v>111.1</v>
          </cell>
          <cell r="BJ721">
            <v>109.9</v>
          </cell>
          <cell r="BK721">
            <v>111.3</v>
          </cell>
          <cell r="BL721">
            <v>113.6</v>
          </cell>
          <cell r="BM721">
            <v>113.7</v>
          </cell>
          <cell r="BN721">
            <v>115</v>
          </cell>
          <cell r="BO721">
            <v>113.5</v>
          </cell>
          <cell r="BP721">
            <v>113.9</v>
          </cell>
          <cell r="BQ721">
            <v>116.5</v>
          </cell>
          <cell r="BR721">
            <v>114.1</v>
          </cell>
          <cell r="BS721">
            <v>113.7</v>
          </cell>
          <cell r="BT721">
            <v>114.6</v>
          </cell>
          <cell r="BU721">
            <v>112.8</v>
          </cell>
          <cell r="BV721">
            <v>111.8</v>
          </cell>
          <cell r="BW721">
            <v>112.9</v>
          </cell>
          <cell r="BX721">
            <v>111.2</v>
          </cell>
          <cell r="BY721">
            <v>112</v>
          </cell>
          <cell r="BZ721">
            <v>112.4</v>
          </cell>
          <cell r="CA721">
            <v>111.2</v>
          </cell>
          <cell r="CB721">
            <v>112.3</v>
          </cell>
          <cell r="CC721">
            <v>114.1</v>
          </cell>
          <cell r="CD721">
            <v>113.9</v>
          </cell>
          <cell r="CE721">
            <v>112.7</v>
          </cell>
          <cell r="CF721">
            <v>113.8</v>
          </cell>
          <cell r="CG721">
            <v>114.2</v>
          </cell>
          <cell r="CH721">
            <v>114.4</v>
          </cell>
          <cell r="CI721">
            <v>114.2</v>
          </cell>
          <cell r="CJ721">
            <v>112.6</v>
          </cell>
          <cell r="CK721">
            <v>113.7</v>
          </cell>
          <cell r="CL721">
            <v>112</v>
          </cell>
          <cell r="CM721">
            <v>114.3</v>
          </cell>
          <cell r="CN721">
            <v>110</v>
          </cell>
          <cell r="CO721">
            <v>111.6</v>
          </cell>
          <cell r="CP721">
            <v>110.5</v>
          </cell>
          <cell r="CQ721">
            <v>109.6</v>
          </cell>
          <cell r="CR721">
            <v>111.8</v>
          </cell>
          <cell r="CS721">
            <v>111.8</v>
          </cell>
          <cell r="CT721">
            <v>114.1</v>
          </cell>
          <cell r="CU721">
            <v>113</v>
          </cell>
          <cell r="CV721">
            <v>113.7</v>
          </cell>
          <cell r="CW721">
            <v>113.2</v>
          </cell>
          <cell r="CX721">
            <v>115.6</v>
          </cell>
          <cell r="CY721">
            <v>111.6</v>
          </cell>
          <cell r="CZ721">
            <v>113.5</v>
          </cell>
          <cell r="DA721">
            <v>113.9</v>
          </cell>
          <cell r="DB721">
            <v>115.2</v>
          </cell>
          <cell r="DC721">
            <v>116.4</v>
          </cell>
          <cell r="DD721">
            <v>118</v>
          </cell>
          <cell r="DE721">
            <v>114.1</v>
          </cell>
          <cell r="DF721">
            <v>114.8</v>
          </cell>
          <cell r="DG721">
            <v>116.3</v>
          </cell>
          <cell r="DH721">
            <v>114.9</v>
          </cell>
          <cell r="DI721">
            <v>116.6</v>
          </cell>
          <cell r="DJ721">
            <v>121.4</v>
          </cell>
          <cell r="DK721">
            <v>120.1</v>
          </cell>
          <cell r="DL721">
            <v>122.7</v>
          </cell>
          <cell r="DM721">
            <v>118.8</v>
          </cell>
          <cell r="DN721">
            <v>118.9</v>
          </cell>
          <cell r="DO721">
            <v>118.9</v>
          </cell>
          <cell r="DP721">
            <v>120.2</v>
          </cell>
          <cell r="DQ721">
            <v>122.3</v>
          </cell>
          <cell r="DR721">
            <v>118.2</v>
          </cell>
          <cell r="DS721">
            <v>118.7</v>
          </cell>
          <cell r="DT721">
            <v>118.7</v>
          </cell>
        </row>
        <row r="722">
          <cell r="A722" t="str">
            <v>(R). MANUFACTURE OF MACHINERY AND EQUIPMENT</v>
          </cell>
          <cell r="B722" t="str">
            <v>1318000000</v>
          </cell>
          <cell r="C722">
            <v>4.7889900000000001</v>
          </cell>
          <cell r="D722">
            <v>102.2</v>
          </cell>
          <cell r="E722">
            <v>102.3</v>
          </cell>
          <cell r="F722">
            <v>103.2</v>
          </cell>
          <cell r="G722">
            <v>102.9</v>
          </cell>
          <cell r="H722">
            <v>103.2</v>
          </cell>
          <cell r="I722">
            <v>104.4</v>
          </cell>
          <cell r="J722">
            <v>104.4</v>
          </cell>
          <cell r="K722">
            <v>103.7</v>
          </cell>
          <cell r="L722">
            <v>103.1</v>
          </cell>
          <cell r="M722">
            <v>104.3</v>
          </cell>
          <cell r="N722">
            <v>104.6</v>
          </cell>
          <cell r="O722">
            <v>105</v>
          </cell>
          <cell r="P722">
            <v>105.9</v>
          </cell>
          <cell r="Q722">
            <v>105.5</v>
          </cell>
          <cell r="R722">
            <v>104.8</v>
          </cell>
          <cell r="S722">
            <v>104.1</v>
          </cell>
          <cell r="T722">
            <v>105.1</v>
          </cell>
          <cell r="U722">
            <v>105.3</v>
          </cell>
          <cell r="V722">
            <v>105.8</v>
          </cell>
          <cell r="W722">
            <v>106.4</v>
          </cell>
          <cell r="X722">
            <v>106.4</v>
          </cell>
          <cell r="Y722">
            <v>105.9</v>
          </cell>
          <cell r="Z722">
            <v>106.9</v>
          </cell>
          <cell r="AA722">
            <v>107.5</v>
          </cell>
          <cell r="AB722">
            <v>107.9</v>
          </cell>
          <cell r="AC722">
            <v>108</v>
          </cell>
          <cell r="AD722">
            <v>108.2</v>
          </cell>
          <cell r="AE722">
            <v>107.4</v>
          </cell>
          <cell r="AF722">
            <v>107.2</v>
          </cell>
          <cell r="AG722">
            <v>108.1</v>
          </cell>
          <cell r="AH722">
            <v>108.3</v>
          </cell>
          <cell r="AI722">
            <v>108.9</v>
          </cell>
          <cell r="AJ722">
            <v>108.1</v>
          </cell>
          <cell r="AK722">
            <v>108.5</v>
          </cell>
          <cell r="AL722">
            <v>109.5</v>
          </cell>
          <cell r="AM722">
            <v>109.4</v>
          </cell>
          <cell r="AN722">
            <v>108.9</v>
          </cell>
          <cell r="AO722">
            <v>110.2</v>
          </cell>
          <cell r="AP722">
            <v>111.1</v>
          </cell>
          <cell r="AQ722">
            <v>110.2</v>
          </cell>
          <cell r="AR722">
            <v>109.6</v>
          </cell>
          <cell r="AS722">
            <v>108.3</v>
          </cell>
          <cell r="AT722">
            <v>109.4</v>
          </cell>
          <cell r="AU722">
            <v>109.2</v>
          </cell>
          <cell r="AV722">
            <v>109</v>
          </cell>
          <cell r="AW722">
            <v>108.2</v>
          </cell>
          <cell r="AX722">
            <v>108.1</v>
          </cell>
          <cell r="AY722">
            <v>108.5</v>
          </cell>
          <cell r="AZ722">
            <v>107.8</v>
          </cell>
          <cell r="BA722">
            <v>107.7</v>
          </cell>
          <cell r="BB722">
            <v>108</v>
          </cell>
          <cell r="BC722">
            <v>107.8</v>
          </cell>
          <cell r="BD722">
            <v>107.5</v>
          </cell>
          <cell r="BE722">
            <v>107.4</v>
          </cell>
          <cell r="BF722">
            <v>107.9</v>
          </cell>
          <cell r="BG722">
            <v>107.5</v>
          </cell>
          <cell r="BH722">
            <v>108.3</v>
          </cell>
          <cell r="BI722">
            <v>108.1</v>
          </cell>
          <cell r="BJ722">
            <v>108.2</v>
          </cell>
          <cell r="BK722">
            <v>108.3</v>
          </cell>
          <cell r="BL722">
            <v>108.3</v>
          </cell>
          <cell r="BM722">
            <v>108.1</v>
          </cell>
          <cell r="BN722">
            <v>108.5</v>
          </cell>
          <cell r="BO722">
            <v>107.9</v>
          </cell>
          <cell r="BP722">
            <v>108.5</v>
          </cell>
          <cell r="BQ722">
            <v>108.5</v>
          </cell>
          <cell r="BR722">
            <v>109</v>
          </cell>
          <cell r="BS722">
            <v>109.3</v>
          </cell>
          <cell r="BT722">
            <v>108.9</v>
          </cell>
          <cell r="BU722">
            <v>110</v>
          </cell>
          <cell r="BV722">
            <v>109.7</v>
          </cell>
          <cell r="BW722">
            <v>109.9</v>
          </cell>
          <cell r="BX722">
            <v>110.1</v>
          </cell>
          <cell r="BY722">
            <v>109.9</v>
          </cell>
          <cell r="BZ722">
            <v>110.5</v>
          </cell>
          <cell r="CA722">
            <v>110.9</v>
          </cell>
          <cell r="CB722">
            <v>111.2</v>
          </cell>
          <cell r="CC722">
            <v>111.6</v>
          </cell>
          <cell r="CD722">
            <v>111.5</v>
          </cell>
          <cell r="CE722">
            <v>111.9</v>
          </cell>
          <cell r="CF722">
            <v>111.8</v>
          </cell>
          <cell r="CG722">
            <v>111.8</v>
          </cell>
          <cell r="CH722">
            <v>111.9</v>
          </cell>
          <cell r="CI722">
            <v>112.3</v>
          </cell>
          <cell r="CJ722">
            <v>112.5</v>
          </cell>
          <cell r="CK722">
            <v>112.9</v>
          </cell>
          <cell r="CL722">
            <v>113.2</v>
          </cell>
          <cell r="CM722">
            <v>113.2</v>
          </cell>
          <cell r="CN722">
            <v>113.6</v>
          </cell>
          <cell r="CO722">
            <v>113.6</v>
          </cell>
          <cell r="CP722">
            <v>112.7</v>
          </cell>
          <cell r="CQ722">
            <v>112.8</v>
          </cell>
          <cell r="CR722">
            <v>113</v>
          </cell>
          <cell r="CS722">
            <v>113.2</v>
          </cell>
          <cell r="CT722">
            <v>113.2</v>
          </cell>
          <cell r="CU722">
            <v>113.3</v>
          </cell>
          <cell r="CV722">
            <v>113</v>
          </cell>
          <cell r="CW722">
            <v>112.9</v>
          </cell>
          <cell r="CX722">
            <v>112.7</v>
          </cell>
          <cell r="CY722">
            <v>112.9</v>
          </cell>
          <cell r="CZ722">
            <v>113.7</v>
          </cell>
          <cell r="DA722">
            <v>113.7</v>
          </cell>
          <cell r="DB722">
            <v>114.2</v>
          </cell>
          <cell r="DC722">
            <v>113.8</v>
          </cell>
          <cell r="DD722">
            <v>114.6</v>
          </cell>
          <cell r="DE722">
            <v>115.3</v>
          </cell>
          <cell r="DF722">
            <v>115.4</v>
          </cell>
          <cell r="DG722">
            <v>116.1</v>
          </cell>
          <cell r="DH722">
            <v>116.7</v>
          </cell>
          <cell r="DI722">
            <v>117.3</v>
          </cell>
          <cell r="DJ722">
            <v>118.1</v>
          </cell>
          <cell r="DK722">
            <v>119.2</v>
          </cell>
          <cell r="DL722">
            <v>119.6</v>
          </cell>
          <cell r="DM722">
            <v>120.7</v>
          </cell>
          <cell r="DN722">
            <v>120.4</v>
          </cell>
          <cell r="DO722">
            <v>120.8</v>
          </cell>
          <cell r="DP722">
            <v>121.1</v>
          </cell>
          <cell r="DQ722">
            <v>121.6</v>
          </cell>
          <cell r="DR722">
            <v>122</v>
          </cell>
          <cell r="DS722">
            <v>122.3</v>
          </cell>
          <cell r="DT722">
            <v>123.7</v>
          </cell>
        </row>
        <row r="723">
          <cell r="A723" t="str">
            <v>a. Manufacture of engines and turbines, except aircraft, vehicle and two wheeler engines</v>
          </cell>
          <cell r="B723" t="str">
            <v>1318010000</v>
          </cell>
          <cell r="C723">
            <v>0.63839999999999997</v>
          </cell>
          <cell r="D723">
            <v>100.4</v>
          </cell>
          <cell r="E723">
            <v>100.9</v>
          </cell>
          <cell r="F723">
            <v>101.6</v>
          </cell>
          <cell r="G723">
            <v>101.4</v>
          </cell>
          <cell r="H723">
            <v>102.4</v>
          </cell>
          <cell r="I723">
            <v>102.2</v>
          </cell>
          <cell r="J723">
            <v>101.2</v>
          </cell>
          <cell r="K723">
            <v>102</v>
          </cell>
          <cell r="L723">
            <v>102.5</v>
          </cell>
          <cell r="M723">
            <v>102.7</v>
          </cell>
          <cell r="N723">
            <v>103</v>
          </cell>
          <cell r="O723">
            <v>104.6</v>
          </cell>
          <cell r="P723">
            <v>104.2</v>
          </cell>
          <cell r="Q723">
            <v>104.4</v>
          </cell>
          <cell r="R723">
            <v>103.6</v>
          </cell>
          <cell r="S723">
            <v>101.9</v>
          </cell>
          <cell r="T723">
            <v>103.2</v>
          </cell>
          <cell r="U723">
            <v>104.4</v>
          </cell>
          <cell r="V723">
            <v>101.8</v>
          </cell>
          <cell r="W723">
            <v>103.1</v>
          </cell>
          <cell r="X723">
            <v>102.9</v>
          </cell>
          <cell r="Y723">
            <v>103.4</v>
          </cell>
          <cell r="Z723">
            <v>102.5</v>
          </cell>
          <cell r="AA723">
            <v>102.6</v>
          </cell>
          <cell r="AB723">
            <v>102.8</v>
          </cell>
          <cell r="AC723">
            <v>103.4</v>
          </cell>
          <cell r="AD723">
            <v>102</v>
          </cell>
          <cell r="AE723">
            <v>102.2</v>
          </cell>
          <cell r="AF723">
            <v>102.9</v>
          </cell>
          <cell r="AG723">
            <v>103.6</v>
          </cell>
          <cell r="AH723">
            <v>103.9</v>
          </cell>
          <cell r="AI723">
            <v>105.8</v>
          </cell>
          <cell r="AJ723">
            <v>104.9</v>
          </cell>
          <cell r="AK723">
            <v>106.2</v>
          </cell>
          <cell r="AL723">
            <v>106.1</v>
          </cell>
          <cell r="AM723">
            <v>105.9</v>
          </cell>
          <cell r="AN723">
            <v>106.2</v>
          </cell>
          <cell r="AO723">
            <v>106.3</v>
          </cell>
          <cell r="AP723">
            <v>106.9</v>
          </cell>
          <cell r="AQ723">
            <v>106.2</v>
          </cell>
          <cell r="AR723">
            <v>105.8</v>
          </cell>
          <cell r="AS723">
            <v>105</v>
          </cell>
          <cell r="AT723">
            <v>105.4</v>
          </cell>
          <cell r="AU723">
            <v>104.7</v>
          </cell>
          <cell r="AV723">
            <v>106.1</v>
          </cell>
          <cell r="AW723">
            <v>106.9</v>
          </cell>
          <cell r="AX723">
            <v>106.2</v>
          </cell>
          <cell r="AY723">
            <v>106</v>
          </cell>
          <cell r="AZ723">
            <v>104.8</v>
          </cell>
          <cell r="BA723">
            <v>104.1</v>
          </cell>
          <cell r="BB723">
            <v>104.7</v>
          </cell>
          <cell r="BC723">
            <v>105.3</v>
          </cell>
          <cell r="BD723">
            <v>104.4</v>
          </cell>
          <cell r="BE723">
            <v>103.4</v>
          </cell>
          <cell r="BF723">
            <v>103.6</v>
          </cell>
          <cell r="BG723">
            <v>102.9</v>
          </cell>
          <cell r="BH723">
            <v>104.1</v>
          </cell>
          <cell r="BI723">
            <v>104.1</v>
          </cell>
          <cell r="BJ723">
            <v>103.7</v>
          </cell>
          <cell r="BK723">
            <v>103.8</v>
          </cell>
          <cell r="BL723">
            <v>103.3</v>
          </cell>
          <cell r="BM723">
            <v>102.8</v>
          </cell>
          <cell r="BN723">
            <v>102.7</v>
          </cell>
          <cell r="BO723">
            <v>102.4</v>
          </cell>
          <cell r="BP723">
            <v>102.8</v>
          </cell>
          <cell r="BQ723">
            <v>100.4</v>
          </cell>
          <cell r="BR723">
            <v>101.4</v>
          </cell>
          <cell r="BS723">
            <v>101.4</v>
          </cell>
          <cell r="BT723">
            <v>101.8</v>
          </cell>
          <cell r="BU723">
            <v>103.4</v>
          </cell>
          <cell r="BV723">
            <v>102.2</v>
          </cell>
          <cell r="BW723">
            <v>102.9</v>
          </cell>
          <cell r="BX723">
            <v>101.9</v>
          </cell>
          <cell r="BY723">
            <v>101.1</v>
          </cell>
          <cell r="BZ723">
            <v>102.1</v>
          </cell>
          <cell r="CA723">
            <v>103.2</v>
          </cell>
          <cell r="CB723">
            <v>103.2</v>
          </cell>
          <cell r="CC723">
            <v>103.5</v>
          </cell>
          <cell r="CD723">
            <v>102.5</v>
          </cell>
          <cell r="CE723">
            <v>103.5</v>
          </cell>
          <cell r="CF723">
            <v>102.9</v>
          </cell>
          <cell r="CG723">
            <v>103.8</v>
          </cell>
          <cell r="CH723">
            <v>103.3</v>
          </cell>
          <cell r="CI723">
            <v>104.5</v>
          </cell>
          <cell r="CJ723">
            <v>105</v>
          </cell>
          <cell r="CK723">
            <v>104.6</v>
          </cell>
          <cell r="CL723">
            <v>104.7</v>
          </cell>
          <cell r="CM723">
            <v>104.4</v>
          </cell>
          <cell r="CN723">
            <v>105</v>
          </cell>
          <cell r="CO723">
            <v>105.2</v>
          </cell>
          <cell r="CP723">
            <v>103.4</v>
          </cell>
          <cell r="CQ723">
            <v>104.2</v>
          </cell>
          <cell r="CR723">
            <v>105.5</v>
          </cell>
          <cell r="CS723">
            <v>104.8</v>
          </cell>
          <cell r="CT723">
            <v>105.3</v>
          </cell>
          <cell r="CU723">
            <v>105</v>
          </cell>
          <cell r="CV723">
            <v>104.7</v>
          </cell>
          <cell r="CW723">
            <v>104</v>
          </cell>
          <cell r="CX723">
            <v>104</v>
          </cell>
          <cell r="CY723">
            <v>104.9</v>
          </cell>
          <cell r="CZ723">
            <v>105.5</v>
          </cell>
          <cell r="DA723">
            <v>105.6</v>
          </cell>
          <cell r="DB723">
            <v>105.7</v>
          </cell>
          <cell r="DC723">
            <v>104.4</v>
          </cell>
          <cell r="DD723">
            <v>107.4</v>
          </cell>
          <cell r="DE723">
            <v>108.4</v>
          </cell>
          <cell r="DF723">
            <v>110.2</v>
          </cell>
          <cell r="DG723">
            <v>110.7</v>
          </cell>
          <cell r="DH723">
            <v>112.7</v>
          </cell>
          <cell r="DI723">
            <v>114.3</v>
          </cell>
          <cell r="DJ723">
            <v>116.6</v>
          </cell>
          <cell r="DK723">
            <v>119.4</v>
          </cell>
          <cell r="DL723">
            <v>119.7</v>
          </cell>
          <cell r="DM723">
            <v>121.2</v>
          </cell>
          <cell r="DN723">
            <v>120.6</v>
          </cell>
          <cell r="DO723">
            <v>120.7</v>
          </cell>
          <cell r="DP723">
            <v>121.4</v>
          </cell>
          <cell r="DQ723">
            <v>119.4</v>
          </cell>
          <cell r="DR723">
            <v>121.4</v>
          </cell>
          <cell r="DS723">
            <v>122.7</v>
          </cell>
          <cell r="DT723">
            <v>125.5</v>
          </cell>
        </row>
        <row r="724">
          <cell r="A724" t="str">
            <v>Steam Turbines</v>
          </cell>
          <cell r="B724" t="str">
            <v>1318010001</v>
          </cell>
          <cell r="C724">
            <v>2.5360000000000001E-2</v>
          </cell>
          <cell r="D724">
            <v>95.6</v>
          </cell>
          <cell r="E724">
            <v>95.6</v>
          </cell>
          <cell r="F724">
            <v>95.7</v>
          </cell>
          <cell r="G724">
            <v>95.7</v>
          </cell>
          <cell r="H724">
            <v>96.1</v>
          </cell>
          <cell r="I724">
            <v>96.1</v>
          </cell>
          <cell r="J724">
            <v>96.1</v>
          </cell>
          <cell r="K724">
            <v>96.1</v>
          </cell>
          <cell r="L724">
            <v>96.1</v>
          </cell>
          <cell r="M724">
            <v>96.1</v>
          </cell>
          <cell r="N724">
            <v>96.1</v>
          </cell>
          <cell r="O724">
            <v>96.1</v>
          </cell>
          <cell r="P724">
            <v>96.1</v>
          </cell>
          <cell r="Q724">
            <v>96.1</v>
          </cell>
          <cell r="R724">
            <v>96.1</v>
          </cell>
          <cell r="S724">
            <v>96.1</v>
          </cell>
          <cell r="T724">
            <v>96.4</v>
          </cell>
          <cell r="U724">
            <v>98.2</v>
          </cell>
          <cell r="V724">
            <v>98.2</v>
          </cell>
          <cell r="W724">
            <v>98.2</v>
          </cell>
          <cell r="X724">
            <v>98.2</v>
          </cell>
          <cell r="Y724">
            <v>98.2</v>
          </cell>
          <cell r="Z724">
            <v>87.2</v>
          </cell>
          <cell r="AA724">
            <v>87.2</v>
          </cell>
          <cell r="AB724">
            <v>87.7</v>
          </cell>
          <cell r="AC724">
            <v>87.7</v>
          </cell>
          <cell r="AD724">
            <v>87.7</v>
          </cell>
          <cell r="AE724">
            <v>87.7</v>
          </cell>
          <cell r="AF724">
            <v>87.7</v>
          </cell>
          <cell r="AG724">
            <v>87.7</v>
          </cell>
          <cell r="AH724">
            <v>87.7</v>
          </cell>
          <cell r="AI724">
            <v>84.1</v>
          </cell>
          <cell r="AJ724">
            <v>84.1</v>
          </cell>
          <cell r="AK724">
            <v>93</v>
          </cell>
          <cell r="AL724">
            <v>93.5</v>
          </cell>
          <cell r="AM724">
            <v>93.5</v>
          </cell>
          <cell r="AN724">
            <v>93.5</v>
          </cell>
          <cell r="AO724">
            <v>93.5</v>
          </cell>
          <cell r="AP724">
            <v>93.5</v>
          </cell>
          <cell r="AQ724">
            <v>94.7</v>
          </cell>
          <cell r="AR724">
            <v>94.7</v>
          </cell>
          <cell r="AS724">
            <v>94.7</v>
          </cell>
          <cell r="AT724">
            <v>94.7</v>
          </cell>
          <cell r="AU724">
            <v>94.7</v>
          </cell>
          <cell r="AV724">
            <v>94.7</v>
          </cell>
          <cell r="AW724">
            <v>94.7</v>
          </cell>
          <cell r="AX724">
            <v>94.7</v>
          </cell>
          <cell r="AY724">
            <v>94.7</v>
          </cell>
          <cell r="AZ724">
            <v>94.7</v>
          </cell>
          <cell r="BA724">
            <v>94.7</v>
          </cell>
          <cell r="BB724">
            <v>94.7</v>
          </cell>
          <cell r="BC724">
            <v>94.7</v>
          </cell>
          <cell r="BD724">
            <v>94.7</v>
          </cell>
          <cell r="BE724">
            <v>94.7</v>
          </cell>
          <cell r="BF724">
            <v>94.7</v>
          </cell>
          <cell r="BG724">
            <v>94.7</v>
          </cell>
          <cell r="BH724">
            <v>94.7</v>
          </cell>
          <cell r="BI724">
            <v>94.7</v>
          </cell>
          <cell r="BJ724">
            <v>94.7</v>
          </cell>
          <cell r="BK724">
            <v>94.7</v>
          </cell>
          <cell r="BL724">
            <v>94.7</v>
          </cell>
          <cell r="BM724">
            <v>94.7</v>
          </cell>
          <cell r="BN724">
            <v>94.7</v>
          </cell>
          <cell r="BO724">
            <v>81.099999999999994</v>
          </cell>
          <cell r="BP724">
            <v>81.099999999999994</v>
          </cell>
          <cell r="BQ724">
            <v>89.7</v>
          </cell>
          <cell r="BR724">
            <v>79.2</v>
          </cell>
          <cell r="BS724">
            <v>79.2</v>
          </cell>
          <cell r="BT724">
            <v>79.2</v>
          </cell>
          <cell r="BU724">
            <v>79.2</v>
          </cell>
          <cell r="BV724">
            <v>79.2</v>
          </cell>
          <cell r="BW724">
            <v>79.2</v>
          </cell>
          <cell r="BX724">
            <v>79.2</v>
          </cell>
          <cell r="BY724">
            <v>79.2</v>
          </cell>
          <cell r="BZ724">
            <v>79.2</v>
          </cell>
          <cell r="CA724">
            <v>79.2</v>
          </cell>
          <cell r="CB724">
            <v>79.2</v>
          </cell>
          <cell r="CC724">
            <v>79.2</v>
          </cell>
          <cell r="CD724">
            <v>79.2</v>
          </cell>
          <cell r="CE724">
            <v>79.2</v>
          </cell>
          <cell r="CF724">
            <v>79.2</v>
          </cell>
          <cell r="CG724">
            <v>79.2</v>
          </cell>
          <cell r="CH724">
            <v>79.2</v>
          </cell>
          <cell r="CI724">
            <v>79.2</v>
          </cell>
          <cell r="CJ724">
            <v>79.2</v>
          </cell>
          <cell r="CK724">
            <v>79.2</v>
          </cell>
          <cell r="CL724">
            <v>79.2</v>
          </cell>
          <cell r="CM724">
            <v>79.2</v>
          </cell>
          <cell r="CN724">
            <v>79.2</v>
          </cell>
          <cell r="CO724">
            <v>79.2</v>
          </cell>
          <cell r="CP724">
            <v>79.2</v>
          </cell>
          <cell r="CQ724">
            <v>79.3</v>
          </cell>
          <cell r="CR724">
            <v>79.3</v>
          </cell>
          <cell r="CS724">
            <v>79.3</v>
          </cell>
          <cell r="CT724">
            <v>79.3</v>
          </cell>
          <cell r="CU724">
            <v>79.3</v>
          </cell>
          <cell r="CV724">
            <v>79.3</v>
          </cell>
          <cell r="CW724">
            <v>79.3</v>
          </cell>
          <cell r="CX724">
            <v>76.599999999999994</v>
          </cell>
          <cell r="CY724">
            <v>76.599999999999994</v>
          </cell>
          <cell r="CZ724">
            <v>85.6</v>
          </cell>
          <cell r="DA724">
            <v>85.7</v>
          </cell>
          <cell r="DB724">
            <v>85.7</v>
          </cell>
          <cell r="DC724">
            <v>85.7</v>
          </cell>
          <cell r="DD724">
            <v>85.7</v>
          </cell>
          <cell r="DE724">
            <v>85.7</v>
          </cell>
          <cell r="DF724">
            <v>85.7</v>
          </cell>
          <cell r="DG724">
            <v>85.7</v>
          </cell>
          <cell r="DH724">
            <v>85.7</v>
          </cell>
          <cell r="DI724">
            <v>85.7</v>
          </cell>
          <cell r="DJ724">
            <v>85.7</v>
          </cell>
          <cell r="DK724">
            <v>85.7</v>
          </cell>
          <cell r="DL724">
            <v>85.7</v>
          </cell>
          <cell r="DM724">
            <v>85.7</v>
          </cell>
          <cell r="DN724">
            <v>85.7</v>
          </cell>
          <cell r="DO724">
            <v>85.7</v>
          </cell>
          <cell r="DP724">
            <v>85.7</v>
          </cell>
          <cell r="DQ724">
            <v>85.7</v>
          </cell>
          <cell r="DR724">
            <v>85.7</v>
          </cell>
          <cell r="DS724">
            <v>85.7</v>
          </cell>
          <cell r="DT724">
            <v>82</v>
          </cell>
        </row>
        <row r="725">
          <cell r="A725" t="str">
            <v>Industrial valve</v>
          </cell>
          <cell r="B725" t="str">
            <v>1318010002</v>
          </cell>
          <cell r="C725">
            <v>0.61304000000000003</v>
          </cell>
          <cell r="D725">
            <v>100.6</v>
          </cell>
          <cell r="E725">
            <v>101.1</v>
          </cell>
          <cell r="F725">
            <v>101.9</v>
          </cell>
          <cell r="G725">
            <v>101.6</v>
          </cell>
          <cell r="H725">
            <v>102.6</v>
          </cell>
          <cell r="I725">
            <v>102.5</v>
          </cell>
          <cell r="J725">
            <v>101.4</v>
          </cell>
          <cell r="K725">
            <v>102.2</v>
          </cell>
          <cell r="L725">
            <v>102.8</v>
          </cell>
          <cell r="M725">
            <v>103</v>
          </cell>
          <cell r="N725">
            <v>103.3</v>
          </cell>
          <cell r="O725">
            <v>105</v>
          </cell>
          <cell r="P725">
            <v>104.5</v>
          </cell>
          <cell r="Q725">
            <v>104.7</v>
          </cell>
          <cell r="R725">
            <v>103.9</v>
          </cell>
          <cell r="S725">
            <v>102.1</v>
          </cell>
          <cell r="T725">
            <v>103.5</v>
          </cell>
          <cell r="U725">
            <v>104.7</v>
          </cell>
          <cell r="V725">
            <v>102</v>
          </cell>
          <cell r="W725">
            <v>103.3</v>
          </cell>
          <cell r="X725">
            <v>103</v>
          </cell>
          <cell r="Y725">
            <v>103.6</v>
          </cell>
          <cell r="Z725">
            <v>103.1</v>
          </cell>
          <cell r="AA725">
            <v>103.2</v>
          </cell>
          <cell r="AB725">
            <v>103.4</v>
          </cell>
          <cell r="AC725">
            <v>104</v>
          </cell>
          <cell r="AD725">
            <v>102.6</v>
          </cell>
          <cell r="AE725">
            <v>102.8</v>
          </cell>
          <cell r="AF725">
            <v>103.6</v>
          </cell>
          <cell r="AG725">
            <v>104.2</v>
          </cell>
          <cell r="AH725">
            <v>104.6</v>
          </cell>
          <cell r="AI725">
            <v>106.7</v>
          </cell>
          <cell r="AJ725">
            <v>105.7</v>
          </cell>
          <cell r="AK725">
            <v>106.7</v>
          </cell>
          <cell r="AL725">
            <v>106.6</v>
          </cell>
          <cell r="AM725">
            <v>106.4</v>
          </cell>
          <cell r="AN725">
            <v>106.7</v>
          </cell>
          <cell r="AO725">
            <v>106.8</v>
          </cell>
          <cell r="AP725">
            <v>107.4</v>
          </cell>
          <cell r="AQ725">
            <v>106.7</v>
          </cell>
          <cell r="AR725">
            <v>106.3</v>
          </cell>
          <cell r="AS725">
            <v>105.4</v>
          </cell>
          <cell r="AT725">
            <v>105.8</v>
          </cell>
          <cell r="AU725">
            <v>105.2</v>
          </cell>
          <cell r="AV725">
            <v>106.6</v>
          </cell>
          <cell r="AW725">
            <v>107.4</v>
          </cell>
          <cell r="AX725">
            <v>106.7</v>
          </cell>
          <cell r="AY725">
            <v>106.5</v>
          </cell>
          <cell r="AZ725">
            <v>105.2</v>
          </cell>
          <cell r="BA725">
            <v>104.5</v>
          </cell>
          <cell r="BB725">
            <v>105.1</v>
          </cell>
          <cell r="BC725">
            <v>105.7</v>
          </cell>
          <cell r="BD725">
            <v>104.8</v>
          </cell>
          <cell r="BE725">
            <v>103.8</v>
          </cell>
          <cell r="BF725">
            <v>104</v>
          </cell>
          <cell r="BG725">
            <v>103.3</v>
          </cell>
          <cell r="BH725">
            <v>104.5</v>
          </cell>
          <cell r="BI725">
            <v>104.5</v>
          </cell>
          <cell r="BJ725">
            <v>104.1</v>
          </cell>
          <cell r="BK725">
            <v>104.2</v>
          </cell>
          <cell r="BL725">
            <v>103.7</v>
          </cell>
          <cell r="BM725">
            <v>103.2</v>
          </cell>
          <cell r="BN725">
            <v>103</v>
          </cell>
          <cell r="BO725">
            <v>103.3</v>
          </cell>
          <cell r="BP725">
            <v>103.7</v>
          </cell>
          <cell r="BQ725">
            <v>100.9</v>
          </cell>
          <cell r="BR725">
            <v>102.4</v>
          </cell>
          <cell r="BS725">
            <v>102.3</v>
          </cell>
          <cell r="BT725">
            <v>102.7</v>
          </cell>
          <cell r="BU725">
            <v>104.4</v>
          </cell>
          <cell r="BV725">
            <v>103.2</v>
          </cell>
          <cell r="BW725">
            <v>103.9</v>
          </cell>
          <cell r="BX725">
            <v>102.9</v>
          </cell>
          <cell r="BY725">
            <v>102</v>
          </cell>
          <cell r="BZ725">
            <v>103.1</v>
          </cell>
          <cell r="CA725">
            <v>104.2</v>
          </cell>
          <cell r="CB725">
            <v>104.2</v>
          </cell>
          <cell r="CC725">
            <v>104.5</v>
          </cell>
          <cell r="CD725">
            <v>103.4</v>
          </cell>
          <cell r="CE725">
            <v>104.5</v>
          </cell>
          <cell r="CF725">
            <v>103.8</v>
          </cell>
          <cell r="CG725">
            <v>104.8</v>
          </cell>
          <cell r="CH725">
            <v>104.3</v>
          </cell>
          <cell r="CI725">
            <v>105.5</v>
          </cell>
          <cell r="CJ725">
            <v>106</v>
          </cell>
          <cell r="CK725">
            <v>105.7</v>
          </cell>
          <cell r="CL725">
            <v>105.7</v>
          </cell>
          <cell r="CM725">
            <v>105.5</v>
          </cell>
          <cell r="CN725">
            <v>106</v>
          </cell>
          <cell r="CO725">
            <v>106.3</v>
          </cell>
          <cell r="CP725">
            <v>104.4</v>
          </cell>
          <cell r="CQ725">
            <v>105.2</v>
          </cell>
          <cell r="CR725">
            <v>106.6</v>
          </cell>
          <cell r="CS725">
            <v>105.8</v>
          </cell>
          <cell r="CT725">
            <v>106.3</v>
          </cell>
          <cell r="CU725">
            <v>106.1</v>
          </cell>
          <cell r="CV725">
            <v>105.8</v>
          </cell>
          <cell r="CW725">
            <v>105</v>
          </cell>
          <cell r="CX725">
            <v>105.1</v>
          </cell>
          <cell r="CY725">
            <v>106</v>
          </cell>
          <cell r="CZ725">
            <v>106.3</v>
          </cell>
          <cell r="DA725">
            <v>106.4</v>
          </cell>
          <cell r="DB725">
            <v>106.5</v>
          </cell>
          <cell r="DC725">
            <v>105.2</v>
          </cell>
          <cell r="DD725">
            <v>108.3</v>
          </cell>
          <cell r="DE725">
            <v>109.3</v>
          </cell>
          <cell r="DF725">
            <v>111.2</v>
          </cell>
          <cell r="DG725">
            <v>111.7</v>
          </cell>
          <cell r="DH725">
            <v>113.8</v>
          </cell>
          <cell r="DI725">
            <v>115.5</v>
          </cell>
          <cell r="DJ725">
            <v>117.9</v>
          </cell>
          <cell r="DK725">
            <v>120.8</v>
          </cell>
          <cell r="DL725">
            <v>121.1</v>
          </cell>
          <cell r="DM725">
            <v>122.7</v>
          </cell>
          <cell r="DN725">
            <v>122.1</v>
          </cell>
          <cell r="DO725">
            <v>122.1</v>
          </cell>
          <cell r="DP725">
            <v>122.9</v>
          </cell>
          <cell r="DQ725">
            <v>120.8</v>
          </cell>
          <cell r="DR725">
            <v>122.9</v>
          </cell>
          <cell r="DS725">
            <v>124.2</v>
          </cell>
          <cell r="DT725">
            <v>127.3</v>
          </cell>
        </row>
        <row r="726">
          <cell r="A726" t="str">
            <v>b. Manufacture of fluid power equipment</v>
          </cell>
          <cell r="B726" t="str">
            <v>1318020000</v>
          </cell>
          <cell r="C726">
            <v>0.16150999999999999</v>
          </cell>
          <cell r="D726">
            <v>106.1</v>
          </cell>
          <cell r="E726">
            <v>105.8</v>
          </cell>
          <cell r="F726">
            <v>106.4</v>
          </cell>
          <cell r="G726">
            <v>106.5</v>
          </cell>
          <cell r="H726">
            <v>107.2</v>
          </cell>
          <cell r="I726">
            <v>108.4</v>
          </cell>
          <cell r="J726">
            <v>106.2</v>
          </cell>
          <cell r="K726">
            <v>106.7</v>
          </cell>
          <cell r="L726">
            <v>106.6</v>
          </cell>
          <cell r="M726">
            <v>104.9</v>
          </cell>
          <cell r="N726">
            <v>104.8</v>
          </cell>
          <cell r="O726">
            <v>104.8</v>
          </cell>
          <cell r="P726">
            <v>105.3</v>
          </cell>
          <cell r="Q726">
            <v>105.8</v>
          </cell>
          <cell r="R726">
            <v>106.5</v>
          </cell>
          <cell r="S726">
            <v>106.4</v>
          </cell>
          <cell r="T726">
            <v>106.6</v>
          </cell>
          <cell r="U726">
            <v>106.6</v>
          </cell>
          <cell r="V726">
            <v>107.4</v>
          </cell>
          <cell r="W726">
            <v>106.7</v>
          </cell>
          <cell r="X726">
            <v>106.5</v>
          </cell>
          <cell r="Y726">
            <v>106.3</v>
          </cell>
          <cell r="Z726">
            <v>106.8</v>
          </cell>
          <cell r="AA726">
            <v>107.1</v>
          </cell>
          <cell r="AB726">
            <v>108.3</v>
          </cell>
          <cell r="AC726">
            <v>108.2</v>
          </cell>
          <cell r="AD726">
            <v>109.6</v>
          </cell>
          <cell r="AE726">
            <v>110.7</v>
          </cell>
          <cell r="AF726">
            <v>111</v>
          </cell>
          <cell r="AG726">
            <v>112.5</v>
          </cell>
          <cell r="AH726">
            <v>112.5</v>
          </cell>
          <cell r="AI726">
            <v>113.7</v>
          </cell>
          <cell r="AJ726">
            <v>113.1</v>
          </cell>
          <cell r="AK726">
            <v>114.3</v>
          </cell>
          <cell r="AL726">
            <v>114.4</v>
          </cell>
          <cell r="AM726">
            <v>114.4</v>
          </cell>
          <cell r="AN726">
            <v>114.7</v>
          </cell>
          <cell r="AO726">
            <v>116.9</v>
          </cell>
          <cell r="AP726">
            <v>115.8</v>
          </cell>
          <cell r="AQ726">
            <v>114.8</v>
          </cell>
          <cell r="AR726">
            <v>115.8</v>
          </cell>
          <cell r="AS726">
            <v>115.7</v>
          </cell>
          <cell r="AT726">
            <v>116.4</v>
          </cell>
          <cell r="AU726">
            <v>115.9</v>
          </cell>
          <cell r="AV726">
            <v>115.9</v>
          </cell>
          <cell r="AW726">
            <v>115.8</v>
          </cell>
          <cell r="AX726">
            <v>114.5</v>
          </cell>
          <cell r="AY726">
            <v>114.4</v>
          </cell>
          <cell r="AZ726">
            <v>114</v>
          </cell>
          <cell r="BA726">
            <v>114.6</v>
          </cell>
          <cell r="BB726">
            <v>114.9</v>
          </cell>
          <cell r="BC726">
            <v>114.2</v>
          </cell>
          <cell r="BD726">
            <v>114.5</v>
          </cell>
          <cell r="BE726">
            <v>113.6</v>
          </cell>
          <cell r="BF726">
            <v>114.1</v>
          </cell>
          <cell r="BG726">
            <v>114</v>
          </cell>
          <cell r="BH726">
            <v>114.7</v>
          </cell>
          <cell r="BI726">
            <v>114.6</v>
          </cell>
          <cell r="BJ726">
            <v>113.9</v>
          </cell>
          <cell r="BK726">
            <v>114.2</v>
          </cell>
          <cell r="BL726">
            <v>114.1</v>
          </cell>
          <cell r="BM726">
            <v>114.4</v>
          </cell>
          <cell r="BN726">
            <v>115.5</v>
          </cell>
          <cell r="BO726">
            <v>115.2</v>
          </cell>
          <cell r="BP726">
            <v>115</v>
          </cell>
          <cell r="BQ726">
            <v>115.1</v>
          </cell>
          <cell r="BR726">
            <v>115.7</v>
          </cell>
          <cell r="BS726">
            <v>115.2</v>
          </cell>
          <cell r="BT726">
            <v>115.3</v>
          </cell>
          <cell r="BU726">
            <v>116.1</v>
          </cell>
          <cell r="BV726">
            <v>115.9</v>
          </cell>
          <cell r="BW726">
            <v>116.2</v>
          </cell>
          <cell r="BX726">
            <v>116</v>
          </cell>
          <cell r="BY726">
            <v>117.2</v>
          </cell>
          <cell r="BZ726">
            <v>117.4</v>
          </cell>
          <cell r="CA726">
            <v>117.9</v>
          </cell>
          <cell r="CB726">
            <v>118.7</v>
          </cell>
          <cell r="CC726">
            <v>118.5</v>
          </cell>
          <cell r="CD726">
            <v>118.8</v>
          </cell>
          <cell r="CE726">
            <v>118.8</v>
          </cell>
          <cell r="CF726">
            <v>118.7</v>
          </cell>
          <cell r="CG726">
            <v>118.6</v>
          </cell>
          <cell r="CH726">
            <v>119.1</v>
          </cell>
          <cell r="CI726">
            <v>118.5</v>
          </cell>
          <cell r="CJ726">
            <v>119.5</v>
          </cell>
          <cell r="CK726">
            <v>119.4</v>
          </cell>
          <cell r="CL726">
            <v>119.3</v>
          </cell>
          <cell r="CM726">
            <v>120.1</v>
          </cell>
          <cell r="CN726">
            <v>120.3</v>
          </cell>
          <cell r="CO726">
            <v>120.1</v>
          </cell>
          <cell r="CP726">
            <v>120.2</v>
          </cell>
          <cell r="CQ726">
            <v>120</v>
          </cell>
          <cell r="CR726">
            <v>120.1</v>
          </cell>
          <cell r="CS726">
            <v>120.1</v>
          </cell>
          <cell r="CT726">
            <v>119.6</v>
          </cell>
          <cell r="CU726">
            <v>119.9</v>
          </cell>
          <cell r="CV726">
            <v>119.9</v>
          </cell>
          <cell r="CW726">
            <v>117.7</v>
          </cell>
          <cell r="CX726">
            <v>117</v>
          </cell>
          <cell r="CY726">
            <v>117.4</v>
          </cell>
          <cell r="CZ726">
            <v>119.4</v>
          </cell>
          <cell r="DA726">
            <v>119.9</v>
          </cell>
          <cell r="DB726">
            <v>120.4</v>
          </cell>
          <cell r="DC726">
            <v>120.2</v>
          </cell>
          <cell r="DD726">
            <v>120.8</v>
          </cell>
          <cell r="DE726">
            <v>120.1</v>
          </cell>
          <cell r="DF726">
            <v>119.5</v>
          </cell>
          <cell r="DG726">
            <v>120.4</v>
          </cell>
          <cell r="DH726">
            <v>120.3</v>
          </cell>
          <cell r="DI726">
            <v>120.4</v>
          </cell>
          <cell r="DJ726">
            <v>120.3</v>
          </cell>
          <cell r="DK726">
            <v>120.4</v>
          </cell>
          <cell r="DL726">
            <v>121</v>
          </cell>
          <cell r="DM726">
            <v>120.8</v>
          </cell>
          <cell r="DN726">
            <v>121.4</v>
          </cell>
          <cell r="DO726">
            <v>123.8</v>
          </cell>
          <cell r="DP726">
            <v>123.1</v>
          </cell>
          <cell r="DQ726">
            <v>123.7</v>
          </cell>
          <cell r="DR726">
            <v>124.9</v>
          </cell>
          <cell r="DS726">
            <v>124.9</v>
          </cell>
          <cell r="DT726">
            <v>125.1</v>
          </cell>
        </row>
        <row r="727">
          <cell r="A727" t="str">
            <v>Injection pump</v>
          </cell>
          <cell r="B727" t="str">
            <v>1318020001</v>
          </cell>
          <cell r="C727">
            <v>4.4179999999999997E-2</v>
          </cell>
          <cell r="D727">
            <v>104.3</v>
          </cell>
          <cell r="E727">
            <v>103.2</v>
          </cell>
          <cell r="F727">
            <v>105.2</v>
          </cell>
          <cell r="G727">
            <v>105</v>
          </cell>
          <cell r="H727">
            <v>105</v>
          </cell>
          <cell r="I727">
            <v>103.1</v>
          </cell>
          <cell r="J727">
            <v>103.1</v>
          </cell>
          <cell r="K727">
            <v>104.2</v>
          </cell>
          <cell r="L727">
            <v>104.9</v>
          </cell>
          <cell r="M727">
            <v>104.2</v>
          </cell>
          <cell r="N727">
            <v>103.8</v>
          </cell>
          <cell r="O727">
            <v>104.7</v>
          </cell>
          <cell r="P727">
            <v>104.5</v>
          </cell>
          <cell r="Q727">
            <v>105.1</v>
          </cell>
          <cell r="R727">
            <v>106.1</v>
          </cell>
          <cell r="S727">
            <v>105.8</v>
          </cell>
          <cell r="T727">
            <v>106.4</v>
          </cell>
          <cell r="U727">
            <v>106.4</v>
          </cell>
          <cell r="V727">
            <v>107.3</v>
          </cell>
          <cell r="W727">
            <v>104.5</v>
          </cell>
          <cell r="X727">
            <v>106.5</v>
          </cell>
          <cell r="Y727">
            <v>105.7</v>
          </cell>
          <cell r="Z727">
            <v>105.9</v>
          </cell>
          <cell r="AA727">
            <v>107.1</v>
          </cell>
          <cell r="AB727">
            <v>107.4</v>
          </cell>
          <cell r="AC727">
            <v>109.7</v>
          </cell>
          <cell r="AD727">
            <v>112.4</v>
          </cell>
          <cell r="AE727">
            <v>114.1</v>
          </cell>
          <cell r="AF727">
            <v>114.2</v>
          </cell>
          <cell r="AG727">
            <v>114.4</v>
          </cell>
          <cell r="AH727">
            <v>114.3</v>
          </cell>
          <cell r="AI727">
            <v>118.6</v>
          </cell>
          <cell r="AJ727">
            <v>118.9</v>
          </cell>
          <cell r="AK727">
            <v>119.2</v>
          </cell>
          <cell r="AL727">
            <v>119.4</v>
          </cell>
          <cell r="AM727">
            <v>119.6</v>
          </cell>
          <cell r="AN727">
            <v>120.3</v>
          </cell>
          <cell r="AO727">
            <v>124.2</v>
          </cell>
          <cell r="AP727">
            <v>124.3</v>
          </cell>
          <cell r="AQ727">
            <v>124.6</v>
          </cell>
          <cell r="AR727">
            <v>125.8</v>
          </cell>
          <cell r="AS727">
            <v>125.9</v>
          </cell>
          <cell r="AT727">
            <v>126.5</v>
          </cell>
          <cell r="AU727">
            <v>125.1</v>
          </cell>
          <cell r="AV727">
            <v>125</v>
          </cell>
          <cell r="AW727">
            <v>124.8</v>
          </cell>
          <cell r="AX727">
            <v>120.4</v>
          </cell>
          <cell r="AY727">
            <v>121.1</v>
          </cell>
          <cell r="AZ727">
            <v>118.5</v>
          </cell>
          <cell r="BA727">
            <v>120.7</v>
          </cell>
          <cell r="BB727">
            <v>122.1</v>
          </cell>
          <cell r="BC727">
            <v>119.8</v>
          </cell>
          <cell r="BD727">
            <v>121.3</v>
          </cell>
          <cell r="BE727">
            <v>119.1</v>
          </cell>
          <cell r="BF727">
            <v>119.7</v>
          </cell>
          <cell r="BG727">
            <v>119.6</v>
          </cell>
          <cell r="BH727">
            <v>119.8</v>
          </cell>
          <cell r="BI727">
            <v>119.6</v>
          </cell>
          <cell r="BJ727">
            <v>117.1</v>
          </cell>
          <cell r="BK727">
            <v>118.2</v>
          </cell>
          <cell r="BL727">
            <v>118.2</v>
          </cell>
          <cell r="BM727">
            <v>119</v>
          </cell>
          <cell r="BN727">
            <v>123.2</v>
          </cell>
          <cell r="BO727">
            <v>119.9</v>
          </cell>
          <cell r="BP727">
            <v>119.4</v>
          </cell>
          <cell r="BQ727">
            <v>119.5</v>
          </cell>
          <cell r="BR727">
            <v>121.7</v>
          </cell>
          <cell r="BS727">
            <v>119.9</v>
          </cell>
          <cell r="BT727">
            <v>120.2</v>
          </cell>
          <cell r="BU727">
            <v>120.8</v>
          </cell>
          <cell r="BV727">
            <v>120</v>
          </cell>
          <cell r="BW727">
            <v>120.7</v>
          </cell>
          <cell r="BX727">
            <v>118.2</v>
          </cell>
          <cell r="BY727">
            <v>121.2</v>
          </cell>
          <cell r="BZ727">
            <v>119.6</v>
          </cell>
          <cell r="CA727">
            <v>121.6</v>
          </cell>
          <cell r="CB727">
            <v>122.7</v>
          </cell>
          <cell r="CC727">
            <v>122</v>
          </cell>
          <cell r="CD727">
            <v>123.1</v>
          </cell>
          <cell r="CE727">
            <v>123</v>
          </cell>
          <cell r="CF727">
            <v>122</v>
          </cell>
          <cell r="CG727">
            <v>121.7</v>
          </cell>
          <cell r="CH727">
            <v>123.3</v>
          </cell>
          <cell r="CI727">
            <v>121.1</v>
          </cell>
          <cell r="CJ727">
            <v>121.8</v>
          </cell>
          <cell r="CK727">
            <v>121.4</v>
          </cell>
          <cell r="CL727">
            <v>120.9</v>
          </cell>
          <cell r="CM727">
            <v>123.4</v>
          </cell>
          <cell r="CN727">
            <v>123.8</v>
          </cell>
          <cell r="CO727">
            <v>122.9</v>
          </cell>
          <cell r="CP727">
            <v>123.1</v>
          </cell>
          <cell r="CQ727">
            <v>122.5</v>
          </cell>
          <cell r="CR727">
            <v>122.5</v>
          </cell>
          <cell r="CS727">
            <v>122.4</v>
          </cell>
          <cell r="CT727">
            <v>120.7</v>
          </cell>
          <cell r="CU727">
            <v>121.8</v>
          </cell>
          <cell r="CV727">
            <v>121.8</v>
          </cell>
          <cell r="CW727">
            <v>123.9</v>
          </cell>
          <cell r="CX727">
            <v>121.8</v>
          </cell>
          <cell r="CY727">
            <v>122.8</v>
          </cell>
          <cell r="CZ727">
            <v>125.1</v>
          </cell>
          <cell r="DA727">
            <v>125.5</v>
          </cell>
          <cell r="DB727">
            <v>127.4</v>
          </cell>
          <cell r="DC727">
            <v>126.5</v>
          </cell>
          <cell r="DD727">
            <v>127.5</v>
          </cell>
          <cell r="DE727">
            <v>124.7</v>
          </cell>
          <cell r="DF727">
            <v>122.8</v>
          </cell>
          <cell r="DG727">
            <v>124.9</v>
          </cell>
          <cell r="DH727">
            <v>125</v>
          </cell>
          <cell r="DI727">
            <v>126</v>
          </cell>
          <cell r="DJ727">
            <v>125.3</v>
          </cell>
          <cell r="DK727">
            <v>125.8</v>
          </cell>
          <cell r="DL727">
            <v>126.2</v>
          </cell>
          <cell r="DM727">
            <v>125.9</v>
          </cell>
          <cell r="DN727">
            <v>127.5</v>
          </cell>
          <cell r="DO727">
            <v>129.1</v>
          </cell>
          <cell r="DP727">
            <v>126.9</v>
          </cell>
          <cell r="DQ727">
            <v>127.9</v>
          </cell>
          <cell r="DR727">
            <v>128.69999999999999</v>
          </cell>
          <cell r="DS727">
            <v>128.69999999999999</v>
          </cell>
          <cell r="DT727">
            <v>129.4</v>
          </cell>
        </row>
        <row r="728">
          <cell r="A728" t="str">
            <v>Hydraulic pump</v>
          </cell>
          <cell r="B728" t="str">
            <v>1318020002</v>
          </cell>
          <cell r="C728">
            <v>2.5999999999999998E-4</v>
          </cell>
          <cell r="D728">
            <v>104.4</v>
          </cell>
          <cell r="E728">
            <v>104.6</v>
          </cell>
          <cell r="F728">
            <v>104.2</v>
          </cell>
          <cell r="G728">
            <v>105.1</v>
          </cell>
          <cell r="H728">
            <v>105.5</v>
          </cell>
          <cell r="I728">
            <v>104.8</v>
          </cell>
          <cell r="J728">
            <v>107.8</v>
          </cell>
          <cell r="K728">
            <v>109.3</v>
          </cell>
          <cell r="L728">
            <v>105.3</v>
          </cell>
          <cell r="M728">
            <v>107.8</v>
          </cell>
          <cell r="N728">
            <v>106.7</v>
          </cell>
          <cell r="O728">
            <v>106.7</v>
          </cell>
          <cell r="P728">
            <v>109.9</v>
          </cell>
          <cell r="Q728">
            <v>109.5</v>
          </cell>
          <cell r="R728">
            <v>107.1</v>
          </cell>
          <cell r="S728">
            <v>107.2</v>
          </cell>
          <cell r="T728">
            <v>108.4</v>
          </cell>
          <cell r="U728">
            <v>108.8</v>
          </cell>
          <cell r="V728">
            <v>107.4</v>
          </cell>
          <cell r="W728">
            <v>110.3</v>
          </cell>
          <cell r="X728">
            <v>110.1</v>
          </cell>
          <cell r="Y728">
            <v>110.6</v>
          </cell>
          <cell r="Z728">
            <v>110.5</v>
          </cell>
          <cell r="AA728">
            <v>110.9</v>
          </cell>
          <cell r="AB728">
            <v>113.7</v>
          </cell>
          <cell r="AC728">
            <v>112.9</v>
          </cell>
          <cell r="AD728">
            <v>113.5</v>
          </cell>
          <cell r="AE728">
            <v>112.9</v>
          </cell>
          <cell r="AF728">
            <v>112.7</v>
          </cell>
          <cell r="AG728">
            <v>111.8</v>
          </cell>
          <cell r="AH728">
            <v>112.9</v>
          </cell>
          <cell r="AI728">
            <v>112.7</v>
          </cell>
          <cell r="AJ728">
            <v>114.5</v>
          </cell>
          <cell r="AK728">
            <v>116.9</v>
          </cell>
          <cell r="AL728">
            <v>116.7</v>
          </cell>
          <cell r="AM728">
            <v>116.6</v>
          </cell>
          <cell r="AN728">
            <v>117</v>
          </cell>
          <cell r="AO728">
            <v>117.3</v>
          </cell>
          <cell r="AP728">
            <v>115.4</v>
          </cell>
          <cell r="AQ728">
            <v>115.8</v>
          </cell>
          <cell r="AR728">
            <v>115.5</v>
          </cell>
          <cell r="AS728">
            <v>114.1</v>
          </cell>
          <cell r="AT728">
            <v>111.4</v>
          </cell>
          <cell r="AU728">
            <v>115.7</v>
          </cell>
          <cell r="AV728">
            <v>115.9</v>
          </cell>
          <cell r="AW728">
            <v>115.7</v>
          </cell>
          <cell r="AX728">
            <v>114.8</v>
          </cell>
          <cell r="AY728">
            <v>113.6</v>
          </cell>
          <cell r="AZ728">
            <v>114.1</v>
          </cell>
          <cell r="BA728">
            <v>113.7</v>
          </cell>
          <cell r="BB728">
            <v>113.7</v>
          </cell>
          <cell r="BC728">
            <v>115.2</v>
          </cell>
          <cell r="BD728">
            <v>115.4</v>
          </cell>
          <cell r="BE728">
            <v>115.6</v>
          </cell>
          <cell r="BF728">
            <v>117.7</v>
          </cell>
          <cell r="BG728">
            <v>116.9</v>
          </cell>
          <cell r="BH728">
            <v>117.8</v>
          </cell>
          <cell r="BI728">
            <v>119.1</v>
          </cell>
          <cell r="BJ728">
            <v>119.8</v>
          </cell>
          <cell r="BK728">
            <v>120.9</v>
          </cell>
          <cell r="BL728">
            <v>120.4</v>
          </cell>
          <cell r="BM728">
            <v>118.7</v>
          </cell>
          <cell r="BN728">
            <v>119</v>
          </cell>
          <cell r="BO728">
            <v>119.9</v>
          </cell>
          <cell r="BP728">
            <v>119.7</v>
          </cell>
          <cell r="BQ728">
            <v>119</v>
          </cell>
          <cell r="BR728">
            <v>119.1</v>
          </cell>
          <cell r="BS728">
            <v>118.5</v>
          </cell>
          <cell r="BT728">
            <v>118.8</v>
          </cell>
          <cell r="BU728">
            <v>118.7</v>
          </cell>
          <cell r="BV728">
            <v>120.6</v>
          </cell>
          <cell r="BW728">
            <v>119</v>
          </cell>
          <cell r="BX728">
            <v>121.1</v>
          </cell>
          <cell r="BY728">
            <v>122</v>
          </cell>
          <cell r="BZ728">
            <v>121.1</v>
          </cell>
          <cell r="CA728">
            <v>122.4</v>
          </cell>
          <cell r="CB728">
            <v>124.1</v>
          </cell>
          <cell r="CC728">
            <v>120.4</v>
          </cell>
          <cell r="CD728">
            <v>120.4</v>
          </cell>
          <cell r="CE728">
            <v>121.2</v>
          </cell>
          <cell r="CF728">
            <v>119</v>
          </cell>
          <cell r="CG728">
            <v>118.5</v>
          </cell>
          <cell r="CH728">
            <v>116.5</v>
          </cell>
          <cell r="CI728">
            <v>117.6</v>
          </cell>
          <cell r="CJ728">
            <v>116.5</v>
          </cell>
          <cell r="CK728">
            <v>117.3</v>
          </cell>
          <cell r="CL728">
            <v>115.8</v>
          </cell>
          <cell r="CM728">
            <v>114.2</v>
          </cell>
          <cell r="CN728">
            <v>113.2</v>
          </cell>
          <cell r="CO728">
            <v>115.5</v>
          </cell>
          <cell r="CP728">
            <v>115.3</v>
          </cell>
          <cell r="CQ728">
            <v>118.4</v>
          </cell>
          <cell r="CR728">
            <v>118.5</v>
          </cell>
          <cell r="CS728">
            <v>117.1</v>
          </cell>
          <cell r="CT728">
            <v>114.1</v>
          </cell>
          <cell r="CU728">
            <v>114.4</v>
          </cell>
          <cell r="CV728">
            <v>114.3</v>
          </cell>
          <cell r="CW728">
            <v>113.6</v>
          </cell>
          <cell r="CX728">
            <v>113.6</v>
          </cell>
          <cell r="CY728">
            <v>113.9</v>
          </cell>
          <cell r="CZ728">
            <v>115.6</v>
          </cell>
          <cell r="DA728">
            <v>115.3</v>
          </cell>
          <cell r="DB728">
            <v>114.9</v>
          </cell>
          <cell r="DC728">
            <v>115.6</v>
          </cell>
          <cell r="DD728">
            <v>117.6</v>
          </cell>
          <cell r="DE728">
            <v>119.1</v>
          </cell>
          <cell r="DF728">
            <v>122.2</v>
          </cell>
          <cell r="DG728">
            <v>120.8</v>
          </cell>
          <cell r="DH728">
            <v>121.7</v>
          </cell>
          <cell r="DI728">
            <v>122</v>
          </cell>
          <cell r="DJ728">
            <v>121.1</v>
          </cell>
          <cell r="DK728">
            <v>121.1</v>
          </cell>
          <cell r="DL728">
            <v>121</v>
          </cell>
          <cell r="DM728">
            <v>121.5</v>
          </cell>
          <cell r="DN728">
            <v>121.4</v>
          </cell>
          <cell r="DO728">
            <v>122.9</v>
          </cell>
          <cell r="DP728">
            <v>121.9</v>
          </cell>
          <cell r="DQ728">
            <v>121.5</v>
          </cell>
          <cell r="DR728">
            <v>120.2</v>
          </cell>
          <cell r="DS728">
            <v>122</v>
          </cell>
          <cell r="DT728">
            <v>123</v>
          </cell>
        </row>
        <row r="729">
          <cell r="A729" t="str">
            <v>Pneumatic tools</v>
          </cell>
          <cell r="B729" t="str">
            <v>1318020003</v>
          </cell>
          <cell r="C729">
            <v>4.0169999999999997E-2</v>
          </cell>
          <cell r="D729">
            <v>100.2</v>
          </cell>
          <cell r="E729">
            <v>100.2</v>
          </cell>
          <cell r="F729">
            <v>100.2</v>
          </cell>
          <cell r="G729">
            <v>100.2</v>
          </cell>
          <cell r="H729">
            <v>100.2</v>
          </cell>
          <cell r="I729">
            <v>100.2</v>
          </cell>
          <cell r="J729">
            <v>100.2</v>
          </cell>
          <cell r="K729">
            <v>100.2</v>
          </cell>
          <cell r="L729">
            <v>100.2</v>
          </cell>
          <cell r="M729">
            <v>100.2</v>
          </cell>
          <cell r="N729">
            <v>100.2</v>
          </cell>
          <cell r="O729">
            <v>100.2</v>
          </cell>
          <cell r="P729">
            <v>100.2</v>
          </cell>
          <cell r="Q729">
            <v>100.2</v>
          </cell>
          <cell r="R729">
            <v>100.2</v>
          </cell>
          <cell r="S729">
            <v>100.2</v>
          </cell>
          <cell r="T729">
            <v>100.2</v>
          </cell>
          <cell r="U729">
            <v>100.2</v>
          </cell>
          <cell r="V729">
            <v>100.2</v>
          </cell>
          <cell r="W729">
            <v>100.2</v>
          </cell>
          <cell r="X729">
            <v>100.2</v>
          </cell>
          <cell r="Y729">
            <v>100.2</v>
          </cell>
          <cell r="Z729">
            <v>100.2</v>
          </cell>
          <cell r="AA729">
            <v>100.2</v>
          </cell>
          <cell r="AB729">
            <v>100.2</v>
          </cell>
          <cell r="AC729">
            <v>100.2</v>
          </cell>
          <cell r="AD729">
            <v>100.2</v>
          </cell>
          <cell r="AE729">
            <v>100.2</v>
          </cell>
          <cell r="AF729">
            <v>100.2</v>
          </cell>
          <cell r="AG729">
            <v>100.2</v>
          </cell>
          <cell r="AH729">
            <v>100.2</v>
          </cell>
          <cell r="AI729">
            <v>100.2</v>
          </cell>
          <cell r="AJ729">
            <v>100.2</v>
          </cell>
          <cell r="AK729">
            <v>100.2</v>
          </cell>
          <cell r="AL729">
            <v>100.2</v>
          </cell>
          <cell r="AM729">
            <v>100.2</v>
          </cell>
          <cell r="AN729">
            <v>100.2</v>
          </cell>
          <cell r="AO729">
            <v>100.2</v>
          </cell>
          <cell r="AP729">
            <v>100.2</v>
          </cell>
          <cell r="AQ729">
            <v>100.2</v>
          </cell>
          <cell r="AR729">
            <v>103.2</v>
          </cell>
          <cell r="AS729">
            <v>103.2</v>
          </cell>
          <cell r="AT729">
            <v>104.2</v>
          </cell>
          <cell r="AU729">
            <v>104.2</v>
          </cell>
          <cell r="AV729">
            <v>104.2</v>
          </cell>
          <cell r="AW729">
            <v>104.2</v>
          </cell>
          <cell r="AX729">
            <v>104.2</v>
          </cell>
          <cell r="AY729">
            <v>104.2</v>
          </cell>
          <cell r="AZ729">
            <v>105.2</v>
          </cell>
          <cell r="BA729">
            <v>105.2</v>
          </cell>
          <cell r="BB729">
            <v>105.2</v>
          </cell>
          <cell r="BC729">
            <v>105.2</v>
          </cell>
          <cell r="BD729">
            <v>105.2</v>
          </cell>
          <cell r="BE729">
            <v>105.2</v>
          </cell>
          <cell r="BF729">
            <v>105.2</v>
          </cell>
          <cell r="BG729">
            <v>105.2</v>
          </cell>
          <cell r="BH729">
            <v>105.2</v>
          </cell>
          <cell r="BI729">
            <v>105.2</v>
          </cell>
          <cell r="BJ729">
            <v>105.2</v>
          </cell>
          <cell r="BK729">
            <v>105.2</v>
          </cell>
          <cell r="BL729">
            <v>105.2</v>
          </cell>
          <cell r="BM729">
            <v>105.2</v>
          </cell>
          <cell r="BN729">
            <v>105.2</v>
          </cell>
          <cell r="BO729">
            <v>105.2</v>
          </cell>
          <cell r="BP729">
            <v>105.2</v>
          </cell>
          <cell r="BQ729">
            <v>105.2</v>
          </cell>
          <cell r="BR729">
            <v>105.2</v>
          </cell>
          <cell r="BS729">
            <v>105.2</v>
          </cell>
          <cell r="BT729">
            <v>105.2</v>
          </cell>
          <cell r="BU729">
            <v>107.5</v>
          </cell>
          <cell r="BV729">
            <v>107.7</v>
          </cell>
          <cell r="BW729">
            <v>108.2</v>
          </cell>
          <cell r="BX729">
            <v>110</v>
          </cell>
          <cell r="BY729">
            <v>109.4</v>
          </cell>
          <cell r="BZ729">
            <v>111.3</v>
          </cell>
          <cell r="CA729">
            <v>110.1</v>
          </cell>
          <cell r="CB729">
            <v>110.1</v>
          </cell>
          <cell r="CC729">
            <v>110.1</v>
          </cell>
          <cell r="CD729">
            <v>110.1</v>
          </cell>
          <cell r="CE729">
            <v>110.1</v>
          </cell>
          <cell r="CF729">
            <v>110.1</v>
          </cell>
          <cell r="CG729">
            <v>110.1</v>
          </cell>
          <cell r="CH729">
            <v>110.1</v>
          </cell>
          <cell r="CI729">
            <v>110.1</v>
          </cell>
          <cell r="CJ729">
            <v>113.1</v>
          </cell>
          <cell r="CK729">
            <v>113.1</v>
          </cell>
          <cell r="CL729">
            <v>113.1</v>
          </cell>
          <cell r="CM729">
            <v>113.1</v>
          </cell>
          <cell r="CN729">
            <v>113.1</v>
          </cell>
          <cell r="CO729">
            <v>113.1</v>
          </cell>
          <cell r="CP729">
            <v>113.1</v>
          </cell>
          <cell r="CQ729">
            <v>113.1</v>
          </cell>
          <cell r="CR729">
            <v>113.1</v>
          </cell>
          <cell r="CS729">
            <v>113.1</v>
          </cell>
          <cell r="CT729">
            <v>113.1</v>
          </cell>
          <cell r="CU729">
            <v>113.1</v>
          </cell>
          <cell r="CV729">
            <v>113.1</v>
          </cell>
          <cell r="CW729">
            <v>113.1</v>
          </cell>
          <cell r="CX729">
            <v>113.1</v>
          </cell>
          <cell r="CY729">
            <v>113.1</v>
          </cell>
          <cell r="CZ729">
            <v>113.1</v>
          </cell>
          <cell r="DA729">
            <v>115</v>
          </cell>
          <cell r="DB729">
            <v>115</v>
          </cell>
          <cell r="DC729">
            <v>115</v>
          </cell>
          <cell r="DD729">
            <v>115</v>
          </cell>
          <cell r="DE729">
            <v>115</v>
          </cell>
          <cell r="DF729">
            <v>115</v>
          </cell>
          <cell r="DG729">
            <v>115</v>
          </cell>
          <cell r="DH729">
            <v>115</v>
          </cell>
          <cell r="DI729">
            <v>115</v>
          </cell>
          <cell r="DJ729">
            <v>115</v>
          </cell>
          <cell r="DK729">
            <v>115</v>
          </cell>
          <cell r="DL729">
            <v>115</v>
          </cell>
          <cell r="DM729">
            <v>115</v>
          </cell>
          <cell r="DN729">
            <v>115</v>
          </cell>
          <cell r="DO729">
            <v>115</v>
          </cell>
          <cell r="DP729">
            <v>115</v>
          </cell>
          <cell r="DQ729">
            <v>115</v>
          </cell>
          <cell r="DR729">
            <v>118.8</v>
          </cell>
          <cell r="DS729">
            <v>118.8</v>
          </cell>
          <cell r="DT729">
            <v>118.8</v>
          </cell>
        </row>
        <row r="730">
          <cell r="A730" t="str">
            <v>Water pump</v>
          </cell>
          <cell r="B730" t="str">
            <v>1318020004</v>
          </cell>
          <cell r="C730">
            <v>7.6899999999999996E-2</v>
          </cell>
          <cell r="D730">
            <v>110.2</v>
          </cell>
          <cell r="E730">
            <v>110.2</v>
          </cell>
          <cell r="F730">
            <v>110.3</v>
          </cell>
          <cell r="G730">
            <v>110.6</v>
          </cell>
          <cell r="H730">
            <v>112.2</v>
          </cell>
          <cell r="I730">
            <v>115.7</v>
          </cell>
          <cell r="J730">
            <v>111.1</v>
          </cell>
          <cell r="K730">
            <v>111.5</v>
          </cell>
          <cell r="L730">
            <v>110.9</v>
          </cell>
          <cell r="M730">
            <v>107.8</v>
          </cell>
          <cell r="N730">
            <v>107.7</v>
          </cell>
          <cell r="O730">
            <v>107.2</v>
          </cell>
          <cell r="P730">
            <v>108.5</v>
          </cell>
          <cell r="Q730">
            <v>109.1</v>
          </cell>
          <cell r="R730">
            <v>110</v>
          </cell>
          <cell r="S730">
            <v>110</v>
          </cell>
          <cell r="T730">
            <v>110</v>
          </cell>
          <cell r="U730">
            <v>110.1</v>
          </cell>
          <cell r="V730">
            <v>111.2</v>
          </cell>
          <cell r="W730">
            <v>111.4</v>
          </cell>
          <cell r="X730">
            <v>109.8</v>
          </cell>
          <cell r="Y730">
            <v>109.8</v>
          </cell>
          <cell r="Z730">
            <v>110.7</v>
          </cell>
          <cell r="AA730">
            <v>110.6</v>
          </cell>
          <cell r="AB730">
            <v>113.1</v>
          </cell>
          <cell r="AC730">
            <v>111.6</v>
          </cell>
          <cell r="AD730">
            <v>113</v>
          </cell>
          <cell r="AE730">
            <v>114.3</v>
          </cell>
          <cell r="AF730">
            <v>114.8</v>
          </cell>
          <cell r="AG730">
            <v>117.9</v>
          </cell>
          <cell r="AH730">
            <v>118</v>
          </cell>
          <cell r="AI730">
            <v>117.9</v>
          </cell>
          <cell r="AJ730">
            <v>116.5</v>
          </cell>
          <cell r="AK730">
            <v>118.9</v>
          </cell>
          <cell r="AL730">
            <v>118.9</v>
          </cell>
          <cell r="AM730">
            <v>118.9</v>
          </cell>
          <cell r="AN730">
            <v>119</v>
          </cell>
          <cell r="AO730">
            <v>121.4</v>
          </cell>
          <cell r="AP730">
            <v>119</v>
          </cell>
          <cell r="AQ730">
            <v>116.8</v>
          </cell>
          <cell r="AR730">
            <v>116.6</v>
          </cell>
          <cell r="AS730">
            <v>116.5</v>
          </cell>
          <cell r="AT730">
            <v>117.1</v>
          </cell>
          <cell r="AU730">
            <v>116.8</v>
          </cell>
          <cell r="AV730">
            <v>116.8</v>
          </cell>
          <cell r="AW730">
            <v>116.6</v>
          </cell>
          <cell r="AX730">
            <v>116.6</v>
          </cell>
          <cell r="AY730">
            <v>115.9</v>
          </cell>
          <cell r="AZ730">
            <v>115.9</v>
          </cell>
          <cell r="BA730">
            <v>116</v>
          </cell>
          <cell r="BB730">
            <v>115.9</v>
          </cell>
          <cell r="BC730">
            <v>115.7</v>
          </cell>
          <cell r="BD730">
            <v>115.5</v>
          </cell>
          <cell r="BE730">
            <v>114.9</v>
          </cell>
          <cell r="BF730">
            <v>115.5</v>
          </cell>
          <cell r="BG730">
            <v>115.4</v>
          </cell>
          <cell r="BH730">
            <v>116.6</v>
          </cell>
          <cell r="BI730">
            <v>116.6</v>
          </cell>
          <cell r="BJ730">
            <v>116.6</v>
          </cell>
          <cell r="BK730">
            <v>116.5</v>
          </cell>
          <cell r="BL730">
            <v>116.4</v>
          </cell>
          <cell r="BM730">
            <v>116.4</v>
          </cell>
          <cell r="BN730">
            <v>116.4</v>
          </cell>
          <cell r="BO730">
            <v>117.7</v>
          </cell>
          <cell r="BP730">
            <v>117.6</v>
          </cell>
          <cell r="BQ730">
            <v>117.8</v>
          </cell>
          <cell r="BR730">
            <v>117.8</v>
          </cell>
          <cell r="BS730">
            <v>117.8</v>
          </cell>
          <cell r="BT730">
            <v>117.8</v>
          </cell>
          <cell r="BU730">
            <v>117.8</v>
          </cell>
          <cell r="BV730">
            <v>117.8</v>
          </cell>
          <cell r="BW730">
            <v>117.9</v>
          </cell>
          <cell r="BX730">
            <v>117.9</v>
          </cell>
          <cell r="BY730">
            <v>118.9</v>
          </cell>
          <cell r="BZ730">
            <v>119.3</v>
          </cell>
          <cell r="CA730">
            <v>119.7</v>
          </cell>
          <cell r="CB730">
            <v>120.9</v>
          </cell>
          <cell r="CC730">
            <v>120.9</v>
          </cell>
          <cell r="CD730">
            <v>120.9</v>
          </cell>
          <cell r="CE730">
            <v>121</v>
          </cell>
          <cell r="CF730">
            <v>121.3</v>
          </cell>
          <cell r="CG730">
            <v>121.3</v>
          </cell>
          <cell r="CH730">
            <v>121.3</v>
          </cell>
          <cell r="CI730">
            <v>121.3</v>
          </cell>
          <cell r="CJ730">
            <v>121.6</v>
          </cell>
          <cell r="CK730">
            <v>121.6</v>
          </cell>
          <cell r="CL730">
            <v>121.6</v>
          </cell>
          <cell r="CM730">
            <v>121.9</v>
          </cell>
          <cell r="CN730">
            <v>122.2</v>
          </cell>
          <cell r="CO730">
            <v>122.2</v>
          </cell>
          <cell r="CP730">
            <v>122.2</v>
          </cell>
          <cell r="CQ730">
            <v>122.2</v>
          </cell>
          <cell r="CR730">
            <v>122.5</v>
          </cell>
          <cell r="CS730">
            <v>122.5</v>
          </cell>
          <cell r="CT730">
            <v>122.5</v>
          </cell>
          <cell r="CU730">
            <v>122.5</v>
          </cell>
          <cell r="CV730">
            <v>122.5</v>
          </cell>
          <cell r="CW730">
            <v>116.4</v>
          </cell>
          <cell r="CX730">
            <v>116.3</v>
          </cell>
          <cell r="CY730">
            <v>116.5</v>
          </cell>
          <cell r="CZ730">
            <v>119.3</v>
          </cell>
          <cell r="DA730">
            <v>119.3</v>
          </cell>
          <cell r="DB730">
            <v>119.3</v>
          </cell>
          <cell r="DC730">
            <v>119.3</v>
          </cell>
          <cell r="DD730">
            <v>120.1</v>
          </cell>
          <cell r="DE730">
            <v>120.2</v>
          </cell>
          <cell r="DF730">
            <v>120</v>
          </cell>
          <cell r="DG730">
            <v>120.6</v>
          </cell>
          <cell r="DH730">
            <v>120.4</v>
          </cell>
          <cell r="DI730">
            <v>120.1</v>
          </cell>
          <cell r="DJ730">
            <v>120.2</v>
          </cell>
          <cell r="DK730">
            <v>120.1</v>
          </cell>
          <cell r="DL730">
            <v>121.1</v>
          </cell>
          <cell r="DM730">
            <v>120.9</v>
          </cell>
          <cell r="DN730">
            <v>121.3</v>
          </cell>
          <cell r="DO730">
            <v>125.4</v>
          </cell>
          <cell r="DP730">
            <v>125.2</v>
          </cell>
          <cell r="DQ730">
            <v>125.9</v>
          </cell>
          <cell r="DR730">
            <v>126</v>
          </cell>
          <cell r="DS730">
            <v>126</v>
          </cell>
          <cell r="DT730">
            <v>125.9</v>
          </cell>
        </row>
        <row r="731">
          <cell r="A731" t="str">
            <v>c. Manufacture of other pumps, compressors, taps and valves</v>
          </cell>
          <cell r="B731" t="str">
            <v>1318030000</v>
          </cell>
          <cell r="C731">
            <v>0.55183000000000004</v>
          </cell>
          <cell r="D731">
            <v>106.2</v>
          </cell>
          <cell r="E731">
            <v>99.9</v>
          </cell>
          <cell r="F731">
            <v>100.4</v>
          </cell>
          <cell r="G731">
            <v>100.5</v>
          </cell>
          <cell r="H731">
            <v>98.5</v>
          </cell>
          <cell r="I731">
            <v>106.7</v>
          </cell>
          <cell r="J731">
            <v>105</v>
          </cell>
          <cell r="K731">
            <v>106</v>
          </cell>
          <cell r="L731">
            <v>97.2</v>
          </cell>
          <cell r="M731">
            <v>101.6</v>
          </cell>
          <cell r="N731">
            <v>101.9</v>
          </cell>
          <cell r="O731">
            <v>101.8</v>
          </cell>
          <cell r="P731">
            <v>102.4</v>
          </cell>
          <cell r="Q731">
            <v>104.6</v>
          </cell>
          <cell r="R731">
            <v>102.7</v>
          </cell>
          <cell r="S731">
            <v>103</v>
          </cell>
          <cell r="T731">
            <v>110.5</v>
          </cell>
          <cell r="U731">
            <v>110.5</v>
          </cell>
          <cell r="V731">
            <v>110.2</v>
          </cell>
          <cell r="W731">
            <v>110</v>
          </cell>
          <cell r="X731">
            <v>109.9</v>
          </cell>
          <cell r="Y731">
            <v>108.7</v>
          </cell>
          <cell r="Z731">
            <v>110.9</v>
          </cell>
          <cell r="AA731">
            <v>111.4</v>
          </cell>
          <cell r="AB731">
            <v>111.8</v>
          </cell>
          <cell r="AC731">
            <v>113.1</v>
          </cell>
          <cell r="AD731">
            <v>114.6</v>
          </cell>
          <cell r="AE731">
            <v>106.4</v>
          </cell>
          <cell r="AF731">
            <v>105.4</v>
          </cell>
          <cell r="AG731">
            <v>105.5</v>
          </cell>
          <cell r="AH731">
            <v>111.3</v>
          </cell>
          <cell r="AI731">
            <v>107.8</v>
          </cell>
          <cell r="AJ731">
            <v>107.7</v>
          </cell>
          <cell r="AK731">
            <v>107.5</v>
          </cell>
          <cell r="AL731">
            <v>107.5</v>
          </cell>
          <cell r="AM731">
            <v>106.6</v>
          </cell>
          <cell r="AN731">
            <v>106.7</v>
          </cell>
          <cell r="AO731">
            <v>111.2</v>
          </cell>
          <cell r="AP731">
            <v>116.4</v>
          </cell>
          <cell r="AQ731">
            <v>107.2</v>
          </cell>
          <cell r="AR731">
            <v>106.6</v>
          </cell>
          <cell r="AS731">
            <v>106</v>
          </cell>
          <cell r="AT731">
            <v>105.9</v>
          </cell>
          <cell r="AU731">
            <v>106.3</v>
          </cell>
          <cell r="AV731">
            <v>106.1</v>
          </cell>
          <cell r="AW731">
            <v>106.4</v>
          </cell>
          <cell r="AX731">
            <v>106.4</v>
          </cell>
          <cell r="AY731">
            <v>106.4</v>
          </cell>
          <cell r="AZ731">
            <v>106.1</v>
          </cell>
          <cell r="BA731">
            <v>106.1</v>
          </cell>
          <cell r="BB731">
            <v>106.2</v>
          </cell>
          <cell r="BC731">
            <v>106</v>
          </cell>
          <cell r="BD731">
            <v>106.4</v>
          </cell>
          <cell r="BE731">
            <v>105.9</v>
          </cell>
          <cell r="BF731">
            <v>105.9</v>
          </cell>
          <cell r="BG731">
            <v>107.7</v>
          </cell>
          <cell r="BH731">
            <v>107.7</v>
          </cell>
          <cell r="BI731">
            <v>107.8</v>
          </cell>
          <cell r="BJ731">
            <v>106.4</v>
          </cell>
          <cell r="BK731">
            <v>107.5</v>
          </cell>
          <cell r="BL731">
            <v>107.5</v>
          </cell>
          <cell r="BM731">
            <v>107.9</v>
          </cell>
          <cell r="BN731">
            <v>108.2</v>
          </cell>
          <cell r="BO731">
            <v>108.5</v>
          </cell>
          <cell r="BP731">
            <v>107.2</v>
          </cell>
          <cell r="BQ731">
            <v>107.9</v>
          </cell>
          <cell r="BR731">
            <v>108.3</v>
          </cell>
          <cell r="BS731">
            <v>108.7</v>
          </cell>
          <cell r="BT731">
            <v>109</v>
          </cell>
          <cell r="BU731">
            <v>110.2</v>
          </cell>
          <cell r="BV731">
            <v>109.7</v>
          </cell>
          <cell r="BW731">
            <v>109.5</v>
          </cell>
          <cell r="BX731">
            <v>108.8</v>
          </cell>
          <cell r="BY731">
            <v>108.7</v>
          </cell>
          <cell r="BZ731">
            <v>109.1</v>
          </cell>
          <cell r="CA731">
            <v>109</v>
          </cell>
          <cell r="CB731">
            <v>107.1</v>
          </cell>
          <cell r="CC731">
            <v>108.5</v>
          </cell>
          <cell r="CD731">
            <v>109</v>
          </cell>
          <cell r="CE731">
            <v>108.9</v>
          </cell>
          <cell r="CF731">
            <v>109.2</v>
          </cell>
          <cell r="CG731">
            <v>109.5</v>
          </cell>
          <cell r="CH731">
            <v>109.9</v>
          </cell>
          <cell r="CI731">
            <v>109.3</v>
          </cell>
          <cell r="CJ731">
            <v>110.1</v>
          </cell>
          <cell r="CK731">
            <v>110.1</v>
          </cell>
          <cell r="CL731">
            <v>111.6</v>
          </cell>
          <cell r="CM731">
            <v>112.3</v>
          </cell>
          <cell r="CN731">
            <v>111.5</v>
          </cell>
          <cell r="CO731">
            <v>111.7</v>
          </cell>
          <cell r="CP731">
            <v>111</v>
          </cell>
          <cell r="CQ731">
            <v>111</v>
          </cell>
          <cell r="CR731">
            <v>111.2</v>
          </cell>
          <cell r="CS731">
            <v>112.3</v>
          </cell>
          <cell r="CT731">
            <v>111.8</v>
          </cell>
          <cell r="CU731">
            <v>110</v>
          </cell>
          <cell r="CV731">
            <v>111.9</v>
          </cell>
          <cell r="CW731">
            <v>109.8</v>
          </cell>
          <cell r="CX731">
            <v>111.1</v>
          </cell>
          <cell r="CY731">
            <v>110.8</v>
          </cell>
          <cell r="CZ731">
            <v>112.4</v>
          </cell>
          <cell r="DA731">
            <v>111</v>
          </cell>
          <cell r="DB731">
            <v>111</v>
          </cell>
          <cell r="DC731">
            <v>111.5</v>
          </cell>
          <cell r="DD731">
            <v>111.5</v>
          </cell>
          <cell r="DE731">
            <v>112.4</v>
          </cell>
          <cell r="DF731">
            <v>112.2</v>
          </cell>
          <cell r="DG731">
            <v>113.6</v>
          </cell>
          <cell r="DH731">
            <v>114.2</v>
          </cell>
          <cell r="DI731">
            <v>115</v>
          </cell>
          <cell r="DJ731">
            <v>113.9</v>
          </cell>
          <cell r="DK731">
            <v>114</v>
          </cell>
          <cell r="DL731">
            <v>114.9</v>
          </cell>
          <cell r="DM731">
            <v>114.6</v>
          </cell>
          <cell r="DN731">
            <v>115</v>
          </cell>
          <cell r="DO731">
            <v>116.1</v>
          </cell>
          <cell r="DP731">
            <v>116.4</v>
          </cell>
          <cell r="DQ731">
            <v>115.9</v>
          </cell>
          <cell r="DR731">
            <v>115.2</v>
          </cell>
          <cell r="DS731">
            <v>115.5</v>
          </cell>
          <cell r="DT731">
            <v>116.4</v>
          </cell>
        </row>
        <row r="732">
          <cell r="A732" t="str">
            <v>Centrifugal Pumps</v>
          </cell>
          <cell r="B732" t="str">
            <v>1318030001</v>
          </cell>
          <cell r="C732">
            <v>2.7959999999999999E-2</v>
          </cell>
          <cell r="D732">
            <v>103.9</v>
          </cell>
          <cell r="E732">
            <v>103.8</v>
          </cell>
          <cell r="F732">
            <v>104.4</v>
          </cell>
          <cell r="G732">
            <v>109.8</v>
          </cell>
          <cell r="H732">
            <v>107.6</v>
          </cell>
          <cell r="I732">
            <v>107.5</v>
          </cell>
          <cell r="J732">
            <v>102.3</v>
          </cell>
          <cell r="K732">
            <v>105.5</v>
          </cell>
          <cell r="L732">
            <v>103.9</v>
          </cell>
          <cell r="M732">
            <v>105.8</v>
          </cell>
          <cell r="N732">
            <v>105</v>
          </cell>
          <cell r="O732">
            <v>106.8</v>
          </cell>
          <cell r="P732">
            <v>104.2</v>
          </cell>
          <cell r="Q732">
            <v>105.4</v>
          </cell>
          <cell r="R732">
            <v>103.5</v>
          </cell>
          <cell r="S732">
            <v>102.3</v>
          </cell>
          <cell r="T732">
            <v>100.3</v>
          </cell>
          <cell r="U732">
            <v>104.7</v>
          </cell>
          <cell r="V732">
            <v>105.1</v>
          </cell>
          <cell r="W732">
            <v>102.7</v>
          </cell>
          <cell r="X732">
            <v>104.3</v>
          </cell>
          <cell r="Y732">
            <v>103.3</v>
          </cell>
          <cell r="Z732">
            <v>102.5</v>
          </cell>
          <cell r="AA732">
            <v>103.6</v>
          </cell>
          <cell r="AB732">
            <v>102.6</v>
          </cell>
          <cell r="AC732">
            <v>101.4</v>
          </cell>
          <cell r="AD732">
            <v>105.5</v>
          </cell>
          <cell r="AE732">
            <v>105</v>
          </cell>
          <cell r="AF732">
            <v>105.2</v>
          </cell>
          <cell r="AG732">
            <v>105.4</v>
          </cell>
          <cell r="AH732">
            <v>104.2</v>
          </cell>
          <cell r="AI732">
            <v>105.1</v>
          </cell>
          <cell r="AJ732">
            <v>112</v>
          </cell>
          <cell r="AK732">
            <v>108</v>
          </cell>
          <cell r="AL732">
            <v>105.7</v>
          </cell>
          <cell r="AM732">
            <v>110</v>
          </cell>
          <cell r="AN732">
            <v>112.8</v>
          </cell>
          <cell r="AO732">
            <v>105.8</v>
          </cell>
          <cell r="AP732">
            <v>105.2</v>
          </cell>
          <cell r="AQ732">
            <v>106.6</v>
          </cell>
          <cell r="AR732">
            <v>110.5</v>
          </cell>
          <cell r="AS732">
            <v>106.7</v>
          </cell>
          <cell r="AT732">
            <v>108</v>
          </cell>
          <cell r="AU732">
            <v>107.5</v>
          </cell>
          <cell r="AV732">
            <v>107.5</v>
          </cell>
          <cell r="AW732">
            <v>107.5</v>
          </cell>
          <cell r="AX732">
            <v>107.5</v>
          </cell>
          <cell r="AY732">
            <v>107.5</v>
          </cell>
          <cell r="AZ732">
            <v>108.3</v>
          </cell>
          <cell r="BA732">
            <v>107</v>
          </cell>
          <cell r="BB732">
            <v>107.1</v>
          </cell>
          <cell r="BC732">
            <v>107.1</v>
          </cell>
          <cell r="BD732">
            <v>107.5</v>
          </cell>
          <cell r="BE732">
            <v>107.5</v>
          </cell>
          <cell r="BF732">
            <v>108.4</v>
          </cell>
          <cell r="BG732">
            <v>108.3</v>
          </cell>
          <cell r="BH732">
            <v>109.6</v>
          </cell>
          <cell r="BI732">
            <v>109.6</v>
          </cell>
          <cell r="BJ732">
            <v>109.6</v>
          </cell>
          <cell r="BK732">
            <v>109.8</v>
          </cell>
          <cell r="BL732">
            <v>110.2</v>
          </cell>
          <cell r="BM732">
            <v>110.5</v>
          </cell>
          <cell r="BN732">
            <v>110.3</v>
          </cell>
          <cell r="BO732">
            <v>109.5</v>
          </cell>
          <cell r="BP732">
            <v>109.7</v>
          </cell>
          <cell r="BQ732">
            <v>109.7</v>
          </cell>
          <cell r="BR732">
            <v>110.2</v>
          </cell>
          <cell r="BS732">
            <v>109.9</v>
          </cell>
          <cell r="BT732">
            <v>110.2</v>
          </cell>
          <cell r="BU732">
            <v>110.1</v>
          </cell>
          <cell r="BV732">
            <v>110.1</v>
          </cell>
          <cell r="BW732">
            <v>110.1</v>
          </cell>
          <cell r="BX732">
            <v>109.7</v>
          </cell>
          <cell r="BY732">
            <v>109.8</v>
          </cell>
          <cell r="BZ732">
            <v>110.2</v>
          </cell>
          <cell r="CA732">
            <v>110.5</v>
          </cell>
          <cell r="CB732">
            <v>111.7</v>
          </cell>
          <cell r="CC732">
            <v>112.2</v>
          </cell>
          <cell r="CD732">
            <v>111.4</v>
          </cell>
          <cell r="CE732">
            <v>112</v>
          </cell>
          <cell r="CF732">
            <v>112.1</v>
          </cell>
          <cell r="CG732">
            <v>113.4</v>
          </cell>
          <cell r="CH732">
            <v>113.4</v>
          </cell>
          <cell r="CI732">
            <v>113.3</v>
          </cell>
          <cell r="CJ732">
            <v>113</v>
          </cell>
          <cell r="CK732">
            <v>115.5</v>
          </cell>
          <cell r="CL732">
            <v>115.5</v>
          </cell>
          <cell r="CM732">
            <v>115.4</v>
          </cell>
          <cell r="CN732">
            <v>115.2</v>
          </cell>
          <cell r="CO732">
            <v>115</v>
          </cell>
          <cell r="CP732">
            <v>114.6</v>
          </cell>
          <cell r="CQ732">
            <v>114.7</v>
          </cell>
          <cell r="CR732">
            <v>114.9</v>
          </cell>
          <cell r="CS732">
            <v>115.1</v>
          </cell>
          <cell r="CT732">
            <v>115.1</v>
          </cell>
          <cell r="CU732">
            <v>115.1</v>
          </cell>
          <cell r="CV732">
            <v>115.1</v>
          </cell>
          <cell r="CW732">
            <v>115.5</v>
          </cell>
          <cell r="CX732">
            <v>114.3</v>
          </cell>
          <cell r="CY732">
            <v>115.5</v>
          </cell>
          <cell r="CZ732">
            <v>115.2</v>
          </cell>
          <cell r="DA732">
            <v>115.1</v>
          </cell>
          <cell r="DB732">
            <v>115.8</v>
          </cell>
          <cell r="DC732">
            <v>116.2</v>
          </cell>
          <cell r="DD732">
            <v>116.3</v>
          </cell>
          <cell r="DE732">
            <v>117.3</v>
          </cell>
          <cell r="DF732">
            <v>119.3</v>
          </cell>
          <cell r="DG732">
            <v>120.2</v>
          </cell>
          <cell r="DH732">
            <v>121.7</v>
          </cell>
          <cell r="DI732">
            <v>122.1</v>
          </cell>
          <cell r="DJ732">
            <v>122.1</v>
          </cell>
          <cell r="DK732">
            <v>124.9</v>
          </cell>
          <cell r="DL732">
            <v>126.8</v>
          </cell>
          <cell r="DM732">
            <v>123.4</v>
          </cell>
          <cell r="DN732">
            <v>124.1</v>
          </cell>
          <cell r="DO732">
            <v>126</v>
          </cell>
          <cell r="DP732">
            <v>125.8</v>
          </cell>
          <cell r="DQ732">
            <v>126.3</v>
          </cell>
          <cell r="DR732">
            <v>127.5</v>
          </cell>
          <cell r="DS732">
            <v>128</v>
          </cell>
          <cell r="DT732">
            <v>132.9</v>
          </cell>
        </row>
        <row r="733">
          <cell r="A733" t="str">
            <v>Pump sets without motor</v>
          </cell>
          <cell r="B733" t="str">
            <v>1318030002</v>
          </cell>
          <cell r="C733">
            <v>0.25362000000000001</v>
          </cell>
          <cell r="D733">
            <v>110.7</v>
          </cell>
          <cell r="E733">
            <v>96.9</v>
          </cell>
          <cell r="F733">
            <v>98.8</v>
          </cell>
          <cell r="G733">
            <v>98.3</v>
          </cell>
          <cell r="H733">
            <v>93.1</v>
          </cell>
          <cell r="I733">
            <v>110.2</v>
          </cell>
          <cell r="J733">
            <v>107.8</v>
          </cell>
          <cell r="K733">
            <v>110.3</v>
          </cell>
          <cell r="L733">
            <v>92.5</v>
          </cell>
          <cell r="M733">
            <v>99.6</v>
          </cell>
          <cell r="N733">
            <v>99.8</v>
          </cell>
          <cell r="O733">
            <v>101.3</v>
          </cell>
          <cell r="P733">
            <v>101.8</v>
          </cell>
          <cell r="Q733">
            <v>106</v>
          </cell>
          <cell r="R733">
            <v>101.8</v>
          </cell>
          <cell r="S733">
            <v>100</v>
          </cell>
          <cell r="T733">
            <v>115.8</v>
          </cell>
          <cell r="U733">
            <v>114.8</v>
          </cell>
          <cell r="V733">
            <v>114.8</v>
          </cell>
          <cell r="W733">
            <v>114.8</v>
          </cell>
          <cell r="X733">
            <v>114.8</v>
          </cell>
          <cell r="Y733">
            <v>112.3</v>
          </cell>
          <cell r="Z733">
            <v>120</v>
          </cell>
          <cell r="AA733">
            <v>120</v>
          </cell>
          <cell r="AB733">
            <v>120.2</v>
          </cell>
          <cell r="AC733">
            <v>123.8</v>
          </cell>
          <cell r="AD733">
            <v>123.8</v>
          </cell>
          <cell r="AE733">
            <v>105.7</v>
          </cell>
          <cell r="AF733">
            <v>105.6</v>
          </cell>
          <cell r="AG733">
            <v>105.6</v>
          </cell>
          <cell r="AH733">
            <v>118.5</v>
          </cell>
          <cell r="AI733">
            <v>111.7</v>
          </cell>
          <cell r="AJ733">
            <v>110.9</v>
          </cell>
          <cell r="AK733">
            <v>110.9</v>
          </cell>
          <cell r="AL733">
            <v>110.9</v>
          </cell>
          <cell r="AM733">
            <v>107.3</v>
          </cell>
          <cell r="AN733">
            <v>107.3</v>
          </cell>
          <cell r="AO733">
            <v>117.8</v>
          </cell>
          <cell r="AP733">
            <v>125.3</v>
          </cell>
          <cell r="AQ733">
            <v>105.8</v>
          </cell>
          <cell r="AR733">
            <v>105.8</v>
          </cell>
          <cell r="AS733">
            <v>105.8</v>
          </cell>
          <cell r="AT733">
            <v>105.8</v>
          </cell>
          <cell r="AU733">
            <v>106.7</v>
          </cell>
          <cell r="AV733">
            <v>106.7</v>
          </cell>
          <cell r="AW733">
            <v>107.5</v>
          </cell>
          <cell r="AX733">
            <v>107.5</v>
          </cell>
          <cell r="AY733">
            <v>107.5</v>
          </cell>
          <cell r="AZ733">
            <v>106.8</v>
          </cell>
          <cell r="BA733">
            <v>106.8</v>
          </cell>
          <cell r="BB733">
            <v>106.9</v>
          </cell>
          <cell r="BC733">
            <v>106.9</v>
          </cell>
          <cell r="BD733">
            <v>107</v>
          </cell>
          <cell r="BE733">
            <v>106.3</v>
          </cell>
          <cell r="BF733">
            <v>106.3</v>
          </cell>
          <cell r="BG733">
            <v>109.5</v>
          </cell>
          <cell r="BH733">
            <v>109.5</v>
          </cell>
          <cell r="BI733">
            <v>109.5</v>
          </cell>
          <cell r="BJ733">
            <v>109.5</v>
          </cell>
          <cell r="BK733">
            <v>110.8</v>
          </cell>
          <cell r="BL733">
            <v>110.8</v>
          </cell>
          <cell r="BM733">
            <v>112.2</v>
          </cell>
          <cell r="BN733">
            <v>112.3</v>
          </cell>
          <cell r="BO733">
            <v>112.7</v>
          </cell>
          <cell r="BP733">
            <v>112.7</v>
          </cell>
          <cell r="BQ733">
            <v>113.8</v>
          </cell>
          <cell r="BR733">
            <v>113.8</v>
          </cell>
          <cell r="BS733">
            <v>113.8</v>
          </cell>
          <cell r="BT733">
            <v>113.8</v>
          </cell>
          <cell r="BU733">
            <v>115.5</v>
          </cell>
          <cell r="BV733">
            <v>115.5</v>
          </cell>
          <cell r="BW733">
            <v>115.5</v>
          </cell>
          <cell r="BX733">
            <v>115.5</v>
          </cell>
          <cell r="BY733">
            <v>115.7</v>
          </cell>
          <cell r="BZ733">
            <v>115.6</v>
          </cell>
          <cell r="CA733">
            <v>115.6</v>
          </cell>
          <cell r="CB733">
            <v>111.1</v>
          </cell>
          <cell r="CC733">
            <v>113.1</v>
          </cell>
          <cell r="CD733">
            <v>113.3</v>
          </cell>
          <cell r="CE733">
            <v>112.5</v>
          </cell>
          <cell r="CF733">
            <v>113.2</v>
          </cell>
          <cell r="CG733">
            <v>113.2</v>
          </cell>
          <cell r="CH733">
            <v>113.4</v>
          </cell>
          <cell r="CI733">
            <v>111.8</v>
          </cell>
          <cell r="CJ733">
            <v>111.1</v>
          </cell>
          <cell r="CK733">
            <v>111.5</v>
          </cell>
          <cell r="CL733">
            <v>113.2</v>
          </cell>
          <cell r="CM733">
            <v>114.8</v>
          </cell>
          <cell r="CN733">
            <v>112.8</v>
          </cell>
          <cell r="CO733">
            <v>113.7</v>
          </cell>
          <cell r="CP733">
            <v>113.7</v>
          </cell>
          <cell r="CQ733">
            <v>113.7</v>
          </cell>
          <cell r="CR733">
            <v>113.7</v>
          </cell>
          <cell r="CS733">
            <v>113.7</v>
          </cell>
          <cell r="CT733">
            <v>113.8</v>
          </cell>
          <cell r="CU733">
            <v>113.8</v>
          </cell>
          <cell r="CV733">
            <v>113.8</v>
          </cell>
          <cell r="CW733">
            <v>108.7</v>
          </cell>
          <cell r="CX733">
            <v>108.7</v>
          </cell>
          <cell r="CY733">
            <v>108.5</v>
          </cell>
          <cell r="CZ733">
            <v>108</v>
          </cell>
          <cell r="DA733">
            <v>107.7</v>
          </cell>
          <cell r="DB733">
            <v>107.9</v>
          </cell>
          <cell r="DC733">
            <v>107.9</v>
          </cell>
          <cell r="DD733">
            <v>108.1</v>
          </cell>
          <cell r="DE733">
            <v>109.1</v>
          </cell>
          <cell r="DF733">
            <v>108.9</v>
          </cell>
          <cell r="DG733">
            <v>109.3</v>
          </cell>
          <cell r="DH733">
            <v>109.3</v>
          </cell>
          <cell r="DI733">
            <v>109.3</v>
          </cell>
          <cell r="DJ733">
            <v>109</v>
          </cell>
          <cell r="DK733">
            <v>107.8</v>
          </cell>
          <cell r="DL733">
            <v>108.1</v>
          </cell>
          <cell r="DM733">
            <v>107.8</v>
          </cell>
          <cell r="DN733">
            <v>108.3</v>
          </cell>
          <cell r="DO733">
            <v>110.3</v>
          </cell>
          <cell r="DP733">
            <v>110.7</v>
          </cell>
          <cell r="DQ733">
            <v>109.5</v>
          </cell>
          <cell r="DR733">
            <v>110.7</v>
          </cell>
          <cell r="DS733">
            <v>110.9</v>
          </cell>
          <cell r="DT733">
            <v>111</v>
          </cell>
        </row>
        <row r="734">
          <cell r="A734" t="str">
            <v>Air or vacuum pump</v>
          </cell>
          <cell r="B734" t="str">
            <v>1318030003</v>
          </cell>
          <cell r="C734">
            <v>0.17455999999999999</v>
          </cell>
          <cell r="D734">
            <v>102.6</v>
          </cell>
          <cell r="E734">
            <v>101.5</v>
          </cell>
          <cell r="F734">
            <v>100</v>
          </cell>
          <cell r="G734">
            <v>100</v>
          </cell>
          <cell r="H734">
            <v>101.4</v>
          </cell>
          <cell r="I734">
            <v>102.1</v>
          </cell>
          <cell r="J734">
            <v>102.1</v>
          </cell>
          <cell r="K734">
            <v>101.6</v>
          </cell>
          <cell r="L734">
            <v>98.6</v>
          </cell>
          <cell r="M734">
            <v>102.7</v>
          </cell>
          <cell r="N734">
            <v>103</v>
          </cell>
          <cell r="O734">
            <v>99.8</v>
          </cell>
          <cell r="P734">
            <v>100.8</v>
          </cell>
          <cell r="Q734">
            <v>101.2</v>
          </cell>
          <cell r="R734">
            <v>101.2</v>
          </cell>
          <cell r="S734">
            <v>105.3</v>
          </cell>
          <cell r="T734">
            <v>105.5</v>
          </cell>
          <cell r="U734">
            <v>105.5</v>
          </cell>
          <cell r="V734">
            <v>105.6</v>
          </cell>
          <cell r="W734">
            <v>105.2</v>
          </cell>
          <cell r="X734">
            <v>104.2</v>
          </cell>
          <cell r="Y734">
            <v>104.5</v>
          </cell>
          <cell r="Z734">
            <v>101.8</v>
          </cell>
          <cell r="AA734">
            <v>102.2</v>
          </cell>
          <cell r="AB734">
            <v>102.9</v>
          </cell>
          <cell r="AC734">
            <v>102.9</v>
          </cell>
          <cell r="AD734">
            <v>106.5</v>
          </cell>
          <cell r="AE734">
            <v>106.5</v>
          </cell>
          <cell r="AF734">
            <v>103.7</v>
          </cell>
          <cell r="AG734">
            <v>104</v>
          </cell>
          <cell r="AH734">
            <v>104</v>
          </cell>
          <cell r="AI734">
            <v>102.8</v>
          </cell>
          <cell r="AJ734">
            <v>102.9</v>
          </cell>
          <cell r="AK734">
            <v>102.9</v>
          </cell>
          <cell r="AL734">
            <v>103.5</v>
          </cell>
          <cell r="AM734">
            <v>104.1</v>
          </cell>
          <cell r="AN734">
            <v>104.4</v>
          </cell>
          <cell r="AO734">
            <v>104.6</v>
          </cell>
          <cell r="AP734">
            <v>109.8</v>
          </cell>
          <cell r="AQ734">
            <v>109.8</v>
          </cell>
          <cell r="AR734">
            <v>107.1</v>
          </cell>
          <cell r="AS734">
            <v>105.8</v>
          </cell>
          <cell r="AT734">
            <v>105.5</v>
          </cell>
          <cell r="AU734">
            <v>105.5</v>
          </cell>
          <cell r="AV734">
            <v>105.5</v>
          </cell>
          <cell r="AW734">
            <v>105.5</v>
          </cell>
          <cell r="AX734">
            <v>105.7</v>
          </cell>
          <cell r="AY734">
            <v>105.7</v>
          </cell>
          <cell r="AZ734">
            <v>105.7</v>
          </cell>
          <cell r="BA734">
            <v>105.7</v>
          </cell>
          <cell r="BB734">
            <v>105.7</v>
          </cell>
          <cell r="BC734">
            <v>105.7</v>
          </cell>
          <cell r="BD734">
            <v>105.8</v>
          </cell>
          <cell r="BE734">
            <v>105.8</v>
          </cell>
          <cell r="BF734">
            <v>105.8</v>
          </cell>
          <cell r="BG734">
            <v>105.9</v>
          </cell>
          <cell r="BH734">
            <v>105.9</v>
          </cell>
          <cell r="BI734">
            <v>105.9</v>
          </cell>
          <cell r="BJ734">
            <v>101.6</v>
          </cell>
          <cell r="BK734">
            <v>102.3</v>
          </cell>
          <cell r="BL734">
            <v>102.3</v>
          </cell>
          <cell r="BM734">
            <v>101.6</v>
          </cell>
          <cell r="BN734">
            <v>101.6</v>
          </cell>
          <cell r="BO734">
            <v>101.6</v>
          </cell>
          <cell r="BP734">
            <v>99.7</v>
          </cell>
          <cell r="BQ734">
            <v>99.7</v>
          </cell>
          <cell r="BR734">
            <v>100.4</v>
          </cell>
          <cell r="BS734">
            <v>101.2</v>
          </cell>
          <cell r="BT734">
            <v>102.3</v>
          </cell>
          <cell r="BU734">
            <v>103.9</v>
          </cell>
          <cell r="BV734">
            <v>103.1</v>
          </cell>
          <cell r="BW734">
            <v>103.9</v>
          </cell>
          <cell r="BX734">
            <v>101.5</v>
          </cell>
          <cell r="BY734">
            <v>100.2</v>
          </cell>
          <cell r="BZ734">
            <v>101.8</v>
          </cell>
          <cell r="CA734">
            <v>101.8</v>
          </cell>
          <cell r="CB734">
            <v>101.8</v>
          </cell>
          <cell r="CC734">
            <v>103.4</v>
          </cell>
          <cell r="CD734">
            <v>104.8</v>
          </cell>
          <cell r="CE734">
            <v>104.8</v>
          </cell>
          <cell r="CF734">
            <v>105</v>
          </cell>
          <cell r="CG734">
            <v>105.9</v>
          </cell>
          <cell r="CH734">
            <v>107.2</v>
          </cell>
          <cell r="CI734">
            <v>106.6</v>
          </cell>
          <cell r="CJ734">
            <v>109.9</v>
          </cell>
          <cell r="CK734">
            <v>109.3</v>
          </cell>
          <cell r="CL734">
            <v>112</v>
          </cell>
          <cell r="CM734">
            <v>112.6</v>
          </cell>
          <cell r="CN734">
            <v>111.4</v>
          </cell>
          <cell r="CO734">
            <v>110.8</v>
          </cell>
          <cell r="CP734">
            <v>108.8</v>
          </cell>
          <cell r="CQ734">
            <v>108.8</v>
          </cell>
          <cell r="CR734">
            <v>108.8</v>
          </cell>
          <cell r="CS734">
            <v>110.2</v>
          </cell>
          <cell r="CT734">
            <v>110.2</v>
          </cell>
          <cell r="CU734">
            <v>105.7</v>
          </cell>
          <cell r="CV734">
            <v>108.8</v>
          </cell>
          <cell r="CW734">
            <v>108.1</v>
          </cell>
          <cell r="CX734">
            <v>113.7</v>
          </cell>
          <cell r="CY734">
            <v>113.7</v>
          </cell>
          <cell r="CZ734">
            <v>118.9</v>
          </cell>
          <cell r="DA734">
            <v>115.2</v>
          </cell>
          <cell r="DB734">
            <v>115.9</v>
          </cell>
          <cell r="DC734">
            <v>115.9</v>
          </cell>
          <cell r="DD734">
            <v>115.9</v>
          </cell>
          <cell r="DE734">
            <v>116.5</v>
          </cell>
          <cell r="DF734">
            <v>115.9</v>
          </cell>
          <cell r="DG734">
            <v>119.4</v>
          </cell>
          <cell r="DH734">
            <v>121.3</v>
          </cell>
          <cell r="DI734">
            <v>122.6</v>
          </cell>
          <cell r="DJ734">
            <v>119.8</v>
          </cell>
          <cell r="DK734">
            <v>121</v>
          </cell>
          <cell r="DL734">
            <v>122.6</v>
          </cell>
          <cell r="DM734">
            <v>122.7</v>
          </cell>
          <cell r="DN734">
            <v>122.9</v>
          </cell>
          <cell r="DO734">
            <v>123.1</v>
          </cell>
          <cell r="DP734">
            <v>123</v>
          </cell>
          <cell r="DQ734">
            <v>123.1</v>
          </cell>
          <cell r="DR734">
            <v>119.1</v>
          </cell>
          <cell r="DS734">
            <v>119.6</v>
          </cell>
          <cell r="DT734">
            <v>120.6</v>
          </cell>
        </row>
        <row r="735">
          <cell r="A735" t="str">
            <v>Air gas compressor including compressor for refrigerator</v>
          </cell>
          <cell r="B735" t="str">
            <v>1318030004</v>
          </cell>
          <cell r="C735">
            <v>5.4449999999999998E-2</v>
          </cell>
          <cell r="D735">
            <v>104</v>
          </cell>
          <cell r="E735">
            <v>102.5</v>
          </cell>
          <cell r="F735">
            <v>103.1</v>
          </cell>
          <cell r="G735">
            <v>103.8</v>
          </cell>
          <cell r="H735">
            <v>105.2</v>
          </cell>
          <cell r="I735">
            <v>103.8</v>
          </cell>
          <cell r="J735">
            <v>101.7</v>
          </cell>
          <cell r="K735">
            <v>101.8</v>
          </cell>
          <cell r="L735">
            <v>105.5</v>
          </cell>
          <cell r="M735">
            <v>102.4</v>
          </cell>
          <cell r="N735">
            <v>103.7</v>
          </cell>
          <cell r="O735">
            <v>103.6</v>
          </cell>
          <cell r="P735">
            <v>104.5</v>
          </cell>
          <cell r="Q735">
            <v>103.4</v>
          </cell>
          <cell r="R735">
            <v>104.9</v>
          </cell>
          <cell r="S735">
            <v>106.8</v>
          </cell>
          <cell r="T735">
            <v>111</v>
          </cell>
          <cell r="U735">
            <v>112.8</v>
          </cell>
          <cell r="V735">
            <v>110</v>
          </cell>
          <cell r="W735">
            <v>110.8</v>
          </cell>
          <cell r="X735">
            <v>108.6</v>
          </cell>
          <cell r="Y735">
            <v>106.8</v>
          </cell>
          <cell r="Z735">
            <v>106.9</v>
          </cell>
          <cell r="AA735">
            <v>107.8</v>
          </cell>
          <cell r="AB735">
            <v>107.1</v>
          </cell>
          <cell r="AC735">
            <v>103.9</v>
          </cell>
          <cell r="AD735">
            <v>106.5</v>
          </cell>
          <cell r="AE735">
            <v>107.8</v>
          </cell>
          <cell r="AF735">
            <v>109</v>
          </cell>
          <cell r="AG735">
            <v>108.5</v>
          </cell>
          <cell r="AH735">
            <v>108.5</v>
          </cell>
          <cell r="AI735">
            <v>108.3</v>
          </cell>
          <cell r="AJ735">
            <v>108.7</v>
          </cell>
          <cell r="AK735">
            <v>109.3</v>
          </cell>
          <cell r="AL735">
            <v>108.9</v>
          </cell>
          <cell r="AM735">
            <v>108.7</v>
          </cell>
          <cell r="AN735">
            <v>107.6</v>
          </cell>
          <cell r="AO735">
            <v>106.9</v>
          </cell>
          <cell r="AP735">
            <v>108.7</v>
          </cell>
          <cell r="AQ735">
            <v>108</v>
          </cell>
          <cell r="AR735">
            <v>107</v>
          </cell>
          <cell r="AS735">
            <v>108.7</v>
          </cell>
          <cell r="AT735">
            <v>109.3</v>
          </cell>
          <cell r="AU735">
            <v>110.2</v>
          </cell>
          <cell r="AV735">
            <v>107.7</v>
          </cell>
          <cell r="AW735">
            <v>106.6</v>
          </cell>
          <cell r="AX735">
            <v>106.7</v>
          </cell>
          <cell r="AY735">
            <v>107.1</v>
          </cell>
          <cell r="AZ735">
            <v>106.9</v>
          </cell>
          <cell r="BA735">
            <v>107.5</v>
          </cell>
          <cell r="BB735">
            <v>107.5</v>
          </cell>
          <cell r="BC735">
            <v>105</v>
          </cell>
          <cell r="BD735">
            <v>109</v>
          </cell>
          <cell r="BE735">
            <v>107.8</v>
          </cell>
          <cell r="BF735">
            <v>107.5</v>
          </cell>
          <cell r="BG735">
            <v>109.8</v>
          </cell>
          <cell r="BH735">
            <v>108</v>
          </cell>
          <cell r="BI735">
            <v>109</v>
          </cell>
          <cell r="BJ735">
            <v>108.1</v>
          </cell>
          <cell r="BK735">
            <v>110.8</v>
          </cell>
          <cell r="BL735">
            <v>111.3</v>
          </cell>
          <cell r="BM735">
            <v>111.3</v>
          </cell>
          <cell r="BN735">
            <v>112.4</v>
          </cell>
          <cell r="BO735">
            <v>112.4</v>
          </cell>
          <cell r="BP735">
            <v>108.5</v>
          </cell>
          <cell r="BQ735">
            <v>110.4</v>
          </cell>
          <cell r="BR735">
            <v>110.5</v>
          </cell>
          <cell r="BS735">
            <v>111.1</v>
          </cell>
          <cell r="BT735">
            <v>109.3</v>
          </cell>
          <cell r="BU735">
            <v>109.2</v>
          </cell>
          <cell r="BV735">
            <v>110.1</v>
          </cell>
          <cell r="BW735">
            <v>106</v>
          </cell>
          <cell r="BX735">
            <v>105.7</v>
          </cell>
          <cell r="BY735">
            <v>106.5</v>
          </cell>
          <cell r="BZ735">
            <v>105.7</v>
          </cell>
          <cell r="CA735">
            <v>105.2</v>
          </cell>
          <cell r="CB735">
            <v>106.9</v>
          </cell>
          <cell r="CC735">
            <v>106.8</v>
          </cell>
          <cell r="CD735">
            <v>107.6</v>
          </cell>
          <cell r="CE735">
            <v>107.7</v>
          </cell>
          <cell r="CF735">
            <v>107.7</v>
          </cell>
          <cell r="CG735">
            <v>108.1</v>
          </cell>
          <cell r="CH735">
            <v>108.2</v>
          </cell>
          <cell r="CI735">
            <v>110.6</v>
          </cell>
          <cell r="CJ735">
            <v>112.5</v>
          </cell>
          <cell r="CK735">
            <v>111.6</v>
          </cell>
          <cell r="CL735">
            <v>109.2</v>
          </cell>
          <cell r="CM735">
            <v>110.6</v>
          </cell>
          <cell r="CN735">
            <v>115.9</v>
          </cell>
          <cell r="CO735">
            <v>116.5</v>
          </cell>
          <cell r="CP735">
            <v>116</v>
          </cell>
          <cell r="CQ735">
            <v>115</v>
          </cell>
          <cell r="CR735">
            <v>116</v>
          </cell>
          <cell r="CS735">
            <v>118.6</v>
          </cell>
          <cell r="CT735">
            <v>114.7</v>
          </cell>
          <cell r="CU735">
            <v>112</v>
          </cell>
          <cell r="CV735">
            <v>119</v>
          </cell>
          <cell r="CW735">
            <v>120.1</v>
          </cell>
          <cell r="CX735">
            <v>117.4</v>
          </cell>
          <cell r="CY735">
            <v>117.9</v>
          </cell>
          <cell r="CZ735">
            <v>119.3</v>
          </cell>
          <cell r="DA735">
            <v>118</v>
          </cell>
          <cell r="DB735">
            <v>115.4</v>
          </cell>
          <cell r="DC735">
            <v>118.4</v>
          </cell>
          <cell r="DD735">
            <v>116.3</v>
          </cell>
          <cell r="DE735">
            <v>118.6</v>
          </cell>
          <cell r="DF735">
            <v>117.5</v>
          </cell>
          <cell r="DG735">
            <v>117.2</v>
          </cell>
          <cell r="DH735">
            <v>114</v>
          </cell>
          <cell r="DI735">
            <v>115.8</v>
          </cell>
          <cell r="DJ735">
            <v>116.7</v>
          </cell>
          <cell r="DK735">
            <v>118.8</v>
          </cell>
          <cell r="DL735">
            <v>119.8</v>
          </cell>
          <cell r="DM735">
            <v>120.6</v>
          </cell>
          <cell r="DN735">
            <v>121</v>
          </cell>
          <cell r="DO735">
            <v>121.1</v>
          </cell>
          <cell r="DP735">
            <v>121.6</v>
          </cell>
          <cell r="DQ735">
            <v>122.3</v>
          </cell>
          <cell r="DR735">
            <v>121.9</v>
          </cell>
          <cell r="DS735">
            <v>121.1</v>
          </cell>
          <cell r="DT735">
            <v>124.3</v>
          </cell>
        </row>
        <row r="736">
          <cell r="A736" t="str">
            <v>Gasket kit</v>
          </cell>
          <cell r="B736" t="str">
            <v>1318030005</v>
          </cell>
          <cell r="C736">
            <v>4.1239999999999999E-2</v>
          </cell>
          <cell r="D736">
            <v>97.9</v>
          </cell>
          <cell r="E736">
            <v>105.8</v>
          </cell>
          <cell r="F736">
            <v>105.7</v>
          </cell>
          <cell r="G736">
            <v>106.1</v>
          </cell>
          <cell r="H736">
            <v>103.8</v>
          </cell>
          <cell r="I736">
            <v>108.1</v>
          </cell>
          <cell r="J736">
            <v>106.2</v>
          </cell>
          <cell r="K736">
            <v>103.8</v>
          </cell>
          <cell r="L736">
            <v>105.2</v>
          </cell>
          <cell r="M736">
            <v>105.3</v>
          </cell>
          <cell r="N736">
            <v>106.1</v>
          </cell>
          <cell r="O736">
            <v>107.1</v>
          </cell>
          <cell r="P736">
            <v>109</v>
          </cell>
          <cell r="Q736">
            <v>111.9</v>
          </cell>
          <cell r="R736">
            <v>111.3</v>
          </cell>
          <cell r="S736">
            <v>106.9</v>
          </cell>
          <cell r="T736">
            <v>105.3</v>
          </cell>
          <cell r="U736">
            <v>105.9</v>
          </cell>
          <cell r="V736">
            <v>105.2</v>
          </cell>
          <cell r="W736">
            <v>105</v>
          </cell>
          <cell r="X736">
            <v>109.1</v>
          </cell>
          <cell r="Y736">
            <v>109.7</v>
          </cell>
          <cell r="Z736">
            <v>105.2</v>
          </cell>
          <cell r="AA736">
            <v>107.8</v>
          </cell>
          <cell r="AB736">
            <v>109.6</v>
          </cell>
          <cell r="AC736">
            <v>110.2</v>
          </cell>
          <cell r="AD736">
            <v>109.1</v>
          </cell>
          <cell r="AE736">
            <v>109.2</v>
          </cell>
          <cell r="AF736">
            <v>107.3</v>
          </cell>
          <cell r="AG736">
            <v>107.3</v>
          </cell>
          <cell r="AH736">
            <v>106.1</v>
          </cell>
          <cell r="AI736">
            <v>106.2</v>
          </cell>
          <cell r="AJ736">
            <v>104.7</v>
          </cell>
          <cell r="AK736">
            <v>103.5</v>
          </cell>
          <cell r="AL736">
            <v>103.1</v>
          </cell>
          <cell r="AM736">
            <v>108.2</v>
          </cell>
          <cell r="AN736">
            <v>107.8</v>
          </cell>
          <cell r="AO736">
            <v>108.5</v>
          </cell>
          <cell r="AP736">
            <v>107.6</v>
          </cell>
          <cell r="AQ736">
            <v>104.4</v>
          </cell>
          <cell r="AR736">
            <v>105.8</v>
          </cell>
          <cell r="AS736">
            <v>103.6</v>
          </cell>
          <cell r="AT736">
            <v>101.4</v>
          </cell>
          <cell r="AU736">
            <v>100.8</v>
          </cell>
          <cell r="AV736">
            <v>102.1</v>
          </cell>
          <cell r="AW736">
            <v>101.9</v>
          </cell>
          <cell r="AX736">
            <v>100.9</v>
          </cell>
          <cell r="AY736">
            <v>100.4</v>
          </cell>
          <cell r="AZ736">
            <v>100.4</v>
          </cell>
          <cell r="BA736">
            <v>101.7</v>
          </cell>
          <cell r="BB736">
            <v>102.1</v>
          </cell>
          <cell r="BC736">
            <v>101.7</v>
          </cell>
          <cell r="BD736">
            <v>100.6</v>
          </cell>
          <cell r="BE736">
            <v>100.2</v>
          </cell>
          <cell r="BF736">
            <v>99.9</v>
          </cell>
          <cell r="BG736">
            <v>101.4</v>
          </cell>
          <cell r="BH736">
            <v>102.5</v>
          </cell>
          <cell r="BI736">
            <v>102.5</v>
          </cell>
          <cell r="BJ736">
            <v>102.8</v>
          </cell>
          <cell r="BK736">
            <v>103.7</v>
          </cell>
          <cell r="BL736">
            <v>102.2</v>
          </cell>
          <cell r="BM736">
            <v>102.1</v>
          </cell>
          <cell r="BN736">
            <v>104.8</v>
          </cell>
          <cell r="BO736">
            <v>105.5</v>
          </cell>
          <cell r="BP736">
            <v>101.9</v>
          </cell>
          <cell r="BQ736">
            <v>101.6</v>
          </cell>
          <cell r="BR736">
            <v>102.9</v>
          </cell>
          <cell r="BS736">
            <v>104.6</v>
          </cell>
          <cell r="BT736">
            <v>106.5</v>
          </cell>
          <cell r="BU736">
            <v>105.4</v>
          </cell>
          <cell r="BV736">
            <v>101.8</v>
          </cell>
          <cell r="BW736">
            <v>100.8</v>
          </cell>
          <cell r="BX736">
            <v>102.2</v>
          </cell>
          <cell r="BY736">
            <v>104.1</v>
          </cell>
          <cell r="BZ736">
            <v>103</v>
          </cell>
          <cell r="CA736">
            <v>102.2</v>
          </cell>
          <cell r="CB736">
            <v>101.3</v>
          </cell>
          <cell r="CC736">
            <v>101.5</v>
          </cell>
          <cell r="CD736">
            <v>100.5</v>
          </cell>
          <cell r="CE736">
            <v>103.5</v>
          </cell>
          <cell r="CF736">
            <v>103.1</v>
          </cell>
          <cell r="CG736">
            <v>101.2</v>
          </cell>
          <cell r="CH736">
            <v>99.9</v>
          </cell>
          <cell r="CI736">
            <v>101.7</v>
          </cell>
          <cell r="CJ736">
            <v>99.4</v>
          </cell>
          <cell r="CK736">
            <v>99.9</v>
          </cell>
          <cell r="CL736">
            <v>100.1</v>
          </cell>
          <cell r="CM736">
            <v>95.1</v>
          </cell>
          <cell r="CN736">
            <v>94.9</v>
          </cell>
          <cell r="CO736">
            <v>94.4</v>
          </cell>
          <cell r="CP736">
            <v>94</v>
          </cell>
          <cell r="CQ736">
            <v>96.5</v>
          </cell>
          <cell r="CR736">
            <v>96.8</v>
          </cell>
          <cell r="CS736">
            <v>102.5</v>
          </cell>
          <cell r="CT736">
            <v>100</v>
          </cell>
          <cell r="CU736">
            <v>99.5</v>
          </cell>
          <cell r="CV736">
            <v>102.4</v>
          </cell>
          <cell r="CW736">
            <v>106.8</v>
          </cell>
          <cell r="CX736">
            <v>103.6</v>
          </cell>
          <cell r="CY736">
            <v>100.2</v>
          </cell>
          <cell r="CZ736">
            <v>100.6</v>
          </cell>
          <cell r="DA736">
            <v>101</v>
          </cell>
          <cell r="DB736">
            <v>100.1</v>
          </cell>
          <cell r="DC736">
            <v>102.6</v>
          </cell>
          <cell r="DD736">
            <v>104.4</v>
          </cell>
          <cell r="DE736">
            <v>104</v>
          </cell>
          <cell r="DF736">
            <v>105.5</v>
          </cell>
          <cell r="DG736">
            <v>106.2</v>
          </cell>
          <cell r="DH736">
            <v>109.3</v>
          </cell>
          <cell r="DI736">
            <v>111.7</v>
          </cell>
          <cell r="DJ736">
            <v>109.7</v>
          </cell>
          <cell r="DK736">
            <v>108.7</v>
          </cell>
          <cell r="DL736">
            <v>109.8</v>
          </cell>
          <cell r="DM736">
            <v>108.2</v>
          </cell>
          <cell r="DN736">
            <v>108.9</v>
          </cell>
          <cell r="DO736">
            <v>109</v>
          </cell>
          <cell r="DP736">
            <v>110.6</v>
          </cell>
          <cell r="DQ736">
            <v>109.4</v>
          </cell>
          <cell r="DR736">
            <v>109.9</v>
          </cell>
          <cell r="DS736">
            <v>110.2</v>
          </cell>
          <cell r="DT736">
            <v>110.8</v>
          </cell>
        </row>
        <row r="737">
          <cell r="A737" t="str">
            <v>d. Manufacture of bearings, gears, gearing and driving elements</v>
          </cell>
          <cell r="B737" t="str">
            <v>1318040000</v>
          </cell>
          <cell r="C737">
            <v>0.34015000000000001</v>
          </cell>
          <cell r="D737">
            <v>102.4</v>
          </cell>
          <cell r="E737">
            <v>102.5</v>
          </cell>
          <cell r="F737">
            <v>104</v>
          </cell>
          <cell r="G737">
            <v>102.3</v>
          </cell>
          <cell r="H737">
            <v>106.4</v>
          </cell>
          <cell r="I737">
            <v>107.4</v>
          </cell>
          <cell r="J737">
            <v>107.6</v>
          </cell>
          <cell r="K737">
            <v>105.5</v>
          </cell>
          <cell r="L737">
            <v>105.1</v>
          </cell>
          <cell r="M737">
            <v>103.5</v>
          </cell>
          <cell r="N737">
            <v>102.3</v>
          </cell>
          <cell r="O737">
            <v>104.5</v>
          </cell>
          <cell r="P737">
            <v>103.4</v>
          </cell>
          <cell r="Q737">
            <v>103.4</v>
          </cell>
          <cell r="R737">
            <v>102.7</v>
          </cell>
          <cell r="S737">
            <v>102</v>
          </cell>
          <cell r="T737">
            <v>101.3</v>
          </cell>
          <cell r="U737">
            <v>101.7</v>
          </cell>
          <cell r="V737">
            <v>104.9</v>
          </cell>
          <cell r="W737">
            <v>103</v>
          </cell>
          <cell r="X737">
            <v>105.5</v>
          </cell>
          <cell r="Y737">
            <v>102.1</v>
          </cell>
          <cell r="Z737">
            <v>102.3</v>
          </cell>
          <cell r="AA737">
            <v>104.7</v>
          </cell>
          <cell r="AB737">
            <v>105.3</v>
          </cell>
          <cell r="AC737">
            <v>105</v>
          </cell>
          <cell r="AD737">
            <v>106.4</v>
          </cell>
          <cell r="AE737">
            <v>106.2</v>
          </cell>
          <cell r="AF737">
            <v>107.2</v>
          </cell>
          <cell r="AG737">
            <v>106.6</v>
          </cell>
          <cell r="AH737">
            <v>106.2</v>
          </cell>
          <cell r="AI737">
            <v>105.7</v>
          </cell>
          <cell r="AJ737">
            <v>107.5</v>
          </cell>
          <cell r="AK737">
            <v>106.7</v>
          </cell>
          <cell r="AL737">
            <v>107.5</v>
          </cell>
          <cell r="AM737">
            <v>105.2</v>
          </cell>
          <cell r="AN737">
            <v>104.2</v>
          </cell>
          <cell r="AO737">
            <v>104.9</v>
          </cell>
          <cell r="AP737">
            <v>105.9</v>
          </cell>
          <cell r="AQ737">
            <v>105.7</v>
          </cell>
          <cell r="AR737">
            <v>104.9</v>
          </cell>
          <cell r="AS737">
            <v>104.4</v>
          </cell>
          <cell r="AT737">
            <v>103.5</v>
          </cell>
          <cell r="AU737">
            <v>103.5</v>
          </cell>
          <cell r="AV737">
            <v>103.2</v>
          </cell>
          <cell r="AW737">
            <v>105.1</v>
          </cell>
          <cell r="AX737">
            <v>105.8</v>
          </cell>
          <cell r="AY737">
            <v>105.8</v>
          </cell>
          <cell r="AZ737">
            <v>104.1</v>
          </cell>
          <cell r="BA737">
            <v>104.4</v>
          </cell>
          <cell r="BB737">
            <v>105.5</v>
          </cell>
          <cell r="BC737">
            <v>103.7</v>
          </cell>
          <cell r="BD737">
            <v>103.7</v>
          </cell>
          <cell r="BE737">
            <v>102.6</v>
          </cell>
          <cell r="BF737">
            <v>102.9</v>
          </cell>
          <cell r="BG737">
            <v>104</v>
          </cell>
          <cell r="BH737">
            <v>106.8</v>
          </cell>
          <cell r="BI737">
            <v>104.9</v>
          </cell>
          <cell r="BJ737">
            <v>105.3</v>
          </cell>
          <cell r="BK737">
            <v>105.6</v>
          </cell>
          <cell r="BL737">
            <v>105.8</v>
          </cell>
          <cell r="BM737">
            <v>104.4</v>
          </cell>
          <cell r="BN737">
            <v>105</v>
          </cell>
          <cell r="BO737">
            <v>105.7</v>
          </cell>
          <cell r="BP737">
            <v>110.2</v>
          </cell>
          <cell r="BQ737">
            <v>108.6</v>
          </cell>
          <cell r="BR737">
            <v>110.2</v>
          </cell>
          <cell r="BS737">
            <v>111.7</v>
          </cell>
          <cell r="BT737">
            <v>113.6</v>
          </cell>
          <cell r="BU737">
            <v>111.2</v>
          </cell>
          <cell r="BV737">
            <v>109.7</v>
          </cell>
          <cell r="BW737">
            <v>111.3</v>
          </cell>
          <cell r="BX737">
            <v>112</v>
          </cell>
          <cell r="BY737">
            <v>112.5</v>
          </cell>
          <cell r="BZ737">
            <v>111.7</v>
          </cell>
          <cell r="CA737">
            <v>112.1</v>
          </cell>
          <cell r="CB737">
            <v>112.9</v>
          </cell>
          <cell r="CC737">
            <v>111.2</v>
          </cell>
          <cell r="CD737">
            <v>110.2</v>
          </cell>
          <cell r="CE737">
            <v>112.3</v>
          </cell>
          <cell r="CF737">
            <v>110.7</v>
          </cell>
          <cell r="CG737">
            <v>109.1</v>
          </cell>
          <cell r="CH737">
            <v>110.5</v>
          </cell>
          <cell r="CI737">
            <v>109.6</v>
          </cell>
          <cell r="CJ737">
            <v>110.1</v>
          </cell>
          <cell r="CK737">
            <v>110.2</v>
          </cell>
          <cell r="CL737">
            <v>110.2</v>
          </cell>
          <cell r="CM737">
            <v>111.5</v>
          </cell>
          <cell r="CN737">
            <v>110.8</v>
          </cell>
          <cell r="CO737">
            <v>109.6</v>
          </cell>
          <cell r="CP737">
            <v>109.9</v>
          </cell>
          <cell r="CQ737">
            <v>107.4</v>
          </cell>
          <cell r="CR737">
            <v>109.7</v>
          </cell>
          <cell r="CS737">
            <v>111.2</v>
          </cell>
          <cell r="CT737">
            <v>107.9</v>
          </cell>
          <cell r="CU737">
            <v>112.6</v>
          </cell>
          <cell r="CV737">
            <v>113.6</v>
          </cell>
          <cell r="CW737">
            <v>112.6</v>
          </cell>
          <cell r="CX737">
            <v>110.3</v>
          </cell>
          <cell r="CY737">
            <v>110.6</v>
          </cell>
          <cell r="CZ737">
            <v>109.6</v>
          </cell>
          <cell r="DA737">
            <v>110.4</v>
          </cell>
          <cell r="DB737">
            <v>113.3</v>
          </cell>
          <cell r="DC737">
            <v>110.4</v>
          </cell>
          <cell r="DD737">
            <v>113.5</v>
          </cell>
          <cell r="DE737">
            <v>111.9</v>
          </cell>
          <cell r="DF737">
            <v>112.9</v>
          </cell>
          <cell r="DG737">
            <v>112.7</v>
          </cell>
          <cell r="DH737">
            <v>114.4</v>
          </cell>
          <cell r="DI737">
            <v>113.4</v>
          </cell>
          <cell r="DJ737">
            <v>117.5</v>
          </cell>
          <cell r="DK737">
            <v>120.6</v>
          </cell>
          <cell r="DL737">
            <v>117.3</v>
          </cell>
          <cell r="DM737">
            <v>119</v>
          </cell>
          <cell r="DN737">
            <v>118.3</v>
          </cell>
          <cell r="DO737">
            <v>117.4</v>
          </cell>
          <cell r="DP737">
            <v>119.5</v>
          </cell>
          <cell r="DQ737">
            <v>120.6</v>
          </cell>
          <cell r="DR737">
            <v>119.9</v>
          </cell>
          <cell r="DS737">
            <v>119.6</v>
          </cell>
          <cell r="DT737">
            <v>120.3</v>
          </cell>
        </row>
        <row r="738">
          <cell r="A738" t="str">
            <v>Roller and ball bearings</v>
          </cell>
          <cell r="B738" t="str">
            <v>1318040001</v>
          </cell>
          <cell r="C738">
            <v>0.28071000000000002</v>
          </cell>
          <cell r="D738">
            <v>102.7</v>
          </cell>
          <cell r="E738">
            <v>102.8</v>
          </cell>
          <cell r="F738">
            <v>104.5</v>
          </cell>
          <cell r="G738">
            <v>102.4</v>
          </cell>
          <cell r="H738">
            <v>107.6</v>
          </cell>
          <cell r="I738">
            <v>108.6</v>
          </cell>
          <cell r="J738">
            <v>108.8</v>
          </cell>
          <cell r="K738">
            <v>106.4</v>
          </cell>
          <cell r="L738">
            <v>105.8</v>
          </cell>
          <cell r="M738">
            <v>103.8</v>
          </cell>
          <cell r="N738">
            <v>102.1</v>
          </cell>
          <cell r="O738">
            <v>104.8</v>
          </cell>
          <cell r="P738">
            <v>103.3</v>
          </cell>
          <cell r="Q738">
            <v>103.2</v>
          </cell>
          <cell r="R738">
            <v>102.2</v>
          </cell>
          <cell r="S738">
            <v>101.3</v>
          </cell>
          <cell r="T738">
            <v>100.3</v>
          </cell>
          <cell r="U738">
            <v>100.9</v>
          </cell>
          <cell r="V738">
            <v>105</v>
          </cell>
          <cell r="W738">
            <v>102.5</v>
          </cell>
          <cell r="X738">
            <v>105.3</v>
          </cell>
          <cell r="Y738">
            <v>101</v>
          </cell>
          <cell r="Z738">
            <v>101.4</v>
          </cell>
          <cell r="AA738">
            <v>104.1</v>
          </cell>
          <cell r="AB738">
            <v>104.7</v>
          </cell>
          <cell r="AC738">
            <v>104.5</v>
          </cell>
          <cell r="AD738">
            <v>106.2</v>
          </cell>
          <cell r="AE738">
            <v>105.9</v>
          </cell>
          <cell r="AF738">
            <v>106.9</v>
          </cell>
          <cell r="AG738">
            <v>106.3</v>
          </cell>
          <cell r="AH738">
            <v>105.7</v>
          </cell>
          <cell r="AI738">
            <v>105.2</v>
          </cell>
          <cell r="AJ738">
            <v>107.3</v>
          </cell>
          <cell r="AK738">
            <v>106.3</v>
          </cell>
          <cell r="AL738">
            <v>107.3</v>
          </cell>
          <cell r="AM738">
            <v>104.7</v>
          </cell>
          <cell r="AN738">
            <v>103.4</v>
          </cell>
          <cell r="AO738">
            <v>104.1</v>
          </cell>
          <cell r="AP738">
            <v>105.4</v>
          </cell>
          <cell r="AQ738">
            <v>105.2</v>
          </cell>
          <cell r="AR738">
            <v>104.2</v>
          </cell>
          <cell r="AS738">
            <v>103.6</v>
          </cell>
          <cell r="AT738">
            <v>102.8</v>
          </cell>
          <cell r="AU738">
            <v>102.7</v>
          </cell>
          <cell r="AV738">
            <v>102.4</v>
          </cell>
          <cell r="AW738">
            <v>104.7</v>
          </cell>
          <cell r="AX738">
            <v>105.6</v>
          </cell>
          <cell r="AY738">
            <v>105.6</v>
          </cell>
          <cell r="AZ738">
            <v>103.9</v>
          </cell>
          <cell r="BA738">
            <v>104.3</v>
          </cell>
          <cell r="BB738">
            <v>105.6</v>
          </cell>
          <cell r="BC738">
            <v>103.4</v>
          </cell>
          <cell r="BD738">
            <v>103.4</v>
          </cell>
          <cell r="BE738">
            <v>102</v>
          </cell>
          <cell r="BF738">
            <v>102.4</v>
          </cell>
          <cell r="BG738">
            <v>103.9</v>
          </cell>
          <cell r="BH738">
            <v>107.2</v>
          </cell>
          <cell r="BI738">
            <v>105</v>
          </cell>
          <cell r="BJ738">
            <v>105.5</v>
          </cell>
          <cell r="BK738">
            <v>105.8</v>
          </cell>
          <cell r="BL738">
            <v>106.1</v>
          </cell>
          <cell r="BM738">
            <v>104.4</v>
          </cell>
          <cell r="BN738">
            <v>105.1</v>
          </cell>
          <cell r="BO738">
            <v>106.1</v>
          </cell>
          <cell r="BP738">
            <v>111.7</v>
          </cell>
          <cell r="BQ738">
            <v>109.6</v>
          </cell>
          <cell r="BR738">
            <v>111.7</v>
          </cell>
          <cell r="BS738">
            <v>113.3</v>
          </cell>
          <cell r="BT738">
            <v>115.7</v>
          </cell>
          <cell r="BU738">
            <v>112.8</v>
          </cell>
          <cell r="BV738">
            <v>110.9</v>
          </cell>
          <cell r="BW738">
            <v>112.9</v>
          </cell>
          <cell r="BX738">
            <v>113.6</v>
          </cell>
          <cell r="BY738">
            <v>114.1</v>
          </cell>
          <cell r="BZ738">
            <v>113.2</v>
          </cell>
          <cell r="CA738">
            <v>113.6</v>
          </cell>
          <cell r="CB738">
            <v>114.6</v>
          </cell>
          <cell r="CC738">
            <v>112.3</v>
          </cell>
          <cell r="CD738">
            <v>111.2</v>
          </cell>
          <cell r="CE738">
            <v>113.6</v>
          </cell>
          <cell r="CF738">
            <v>111.6</v>
          </cell>
          <cell r="CG738">
            <v>109.7</v>
          </cell>
          <cell r="CH738">
            <v>111.4</v>
          </cell>
          <cell r="CI738">
            <v>110.2</v>
          </cell>
          <cell r="CJ738">
            <v>110.6</v>
          </cell>
          <cell r="CK738">
            <v>110.7</v>
          </cell>
          <cell r="CL738">
            <v>110.6</v>
          </cell>
          <cell r="CM738">
            <v>112.2</v>
          </cell>
          <cell r="CN738">
            <v>111.2</v>
          </cell>
          <cell r="CO738">
            <v>109.7</v>
          </cell>
          <cell r="CP738">
            <v>110.2</v>
          </cell>
          <cell r="CQ738">
            <v>107.2</v>
          </cell>
          <cell r="CR738">
            <v>110.1</v>
          </cell>
          <cell r="CS738">
            <v>111.7</v>
          </cell>
          <cell r="CT738">
            <v>107.8</v>
          </cell>
          <cell r="CU738">
            <v>113.5</v>
          </cell>
          <cell r="CV738">
            <v>114.7</v>
          </cell>
          <cell r="CW738">
            <v>113.1</v>
          </cell>
          <cell r="CX738">
            <v>110.2</v>
          </cell>
          <cell r="CY738">
            <v>109.6</v>
          </cell>
          <cell r="CZ738">
            <v>108.5</v>
          </cell>
          <cell r="DA738">
            <v>110.6</v>
          </cell>
          <cell r="DB738">
            <v>114.1</v>
          </cell>
          <cell r="DC738">
            <v>110.5</v>
          </cell>
          <cell r="DD738">
            <v>114</v>
          </cell>
          <cell r="DE738">
            <v>112</v>
          </cell>
          <cell r="DF738">
            <v>113.1</v>
          </cell>
          <cell r="DG738">
            <v>112.6</v>
          </cell>
          <cell r="DH738">
            <v>114.5</v>
          </cell>
          <cell r="DI738">
            <v>113.2</v>
          </cell>
          <cell r="DJ738">
            <v>117.9</v>
          </cell>
          <cell r="DK738">
            <v>121.2</v>
          </cell>
          <cell r="DL738">
            <v>117.2</v>
          </cell>
          <cell r="DM738">
            <v>118.7</v>
          </cell>
          <cell r="DN738">
            <v>117.8</v>
          </cell>
          <cell r="DO738">
            <v>116.7</v>
          </cell>
          <cell r="DP738">
            <v>118.8</v>
          </cell>
          <cell r="DQ738">
            <v>120</v>
          </cell>
          <cell r="DR738">
            <v>119.1</v>
          </cell>
          <cell r="DS738">
            <v>118.8</v>
          </cell>
          <cell r="DT738">
            <v>119.4</v>
          </cell>
        </row>
        <row r="739">
          <cell r="A739" t="str">
            <v>Motor Starter</v>
          </cell>
          <cell r="B739" t="str">
            <v>1318040002</v>
          </cell>
          <cell r="C739">
            <v>4.7570000000000001E-2</v>
          </cell>
          <cell r="D739">
            <v>100.6</v>
          </cell>
          <cell r="E739">
            <v>100.7</v>
          </cell>
          <cell r="F739">
            <v>100.7</v>
          </cell>
          <cell r="G739">
            <v>100.7</v>
          </cell>
          <cell r="H739">
            <v>99.7</v>
          </cell>
          <cell r="I739">
            <v>100.5</v>
          </cell>
          <cell r="J739">
            <v>101.6</v>
          </cell>
          <cell r="K739">
            <v>100.4</v>
          </cell>
          <cell r="L739">
            <v>100.7</v>
          </cell>
          <cell r="M739">
            <v>101</v>
          </cell>
          <cell r="N739">
            <v>101.7</v>
          </cell>
          <cell r="O739">
            <v>101.8</v>
          </cell>
          <cell r="P739">
            <v>102.4</v>
          </cell>
          <cell r="Q739">
            <v>102.8</v>
          </cell>
          <cell r="R739">
            <v>103.4</v>
          </cell>
          <cell r="S739">
            <v>104.1</v>
          </cell>
          <cell r="T739">
            <v>104.2</v>
          </cell>
          <cell r="U739">
            <v>104.1</v>
          </cell>
          <cell r="V739">
            <v>102.9</v>
          </cell>
          <cell r="W739">
            <v>103.9</v>
          </cell>
          <cell r="X739">
            <v>104.6</v>
          </cell>
          <cell r="Y739">
            <v>105.6</v>
          </cell>
          <cell r="Z739">
            <v>105.3</v>
          </cell>
          <cell r="AA739">
            <v>106.4</v>
          </cell>
          <cell r="AB739">
            <v>106.6</v>
          </cell>
          <cell r="AC739">
            <v>106.2</v>
          </cell>
          <cell r="AD739">
            <v>106.1</v>
          </cell>
          <cell r="AE739">
            <v>106.7</v>
          </cell>
          <cell r="AF739">
            <v>107.3</v>
          </cell>
          <cell r="AG739">
            <v>106.9</v>
          </cell>
          <cell r="AH739">
            <v>107.3</v>
          </cell>
          <cell r="AI739">
            <v>107.3</v>
          </cell>
          <cell r="AJ739">
            <v>107.4</v>
          </cell>
          <cell r="AK739">
            <v>107.5</v>
          </cell>
          <cell r="AL739">
            <v>107.4</v>
          </cell>
          <cell r="AM739">
            <v>106.6</v>
          </cell>
          <cell r="AN739">
            <v>106.5</v>
          </cell>
          <cell r="AO739">
            <v>107.4</v>
          </cell>
          <cell r="AP739">
            <v>107.6</v>
          </cell>
          <cell r="AQ739">
            <v>107</v>
          </cell>
          <cell r="AR739">
            <v>106.8</v>
          </cell>
          <cell r="AS739">
            <v>107.2</v>
          </cell>
          <cell r="AT739">
            <v>105.7</v>
          </cell>
          <cell r="AU739">
            <v>106.4</v>
          </cell>
          <cell r="AV739">
            <v>106.1</v>
          </cell>
          <cell r="AW739">
            <v>106.1</v>
          </cell>
          <cell r="AX739">
            <v>106.1</v>
          </cell>
          <cell r="AY739">
            <v>105.8</v>
          </cell>
          <cell r="AZ739">
            <v>104.5</v>
          </cell>
          <cell r="BA739">
            <v>104.5</v>
          </cell>
          <cell r="BB739">
            <v>104.5</v>
          </cell>
          <cell r="BC739">
            <v>104.6</v>
          </cell>
          <cell r="BD739">
            <v>104.7</v>
          </cell>
          <cell r="BE739">
            <v>104.7</v>
          </cell>
          <cell r="BF739">
            <v>104.7</v>
          </cell>
          <cell r="BG739">
            <v>104.7</v>
          </cell>
          <cell r="BH739">
            <v>104.7</v>
          </cell>
          <cell r="BI739">
            <v>104.7</v>
          </cell>
          <cell r="BJ739">
            <v>104.3</v>
          </cell>
          <cell r="BK739">
            <v>104.3</v>
          </cell>
          <cell r="BL739">
            <v>104.3</v>
          </cell>
          <cell r="BM739">
            <v>104.3</v>
          </cell>
          <cell r="BN739">
            <v>104.5</v>
          </cell>
          <cell r="BO739">
            <v>103.3</v>
          </cell>
          <cell r="BP739">
            <v>103.3</v>
          </cell>
          <cell r="BQ739">
            <v>103.4</v>
          </cell>
          <cell r="BR739">
            <v>102.6</v>
          </cell>
          <cell r="BS739">
            <v>103.5</v>
          </cell>
          <cell r="BT739">
            <v>103.8</v>
          </cell>
          <cell r="BU739">
            <v>103.7</v>
          </cell>
          <cell r="BV739">
            <v>103.6</v>
          </cell>
          <cell r="BW739">
            <v>103.6</v>
          </cell>
          <cell r="BX739">
            <v>104.2</v>
          </cell>
          <cell r="BY739">
            <v>104.3</v>
          </cell>
          <cell r="BZ739">
            <v>104.3</v>
          </cell>
          <cell r="CA739">
            <v>104.5</v>
          </cell>
          <cell r="CB739">
            <v>104.4</v>
          </cell>
          <cell r="CC739">
            <v>105.5</v>
          </cell>
          <cell r="CD739">
            <v>105.5</v>
          </cell>
          <cell r="CE739">
            <v>105.6</v>
          </cell>
          <cell r="CF739">
            <v>105.6</v>
          </cell>
          <cell r="CG739">
            <v>105.6</v>
          </cell>
          <cell r="CH739">
            <v>105.7</v>
          </cell>
          <cell r="CI739">
            <v>106.2</v>
          </cell>
          <cell r="CJ739">
            <v>107.4</v>
          </cell>
          <cell r="CK739">
            <v>107.4</v>
          </cell>
          <cell r="CL739">
            <v>107.4</v>
          </cell>
          <cell r="CM739">
            <v>108</v>
          </cell>
          <cell r="CN739">
            <v>108.6</v>
          </cell>
          <cell r="CO739">
            <v>108.6</v>
          </cell>
          <cell r="CP739">
            <v>108.6</v>
          </cell>
          <cell r="CQ739">
            <v>108.6</v>
          </cell>
          <cell r="CR739">
            <v>107.8</v>
          </cell>
          <cell r="CS739">
            <v>108.1</v>
          </cell>
          <cell r="CT739">
            <v>108</v>
          </cell>
          <cell r="CU739">
            <v>108</v>
          </cell>
          <cell r="CV739">
            <v>108</v>
          </cell>
          <cell r="CW739">
            <v>109.9</v>
          </cell>
          <cell r="CX739">
            <v>111.1</v>
          </cell>
          <cell r="CY739">
            <v>116.8</v>
          </cell>
          <cell r="CZ739">
            <v>116</v>
          </cell>
          <cell r="DA739">
            <v>109.5</v>
          </cell>
          <cell r="DB739">
            <v>109.9</v>
          </cell>
          <cell r="DC739">
            <v>109.9</v>
          </cell>
          <cell r="DD739">
            <v>111</v>
          </cell>
          <cell r="DE739">
            <v>111.1</v>
          </cell>
          <cell r="DF739">
            <v>111.1</v>
          </cell>
          <cell r="DG739">
            <v>112.8</v>
          </cell>
          <cell r="DH739">
            <v>113.7</v>
          </cell>
          <cell r="DI739">
            <v>114.2</v>
          </cell>
          <cell r="DJ739">
            <v>115.7</v>
          </cell>
          <cell r="DK739">
            <v>117.9</v>
          </cell>
          <cell r="DL739">
            <v>117.9</v>
          </cell>
          <cell r="DM739">
            <v>119.7</v>
          </cell>
          <cell r="DN739">
            <v>120.6</v>
          </cell>
          <cell r="DO739">
            <v>120.3</v>
          </cell>
          <cell r="DP739">
            <v>121.9</v>
          </cell>
          <cell r="DQ739">
            <v>123.4</v>
          </cell>
          <cell r="DR739">
            <v>123.6</v>
          </cell>
          <cell r="DS739">
            <v>123.7</v>
          </cell>
          <cell r="DT739">
            <v>125.2</v>
          </cell>
        </row>
        <row r="740">
          <cell r="A740" t="str">
            <v>Clutches and shaft couplings</v>
          </cell>
          <cell r="B740" t="str">
            <v>1318040003</v>
          </cell>
          <cell r="C740">
            <v>1.187E-2</v>
          </cell>
          <cell r="D740">
            <v>103.8</v>
          </cell>
          <cell r="E740">
            <v>103.8</v>
          </cell>
          <cell r="F740">
            <v>104.7</v>
          </cell>
          <cell r="G740">
            <v>104.8</v>
          </cell>
          <cell r="H740">
            <v>105.2</v>
          </cell>
          <cell r="I740">
            <v>105.2</v>
          </cell>
          <cell r="J740">
            <v>105.6</v>
          </cell>
          <cell r="K740">
            <v>105.9</v>
          </cell>
          <cell r="L740">
            <v>105.9</v>
          </cell>
          <cell r="M740">
            <v>106</v>
          </cell>
          <cell r="N740">
            <v>108.9</v>
          </cell>
          <cell r="O740">
            <v>107.6</v>
          </cell>
          <cell r="P740">
            <v>108.8</v>
          </cell>
          <cell r="Q740">
            <v>109.8</v>
          </cell>
          <cell r="R740">
            <v>111.2</v>
          </cell>
          <cell r="S740">
            <v>111.2</v>
          </cell>
          <cell r="T740">
            <v>111.3</v>
          </cell>
          <cell r="U740">
            <v>111.5</v>
          </cell>
          <cell r="V740">
            <v>112.5</v>
          </cell>
          <cell r="W740">
            <v>112.6</v>
          </cell>
          <cell r="X740">
            <v>112.6</v>
          </cell>
          <cell r="Y740">
            <v>112.8</v>
          </cell>
          <cell r="Z740">
            <v>112.6</v>
          </cell>
          <cell r="AA740">
            <v>112.6</v>
          </cell>
          <cell r="AB740">
            <v>112.8</v>
          </cell>
          <cell r="AC740">
            <v>112.1</v>
          </cell>
          <cell r="AD740">
            <v>112.4</v>
          </cell>
          <cell r="AE740">
            <v>112.4</v>
          </cell>
          <cell r="AF740">
            <v>112.3</v>
          </cell>
          <cell r="AG740">
            <v>112.2</v>
          </cell>
          <cell r="AH740">
            <v>113</v>
          </cell>
          <cell r="AI740">
            <v>113</v>
          </cell>
          <cell r="AJ740">
            <v>112.2</v>
          </cell>
          <cell r="AK740">
            <v>112.3</v>
          </cell>
          <cell r="AL740">
            <v>112.3</v>
          </cell>
          <cell r="AM740">
            <v>112.5</v>
          </cell>
          <cell r="AN740">
            <v>112.6</v>
          </cell>
          <cell r="AO740">
            <v>112.6</v>
          </cell>
          <cell r="AP740">
            <v>112.6</v>
          </cell>
          <cell r="AQ740">
            <v>111.8</v>
          </cell>
          <cell r="AR740">
            <v>111.8</v>
          </cell>
          <cell r="AS740">
            <v>111.3</v>
          </cell>
          <cell r="AT740">
            <v>111.5</v>
          </cell>
          <cell r="AU740">
            <v>110.1</v>
          </cell>
          <cell r="AV740">
            <v>111.3</v>
          </cell>
          <cell r="AW740">
            <v>110.9</v>
          </cell>
          <cell r="AX740">
            <v>110.9</v>
          </cell>
          <cell r="AY740">
            <v>110.6</v>
          </cell>
          <cell r="AZ740">
            <v>106.6</v>
          </cell>
          <cell r="BA740">
            <v>106.7</v>
          </cell>
          <cell r="BB740">
            <v>106.5</v>
          </cell>
          <cell r="BC740">
            <v>106.5</v>
          </cell>
          <cell r="BD740">
            <v>107.6</v>
          </cell>
          <cell r="BE740">
            <v>107.8</v>
          </cell>
          <cell r="BF740">
            <v>106.9</v>
          </cell>
          <cell r="BG740">
            <v>104</v>
          </cell>
          <cell r="BH740">
            <v>104.1</v>
          </cell>
          <cell r="BI740">
            <v>104.3</v>
          </cell>
          <cell r="BJ740">
            <v>104.3</v>
          </cell>
          <cell r="BK740">
            <v>104</v>
          </cell>
          <cell r="BL740">
            <v>104.9</v>
          </cell>
          <cell r="BM740">
            <v>104.9</v>
          </cell>
          <cell r="BN740">
            <v>104.8</v>
          </cell>
          <cell r="BO740">
            <v>104.2</v>
          </cell>
          <cell r="BP740">
            <v>104.8</v>
          </cell>
          <cell r="BQ740">
            <v>105</v>
          </cell>
          <cell r="BR740">
            <v>105.1</v>
          </cell>
          <cell r="BS740">
            <v>105</v>
          </cell>
          <cell r="BT740">
            <v>104.2</v>
          </cell>
          <cell r="BU740">
            <v>104.4</v>
          </cell>
          <cell r="BV740">
            <v>105.5</v>
          </cell>
          <cell r="BW740">
            <v>105.6</v>
          </cell>
          <cell r="BX740">
            <v>107.2</v>
          </cell>
          <cell r="BY740">
            <v>105.9</v>
          </cell>
          <cell r="BZ740">
            <v>106.1</v>
          </cell>
          <cell r="CA740">
            <v>106.1</v>
          </cell>
          <cell r="CB740">
            <v>106.6</v>
          </cell>
          <cell r="CC740">
            <v>107</v>
          </cell>
          <cell r="CD740">
            <v>107</v>
          </cell>
          <cell r="CE740">
            <v>106.9</v>
          </cell>
          <cell r="CF740">
            <v>108.1</v>
          </cell>
          <cell r="CG740">
            <v>108.3</v>
          </cell>
          <cell r="CH740">
            <v>108.1</v>
          </cell>
          <cell r="CI740">
            <v>108.8</v>
          </cell>
          <cell r="CJ740">
            <v>109.5</v>
          </cell>
          <cell r="CK740">
            <v>109.6</v>
          </cell>
          <cell r="CL740">
            <v>109.5</v>
          </cell>
          <cell r="CM740">
            <v>109.6</v>
          </cell>
          <cell r="CN740">
            <v>109.5</v>
          </cell>
          <cell r="CO740">
            <v>109.3</v>
          </cell>
          <cell r="CP740">
            <v>109.3</v>
          </cell>
          <cell r="CQ740">
            <v>109.3</v>
          </cell>
          <cell r="CR740">
            <v>109.4</v>
          </cell>
          <cell r="CS740">
            <v>109.9</v>
          </cell>
          <cell r="CT740">
            <v>109</v>
          </cell>
          <cell r="CU740">
            <v>109.5</v>
          </cell>
          <cell r="CV740">
            <v>109.5</v>
          </cell>
          <cell r="CW740">
            <v>110.7</v>
          </cell>
          <cell r="CX740">
            <v>110</v>
          </cell>
          <cell r="CY740">
            <v>109.9</v>
          </cell>
          <cell r="CZ740">
            <v>110.3</v>
          </cell>
          <cell r="DA740">
            <v>110.5</v>
          </cell>
          <cell r="DB740">
            <v>110.2</v>
          </cell>
          <cell r="DC740">
            <v>111.3</v>
          </cell>
          <cell r="DD740">
            <v>112.2</v>
          </cell>
          <cell r="DE740">
            <v>112.5</v>
          </cell>
          <cell r="DF740">
            <v>113.4</v>
          </cell>
          <cell r="DG740">
            <v>114.2</v>
          </cell>
          <cell r="DH740">
            <v>114.4</v>
          </cell>
          <cell r="DI740">
            <v>115.3</v>
          </cell>
          <cell r="DJ740">
            <v>116.8</v>
          </cell>
          <cell r="DK740">
            <v>117.3</v>
          </cell>
          <cell r="DL740">
            <v>118.5</v>
          </cell>
          <cell r="DM740">
            <v>121.7</v>
          </cell>
          <cell r="DN740">
            <v>121.8</v>
          </cell>
          <cell r="DO740">
            <v>122</v>
          </cell>
          <cell r="DP740">
            <v>125</v>
          </cell>
          <cell r="DQ740">
            <v>124.9</v>
          </cell>
          <cell r="DR740">
            <v>123.4</v>
          </cell>
          <cell r="DS740">
            <v>123.4</v>
          </cell>
          <cell r="DT740">
            <v>121.8</v>
          </cell>
        </row>
        <row r="741">
          <cell r="A741" t="str">
            <v>e. Manufacture of ovens, furnaces and furnace burners</v>
          </cell>
          <cell r="B741" t="str">
            <v>1318050000</v>
          </cell>
          <cell r="C741">
            <v>8.3700000000000007E-3</v>
          </cell>
          <cell r="D741">
            <v>114.9</v>
          </cell>
          <cell r="E741">
            <v>111.6</v>
          </cell>
          <cell r="F741">
            <v>117.1</v>
          </cell>
          <cell r="G741">
            <v>121.6</v>
          </cell>
          <cell r="H741">
            <v>121.6</v>
          </cell>
          <cell r="I741">
            <v>120.3</v>
          </cell>
          <cell r="J741">
            <v>106.5</v>
          </cell>
          <cell r="K741">
            <v>115.6</v>
          </cell>
          <cell r="L741">
            <v>107.4</v>
          </cell>
          <cell r="M741">
            <v>122.2</v>
          </cell>
          <cell r="N741">
            <v>112.2</v>
          </cell>
          <cell r="O741">
            <v>114.7</v>
          </cell>
          <cell r="P741">
            <v>108.4</v>
          </cell>
          <cell r="Q741">
            <v>106.2</v>
          </cell>
          <cell r="R741">
            <v>93.9</v>
          </cell>
          <cell r="S741">
            <v>113.1</v>
          </cell>
          <cell r="T741">
            <v>115.5</v>
          </cell>
          <cell r="U741">
            <v>104.8</v>
          </cell>
          <cell r="V741">
            <v>106</v>
          </cell>
          <cell r="W741">
            <v>112.4</v>
          </cell>
          <cell r="X741">
            <v>122.3</v>
          </cell>
          <cell r="Y741">
            <v>118.6</v>
          </cell>
          <cell r="Z741">
            <v>91.6</v>
          </cell>
          <cell r="AA741">
            <v>93.1</v>
          </cell>
          <cell r="AB741">
            <v>119.1</v>
          </cell>
          <cell r="AC741">
            <v>103.8</v>
          </cell>
          <cell r="AD741">
            <v>112.4</v>
          </cell>
          <cell r="AE741">
            <v>93.6</v>
          </cell>
          <cell r="AF741">
            <v>90.3</v>
          </cell>
          <cell r="AG741">
            <v>91.8</v>
          </cell>
          <cell r="AH741">
            <v>99.4</v>
          </cell>
          <cell r="AI741">
            <v>97.6</v>
          </cell>
          <cell r="AJ741">
            <v>92.7</v>
          </cell>
          <cell r="AK741">
            <v>92</v>
          </cell>
          <cell r="AL741">
            <v>94.3</v>
          </cell>
          <cell r="AM741">
            <v>98.6</v>
          </cell>
          <cell r="AN741">
            <v>83</v>
          </cell>
          <cell r="AO741">
            <v>90.6</v>
          </cell>
          <cell r="AP741">
            <v>93.3</v>
          </cell>
          <cell r="AQ741">
            <v>79.3</v>
          </cell>
          <cell r="AR741">
            <v>77.3</v>
          </cell>
          <cell r="AS741">
            <v>79.900000000000006</v>
          </cell>
          <cell r="AT741">
            <v>83.3</v>
          </cell>
          <cell r="AU741">
            <v>83.4</v>
          </cell>
          <cell r="AV741">
            <v>83.7</v>
          </cell>
          <cell r="AW741">
            <v>83.6</v>
          </cell>
          <cell r="AX741">
            <v>83.3</v>
          </cell>
          <cell r="AY741">
            <v>83.7</v>
          </cell>
          <cell r="AZ741">
            <v>83.7</v>
          </cell>
          <cell r="BA741">
            <v>83.7</v>
          </cell>
          <cell r="BB741">
            <v>83.5</v>
          </cell>
          <cell r="BC741">
            <v>83.5</v>
          </cell>
          <cell r="BD741">
            <v>75.5</v>
          </cell>
          <cell r="BE741">
            <v>75.5</v>
          </cell>
          <cell r="BF741">
            <v>74.2</v>
          </cell>
          <cell r="BG741">
            <v>74.7</v>
          </cell>
          <cell r="BH741">
            <v>74</v>
          </cell>
          <cell r="BI741">
            <v>74.900000000000006</v>
          </cell>
          <cell r="BJ741">
            <v>74.900000000000006</v>
          </cell>
          <cell r="BK741">
            <v>74.900000000000006</v>
          </cell>
          <cell r="BL741">
            <v>74.900000000000006</v>
          </cell>
          <cell r="BM741">
            <v>74.900000000000006</v>
          </cell>
          <cell r="BN741">
            <v>79.2</v>
          </cell>
          <cell r="BO741">
            <v>79.2</v>
          </cell>
          <cell r="BP741">
            <v>79.599999999999994</v>
          </cell>
          <cell r="BQ741">
            <v>79.400000000000006</v>
          </cell>
          <cell r="BR741">
            <v>79.099999999999994</v>
          </cell>
          <cell r="BS741">
            <v>79.5</v>
          </cell>
          <cell r="BT741">
            <v>79.3</v>
          </cell>
          <cell r="BU741">
            <v>78.900000000000006</v>
          </cell>
          <cell r="BV741">
            <v>79.099999999999994</v>
          </cell>
          <cell r="BW741">
            <v>79.3</v>
          </cell>
          <cell r="BX741">
            <v>79.3</v>
          </cell>
          <cell r="BY741">
            <v>79.599999999999994</v>
          </cell>
          <cell r="BZ741">
            <v>79.3</v>
          </cell>
          <cell r="CA741">
            <v>79.099999999999994</v>
          </cell>
          <cell r="CB741">
            <v>77.400000000000006</v>
          </cell>
          <cell r="CC741">
            <v>77.5</v>
          </cell>
          <cell r="CD741">
            <v>77.400000000000006</v>
          </cell>
          <cell r="CE741">
            <v>77.400000000000006</v>
          </cell>
          <cell r="CF741">
            <v>77.7</v>
          </cell>
          <cell r="CG741">
            <v>78</v>
          </cell>
          <cell r="CH741">
            <v>78</v>
          </cell>
          <cell r="CI741">
            <v>77.7</v>
          </cell>
          <cell r="CJ741">
            <v>77.900000000000006</v>
          </cell>
          <cell r="CK741">
            <v>79.3</v>
          </cell>
          <cell r="CL741">
            <v>79.3</v>
          </cell>
          <cell r="CM741">
            <v>79.5</v>
          </cell>
          <cell r="CN741">
            <v>79.8</v>
          </cell>
          <cell r="CO741">
            <v>80</v>
          </cell>
          <cell r="CP741">
            <v>80.099999999999994</v>
          </cell>
          <cell r="CQ741">
            <v>80.400000000000006</v>
          </cell>
          <cell r="CR741">
            <v>80.599999999999994</v>
          </cell>
          <cell r="CS741">
            <v>80.900000000000006</v>
          </cell>
          <cell r="CT741">
            <v>81</v>
          </cell>
          <cell r="CU741">
            <v>81</v>
          </cell>
          <cell r="CV741">
            <v>81</v>
          </cell>
          <cell r="CW741">
            <v>81</v>
          </cell>
          <cell r="CX741">
            <v>81.3</v>
          </cell>
          <cell r="CY741">
            <v>81.5</v>
          </cell>
          <cell r="CZ741">
            <v>81.599999999999994</v>
          </cell>
          <cell r="DA741">
            <v>81.900000000000006</v>
          </cell>
          <cell r="DB741">
            <v>81.400000000000006</v>
          </cell>
          <cell r="DC741">
            <v>83.7</v>
          </cell>
          <cell r="DD741">
            <v>83.6</v>
          </cell>
          <cell r="DE741">
            <v>82.5</v>
          </cell>
          <cell r="DF741">
            <v>71.400000000000006</v>
          </cell>
          <cell r="DG741">
            <v>70.900000000000006</v>
          </cell>
          <cell r="DH741">
            <v>72.099999999999994</v>
          </cell>
          <cell r="DI741">
            <v>72.3</v>
          </cell>
          <cell r="DJ741">
            <v>74.2</v>
          </cell>
          <cell r="DK741">
            <v>74.2</v>
          </cell>
          <cell r="DL741">
            <v>75.099999999999994</v>
          </cell>
          <cell r="DM741">
            <v>75.3</v>
          </cell>
          <cell r="DN741">
            <v>73.2</v>
          </cell>
          <cell r="DO741">
            <v>73.099999999999994</v>
          </cell>
          <cell r="DP741">
            <v>73</v>
          </cell>
          <cell r="DQ741">
            <v>74.8</v>
          </cell>
          <cell r="DR741">
            <v>76.900000000000006</v>
          </cell>
          <cell r="DS741">
            <v>76.5</v>
          </cell>
          <cell r="DT741">
            <v>77.3</v>
          </cell>
        </row>
        <row r="742">
          <cell r="A742" t="str">
            <v>Furnaces &amp; Ovens</v>
          </cell>
          <cell r="B742" t="str">
            <v>1318050001</v>
          </cell>
          <cell r="C742">
            <v>8.3700000000000007E-3</v>
          </cell>
          <cell r="D742">
            <v>114.9</v>
          </cell>
          <cell r="E742">
            <v>111.6</v>
          </cell>
          <cell r="F742">
            <v>117.1</v>
          </cell>
          <cell r="G742">
            <v>121.6</v>
          </cell>
          <cell r="H742">
            <v>121.6</v>
          </cell>
          <cell r="I742">
            <v>120.3</v>
          </cell>
          <cell r="J742">
            <v>106.5</v>
          </cell>
          <cell r="K742">
            <v>115.6</v>
          </cell>
          <cell r="L742">
            <v>107.4</v>
          </cell>
          <cell r="M742">
            <v>122.2</v>
          </cell>
          <cell r="N742">
            <v>112.2</v>
          </cell>
          <cell r="O742">
            <v>114.7</v>
          </cell>
          <cell r="P742">
            <v>108.4</v>
          </cell>
          <cell r="Q742">
            <v>106.2</v>
          </cell>
          <cell r="R742">
            <v>93.9</v>
          </cell>
          <cell r="S742">
            <v>113.1</v>
          </cell>
          <cell r="T742">
            <v>115.5</v>
          </cell>
          <cell r="U742">
            <v>104.8</v>
          </cell>
          <cell r="V742">
            <v>106</v>
          </cell>
          <cell r="W742">
            <v>112.4</v>
          </cell>
          <cell r="X742">
            <v>122.3</v>
          </cell>
          <cell r="Y742">
            <v>118.6</v>
          </cell>
          <cell r="Z742">
            <v>91.6</v>
          </cell>
          <cell r="AA742">
            <v>93.1</v>
          </cell>
          <cell r="AB742">
            <v>119.1</v>
          </cell>
          <cell r="AC742">
            <v>103.8</v>
          </cell>
          <cell r="AD742">
            <v>112.4</v>
          </cell>
          <cell r="AE742">
            <v>93.6</v>
          </cell>
          <cell r="AF742">
            <v>90.3</v>
          </cell>
          <cell r="AG742">
            <v>91.8</v>
          </cell>
          <cell r="AH742">
            <v>99.4</v>
          </cell>
          <cell r="AI742">
            <v>97.6</v>
          </cell>
          <cell r="AJ742">
            <v>92.7</v>
          </cell>
          <cell r="AK742">
            <v>92</v>
          </cell>
          <cell r="AL742">
            <v>94.3</v>
          </cell>
          <cell r="AM742">
            <v>98.6</v>
          </cell>
          <cell r="AN742">
            <v>83</v>
          </cell>
          <cell r="AO742">
            <v>90.6</v>
          </cell>
          <cell r="AP742">
            <v>93.3</v>
          </cell>
          <cell r="AQ742">
            <v>79.3</v>
          </cell>
          <cell r="AR742">
            <v>77.3</v>
          </cell>
          <cell r="AS742">
            <v>79.900000000000006</v>
          </cell>
          <cell r="AT742">
            <v>83.3</v>
          </cell>
          <cell r="AU742">
            <v>83.4</v>
          </cell>
          <cell r="AV742">
            <v>83.7</v>
          </cell>
          <cell r="AW742">
            <v>83.6</v>
          </cell>
          <cell r="AX742">
            <v>83.3</v>
          </cell>
          <cell r="AY742">
            <v>83.7</v>
          </cell>
          <cell r="AZ742">
            <v>83.7</v>
          </cell>
          <cell r="BA742">
            <v>83.7</v>
          </cell>
          <cell r="BB742">
            <v>83.5</v>
          </cell>
          <cell r="BC742">
            <v>83.5</v>
          </cell>
          <cell r="BD742">
            <v>75.5</v>
          </cell>
          <cell r="BE742">
            <v>75.5</v>
          </cell>
          <cell r="BF742">
            <v>74.2</v>
          </cell>
          <cell r="BG742">
            <v>74.7</v>
          </cell>
          <cell r="BH742">
            <v>74</v>
          </cell>
          <cell r="BI742">
            <v>74.900000000000006</v>
          </cell>
          <cell r="BJ742">
            <v>74.900000000000006</v>
          </cell>
          <cell r="BK742">
            <v>74.900000000000006</v>
          </cell>
          <cell r="BL742">
            <v>74.900000000000006</v>
          </cell>
          <cell r="BM742">
            <v>74.900000000000006</v>
          </cell>
          <cell r="BN742">
            <v>79.2</v>
          </cell>
          <cell r="BO742">
            <v>79.2</v>
          </cell>
          <cell r="BP742">
            <v>79.599999999999994</v>
          </cell>
          <cell r="BQ742">
            <v>79.400000000000006</v>
          </cell>
          <cell r="BR742">
            <v>79.099999999999994</v>
          </cell>
          <cell r="BS742">
            <v>79.5</v>
          </cell>
          <cell r="BT742">
            <v>79.3</v>
          </cell>
          <cell r="BU742">
            <v>78.900000000000006</v>
          </cell>
          <cell r="BV742">
            <v>79.099999999999994</v>
          </cell>
          <cell r="BW742">
            <v>79.3</v>
          </cell>
          <cell r="BX742">
            <v>79.3</v>
          </cell>
          <cell r="BY742">
            <v>79.599999999999994</v>
          </cell>
          <cell r="BZ742">
            <v>79.3</v>
          </cell>
          <cell r="CA742">
            <v>79.099999999999994</v>
          </cell>
          <cell r="CB742">
            <v>77.400000000000006</v>
          </cell>
          <cell r="CC742">
            <v>77.5</v>
          </cell>
          <cell r="CD742">
            <v>77.400000000000006</v>
          </cell>
          <cell r="CE742">
            <v>77.400000000000006</v>
          </cell>
          <cell r="CF742">
            <v>77.7</v>
          </cell>
          <cell r="CG742">
            <v>78</v>
          </cell>
          <cell r="CH742">
            <v>78</v>
          </cell>
          <cell r="CI742">
            <v>77.7</v>
          </cell>
          <cell r="CJ742">
            <v>77.900000000000006</v>
          </cell>
          <cell r="CK742">
            <v>79.3</v>
          </cell>
          <cell r="CL742">
            <v>79.3</v>
          </cell>
          <cell r="CM742">
            <v>79.5</v>
          </cell>
          <cell r="CN742">
            <v>79.8</v>
          </cell>
          <cell r="CO742">
            <v>80</v>
          </cell>
          <cell r="CP742">
            <v>80.099999999999994</v>
          </cell>
          <cell r="CQ742">
            <v>80.400000000000006</v>
          </cell>
          <cell r="CR742">
            <v>80.599999999999994</v>
          </cell>
          <cell r="CS742">
            <v>80.900000000000006</v>
          </cell>
          <cell r="CT742">
            <v>81</v>
          </cell>
          <cell r="CU742">
            <v>81</v>
          </cell>
          <cell r="CV742">
            <v>81</v>
          </cell>
          <cell r="CW742">
            <v>81</v>
          </cell>
          <cell r="CX742">
            <v>81.3</v>
          </cell>
          <cell r="CY742">
            <v>81.5</v>
          </cell>
          <cell r="CZ742">
            <v>81.599999999999994</v>
          </cell>
          <cell r="DA742">
            <v>81.900000000000006</v>
          </cell>
          <cell r="DB742">
            <v>81.400000000000006</v>
          </cell>
          <cell r="DC742">
            <v>83.7</v>
          </cell>
          <cell r="DD742">
            <v>83.6</v>
          </cell>
          <cell r="DE742">
            <v>82.5</v>
          </cell>
          <cell r="DF742">
            <v>71.400000000000006</v>
          </cell>
          <cell r="DG742">
            <v>70.900000000000006</v>
          </cell>
          <cell r="DH742">
            <v>72.099999999999994</v>
          </cell>
          <cell r="DI742">
            <v>72.3</v>
          </cell>
          <cell r="DJ742">
            <v>74.2</v>
          </cell>
          <cell r="DK742">
            <v>74.2</v>
          </cell>
          <cell r="DL742">
            <v>75.099999999999994</v>
          </cell>
          <cell r="DM742">
            <v>75.3</v>
          </cell>
          <cell r="DN742">
            <v>73.2</v>
          </cell>
          <cell r="DO742">
            <v>73.099999999999994</v>
          </cell>
          <cell r="DP742">
            <v>73</v>
          </cell>
          <cell r="DQ742">
            <v>74.8</v>
          </cell>
          <cell r="DR742">
            <v>76.900000000000006</v>
          </cell>
          <cell r="DS742">
            <v>76.5</v>
          </cell>
          <cell r="DT742">
            <v>77.3</v>
          </cell>
        </row>
        <row r="743">
          <cell r="A743" t="str">
            <v>f. Manufacture of lifting and handling equipment</v>
          </cell>
          <cell r="B743" t="str">
            <v>1318060000</v>
          </cell>
          <cell r="C743">
            <v>0.28509000000000001</v>
          </cell>
          <cell r="D743">
            <v>101.6</v>
          </cell>
          <cell r="E743">
            <v>100.9</v>
          </cell>
          <cell r="F743">
            <v>102.2</v>
          </cell>
          <cell r="G743">
            <v>102.3</v>
          </cell>
          <cell r="H743">
            <v>101.1</v>
          </cell>
          <cell r="I743">
            <v>103.3</v>
          </cell>
          <cell r="J743">
            <v>103.6</v>
          </cell>
          <cell r="K743">
            <v>101.6</v>
          </cell>
          <cell r="L743">
            <v>101.1</v>
          </cell>
          <cell r="M743">
            <v>99.9</v>
          </cell>
          <cell r="N743">
            <v>101</v>
          </cell>
          <cell r="O743">
            <v>102.2</v>
          </cell>
          <cell r="P743">
            <v>102.7</v>
          </cell>
          <cell r="Q743">
            <v>103.8</v>
          </cell>
          <cell r="R743">
            <v>102</v>
          </cell>
          <cell r="S743">
            <v>101.9</v>
          </cell>
          <cell r="T743">
            <v>102</v>
          </cell>
          <cell r="U743">
            <v>103.9</v>
          </cell>
          <cell r="V743">
            <v>104.5</v>
          </cell>
          <cell r="W743">
            <v>105.2</v>
          </cell>
          <cell r="X743">
            <v>105.5</v>
          </cell>
          <cell r="Y743">
            <v>104.7</v>
          </cell>
          <cell r="Z743">
            <v>104.7</v>
          </cell>
          <cell r="AA743">
            <v>106.3</v>
          </cell>
          <cell r="AB743">
            <v>105.7</v>
          </cell>
          <cell r="AC743">
            <v>108.2</v>
          </cell>
          <cell r="AD743">
            <v>109.3</v>
          </cell>
          <cell r="AE743">
            <v>108.9</v>
          </cell>
          <cell r="AF743">
            <v>106.7</v>
          </cell>
          <cell r="AG743">
            <v>105.2</v>
          </cell>
          <cell r="AH743">
            <v>104.6</v>
          </cell>
          <cell r="AI743">
            <v>102.9</v>
          </cell>
          <cell r="AJ743">
            <v>102.6</v>
          </cell>
          <cell r="AK743">
            <v>105.2</v>
          </cell>
          <cell r="AL743">
            <v>105</v>
          </cell>
          <cell r="AM743">
            <v>106.7</v>
          </cell>
          <cell r="AN743">
            <v>106.5</v>
          </cell>
          <cell r="AO743">
            <v>104.5</v>
          </cell>
          <cell r="AP743">
            <v>105.1</v>
          </cell>
          <cell r="AQ743">
            <v>104.5</v>
          </cell>
          <cell r="AR743">
            <v>104</v>
          </cell>
          <cell r="AS743">
            <v>104.4</v>
          </cell>
          <cell r="AT743">
            <v>104.5</v>
          </cell>
          <cell r="AU743">
            <v>103.2</v>
          </cell>
          <cell r="AV743">
            <v>103.1</v>
          </cell>
          <cell r="AW743">
            <v>103.1</v>
          </cell>
          <cell r="AX743">
            <v>102.8</v>
          </cell>
          <cell r="AY743">
            <v>102.2</v>
          </cell>
          <cell r="AZ743">
            <v>102.9</v>
          </cell>
          <cell r="BA743">
            <v>102.1</v>
          </cell>
          <cell r="BB743">
            <v>102.5</v>
          </cell>
          <cell r="BC743">
            <v>103</v>
          </cell>
          <cell r="BD743">
            <v>103.2</v>
          </cell>
          <cell r="BE743">
            <v>102.7</v>
          </cell>
          <cell r="BF743">
            <v>103</v>
          </cell>
          <cell r="BG743">
            <v>102.7</v>
          </cell>
          <cell r="BH743">
            <v>103.3</v>
          </cell>
          <cell r="BI743">
            <v>103.8</v>
          </cell>
          <cell r="BJ743">
            <v>104.3</v>
          </cell>
          <cell r="BK743">
            <v>104.9</v>
          </cell>
          <cell r="BL743">
            <v>104.5</v>
          </cell>
          <cell r="BM743">
            <v>103.2</v>
          </cell>
          <cell r="BN743">
            <v>104.1</v>
          </cell>
          <cell r="BO743">
            <v>103.7</v>
          </cell>
          <cell r="BP743">
            <v>103.8</v>
          </cell>
          <cell r="BQ743">
            <v>107.6</v>
          </cell>
          <cell r="BR743">
            <v>107.4</v>
          </cell>
          <cell r="BS743">
            <v>106.4</v>
          </cell>
          <cell r="BT743">
            <v>107</v>
          </cell>
          <cell r="BU743">
            <v>107.3</v>
          </cell>
          <cell r="BV743">
            <v>107.1</v>
          </cell>
          <cell r="BW743">
            <v>107.7</v>
          </cell>
          <cell r="BX743">
            <v>107.9</v>
          </cell>
          <cell r="BY743">
            <v>109.8</v>
          </cell>
          <cell r="BZ743">
            <v>109.5</v>
          </cell>
          <cell r="CA743">
            <v>109.2</v>
          </cell>
          <cell r="CB743">
            <v>110.2</v>
          </cell>
          <cell r="CC743">
            <v>108.8</v>
          </cell>
          <cell r="CD743">
            <v>110</v>
          </cell>
          <cell r="CE743">
            <v>111.6</v>
          </cell>
          <cell r="CF743">
            <v>112.2</v>
          </cell>
          <cell r="CG743">
            <v>112.3</v>
          </cell>
          <cell r="CH743">
            <v>111.6</v>
          </cell>
          <cell r="CI743">
            <v>111.8</v>
          </cell>
          <cell r="CJ743">
            <v>111.8</v>
          </cell>
          <cell r="CK743">
            <v>111.3</v>
          </cell>
          <cell r="CL743">
            <v>110.6</v>
          </cell>
          <cell r="CM743">
            <v>111.3</v>
          </cell>
          <cell r="CN743">
            <v>112.4</v>
          </cell>
          <cell r="CO743">
            <v>112.4</v>
          </cell>
          <cell r="CP743">
            <v>110.8</v>
          </cell>
          <cell r="CQ743">
            <v>111.9</v>
          </cell>
          <cell r="CR743">
            <v>111.9</v>
          </cell>
          <cell r="CS743">
            <v>111.7</v>
          </cell>
          <cell r="CT743">
            <v>111.2</v>
          </cell>
          <cell r="CU743">
            <v>111.1</v>
          </cell>
          <cell r="CV743">
            <v>111.2</v>
          </cell>
          <cell r="CW743">
            <v>111.2</v>
          </cell>
          <cell r="CX743">
            <v>110.9</v>
          </cell>
          <cell r="CY743">
            <v>112</v>
          </cell>
          <cell r="CZ743">
            <v>113.2</v>
          </cell>
          <cell r="DA743">
            <v>113.8</v>
          </cell>
          <cell r="DB743">
            <v>114</v>
          </cell>
          <cell r="DC743">
            <v>113.5</v>
          </cell>
          <cell r="DD743">
            <v>114.4</v>
          </cell>
          <cell r="DE743">
            <v>115.6</v>
          </cell>
          <cell r="DF743">
            <v>115.2</v>
          </cell>
          <cell r="DG743">
            <v>115.6</v>
          </cell>
          <cell r="DH743">
            <v>115.2</v>
          </cell>
          <cell r="DI743">
            <v>116.5</v>
          </cell>
          <cell r="DJ743">
            <v>116.8</v>
          </cell>
          <cell r="DK743">
            <v>117</v>
          </cell>
          <cell r="DL743">
            <v>119.5</v>
          </cell>
          <cell r="DM743">
            <v>119.6</v>
          </cell>
          <cell r="DN743">
            <v>120</v>
          </cell>
          <cell r="DO743">
            <v>121.6</v>
          </cell>
          <cell r="DP743">
            <v>122.7</v>
          </cell>
          <cell r="DQ743">
            <v>123</v>
          </cell>
          <cell r="DR743">
            <v>124.1</v>
          </cell>
          <cell r="DS743">
            <v>124</v>
          </cell>
          <cell r="DT743">
            <v>125.3</v>
          </cell>
        </row>
        <row r="744">
          <cell r="A744" t="str">
            <v>Cranes</v>
          </cell>
          <cell r="B744" t="str">
            <v>1318060001</v>
          </cell>
          <cell r="C744">
            <v>7.6200000000000004E-2</v>
          </cell>
          <cell r="D744">
            <v>108.3</v>
          </cell>
          <cell r="E744">
            <v>100.8</v>
          </cell>
          <cell r="F744">
            <v>102.7</v>
          </cell>
          <cell r="G744">
            <v>99.2</v>
          </cell>
          <cell r="H744">
            <v>97.5</v>
          </cell>
          <cell r="I744">
            <v>98.3</v>
          </cell>
          <cell r="J744">
            <v>106.1</v>
          </cell>
          <cell r="K744">
            <v>100.5</v>
          </cell>
          <cell r="L744">
            <v>100.1</v>
          </cell>
          <cell r="M744">
            <v>100.1</v>
          </cell>
          <cell r="N744">
            <v>104.1</v>
          </cell>
          <cell r="O744">
            <v>106</v>
          </cell>
          <cell r="P744">
            <v>100.7</v>
          </cell>
          <cell r="Q744">
            <v>104.2</v>
          </cell>
          <cell r="R744">
            <v>98</v>
          </cell>
          <cell r="S744">
            <v>93.7</v>
          </cell>
          <cell r="T744">
            <v>94.3</v>
          </cell>
          <cell r="U744">
            <v>98.9</v>
          </cell>
          <cell r="V744">
            <v>104.5</v>
          </cell>
          <cell r="W744">
            <v>107.5</v>
          </cell>
          <cell r="X744">
            <v>108.9</v>
          </cell>
          <cell r="Y744">
            <v>104.9</v>
          </cell>
          <cell r="Z744">
            <v>96.4</v>
          </cell>
          <cell r="AA744">
            <v>107.6</v>
          </cell>
          <cell r="AB744">
            <v>106</v>
          </cell>
          <cell r="AC744">
            <v>113</v>
          </cell>
          <cell r="AD744">
            <v>110.3</v>
          </cell>
          <cell r="AE744">
            <v>114.5</v>
          </cell>
          <cell r="AF744">
            <v>108.2</v>
          </cell>
          <cell r="AG744">
            <v>104.5</v>
          </cell>
          <cell r="AH744">
            <v>103.7</v>
          </cell>
          <cell r="AI744">
            <v>98.8</v>
          </cell>
          <cell r="AJ744">
            <v>93</v>
          </cell>
          <cell r="AK744">
            <v>98.4</v>
          </cell>
          <cell r="AL744">
            <v>103.6</v>
          </cell>
          <cell r="AM744">
            <v>108.3</v>
          </cell>
          <cell r="AN744">
            <v>105.3</v>
          </cell>
          <cell r="AO744">
            <v>99</v>
          </cell>
          <cell r="AP744">
            <v>97.6</v>
          </cell>
          <cell r="AQ744">
            <v>93.1</v>
          </cell>
          <cell r="AR744">
            <v>91.5</v>
          </cell>
          <cell r="AS744">
            <v>92.4</v>
          </cell>
          <cell r="AT744">
            <v>93.8</v>
          </cell>
          <cell r="AU744">
            <v>94</v>
          </cell>
          <cell r="AV744">
            <v>93.4</v>
          </cell>
          <cell r="AW744">
            <v>93</v>
          </cell>
          <cell r="AX744">
            <v>93.2</v>
          </cell>
          <cell r="AY744">
            <v>93.4</v>
          </cell>
          <cell r="AZ744">
            <v>93.4</v>
          </cell>
          <cell r="BA744">
            <v>92.2</v>
          </cell>
          <cell r="BB744">
            <v>92.5</v>
          </cell>
          <cell r="BC744">
            <v>91.9</v>
          </cell>
          <cell r="BD744">
            <v>93.1</v>
          </cell>
          <cell r="BE744">
            <v>92.9</v>
          </cell>
          <cell r="BF744">
            <v>93</v>
          </cell>
          <cell r="BG744">
            <v>93.2</v>
          </cell>
          <cell r="BH744">
            <v>93.5</v>
          </cell>
          <cell r="BI744">
            <v>94.1</v>
          </cell>
          <cell r="BJ744">
            <v>94</v>
          </cell>
          <cell r="BK744">
            <v>98.3</v>
          </cell>
          <cell r="BL744">
            <v>97.9</v>
          </cell>
          <cell r="BM744">
            <v>93.5</v>
          </cell>
          <cell r="BN744">
            <v>93.5</v>
          </cell>
          <cell r="BO744">
            <v>93.5</v>
          </cell>
          <cell r="BP744">
            <v>94.1</v>
          </cell>
          <cell r="BQ744">
            <v>102</v>
          </cell>
          <cell r="BR744">
            <v>101.8</v>
          </cell>
          <cell r="BS744">
            <v>97.4</v>
          </cell>
          <cell r="BT744">
            <v>97.5</v>
          </cell>
          <cell r="BU744">
            <v>96.4</v>
          </cell>
          <cell r="BV744">
            <v>96.8</v>
          </cell>
          <cell r="BW744">
            <v>97.1</v>
          </cell>
          <cell r="BX744">
            <v>97</v>
          </cell>
          <cell r="BY744">
            <v>96.9</v>
          </cell>
          <cell r="BZ744">
            <v>97.6</v>
          </cell>
          <cell r="CA744">
            <v>97.4</v>
          </cell>
          <cell r="CB744">
            <v>105.5</v>
          </cell>
          <cell r="CC744">
            <v>101.9</v>
          </cell>
          <cell r="CD744">
            <v>104.7</v>
          </cell>
          <cell r="CE744">
            <v>110.3</v>
          </cell>
          <cell r="CF744">
            <v>109.9</v>
          </cell>
          <cell r="CG744">
            <v>110.9</v>
          </cell>
          <cell r="CH744">
            <v>111.6</v>
          </cell>
          <cell r="CI744">
            <v>112.4</v>
          </cell>
          <cell r="CJ744">
            <v>112.6</v>
          </cell>
          <cell r="CK744">
            <v>113.3</v>
          </cell>
          <cell r="CL744">
            <v>110.7</v>
          </cell>
          <cell r="CM744">
            <v>113</v>
          </cell>
          <cell r="CN744">
            <v>113</v>
          </cell>
          <cell r="CO744">
            <v>113.4</v>
          </cell>
          <cell r="CP744">
            <v>109.2</v>
          </cell>
          <cell r="CQ744">
            <v>114.8</v>
          </cell>
          <cell r="CR744">
            <v>115</v>
          </cell>
          <cell r="CS744">
            <v>114.7</v>
          </cell>
          <cell r="CT744">
            <v>114.3</v>
          </cell>
          <cell r="CU744">
            <v>114.3</v>
          </cell>
          <cell r="CV744">
            <v>114.7</v>
          </cell>
          <cell r="CW744">
            <v>109.3</v>
          </cell>
          <cell r="CX744">
            <v>113</v>
          </cell>
          <cell r="CY744">
            <v>113.8</v>
          </cell>
          <cell r="CZ744">
            <v>115.1</v>
          </cell>
          <cell r="DA744">
            <v>113.4</v>
          </cell>
          <cell r="DB744">
            <v>114.4</v>
          </cell>
          <cell r="DC744">
            <v>113.3</v>
          </cell>
          <cell r="DD744">
            <v>115.6</v>
          </cell>
          <cell r="DE744">
            <v>117.3</v>
          </cell>
          <cell r="DF744">
            <v>118.7</v>
          </cell>
          <cell r="DG744">
            <v>119.3</v>
          </cell>
          <cell r="DH744">
            <v>114.7</v>
          </cell>
          <cell r="DI744">
            <v>118.8</v>
          </cell>
          <cell r="DJ744">
            <v>120.8</v>
          </cell>
          <cell r="DK744">
            <v>120</v>
          </cell>
          <cell r="DL744">
            <v>125.5</v>
          </cell>
          <cell r="DM744">
            <v>125.5</v>
          </cell>
          <cell r="DN744">
            <v>126</v>
          </cell>
          <cell r="DO744">
            <v>129.1</v>
          </cell>
          <cell r="DP744">
            <v>135</v>
          </cell>
          <cell r="DQ744">
            <v>134.69999999999999</v>
          </cell>
          <cell r="DR744">
            <v>136</v>
          </cell>
          <cell r="DS744">
            <v>134.69999999999999</v>
          </cell>
          <cell r="DT744">
            <v>137.6</v>
          </cell>
        </row>
        <row r="745">
          <cell r="A745" t="str">
            <v>Material handling, lifting and hoisting equipment</v>
          </cell>
          <cell r="B745" t="str">
            <v>1318060002</v>
          </cell>
          <cell r="C745">
            <v>4.086E-2</v>
          </cell>
          <cell r="D745">
            <v>99.2</v>
          </cell>
          <cell r="E745">
            <v>96</v>
          </cell>
          <cell r="F745">
            <v>91.8</v>
          </cell>
          <cell r="G745">
            <v>98.5</v>
          </cell>
          <cell r="H745">
            <v>96.1</v>
          </cell>
          <cell r="I745">
            <v>100.7</v>
          </cell>
          <cell r="J745">
            <v>96.7</v>
          </cell>
          <cell r="K745">
            <v>104.6</v>
          </cell>
          <cell r="L745">
            <v>102.2</v>
          </cell>
          <cell r="M745">
            <v>102.8</v>
          </cell>
          <cell r="N745">
            <v>100.3</v>
          </cell>
          <cell r="O745">
            <v>99.5</v>
          </cell>
          <cell r="P745">
            <v>101.4</v>
          </cell>
          <cell r="Q745">
            <v>102.2</v>
          </cell>
          <cell r="R745">
            <v>102.2</v>
          </cell>
          <cell r="S745">
            <v>108.3</v>
          </cell>
          <cell r="T745">
            <v>105.9</v>
          </cell>
          <cell r="U745">
            <v>109.4</v>
          </cell>
          <cell r="V745">
            <v>108.5</v>
          </cell>
          <cell r="W745">
            <v>109.6</v>
          </cell>
          <cell r="X745">
            <v>99.2</v>
          </cell>
          <cell r="Y745">
            <v>98.2</v>
          </cell>
          <cell r="Z745">
            <v>113.4</v>
          </cell>
          <cell r="AA745">
            <v>104.1</v>
          </cell>
          <cell r="AB745">
            <v>100.5</v>
          </cell>
          <cell r="AC745">
            <v>101.6</v>
          </cell>
          <cell r="AD745">
            <v>108.1</v>
          </cell>
          <cell r="AE745">
            <v>103.9</v>
          </cell>
          <cell r="AF745">
            <v>97.3</v>
          </cell>
          <cell r="AG745">
            <v>98.4</v>
          </cell>
          <cell r="AH745">
            <v>102.5</v>
          </cell>
          <cell r="AI745">
            <v>101</v>
          </cell>
          <cell r="AJ745">
            <v>100.2</v>
          </cell>
          <cell r="AK745">
            <v>105.3</v>
          </cell>
          <cell r="AL745">
            <v>99.6</v>
          </cell>
          <cell r="AM745">
            <v>100.3</v>
          </cell>
          <cell r="AN745">
            <v>101.9</v>
          </cell>
          <cell r="AO745">
            <v>99.9</v>
          </cell>
          <cell r="AP745">
            <v>100.5</v>
          </cell>
          <cell r="AQ745">
            <v>101</v>
          </cell>
          <cell r="AR745">
            <v>102.6</v>
          </cell>
          <cell r="AS745">
            <v>102.5</v>
          </cell>
          <cell r="AT745">
            <v>101.4</v>
          </cell>
          <cell r="AU745">
            <v>101.4</v>
          </cell>
          <cell r="AV745">
            <v>101.4</v>
          </cell>
          <cell r="AW745">
            <v>102.2</v>
          </cell>
          <cell r="AX745">
            <v>102.2</v>
          </cell>
          <cell r="AY745">
            <v>101</v>
          </cell>
          <cell r="AZ745">
            <v>101</v>
          </cell>
          <cell r="BA745">
            <v>101</v>
          </cell>
          <cell r="BB745">
            <v>101</v>
          </cell>
          <cell r="BC745">
            <v>101.6</v>
          </cell>
          <cell r="BD745">
            <v>101.5</v>
          </cell>
          <cell r="BE745">
            <v>101.7</v>
          </cell>
          <cell r="BF745">
            <v>101.7</v>
          </cell>
          <cell r="BG745">
            <v>101.7</v>
          </cell>
          <cell r="BH745">
            <v>103.3</v>
          </cell>
          <cell r="BI745">
            <v>103.3</v>
          </cell>
          <cell r="BJ745">
            <v>103.3</v>
          </cell>
          <cell r="BK745">
            <v>103.3</v>
          </cell>
          <cell r="BL745">
            <v>103.3</v>
          </cell>
          <cell r="BM745">
            <v>103.3</v>
          </cell>
          <cell r="BN745">
            <v>103.6</v>
          </cell>
          <cell r="BO745">
            <v>103.6</v>
          </cell>
          <cell r="BP745">
            <v>104.1</v>
          </cell>
          <cell r="BQ745">
            <v>104.1</v>
          </cell>
          <cell r="BR745">
            <v>104.2</v>
          </cell>
          <cell r="BS745">
            <v>104.2</v>
          </cell>
          <cell r="BT745">
            <v>104.4</v>
          </cell>
          <cell r="BU745">
            <v>104.4</v>
          </cell>
          <cell r="BV745">
            <v>105.2</v>
          </cell>
          <cell r="BW745">
            <v>105.7</v>
          </cell>
          <cell r="BX745">
            <v>105.9</v>
          </cell>
          <cell r="BY745">
            <v>106.1</v>
          </cell>
          <cell r="BZ745">
            <v>107</v>
          </cell>
          <cell r="CA745">
            <v>107.2</v>
          </cell>
          <cell r="CB745">
            <v>106.4</v>
          </cell>
          <cell r="CC745">
            <v>106.4</v>
          </cell>
          <cell r="CD745">
            <v>107.7</v>
          </cell>
          <cell r="CE745">
            <v>108.1</v>
          </cell>
          <cell r="CF745">
            <v>108.4</v>
          </cell>
          <cell r="CG745">
            <v>107.9</v>
          </cell>
          <cell r="CH745">
            <v>107.1</v>
          </cell>
          <cell r="CI745">
            <v>108.5</v>
          </cell>
          <cell r="CJ745">
            <v>108.5</v>
          </cell>
          <cell r="CK745">
            <v>108.7</v>
          </cell>
          <cell r="CL745">
            <v>108.7</v>
          </cell>
          <cell r="CM745">
            <v>109</v>
          </cell>
          <cell r="CN745">
            <v>108.8</v>
          </cell>
          <cell r="CO745">
            <v>109.1</v>
          </cell>
          <cell r="CP745">
            <v>109.3</v>
          </cell>
          <cell r="CQ745">
            <v>109.3</v>
          </cell>
          <cell r="CR745">
            <v>108.8</v>
          </cell>
          <cell r="CS745">
            <v>108.5</v>
          </cell>
          <cell r="CT745">
            <v>108.9</v>
          </cell>
          <cell r="CU745">
            <v>108.9</v>
          </cell>
          <cell r="CV745">
            <v>108.8</v>
          </cell>
          <cell r="CW745">
            <v>108.2</v>
          </cell>
          <cell r="CX745">
            <v>108.6</v>
          </cell>
          <cell r="CY745">
            <v>108.1</v>
          </cell>
          <cell r="CZ745">
            <v>108.6</v>
          </cell>
          <cell r="DA745">
            <v>109.2</v>
          </cell>
          <cell r="DB745">
            <v>109.4</v>
          </cell>
          <cell r="DC745">
            <v>109.9</v>
          </cell>
          <cell r="DD745">
            <v>109.5</v>
          </cell>
          <cell r="DE745">
            <v>109.7</v>
          </cell>
          <cell r="DF745">
            <v>109.9</v>
          </cell>
          <cell r="DG745">
            <v>110</v>
          </cell>
          <cell r="DH745">
            <v>109.7</v>
          </cell>
          <cell r="DI745">
            <v>109.6</v>
          </cell>
          <cell r="DJ745">
            <v>110</v>
          </cell>
          <cell r="DK745">
            <v>110</v>
          </cell>
          <cell r="DL745">
            <v>110.1</v>
          </cell>
          <cell r="DM745">
            <v>110.6</v>
          </cell>
          <cell r="DN745">
            <v>111.3</v>
          </cell>
          <cell r="DO745">
            <v>111.8</v>
          </cell>
          <cell r="DP745">
            <v>111.9</v>
          </cell>
          <cell r="DQ745">
            <v>111.8</v>
          </cell>
          <cell r="DR745">
            <v>112.1</v>
          </cell>
          <cell r="DS745">
            <v>112.8</v>
          </cell>
          <cell r="DT745">
            <v>113.1</v>
          </cell>
        </row>
        <row r="746">
          <cell r="A746" t="str">
            <v>Hydraulic equipment</v>
          </cell>
          <cell r="B746" t="str">
            <v>1318060003</v>
          </cell>
          <cell r="C746">
            <v>0.16803000000000001</v>
          </cell>
          <cell r="D746">
            <v>99.2</v>
          </cell>
          <cell r="E746">
            <v>102.1</v>
          </cell>
          <cell r="F746">
            <v>104.4</v>
          </cell>
          <cell r="G746">
            <v>104.6</v>
          </cell>
          <cell r="H746">
            <v>104</v>
          </cell>
          <cell r="I746">
            <v>106.2</v>
          </cell>
          <cell r="J746">
            <v>104.1</v>
          </cell>
          <cell r="K746">
            <v>101.3</v>
          </cell>
          <cell r="L746">
            <v>101.2</v>
          </cell>
          <cell r="M746">
            <v>99.1</v>
          </cell>
          <cell r="N746">
            <v>99.8</v>
          </cell>
          <cell r="O746">
            <v>101.2</v>
          </cell>
          <cell r="P746">
            <v>103.9</v>
          </cell>
          <cell r="Q746">
            <v>104.1</v>
          </cell>
          <cell r="R746">
            <v>103.7</v>
          </cell>
          <cell r="S746">
            <v>104.1</v>
          </cell>
          <cell r="T746">
            <v>104.6</v>
          </cell>
          <cell r="U746">
            <v>104.9</v>
          </cell>
          <cell r="V746">
            <v>103.5</v>
          </cell>
          <cell r="W746">
            <v>103.1</v>
          </cell>
          <cell r="X746">
            <v>105.5</v>
          </cell>
          <cell r="Y746">
            <v>106.1</v>
          </cell>
          <cell r="Z746">
            <v>106.4</v>
          </cell>
          <cell r="AA746">
            <v>106.3</v>
          </cell>
          <cell r="AB746">
            <v>106.8</v>
          </cell>
          <cell r="AC746">
            <v>107.6</v>
          </cell>
          <cell r="AD746">
            <v>109.2</v>
          </cell>
          <cell r="AE746">
            <v>107.5</v>
          </cell>
          <cell r="AF746">
            <v>108.3</v>
          </cell>
          <cell r="AG746">
            <v>107.2</v>
          </cell>
          <cell r="AH746">
            <v>105.6</v>
          </cell>
          <cell r="AI746">
            <v>105.2</v>
          </cell>
          <cell r="AJ746">
            <v>107.5</v>
          </cell>
          <cell r="AK746">
            <v>108.2</v>
          </cell>
          <cell r="AL746">
            <v>107</v>
          </cell>
          <cell r="AM746">
            <v>107.6</v>
          </cell>
          <cell r="AN746">
            <v>108.1</v>
          </cell>
          <cell r="AO746">
            <v>108.1</v>
          </cell>
          <cell r="AP746">
            <v>109.6</v>
          </cell>
          <cell r="AQ746">
            <v>110.5</v>
          </cell>
          <cell r="AR746">
            <v>110</v>
          </cell>
          <cell r="AS746">
            <v>110.3</v>
          </cell>
          <cell r="AT746">
            <v>110.1</v>
          </cell>
          <cell r="AU746">
            <v>107.8</v>
          </cell>
          <cell r="AV746">
            <v>107.9</v>
          </cell>
          <cell r="AW746">
            <v>107.9</v>
          </cell>
          <cell r="AX746">
            <v>107.3</v>
          </cell>
          <cell r="AY746">
            <v>106.5</v>
          </cell>
          <cell r="AZ746">
            <v>107.7</v>
          </cell>
          <cell r="BA746">
            <v>106.8</v>
          </cell>
          <cell r="BB746">
            <v>107.4</v>
          </cell>
          <cell r="BC746">
            <v>108.5</v>
          </cell>
          <cell r="BD746">
            <v>108.2</v>
          </cell>
          <cell r="BE746">
            <v>107.4</v>
          </cell>
          <cell r="BF746">
            <v>107.9</v>
          </cell>
          <cell r="BG746">
            <v>107.2</v>
          </cell>
          <cell r="BH746">
            <v>107.8</v>
          </cell>
          <cell r="BI746">
            <v>108.2</v>
          </cell>
          <cell r="BJ746">
            <v>109.2</v>
          </cell>
          <cell r="BK746">
            <v>108.3</v>
          </cell>
          <cell r="BL746">
            <v>107.8</v>
          </cell>
          <cell r="BM746">
            <v>107.5</v>
          </cell>
          <cell r="BN746">
            <v>109</v>
          </cell>
          <cell r="BO746">
            <v>108.3</v>
          </cell>
          <cell r="BP746">
            <v>108.2</v>
          </cell>
          <cell r="BQ746">
            <v>111</v>
          </cell>
          <cell r="BR746">
            <v>110.8</v>
          </cell>
          <cell r="BS746">
            <v>111</v>
          </cell>
          <cell r="BT746">
            <v>112</v>
          </cell>
          <cell r="BU746">
            <v>112.9</v>
          </cell>
          <cell r="BV746">
            <v>112.3</v>
          </cell>
          <cell r="BW746">
            <v>112.9</v>
          </cell>
          <cell r="BX746">
            <v>113.3</v>
          </cell>
          <cell r="BY746">
            <v>116.6</v>
          </cell>
          <cell r="BZ746">
            <v>115.5</v>
          </cell>
          <cell r="CA746">
            <v>115</v>
          </cell>
          <cell r="CB746">
            <v>113.2</v>
          </cell>
          <cell r="CC746">
            <v>112.5</v>
          </cell>
          <cell r="CD746">
            <v>113</v>
          </cell>
          <cell r="CE746">
            <v>113.1</v>
          </cell>
          <cell r="CF746">
            <v>114.1</v>
          </cell>
          <cell r="CG746">
            <v>114</v>
          </cell>
          <cell r="CH746">
            <v>112.6</v>
          </cell>
          <cell r="CI746">
            <v>112.3</v>
          </cell>
          <cell r="CJ746">
            <v>112.2</v>
          </cell>
          <cell r="CK746">
            <v>111.1</v>
          </cell>
          <cell r="CL746">
            <v>111.1</v>
          </cell>
          <cell r="CM746">
            <v>111.2</v>
          </cell>
          <cell r="CN746">
            <v>113</v>
          </cell>
          <cell r="CO746">
            <v>112.7</v>
          </cell>
          <cell r="CP746">
            <v>111.9</v>
          </cell>
          <cell r="CQ746">
            <v>111.3</v>
          </cell>
          <cell r="CR746">
            <v>111.2</v>
          </cell>
          <cell r="CS746">
            <v>111.1</v>
          </cell>
          <cell r="CT746">
            <v>110.4</v>
          </cell>
          <cell r="CU746">
            <v>110.3</v>
          </cell>
          <cell r="CV746">
            <v>110.3</v>
          </cell>
          <cell r="CW746">
            <v>112.8</v>
          </cell>
          <cell r="CX746">
            <v>110.5</v>
          </cell>
          <cell r="CY746">
            <v>112.2</v>
          </cell>
          <cell r="CZ746">
            <v>113.4</v>
          </cell>
          <cell r="DA746">
            <v>115.1</v>
          </cell>
          <cell r="DB746">
            <v>114.9</v>
          </cell>
          <cell r="DC746">
            <v>114.5</v>
          </cell>
          <cell r="DD746">
            <v>115</v>
          </cell>
          <cell r="DE746">
            <v>116.2</v>
          </cell>
          <cell r="DF746">
            <v>114.9</v>
          </cell>
          <cell r="DG746">
            <v>115.2</v>
          </cell>
          <cell r="DH746">
            <v>116.7</v>
          </cell>
          <cell r="DI746">
            <v>117.1</v>
          </cell>
          <cell r="DJ746">
            <v>116.6</v>
          </cell>
          <cell r="DK746">
            <v>117.4</v>
          </cell>
          <cell r="DL746">
            <v>119</v>
          </cell>
          <cell r="DM746">
            <v>119.1</v>
          </cell>
          <cell r="DN746">
            <v>119.3</v>
          </cell>
          <cell r="DO746">
            <v>120.6</v>
          </cell>
          <cell r="DP746">
            <v>119.7</v>
          </cell>
          <cell r="DQ746">
            <v>120.4</v>
          </cell>
          <cell r="DR746">
            <v>121.6</v>
          </cell>
          <cell r="DS746">
            <v>121.9</v>
          </cell>
          <cell r="DT746">
            <v>122.7</v>
          </cell>
        </row>
        <row r="747">
          <cell r="A747" t="str">
            <v>g. Manufacture of office machinery and equipment</v>
          </cell>
          <cell r="B747" t="str">
            <v>1318070000</v>
          </cell>
          <cell r="C747">
            <v>5.8199999999999997E-3</v>
          </cell>
          <cell r="D747">
            <v>103.1</v>
          </cell>
          <cell r="E747">
            <v>103.1</v>
          </cell>
          <cell r="F747">
            <v>103.1</v>
          </cell>
          <cell r="G747">
            <v>103.1</v>
          </cell>
          <cell r="H747">
            <v>103.1</v>
          </cell>
          <cell r="I747">
            <v>103.1</v>
          </cell>
          <cell r="J747">
            <v>103.1</v>
          </cell>
          <cell r="K747">
            <v>103.1</v>
          </cell>
          <cell r="L747">
            <v>103.1</v>
          </cell>
          <cell r="M747">
            <v>103.1</v>
          </cell>
          <cell r="N747">
            <v>103.1</v>
          </cell>
          <cell r="O747">
            <v>103.1</v>
          </cell>
          <cell r="P747">
            <v>103.1</v>
          </cell>
          <cell r="Q747">
            <v>103.1</v>
          </cell>
          <cell r="R747">
            <v>103.1</v>
          </cell>
          <cell r="S747">
            <v>103.1</v>
          </cell>
          <cell r="T747">
            <v>103.1</v>
          </cell>
          <cell r="U747">
            <v>103.1</v>
          </cell>
          <cell r="V747">
            <v>103.1</v>
          </cell>
          <cell r="W747">
            <v>103.1</v>
          </cell>
          <cell r="X747">
            <v>103.1</v>
          </cell>
          <cell r="Y747">
            <v>103.1</v>
          </cell>
          <cell r="Z747">
            <v>103.1</v>
          </cell>
          <cell r="AA747">
            <v>103.1</v>
          </cell>
          <cell r="AB747">
            <v>140.6</v>
          </cell>
          <cell r="AC747">
            <v>140.6</v>
          </cell>
          <cell r="AD747">
            <v>140.6</v>
          </cell>
          <cell r="AE747">
            <v>140.6</v>
          </cell>
          <cell r="AF747">
            <v>140.6</v>
          </cell>
          <cell r="AG747">
            <v>140.6</v>
          </cell>
          <cell r="AH747">
            <v>140.6</v>
          </cell>
          <cell r="AI747">
            <v>140.6</v>
          </cell>
          <cell r="AJ747">
            <v>140.6</v>
          </cell>
          <cell r="AK747">
            <v>140.6</v>
          </cell>
          <cell r="AL747">
            <v>140.6</v>
          </cell>
          <cell r="AM747">
            <v>140.6</v>
          </cell>
          <cell r="AN747">
            <v>131.5</v>
          </cell>
          <cell r="AO747">
            <v>131.5</v>
          </cell>
          <cell r="AP747">
            <v>131.5</v>
          </cell>
          <cell r="AQ747">
            <v>131.5</v>
          </cell>
          <cell r="AR747">
            <v>131.5</v>
          </cell>
          <cell r="AS747">
            <v>131.5</v>
          </cell>
          <cell r="AT747">
            <v>131.5</v>
          </cell>
          <cell r="AU747">
            <v>131.5</v>
          </cell>
          <cell r="AV747">
            <v>131.5</v>
          </cell>
          <cell r="AW747">
            <v>131.5</v>
          </cell>
          <cell r="AX747">
            <v>130.19999999999999</v>
          </cell>
          <cell r="AY747">
            <v>130.19999999999999</v>
          </cell>
          <cell r="AZ747">
            <v>130.19999999999999</v>
          </cell>
          <cell r="BA747">
            <v>130.19999999999999</v>
          </cell>
          <cell r="BB747">
            <v>130.19999999999999</v>
          </cell>
          <cell r="BC747">
            <v>130.19999999999999</v>
          </cell>
          <cell r="BD747">
            <v>130.19999999999999</v>
          </cell>
          <cell r="BE747">
            <v>130.19999999999999</v>
          </cell>
          <cell r="BF747">
            <v>130.19999999999999</v>
          </cell>
          <cell r="BG747">
            <v>130.19999999999999</v>
          </cell>
          <cell r="BH747">
            <v>130.19999999999999</v>
          </cell>
          <cell r="BI747">
            <v>130.19999999999999</v>
          </cell>
          <cell r="BJ747">
            <v>130.19999999999999</v>
          </cell>
          <cell r="BK747">
            <v>130.19999999999999</v>
          </cell>
          <cell r="BL747">
            <v>130.19999999999999</v>
          </cell>
          <cell r="BM747">
            <v>130.19999999999999</v>
          </cell>
          <cell r="BN747">
            <v>130.19999999999999</v>
          </cell>
          <cell r="BO747">
            <v>130.19999999999999</v>
          </cell>
          <cell r="BP747">
            <v>130.19999999999999</v>
          </cell>
          <cell r="BQ747">
            <v>130.19999999999999</v>
          </cell>
          <cell r="BR747">
            <v>130.19999999999999</v>
          </cell>
          <cell r="BS747">
            <v>130.19999999999999</v>
          </cell>
          <cell r="BT747">
            <v>130.19999999999999</v>
          </cell>
          <cell r="BU747">
            <v>130.19999999999999</v>
          </cell>
          <cell r="BV747">
            <v>130.19999999999999</v>
          </cell>
          <cell r="BW747">
            <v>130.19999999999999</v>
          </cell>
          <cell r="BX747">
            <v>130.19999999999999</v>
          </cell>
          <cell r="BY747">
            <v>130.19999999999999</v>
          </cell>
          <cell r="BZ747">
            <v>130.19999999999999</v>
          </cell>
          <cell r="CA747">
            <v>130.19999999999999</v>
          </cell>
          <cell r="CB747">
            <v>130.19999999999999</v>
          </cell>
          <cell r="CC747">
            <v>130.19999999999999</v>
          </cell>
          <cell r="CD747">
            <v>130.19999999999999</v>
          </cell>
          <cell r="CE747">
            <v>130.19999999999999</v>
          </cell>
          <cell r="CF747">
            <v>130.19999999999999</v>
          </cell>
          <cell r="CG747">
            <v>130.19999999999999</v>
          </cell>
          <cell r="CH747">
            <v>130.19999999999999</v>
          </cell>
          <cell r="CI747">
            <v>130.19999999999999</v>
          </cell>
          <cell r="CJ747">
            <v>130.19999999999999</v>
          </cell>
          <cell r="CK747">
            <v>130.19999999999999</v>
          </cell>
          <cell r="CL747">
            <v>130.19999999999999</v>
          </cell>
          <cell r="CM747">
            <v>130.19999999999999</v>
          </cell>
          <cell r="CN747">
            <v>130.19999999999999</v>
          </cell>
          <cell r="CO747">
            <v>130.19999999999999</v>
          </cell>
          <cell r="CP747">
            <v>130.19999999999999</v>
          </cell>
          <cell r="CQ747">
            <v>130.19999999999999</v>
          </cell>
          <cell r="CR747">
            <v>130.19999999999999</v>
          </cell>
          <cell r="CS747">
            <v>130.19999999999999</v>
          </cell>
          <cell r="CT747">
            <v>130.19999999999999</v>
          </cell>
          <cell r="CU747">
            <v>130.19999999999999</v>
          </cell>
          <cell r="CV747">
            <v>130.19999999999999</v>
          </cell>
          <cell r="CW747">
            <v>130.19999999999999</v>
          </cell>
          <cell r="CX747">
            <v>130.19999999999999</v>
          </cell>
          <cell r="CY747">
            <v>130.19999999999999</v>
          </cell>
          <cell r="CZ747">
            <v>130.19999999999999</v>
          </cell>
          <cell r="DA747">
            <v>130.19999999999999</v>
          </cell>
          <cell r="DB747">
            <v>130.19999999999999</v>
          </cell>
          <cell r="DC747">
            <v>130.19999999999999</v>
          </cell>
          <cell r="DD747">
            <v>130.19999999999999</v>
          </cell>
          <cell r="DE747">
            <v>130.19999999999999</v>
          </cell>
          <cell r="DF747">
            <v>130.19999999999999</v>
          </cell>
          <cell r="DG747">
            <v>130.19999999999999</v>
          </cell>
          <cell r="DH747">
            <v>130.19999999999999</v>
          </cell>
          <cell r="DI747">
            <v>130.19999999999999</v>
          </cell>
          <cell r="DJ747">
            <v>130.19999999999999</v>
          </cell>
          <cell r="DK747">
            <v>130.19999999999999</v>
          </cell>
          <cell r="DL747">
            <v>130.19999999999999</v>
          </cell>
          <cell r="DM747">
            <v>130.19999999999999</v>
          </cell>
          <cell r="DN747">
            <v>130.19999999999999</v>
          </cell>
          <cell r="DO747">
            <v>130.19999999999999</v>
          </cell>
          <cell r="DP747">
            <v>130.19999999999999</v>
          </cell>
          <cell r="DQ747">
            <v>130.19999999999999</v>
          </cell>
          <cell r="DR747">
            <v>130.19999999999999</v>
          </cell>
          <cell r="DS747">
            <v>130.19999999999999</v>
          </cell>
          <cell r="DT747">
            <v>130.19999999999999</v>
          </cell>
        </row>
        <row r="748">
          <cell r="A748" t="str">
            <v>Reprographic machine and scanners</v>
          </cell>
          <cell r="B748" t="str">
            <v>1318070001</v>
          </cell>
          <cell r="C748">
            <v>5.8199999999999997E-3</v>
          </cell>
          <cell r="D748">
            <v>103.1</v>
          </cell>
          <cell r="E748">
            <v>103.1</v>
          </cell>
          <cell r="F748">
            <v>103.1</v>
          </cell>
          <cell r="G748">
            <v>103.1</v>
          </cell>
          <cell r="H748">
            <v>103.1</v>
          </cell>
          <cell r="I748">
            <v>103.1</v>
          </cell>
          <cell r="J748">
            <v>103.1</v>
          </cell>
          <cell r="K748">
            <v>103.1</v>
          </cell>
          <cell r="L748">
            <v>103.1</v>
          </cell>
          <cell r="M748">
            <v>103.1</v>
          </cell>
          <cell r="N748">
            <v>103.1</v>
          </cell>
          <cell r="O748">
            <v>103.1</v>
          </cell>
          <cell r="P748">
            <v>103.1</v>
          </cell>
          <cell r="Q748">
            <v>103.1</v>
          </cell>
          <cell r="R748">
            <v>103.1</v>
          </cell>
          <cell r="S748">
            <v>103.1</v>
          </cell>
          <cell r="T748">
            <v>103.1</v>
          </cell>
          <cell r="U748">
            <v>103.1</v>
          </cell>
          <cell r="V748">
            <v>103.1</v>
          </cell>
          <cell r="W748">
            <v>103.1</v>
          </cell>
          <cell r="X748">
            <v>103.1</v>
          </cell>
          <cell r="Y748">
            <v>103.1</v>
          </cell>
          <cell r="Z748">
            <v>103.1</v>
          </cell>
          <cell r="AA748">
            <v>103.1</v>
          </cell>
          <cell r="AB748">
            <v>140.6</v>
          </cell>
          <cell r="AC748">
            <v>140.6</v>
          </cell>
          <cell r="AD748">
            <v>140.6</v>
          </cell>
          <cell r="AE748">
            <v>140.6</v>
          </cell>
          <cell r="AF748">
            <v>140.6</v>
          </cell>
          <cell r="AG748">
            <v>140.6</v>
          </cell>
          <cell r="AH748">
            <v>140.6</v>
          </cell>
          <cell r="AI748">
            <v>140.6</v>
          </cell>
          <cell r="AJ748">
            <v>140.6</v>
          </cell>
          <cell r="AK748">
            <v>140.6</v>
          </cell>
          <cell r="AL748">
            <v>140.6</v>
          </cell>
          <cell r="AM748">
            <v>140.6</v>
          </cell>
          <cell r="AN748">
            <v>131.5</v>
          </cell>
          <cell r="AO748">
            <v>131.5</v>
          </cell>
          <cell r="AP748">
            <v>131.5</v>
          </cell>
          <cell r="AQ748">
            <v>131.5</v>
          </cell>
          <cell r="AR748">
            <v>131.5</v>
          </cell>
          <cell r="AS748">
            <v>131.5</v>
          </cell>
          <cell r="AT748">
            <v>131.5</v>
          </cell>
          <cell r="AU748">
            <v>131.5</v>
          </cell>
          <cell r="AV748">
            <v>131.5</v>
          </cell>
          <cell r="AW748">
            <v>131.5</v>
          </cell>
          <cell r="AX748">
            <v>130.19999999999999</v>
          </cell>
          <cell r="AY748">
            <v>130.19999999999999</v>
          </cell>
          <cell r="AZ748">
            <v>130.19999999999999</v>
          </cell>
          <cell r="BA748">
            <v>130.19999999999999</v>
          </cell>
          <cell r="BB748">
            <v>130.19999999999999</v>
          </cell>
          <cell r="BC748">
            <v>130.19999999999999</v>
          </cell>
          <cell r="BD748">
            <v>130.19999999999999</v>
          </cell>
          <cell r="BE748">
            <v>130.19999999999999</v>
          </cell>
          <cell r="BF748">
            <v>130.19999999999999</v>
          </cell>
          <cell r="BG748">
            <v>130.19999999999999</v>
          </cell>
          <cell r="BH748">
            <v>130.19999999999999</v>
          </cell>
          <cell r="BI748">
            <v>130.19999999999999</v>
          </cell>
          <cell r="BJ748">
            <v>130.19999999999999</v>
          </cell>
          <cell r="BK748">
            <v>130.19999999999999</v>
          </cell>
          <cell r="BL748">
            <v>130.19999999999999</v>
          </cell>
          <cell r="BM748">
            <v>130.19999999999999</v>
          </cell>
          <cell r="BN748">
            <v>130.19999999999999</v>
          </cell>
          <cell r="BO748">
            <v>130.19999999999999</v>
          </cell>
          <cell r="BP748">
            <v>130.19999999999999</v>
          </cell>
          <cell r="BQ748">
            <v>130.19999999999999</v>
          </cell>
          <cell r="BR748">
            <v>130.19999999999999</v>
          </cell>
          <cell r="BS748">
            <v>130.19999999999999</v>
          </cell>
          <cell r="BT748">
            <v>130.19999999999999</v>
          </cell>
          <cell r="BU748">
            <v>130.19999999999999</v>
          </cell>
          <cell r="BV748">
            <v>130.19999999999999</v>
          </cell>
          <cell r="BW748">
            <v>130.19999999999999</v>
          </cell>
          <cell r="BX748">
            <v>130.19999999999999</v>
          </cell>
          <cell r="BY748">
            <v>130.19999999999999</v>
          </cell>
          <cell r="BZ748">
            <v>130.19999999999999</v>
          </cell>
          <cell r="CA748">
            <v>130.19999999999999</v>
          </cell>
          <cell r="CB748">
            <v>130.19999999999999</v>
          </cell>
          <cell r="CC748">
            <v>130.19999999999999</v>
          </cell>
          <cell r="CD748">
            <v>130.19999999999999</v>
          </cell>
          <cell r="CE748">
            <v>130.19999999999999</v>
          </cell>
          <cell r="CF748">
            <v>130.19999999999999</v>
          </cell>
          <cell r="CG748">
            <v>130.19999999999999</v>
          </cell>
          <cell r="CH748">
            <v>130.19999999999999</v>
          </cell>
          <cell r="CI748">
            <v>130.19999999999999</v>
          </cell>
          <cell r="CJ748">
            <v>130.19999999999999</v>
          </cell>
          <cell r="CK748">
            <v>130.19999999999999</v>
          </cell>
          <cell r="CL748">
            <v>130.19999999999999</v>
          </cell>
          <cell r="CM748">
            <v>130.19999999999999</v>
          </cell>
          <cell r="CN748">
            <v>130.19999999999999</v>
          </cell>
          <cell r="CO748">
            <v>130.19999999999999</v>
          </cell>
          <cell r="CP748">
            <v>130.19999999999999</v>
          </cell>
          <cell r="CQ748">
            <v>130.19999999999999</v>
          </cell>
          <cell r="CR748">
            <v>130.19999999999999</v>
          </cell>
          <cell r="CS748">
            <v>130.19999999999999</v>
          </cell>
          <cell r="CT748">
            <v>130.19999999999999</v>
          </cell>
          <cell r="CU748">
            <v>130.19999999999999</v>
          </cell>
          <cell r="CV748">
            <v>130.19999999999999</v>
          </cell>
          <cell r="CW748">
            <v>130.19999999999999</v>
          </cell>
          <cell r="CX748">
            <v>130.19999999999999</v>
          </cell>
          <cell r="CY748">
            <v>130.19999999999999</v>
          </cell>
          <cell r="CZ748">
            <v>130.19999999999999</v>
          </cell>
          <cell r="DA748">
            <v>130.19999999999999</v>
          </cell>
          <cell r="DB748">
            <v>130.19999999999999</v>
          </cell>
          <cell r="DC748">
            <v>130.19999999999999</v>
          </cell>
          <cell r="DD748">
            <v>130.19999999999999</v>
          </cell>
          <cell r="DE748">
            <v>130.19999999999999</v>
          </cell>
          <cell r="DF748">
            <v>130.19999999999999</v>
          </cell>
          <cell r="DG748">
            <v>130.19999999999999</v>
          </cell>
          <cell r="DH748">
            <v>130.19999999999999</v>
          </cell>
          <cell r="DI748">
            <v>130.19999999999999</v>
          </cell>
          <cell r="DJ748">
            <v>130.19999999999999</v>
          </cell>
          <cell r="DK748">
            <v>130.19999999999999</v>
          </cell>
          <cell r="DL748">
            <v>130.19999999999999</v>
          </cell>
          <cell r="DM748">
            <v>130.19999999999999</v>
          </cell>
          <cell r="DN748">
            <v>130.19999999999999</v>
          </cell>
          <cell r="DO748">
            <v>130.19999999999999</v>
          </cell>
          <cell r="DP748">
            <v>130.19999999999999</v>
          </cell>
          <cell r="DQ748">
            <v>130.19999999999999</v>
          </cell>
          <cell r="DR748">
            <v>130.19999999999999</v>
          </cell>
          <cell r="DS748">
            <v>130.19999999999999</v>
          </cell>
          <cell r="DT748">
            <v>130.19999999999999</v>
          </cell>
        </row>
        <row r="749">
          <cell r="A749" t="str">
            <v>h. Manufacture of other general-purpose machinery</v>
          </cell>
          <cell r="B749" t="str">
            <v>1318080000</v>
          </cell>
          <cell r="C749">
            <v>0.43675000000000003</v>
          </cell>
          <cell r="D749">
            <v>107</v>
          </cell>
          <cell r="E749">
            <v>107.9</v>
          </cell>
          <cell r="F749">
            <v>112.7</v>
          </cell>
          <cell r="G749">
            <v>107</v>
          </cell>
          <cell r="H749">
            <v>107.3</v>
          </cell>
          <cell r="I749">
            <v>104.6</v>
          </cell>
          <cell r="J749">
            <v>107</v>
          </cell>
          <cell r="K749">
            <v>103.6</v>
          </cell>
          <cell r="L749">
            <v>107.7</v>
          </cell>
          <cell r="M749">
            <v>116.8</v>
          </cell>
          <cell r="N749">
            <v>116.4</v>
          </cell>
          <cell r="O749">
            <v>116.5</v>
          </cell>
          <cell r="P749">
            <v>119.4</v>
          </cell>
          <cell r="Q749">
            <v>116.9</v>
          </cell>
          <cell r="R749">
            <v>115.4</v>
          </cell>
          <cell r="S749">
            <v>117.9</v>
          </cell>
          <cell r="T749">
            <v>114</v>
          </cell>
          <cell r="U749">
            <v>116.2</v>
          </cell>
          <cell r="V749">
            <v>120.4</v>
          </cell>
          <cell r="W749">
            <v>121.2</v>
          </cell>
          <cell r="X749">
            <v>123.2</v>
          </cell>
          <cell r="Y749">
            <v>124.2</v>
          </cell>
          <cell r="Z749">
            <v>127.6</v>
          </cell>
          <cell r="AA749">
            <v>126.2</v>
          </cell>
          <cell r="AB749">
            <v>131.30000000000001</v>
          </cell>
          <cell r="AC749">
            <v>131.19999999999999</v>
          </cell>
          <cell r="AD749">
            <v>127.1</v>
          </cell>
          <cell r="AE749">
            <v>133.6</v>
          </cell>
          <cell r="AF749">
            <v>125.8</v>
          </cell>
          <cell r="AG749">
            <v>129.80000000000001</v>
          </cell>
          <cell r="AH749">
            <v>126.1</v>
          </cell>
          <cell r="AI749">
            <v>135.19999999999999</v>
          </cell>
          <cell r="AJ749">
            <v>125.2</v>
          </cell>
          <cell r="AK749">
            <v>122.3</v>
          </cell>
          <cell r="AL749">
            <v>129.80000000000001</v>
          </cell>
          <cell r="AM749">
            <v>131.19999999999999</v>
          </cell>
          <cell r="AN749">
            <v>124</v>
          </cell>
          <cell r="AO749">
            <v>128.9</v>
          </cell>
          <cell r="AP749">
            <v>130.30000000000001</v>
          </cell>
          <cell r="AQ749">
            <v>135.69999999999999</v>
          </cell>
          <cell r="AR749">
            <v>132</v>
          </cell>
          <cell r="AS749">
            <v>128.9</v>
          </cell>
          <cell r="AT749">
            <v>129.6</v>
          </cell>
          <cell r="AU749">
            <v>128.1</v>
          </cell>
          <cell r="AV749">
            <v>127.7</v>
          </cell>
          <cell r="AW749">
            <v>123.2</v>
          </cell>
          <cell r="AX749">
            <v>123.3</v>
          </cell>
          <cell r="AY749">
            <v>123.8</v>
          </cell>
          <cell r="AZ749">
            <v>123.1</v>
          </cell>
          <cell r="BA749">
            <v>123.1</v>
          </cell>
          <cell r="BB749">
            <v>123.5</v>
          </cell>
          <cell r="BC749">
            <v>124.4</v>
          </cell>
          <cell r="BD749">
            <v>124.6</v>
          </cell>
          <cell r="BE749">
            <v>125.7</v>
          </cell>
          <cell r="BF749">
            <v>125.9</v>
          </cell>
          <cell r="BG749">
            <v>125.6</v>
          </cell>
          <cell r="BH749">
            <v>126.1</v>
          </cell>
          <cell r="BI749">
            <v>125.4</v>
          </cell>
          <cell r="BJ749">
            <v>125.7</v>
          </cell>
          <cell r="BK749">
            <v>126.1</v>
          </cell>
          <cell r="BL749">
            <v>124.8</v>
          </cell>
          <cell r="BM749">
            <v>125.1</v>
          </cell>
          <cell r="BN749">
            <v>126.8</v>
          </cell>
          <cell r="BO749">
            <v>126.5</v>
          </cell>
          <cell r="BP749">
            <v>126.8</v>
          </cell>
          <cell r="BQ749">
            <v>128.4</v>
          </cell>
          <cell r="BR749">
            <v>127.6</v>
          </cell>
          <cell r="BS749">
            <v>128.69999999999999</v>
          </cell>
          <cell r="BT749">
            <v>127</v>
          </cell>
          <cell r="BU749">
            <v>127.6</v>
          </cell>
          <cell r="BV749">
            <v>129</v>
          </cell>
          <cell r="BW749">
            <v>129.69999999999999</v>
          </cell>
          <cell r="BX749">
            <v>129.19999999999999</v>
          </cell>
          <cell r="BY749">
            <v>128.6</v>
          </cell>
          <cell r="BZ749">
            <v>130.19999999999999</v>
          </cell>
          <cell r="CA749">
            <v>130.19999999999999</v>
          </cell>
          <cell r="CB749">
            <v>130.19999999999999</v>
          </cell>
          <cell r="CC749">
            <v>130.4</v>
          </cell>
          <cell r="CD749">
            <v>130.19999999999999</v>
          </cell>
          <cell r="CE749">
            <v>129.9</v>
          </cell>
          <cell r="CF749">
            <v>129.9</v>
          </cell>
          <cell r="CG749">
            <v>129.1</v>
          </cell>
          <cell r="CH749">
            <v>128.9</v>
          </cell>
          <cell r="CI749">
            <v>128.30000000000001</v>
          </cell>
          <cell r="CJ749">
            <v>128.4</v>
          </cell>
          <cell r="CK749">
            <v>131.6</v>
          </cell>
          <cell r="CL749">
            <v>133.69999999999999</v>
          </cell>
          <cell r="CM749">
            <v>132.30000000000001</v>
          </cell>
          <cell r="CN749">
            <v>135.19999999999999</v>
          </cell>
          <cell r="CO749">
            <v>135.19999999999999</v>
          </cell>
          <cell r="CP749">
            <v>130.19999999999999</v>
          </cell>
          <cell r="CQ749">
            <v>130.4</v>
          </cell>
          <cell r="CR749">
            <v>129</v>
          </cell>
          <cell r="CS749">
            <v>127.8</v>
          </cell>
          <cell r="CT749">
            <v>128.5</v>
          </cell>
          <cell r="CU749">
            <v>128.4</v>
          </cell>
          <cell r="CV749">
            <v>128.4</v>
          </cell>
          <cell r="CW749">
            <v>128</v>
          </cell>
          <cell r="CX749">
            <v>127.9</v>
          </cell>
          <cell r="CY749">
            <v>127.9</v>
          </cell>
          <cell r="CZ749">
            <v>128.30000000000001</v>
          </cell>
          <cell r="DA749">
            <v>128.4</v>
          </cell>
          <cell r="DB749">
            <v>130.6</v>
          </cell>
          <cell r="DC749">
            <v>127.7</v>
          </cell>
          <cell r="DD749">
            <v>127.3</v>
          </cell>
          <cell r="DE749">
            <v>130.6</v>
          </cell>
          <cell r="DF749">
            <v>128.1</v>
          </cell>
          <cell r="DG749">
            <v>131.5</v>
          </cell>
          <cell r="DH749">
            <v>131.1</v>
          </cell>
          <cell r="DI749">
            <v>131.6</v>
          </cell>
          <cell r="DJ749">
            <v>132.9</v>
          </cell>
          <cell r="DK749">
            <v>135</v>
          </cell>
          <cell r="DL749">
            <v>134.69999999999999</v>
          </cell>
          <cell r="DM749">
            <v>135.9</v>
          </cell>
          <cell r="DN749">
            <v>133</v>
          </cell>
          <cell r="DO749">
            <v>132.9</v>
          </cell>
          <cell r="DP749">
            <v>130.6</v>
          </cell>
          <cell r="DQ749">
            <v>133.5</v>
          </cell>
          <cell r="DR749">
            <v>135.5</v>
          </cell>
          <cell r="DS749">
            <v>134</v>
          </cell>
          <cell r="DT749">
            <v>138.9</v>
          </cell>
        </row>
        <row r="750">
          <cell r="A750" t="str">
            <v>Chillers</v>
          </cell>
          <cell r="B750" t="str">
            <v>1318080001</v>
          </cell>
          <cell r="C750">
            <v>4.3600000000000002E-3</v>
          </cell>
          <cell r="D750">
            <v>84.8</v>
          </cell>
          <cell r="E750">
            <v>93</v>
          </cell>
          <cell r="F750">
            <v>87.4</v>
          </cell>
          <cell r="G750">
            <v>119</v>
          </cell>
          <cell r="H750">
            <v>101.6</v>
          </cell>
          <cell r="I750">
            <v>123.3</v>
          </cell>
          <cell r="J750">
            <v>117</v>
          </cell>
          <cell r="K750">
            <v>101</v>
          </cell>
          <cell r="L750">
            <v>112</v>
          </cell>
          <cell r="M750">
            <v>120.8</v>
          </cell>
          <cell r="N750">
            <v>101.6</v>
          </cell>
          <cell r="O750">
            <v>89.3</v>
          </cell>
          <cell r="P750">
            <v>97.3</v>
          </cell>
          <cell r="Q750">
            <v>111.3</v>
          </cell>
          <cell r="R750">
            <v>124.5</v>
          </cell>
          <cell r="S750">
            <v>105</v>
          </cell>
          <cell r="T750">
            <v>105.3</v>
          </cell>
          <cell r="U750">
            <v>117.6</v>
          </cell>
          <cell r="V750">
            <v>101.7</v>
          </cell>
          <cell r="W750">
            <v>107.5</v>
          </cell>
          <cell r="X750">
            <v>105.4</v>
          </cell>
          <cell r="Y750">
            <v>102.2</v>
          </cell>
          <cell r="Z750">
            <v>104</v>
          </cell>
          <cell r="AA750">
            <v>94.5</v>
          </cell>
          <cell r="AB750">
            <v>113.1</v>
          </cell>
          <cell r="AC750">
            <v>104.1</v>
          </cell>
          <cell r="AD750">
            <v>103.9</v>
          </cell>
          <cell r="AE750">
            <v>110.1</v>
          </cell>
          <cell r="AF750">
            <v>100.4</v>
          </cell>
          <cell r="AG750">
            <v>109.6</v>
          </cell>
          <cell r="AH750">
            <v>108.2</v>
          </cell>
          <cell r="AI750">
            <v>115.7</v>
          </cell>
          <cell r="AJ750">
            <v>115</v>
          </cell>
          <cell r="AK750">
            <v>111.9</v>
          </cell>
          <cell r="AL750">
            <v>102.1</v>
          </cell>
          <cell r="AM750">
            <v>108</v>
          </cell>
          <cell r="AN750">
            <v>112.5</v>
          </cell>
          <cell r="AO750">
            <v>113.6</v>
          </cell>
          <cell r="AP750">
            <v>107.7</v>
          </cell>
          <cell r="AQ750">
            <v>118.4</v>
          </cell>
          <cell r="AR750">
            <v>117.3</v>
          </cell>
          <cell r="AS750">
            <v>127.3</v>
          </cell>
          <cell r="AT750">
            <v>119.9</v>
          </cell>
          <cell r="AU750">
            <v>119.9</v>
          </cell>
          <cell r="AV750">
            <v>119.4</v>
          </cell>
          <cell r="AW750">
            <v>119.4</v>
          </cell>
          <cell r="AX750">
            <v>111.4</v>
          </cell>
          <cell r="AY750">
            <v>114.9</v>
          </cell>
          <cell r="AZ750">
            <v>116.5</v>
          </cell>
          <cell r="BA750">
            <v>112.9</v>
          </cell>
          <cell r="BB750">
            <v>114.4</v>
          </cell>
          <cell r="BC750">
            <v>112.2</v>
          </cell>
          <cell r="BD750">
            <v>113</v>
          </cell>
          <cell r="BE750">
            <v>118.9</v>
          </cell>
          <cell r="BF750">
            <v>118.9</v>
          </cell>
          <cell r="BG750">
            <v>113.4</v>
          </cell>
          <cell r="BH750">
            <v>121.7</v>
          </cell>
          <cell r="BI750">
            <v>121.7</v>
          </cell>
          <cell r="BJ750">
            <v>117.2</v>
          </cell>
          <cell r="BK750">
            <v>113.6</v>
          </cell>
          <cell r="BL750">
            <v>114.3</v>
          </cell>
          <cell r="BM750">
            <v>114.3</v>
          </cell>
          <cell r="BN750">
            <v>117.1</v>
          </cell>
          <cell r="BO750">
            <v>112</v>
          </cell>
          <cell r="BP750">
            <v>112</v>
          </cell>
          <cell r="BQ750">
            <v>112.2</v>
          </cell>
          <cell r="BR750">
            <v>117</v>
          </cell>
          <cell r="BS750">
            <v>114.7</v>
          </cell>
          <cell r="BT750">
            <v>114.7</v>
          </cell>
          <cell r="BU750">
            <v>113.2</v>
          </cell>
          <cell r="BV750">
            <v>115.2</v>
          </cell>
          <cell r="BW750">
            <v>113.8</v>
          </cell>
          <cell r="BX750">
            <v>115.4</v>
          </cell>
          <cell r="BY750">
            <v>119.3</v>
          </cell>
          <cell r="BZ750">
            <v>119.3</v>
          </cell>
          <cell r="CA750">
            <v>113.4</v>
          </cell>
          <cell r="CB750">
            <v>112.4</v>
          </cell>
          <cell r="CC750">
            <v>120.7</v>
          </cell>
          <cell r="CD750">
            <v>127.3</v>
          </cell>
          <cell r="CE750">
            <v>118.7</v>
          </cell>
          <cell r="CF750">
            <v>122.4</v>
          </cell>
          <cell r="CG750">
            <v>122.4</v>
          </cell>
          <cell r="CH750">
            <v>128.19999999999999</v>
          </cell>
          <cell r="CI750">
            <v>119.7</v>
          </cell>
          <cell r="CJ750">
            <v>128.6</v>
          </cell>
          <cell r="CK750">
            <v>116.9</v>
          </cell>
          <cell r="CL750">
            <v>115.3</v>
          </cell>
          <cell r="CM750">
            <v>119.8</v>
          </cell>
          <cell r="CN750">
            <v>119.8</v>
          </cell>
          <cell r="CO750">
            <v>119.8</v>
          </cell>
          <cell r="CP750">
            <v>116.9</v>
          </cell>
          <cell r="CQ750">
            <v>119.7</v>
          </cell>
          <cell r="CR750">
            <v>119.7</v>
          </cell>
          <cell r="CS750">
            <v>119.7</v>
          </cell>
          <cell r="CT750">
            <v>120.1</v>
          </cell>
          <cell r="CU750">
            <v>120.8</v>
          </cell>
          <cell r="CV750">
            <v>120.8</v>
          </cell>
          <cell r="CW750">
            <v>120.1</v>
          </cell>
          <cell r="CX750">
            <v>119</v>
          </cell>
          <cell r="CY750">
            <v>119</v>
          </cell>
          <cell r="CZ750">
            <v>122.2</v>
          </cell>
          <cell r="DA750">
            <v>122.2</v>
          </cell>
          <cell r="DB750">
            <v>122.2</v>
          </cell>
          <cell r="DC750">
            <v>119.7</v>
          </cell>
          <cell r="DD750">
            <v>119.7</v>
          </cell>
          <cell r="DE750">
            <v>122.3</v>
          </cell>
          <cell r="DF750">
            <v>123.3</v>
          </cell>
          <cell r="DG750">
            <v>123.3</v>
          </cell>
          <cell r="DH750">
            <v>119.3</v>
          </cell>
          <cell r="DI750">
            <v>119.3</v>
          </cell>
          <cell r="DJ750">
            <v>119.3</v>
          </cell>
          <cell r="DK750">
            <v>119.7</v>
          </cell>
          <cell r="DL750">
            <v>119.7</v>
          </cell>
          <cell r="DM750">
            <v>125.6</v>
          </cell>
          <cell r="DN750">
            <v>125.6</v>
          </cell>
          <cell r="DO750">
            <v>117.2</v>
          </cell>
          <cell r="DP750">
            <v>121.8</v>
          </cell>
          <cell r="DQ750">
            <v>121.8</v>
          </cell>
          <cell r="DR750">
            <v>121.8</v>
          </cell>
          <cell r="DS750">
            <v>121.8</v>
          </cell>
          <cell r="DT750">
            <v>121.8</v>
          </cell>
        </row>
        <row r="751">
          <cell r="A751" t="str">
            <v>Air filters</v>
          </cell>
          <cell r="B751" t="str">
            <v>1318080002</v>
          </cell>
          <cell r="C751">
            <v>0.25613000000000002</v>
          </cell>
          <cell r="D751">
            <v>108.8</v>
          </cell>
          <cell r="E751">
            <v>115.3</v>
          </cell>
          <cell r="F751">
            <v>120.3</v>
          </cell>
          <cell r="G751">
            <v>111.9</v>
          </cell>
          <cell r="H751">
            <v>109.6</v>
          </cell>
          <cell r="I751">
            <v>107.2</v>
          </cell>
          <cell r="J751">
            <v>110.9</v>
          </cell>
          <cell r="K751">
            <v>104.6</v>
          </cell>
          <cell r="L751">
            <v>110.4</v>
          </cell>
          <cell r="M751">
            <v>122.3</v>
          </cell>
          <cell r="N751">
            <v>123.4</v>
          </cell>
          <cell r="O751">
            <v>120.5</v>
          </cell>
          <cell r="P751">
            <v>125.7</v>
          </cell>
          <cell r="Q751">
            <v>121.7</v>
          </cell>
          <cell r="R751">
            <v>114.4</v>
          </cell>
          <cell r="S751">
            <v>126.8</v>
          </cell>
          <cell r="T751">
            <v>117.6</v>
          </cell>
          <cell r="U751">
            <v>120.3</v>
          </cell>
          <cell r="V751">
            <v>125.3</v>
          </cell>
          <cell r="W751">
            <v>129.69999999999999</v>
          </cell>
          <cell r="X751">
            <v>130.80000000000001</v>
          </cell>
          <cell r="Y751">
            <v>129.5</v>
          </cell>
          <cell r="Z751">
            <v>134.19999999999999</v>
          </cell>
          <cell r="AA751">
            <v>134.19999999999999</v>
          </cell>
          <cell r="AB751">
            <v>147.69999999999999</v>
          </cell>
          <cell r="AC751">
            <v>143.69999999999999</v>
          </cell>
          <cell r="AD751">
            <v>140.80000000000001</v>
          </cell>
          <cell r="AE751">
            <v>148.6</v>
          </cell>
          <cell r="AF751">
            <v>134.69999999999999</v>
          </cell>
          <cell r="AG751">
            <v>140.69999999999999</v>
          </cell>
          <cell r="AH751">
            <v>138.1</v>
          </cell>
          <cell r="AI751">
            <v>149.30000000000001</v>
          </cell>
          <cell r="AJ751">
            <v>137.6</v>
          </cell>
          <cell r="AK751">
            <v>134.9</v>
          </cell>
          <cell r="AL751">
            <v>146.4</v>
          </cell>
          <cell r="AM751">
            <v>144.30000000000001</v>
          </cell>
          <cell r="AN751">
            <v>135.80000000000001</v>
          </cell>
          <cell r="AO751">
            <v>140</v>
          </cell>
          <cell r="AP751">
            <v>144.9</v>
          </cell>
          <cell r="AQ751">
            <v>151.30000000000001</v>
          </cell>
          <cell r="AR751">
            <v>146.5</v>
          </cell>
          <cell r="AS751">
            <v>141</v>
          </cell>
          <cell r="AT751">
            <v>142.9</v>
          </cell>
          <cell r="AU751">
            <v>141.6</v>
          </cell>
          <cell r="AV751">
            <v>140.6</v>
          </cell>
          <cell r="AW751">
            <v>132.1</v>
          </cell>
          <cell r="AX751">
            <v>132.1</v>
          </cell>
          <cell r="AY751">
            <v>132.1</v>
          </cell>
          <cell r="AZ751">
            <v>132.1</v>
          </cell>
          <cell r="BA751">
            <v>132.1</v>
          </cell>
          <cell r="BB751">
            <v>132.1</v>
          </cell>
          <cell r="BC751">
            <v>132.1</v>
          </cell>
          <cell r="BD751">
            <v>132.1</v>
          </cell>
          <cell r="BE751">
            <v>132.1</v>
          </cell>
          <cell r="BF751">
            <v>132.1</v>
          </cell>
          <cell r="BG751">
            <v>132.1</v>
          </cell>
          <cell r="BH751">
            <v>132.1</v>
          </cell>
          <cell r="BI751">
            <v>132.1</v>
          </cell>
          <cell r="BJ751">
            <v>132.1</v>
          </cell>
          <cell r="BK751">
            <v>132.1</v>
          </cell>
          <cell r="BL751">
            <v>130.80000000000001</v>
          </cell>
          <cell r="BM751">
            <v>130.80000000000001</v>
          </cell>
          <cell r="BN751">
            <v>133.6</v>
          </cell>
          <cell r="BO751">
            <v>133.6</v>
          </cell>
          <cell r="BP751">
            <v>135.4</v>
          </cell>
          <cell r="BQ751">
            <v>137.1</v>
          </cell>
          <cell r="BR751">
            <v>135.6</v>
          </cell>
          <cell r="BS751">
            <v>137.6</v>
          </cell>
          <cell r="BT751">
            <v>134.69999999999999</v>
          </cell>
          <cell r="BU751">
            <v>135.9</v>
          </cell>
          <cell r="BV751">
            <v>139.4</v>
          </cell>
          <cell r="BW751">
            <v>138.80000000000001</v>
          </cell>
          <cell r="BX751">
            <v>138.80000000000001</v>
          </cell>
          <cell r="BY751">
            <v>137.69999999999999</v>
          </cell>
          <cell r="BZ751">
            <v>138.19999999999999</v>
          </cell>
          <cell r="CA751">
            <v>138.19999999999999</v>
          </cell>
          <cell r="CB751">
            <v>138.19999999999999</v>
          </cell>
          <cell r="CC751">
            <v>138.19999999999999</v>
          </cell>
          <cell r="CD751">
            <v>138.19999999999999</v>
          </cell>
          <cell r="CE751">
            <v>138.19999999999999</v>
          </cell>
          <cell r="CF751">
            <v>138.19999999999999</v>
          </cell>
          <cell r="CG751">
            <v>138.19999999999999</v>
          </cell>
          <cell r="CH751">
            <v>138.19999999999999</v>
          </cell>
          <cell r="CI751">
            <v>135.9</v>
          </cell>
          <cell r="CJ751">
            <v>135.9</v>
          </cell>
          <cell r="CK751">
            <v>141.19999999999999</v>
          </cell>
          <cell r="CL751">
            <v>146.5</v>
          </cell>
          <cell r="CM751">
            <v>143.69999999999999</v>
          </cell>
          <cell r="CN751">
            <v>147.9</v>
          </cell>
          <cell r="CO751">
            <v>147.9</v>
          </cell>
          <cell r="CP751">
            <v>139.1</v>
          </cell>
          <cell r="CQ751">
            <v>139.1</v>
          </cell>
          <cell r="CR751">
            <v>137.19999999999999</v>
          </cell>
          <cell r="CS751">
            <v>135.69999999999999</v>
          </cell>
          <cell r="CT751">
            <v>135.69999999999999</v>
          </cell>
          <cell r="CU751">
            <v>135.69999999999999</v>
          </cell>
          <cell r="CV751">
            <v>135.69999999999999</v>
          </cell>
          <cell r="CW751">
            <v>135.69999999999999</v>
          </cell>
          <cell r="CX751">
            <v>135.69999999999999</v>
          </cell>
          <cell r="CY751">
            <v>135.69999999999999</v>
          </cell>
          <cell r="CZ751">
            <v>135.69999999999999</v>
          </cell>
          <cell r="DA751">
            <v>136.5</v>
          </cell>
          <cell r="DB751">
            <v>138.5</v>
          </cell>
          <cell r="DC751">
            <v>133.69999999999999</v>
          </cell>
          <cell r="DD751">
            <v>132.69999999999999</v>
          </cell>
          <cell r="DE751">
            <v>137</v>
          </cell>
          <cell r="DF751">
            <v>133</v>
          </cell>
          <cell r="DG751">
            <v>137.5</v>
          </cell>
          <cell r="DH751">
            <v>135.5</v>
          </cell>
          <cell r="DI751">
            <v>135.5</v>
          </cell>
          <cell r="DJ751">
            <v>138.1</v>
          </cell>
          <cell r="DK751">
            <v>139.80000000000001</v>
          </cell>
          <cell r="DL751">
            <v>138.69999999999999</v>
          </cell>
          <cell r="DM751">
            <v>137.5</v>
          </cell>
          <cell r="DN751">
            <v>132.4</v>
          </cell>
          <cell r="DO751">
            <v>132.4</v>
          </cell>
          <cell r="DP751">
            <v>128.4</v>
          </cell>
          <cell r="DQ751">
            <v>133.6</v>
          </cell>
          <cell r="DR751">
            <v>136.69999999999999</v>
          </cell>
          <cell r="DS751">
            <v>133.69999999999999</v>
          </cell>
          <cell r="DT751">
            <v>140.9</v>
          </cell>
        </row>
        <row r="752">
          <cell r="A752" t="str">
            <v>Air conditioning plant</v>
          </cell>
          <cell r="B752" t="str">
            <v>1318080003</v>
          </cell>
          <cell r="C752">
            <v>1.4999999999999999E-4</v>
          </cell>
          <cell r="D752">
            <v>100.7</v>
          </cell>
          <cell r="E752">
            <v>95.8</v>
          </cell>
          <cell r="F752">
            <v>104.1</v>
          </cell>
          <cell r="G752">
            <v>101</v>
          </cell>
          <cell r="H752">
            <v>84</v>
          </cell>
          <cell r="I752">
            <v>77.900000000000006</v>
          </cell>
          <cell r="J752">
            <v>79.099999999999994</v>
          </cell>
          <cell r="K752">
            <v>76.8</v>
          </cell>
          <cell r="L752">
            <v>80.5</v>
          </cell>
          <cell r="M752">
            <v>78.5</v>
          </cell>
          <cell r="N752">
            <v>77</v>
          </cell>
          <cell r="O752">
            <v>73.7</v>
          </cell>
          <cell r="P752">
            <v>79.3</v>
          </cell>
          <cell r="Q752">
            <v>80.099999999999994</v>
          </cell>
          <cell r="R752">
            <v>81.7</v>
          </cell>
          <cell r="S752">
            <v>80.2</v>
          </cell>
          <cell r="T752">
            <v>83.1</v>
          </cell>
          <cell r="U752">
            <v>85.1</v>
          </cell>
          <cell r="V752">
            <v>79.900000000000006</v>
          </cell>
          <cell r="W752">
            <v>82.6</v>
          </cell>
          <cell r="X752">
            <v>87.7</v>
          </cell>
          <cell r="Y752">
            <v>82.8</v>
          </cell>
          <cell r="Z752">
            <v>92.6</v>
          </cell>
          <cell r="AA752">
            <v>101.3</v>
          </cell>
          <cell r="AB752">
            <v>102.7</v>
          </cell>
          <cell r="AC752">
            <v>103</v>
          </cell>
          <cell r="AD752">
            <v>100.9</v>
          </cell>
          <cell r="AE752">
            <v>95.4</v>
          </cell>
          <cell r="AF752">
            <v>95.4</v>
          </cell>
          <cell r="AG752">
            <v>100.2</v>
          </cell>
          <cell r="AH752">
            <v>100.2</v>
          </cell>
          <cell r="AI752">
            <v>100.2</v>
          </cell>
          <cell r="AJ752">
            <v>100.2</v>
          </cell>
          <cell r="AK752">
            <v>100.2</v>
          </cell>
          <cell r="AL752">
            <v>100.2</v>
          </cell>
          <cell r="AM752">
            <v>104.6</v>
          </cell>
          <cell r="AN752">
            <v>100.2</v>
          </cell>
          <cell r="AO752">
            <v>108</v>
          </cell>
          <cell r="AP752">
            <v>107.4</v>
          </cell>
          <cell r="AQ752">
            <v>111.3</v>
          </cell>
          <cell r="AR752">
            <v>111.3</v>
          </cell>
          <cell r="AS752">
            <v>112.3</v>
          </cell>
          <cell r="AT752">
            <v>112.3</v>
          </cell>
          <cell r="AU752">
            <v>112.3</v>
          </cell>
          <cell r="AV752">
            <v>112.3</v>
          </cell>
          <cell r="AW752">
            <v>112.3</v>
          </cell>
          <cell r="AX752">
            <v>112.3</v>
          </cell>
          <cell r="AY752">
            <v>112.3</v>
          </cell>
          <cell r="AZ752">
            <v>112.3</v>
          </cell>
          <cell r="BA752">
            <v>112.3</v>
          </cell>
          <cell r="BB752">
            <v>112.3</v>
          </cell>
          <cell r="BC752">
            <v>112.3</v>
          </cell>
          <cell r="BD752">
            <v>112.3</v>
          </cell>
          <cell r="BE752">
            <v>112.3</v>
          </cell>
          <cell r="BF752">
            <v>112.3</v>
          </cell>
          <cell r="BG752">
            <v>112.3</v>
          </cell>
          <cell r="BH752">
            <v>112.3</v>
          </cell>
          <cell r="BI752">
            <v>112.3</v>
          </cell>
          <cell r="BJ752">
            <v>112.3</v>
          </cell>
          <cell r="BK752">
            <v>112.3</v>
          </cell>
          <cell r="BL752">
            <v>112.3</v>
          </cell>
          <cell r="BM752">
            <v>112.3</v>
          </cell>
          <cell r="BN752">
            <v>112.3</v>
          </cell>
          <cell r="BO752">
            <v>112.3</v>
          </cell>
          <cell r="BP752">
            <v>112.3</v>
          </cell>
          <cell r="BQ752">
            <v>112.3</v>
          </cell>
          <cell r="BR752">
            <v>112.3</v>
          </cell>
          <cell r="BS752">
            <v>112.3</v>
          </cell>
          <cell r="BT752">
            <v>112.3</v>
          </cell>
          <cell r="BU752">
            <v>112.3</v>
          </cell>
          <cell r="BV752">
            <v>112.3</v>
          </cell>
          <cell r="BW752">
            <v>112.3</v>
          </cell>
          <cell r="BX752">
            <v>112.3</v>
          </cell>
          <cell r="BY752">
            <v>112.3</v>
          </cell>
          <cell r="BZ752">
            <v>112.3</v>
          </cell>
          <cell r="CA752">
            <v>112.3</v>
          </cell>
          <cell r="CB752">
            <v>112.3</v>
          </cell>
          <cell r="CC752">
            <v>115.3</v>
          </cell>
          <cell r="CD752">
            <v>115.3</v>
          </cell>
          <cell r="CE752">
            <v>115.3</v>
          </cell>
          <cell r="CF752">
            <v>115.3</v>
          </cell>
          <cell r="CG752">
            <v>111.5</v>
          </cell>
          <cell r="CH752">
            <v>111.5</v>
          </cell>
          <cell r="CI752">
            <v>111.5</v>
          </cell>
          <cell r="CJ752">
            <v>111.5</v>
          </cell>
          <cell r="CK752">
            <v>111.5</v>
          </cell>
          <cell r="CL752">
            <v>111.5</v>
          </cell>
          <cell r="CM752">
            <v>111.5</v>
          </cell>
          <cell r="CN752">
            <v>111.5</v>
          </cell>
          <cell r="CO752">
            <v>111.5</v>
          </cell>
          <cell r="CP752">
            <v>111.5</v>
          </cell>
          <cell r="CQ752">
            <v>111.5</v>
          </cell>
          <cell r="CR752">
            <v>111.5</v>
          </cell>
          <cell r="CS752">
            <v>111.5</v>
          </cell>
          <cell r="CT752">
            <v>111.5</v>
          </cell>
          <cell r="CU752">
            <v>111.5</v>
          </cell>
          <cell r="CV752">
            <v>111.5</v>
          </cell>
          <cell r="CW752">
            <v>111.5</v>
          </cell>
          <cell r="CX752">
            <v>111.5</v>
          </cell>
          <cell r="CY752">
            <v>111.5</v>
          </cell>
          <cell r="CZ752">
            <v>111.5</v>
          </cell>
          <cell r="DA752">
            <v>111.5</v>
          </cell>
          <cell r="DB752">
            <v>111.5</v>
          </cell>
          <cell r="DC752">
            <v>111.5</v>
          </cell>
          <cell r="DD752">
            <v>111.5</v>
          </cell>
          <cell r="DE752">
            <v>111.5</v>
          </cell>
          <cell r="DF752">
            <v>111.5</v>
          </cell>
          <cell r="DG752">
            <v>116.5</v>
          </cell>
          <cell r="DH752">
            <v>116.5</v>
          </cell>
          <cell r="DI752">
            <v>116.5</v>
          </cell>
          <cell r="DJ752">
            <v>116.5</v>
          </cell>
          <cell r="DK752">
            <v>116</v>
          </cell>
          <cell r="DL752">
            <v>116</v>
          </cell>
          <cell r="DM752">
            <v>116</v>
          </cell>
          <cell r="DN752">
            <v>116</v>
          </cell>
          <cell r="DO752">
            <v>116</v>
          </cell>
          <cell r="DP752">
            <v>116</v>
          </cell>
          <cell r="DQ752">
            <v>116</v>
          </cell>
          <cell r="DR752">
            <v>116</v>
          </cell>
          <cell r="DS752">
            <v>116</v>
          </cell>
          <cell r="DT752">
            <v>116</v>
          </cell>
        </row>
        <row r="753">
          <cell r="A753" t="str">
            <v>Filtration equipment</v>
          </cell>
          <cell r="B753" t="str">
            <v>1318080004</v>
          </cell>
          <cell r="C753">
            <v>0.13411999999999999</v>
          </cell>
          <cell r="D753">
            <v>105.2</v>
          </cell>
          <cell r="E753">
            <v>95.4</v>
          </cell>
          <cell r="F753">
            <v>102.3</v>
          </cell>
          <cell r="G753">
            <v>98.2</v>
          </cell>
          <cell r="H753">
            <v>104.2</v>
          </cell>
          <cell r="I753">
            <v>98.6</v>
          </cell>
          <cell r="J753">
            <v>100</v>
          </cell>
          <cell r="K753">
            <v>101.6</v>
          </cell>
          <cell r="L753">
            <v>103.3</v>
          </cell>
          <cell r="M753">
            <v>109.8</v>
          </cell>
          <cell r="N753">
            <v>105.8</v>
          </cell>
          <cell r="O753">
            <v>112.5</v>
          </cell>
          <cell r="P753">
            <v>112.8</v>
          </cell>
          <cell r="Q753">
            <v>112.7</v>
          </cell>
          <cell r="R753">
            <v>121</v>
          </cell>
          <cell r="S753">
            <v>105.4</v>
          </cell>
          <cell r="T753">
            <v>110</v>
          </cell>
          <cell r="U753">
            <v>111.2</v>
          </cell>
          <cell r="V753">
            <v>115.6</v>
          </cell>
          <cell r="W753">
            <v>109.6</v>
          </cell>
          <cell r="X753">
            <v>114</v>
          </cell>
          <cell r="Y753">
            <v>119.8</v>
          </cell>
          <cell r="Z753">
            <v>122</v>
          </cell>
          <cell r="AA753">
            <v>117.3</v>
          </cell>
          <cell r="AB753">
            <v>108</v>
          </cell>
          <cell r="AC753">
            <v>115.6</v>
          </cell>
          <cell r="AD753">
            <v>107.8</v>
          </cell>
          <cell r="AE753">
            <v>113.8</v>
          </cell>
          <cell r="AF753">
            <v>115.3</v>
          </cell>
          <cell r="AG753">
            <v>116.8</v>
          </cell>
          <cell r="AH753">
            <v>109.2</v>
          </cell>
          <cell r="AI753">
            <v>117.4</v>
          </cell>
          <cell r="AJ753">
            <v>107.1</v>
          </cell>
          <cell r="AK753">
            <v>102.9</v>
          </cell>
          <cell r="AL753">
            <v>106.3</v>
          </cell>
          <cell r="AM753">
            <v>114.7</v>
          </cell>
          <cell r="AN753">
            <v>107.1</v>
          </cell>
          <cell r="AO753">
            <v>114.7</v>
          </cell>
          <cell r="AP753">
            <v>110.1</v>
          </cell>
          <cell r="AQ753">
            <v>115</v>
          </cell>
          <cell r="AR753">
            <v>112.1</v>
          </cell>
          <cell r="AS753">
            <v>112.3</v>
          </cell>
          <cell r="AT753">
            <v>111</v>
          </cell>
          <cell r="AU753">
            <v>108.8</v>
          </cell>
          <cell r="AV753">
            <v>109.1</v>
          </cell>
          <cell r="AW753">
            <v>110.7</v>
          </cell>
          <cell r="AX753">
            <v>111.1</v>
          </cell>
          <cell r="AY753">
            <v>112.6</v>
          </cell>
          <cell r="AZ753">
            <v>111.5</v>
          </cell>
          <cell r="BA753">
            <v>111.3</v>
          </cell>
          <cell r="BB753">
            <v>112.8</v>
          </cell>
          <cell r="BC753">
            <v>115.7</v>
          </cell>
          <cell r="BD753">
            <v>116.2</v>
          </cell>
          <cell r="BE753">
            <v>119.4</v>
          </cell>
          <cell r="BF753">
            <v>120.2</v>
          </cell>
          <cell r="BG753">
            <v>119.2</v>
          </cell>
          <cell r="BH753">
            <v>120.4</v>
          </cell>
          <cell r="BI753">
            <v>118</v>
          </cell>
          <cell r="BJ753">
            <v>119.1</v>
          </cell>
          <cell r="BK753">
            <v>120.6</v>
          </cell>
          <cell r="BL753">
            <v>118.9</v>
          </cell>
          <cell r="BM753">
            <v>119.8</v>
          </cell>
          <cell r="BN753">
            <v>119.8</v>
          </cell>
          <cell r="BO753">
            <v>119.6</v>
          </cell>
          <cell r="BP753">
            <v>118</v>
          </cell>
          <cell r="BQ753">
            <v>119.8</v>
          </cell>
          <cell r="BR753">
            <v>119.9</v>
          </cell>
          <cell r="BS753">
            <v>119.8</v>
          </cell>
          <cell r="BT753">
            <v>119.8</v>
          </cell>
          <cell r="BU753">
            <v>118.2</v>
          </cell>
          <cell r="BV753">
            <v>116.2</v>
          </cell>
          <cell r="BW753">
            <v>119.8</v>
          </cell>
          <cell r="BX753">
            <v>118.2</v>
          </cell>
          <cell r="BY753">
            <v>118.2</v>
          </cell>
          <cell r="BZ753">
            <v>122.4</v>
          </cell>
          <cell r="CA753">
            <v>122.3</v>
          </cell>
          <cell r="CB753">
            <v>122.4</v>
          </cell>
          <cell r="CC753">
            <v>123</v>
          </cell>
          <cell r="CD753">
            <v>121.9</v>
          </cell>
          <cell r="CE753">
            <v>121.1</v>
          </cell>
          <cell r="CF753">
            <v>120.9</v>
          </cell>
          <cell r="CG753">
            <v>118.9</v>
          </cell>
          <cell r="CH753">
            <v>117</v>
          </cell>
          <cell r="CI753">
            <v>119.7</v>
          </cell>
          <cell r="CJ753">
            <v>119.4</v>
          </cell>
          <cell r="CK753">
            <v>120</v>
          </cell>
          <cell r="CL753">
            <v>118.5</v>
          </cell>
          <cell r="CM753">
            <v>119</v>
          </cell>
          <cell r="CN753">
            <v>119.8</v>
          </cell>
          <cell r="CO753">
            <v>119.8</v>
          </cell>
          <cell r="CP753">
            <v>119.9</v>
          </cell>
          <cell r="CQ753">
            <v>120.8</v>
          </cell>
          <cell r="CR753">
            <v>120.3</v>
          </cell>
          <cell r="CS753">
            <v>119.1</v>
          </cell>
          <cell r="CT753">
            <v>121.2</v>
          </cell>
          <cell r="CU753">
            <v>120.5</v>
          </cell>
          <cell r="CV753">
            <v>121.1</v>
          </cell>
          <cell r="CW753">
            <v>119.7</v>
          </cell>
          <cell r="CX753">
            <v>119.4</v>
          </cell>
          <cell r="CY753">
            <v>119.2</v>
          </cell>
          <cell r="CZ753">
            <v>120.7</v>
          </cell>
          <cell r="DA753">
            <v>118.9</v>
          </cell>
          <cell r="DB753">
            <v>122.4</v>
          </cell>
          <cell r="DC753">
            <v>122.2</v>
          </cell>
          <cell r="DD753">
            <v>122.7</v>
          </cell>
          <cell r="DE753">
            <v>125.1</v>
          </cell>
          <cell r="DF753">
            <v>124.8</v>
          </cell>
          <cell r="DG753">
            <v>126.6</v>
          </cell>
          <cell r="DH753">
            <v>129</v>
          </cell>
          <cell r="DI753">
            <v>131</v>
          </cell>
          <cell r="DJ753">
            <v>129.9</v>
          </cell>
          <cell r="DK753">
            <v>132.5</v>
          </cell>
          <cell r="DL753">
            <v>133.19999999999999</v>
          </cell>
          <cell r="DM753">
            <v>138.9</v>
          </cell>
          <cell r="DN753">
            <v>139.19999999999999</v>
          </cell>
          <cell r="DO753">
            <v>139</v>
          </cell>
          <cell r="DP753">
            <v>139</v>
          </cell>
          <cell r="DQ753">
            <v>138.19999999999999</v>
          </cell>
          <cell r="DR753">
            <v>139</v>
          </cell>
          <cell r="DS753">
            <v>139.30000000000001</v>
          </cell>
          <cell r="DT753">
            <v>141.4</v>
          </cell>
        </row>
        <row r="754">
          <cell r="A754" t="str">
            <v>Conveyors - non-roller type</v>
          </cell>
          <cell r="B754" t="str">
            <v>1318080005</v>
          </cell>
          <cell r="C754">
            <v>9.3000000000000005E-4</v>
          </cell>
          <cell r="D754">
            <v>101.7</v>
          </cell>
          <cell r="E754">
            <v>102</v>
          </cell>
          <cell r="F754">
            <v>107.7</v>
          </cell>
          <cell r="G754">
            <v>104.6</v>
          </cell>
          <cell r="H754">
            <v>104.6</v>
          </cell>
          <cell r="I754">
            <v>102.4</v>
          </cell>
          <cell r="J754">
            <v>102</v>
          </cell>
          <cell r="K754">
            <v>93.8</v>
          </cell>
          <cell r="L754">
            <v>93.8</v>
          </cell>
          <cell r="M754">
            <v>93.8</v>
          </cell>
          <cell r="N754">
            <v>92.6</v>
          </cell>
          <cell r="O754">
            <v>92.7</v>
          </cell>
          <cell r="P754">
            <v>95.9</v>
          </cell>
          <cell r="Q754">
            <v>98</v>
          </cell>
          <cell r="R754">
            <v>93.8</v>
          </cell>
          <cell r="S754">
            <v>91.3</v>
          </cell>
          <cell r="T754">
            <v>92</v>
          </cell>
          <cell r="U754">
            <v>91.5</v>
          </cell>
          <cell r="V754">
            <v>99</v>
          </cell>
          <cell r="W754">
            <v>101.1</v>
          </cell>
          <cell r="X754">
            <v>95.9</v>
          </cell>
          <cell r="Y754">
            <v>95.9</v>
          </cell>
          <cell r="Z754">
            <v>95.9</v>
          </cell>
          <cell r="AA754">
            <v>94.7</v>
          </cell>
          <cell r="AB754">
            <v>96.9</v>
          </cell>
          <cell r="AC754">
            <v>88.7</v>
          </cell>
          <cell r="AD754">
            <v>89.2</v>
          </cell>
          <cell r="AE754">
            <v>89.5</v>
          </cell>
          <cell r="AF754">
            <v>88.7</v>
          </cell>
          <cell r="AG754">
            <v>86.8</v>
          </cell>
          <cell r="AH754">
            <v>89.9</v>
          </cell>
          <cell r="AI754">
            <v>89.6</v>
          </cell>
          <cell r="AJ754">
            <v>87.7</v>
          </cell>
          <cell r="AK754">
            <v>86.7</v>
          </cell>
          <cell r="AL754">
            <v>86.7</v>
          </cell>
          <cell r="AM754">
            <v>95.3</v>
          </cell>
          <cell r="AN754">
            <v>96.3</v>
          </cell>
          <cell r="AO754">
            <v>93.4</v>
          </cell>
          <cell r="AP754">
            <v>93.5</v>
          </cell>
          <cell r="AQ754">
            <v>97.9</v>
          </cell>
          <cell r="AR754">
            <v>86.6</v>
          </cell>
          <cell r="AS754">
            <v>87.4</v>
          </cell>
          <cell r="AT754">
            <v>87.9</v>
          </cell>
          <cell r="AU754">
            <v>92.9</v>
          </cell>
          <cell r="AV754">
            <v>90.5</v>
          </cell>
          <cell r="AW754">
            <v>89.2</v>
          </cell>
          <cell r="AX754">
            <v>91</v>
          </cell>
          <cell r="AY754">
            <v>90.2</v>
          </cell>
          <cell r="AZ754">
            <v>90.4</v>
          </cell>
          <cell r="BA754">
            <v>90.5</v>
          </cell>
          <cell r="BB754">
            <v>90.9</v>
          </cell>
          <cell r="BC754">
            <v>91.3</v>
          </cell>
          <cell r="BD754">
            <v>95.5</v>
          </cell>
          <cell r="BE754">
            <v>95.3</v>
          </cell>
          <cell r="BF754">
            <v>93.7</v>
          </cell>
          <cell r="BG754">
            <v>93.3</v>
          </cell>
          <cell r="BH754">
            <v>94.5</v>
          </cell>
          <cell r="BI754">
            <v>94.5</v>
          </cell>
          <cell r="BJ754">
            <v>95.2</v>
          </cell>
          <cell r="BK754">
            <v>95.7</v>
          </cell>
          <cell r="BL754">
            <v>94</v>
          </cell>
          <cell r="BM754">
            <v>91.1</v>
          </cell>
          <cell r="BN754">
            <v>91.4</v>
          </cell>
          <cell r="BO754">
            <v>93.8</v>
          </cell>
          <cell r="BP754">
            <v>94.7</v>
          </cell>
          <cell r="BQ754">
            <v>92.9</v>
          </cell>
          <cell r="BR754">
            <v>91.8</v>
          </cell>
          <cell r="BS754">
            <v>85.5</v>
          </cell>
          <cell r="BT754">
            <v>91.8</v>
          </cell>
          <cell r="BU754">
            <v>85.9</v>
          </cell>
          <cell r="BV754">
            <v>85.6</v>
          </cell>
          <cell r="BW754">
            <v>87.5</v>
          </cell>
          <cell r="BX754">
            <v>83.1</v>
          </cell>
          <cell r="BY754">
            <v>84.3</v>
          </cell>
          <cell r="BZ754">
            <v>81.3</v>
          </cell>
          <cell r="CA754">
            <v>81.400000000000006</v>
          </cell>
          <cell r="CB754">
            <v>81.7</v>
          </cell>
          <cell r="CC754">
            <v>78.599999999999994</v>
          </cell>
          <cell r="CD754">
            <v>81.7</v>
          </cell>
          <cell r="CE754">
            <v>81.400000000000006</v>
          </cell>
          <cell r="CF754">
            <v>82.4</v>
          </cell>
          <cell r="CG754">
            <v>85.5</v>
          </cell>
          <cell r="CH754">
            <v>86.9</v>
          </cell>
          <cell r="CI754">
            <v>82.3</v>
          </cell>
          <cell r="CJ754">
            <v>84.3</v>
          </cell>
          <cell r="CK754">
            <v>82.1</v>
          </cell>
          <cell r="CL754">
            <v>82.1</v>
          </cell>
          <cell r="CM754">
            <v>79.8</v>
          </cell>
          <cell r="CN754">
            <v>79.8</v>
          </cell>
          <cell r="CO754">
            <v>81.7</v>
          </cell>
          <cell r="CP754">
            <v>81.599999999999994</v>
          </cell>
          <cell r="CQ754">
            <v>78.3</v>
          </cell>
          <cell r="CR754">
            <v>82.7</v>
          </cell>
          <cell r="CS754">
            <v>81.599999999999994</v>
          </cell>
          <cell r="CT754">
            <v>82.7</v>
          </cell>
          <cell r="CU754">
            <v>79.599999999999994</v>
          </cell>
          <cell r="CV754">
            <v>83</v>
          </cell>
          <cell r="CW754">
            <v>81.3</v>
          </cell>
          <cell r="CX754">
            <v>83</v>
          </cell>
          <cell r="CY754">
            <v>79.5</v>
          </cell>
          <cell r="CZ754">
            <v>81.3</v>
          </cell>
          <cell r="DA754">
            <v>79.7</v>
          </cell>
          <cell r="DB754">
            <v>79.7</v>
          </cell>
          <cell r="DC754">
            <v>79.7</v>
          </cell>
          <cell r="DD754">
            <v>79.2</v>
          </cell>
          <cell r="DE754">
            <v>79.5</v>
          </cell>
          <cell r="DF754">
            <v>79.2</v>
          </cell>
          <cell r="DG754">
            <v>80.900000000000006</v>
          </cell>
          <cell r="DH754">
            <v>81.3</v>
          </cell>
          <cell r="DI754">
            <v>81.3</v>
          </cell>
          <cell r="DJ754">
            <v>82.3</v>
          </cell>
          <cell r="DK754">
            <v>81.599999999999994</v>
          </cell>
          <cell r="DL754">
            <v>80.2</v>
          </cell>
          <cell r="DM754">
            <v>86.4</v>
          </cell>
          <cell r="DN754">
            <v>89.1</v>
          </cell>
          <cell r="DO754">
            <v>86.4</v>
          </cell>
          <cell r="DP754">
            <v>88.8</v>
          </cell>
          <cell r="DQ754">
            <v>88.5</v>
          </cell>
          <cell r="DR754">
            <v>88.4</v>
          </cell>
          <cell r="DS754">
            <v>95</v>
          </cell>
          <cell r="DT754">
            <v>91.7</v>
          </cell>
        </row>
        <row r="755">
          <cell r="A755" t="str">
            <v>Oil pump</v>
          </cell>
          <cell r="B755" t="str">
            <v>1318080006</v>
          </cell>
          <cell r="C755">
            <v>2E-3</v>
          </cell>
          <cell r="D755">
            <v>101.8</v>
          </cell>
          <cell r="E755">
            <v>103.6</v>
          </cell>
          <cell r="F755">
            <v>102</v>
          </cell>
          <cell r="G755">
            <v>103.3</v>
          </cell>
          <cell r="H755">
            <v>102.9</v>
          </cell>
          <cell r="I755">
            <v>103.5</v>
          </cell>
          <cell r="J755">
            <v>103.6</v>
          </cell>
          <cell r="K755">
            <v>106.9</v>
          </cell>
          <cell r="L755">
            <v>104.4</v>
          </cell>
          <cell r="M755">
            <v>105.2</v>
          </cell>
          <cell r="N755">
            <v>106</v>
          </cell>
          <cell r="O755">
            <v>105.1</v>
          </cell>
          <cell r="P755">
            <v>106.7</v>
          </cell>
          <cell r="Q755">
            <v>106.9</v>
          </cell>
          <cell r="R755">
            <v>107.4</v>
          </cell>
          <cell r="S755">
            <v>107.4</v>
          </cell>
          <cell r="T755">
            <v>108.8</v>
          </cell>
          <cell r="U755">
            <v>108.6</v>
          </cell>
          <cell r="V755">
            <v>108.9</v>
          </cell>
          <cell r="W755">
            <v>110.8</v>
          </cell>
          <cell r="X755">
            <v>109.7</v>
          </cell>
          <cell r="Y755">
            <v>112</v>
          </cell>
          <cell r="Z755">
            <v>111.1</v>
          </cell>
          <cell r="AA755">
            <v>113.3</v>
          </cell>
          <cell r="AB755">
            <v>112.6</v>
          </cell>
          <cell r="AC755">
            <v>112.7</v>
          </cell>
          <cell r="AD755">
            <v>113.4</v>
          </cell>
          <cell r="AE755">
            <v>114.6</v>
          </cell>
          <cell r="AF755">
            <v>114</v>
          </cell>
          <cell r="AG755">
            <v>114.9</v>
          </cell>
          <cell r="AH755">
            <v>114.9</v>
          </cell>
          <cell r="AI755">
            <v>115.3</v>
          </cell>
          <cell r="AJ755">
            <v>115.5</v>
          </cell>
          <cell r="AK755">
            <v>116.4</v>
          </cell>
          <cell r="AL755">
            <v>115.6</v>
          </cell>
          <cell r="AM755">
            <v>115.6</v>
          </cell>
          <cell r="AN755">
            <v>115.8</v>
          </cell>
          <cell r="AO755">
            <v>116.6</v>
          </cell>
          <cell r="AP755">
            <v>117.1</v>
          </cell>
          <cell r="AQ755">
            <v>117.6</v>
          </cell>
          <cell r="AR755">
            <v>117.6</v>
          </cell>
          <cell r="AS755">
            <v>117.6</v>
          </cell>
          <cell r="AT755">
            <v>118</v>
          </cell>
          <cell r="AU755">
            <v>118.5</v>
          </cell>
          <cell r="AV755">
            <v>117.8</v>
          </cell>
          <cell r="AW755">
            <v>117.8</v>
          </cell>
          <cell r="AX755">
            <v>117.8</v>
          </cell>
          <cell r="AY755">
            <v>117.5</v>
          </cell>
          <cell r="AZ755">
            <v>117.5</v>
          </cell>
          <cell r="BA755">
            <v>116.3</v>
          </cell>
          <cell r="BB755">
            <v>116.3</v>
          </cell>
          <cell r="BC755">
            <v>116.3</v>
          </cell>
          <cell r="BD755">
            <v>116.3</v>
          </cell>
          <cell r="BE755">
            <v>116.3</v>
          </cell>
          <cell r="BF755">
            <v>120.6</v>
          </cell>
          <cell r="BG755">
            <v>119.9</v>
          </cell>
          <cell r="BH755">
            <v>119.9</v>
          </cell>
          <cell r="BI755">
            <v>118.9</v>
          </cell>
          <cell r="BJ755">
            <v>118.9</v>
          </cell>
          <cell r="BK755">
            <v>119.3</v>
          </cell>
          <cell r="BL755">
            <v>119.3</v>
          </cell>
          <cell r="BM755">
            <v>119.3</v>
          </cell>
          <cell r="BN755">
            <v>119.3</v>
          </cell>
          <cell r="BO755">
            <v>119.8</v>
          </cell>
          <cell r="BP755">
            <v>120.7</v>
          </cell>
          <cell r="BQ755">
            <v>123</v>
          </cell>
          <cell r="BR755">
            <v>121.2</v>
          </cell>
          <cell r="BS755">
            <v>120.5</v>
          </cell>
          <cell r="BT755">
            <v>121.2</v>
          </cell>
          <cell r="BU755">
            <v>121.6</v>
          </cell>
          <cell r="BV755">
            <v>122.1</v>
          </cell>
          <cell r="BW755">
            <v>120.4</v>
          </cell>
          <cell r="BX755">
            <v>119.3</v>
          </cell>
          <cell r="BY755">
            <v>119.3</v>
          </cell>
          <cell r="BZ755">
            <v>120.7</v>
          </cell>
          <cell r="CA755">
            <v>122.5</v>
          </cell>
          <cell r="CB755">
            <v>121.8</v>
          </cell>
          <cell r="CC755">
            <v>120.9</v>
          </cell>
          <cell r="CD755">
            <v>118.1</v>
          </cell>
          <cell r="CE755">
            <v>118.1</v>
          </cell>
          <cell r="CF755">
            <v>120.1</v>
          </cell>
          <cell r="CG755">
            <v>118.1</v>
          </cell>
          <cell r="CH755">
            <v>122.3</v>
          </cell>
          <cell r="CI755">
            <v>123.5</v>
          </cell>
          <cell r="CJ755">
            <v>125.5</v>
          </cell>
          <cell r="CK755">
            <v>126.5</v>
          </cell>
          <cell r="CL755">
            <v>126.1</v>
          </cell>
          <cell r="CM755">
            <v>126.1</v>
          </cell>
          <cell r="CN755">
            <v>126.1</v>
          </cell>
          <cell r="CO755">
            <v>126.1</v>
          </cell>
          <cell r="CP755">
            <v>126.2</v>
          </cell>
          <cell r="CQ755">
            <v>127</v>
          </cell>
          <cell r="CR755">
            <v>127.1</v>
          </cell>
          <cell r="CS755">
            <v>123.6</v>
          </cell>
          <cell r="CT755">
            <v>127.6</v>
          </cell>
          <cell r="CU755">
            <v>127.6</v>
          </cell>
          <cell r="CV755">
            <v>127.6</v>
          </cell>
          <cell r="CW755">
            <v>130.5</v>
          </cell>
          <cell r="CX755">
            <v>130.5</v>
          </cell>
          <cell r="CY755">
            <v>128.6</v>
          </cell>
          <cell r="CZ755">
            <v>128.6</v>
          </cell>
          <cell r="DA755">
            <v>127.6</v>
          </cell>
          <cell r="DB755">
            <v>128</v>
          </cell>
          <cell r="DC755">
            <v>128</v>
          </cell>
          <cell r="DD755">
            <v>128.5</v>
          </cell>
          <cell r="DE755">
            <v>129.5</v>
          </cell>
          <cell r="DF755">
            <v>129.4</v>
          </cell>
          <cell r="DG755">
            <v>129.4</v>
          </cell>
          <cell r="DH755">
            <v>130.69999999999999</v>
          </cell>
          <cell r="DI755">
            <v>130.69999999999999</v>
          </cell>
          <cell r="DJ755">
            <v>131.5</v>
          </cell>
          <cell r="DK755">
            <v>130.69999999999999</v>
          </cell>
          <cell r="DL755">
            <v>130.19999999999999</v>
          </cell>
          <cell r="DM755">
            <v>131.1</v>
          </cell>
          <cell r="DN755">
            <v>131.6</v>
          </cell>
          <cell r="DO755">
            <v>131.69999999999999</v>
          </cell>
          <cell r="DP755">
            <v>133.30000000000001</v>
          </cell>
          <cell r="DQ755">
            <v>135.1</v>
          </cell>
          <cell r="DR755">
            <v>134.19999999999999</v>
          </cell>
          <cell r="DS755">
            <v>134.19999999999999</v>
          </cell>
          <cell r="DT755">
            <v>136.4</v>
          </cell>
        </row>
        <row r="756">
          <cell r="A756" t="str">
            <v>Deep freezers</v>
          </cell>
          <cell r="B756" t="str">
            <v>1318080007</v>
          </cell>
          <cell r="C756">
            <v>1.5990000000000001E-2</v>
          </cell>
          <cell r="D756">
            <v>104</v>
          </cell>
          <cell r="E756">
            <v>104</v>
          </cell>
          <cell r="F756">
            <v>104</v>
          </cell>
          <cell r="G756">
            <v>104</v>
          </cell>
          <cell r="H756">
            <v>104</v>
          </cell>
          <cell r="I756">
            <v>104</v>
          </cell>
          <cell r="J756">
            <v>104</v>
          </cell>
          <cell r="K756">
            <v>104</v>
          </cell>
          <cell r="L756">
            <v>104</v>
          </cell>
          <cell r="M756">
            <v>104</v>
          </cell>
          <cell r="N756">
            <v>105</v>
          </cell>
          <cell r="O756">
            <v>105</v>
          </cell>
          <cell r="P756">
            <v>94.8</v>
          </cell>
          <cell r="Q756">
            <v>94.8</v>
          </cell>
          <cell r="R756">
            <v>97.2</v>
          </cell>
          <cell r="S756">
            <v>97.2</v>
          </cell>
          <cell r="T756">
            <v>97.2</v>
          </cell>
          <cell r="U756">
            <v>97.2</v>
          </cell>
          <cell r="V756">
            <v>97.2</v>
          </cell>
          <cell r="W756">
            <v>97.2</v>
          </cell>
          <cell r="X756">
            <v>97.2</v>
          </cell>
          <cell r="Y756">
            <v>97.2</v>
          </cell>
          <cell r="Z756">
            <v>96.6</v>
          </cell>
          <cell r="AA756">
            <v>96.6</v>
          </cell>
          <cell r="AB756">
            <v>97.3</v>
          </cell>
          <cell r="AC756">
            <v>97.3</v>
          </cell>
          <cell r="AD756">
            <v>97.3</v>
          </cell>
          <cell r="AE756">
            <v>97.3</v>
          </cell>
          <cell r="AF756">
            <v>97.3</v>
          </cell>
          <cell r="AG756">
            <v>97.3</v>
          </cell>
          <cell r="AH756">
            <v>98.4</v>
          </cell>
          <cell r="AI756">
            <v>98.4</v>
          </cell>
          <cell r="AJ756">
            <v>98.4</v>
          </cell>
          <cell r="AK756">
            <v>98.4</v>
          </cell>
          <cell r="AL756">
            <v>98.4</v>
          </cell>
          <cell r="AM756">
            <v>98.4</v>
          </cell>
          <cell r="AN756">
            <v>99</v>
          </cell>
          <cell r="AO756">
            <v>99</v>
          </cell>
          <cell r="AP756">
            <v>99</v>
          </cell>
          <cell r="AQ756">
            <v>99</v>
          </cell>
          <cell r="AR756">
            <v>99</v>
          </cell>
          <cell r="AS756">
            <v>99</v>
          </cell>
          <cell r="AT756">
            <v>99</v>
          </cell>
          <cell r="AU756">
            <v>99</v>
          </cell>
          <cell r="AV756">
            <v>99</v>
          </cell>
          <cell r="AW756">
            <v>99</v>
          </cell>
          <cell r="AX756">
            <v>99</v>
          </cell>
          <cell r="AY756">
            <v>99</v>
          </cell>
          <cell r="AZ756">
            <v>99</v>
          </cell>
          <cell r="BA756">
            <v>99</v>
          </cell>
          <cell r="BB756">
            <v>99</v>
          </cell>
          <cell r="BC756">
            <v>99</v>
          </cell>
          <cell r="BD756">
            <v>99</v>
          </cell>
          <cell r="BE756">
            <v>99</v>
          </cell>
          <cell r="BF756">
            <v>99</v>
          </cell>
          <cell r="BG756">
            <v>99</v>
          </cell>
          <cell r="BH756">
            <v>99</v>
          </cell>
          <cell r="BI756">
            <v>99</v>
          </cell>
          <cell r="BJ756">
            <v>99</v>
          </cell>
          <cell r="BK756">
            <v>99</v>
          </cell>
          <cell r="BL756">
            <v>99</v>
          </cell>
          <cell r="BM756">
            <v>99.9</v>
          </cell>
          <cell r="BN756">
            <v>99.9</v>
          </cell>
          <cell r="BO756">
            <v>94.4</v>
          </cell>
          <cell r="BP756">
            <v>94.4</v>
          </cell>
          <cell r="BQ756">
            <v>94.4</v>
          </cell>
          <cell r="BR756">
            <v>94.4</v>
          </cell>
          <cell r="BS756">
            <v>94.4</v>
          </cell>
          <cell r="BT756">
            <v>94.4</v>
          </cell>
          <cell r="BU756">
            <v>95</v>
          </cell>
          <cell r="BV756">
            <v>94.4</v>
          </cell>
          <cell r="BW756">
            <v>95.4</v>
          </cell>
          <cell r="BX756">
            <v>95.9</v>
          </cell>
          <cell r="BY756">
            <v>95.5</v>
          </cell>
          <cell r="BZ756">
            <v>94.9</v>
          </cell>
          <cell r="CA756">
            <v>95.8</v>
          </cell>
          <cell r="CB756">
            <v>95.4</v>
          </cell>
          <cell r="CC756">
            <v>96.9</v>
          </cell>
          <cell r="CD756">
            <v>96.4</v>
          </cell>
          <cell r="CE756">
            <v>97.3</v>
          </cell>
          <cell r="CF756">
            <v>95.7</v>
          </cell>
          <cell r="CG756">
            <v>94.7</v>
          </cell>
          <cell r="CH756">
            <v>96.3</v>
          </cell>
          <cell r="CI756">
            <v>95.7</v>
          </cell>
          <cell r="CJ756">
            <v>101.6</v>
          </cell>
          <cell r="CK756">
            <v>104.2</v>
          </cell>
          <cell r="CL756">
            <v>89.1</v>
          </cell>
          <cell r="CM756">
            <v>89.6</v>
          </cell>
          <cell r="CN756">
            <v>96.6</v>
          </cell>
          <cell r="CO756">
            <v>96.7</v>
          </cell>
          <cell r="CP756">
            <v>97.6</v>
          </cell>
          <cell r="CQ756">
            <v>97.5</v>
          </cell>
          <cell r="CR756">
            <v>94.6</v>
          </cell>
          <cell r="CS756">
            <v>94.9</v>
          </cell>
          <cell r="CT756">
            <v>95</v>
          </cell>
          <cell r="CU756">
            <v>94.7</v>
          </cell>
          <cell r="CV756">
            <v>95.3</v>
          </cell>
          <cell r="CW756">
            <v>95.1</v>
          </cell>
          <cell r="CX756">
            <v>95.1</v>
          </cell>
          <cell r="CY756">
            <v>95.7</v>
          </cell>
          <cell r="CZ756">
            <v>95.4</v>
          </cell>
          <cell r="DA756">
            <v>96.1</v>
          </cell>
          <cell r="DB756">
            <v>95.6</v>
          </cell>
          <cell r="DC756">
            <v>95.2</v>
          </cell>
          <cell r="DD756">
            <v>95.4</v>
          </cell>
          <cell r="DE756">
            <v>95.2</v>
          </cell>
          <cell r="DF756">
            <v>95.9</v>
          </cell>
          <cell r="DG756">
            <v>96.8</v>
          </cell>
          <cell r="DH756">
            <v>97.7</v>
          </cell>
          <cell r="DI756">
            <v>98.3</v>
          </cell>
          <cell r="DJ756">
            <v>98.4</v>
          </cell>
          <cell r="DK756">
            <v>98.8</v>
          </cell>
          <cell r="DL756">
            <v>98.8</v>
          </cell>
          <cell r="DM756">
            <v>100.3</v>
          </cell>
          <cell r="DN756">
            <v>99</v>
          </cell>
          <cell r="DO756">
            <v>99.9</v>
          </cell>
          <cell r="DP756">
            <v>99.8</v>
          </cell>
          <cell r="DQ756">
            <v>100.1</v>
          </cell>
          <cell r="DR756">
            <v>100.4</v>
          </cell>
          <cell r="DS756">
            <v>102.6</v>
          </cell>
          <cell r="DT756">
            <v>98</v>
          </cell>
        </row>
        <row r="757">
          <cell r="A757" t="str">
            <v>Water purifier</v>
          </cell>
          <cell r="B757" t="str">
            <v>1318080008</v>
          </cell>
          <cell r="C757">
            <v>2.307E-2</v>
          </cell>
          <cell r="D757">
            <v>104.1</v>
          </cell>
          <cell r="E757">
            <v>104.6</v>
          </cell>
          <cell r="F757">
            <v>101.4</v>
          </cell>
          <cell r="G757">
            <v>103.4</v>
          </cell>
          <cell r="H757">
            <v>103.5</v>
          </cell>
          <cell r="I757">
            <v>107.7</v>
          </cell>
          <cell r="J757">
            <v>105.7</v>
          </cell>
          <cell r="K757">
            <v>105.4</v>
          </cell>
          <cell r="L757">
            <v>106.2</v>
          </cell>
          <cell r="M757">
            <v>107.6</v>
          </cell>
          <cell r="N757">
            <v>112.3</v>
          </cell>
          <cell r="O757">
            <v>111.5</v>
          </cell>
          <cell r="P757">
            <v>111.4</v>
          </cell>
          <cell r="Q757">
            <v>106.8</v>
          </cell>
          <cell r="R757">
            <v>107.8</v>
          </cell>
          <cell r="S757">
            <v>111</v>
          </cell>
          <cell r="T757">
            <v>112</v>
          </cell>
          <cell r="U757">
            <v>113.3</v>
          </cell>
          <cell r="V757">
            <v>115</v>
          </cell>
          <cell r="W757">
            <v>115</v>
          </cell>
          <cell r="X757">
            <v>115.4</v>
          </cell>
          <cell r="Y757">
            <v>117</v>
          </cell>
          <cell r="Z757">
            <v>115.3</v>
          </cell>
          <cell r="AA757">
            <v>116.9</v>
          </cell>
          <cell r="AB757">
            <v>115.1</v>
          </cell>
          <cell r="AC757">
            <v>115.1</v>
          </cell>
          <cell r="AD757">
            <v>114.9</v>
          </cell>
          <cell r="AE757">
            <v>115</v>
          </cell>
          <cell r="AF757">
            <v>115</v>
          </cell>
          <cell r="AG757">
            <v>115.2</v>
          </cell>
          <cell r="AH757">
            <v>116.5</v>
          </cell>
          <cell r="AI757">
            <v>114.9</v>
          </cell>
          <cell r="AJ757">
            <v>116.1</v>
          </cell>
          <cell r="AK757">
            <v>115.3</v>
          </cell>
          <cell r="AL757">
            <v>113.1</v>
          </cell>
          <cell r="AM757">
            <v>112.8</v>
          </cell>
          <cell r="AN757">
            <v>113.7</v>
          </cell>
          <cell r="AO757">
            <v>114.3</v>
          </cell>
          <cell r="AP757">
            <v>114.5</v>
          </cell>
          <cell r="AQ757">
            <v>114.6</v>
          </cell>
          <cell r="AR757">
            <v>114.5</v>
          </cell>
          <cell r="AS757">
            <v>116.1</v>
          </cell>
          <cell r="AT757">
            <v>115.8</v>
          </cell>
          <cell r="AU757">
            <v>113.7</v>
          </cell>
          <cell r="AV757">
            <v>117</v>
          </cell>
          <cell r="AW757">
            <v>116.2</v>
          </cell>
          <cell r="AX757">
            <v>117.4</v>
          </cell>
          <cell r="AY757">
            <v>118.4</v>
          </cell>
          <cell r="AZ757">
            <v>111</v>
          </cell>
          <cell r="BA757">
            <v>112.7</v>
          </cell>
          <cell r="BB757">
            <v>111.3</v>
          </cell>
          <cell r="BC757">
            <v>112.6</v>
          </cell>
          <cell r="BD757">
            <v>112.4</v>
          </cell>
          <cell r="BE757">
            <v>113.9</v>
          </cell>
          <cell r="BF757">
            <v>111.4</v>
          </cell>
          <cell r="BG757">
            <v>114.5</v>
          </cell>
          <cell r="BH757">
            <v>114.5</v>
          </cell>
          <cell r="BI757">
            <v>114.5</v>
          </cell>
          <cell r="BJ757">
            <v>114.5</v>
          </cell>
          <cell r="BK757">
            <v>114.5</v>
          </cell>
          <cell r="BL757">
            <v>114.5</v>
          </cell>
          <cell r="BM757">
            <v>114.5</v>
          </cell>
          <cell r="BN757">
            <v>114.5</v>
          </cell>
          <cell r="BO757">
            <v>114.5</v>
          </cell>
          <cell r="BP757">
            <v>110.9</v>
          </cell>
          <cell r="BQ757">
            <v>110.9</v>
          </cell>
          <cell r="BR757">
            <v>110.9</v>
          </cell>
          <cell r="BS757">
            <v>110.9</v>
          </cell>
          <cell r="BT757">
            <v>110.9</v>
          </cell>
          <cell r="BU757">
            <v>116.8</v>
          </cell>
          <cell r="BV757">
            <v>117.5</v>
          </cell>
          <cell r="BW757">
            <v>116.5</v>
          </cell>
          <cell r="BX757">
            <v>115</v>
          </cell>
          <cell r="BY757">
            <v>115.9</v>
          </cell>
          <cell r="BZ757">
            <v>115.7</v>
          </cell>
          <cell r="CA757">
            <v>116.2</v>
          </cell>
          <cell r="CB757">
            <v>116.3</v>
          </cell>
          <cell r="CC757">
            <v>114.9</v>
          </cell>
          <cell r="CD757">
            <v>115.9</v>
          </cell>
          <cell r="CE757">
            <v>117</v>
          </cell>
          <cell r="CF757">
            <v>118.3</v>
          </cell>
          <cell r="CG757">
            <v>115.4</v>
          </cell>
          <cell r="CH757">
            <v>118.8</v>
          </cell>
          <cell r="CI757">
            <v>120.1</v>
          </cell>
          <cell r="CJ757">
            <v>117.7</v>
          </cell>
          <cell r="CK757">
            <v>117.6</v>
          </cell>
          <cell r="CL757">
            <v>117.9</v>
          </cell>
          <cell r="CM757">
            <v>117.5</v>
          </cell>
          <cell r="CN757">
            <v>117.5</v>
          </cell>
          <cell r="CO757">
            <v>117.2</v>
          </cell>
          <cell r="CP757">
            <v>118.7</v>
          </cell>
          <cell r="CQ757">
            <v>116.7</v>
          </cell>
          <cell r="CR757">
            <v>116.2</v>
          </cell>
          <cell r="CS757">
            <v>117.2</v>
          </cell>
          <cell r="CT757">
            <v>117</v>
          </cell>
          <cell r="CU757">
            <v>120.6</v>
          </cell>
          <cell r="CV757">
            <v>116.6</v>
          </cell>
          <cell r="CW757">
            <v>116.8</v>
          </cell>
          <cell r="CX757">
            <v>117</v>
          </cell>
          <cell r="CY757">
            <v>117.5</v>
          </cell>
          <cell r="CZ757">
            <v>116.2</v>
          </cell>
          <cell r="DA757">
            <v>117.9</v>
          </cell>
          <cell r="DB757">
            <v>118.8</v>
          </cell>
          <cell r="DC757">
            <v>118.4</v>
          </cell>
          <cell r="DD757">
            <v>119</v>
          </cell>
          <cell r="DE757">
            <v>120.7</v>
          </cell>
          <cell r="DF757">
            <v>118.1</v>
          </cell>
          <cell r="DG757">
            <v>121.7</v>
          </cell>
          <cell r="DH757">
            <v>121.7</v>
          </cell>
          <cell r="DI757">
            <v>119.7</v>
          </cell>
          <cell r="DJ757">
            <v>122</v>
          </cell>
          <cell r="DK757">
            <v>126.1</v>
          </cell>
          <cell r="DL757">
            <v>130</v>
          </cell>
          <cell r="DM757">
            <v>130</v>
          </cell>
          <cell r="DN757">
            <v>130</v>
          </cell>
          <cell r="DO757">
            <v>131.19999999999999</v>
          </cell>
          <cell r="DP757">
            <v>131.6</v>
          </cell>
          <cell r="DQ757">
            <v>131.30000000000001</v>
          </cell>
          <cell r="DR757">
            <v>130.9</v>
          </cell>
          <cell r="DS757">
            <v>132.1</v>
          </cell>
          <cell r="DT757">
            <v>135.5</v>
          </cell>
        </row>
        <row r="758">
          <cell r="A758" t="str">
            <v>i. Manufacture of agricultural and forestry machinery</v>
          </cell>
          <cell r="B758" t="str">
            <v>1318090000</v>
          </cell>
          <cell r="C758">
            <v>0.83265</v>
          </cell>
          <cell r="D758">
            <v>103.1</v>
          </cell>
          <cell r="E758">
            <v>103.7</v>
          </cell>
          <cell r="F758">
            <v>104</v>
          </cell>
          <cell r="G758">
            <v>104.7</v>
          </cell>
          <cell r="H758">
            <v>104.5</v>
          </cell>
          <cell r="I758">
            <v>104.5</v>
          </cell>
          <cell r="J758">
            <v>104.9</v>
          </cell>
          <cell r="K758">
            <v>105</v>
          </cell>
          <cell r="L758">
            <v>105</v>
          </cell>
          <cell r="M758">
            <v>105.3</v>
          </cell>
          <cell r="N758">
            <v>105.5</v>
          </cell>
          <cell r="O758">
            <v>105.8</v>
          </cell>
          <cell r="P758">
            <v>106.8</v>
          </cell>
          <cell r="Q758">
            <v>103.8</v>
          </cell>
          <cell r="R758">
            <v>104.5</v>
          </cell>
          <cell r="S758">
            <v>104.8</v>
          </cell>
          <cell r="T758">
            <v>105.4</v>
          </cell>
          <cell r="U758">
            <v>105.2</v>
          </cell>
          <cell r="V758">
            <v>105.3</v>
          </cell>
          <cell r="W758">
            <v>105.5</v>
          </cell>
          <cell r="X758">
            <v>106</v>
          </cell>
          <cell r="Y758">
            <v>106</v>
          </cell>
          <cell r="Z758">
            <v>106.2</v>
          </cell>
          <cell r="AA758">
            <v>106.5</v>
          </cell>
          <cell r="AB758">
            <v>107.7</v>
          </cell>
          <cell r="AC758">
            <v>107.5</v>
          </cell>
          <cell r="AD758">
            <v>107.5</v>
          </cell>
          <cell r="AE758">
            <v>108.2</v>
          </cell>
          <cell r="AF758">
            <v>108.5</v>
          </cell>
          <cell r="AG758">
            <v>107.7</v>
          </cell>
          <cell r="AH758">
            <v>107.6</v>
          </cell>
          <cell r="AI758">
            <v>108.4</v>
          </cell>
          <cell r="AJ758">
            <v>108.9</v>
          </cell>
          <cell r="AK758">
            <v>108.9</v>
          </cell>
          <cell r="AL758">
            <v>109.5</v>
          </cell>
          <cell r="AM758">
            <v>109.7</v>
          </cell>
          <cell r="AN758">
            <v>111.1</v>
          </cell>
          <cell r="AO758">
            <v>111</v>
          </cell>
          <cell r="AP758">
            <v>110.7</v>
          </cell>
          <cell r="AQ758">
            <v>111.7</v>
          </cell>
          <cell r="AR758">
            <v>110.8</v>
          </cell>
          <cell r="AS758">
            <v>110.5</v>
          </cell>
          <cell r="AT758">
            <v>111.5</v>
          </cell>
          <cell r="AU758">
            <v>111.5</v>
          </cell>
          <cell r="AV758">
            <v>111.6</v>
          </cell>
          <cell r="AW758">
            <v>111.3</v>
          </cell>
          <cell r="AX758">
            <v>111.2</v>
          </cell>
          <cell r="AY758">
            <v>111.8</v>
          </cell>
          <cell r="AZ758">
            <v>112.6</v>
          </cell>
          <cell r="BA758">
            <v>112.3</v>
          </cell>
          <cell r="BB758">
            <v>112.2</v>
          </cell>
          <cell r="BC758">
            <v>112.3</v>
          </cell>
          <cell r="BD758">
            <v>112</v>
          </cell>
          <cell r="BE758">
            <v>112.3</v>
          </cell>
          <cell r="BF758">
            <v>112.6</v>
          </cell>
          <cell r="BG758">
            <v>112.3</v>
          </cell>
          <cell r="BH758">
            <v>112.2</v>
          </cell>
          <cell r="BI758">
            <v>112.5</v>
          </cell>
          <cell r="BJ758">
            <v>112.2</v>
          </cell>
          <cell r="BK758">
            <v>111.5</v>
          </cell>
          <cell r="BL758">
            <v>112</v>
          </cell>
          <cell r="BM758">
            <v>112.4</v>
          </cell>
          <cell r="BN758">
            <v>112.3</v>
          </cell>
          <cell r="BO758">
            <v>111.9</v>
          </cell>
          <cell r="BP758">
            <v>112.3</v>
          </cell>
          <cell r="BQ758">
            <v>112.5</v>
          </cell>
          <cell r="BR758">
            <v>112.7</v>
          </cell>
          <cell r="BS758">
            <v>112.8</v>
          </cell>
          <cell r="BT758">
            <v>112.8</v>
          </cell>
          <cell r="BU758">
            <v>114.3</v>
          </cell>
          <cell r="BV758">
            <v>113.8</v>
          </cell>
          <cell r="BW758">
            <v>113.9</v>
          </cell>
          <cell r="BX758">
            <v>114.5</v>
          </cell>
          <cell r="BY758">
            <v>114.2</v>
          </cell>
          <cell r="BZ758">
            <v>114.6</v>
          </cell>
          <cell r="CA758">
            <v>115.5</v>
          </cell>
          <cell r="CB758">
            <v>116.7</v>
          </cell>
          <cell r="CC758">
            <v>117.3</v>
          </cell>
          <cell r="CD758">
            <v>117.6</v>
          </cell>
          <cell r="CE758">
            <v>117.9</v>
          </cell>
          <cell r="CF758">
            <v>118</v>
          </cell>
          <cell r="CG758">
            <v>118.7</v>
          </cell>
          <cell r="CH758">
            <v>118.5</v>
          </cell>
          <cell r="CI758">
            <v>119.4</v>
          </cell>
          <cell r="CJ758">
            <v>119.3</v>
          </cell>
          <cell r="CK758">
            <v>119.3</v>
          </cell>
          <cell r="CL758">
            <v>119.7</v>
          </cell>
          <cell r="CM758">
            <v>120.1</v>
          </cell>
          <cell r="CN758">
            <v>120.6</v>
          </cell>
          <cell r="CO758">
            <v>121.1</v>
          </cell>
          <cell r="CP758">
            <v>121.3</v>
          </cell>
          <cell r="CQ758">
            <v>120.9</v>
          </cell>
          <cell r="CR758">
            <v>121.1</v>
          </cell>
          <cell r="CS758">
            <v>121.1</v>
          </cell>
          <cell r="CT758">
            <v>121.4</v>
          </cell>
          <cell r="CU758">
            <v>121.5</v>
          </cell>
          <cell r="CV758">
            <v>121.6</v>
          </cell>
          <cell r="CW758">
            <v>121.1</v>
          </cell>
          <cell r="CX758">
            <v>120.6</v>
          </cell>
          <cell r="CY758">
            <v>120.6</v>
          </cell>
          <cell r="CZ758">
            <v>121.5</v>
          </cell>
          <cell r="DA758">
            <v>121.7</v>
          </cell>
          <cell r="DB758">
            <v>121.2</v>
          </cell>
          <cell r="DC758">
            <v>121.6</v>
          </cell>
          <cell r="DD758">
            <v>121.3</v>
          </cell>
          <cell r="DE758">
            <v>122.7</v>
          </cell>
          <cell r="DF758">
            <v>122.4</v>
          </cell>
          <cell r="DG758">
            <v>122.7</v>
          </cell>
          <cell r="DH758">
            <v>122.9</v>
          </cell>
          <cell r="DI758">
            <v>124.4</v>
          </cell>
          <cell r="DJ758">
            <v>124.8</v>
          </cell>
          <cell r="DK758">
            <v>126.4</v>
          </cell>
          <cell r="DL758">
            <v>127</v>
          </cell>
          <cell r="DM758">
            <v>129</v>
          </cell>
          <cell r="DN758">
            <v>129.4</v>
          </cell>
          <cell r="DO758">
            <v>129.80000000000001</v>
          </cell>
          <cell r="DP758">
            <v>130.5</v>
          </cell>
          <cell r="DQ758">
            <v>131.9</v>
          </cell>
          <cell r="DR758">
            <v>132.1</v>
          </cell>
          <cell r="DS758">
            <v>132.80000000000001</v>
          </cell>
          <cell r="DT758">
            <v>133.30000000000001</v>
          </cell>
        </row>
        <row r="759">
          <cell r="A759" t="str">
            <v>Agricultural tractors</v>
          </cell>
          <cell r="B759" t="str">
            <v>1318090001</v>
          </cell>
          <cell r="C759">
            <v>0.52771999999999997</v>
          </cell>
          <cell r="D759">
            <v>103.9</v>
          </cell>
          <cell r="E759">
            <v>103.9</v>
          </cell>
          <cell r="F759">
            <v>104.1</v>
          </cell>
          <cell r="G759">
            <v>103.8</v>
          </cell>
          <cell r="H759">
            <v>104.2</v>
          </cell>
          <cell r="I759">
            <v>104</v>
          </cell>
          <cell r="J759">
            <v>104.7</v>
          </cell>
          <cell r="K759">
            <v>104.6</v>
          </cell>
          <cell r="L759">
            <v>104.7</v>
          </cell>
          <cell r="M759">
            <v>104.7</v>
          </cell>
          <cell r="N759">
            <v>104.9</v>
          </cell>
          <cell r="O759">
            <v>105.1</v>
          </cell>
          <cell r="P759">
            <v>105.9</v>
          </cell>
          <cell r="Q759">
            <v>103.6</v>
          </cell>
          <cell r="R759">
            <v>104.1</v>
          </cell>
          <cell r="S759">
            <v>104.1</v>
          </cell>
          <cell r="T759">
            <v>103.9</v>
          </cell>
          <cell r="U759">
            <v>104.3</v>
          </cell>
          <cell r="V759">
            <v>104.7</v>
          </cell>
          <cell r="W759">
            <v>104.6</v>
          </cell>
          <cell r="X759">
            <v>104.1</v>
          </cell>
          <cell r="Y759">
            <v>104.3</v>
          </cell>
          <cell r="Z759">
            <v>104.4</v>
          </cell>
          <cell r="AA759">
            <v>104.8</v>
          </cell>
          <cell r="AB759">
            <v>106.3</v>
          </cell>
          <cell r="AC759">
            <v>106.7</v>
          </cell>
          <cell r="AD759">
            <v>106.4</v>
          </cell>
          <cell r="AE759">
            <v>107</v>
          </cell>
          <cell r="AF759">
            <v>106.8</v>
          </cell>
          <cell r="AG759">
            <v>106.9</v>
          </cell>
          <cell r="AH759">
            <v>107.1</v>
          </cell>
          <cell r="AI759">
            <v>107.1</v>
          </cell>
          <cell r="AJ759">
            <v>107.6</v>
          </cell>
          <cell r="AK759">
            <v>108</v>
          </cell>
          <cell r="AL759">
            <v>108.1</v>
          </cell>
          <cell r="AM759">
            <v>108.1</v>
          </cell>
          <cell r="AN759">
            <v>111</v>
          </cell>
          <cell r="AO759">
            <v>110.9</v>
          </cell>
          <cell r="AP759">
            <v>111</v>
          </cell>
          <cell r="AQ759">
            <v>111.3</v>
          </cell>
          <cell r="AR759">
            <v>110.9</v>
          </cell>
          <cell r="AS759">
            <v>110.7</v>
          </cell>
          <cell r="AT759">
            <v>111.8</v>
          </cell>
          <cell r="AU759">
            <v>111.9</v>
          </cell>
          <cell r="AV759">
            <v>111.9</v>
          </cell>
          <cell r="AW759">
            <v>111.7</v>
          </cell>
          <cell r="AX759">
            <v>111.7</v>
          </cell>
          <cell r="AY759">
            <v>111.9</v>
          </cell>
          <cell r="AZ759">
            <v>113.7</v>
          </cell>
          <cell r="BA759">
            <v>113</v>
          </cell>
          <cell r="BB759">
            <v>113</v>
          </cell>
          <cell r="BC759">
            <v>113.1</v>
          </cell>
          <cell r="BD759">
            <v>113.6</v>
          </cell>
          <cell r="BE759">
            <v>113.9</v>
          </cell>
          <cell r="BF759">
            <v>113.8</v>
          </cell>
          <cell r="BG759">
            <v>113.8</v>
          </cell>
          <cell r="BH759">
            <v>113.5</v>
          </cell>
          <cell r="BI759">
            <v>113.8</v>
          </cell>
          <cell r="BJ759">
            <v>114.2</v>
          </cell>
          <cell r="BK759">
            <v>113.3</v>
          </cell>
          <cell r="BL759">
            <v>114</v>
          </cell>
          <cell r="BM759">
            <v>114</v>
          </cell>
          <cell r="BN759">
            <v>114.3</v>
          </cell>
          <cell r="BO759">
            <v>113.5</v>
          </cell>
          <cell r="BP759">
            <v>114.1</v>
          </cell>
          <cell r="BQ759">
            <v>114.5</v>
          </cell>
          <cell r="BR759">
            <v>114.3</v>
          </cell>
          <cell r="BS759">
            <v>114</v>
          </cell>
          <cell r="BT759">
            <v>113.8</v>
          </cell>
          <cell r="BU759">
            <v>114.4</v>
          </cell>
          <cell r="BV759">
            <v>114.3</v>
          </cell>
          <cell r="BW759">
            <v>115.3</v>
          </cell>
          <cell r="BX759">
            <v>115.4</v>
          </cell>
          <cell r="BY759">
            <v>114.8</v>
          </cell>
          <cell r="BZ759">
            <v>115.6</v>
          </cell>
          <cell r="CA759">
            <v>116</v>
          </cell>
          <cell r="CB759">
            <v>116.5</v>
          </cell>
          <cell r="CC759">
            <v>117.1</v>
          </cell>
          <cell r="CD759">
            <v>116.9</v>
          </cell>
          <cell r="CE759">
            <v>117.5</v>
          </cell>
          <cell r="CF759">
            <v>117.6</v>
          </cell>
          <cell r="CG759">
            <v>117.7</v>
          </cell>
          <cell r="CH759">
            <v>117.2</v>
          </cell>
          <cell r="CI759">
            <v>118.3</v>
          </cell>
          <cell r="CJ759">
            <v>118.2</v>
          </cell>
          <cell r="CK759">
            <v>118.1</v>
          </cell>
          <cell r="CL759">
            <v>118.1</v>
          </cell>
          <cell r="CM759">
            <v>118.9</v>
          </cell>
          <cell r="CN759">
            <v>119.5</v>
          </cell>
          <cell r="CO759">
            <v>120.3</v>
          </cell>
          <cell r="CP759">
            <v>120.3</v>
          </cell>
          <cell r="CQ759">
            <v>119.3</v>
          </cell>
          <cell r="CR759">
            <v>119.7</v>
          </cell>
          <cell r="CS759">
            <v>119.7</v>
          </cell>
          <cell r="CT759">
            <v>120.1</v>
          </cell>
          <cell r="CU759">
            <v>120.1</v>
          </cell>
          <cell r="CV759">
            <v>120.1</v>
          </cell>
          <cell r="CW759">
            <v>120.1</v>
          </cell>
          <cell r="CX759">
            <v>119.2</v>
          </cell>
          <cell r="CY759">
            <v>119.3</v>
          </cell>
          <cell r="CZ759">
            <v>120.4</v>
          </cell>
          <cell r="DA759">
            <v>120.5</v>
          </cell>
          <cell r="DB759">
            <v>119.7</v>
          </cell>
          <cell r="DC759">
            <v>119.8</v>
          </cell>
          <cell r="DD759">
            <v>119.5</v>
          </cell>
          <cell r="DE759">
            <v>121.3</v>
          </cell>
          <cell r="DF759">
            <v>121.3</v>
          </cell>
          <cell r="DG759">
            <v>120.6</v>
          </cell>
          <cell r="DH759">
            <v>121.2</v>
          </cell>
          <cell r="DI759">
            <v>122.4</v>
          </cell>
          <cell r="DJ759">
            <v>122.8</v>
          </cell>
          <cell r="DK759">
            <v>124.3</v>
          </cell>
          <cell r="DL759">
            <v>123.9</v>
          </cell>
          <cell r="DM759">
            <v>124.6</v>
          </cell>
          <cell r="DN759">
            <v>124.9</v>
          </cell>
          <cell r="DO759">
            <v>125.1</v>
          </cell>
          <cell r="DP759">
            <v>126.2</v>
          </cell>
          <cell r="DQ759">
            <v>127.5</v>
          </cell>
          <cell r="DR759">
            <v>126.9</v>
          </cell>
          <cell r="DS759">
            <v>128</v>
          </cell>
          <cell r="DT759">
            <v>127.5</v>
          </cell>
        </row>
        <row r="760">
          <cell r="A760" t="str">
            <v>Harvesters</v>
          </cell>
          <cell r="B760" t="str">
            <v>1318090002</v>
          </cell>
          <cell r="C760">
            <v>3.64E-3</v>
          </cell>
          <cell r="D760">
            <v>102.3</v>
          </cell>
          <cell r="E760">
            <v>102.8</v>
          </cell>
          <cell r="F760">
            <v>102.5</v>
          </cell>
          <cell r="G760">
            <v>102.4</v>
          </cell>
          <cell r="H760">
            <v>102.8</v>
          </cell>
          <cell r="I760">
            <v>102</v>
          </cell>
          <cell r="J760">
            <v>103</v>
          </cell>
          <cell r="K760">
            <v>102.9</v>
          </cell>
          <cell r="L760">
            <v>103.8</v>
          </cell>
          <cell r="M760">
            <v>104.7</v>
          </cell>
          <cell r="N760">
            <v>104.6</v>
          </cell>
          <cell r="O760">
            <v>103.8</v>
          </cell>
          <cell r="P760">
            <v>103.6</v>
          </cell>
          <cell r="Q760">
            <v>103.4</v>
          </cell>
          <cell r="R760">
            <v>103.4</v>
          </cell>
          <cell r="S760">
            <v>103.9</v>
          </cell>
          <cell r="T760">
            <v>104.4</v>
          </cell>
          <cell r="U760">
            <v>105.4</v>
          </cell>
          <cell r="V760">
            <v>105.2</v>
          </cell>
          <cell r="W760">
            <v>106.1</v>
          </cell>
          <cell r="X760">
            <v>106.2</v>
          </cell>
          <cell r="Y760">
            <v>107.7</v>
          </cell>
          <cell r="Z760">
            <v>108</v>
          </cell>
          <cell r="AA760">
            <v>109.1</v>
          </cell>
          <cell r="AB760">
            <v>107.5</v>
          </cell>
          <cell r="AC760">
            <v>107.7</v>
          </cell>
          <cell r="AD760">
            <v>107.3</v>
          </cell>
          <cell r="AE760">
            <v>107.6</v>
          </cell>
          <cell r="AF760">
            <v>109.5</v>
          </cell>
          <cell r="AG760">
            <v>109.6</v>
          </cell>
          <cell r="AH760">
            <v>108.6</v>
          </cell>
          <cell r="AI760">
            <v>109.5</v>
          </cell>
          <cell r="AJ760">
            <v>109.2</v>
          </cell>
          <cell r="AK760">
            <v>109.6</v>
          </cell>
          <cell r="AL760">
            <v>109.8</v>
          </cell>
          <cell r="AM760">
            <v>110.5</v>
          </cell>
          <cell r="AN760">
            <v>109.3</v>
          </cell>
          <cell r="AO760">
            <v>110</v>
          </cell>
          <cell r="AP760">
            <v>111.1</v>
          </cell>
          <cell r="AQ760">
            <v>109.2</v>
          </cell>
          <cell r="AR760">
            <v>109.3</v>
          </cell>
          <cell r="AS760">
            <v>109.1</v>
          </cell>
          <cell r="AT760">
            <v>109.8</v>
          </cell>
          <cell r="AU760">
            <v>108.3</v>
          </cell>
          <cell r="AV760">
            <v>108.7</v>
          </cell>
          <cell r="AW760">
            <v>108.3</v>
          </cell>
          <cell r="AX760">
            <v>107.9</v>
          </cell>
          <cell r="AY760">
            <v>108</v>
          </cell>
          <cell r="AZ760">
            <v>108.3</v>
          </cell>
          <cell r="BA760">
            <v>108.1</v>
          </cell>
          <cell r="BB760">
            <v>108.8</v>
          </cell>
          <cell r="BC760">
            <v>109.1</v>
          </cell>
          <cell r="BD760">
            <v>108.3</v>
          </cell>
          <cell r="BE760">
            <v>110.5</v>
          </cell>
          <cell r="BF760">
            <v>110.3</v>
          </cell>
          <cell r="BG760">
            <v>110.6</v>
          </cell>
          <cell r="BH760">
            <v>110.1</v>
          </cell>
          <cell r="BI760">
            <v>110.4</v>
          </cell>
          <cell r="BJ760">
            <v>110.3</v>
          </cell>
          <cell r="BK760">
            <v>111.5</v>
          </cell>
          <cell r="BL760">
            <v>112.6</v>
          </cell>
          <cell r="BM760">
            <v>111.1</v>
          </cell>
          <cell r="BN760">
            <v>110.1</v>
          </cell>
          <cell r="BO760">
            <v>107.6</v>
          </cell>
          <cell r="BP760">
            <v>107</v>
          </cell>
          <cell r="BQ760">
            <v>108.4</v>
          </cell>
          <cell r="BR760">
            <v>107.8</v>
          </cell>
          <cell r="BS760">
            <v>108</v>
          </cell>
          <cell r="BT760">
            <v>107.5</v>
          </cell>
          <cell r="BU760">
            <v>107.5</v>
          </cell>
          <cell r="BV760">
            <v>107</v>
          </cell>
          <cell r="BW760">
            <v>107</v>
          </cell>
          <cell r="BX760">
            <v>107.5</v>
          </cell>
          <cell r="BY760">
            <v>107.9</v>
          </cell>
          <cell r="BZ760">
            <v>107.7</v>
          </cell>
          <cell r="CA760">
            <v>107.7</v>
          </cell>
          <cell r="CB760">
            <v>108.6</v>
          </cell>
          <cell r="CC760">
            <v>108</v>
          </cell>
          <cell r="CD760">
            <v>108.6</v>
          </cell>
          <cell r="CE760">
            <v>108.1</v>
          </cell>
          <cell r="CF760">
            <v>109.2</v>
          </cell>
          <cell r="CG760">
            <v>109.8</v>
          </cell>
          <cell r="CH760">
            <v>109.6</v>
          </cell>
          <cell r="CI760">
            <v>109.6</v>
          </cell>
          <cell r="CJ760">
            <v>109.2</v>
          </cell>
          <cell r="CK760">
            <v>108.2</v>
          </cell>
          <cell r="CL760">
            <v>107.4</v>
          </cell>
          <cell r="CM760">
            <v>109.1</v>
          </cell>
          <cell r="CN760">
            <v>109.1</v>
          </cell>
          <cell r="CO760">
            <v>109.8</v>
          </cell>
          <cell r="CP760">
            <v>111.4</v>
          </cell>
          <cell r="CQ760">
            <v>111.3</v>
          </cell>
          <cell r="CR760">
            <v>111.6</v>
          </cell>
          <cell r="CS760">
            <v>112.1</v>
          </cell>
          <cell r="CT760">
            <v>112.5</v>
          </cell>
          <cell r="CU760">
            <v>112.6</v>
          </cell>
          <cell r="CV760">
            <v>113.9</v>
          </cell>
          <cell r="CW760">
            <v>113.8</v>
          </cell>
          <cell r="CX760">
            <v>114.2</v>
          </cell>
          <cell r="CY760">
            <v>116</v>
          </cell>
          <cell r="CZ760">
            <v>116.6</v>
          </cell>
          <cell r="DA760">
            <v>118.8</v>
          </cell>
          <cell r="DB760">
            <v>119.2</v>
          </cell>
          <cell r="DC760">
            <v>117.1</v>
          </cell>
          <cell r="DD760">
            <v>119.2</v>
          </cell>
          <cell r="DE760">
            <v>122.7</v>
          </cell>
          <cell r="DF760">
            <v>124</v>
          </cell>
          <cell r="DG760">
            <v>125.5</v>
          </cell>
          <cell r="DH760">
            <v>125.1</v>
          </cell>
          <cell r="DI760">
            <v>124.9</v>
          </cell>
          <cell r="DJ760">
            <v>124.8</v>
          </cell>
          <cell r="DK760">
            <v>126.2</v>
          </cell>
          <cell r="DL760">
            <v>127.3</v>
          </cell>
          <cell r="DM760">
            <v>127.4</v>
          </cell>
          <cell r="DN760">
            <v>132.1</v>
          </cell>
          <cell r="DO760">
            <v>131.69999999999999</v>
          </cell>
          <cell r="DP760">
            <v>130.19999999999999</v>
          </cell>
          <cell r="DQ760">
            <v>132.9</v>
          </cell>
          <cell r="DR760">
            <v>133.1</v>
          </cell>
          <cell r="DS760">
            <v>134.4</v>
          </cell>
          <cell r="DT760">
            <v>134.6</v>
          </cell>
        </row>
        <row r="761">
          <cell r="A761" t="str">
            <v>Agriculture implements</v>
          </cell>
          <cell r="B761" t="str">
            <v>1318090003</v>
          </cell>
          <cell r="C761">
            <v>0.26218000000000002</v>
          </cell>
          <cell r="D761">
            <v>101.5</v>
          </cell>
          <cell r="E761">
            <v>103.2</v>
          </cell>
          <cell r="F761">
            <v>103.7</v>
          </cell>
          <cell r="G761">
            <v>106.7</v>
          </cell>
          <cell r="H761">
            <v>105.2</v>
          </cell>
          <cell r="I761">
            <v>105.6</v>
          </cell>
          <cell r="J761">
            <v>105.5</v>
          </cell>
          <cell r="K761">
            <v>105.8</v>
          </cell>
          <cell r="L761">
            <v>105.9</v>
          </cell>
          <cell r="M761">
            <v>106.8</v>
          </cell>
          <cell r="N761">
            <v>106.9</v>
          </cell>
          <cell r="O761">
            <v>107.6</v>
          </cell>
          <cell r="P761">
            <v>109.3</v>
          </cell>
          <cell r="Q761">
            <v>104.5</v>
          </cell>
          <cell r="R761">
            <v>106.5</v>
          </cell>
          <cell r="S761">
            <v>106.1</v>
          </cell>
          <cell r="T761">
            <v>107.3</v>
          </cell>
          <cell r="U761">
            <v>107.9</v>
          </cell>
          <cell r="V761">
            <v>108.7</v>
          </cell>
          <cell r="W761">
            <v>108.5</v>
          </cell>
          <cell r="X761">
            <v>109.6</v>
          </cell>
          <cell r="Y761">
            <v>109.6</v>
          </cell>
          <cell r="Z761">
            <v>109.7</v>
          </cell>
          <cell r="AA761">
            <v>110.5</v>
          </cell>
          <cell r="AB761">
            <v>110.5</v>
          </cell>
          <cell r="AC761">
            <v>109.3</v>
          </cell>
          <cell r="AD761">
            <v>110.7</v>
          </cell>
          <cell r="AE761">
            <v>110.8</v>
          </cell>
          <cell r="AF761">
            <v>110.6</v>
          </cell>
          <cell r="AG761">
            <v>110.6</v>
          </cell>
          <cell r="AH761">
            <v>110.9</v>
          </cell>
          <cell r="AI761">
            <v>111</v>
          </cell>
          <cell r="AJ761">
            <v>110.2</v>
          </cell>
          <cell r="AK761">
            <v>109.8</v>
          </cell>
          <cell r="AL761">
            <v>111.1</v>
          </cell>
          <cell r="AM761">
            <v>112.7</v>
          </cell>
          <cell r="AN761">
            <v>110.4</v>
          </cell>
          <cell r="AO761">
            <v>111</v>
          </cell>
          <cell r="AP761">
            <v>111.6</v>
          </cell>
          <cell r="AQ761">
            <v>112.4</v>
          </cell>
          <cell r="AR761">
            <v>110.1</v>
          </cell>
          <cell r="AS761">
            <v>109.9</v>
          </cell>
          <cell r="AT761">
            <v>110.8</v>
          </cell>
          <cell r="AU761">
            <v>110.9</v>
          </cell>
          <cell r="AV761">
            <v>111</v>
          </cell>
          <cell r="AW761">
            <v>110.2</v>
          </cell>
          <cell r="AX761">
            <v>110.2</v>
          </cell>
          <cell r="AY761">
            <v>111.5</v>
          </cell>
          <cell r="AZ761">
            <v>110.5</v>
          </cell>
          <cell r="BA761">
            <v>111.2</v>
          </cell>
          <cell r="BB761">
            <v>110.8</v>
          </cell>
          <cell r="BC761">
            <v>110.9</v>
          </cell>
          <cell r="BD761">
            <v>109</v>
          </cell>
          <cell r="BE761">
            <v>109.3</v>
          </cell>
          <cell r="BF761">
            <v>110.1</v>
          </cell>
          <cell r="BG761">
            <v>109.1</v>
          </cell>
          <cell r="BH761">
            <v>109.6</v>
          </cell>
          <cell r="BI761">
            <v>109.9</v>
          </cell>
          <cell r="BJ761">
            <v>108.1</v>
          </cell>
          <cell r="BK761">
            <v>107.9</v>
          </cell>
          <cell r="BL761">
            <v>107.8</v>
          </cell>
          <cell r="BM761">
            <v>109</v>
          </cell>
          <cell r="BN761">
            <v>108.1</v>
          </cell>
          <cell r="BO761">
            <v>108.4</v>
          </cell>
          <cell r="BP761">
            <v>108.4</v>
          </cell>
          <cell r="BQ761">
            <v>108.4</v>
          </cell>
          <cell r="BR761">
            <v>109.4</v>
          </cell>
          <cell r="BS761">
            <v>110.1</v>
          </cell>
          <cell r="BT761">
            <v>110.8</v>
          </cell>
          <cell r="BU761">
            <v>114.3</v>
          </cell>
          <cell r="BV761">
            <v>113</v>
          </cell>
          <cell r="BW761">
            <v>111.3</v>
          </cell>
          <cell r="BX761">
            <v>112.8</v>
          </cell>
          <cell r="BY761">
            <v>112.8</v>
          </cell>
          <cell r="BZ761">
            <v>112.6</v>
          </cell>
          <cell r="CA761">
            <v>114.2</v>
          </cell>
          <cell r="CB761">
            <v>117</v>
          </cell>
          <cell r="CC761">
            <v>117.8</v>
          </cell>
          <cell r="CD761">
            <v>118.8</v>
          </cell>
          <cell r="CE761">
            <v>118.8</v>
          </cell>
          <cell r="CF761">
            <v>119</v>
          </cell>
          <cell r="CG761">
            <v>121</v>
          </cell>
          <cell r="CH761">
            <v>121</v>
          </cell>
          <cell r="CI761">
            <v>121.6</v>
          </cell>
          <cell r="CJ761">
            <v>121.5</v>
          </cell>
          <cell r="CK761">
            <v>121.8</v>
          </cell>
          <cell r="CL761">
            <v>123</v>
          </cell>
          <cell r="CM761">
            <v>122.9</v>
          </cell>
          <cell r="CN761">
            <v>123.1</v>
          </cell>
          <cell r="CO761">
            <v>123.1</v>
          </cell>
          <cell r="CP761">
            <v>123.7</v>
          </cell>
          <cell r="CQ761">
            <v>124.2</v>
          </cell>
          <cell r="CR761">
            <v>124.2</v>
          </cell>
          <cell r="CS761">
            <v>124.1</v>
          </cell>
          <cell r="CT761">
            <v>124.3</v>
          </cell>
          <cell r="CU761">
            <v>124.7</v>
          </cell>
          <cell r="CV761">
            <v>125</v>
          </cell>
          <cell r="CW761">
            <v>123.4</v>
          </cell>
          <cell r="CX761">
            <v>123.5</v>
          </cell>
          <cell r="CY761">
            <v>123.5</v>
          </cell>
          <cell r="CZ761">
            <v>124.3</v>
          </cell>
          <cell r="DA761">
            <v>124.5</v>
          </cell>
          <cell r="DB761">
            <v>124.6</v>
          </cell>
          <cell r="DC761">
            <v>125.8</v>
          </cell>
          <cell r="DD761">
            <v>125.5</v>
          </cell>
          <cell r="DE761">
            <v>125.8</v>
          </cell>
          <cell r="DF761">
            <v>125.2</v>
          </cell>
          <cell r="DG761">
            <v>127.4</v>
          </cell>
          <cell r="DH761">
            <v>126.4</v>
          </cell>
          <cell r="DI761">
            <v>128.69999999999999</v>
          </cell>
          <cell r="DJ761">
            <v>129.4</v>
          </cell>
          <cell r="DK761">
            <v>131.6</v>
          </cell>
          <cell r="DL761">
            <v>134</v>
          </cell>
          <cell r="DM761">
            <v>138.80000000000001</v>
          </cell>
          <cell r="DN761">
            <v>139.4</v>
          </cell>
          <cell r="DO761">
            <v>140.19999999999999</v>
          </cell>
          <cell r="DP761">
            <v>140.1</v>
          </cell>
          <cell r="DQ761">
            <v>141.9</v>
          </cell>
          <cell r="DR761">
            <v>143.9</v>
          </cell>
          <cell r="DS761">
            <v>143.9</v>
          </cell>
          <cell r="DT761">
            <v>145.80000000000001</v>
          </cell>
        </row>
        <row r="762">
          <cell r="A762" t="str">
            <v>Threshers</v>
          </cell>
          <cell r="B762" t="str">
            <v>1318090004</v>
          </cell>
          <cell r="C762">
            <v>7.1000000000000002E-4</v>
          </cell>
          <cell r="D762">
            <v>108.5</v>
          </cell>
          <cell r="E762">
            <v>109.5</v>
          </cell>
          <cell r="F762">
            <v>109.4</v>
          </cell>
          <cell r="G762">
            <v>109.7</v>
          </cell>
          <cell r="H762">
            <v>109.7</v>
          </cell>
          <cell r="I762">
            <v>109.7</v>
          </cell>
          <cell r="J762">
            <v>108.4</v>
          </cell>
          <cell r="K762">
            <v>108.2</v>
          </cell>
          <cell r="L762">
            <v>108.2</v>
          </cell>
          <cell r="M762">
            <v>109</v>
          </cell>
          <cell r="N762">
            <v>111.2</v>
          </cell>
          <cell r="O762">
            <v>112.3</v>
          </cell>
          <cell r="P762">
            <v>113.1</v>
          </cell>
          <cell r="Q762">
            <v>113.1</v>
          </cell>
          <cell r="R762">
            <v>113.1</v>
          </cell>
          <cell r="S762">
            <v>113.5</v>
          </cell>
          <cell r="T762">
            <v>113.6</v>
          </cell>
          <cell r="U762">
            <v>114</v>
          </cell>
          <cell r="V762">
            <v>114</v>
          </cell>
          <cell r="W762">
            <v>109.9</v>
          </cell>
          <cell r="X762">
            <v>109.2</v>
          </cell>
          <cell r="Y762">
            <v>109.9</v>
          </cell>
          <cell r="Z762">
            <v>110.4</v>
          </cell>
          <cell r="AA762">
            <v>110.4</v>
          </cell>
          <cell r="AB762">
            <v>112.7</v>
          </cell>
          <cell r="AC762">
            <v>112.7</v>
          </cell>
          <cell r="AD762">
            <v>112.7</v>
          </cell>
          <cell r="AE762">
            <v>114.1</v>
          </cell>
          <cell r="AF762">
            <v>114.1</v>
          </cell>
          <cell r="AG762">
            <v>114.1</v>
          </cell>
          <cell r="AH762">
            <v>114.1</v>
          </cell>
          <cell r="AI762">
            <v>114.7</v>
          </cell>
          <cell r="AJ762">
            <v>113.3</v>
          </cell>
          <cell r="AK762">
            <v>113.8</v>
          </cell>
          <cell r="AL762">
            <v>114.6</v>
          </cell>
          <cell r="AM762">
            <v>114.7</v>
          </cell>
          <cell r="AN762">
            <v>118.2</v>
          </cell>
          <cell r="AO762">
            <v>118.2</v>
          </cell>
          <cell r="AP762">
            <v>118.1</v>
          </cell>
          <cell r="AQ762">
            <v>118.9</v>
          </cell>
          <cell r="AR762">
            <v>118.9</v>
          </cell>
          <cell r="AS762">
            <v>118.9</v>
          </cell>
          <cell r="AT762">
            <v>118.9</v>
          </cell>
          <cell r="AU762">
            <v>118.9</v>
          </cell>
          <cell r="AV762">
            <v>118.9</v>
          </cell>
          <cell r="AW762">
            <v>121.3</v>
          </cell>
          <cell r="AX762">
            <v>121.3</v>
          </cell>
          <cell r="AY762">
            <v>121.3</v>
          </cell>
          <cell r="AZ762">
            <v>121.3</v>
          </cell>
          <cell r="BA762">
            <v>121.3</v>
          </cell>
          <cell r="BB762">
            <v>121.3</v>
          </cell>
          <cell r="BC762">
            <v>122.7</v>
          </cell>
          <cell r="BD762">
            <v>122.7</v>
          </cell>
          <cell r="BE762">
            <v>122.7</v>
          </cell>
          <cell r="BF762">
            <v>122.4</v>
          </cell>
          <cell r="BG762">
            <v>122.4</v>
          </cell>
          <cell r="BH762">
            <v>123</v>
          </cell>
          <cell r="BI762">
            <v>121.8</v>
          </cell>
          <cell r="BJ762">
            <v>123.7</v>
          </cell>
          <cell r="BK762">
            <v>123.7</v>
          </cell>
          <cell r="BL762">
            <v>122.9</v>
          </cell>
          <cell r="BM762">
            <v>122.9</v>
          </cell>
          <cell r="BN762">
            <v>122.9</v>
          </cell>
          <cell r="BO762">
            <v>121.4</v>
          </cell>
          <cell r="BP762">
            <v>121.7</v>
          </cell>
          <cell r="BQ762">
            <v>120.6</v>
          </cell>
          <cell r="BR762">
            <v>121</v>
          </cell>
          <cell r="BS762">
            <v>121.8</v>
          </cell>
          <cell r="BT762">
            <v>121.8</v>
          </cell>
          <cell r="BU762">
            <v>122.2</v>
          </cell>
          <cell r="BV762">
            <v>122.2</v>
          </cell>
          <cell r="BW762">
            <v>122.4</v>
          </cell>
          <cell r="BX762">
            <v>122.6</v>
          </cell>
          <cell r="BY762">
            <v>122.6</v>
          </cell>
          <cell r="BZ762">
            <v>123.3</v>
          </cell>
          <cell r="CA762">
            <v>123.3</v>
          </cell>
          <cell r="CB762">
            <v>123.3</v>
          </cell>
          <cell r="CC762">
            <v>122.6</v>
          </cell>
          <cell r="CD762">
            <v>123.3</v>
          </cell>
          <cell r="CE762">
            <v>123.4</v>
          </cell>
          <cell r="CF762">
            <v>124.9</v>
          </cell>
          <cell r="CG762">
            <v>124.2</v>
          </cell>
          <cell r="CH762">
            <v>124.9</v>
          </cell>
          <cell r="CI762">
            <v>124.1</v>
          </cell>
          <cell r="CJ762">
            <v>124.9</v>
          </cell>
          <cell r="CK762">
            <v>124.9</v>
          </cell>
          <cell r="CL762">
            <v>124.9</v>
          </cell>
          <cell r="CM762">
            <v>127.8</v>
          </cell>
          <cell r="CN762">
            <v>127.1</v>
          </cell>
          <cell r="CO762">
            <v>127.1</v>
          </cell>
          <cell r="CP762">
            <v>127.8</v>
          </cell>
          <cell r="CQ762">
            <v>127.8</v>
          </cell>
          <cell r="CR762">
            <v>128.19999999999999</v>
          </cell>
          <cell r="CS762">
            <v>128.9</v>
          </cell>
          <cell r="CT762">
            <v>129.6</v>
          </cell>
          <cell r="CU762">
            <v>129.19999999999999</v>
          </cell>
          <cell r="CV762">
            <v>129.6</v>
          </cell>
          <cell r="CW762">
            <v>129.6</v>
          </cell>
          <cell r="CX762">
            <v>129.6</v>
          </cell>
          <cell r="CY762">
            <v>128.9</v>
          </cell>
          <cell r="CZ762">
            <v>132</v>
          </cell>
          <cell r="DA762">
            <v>131.4</v>
          </cell>
          <cell r="DB762">
            <v>131.4</v>
          </cell>
          <cell r="DC762">
            <v>131.69999999999999</v>
          </cell>
          <cell r="DD762">
            <v>132</v>
          </cell>
          <cell r="DE762">
            <v>132.9</v>
          </cell>
          <cell r="DF762">
            <v>133.69999999999999</v>
          </cell>
          <cell r="DG762">
            <v>133.69999999999999</v>
          </cell>
          <cell r="DH762">
            <v>133.69999999999999</v>
          </cell>
          <cell r="DI762">
            <v>133.4</v>
          </cell>
          <cell r="DJ762">
            <v>134.9</v>
          </cell>
          <cell r="DK762">
            <v>134.9</v>
          </cell>
          <cell r="DL762">
            <v>137.1</v>
          </cell>
          <cell r="DM762">
            <v>138.1</v>
          </cell>
          <cell r="DN762">
            <v>139.69999999999999</v>
          </cell>
          <cell r="DO762">
            <v>140.19999999999999</v>
          </cell>
          <cell r="DP762">
            <v>140.19999999999999</v>
          </cell>
          <cell r="DQ762">
            <v>140.5</v>
          </cell>
          <cell r="DR762">
            <v>140.69999999999999</v>
          </cell>
          <cell r="DS762">
            <v>143.1</v>
          </cell>
          <cell r="DT762">
            <v>141.1</v>
          </cell>
        </row>
        <row r="763">
          <cell r="A763" t="str">
            <v>Soil preparation &amp; cultivation machinery (other than tractors)</v>
          </cell>
          <cell r="B763" t="str">
            <v>1318090005</v>
          </cell>
          <cell r="C763">
            <v>3.8399999999999997E-2</v>
          </cell>
          <cell r="D763">
            <v>104.2</v>
          </cell>
          <cell r="E763">
            <v>104.2</v>
          </cell>
          <cell r="F763">
            <v>104.2</v>
          </cell>
          <cell r="G763">
            <v>104.2</v>
          </cell>
          <cell r="H763">
            <v>104.2</v>
          </cell>
          <cell r="I763">
            <v>103.7</v>
          </cell>
          <cell r="J763">
            <v>103.7</v>
          </cell>
          <cell r="K763">
            <v>103.7</v>
          </cell>
          <cell r="L763">
            <v>103.7</v>
          </cell>
          <cell r="M763">
            <v>103.7</v>
          </cell>
          <cell r="N763">
            <v>103.7</v>
          </cell>
          <cell r="O763">
            <v>103.7</v>
          </cell>
          <cell r="P763">
            <v>101.2</v>
          </cell>
          <cell r="Q763">
            <v>102.2</v>
          </cell>
          <cell r="R763">
            <v>97.2</v>
          </cell>
          <cell r="S763">
            <v>104.9</v>
          </cell>
          <cell r="T763">
            <v>111.9</v>
          </cell>
          <cell r="U763">
            <v>98.8</v>
          </cell>
          <cell r="V763">
            <v>89.9</v>
          </cell>
          <cell r="W763">
            <v>97</v>
          </cell>
          <cell r="X763">
            <v>106.8</v>
          </cell>
          <cell r="Y763">
            <v>105.4</v>
          </cell>
          <cell r="Z763">
            <v>106.2</v>
          </cell>
          <cell r="AA763">
            <v>100.9</v>
          </cell>
          <cell r="AB763">
            <v>107.9</v>
          </cell>
          <cell r="AC763">
            <v>106.8</v>
          </cell>
          <cell r="AD763">
            <v>98.8</v>
          </cell>
          <cell r="AE763">
            <v>106.6</v>
          </cell>
          <cell r="AF763">
            <v>116.8</v>
          </cell>
          <cell r="AG763">
            <v>97.9</v>
          </cell>
          <cell r="AH763">
            <v>92.2</v>
          </cell>
          <cell r="AI763">
            <v>107.3</v>
          </cell>
          <cell r="AJ763">
            <v>117.9</v>
          </cell>
          <cell r="AK763">
            <v>115.4</v>
          </cell>
          <cell r="AL763">
            <v>117.7</v>
          </cell>
          <cell r="AM763">
            <v>110.9</v>
          </cell>
          <cell r="AN763">
            <v>116.4</v>
          </cell>
          <cell r="AO763">
            <v>113.5</v>
          </cell>
          <cell r="AP763">
            <v>100.4</v>
          </cell>
          <cell r="AQ763">
            <v>112.9</v>
          </cell>
          <cell r="AR763">
            <v>115.8</v>
          </cell>
          <cell r="AS763">
            <v>111.9</v>
          </cell>
          <cell r="AT763">
            <v>111.4</v>
          </cell>
          <cell r="AU763">
            <v>111.4</v>
          </cell>
          <cell r="AV763">
            <v>112.3</v>
          </cell>
          <cell r="AW763">
            <v>112.7</v>
          </cell>
          <cell r="AX763">
            <v>112.3</v>
          </cell>
          <cell r="AY763">
            <v>111.6</v>
          </cell>
          <cell r="AZ763">
            <v>111.9</v>
          </cell>
          <cell r="BA763">
            <v>111.9</v>
          </cell>
          <cell r="BB763">
            <v>111.8</v>
          </cell>
          <cell r="BC763">
            <v>111.8</v>
          </cell>
          <cell r="BD763">
            <v>111.8</v>
          </cell>
          <cell r="BE763">
            <v>111.8</v>
          </cell>
          <cell r="BF763">
            <v>111.8</v>
          </cell>
          <cell r="BG763">
            <v>111.8</v>
          </cell>
          <cell r="BH763">
            <v>111.8</v>
          </cell>
          <cell r="BI763">
            <v>111.8</v>
          </cell>
          <cell r="BJ763">
            <v>111.8</v>
          </cell>
          <cell r="BK763">
            <v>111.8</v>
          </cell>
          <cell r="BL763">
            <v>113</v>
          </cell>
          <cell r="BM763">
            <v>113.6</v>
          </cell>
          <cell r="BN763">
            <v>113.6</v>
          </cell>
          <cell r="BO763">
            <v>114.1</v>
          </cell>
          <cell r="BP763">
            <v>114.1</v>
          </cell>
          <cell r="BQ763">
            <v>114.1</v>
          </cell>
          <cell r="BR763">
            <v>114.1</v>
          </cell>
          <cell r="BS763">
            <v>114.2</v>
          </cell>
          <cell r="BT763">
            <v>114.2</v>
          </cell>
          <cell r="BU763">
            <v>114.2</v>
          </cell>
          <cell r="BV763">
            <v>114.2</v>
          </cell>
          <cell r="BW763">
            <v>114.4</v>
          </cell>
          <cell r="BX763">
            <v>115.2</v>
          </cell>
          <cell r="BY763">
            <v>115.7</v>
          </cell>
          <cell r="BZ763">
            <v>115.7</v>
          </cell>
          <cell r="CA763">
            <v>117.7</v>
          </cell>
          <cell r="CB763">
            <v>117.7</v>
          </cell>
          <cell r="CC763">
            <v>117.7</v>
          </cell>
          <cell r="CD763">
            <v>118.3</v>
          </cell>
          <cell r="CE763">
            <v>118.3</v>
          </cell>
          <cell r="CF763">
            <v>118.3</v>
          </cell>
          <cell r="CG763">
            <v>118.3</v>
          </cell>
          <cell r="CH763">
            <v>118.3</v>
          </cell>
          <cell r="CI763">
            <v>119.9</v>
          </cell>
          <cell r="CJ763">
            <v>120.5</v>
          </cell>
          <cell r="CK763">
            <v>120.5</v>
          </cell>
          <cell r="CL763">
            <v>120.5</v>
          </cell>
          <cell r="CM763">
            <v>119.2</v>
          </cell>
          <cell r="CN763">
            <v>120.1</v>
          </cell>
          <cell r="CO763">
            <v>120.1</v>
          </cell>
          <cell r="CP763">
            <v>120.1</v>
          </cell>
          <cell r="CQ763">
            <v>120.1</v>
          </cell>
          <cell r="CR763">
            <v>120.1</v>
          </cell>
          <cell r="CS763">
            <v>120.1</v>
          </cell>
          <cell r="CT763">
            <v>120.1</v>
          </cell>
          <cell r="CU763">
            <v>120.1</v>
          </cell>
          <cell r="CV763">
            <v>120.1</v>
          </cell>
          <cell r="CW763">
            <v>120.1</v>
          </cell>
          <cell r="CX763">
            <v>120.1</v>
          </cell>
          <cell r="CY763">
            <v>118.4</v>
          </cell>
          <cell r="CZ763">
            <v>118.4</v>
          </cell>
          <cell r="DA763">
            <v>118.4</v>
          </cell>
          <cell r="DB763">
            <v>118.4</v>
          </cell>
          <cell r="DC763">
            <v>118.4</v>
          </cell>
          <cell r="DD763">
            <v>118.4</v>
          </cell>
          <cell r="DE763">
            <v>120.4</v>
          </cell>
          <cell r="DF763">
            <v>119.1</v>
          </cell>
          <cell r="DG763">
            <v>119.1</v>
          </cell>
          <cell r="DH763">
            <v>121.3</v>
          </cell>
          <cell r="DI763">
            <v>121.3</v>
          </cell>
          <cell r="DJ763">
            <v>121.3</v>
          </cell>
          <cell r="DK763">
            <v>121.3</v>
          </cell>
          <cell r="DL763">
            <v>121.4</v>
          </cell>
          <cell r="DM763">
            <v>121.4</v>
          </cell>
          <cell r="DN763">
            <v>123.4</v>
          </cell>
          <cell r="DO763">
            <v>123.5</v>
          </cell>
          <cell r="DP763">
            <v>123.5</v>
          </cell>
          <cell r="DQ763">
            <v>123.5</v>
          </cell>
          <cell r="DR763">
            <v>123.5</v>
          </cell>
          <cell r="DS763">
            <v>123.5</v>
          </cell>
          <cell r="DT763">
            <v>127.4</v>
          </cell>
        </row>
        <row r="764">
          <cell r="A764" t="str">
            <v>j. Manufacture of metal-forming machinery and machine tools</v>
          </cell>
          <cell r="B764" t="str">
            <v>1318100000</v>
          </cell>
          <cell r="C764">
            <v>0.22363</v>
          </cell>
          <cell r="D764">
            <v>100.9</v>
          </cell>
          <cell r="E764">
            <v>101.3</v>
          </cell>
          <cell r="F764">
            <v>101</v>
          </cell>
          <cell r="G764">
            <v>101.4</v>
          </cell>
          <cell r="H764">
            <v>101.2</v>
          </cell>
          <cell r="I764">
            <v>101.4</v>
          </cell>
          <cell r="J764">
            <v>101.4</v>
          </cell>
          <cell r="K764">
            <v>101.5</v>
          </cell>
          <cell r="L764">
            <v>102.7</v>
          </cell>
          <cell r="M764">
            <v>102.3</v>
          </cell>
          <cell r="N764">
            <v>102.5</v>
          </cell>
          <cell r="O764">
            <v>105.4</v>
          </cell>
          <cell r="P764">
            <v>106.5</v>
          </cell>
          <cell r="Q764">
            <v>106.1</v>
          </cell>
          <cell r="R764">
            <v>105.7</v>
          </cell>
          <cell r="S764">
            <v>106.1</v>
          </cell>
          <cell r="T764">
            <v>105.5</v>
          </cell>
          <cell r="U764">
            <v>106.8</v>
          </cell>
          <cell r="V764">
            <v>106.4</v>
          </cell>
          <cell r="W764">
            <v>106.4</v>
          </cell>
          <cell r="X764">
            <v>106.6</v>
          </cell>
          <cell r="Y764">
            <v>106.3</v>
          </cell>
          <cell r="Z764">
            <v>106.9</v>
          </cell>
          <cell r="AA764">
            <v>108.2</v>
          </cell>
          <cell r="AB764">
            <v>107.2</v>
          </cell>
          <cell r="AC764">
            <v>107.7</v>
          </cell>
          <cell r="AD764">
            <v>107.8</v>
          </cell>
          <cell r="AE764">
            <v>107.7</v>
          </cell>
          <cell r="AF764">
            <v>107.6</v>
          </cell>
          <cell r="AG764">
            <v>108.9</v>
          </cell>
          <cell r="AH764">
            <v>108.9</v>
          </cell>
          <cell r="AI764">
            <v>109</v>
          </cell>
          <cell r="AJ764">
            <v>109.2</v>
          </cell>
          <cell r="AK764">
            <v>108.8</v>
          </cell>
          <cell r="AL764">
            <v>111</v>
          </cell>
          <cell r="AM764">
            <v>110.8</v>
          </cell>
          <cell r="AN764">
            <v>111</v>
          </cell>
          <cell r="AO764">
            <v>111.1</v>
          </cell>
          <cell r="AP764">
            <v>111.2</v>
          </cell>
          <cell r="AQ764">
            <v>110.6</v>
          </cell>
          <cell r="AR764">
            <v>110.3</v>
          </cell>
          <cell r="AS764">
            <v>111.1</v>
          </cell>
          <cell r="AT764">
            <v>108.9</v>
          </cell>
          <cell r="AU764">
            <v>108.9</v>
          </cell>
          <cell r="AV764">
            <v>102.2</v>
          </cell>
          <cell r="AW764">
            <v>101.9</v>
          </cell>
          <cell r="AX764">
            <v>102</v>
          </cell>
          <cell r="AY764">
            <v>102</v>
          </cell>
          <cell r="AZ764">
            <v>101.8</v>
          </cell>
          <cell r="BA764">
            <v>101.6</v>
          </cell>
          <cell r="BB764">
            <v>102</v>
          </cell>
          <cell r="BC764">
            <v>98.2</v>
          </cell>
          <cell r="BD764">
            <v>98.2</v>
          </cell>
          <cell r="BE764">
            <v>98.4</v>
          </cell>
          <cell r="BF764">
            <v>98.7</v>
          </cell>
          <cell r="BG764">
            <v>99.7</v>
          </cell>
          <cell r="BH764">
            <v>99.9</v>
          </cell>
          <cell r="BI764">
            <v>99.9</v>
          </cell>
          <cell r="BJ764">
            <v>102.5</v>
          </cell>
          <cell r="BK764">
            <v>99.9</v>
          </cell>
          <cell r="BL764">
            <v>101.2</v>
          </cell>
          <cell r="BM764">
            <v>99.9</v>
          </cell>
          <cell r="BN764">
            <v>102.4</v>
          </cell>
          <cell r="BO764">
            <v>98.6</v>
          </cell>
          <cell r="BP764">
            <v>100.9</v>
          </cell>
          <cell r="BQ764">
            <v>99.7</v>
          </cell>
          <cell r="BR764">
            <v>98.9</v>
          </cell>
          <cell r="BS764">
            <v>98.7</v>
          </cell>
          <cell r="BT764">
            <v>97.3</v>
          </cell>
          <cell r="BU764">
            <v>100.6</v>
          </cell>
          <cell r="BV764">
            <v>100.2</v>
          </cell>
          <cell r="BW764">
            <v>96.7</v>
          </cell>
          <cell r="BX764">
            <v>99.5</v>
          </cell>
          <cell r="BY764">
            <v>97.5</v>
          </cell>
          <cell r="BZ764">
            <v>97.5</v>
          </cell>
          <cell r="CA764">
            <v>99.4</v>
          </cell>
          <cell r="CB764">
            <v>102.5</v>
          </cell>
          <cell r="CC764">
            <v>103.6</v>
          </cell>
          <cell r="CD764">
            <v>102.5</v>
          </cell>
          <cell r="CE764">
            <v>102.5</v>
          </cell>
          <cell r="CF764">
            <v>103.3</v>
          </cell>
          <cell r="CG764">
            <v>103.6</v>
          </cell>
          <cell r="CH764">
            <v>104.6</v>
          </cell>
          <cell r="CI764">
            <v>105</v>
          </cell>
          <cell r="CJ764">
            <v>104.9</v>
          </cell>
          <cell r="CK764">
            <v>107.2</v>
          </cell>
          <cell r="CL764">
            <v>107.4</v>
          </cell>
          <cell r="CM764">
            <v>108.2</v>
          </cell>
          <cell r="CN764">
            <v>108</v>
          </cell>
          <cell r="CO764">
            <v>108.8</v>
          </cell>
          <cell r="CP764">
            <v>107.9</v>
          </cell>
          <cell r="CQ764">
            <v>107.9</v>
          </cell>
          <cell r="CR764">
            <v>109</v>
          </cell>
          <cell r="CS764">
            <v>108.2</v>
          </cell>
          <cell r="CT764">
            <v>109.7</v>
          </cell>
          <cell r="CU764">
            <v>109.6</v>
          </cell>
          <cell r="CV764">
            <v>109.6</v>
          </cell>
          <cell r="CW764">
            <v>109.6</v>
          </cell>
          <cell r="CX764">
            <v>108.2</v>
          </cell>
          <cell r="CY764">
            <v>108.3</v>
          </cell>
          <cell r="CZ764">
            <v>107.7</v>
          </cell>
          <cell r="DA764">
            <v>108.7</v>
          </cell>
          <cell r="DB764">
            <v>108.1</v>
          </cell>
          <cell r="DC764">
            <v>108.2</v>
          </cell>
          <cell r="DD764">
            <v>107.6</v>
          </cell>
          <cell r="DE764">
            <v>108.2</v>
          </cell>
          <cell r="DF764">
            <v>107.3</v>
          </cell>
          <cell r="DG764">
            <v>108.7</v>
          </cell>
          <cell r="DH764">
            <v>109.7</v>
          </cell>
          <cell r="DI764">
            <v>109.6</v>
          </cell>
          <cell r="DJ764">
            <v>110.3</v>
          </cell>
          <cell r="DK764">
            <v>114.8</v>
          </cell>
          <cell r="DL764">
            <v>115.3</v>
          </cell>
          <cell r="DM764">
            <v>115.5</v>
          </cell>
          <cell r="DN764">
            <v>116</v>
          </cell>
          <cell r="DO764">
            <v>116</v>
          </cell>
          <cell r="DP764">
            <v>114.6</v>
          </cell>
          <cell r="DQ764">
            <v>114.6</v>
          </cell>
          <cell r="DR764">
            <v>116.5</v>
          </cell>
          <cell r="DS764">
            <v>116.5</v>
          </cell>
          <cell r="DT764">
            <v>117.7</v>
          </cell>
        </row>
        <row r="765">
          <cell r="A765" t="str">
            <v>Drilling Machine</v>
          </cell>
          <cell r="B765" t="str">
            <v>1318100001</v>
          </cell>
          <cell r="C765">
            <v>6.8940000000000001E-2</v>
          </cell>
          <cell r="D765">
            <v>101.2</v>
          </cell>
          <cell r="E765">
            <v>101.2</v>
          </cell>
          <cell r="F765">
            <v>100.9</v>
          </cell>
          <cell r="G765">
            <v>101.5</v>
          </cell>
          <cell r="H765">
            <v>100.9</v>
          </cell>
          <cell r="I765">
            <v>100.9</v>
          </cell>
          <cell r="J765">
            <v>101.1</v>
          </cell>
          <cell r="K765">
            <v>101.4</v>
          </cell>
          <cell r="L765">
            <v>102.8</v>
          </cell>
          <cell r="M765">
            <v>101.4</v>
          </cell>
          <cell r="N765">
            <v>102.3</v>
          </cell>
          <cell r="O765">
            <v>103.5</v>
          </cell>
          <cell r="P765">
            <v>105</v>
          </cell>
          <cell r="Q765">
            <v>104.9</v>
          </cell>
          <cell r="R765">
            <v>104.3</v>
          </cell>
          <cell r="S765">
            <v>105</v>
          </cell>
          <cell r="T765">
            <v>104.3</v>
          </cell>
          <cell r="U765">
            <v>105.1</v>
          </cell>
          <cell r="V765">
            <v>107.3</v>
          </cell>
          <cell r="W765">
            <v>106.5</v>
          </cell>
          <cell r="X765">
            <v>107.3</v>
          </cell>
          <cell r="Y765">
            <v>106.7</v>
          </cell>
          <cell r="Z765">
            <v>107.8</v>
          </cell>
          <cell r="AA765">
            <v>111.7</v>
          </cell>
          <cell r="AB765">
            <v>108.7</v>
          </cell>
          <cell r="AC765">
            <v>109.8</v>
          </cell>
          <cell r="AD765">
            <v>110.2</v>
          </cell>
          <cell r="AE765">
            <v>110.2</v>
          </cell>
          <cell r="AF765">
            <v>109</v>
          </cell>
          <cell r="AG765">
            <v>109</v>
          </cell>
          <cell r="AH765">
            <v>109</v>
          </cell>
          <cell r="AI765">
            <v>109</v>
          </cell>
          <cell r="AJ765">
            <v>109</v>
          </cell>
          <cell r="AK765">
            <v>108.7</v>
          </cell>
          <cell r="AL765">
            <v>109.6</v>
          </cell>
          <cell r="AM765">
            <v>109.7</v>
          </cell>
          <cell r="AN765">
            <v>110.2</v>
          </cell>
          <cell r="AO765">
            <v>110.6</v>
          </cell>
          <cell r="AP765">
            <v>110.7</v>
          </cell>
          <cell r="AQ765">
            <v>110.5</v>
          </cell>
          <cell r="AR765">
            <v>110</v>
          </cell>
          <cell r="AS765">
            <v>112.3</v>
          </cell>
          <cell r="AT765">
            <v>112.7</v>
          </cell>
          <cell r="AU765">
            <v>112.7</v>
          </cell>
          <cell r="AV765">
            <v>112.5</v>
          </cell>
          <cell r="AW765">
            <v>111.7</v>
          </cell>
          <cell r="AX765">
            <v>112.1</v>
          </cell>
          <cell r="AY765">
            <v>112</v>
          </cell>
          <cell r="AZ765">
            <v>111.9</v>
          </cell>
          <cell r="BA765">
            <v>111.5</v>
          </cell>
          <cell r="BB765">
            <v>112.1</v>
          </cell>
          <cell r="BC765">
            <v>112.1</v>
          </cell>
          <cell r="BD765">
            <v>112</v>
          </cell>
          <cell r="BE765">
            <v>113</v>
          </cell>
          <cell r="BF765">
            <v>113.8</v>
          </cell>
          <cell r="BG765">
            <v>116.9</v>
          </cell>
          <cell r="BH765">
            <v>116.3</v>
          </cell>
          <cell r="BI765">
            <v>115.9</v>
          </cell>
          <cell r="BJ765">
            <v>116.1</v>
          </cell>
          <cell r="BK765">
            <v>112.7</v>
          </cell>
          <cell r="BL765">
            <v>113.7</v>
          </cell>
          <cell r="BM765">
            <v>112.7</v>
          </cell>
          <cell r="BN765">
            <v>116.7</v>
          </cell>
          <cell r="BO765">
            <v>114.2</v>
          </cell>
          <cell r="BP765">
            <v>114.3</v>
          </cell>
          <cell r="BQ765">
            <v>114.7</v>
          </cell>
          <cell r="BR765">
            <v>110.7</v>
          </cell>
          <cell r="BS765">
            <v>110.2</v>
          </cell>
          <cell r="BT765">
            <v>114.1</v>
          </cell>
          <cell r="BU765">
            <v>114.1</v>
          </cell>
          <cell r="BV765">
            <v>112.5</v>
          </cell>
          <cell r="BW765">
            <v>112.5</v>
          </cell>
          <cell r="BX765">
            <v>113.7</v>
          </cell>
          <cell r="BY765">
            <v>113.7</v>
          </cell>
          <cell r="BZ765">
            <v>113.8</v>
          </cell>
          <cell r="CA765">
            <v>118</v>
          </cell>
          <cell r="CB765">
            <v>119</v>
          </cell>
          <cell r="CC765">
            <v>118.1</v>
          </cell>
          <cell r="CD765">
            <v>118.1</v>
          </cell>
          <cell r="CE765">
            <v>118.1</v>
          </cell>
          <cell r="CF765">
            <v>118.1</v>
          </cell>
          <cell r="CG765">
            <v>119.2</v>
          </cell>
          <cell r="CH765">
            <v>119.2</v>
          </cell>
          <cell r="CI765">
            <v>120.4</v>
          </cell>
          <cell r="CJ765">
            <v>119.9</v>
          </cell>
          <cell r="CK765">
            <v>127.5</v>
          </cell>
          <cell r="CL765">
            <v>127.9</v>
          </cell>
          <cell r="CM765">
            <v>127.9</v>
          </cell>
          <cell r="CN765">
            <v>128</v>
          </cell>
          <cell r="CO765">
            <v>128</v>
          </cell>
          <cell r="CP765">
            <v>128</v>
          </cell>
          <cell r="CQ765">
            <v>128</v>
          </cell>
          <cell r="CR765">
            <v>128.30000000000001</v>
          </cell>
          <cell r="CS765">
            <v>128.30000000000001</v>
          </cell>
          <cell r="CT765">
            <v>128.4</v>
          </cell>
          <cell r="CU765">
            <v>128.4</v>
          </cell>
          <cell r="CV765">
            <v>128.4</v>
          </cell>
          <cell r="CW765">
            <v>128.30000000000001</v>
          </cell>
          <cell r="CX765">
            <v>124.2</v>
          </cell>
          <cell r="CY765">
            <v>124.2</v>
          </cell>
          <cell r="CZ765">
            <v>124.7</v>
          </cell>
          <cell r="DA765">
            <v>124.7</v>
          </cell>
          <cell r="DB765">
            <v>125.2</v>
          </cell>
          <cell r="DC765">
            <v>125.2</v>
          </cell>
          <cell r="DD765">
            <v>123.3</v>
          </cell>
          <cell r="DE765">
            <v>123.3</v>
          </cell>
          <cell r="DF765">
            <v>120</v>
          </cell>
          <cell r="DG765">
            <v>120.4</v>
          </cell>
          <cell r="DH765">
            <v>123.6</v>
          </cell>
          <cell r="DI765">
            <v>124</v>
          </cell>
          <cell r="DJ765">
            <v>124</v>
          </cell>
          <cell r="DK765">
            <v>124.1</v>
          </cell>
          <cell r="DL765">
            <v>127</v>
          </cell>
          <cell r="DM765">
            <v>127</v>
          </cell>
          <cell r="DN765">
            <v>128.69999999999999</v>
          </cell>
          <cell r="DO765">
            <v>128.6</v>
          </cell>
          <cell r="DP765">
            <v>124.7</v>
          </cell>
          <cell r="DQ765">
            <v>123.9</v>
          </cell>
          <cell r="DR765">
            <v>125.9</v>
          </cell>
          <cell r="DS765">
            <v>125.9</v>
          </cell>
          <cell r="DT765">
            <v>129.80000000000001</v>
          </cell>
        </row>
        <row r="766">
          <cell r="A766" t="str">
            <v>Grinding or polishing machine</v>
          </cell>
          <cell r="B766" t="str">
            <v>1318100002</v>
          </cell>
          <cell r="C766">
            <v>2.477E-2</v>
          </cell>
          <cell r="D766">
            <v>101.6</v>
          </cell>
          <cell r="E766">
            <v>101.7</v>
          </cell>
          <cell r="F766">
            <v>101.5</v>
          </cell>
          <cell r="G766">
            <v>101.7</v>
          </cell>
          <cell r="H766">
            <v>102.4</v>
          </cell>
          <cell r="I766">
            <v>102.7</v>
          </cell>
          <cell r="J766">
            <v>102.5</v>
          </cell>
          <cell r="K766">
            <v>102.4</v>
          </cell>
          <cell r="L766">
            <v>102.4</v>
          </cell>
          <cell r="M766">
            <v>102.9</v>
          </cell>
          <cell r="N766">
            <v>102.7</v>
          </cell>
          <cell r="O766">
            <v>103.7</v>
          </cell>
          <cell r="P766">
            <v>104.5</v>
          </cell>
          <cell r="Q766">
            <v>108</v>
          </cell>
          <cell r="R766">
            <v>108.5</v>
          </cell>
          <cell r="S766">
            <v>108.3</v>
          </cell>
          <cell r="T766">
            <v>108.8</v>
          </cell>
          <cell r="U766">
            <v>108.9</v>
          </cell>
          <cell r="V766">
            <v>114.8</v>
          </cell>
          <cell r="W766">
            <v>116.6</v>
          </cell>
          <cell r="X766">
            <v>116.4</v>
          </cell>
          <cell r="Y766">
            <v>116.3</v>
          </cell>
          <cell r="Z766">
            <v>117.9</v>
          </cell>
          <cell r="AA766">
            <v>117.9</v>
          </cell>
          <cell r="AB766">
            <v>117.1</v>
          </cell>
          <cell r="AC766">
            <v>118.4</v>
          </cell>
          <cell r="AD766">
            <v>118.2</v>
          </cell>
          <cell r="AE766">
            <v>116.5</v>
          </cell>
          <cell r="AF766">
            <v>119</v>
          </cell>
          <cell r="AG766">
            <v>118.4</v>
          </cell>
          <cell r="AH766">
            <v>118.6</v>
          </cell>
          <cell r="AI766">
            <v>120.3</v>
          </cell>
          <cell r="AJ766">
            <v>120.2</v>
          </cell>
          <cell r="AK766">
            <v>119.9</v>
          </cell>
          <cell r="AL766">
            <v>116.1</v>
          </cell>
          <cell r="AM766">
            <v>112.6</v>
          </cell>
          <cell r="AN766">
            <v>113.5</v>
          </cell>
          <cell r="AO766">
            <v>113.6</v>
          </cell>
          <cell r="AP766">
            <v>113.6</v>
          </cell>
          <cell r="AQ766">
            <v>114.1</v>
          </cell>
          <cell r="AR766">
            <v>113.9</v>
          </cell>
          <cell r="AS766">
            <v>114</v>
          </cell>
          <cell r="AT766">
            <v>114</v>
          </cell>
          <cell r="AU766">
            <v>114.3</v>
          </cell>
          <cell r="AV766">
            <v>112.1</v>
          </cell>
          <cell r="AW766">
            <v>111.8</v>
          </cell>
          <cell r="AX766">
            <v>111.8</v>
          </cell>
          <cell r="AY766">
            <v>111.7</v>
          </cell>
          <cell r="AZ766">
            <v>110.5</v>
          </cell>
          <cell r="BA766">
            <v>110.7</v>
          </cell>
          <cell r="BB766">
            <v>111.6</v>
          </cell>
          <cell r="BC766">
            <v>112</v>
          </cell>
          <cell r="BD766">
            <v>112.8</v>
          </cell>
          <cell r="BE766">
            <v>112.7</v>
          </cell>
          <cell r="BF766">
            <v>112.2</v>
          </cell>
          <cell r="BG766">
            <v>112.6</v>
          </cell>
          <cell r="BH766">
            <v>115.2</v>
          </cell>
          <cell r="BI766">
            <v>114.6</v>
          </cell>
          <cell r="BJ766">
            <v>114.4</v>
          </cell>
          <cell r="BK766">
            <v>111.9</v>
          </cell>
          <cell r="BL766">
            <v>112</v>
          </cell>
          <cell r="BM766">
            <v>111.9</v>
          </cell>
          <cell r="BN766">
            <v>111.7</v>
          </cell>
          <cell r="BO766">
            <v>111</v>
          </cell>
          <cell r="BP766">
            <v>110.1</v>
          </cell>
          <cell r="BQ766">
            <v>110.1</v>
          </cell>
          <cell r="BR766">
            <v>107.5</v>
          </cell>
          <cell r="BS766">
            <v>107.5</v>
          </cell>
          <cell r="BT766">
            <v>107.6</v>
          </cell>
          <cell r="BU766">
            <v>107.9</v>
          </cell>
          <cell r="BV766">
            <v>107.9</v>
          </cell>
          <cell r="BW766">
            <v>107.9</v>
          </cell>
          <cell r="BX766">
            <v>111.3</v>
          </cell>
          <cell r="BY766">
            <v>111.4</v>
          </cell>
          <cell r="BZ766">
            <v>111.3</v>
          </cell>
          <cell r="CA766">
            <v>113.6</v>
          </cell>
          <cell r="CB766">
            <v>114.9</v>
          </cell>
          <cell r="CC766">
            <v>114.5</v>
          </cell>
          <cell r="CD766">
            <v>115.5</v>
          </cell>
          <cell r="CE766">
            <v>115.5</v>
          </cell>
          <cell r="CF766">
            <v>116.7</v>
          </cell>
          <cell r="CG766">
            <v>116.6</v>
          </cell>
          <cell r="CH766">
            <v>116.4</v>
          </cell>
          <cell r="CI766">
            <v>117.2</v>
          </cell>
          <cell r="CJ766">
            <v>117</v>
          </cell>
          <cell r="CK766">
            <v>117.4</v>
          </cell>
          <cell r="CL766">
            <v>117.4</v>
          </cell>
          <cell r="CM766">
            <v>117.1</v>
          </cell>
          <cell r="CN766">
            <v>117.6</v>
          </cell>
          <cell r="CO766">
            <v>116.1</v>
          </cell>
          <cell r="CP766">
            <v>116.3</v>
          </cell>
          <cell r="CQ766">
            <v>116.6</v>
          </cell>
          <cell r="CR766">
            <v>116.6</v>
          </cell>
          <cell r="CS766">
            <v>115.5</v>
          </cell>
          <cell r="CT766">
            <v>117.7</v>
          </cell>
          <cell r="CU766">
            <v>117.7</v>
          </cell>
          <cell r="CV766">
            <v>117.7</v>
          </cell>
          <cell r="CW766">
            <v>117.7</v>
          </cell>
          <cell r="CX766">
            <v>117.7</v>
          </cell>
          <cell r="CY766">
            <v>118.1</v>
          </cell>
          <cell r="CZ766">
            <v>120.5</v>
          </cell>
          <cell r="DA766">
            <v>120.9</v>
          </cell>
          <cell r="DB766">
            <v>121.8</v>
          </cell>
          <cell r="DC766">
            <v>123.2</v>
          </cell>
          <cell r="DD766">
            <v>123.1</v>
          </cell>
          <cell r="DE766">
            <v>123.1</v>
          </cell>
          <cell r="DF766">
            <v>123.7</v>
          </cell>
          <cell r="DG766">
            <v>124</v>
          </cell>
          <cell r="DH766">
            <v>124.3</v>
          </cell>
          <cell r="DI766">
            <v>124.3</v>
          </cell>
          <cell r="DJ766">
            <v>124.3</v>
          </cell>
          <cell r="DK766">
            <v>124.1</v>
          </cell>
          <cell r="DL766">
            <v>124.2</v>
          </cell>
          <cell r="DM766">
            <v>123</v>
          </cell>
          <cell r="DN766">
            <v>122.3</v>
          </cell>
          <cell r="DO766">
            <v>122.7</v>
          </cell>
          <cell r="DP766">
            <v>123.4</v>
          </cell>
          <cell r="DQ766">
            <v>123.2</v>
          </cell>
          <cell r="DR766">
            <v>124.5</v>
          </cell>
          <cell r="DS766">
            <v>124.7</v>
          </cell>
          <cell r="DT766">
            <v>124.7</v>
          </cell>
        </row>
        <row r="767">
          <cell r="A767" t="str">
            <v>Lathes</v>
          </cell>
          <cell r="B767" t="str">
            <v>1318100003</v>
          </cell>
          <cell r="C767">
            <v>1.044E-2</v>
          </cell>
          <cell r="D767">
            <v>103.2</v>
          </cell>
          <cell r="E767">
            <v>104.6</v>
          </cell>
          <cell r="F767">
            <v>102.2</v>
          </cell>
          <cell r="G767">
            <v>105.6</v>
          </cell>
          <cell r="H767">
            <v>104.5</v>
          </cell>
          <cell r="I767">
            <v>106.5</v>
          </cell>
          <cell r="J767">
            <v>106.6</v>
          </cell>
          <cell r="K767">
            <v>105.8</v>
          </cell>
          <cell r="L767">
            <v>107.9</v>
          </cell>
          <cell r="M767">
            <v>108.6</v>
          </cell>
          <cell r="N767">
            <v>107.9</v>
          </cell>
          <cell r="O767">
            <v>104.6</v>
          </cell>
          <cell r="P767">
            <v>116.2</v>
          </cell>
          <cell r="Q767">
            <v>114.8</v>
          </cell>
          <cell r="R767">
            <v>109</v>
          </cell>
          <cell r="S767">
            <v>114.2</v>
          </cell>
          <cell r="T767">
            <v>111.2</v>
          </cell>
          <cell r="U767">
            <v>112.1</v>
          </cell>
          <cell r="V767">
            <v>114.8</v>
          </cell>
          <cell r="W767">
            <v>115.3</v>
          </cell>
          <cell r="X767">
            <v>115.4</v>
          </cell>
          <cell r="Y767">
            <v>113.8</v>
          </cell>
          <cell r="Z767">
            <v>114.8</v>
          </cell>
          <cell r="AA767">
            <v>116.6</v>
          </cell>
          <cell r="AB767">
            <v>117.4</v>
          </cell>
          <cell r="AC767">
            <v>117.3</v>
          </cell>
          <cell r="AD767">
            <v>118.4</v>
          </cell>
          <cell r="AE767">
            <v>119</v>
          </cell>
          <cell r="AF767">
            <v>118.2</v>
          </cell>
          <cell r="AG767">
            <v>117.8</v>
          </cell>
          <cell r="AH767">
            <v>116.7</v>
          </cell>
          <cell r="AI767">
            <v>115.2</v>
          </cell>
          <cell r="AJ767">
            <v>119.5</v>
          </cell>
          <cell r="AK767">
            <v>115</v>
          </cell>
          <cell r="AL767">
            <v>115.8</v>
          </cell>
          <cell r="AM767">
            <v>118.9</v>
          </cell>
          <cell r="AN767">
            <v>118.6</v>
          </cell>
          <cell r="AO767">
            <v>117.1</v>
          </cell>
          <cell r="AP767">
            <v>119.1</v>
          </cell>
          <cell r="AQ767">
            <v>120.6</v>
          </cell>
          <cell r="AR767">
            <v>116.8</v>
          </cell>
          <cell r="AS767">
            <v>118.2</v>
          </cell>
          <cell r="AT767">
            <v>119.4</v>
          </cell>
          <cell r="AU767">
            <v>118.2</v>
          </cell>
          <cell r="AV767">
            <v>120</v>
          </cell>
          <cell r="AW767">
            <v>119.1</v>
          </cell>
          <cell r="AX767">
            <v>119</v>
          </cell>
          <cell r="AY767">
            <v>119.5</v>
          </cell>
          <cell r="AZ767">
            <v>118.2</v>
          </cell>
          <cell r="BA767">
            <v>116.1</v>
          </cell>
          <cell r="BB767">
            <v>119.9</v>
          </cell>
          <cell r="BC767">
            <v>120</v>
          </cell>
          <cell r="BD767">
            <v>119.6</v>
          </cell>
          <cell r="BE767">
            <v>117.1</v>
          </cell>
          <cell r="BF767">
            <v>118</v>
          </cell>
          <cell r="BG767">
            <v>118</v>
          </cell>
          <cell r="BH767">
            <v>120.1</v>
          </cell>
          <cell r="BI767">
            <v>119.6</v>
          </cell>
          <cell r="BJ767">
            <v>119.6</v>
          </cell>
          <cell r="BK767">
            <v>117.8</v>
          </cell>
          <cell r="BL767">
            <v>117.6</v>
          </cell>
          <cell r="BM767">
            <v>117.7</v>
          </cell>
          <cell r="BN767">
            <v>118.1</v>
          </cell>
          <cell r="BO767">
            <v>116.6</v>
          </cell>
          <cell r="BP767">
            <v>112.5</v>
          </cell>
          <cell r="BQ767">
            <v>111.9</v>
          </cell>
          <cell r="BR767">
            <v>112.8</v>
          </cell>
          <cell r="BS767">
            <v>112.2</v>
          </cell>
          <cell r="BT767">
            <v>114.4</v>
          </cell>
          <cell r="BU767">
            <v>112.5</v>
          </cell>
          <cell r="BV767">
            <v>114.1</v>
          </cell>
          <cell r="BW767">
            <v>113.3</v>
          </cell>
          <cell r="BX767">
            <v>110.9</v>
          </cell>
          <cell r="BY767">
            <v>112.7</v>
          </cell>
          <cell r="BZ767">
            <v>113.2</v>
          </cell>
          <cell r="CA767">
            <v>112.9</v>
          </cell>
          <cell r="CB767">
            <v>112.4</v>
          </cell>
          <cell r="CC767">
            <v>115.2</v>
          </cell>
          <cell r="CD767">
            <v>115.8</v>
          </cell>
          <cell r="CE767">
            <v>115.9</v>
          </cell>
          <cell r="CF767">
            <v>115.9</v>
          </cell>
          <cell r="CG767">
            <v>115.9</v>
          </cell>
          <cell r="CH767">
            <v>115.9</v>
          </cell>
          <cell r="CI767">
            <v>115.9</v>
          </cell>
          <cell r="CJ767">
            <v>115.9</v>
          </cell>
          <cell r="CK767">
            <v>115.9</v>
          </cell>
          <cell r="CL767">
            <v>115.9</v>
          </cell>
          <cell r="CM767">
            <v>114.8</v>
          </cell>
          <cell r="CN767">
            <v>114.8</v>
          </cell>
          <cell r="CO767">
            <v>115.6</v>
          </cell>
          <cell r="CP767">
            <v>116.4</v>
          </cell>
          <cell r="CQ767">
            <v>116.4</v>
          </cell>
          <cell r="CR767">
            <v>116.4</v>
          </cell>
          <cell r="CS767">
            <v>116.4</v>
          </cell>
          <cell r="CT767">
            <v>117.5</v>
          </cell>
          <cell r="CU767">
            <v>117.4</v>
          </cell>
          <cell r="CV767">
            <v>117.4</v>
          </cell>
          <cell r="CW767">
            <v>117.7</v>
          </cell>
          <cell r="CX767">
            <v>117.7</v>
          </cell>
          <cell r="CY767">
            <v>117.6</v>
          </cell>
          <cell r="CZ767">
            <v>117.5</v>
          </cell>
          <cell r="DA767">
            <v>117.5</v>
          </cell>
          <cell r="DB767">
            <v>119.3</v>
          </cell>
          <cell r="DC767">
            <v>117.9</v>
          </cell>
          <cell r="DD767">
            <v>119.1</v>
          </cell>
          <cell r="DE767">
            <v>119.1</v>
          </cell>
          <cell r="DF767">
            <v>119.1</v>
          </cell>
          <cell r="DG767">
            <v>119.1</v>
          </cell>
          <cell r="DH767">
            <v>119.1</v>
          </cell>
          <cell r="DI767">
            <v>119.5</v>
          </cell>
          <cell r="DJ767">
            <v>119.5</v>
          </cell>
          <cell r="DK767">
            <v>120.2</v>
          </cell>
          <cell r="DL767">
            <v>119.2</v>
          </cell>
          <cell r="DM767">
            <v>119.2</v>
          </cell>
          <cell r="DN767">
            <v>120.5</v>
          </cell>
          <cell r="DO767">
            <v>120.5</v>
          </cell>
          <cell r="DP767">
            <v>120.8</v>
          </cell>
          <cell r="DQ767">
            <v>120.8</v>
          </cell>
          <cell r="DR767">
            <v>120.8</v>
          </cell>
          <cell r="DS767">
            <v>120.8</v>
          </cell>
          <cell r="DT767">
            <v>121</v>
          </cell>
        </row>
        <row r="768">
          <cell r="A768" t="str">
            <v>Precision machinery equipment/Form tools</v>
          </cell>
          <cell r="B768" t="str">
            <v>1318100004</v>
          </cell>
          <cell r="C768">
            <v>0.11948</v>
          </cell>
          <cell r="D768">
            <v>100.5</v>
          </cell>
          <cell r="E768">
            <v>100.9</v>
          </cell>
          <cell r="F768">
            <v>100.9</v>
          </cell>
          <cell r="G768">
            <v>100.9</v>
          </cell>
          <cell r="H768">
            <v>100.9</v>
          </cell>
          <cell r="I768">
            <v>100.9</v>
          </cell>
          <cell r="J768">
            <v>100.9</v>
          </cell>
          <cell r="K768">
            <v>100.9</v>
          </cell>
          <cell r="L768">
            <v>102.2</v>
          </cell>
          <cell r="M768">
            <v>102.2</v>
          </cell>
          <cell r="N768">
            <v>102.2</v>
          </cell>
          <cell r="O768">
            <v>106.9</v>
          </cell>
          <cell r="P768">
            <v>106.9</v>
          </cell>
          <cell r="Q768">
            <v>105.6</v>
          </cell>
          <cell r="R768">
            <v>105.6</v>
          </cell>
          <cell r="S768">
            <v>105.6</v>
          </cell>
          <cell r="T768">
            <v>105.1</v>
          </cell>
          <cell r="U768">
            <v>106.9</v>
          </cell>
          <cell r="V768">
            <v>103.4</v>
          </cell>
          <cell r="W768">
            <v>103.4</v>
          </cell>
          <cell r="X768">
            <v>103.4</v>
          </cell>
          <cell r="Y768">
            <v>103.4</v>
          </cell>
          <cell r="Z768">
            <v>103.4</v>
          </cell>
          <cell r="AA768">
            <v>103.4</v>
          </cell>
          <cell r="AB768">
            <v>103.4</v>
          </cell>
          <cell r="AC768">
            <v>103.4</v>
          </cell>
          <cell r="AD768">
            <v>103.4</v>
          </cell>
          <cell r="AE768">
            <v>103.4</v>
          </cell>
          <cell r="AF768">
            <v>103.4</v>
          </cell>
          <cell r="AG768">
            <v>106.1</v>
          </cell>
          <cell r="AH768">
            <v>106.1</v>
          </cell>
          <cell r="AI768">
            <v>106.1</v>
          </cell>
          <cell r="AJ768">
            <v>106.1</v>
          </cell>
          <cell r="AK768">
            <v>106.1</v>
          </cell>
          <cell r="AL768">
            <v>110.3</v>
          </cell>
          <cell r="AM768">
            <v>110.3</v>
          </cell>
          <cell r="AN768">
            <v>110.3</v>
          </cell>
          <cell r="AO768">
            <v>110.3</v>
          </cell>
          <cell r="AP768">
            <v>110.3</v>
          </cell>
          <cell r="AQ768">
            <v>109.2</v>
          </cell>
          <cell r="AR768">
            <v>109.2</v>
          </cell>
          <cell r="AS768">
            <v>109.2</v>
          </cell>
          <cell r="AT768">
            <v>104.8</v>
          </cell>
          <cell r="AU768">
            <v>104.8</v>
          </cell>
          <cell r="AV768">
            <v>92.7</v>
          </cell>
          <cell r="AW768">
            <v>92.7</v>
          </cell>
          <cell r="AX768">
            <v>92.7</v>
          </cell>
          <cell r="AY768">
            <v>92.7</v>
          </cell>
          <cell r="AZ768">
            <v>92.7</v>
          </cell>
          <cell r="BA768">
            <v>92.7</v>
          </cell>
          <cell r="BB768">
            <v>92.7</v>
          </cell>
          <cell r="BC768">
            <v>85.4</v>
          </cell>
          <cell r="BD768">
            <v>85.4</v>
          </cell>
          <cell r="BE768">
            <v>85.4</v>
          </cell>
          <cell r="BF768">
            <v>85.4</v>
          </cell>
          <cell r="BG768">
            <v>85.4</v>
          </cell>
          <cell r="BH768">
            <v>85.4</v>
          </cell>
          <cell r="BI768">
            <v>85.9</v>
          </cell>
          <cell r="BJ768">
            <v>90.7</v>
          </cell>
          <cell r="BK768">
            <v>88.5</v>
          </cell>
          <cell r="BL768">
            <v>90.2</v>
          </cell>
          <cell r="BM768">
            <v>88.4</v>
          </cell>
          <cell r="BN768">
            <v>90.8</v>
          </cell>
          <cell r="BO768">
            <v>85.4</v>
          </cell>
          <cell r="BP768">
            <v>90.2</v>
          </cell>
          <cell r="BQ768">
            <v>87.9</v>
          </cell>
          <cell r="BR768">
            <v>89</v>
          </cell>
          <cell r="BS768">
            <v>89</v>
          </cell>
          <cell r="BT768">
            <v>83.9</v>
          </cell>
          <cell r="BU768">
            <v>90.2</v>
          </cell>
          <cell r="BV768">
            <v>90.2</v>
          </cell>
          <cell r="BW768">
            <v>83.9</v>
          </cell>
          <cell r="BX768">
            <v>87.9</v>
          </cell>
          <cell r="BY768">
            <v>83.9</v>
          </cell>
          <cell r="BZ768">
            <v>83.9</v>
          </cell>
          <cell r="CA768">
            <v>84.5</v>
          </cell>
          <cell r="CB768">
            <v>89.6</v>
          </cell>
          <cell r="CC768">
            <v>92</v>
          </cell>
          <cell r="CD768">
            <v>89.7</v>
          </cell>
          <cell r="CE768">
            <v>89.7</v>
          </cell>
          <cell r="CF768">
            <v>90.9</v>
          </cell>
          <cell r="CG768">
            <v>90.9</v>
          </cell>
          <cell r="CH768">
            <v>92.7</v>
          </cell>
          <cell r="CI768">
            <v>92.7</v>
          </cell>
          <cell r="CJ768">
            <v>92.7</v>
          </cell>
          <cell r="CK768">
            <v>92.7</v>
          </cell>
          <cell r="CL768">
            <v>92.7</v>
          </cell>
          <cell r="CM768">
            <v>94.5</v>
          </cell>
          <cell r="CN768">
            <v>93.9</v>
          </cell>
          <cell r="CO768">
            <v>95.6</v>
          </cell>
          <cell r="CP768">
            <v>93.9</v>
          </cell>
          <cell r="CQ768">
            <v>93.9</v>
          </cell>
          <cell r="CR768">
            <v>95.6</v>
          </cell>
          <cell r="CS768">
            <v>94.4</v>
          </cell>
          <cell r="CT768">
            <v>96.5</v>
          </cell>
          <cell r="CU768">
            <v>96.5</v>
          </cell>
          <cell r="CV768">
            <v>96.5</v>
          </cell>
          <cell r="CW768">
            <v>96.5</v>
          </cell>
          <cell r="CX768">
            <v>96.2</v>
          </cell>
          <cell r="CY768">
            <v>96.2</v>
          </cell>
          <cell r="CZ768">
            <v>94.4</v>
          </cell>
          <cell r="DA768">
            <v>96.2</v>
          </cell>
          <cell r="DB768">
            <v>94.4</v>
          </cell>
          <cell r="DC768">
            <v>94.4</v>
          </cell>
          <cell r="DD768">
            <v>94.4</v>
          </cell>
          <cell r="DE768">
            <v>95.5</v>
          </cell>
          <cell r="DF768">
            <v>95.5</v>
          </cell>
          <cell r="DG768">
            <v>97.8</v>
          </cell>
          <cell r="DH768">
            <v>97.8</v>
          </cell>
          <cell r="DI768">
            <v>97.3</v>
          </cell>
          <cell r="DJ768">
            <v>98.6</v>
          </cell>
          <cell r="DK768">
            <v>106.9</v>
          </cell>
          <cell r="DL768">
            <v>106.3</v>
          </cell>
          <cell r="DM768">
            <v>106.9</v>
          </cell>
          <cell r="DN768">
            <v>106.9</v>
          </cell>
          <cell r="DO768">
            <v>106.9</v>
          </cell>
          <cell r="DP768">
            <v>106.3</v>
          </cell>
          <cell r="DQ768">
            <v>106.9</v>
          </cell>
          <cell r="DR768">
            <v>109</v>
          </cell>
          <cell r="DS768">
            <v>109</v>
          </cell>
          <cell r="DT768">
            <v>109</v>
          </cell>
        </row>
        <row r="769">
          <cell r="A769" t="str">
            <v>k. Manufacture of machinery for mining, quarrying and construction</v>
          </cell>
          <cell r="B769" t="str">
            <v>1318110000</v>
          </cell>
          <cell r="C769">
            <v>0.37079000000000001</v>
          </cell>
          <cell r="D769">
            <v>103.9</v>
          </cell>
          <cell r="E769">
            <v>104.1</v>
          </cell>
          <cell r="F769">
            <v>103.5</v>
          </cell>
          <cell r="G769">
            <v>104.7</v>
          </cell>
          <cell r="H769">
            <v>106.3</v>
          </cell>
          <cell r="I769">
            <v>103.9</v>
          </cell>
          <cell r="J769">
            <v>106.1</v>
          </cell>
          <cell r="K769">
            <v>104.5</v>
          </cell>
          <cell r="L769">
            <v>104.8</v>
          </cell>
          <cell r="M769">
            <v>105</v>
          </cell>
          <cell r="N769">
            <v>105.5</v>
          </cell>
          <cell r="O769">
            <v>107.5</v>
          </cell>
          <cell r="P769">
            <v>107</v>
          </cell>
          <cell r="Q769">
            <v>105.8</v>
          </cell>
          <cell r="R769">
            <v>103.2</v>
          </cell>
          <cell r="S769">
            <v>91.7</v>
          </cell>
          <cell r="T769">
            <v>88.4</v>
          </cell>
          <cell r="U769">
            <v>87.9</v>
          </cell>
          <cell r="V769">
            <v>91.1</v>
          </cell>
          <cell r="W769">
            <v>90.4</v>
          </cell>
          <cell r="X769">
            <v>93.1</v>
          </cell>
          <cell r="Y769">
            <v>90.5</v>
          </cell>
          <cell r="Z769">
            <v>90.5</v>
          </cell>
          <cell r="AA769">
            <v>90.9</v>
          </cell>
          <cell r="AB769">
            <v>86.3</v>
          </cell>
          <cell r="AC769">
            <v>84.3</v>
          </cell>
          <cell r="AD769">
            <v>87.8</v>
          </cell>
          <cell r="AE769">
            <v>84.7</v>
          </cell>
          <cell r="AF769">
            <v>85.7</v>
          </cell>
          <cell r="AG769">
            <v>87.3</v>
          </cell>
          <cell r="AH769">
            <v>92.2</v>
          </cell>
          <cell r="AI769">
            <v>92.9</v>
          </cell>
          <cell r="AJ769">
            <v>94.1</v>
          </cell>
          <cell r="AK769">
            <v>92.2</v>
          </cell>
          <cell r="AL769">
            <v>93.8</v>
          </cell>
          <cell r="AM769">
            <v>92.7</v>
          </cell>
          <cell r="AN769">
            <v>89.3</v>
          </cell>
          <cell r="AO769">
            <v>90.9</v>
          </cell>
          <cell r="AP769">
            <v>88.7</v>
          </cell>
          <cell r="AQ769">
            <v>88</v>
          </cell>
          <cell r="AR769">
            <v>88.6</v>
          </cell>
          <cell r="AS769">
            <v>86.6</v>
          </cell>
          <cell r="AT769">
            <v>93.3</v>
          </cell>
          <cell r="AU769">
            <v>93.1</v>
          </cell>
          <cell r="AV769">
            <v>90.9</v>
          </cell>
          <cell r="AW769">
            <v>87.7</v>
          </cell>
          <cell r="AX769">
            <v>88.4</v>
          </cell>
          <cell r="AY769">
            <v>89.3</v>
          </cell>
          <cell r="AZ769">
            <v>83</v>
          </cell>
          <cell r="BA769">
            <v>82.4</v>
          </cell>
          <cell r="BB769">
            <v>84</v>
          </cell>
          <cell r="BC769">
            <v>80.3</v>
          </cell>
          <cell r="BD769">
            <v>80.3</v>
          </cell>
          <cell r="BE769">
            <v>80.099999999999994</v>
          </cell>
          <cell r="BF769">
            <v>80.099999999999994</v>
          </cell>
          <cell r="BG769">
            <v>76.8</v>
          </cell>
          <cell r="BH769">
            <v>76.7</v>
          </cell>
          <cell r="BI769">
            <v>76.599999999999994</v>
          </cell>
          <cell r="BJ769">
            <v>76.8</v>
          </cell>
          <cell r="BK769">
            <v>77.5</v>
          </cell>
          <cell r="BL769">
            <v>76.3</v>
          </cell>
          <cell r="BM769">
            <v>76.2</v>
          </cell>
          <cell r="BN769">
            <v>76.099999999999994</v>
          </cell>
          <cell r="BO769">
            <v>76.099999999999994</v>
          </cell>
          <cell r="BP769">
            <v>75</v>
          </cell>
          <cell r="BQ769">
            <v>75.599999999999994</v>
          </cell>
          <cell r="BR769">
            <v>74</v>
          </cell>
          <cell r="BS769">
            <v>74.599999999999994</v>
          </cell>
          <cell r="BT769">
            <v>74</v>
          </cell>
          <cell r="BU769">
            <v>74</v>
          </cell>
          <cell r="BV769">
            <v>73.8</v>
          </cell>
          <cell r="BW769">
            <v>73.900000000000006</v>
          </cell>
          <cell r="BX769">
            <v>74.400000000000006</v>
          </cell>
          <cell r="BY769">
            <v>73.8</v>
          </cell>
          <cell r="BZ769">
            <v>74.099999999999994</v>
          </cell>
          <cell r="CA769">
            <v>75.2</v>
          </cell>
          <cell r="CB769">
            <v>75.8</v>
          </cell>
          <cell r="CC769">
            <v>76.599999999999994</v>
          </cell>
          <cell r="CD769">
            <v>76.5</v>
          </cell>
          <cell r="CE769">
            <v>76.5</v>
          </cell>
          <cell r="CF769">
            <v>75.5</v>
          </cell>
          <cell r="CG769">
            <v>75.7</v>
          </cell>
          <cell r="CH769">
            <v>77</v>
          </cell>
          <cell r="CI769">
            <v>77.099999999999994</v>
          </cell>
          <cell r="CJ769">
            <v>76.900000000000006</v>
          </cell>
          <cell r="CK769">
            <v>76.7</v>
          </cell>
          <cell r="CL769">
            <v>74.5</v>
          </cell>
          <cell r="CM769">
            <v>74.5</v>
          </cell>
          <cell r="CN769">
            <v>74.5</v>
          </cell>
          <cell r="CO769">
            <v>74.2</v>
          </cell>
          <cell r="CP769">
            <v>74.2</v>
          </cell>
          <cell r="CQ769">
            <v>75.400000000000006</v>
          </cell>
          <cell r="CR769">
            <v>74.8</v>
          </cell>
          <cell r="CS769">
            <v>75.7</v>
          </cell>
          <cell r="CT769">
            <v>75</v>
          </cell>
          <cell r="CU769">
            <v>74.8</v>
          </cell>
          <cell r="CV769">
            <v>75</v>
          </cell>
          <cell r="CW769">
            <v>76.3</v>
          </cell>
          <cell r="CX769">
            <v>75.099999999999994</v>
          </cell>
          <cell r="CY769">
            <v>75.099999999999994</v>
          </cell>
          <cell r="CZ769">
            <v>75.599999999999994</v>
          </cell>
          <cell r="DA769">
            <v>75.3</v>
          </cell>
          <cell r="DB769">
            <v>75.3</v>
          </cell>
          <cell r="DC769">
            <v>75.599999999999994</v>
          </cell>
          <cell r="DD769">
            <v>75.8</v>
          </cell>
          <cell r="DE769">
            <v>76.599999999999994</v>
          </cell>
          <cell r="DF769">
            <v>76.599999999999994</v>
          </cell>
          <cell r="DG769">
            <v>76.599999999999994</v>
          </cell>
          <cell r="DH769">
            <v>76.8</v>
          </cell>
          <cell r="DI769">
            <v>77</v>
          </cell>
          <cell r="DJ769">
            <v>76.8</v>
          </cell>
          <cell r="DK769">
            <v>76.599999999999994</v>
          </cell>
          <cell r="DL769">
            <v>78.400000000000006</v>
          </cell>
          <cell r="DM769">
            <v>77.900000000000006</v>
          </cell>
          <cell r="DN769">
            <v>78.3</v>
          </cell>
          <cell r="DO769">
            <v>78.7</v>
          </cell>
          <cell r="DP769">
            <v>78.5</v>
          </cell>
          <cell r="DQ769">
            <v>79.400000000000006</v>
          </cell>
          <cell r="DR769">
            <v>79.400000000000006</v>
          </cell>
          <cell r="DS769">
            <v>79.7</v>
          </cell>
          <cell r="DT769">
            <v>80.5</v>
          </cell>
        </row>
        <row r="770">
          <cell r="A770" t="str">
            <v>Excavator</v>
          </cell>
          <cell r="B770" t="str">
            <v>1318110001</v>
          </cell>
          <cell r="C770">
            <v>6.4630000000000007E-2</v>
          </cell>
          <cell r="D770">
            <v>111.1</v>
          </cell>
          <cell r="E770">
            <v>111.5</v>
          </cell>
          <cell r="F770">
            <v>105.2</v>
          </cell>
          <cell r="G770">
            <v>109.5</v>
          </cell>
          <cell r="H770">
            <v>114.7</v>
          </cell>
          <cell r="I770">
            <v>118.7</v>
          </cell>
          <cell r="J770">
            <v>118.1</v>
          </cell>
          <cell r="K770">
            <v>115.1</v>
          </cell>
          <cell r="L770">
            <v>109.5</v>
          </cell>
          <cell r="M770">
            <v>110.5</v>
          </cell>
          <cell r="N770">
            <v>110.9</v>
          </cell>
          <cell r="O770">
            <v>119.9</v>
          </cell>
          <cell r="P770">
            <v>113.5</v>
          </cell>
          <cell r="Q770">
            <v>113.6</v>
          </cell>
          <cell r="R770">
            <v>111.2</v>
          </cell>
          <cell r="S770">
            <v>111.7</v>
          </cell>
          <cell r="T770">
            <v>111.7</v>
          </cell>
          <cell r="U770">
            <v>111.5</v>
          </cell>
          <cell r="V770">
            <v>113.2</v>
          </cell>
          <cell r="W770">
            <v>111.3</v>
          </cell>
          <cell r="X770">
            <v>122.5</v>
          </cell>
          <cell r="Y770">
            <v>117.1</v>
          </cell>
          <cell r="Z770">
            <v>117.3</v>
          </cell>
          <cell r="AA770">
            <v>117.6</v>
          </cell>
          <cell r="AB770">
            <v>121</v>
          </cell>
          <cell r="AC770">
            <v>111.2</v>
          </cell>
          <cell r="AD770">
            <v>120.3</v>
          </cell>
          <cell r="AE770">
            <v>109.5</v>
          </cell>
          <cell r="AF770">
            <v>111.9</v>
          </cell>
          <cell r="AG770">
            <v>118.9</v>
          </cell>
          <cell r="AH770">
            <v>114.8</v>
          </cell>
          <cell r="AI770">
            <v>114.9</v>
          </cell>
          <cell r="AJ770">
            <v>117.3</v>
          </cell>
          <cell r="AK770">
            <v>115.4</v>
          </cell>
          <cell r="AL770">
            <v>122.7</v>
          </cell>
          <cell r="AM770">
            <v>122.7</v>
          </cell>
          <cell r="AN770">
            <v>118.3</v>
          </cell>
          <cell r="AO770">
            <v>118.6</v>
          </cell>
          <cell r="AP770">
            <v>116.3</v>
          </cell>
          <cell r="AQ770">
            <v>116</v>
          </cell>
          <cell r="AR770">
            <v>116</v>
          </cell>
          <cell r="AS770">
            <v>115.9</v>
          </cell>
          <cell r="AT770">
            <v>116</v>
          </cell>
          <cell r="AU770">
            <v>115.9</v>
          </cell>
          <cell r="AV770">
            <v>115.8</v>
          </cell>
          <cell r="AW770">
            <v>116.1</v>
          </cell>
          <cell r="AX770">
            <v>116.3</v>
          </cell>
          <cell r="AY770">
            <v>116.2</v>
          </cell>
          <cell r="AZ770">
            <v>116.1</v>
          </cell>
          <cell r="BA770">
            <v>116.2</v>
          </cell>
          <cell r="BB770">
            <v>116.1</v>
          </cell>
          <cell r="BC770">
            <v>116.4</v>
          </cell>
          <cell r="BD770">
            <v>116.3</v>
          </cell>
          <cell r="BE770">
            <v>116.3</v>
          </cell>
          <cell r="BF770">
            <v>116.4</v>
          </cell>
          <cell r="BG770">
            <v>116.3</v>
          </cell>
          <cell r="BH770">
            <v>116.4</v>
          </cell>
          <cell r="BI770">
            <v>116.5</v>
          </cell>
          <cell r="BJ770">
            <v>116.7</v>
          </cell>
          <cell r="BK770">
            <v>120.3</v>
          </cell>
          <cell r="BL770">
            <v>114.4</v>
          </cell>
          <cell r="BM770">
            <v>114.4</v>
          </cell>
          <cell r="BN770">
            <v>113</v>
          </cell>
          <cell r="BO770">
            <v>112.4</v>
          </cell>
          <cell r="BP770">
            <v>106.1</v>
          </cell>
          <cell r="BQ770">
            <v>109.2</v>
          </cell>
          <cell r="BR770">
            <v>108.5</v>
          </cell>
          <cell r="BS770">
            <v>112.2</v>
          </cell>
          <cell r="BT770">
            <v>108.9</v>
          </cell>
          <cell r="BU770">
            <v>108.2</v>
          </cell>
          <cell r="BV770">
            <v>106.4</v>
          </cell>
          <cell r="BW770">
            <v>106.4</v>
          </cell>
          <cell r="BX770">
            <v>108.7</v>
          </cell>
          <cell r="BY770">
            <v>106.3</v>
          </cell>
          <cell r="BZ770">
            <v>106.9</v>
          </cell>
          <cell r="CA770">
            <v>106.2</v>
          </cell>
          <cell r="CB770">
            <v>106.4</v>
          </cell>
          <cell r="CC770">
            <v>107.7</v>
          </cell>
          <cell r="CD770">
            <v>107.5</v>
          </cell>
          <cell r="CE770">
            <v>107.9</v>
          </cell>
          <cell r="CF770">
            <v>106.6</v>
          </cell>
          <cell r="CG770">
            <v>107.5</v>
          </cell>
          <cell r="CH770">
            <v>108.6</v>
          </cell>
          <cell r="CI770">
            <v>108.6</v>
          </cell>
          <cell r="CJ770">
            <v>109.6</v>
          </cell>
          <cell r="CK770">
            <v>108.4</v>
          </cell>
          <cell r="CL770">
            <v>108.2</v>
          </cell>
          <cell r="CM770">
            <v>108.3</v>
          </cell>
          <cell r="CN770">
            <v>108.3</v>
          </cell>
          <cell r="CO770">
            <v>108</v>
          </cell>
          <cell r="CP770">
            <v>107.6</v>
          </cell>
          <cell r="CQ770">
            <v>108.3</v>
          </cell>
          <cell r="CR770">
            <v>106.2</v>
          </cell>
          <cell r="CS770">
            <v>107.4</v>
          </cell>
          <cell r="CT770">
            <v>108.2</v>
          </cell>
          <cell r="CU770">
            <v>108.4</v>
          </cell>
          <cell r="CV770">
            <v>110</v>
          </cell>
          <cell r="CW770">
            <v>108.7</v>
          </cell>
          <cell r="CX770">
            <v>109.6</v>
          </cell>
          <cell r="CY770">
            <v>109.3</v>
          </cell>
          <cell r="CZ770">
            <v>111.6</v>
          </cell>
          <cell r="DA770">
            <v>110.1</v>
          </cell>
          <cell r="DB770">
            <v>109.9</v>
          </cell>
          <cell r="DC770">
            <v>110.8</v>
          </cell>
          <cell r="DD770">
            <v>112</v>
          </cell>
          <cell r="DE770">
            <v>114.2</v>
          </cell>
          <cell r="DF770">
            <v>114.8</v>
          </cell>
          <cell r="DG770">
            <v>113.9</v>
          </cell>
          <cell r="DH770">
            <v>115</v>
          </cell>
          <cell r="DI770">
            <v>116.2</v>
          </cell>
          <cell r="DJ770">
            <v>114.9</v>
          </cell>
          <cell r="DK770">
            <v>113.4</v>
          </cell>
          <cell r="DL770">
            <v>122.8</v>
          </cell>
          <cell r="DM770">
            <v>120.7</v>
          </cell>
          <cell r="DN770">
            <v>121.7</v>
          </cell>
          <cell r="DO770">
            <v>123.2</v>
          </cell>
          <cell r="DP770">
            <v>121.3</v>
          </cell>
          <cell r="DQ770">
            <v>125.3</v>
          </cell>
          <cell r="DR770">
            <v>123.3</v>
          </cell>
          <cell r="DS770">
            <v>122.8</v>
          </cell>
          <cell r="DT770">
            <v>126.9</v>
          </cell>
        </row>
        <row r="771">
          <cell r="A771" t="str">
            <v>Dumper</v>
          </cell>
          <cell r="B771" t="str">
            <v>1318110002</v>
          </cell>
          <cell r="C771">
            <v>6.7849999999999994E-2</v>
          </cell>
          <cell r="D771">
            <v>107.7</v>
          </cell>
          <cell r="E771">
            <v>107.5</v>
          </cell>
          <cell r="F771">
            <v>107.6</v>
          </cell>
          <cell r="G771">
            <v>108.6</v>
          </cell>
          <cell r="H771">
            <v>108.6</v>
          </cell>
          <cell r="I771">
            <v>92.1</v>
          </cell>
          <cell r="J771">
            <v>107.1</v>
          </cell>
          <cell r="K771">
            <v>106.6</v>
          </cell>
          <cell r="L771">
            <v>106.8</v>
          </cell>
          <cell r="M771">
            <v>106.8</v>
          </cell>
          <cell r="N771">
            <v>106.8</v>
          </cell>
          <cell r="O771">
            <v>106.5</v>
          </cell>
          <cell r="P771">
            <v>113.1</v>
          </cell>
          <cell r="Q771">
            <v>105.8</v>
          </cell>
          <cell r="R771">
            <v>93.3</v>
          </cell>
          <cell r="S771">
            <v>93.2</v>
          </cell>
          <cell r="T771">
            <v>93.3</v>
          </cell>
          <cell r="U771">
            <v>93.3</v>
          </cell>
          <cell r="V771">
            <v>94.3</v>
          </cell>
          <cell r="W771">
            <v>94.3</v>
          </cell>
          <cell r="X771">
            <v>106</v>
          </cell>
          <cell r="Y771">
            <v>106</v>
          </cell>
          <cell r="Z771">
            <v>107.3</v>
          </cell>
          <cell r="AA771">
            <v>107.3</v>
          </cell>
          <cell r="AB771">
            <v>109.1</v>
          </cell>
          <cell r="AC771">
            <v>109.6</v>
          </cell>
          <cell r="AD771">
            <v>109.5</v>
          </cell>
          <cell r="AE771">
            <v>106.7</v>
          </cell>
          <cell r="AF771">
            <v>107.7</v>
          </cell>
          <cell r="AG771">
            <v>107.7</v>
          </cell>
          <cell r="AH771">
            <v>107.8</v>
          </cell>
          <cell r="AI771">
            <v>109.3</v>
          </cell>
          <cell r="AJ771">
            <v>109.1</v>
          </cell>
          <cell r="AK771">
            <v>104.4</v>
          </cell>
          <cell r="AL771">
            <v>102.8</v>
          </cell>
          <cell r="AM771">
            <v>103.6</v>
          </cell>
          <cell r="AN771">
            <v>103.8</v>
          </cell>
          <cell r="AO771">
            <v>105.1</v>
          </cell>
          <cell r="AP771">
            <v>104.9</v>
          </cell>
          <cell r="AQ771">
            <v>104.3</v>
          </cell>
          <cell r="AR771">
            <v>103.8</v>
          </cell>
          <cell r="AS771">
            <v>113.3</v>
          </cell>
          <cell r="AT771">
            <v>113.3</v>
          </cell>
          <cell r="AU771">
            <v>113.3</v>
          </cell>
          <cell r="AV771">
            <v>113.3</v>
          </cell>
          <cell r="AW771">
            <v>113.3</v>
          </cell>
          <cell r="AX771">
            <v>113.3</v>
          </cell>
          <cell r="AY771">
            <v>113.3</v>
          </cell>
          <cell r="AZ771">
            <v>113.3</v>
          </cell>
          <cell r="BA771">
            <v>113.3</v>
          </cell>
          <cell r="BB771">
            <v>113.3</v>
          </cell>
          <cell r="BC771">
            <v>113.3</v>
          </cell>
          <cell r="BD771">
            <v>113.3</v>
          </cell>
          <cell r="BE771">
            <v>113.3</v>
          </cell>
          <cell r="BF771">
            <v>113.3</v>
          </cell>
          <cell r="BG771">
            <v>95.2</v>
          </cell>
          <cell r="BH771">
            <v>95.2</v>
          </cell>
          <cell r="BI771">
            <v>95.2</v>
          </cell>
          <cell r="BJ771">
            <v>95.2</v>
          </cell>
          <cell r="BK771">
            <v>95.2</v>
          </cell>
          <cell r="BL771">
            <v>95.2</v>
          </cell>
          <cell r="BM771">
            <v>95.2</v>
          </cell>
          <cell r="BN771">
            <v>95.2</v>
          </cell>
          <cell r="BO771">
            <v>95.2</v>
          </cell>
          <cell r="BP771">
            <v>95.2</v>
          </cell>
          <cell r="BQ771">
            <v>95.2</v>
          </cell>
          <cell r="BR771">
            <v>87.2</v>
          </cell>
          <cell r="BS771">
            <v>87.2</v>
          </cell>
          <cell r="BT771">
            <v>87.2</v>
          </cell>
          <cell r="BU771">
            <v>87.2</v>
          </cell>
          <cell r="BV771">
            <v>87.2</v>
          </cell>
          <cell r="BW771">
            <v>87.2</v>
          </cell>
          <cell r="BX771">
            <v>87.2</v>
          </cell>
          <cell r="BY771">
            <v>87.2</v>
          </cell>
          <cell r="BZ771">
            <v>87.2</v>
          </cell>
          <cell r="CA771">
            <v>94.6</v>
          </cell>
          <cell r="CB771">
            <v>96.5</v>
          </cell>
          <cell r="CC771">
            <v>99.7</v>
          </cell>
          <cell r="CD771">
            <v>99.9</v>
          </cell>
          <cell r="CE771">
            <v>99.8</v>
          </cell>
          <cell r="CF771">
            <v>95.3</v>
          </cell>
          <cell r="CG771">
            <v>96.4</v>
          </cell>
          <cell r="CH771">
            <v>102.4</v>
          </cell>
          <cell r="CI771">
            <v>102.4</v>
          </cell>
          <cell r="CJ771">
            <v>100.6</v>
          </cell>
          <cell r="CK771">
            <v>100.6</v>
          </cell>
          <cell r="CL771">
            <v>89.1</v>
          </cell>
          <cell r="CM771">
            <v>88.7</v>
          </cell>
          <cell r="CN771">
            <v>88.9</v>
          </cell>
          <cell r="CO771">
            <v>87.1</v>
          </cell>
          <cell r="CP771">
            <v>87.4</v>
          </cell>
          <cell r="CQ771">
            <v>93.9</v>
          </cell>
          <cell r="CR771">
            <v>91.8</v>
          </cell>
          <cell r="CS771">
            <v>93.9</v>
          </cell>
          <cell r="CT771">
            <v>89.6</v>
          </cell>
          <cell r="CU771">
            <v>88.2</v>
          </cell>
          <cell r="CV771">
            <v>88.2</v>
          </cell>
          <cell r="CW771">
            <v>95</v>
          </cell>
          <cell r="CX771">
            <v>88.4</v>
          </cell>
          <cell r="CY771">
            <v>88.4</v>
          </cell>
          <cell r="CZ771">
            <v>88.4</v>
          </cell>
          <cell r="DA771">
            <v>88.4</v>
          </cell>
          <cell r="DB771">
            <v>88.8</v>
          </cell>
          <cell r="DC771">
            <v>88.7</v>
          </cell>
          <cell r="DD771">
            <v>88.8</v>
          </cell>
          <cell r="DE771">
            <v>88.8</v>
          </cell>
          <cell r="DF771">
            <v>88.3</v>
          </cell>
          <cell r="DG771">
            <v>88.9</v>
          </cell>
          <cell r="DH771">
            <v>88.4</v>
          </cell>
          <cell r="DI771">
            <v>88.3</v>
          </cell>
          <cell r="DJ771">
            <v>88.2</v>
          </cell>
          <cell r="DK771">
            <v>88.1</v>
          </cell>
          <cell r="DL771">
            <v>87.9</v>
          </cell>
          <cell r="DM771">
            <v>87.9</v>
          </cell>
          <cell r="DN771">
            <v>88.1</v>
          </cell>
          <cell r="DO771">
            <v>88.5</v>
          </cell>
          <cell r="DP771">
            <v>88.8</v>
          </cell>
          <cell r="DQ771">
            <v>89.2</v>
          </cell>
          <cell r="DR771">
            <v>89.2</v>
          </cell>
          <cell r="DS771">
            <v>90.3</v>
          </cell>
          <cell r="DT771">
            <v>90.9</v>
          </cell>
        </row>
        <row r="772">
          <cell r="A772" t="str">
            <v>Road roller</v>
          </cell>
          <cell r="B772" t="str">
            <v>1318110003</v>
          </cell>
          <cell r="C772">
            <v>9.9500000000000005E-3</v>
          </cell>
          <cell r="D772">
            <v>101.5</v>
          </cell>
          <cell r="E772">
            <v>99.5</v>
          </cell>
          <cell r="F772">
            <v>96.3</v>
          </cell>
          <cell r="G772">
            <v>96.7</v>
          </cell>
          <cell r="H772">
            <v>97.7</v>
          </cell>
          <cell r="I772">
            <v>97.9</v>
          </cell>
          <cell r="J772">
            <v>103.6</v>
          </cell>
          <cell r="K772">
            <v>99.2</v>
          </cell>
          <cell r="L772">
            <v>102.2</v>
          </cell>
          <cell r="M772">
            <v>102.6</v>
          </cell>
          <cell r="N772">
            <v>102.5</v>
          </cell>
          <cell r="O772">
            <v>101.7</v>
          </cell>
          <cell r="P772">
            <v>102.1</v>
          </cell>
          <cell r="Q772">
            <v>100</v>
          </cell>
          <cell r="R772">
            <v>102.7</v>
          </cell>
          <cell r="S772">
            <v>97.6</v>
          </cell>
          <cell r="T772">
            <v>101.8</v>
          </cell>
          <cell r="U772">
            <v>102.8</v>
          </cell>
          <cell r="V772">
            <v>99.8</v>
          </cell>
          <cell r="W772">
            <v>105.6</v>
          </cell>
          <cell r="X772">
            <v>103.1</v>
          </cell>
          <cell r="Y772">
            <v>105.4</v>
          </cell>
          <cell r="Z772">
            <v>107.4</v>
          </cell>
          <cell r="AA772">
            <v>114.7</v>
          </cell>
          <cell r="AB772">
            <v>106.8</v>
          </cell>
          <cell r="AC772">
            <v>104</v>
          </cell>
          <cell r="AD772">
            <v>104.9</v>
          </cell>
          <cell r="AE772">
            <v>104.4</v>
          </cell>
          <cell r="AF772">
            <v>106.4</v>
          </cell>
          <cell r="AG772">
            <v>102.7</v>
          </cell>
          <cell r="AH772">
            <v>104.4</v>
          </cell>
          <cell r="AI772">
            <v>106.5</v>
          </cell>
          <cell r="AJ772">
            <v>97.8</v>
          </cell>
          <cell r="AK772">
            <v>106.6</v>
          </cell>
          <cell r="AL772">
            <v>106.3</v>
          </cell>
          <cell r="AM772">
            <v>107.1</v>
          </cell>
          <cell r="AN772">
            <v>108.6</v>
          </cell>
          <cell r="AO772">
            <v>108.4</v>
          </cell>
          <cell r="AP772">
            <v>111.8</v>
          </cell>
          <cell r="AQ772">
            <v>100.4</v>
          </cell>
          <cell r="AR772">
            <v>109.2</v>
          </cell>
          <cell r="AS772">
            <v>110.8</v>
          </cell>
          <cell r="AT772">
            <v>107.9</v>
          </cell>
          <cell r="AU772">
            <v>107.7</v>
          </cell>
          <cell r="AV772">
            <v>107.7</v>
          </cell>
          <cell r="AW772">
            <v>104.9</v>
          </cell>
          <cell r="AX772">
            <v>104.9</v>
          </cell>
          <cell r="AY772">
            <v>104.9</v>
          </cell>
          <cell r="AZ772">
            <v>107.8</v>
          </cell>
          <cell r="BA772">
            <v>107.7</v>
          </cell>
          <cell r="BB772">
            <v>107.6</v>
          </cell>
          <cell r="BC772">
            <v>107.6</v>
          </cell>
          <cell r="BD772">
            <v>107.6</v>
          </cell>
          <cell r="BE772">
            <v>107.6</v>
          </cell>
          <cell r="BF772">
            <v>107.6</v>
          </cell>
          <cell r="BG772">
            <v>107.6</v>
          </cell>
          <cell r="BH772">
            <v>105.4</v>
          </cell>
          <cell r="BI772">
            <v>105.4</v>
          </cell>
          <cell r="BJ772">
            <v>107.9</v>
          </cell>
          <cell r="BK772">
            <v>107.9</v>
          </cell>
          <cell r="BL772">
            <v>107.9</v>
          </cell>
          <cell r="BM772">
            <v>107.9</v>
          </cell>
          <cell r="BN772">
            <v>109.8</v>
          </cell>
          <cell r="BO772">
            <v>109.8</v>
          </cell>
          <cell r="BP772">
            <v>109.8</v>
          </cell>
          <cell r="BQ772">
            <v>109.8</v>
          </cell>
          <cell r="BR772">
            <v>109.8</v>
          </cell>
          <cell r="BS772">
            <v>109.8</v>
          </cell>
          <cell r="BT772">
            <v>111.2</v>
          </cell>
          <cell r="BU772">
            <v>113.5</v>
          </cell>
          <cell r="BV772">
            <v>113.9</v>
          </cell>
          <cell r="BW772">
            <v>114.3</v>
          </cell>
          <cell r="BX772">
            <v>114.3</v>
          </cell>
          <cell r="BY772">
            <v>114.3</v>
          </cell>
          <cell r="BZ772">
            <v>117.6</v>
          </cell>
          <cell r="CA772">
            <v>117.6</v>
          </cell>
          <cell r="CB772">
            <v>117.6</v>
          </cell>
          <cell r="CC772">
            <v>117.6</v>
          </cell>
          <cell r="CD772">
            <v>117.6</v>
          </cell>
          <cell r="CE772">
            <v>117.6</v>
          </cell>
          <cell r="CF772">
            <v>117.6</v>
          </cell>
          <cell r="CG772">
            <v>117.6</v>
          </cell>
          <cell r="CH772">
            <v>117.6</v>
          </cell>
          <cell r="CI772">
            <v>117.6</v>
          </cell>
          <cell r="CJ772">
            <v>117.6</v>
          </cell>
          <cell r="CK772">
            <v>115.3</v>
          </cell>
          <cell r="CL772">
            <v>115.3</v>
          </cell>
          <cell r="CM772">
            <v>115.3</v>
          </cell>
          <cell r="CN772">
            <v>115.3</v>
          </cell>
          <cell r="CO772">
            <v>115.3</v>
          </cell>
          <cell r="CP772">
            <v>115.3</v>
          </cell>
          <cell r="CQ772">
            <v>115.3</v>
          </cell>
          <cell r="CR772">
            <v>115.3</v>
          </cell>
          <cell r="CS772">
            <v>115.3</v>
          </cell>
          <cell r="CT772">
            <v>115.3</v>
          </cell>
          <cell r="CU772">
            <v>115.3</v>
          </cell>
          <cell r="CV772">
            <v>115.3</v>
          </cell>
          <cell r="CW772">
            <v>115.3</v>
          </cell>
          <cell r="CX772">
            <v>115.3</v>
          </cell>
          <cell r="CY772">
            <v>115.3</v>
          </cell>
          <cell r="CZ772">
            <v>119</v>
          </cell>
          <cell r="DA772">
            <v>119</v>
          </cell>
          <cell r="DB772">
            <v>119</v>
          </cell>
          <cell r="DC772">
            <v>119</v>
          </cell>
          <cell r="DD772">
            <v>119</v>
          </cell>
          <cell r="DE772">
            <v>122.8</v>
          </cell>
          <cell r="DF772">
            <v>122.8</v>
          </cell>
          <cell r="DG772">
            <v>122.8</v>
          </cell>
          <cell r="DH772">
            <v>122.8</v>
          </cell>
          <cell r="DI772">
            <v>122.8</v>
          </cell>
          <cell r="DJ772">
            <v>122.8</v>
          </cell>
          <cell r="DK772">
            <v>122.9</v>
          </cell>
          <cell r="DL772">
            <v>122.9</v>
          </cell>
          <cell r="DM772">
            <v>122.9</v>
          </cell>
          <cell r="DN772">
            <v>122.9</v>
          </cell>
          <cell r="DO772">
            <v>123</v>
          </cell>
          <cell r="DP772">
            <v>123</v>
          </cell>
          <cell r="DQ772">
            <v>123</v>
          </cell>
          <cell r="DR772">
            <v>123</v>
          </cell>
          <cell r="DS772">
            <v>123</v>
          </cell>
          <cell r="DT772">
            <v>123</v>
          </cell>
        </row>
        <row r="773">
          <cell r="A773" t="str">
            <v>Loader</v>
          </cell>
          <cell r="B773" t="str">
            <v>1318110004</v>
          </cell>
          <cell r="C773">
            <v>3.79E-3</v>
          </cell>
          <cell r="D773">
            <v>103.2</v>
          </cell>
          <cell r="E773">
            <v>103.2</v>
          </cell>
          <cell r="F773">
            <v>103.2</v>
          </cell>
          <cell r="G773">
            <v>103.2</v>
          </cell>
          <cell r="H773">
            <v>103.2</v>
          </cell>
          <cell r="I773">
            <v>103.2</v>
          </cell>
          <cell r="J773">
            <v>103.2</v>
          </cell>
          <cell r="K773">
            <v>103.2</v>
          </cell>
          <cell r="L773">
            <v>103.2</v>
          </cell>
          <cell r="M773">
            <v>103.2</v>
          </cell>
          <cell r="N773">
            <v>103.2</v>
          </cell>
          <cell r="O773">
            <v>103.2</v>
          </cell>
          <cell r="P773">
            <v>111.5</v>
          </cell>
          <cell r="Q773">
            <v>111.5</v>
          </cell>
          <cell r="R773">
            <v>114.6</v>
          </cell>
          <cell r="S773">
            <v>114.6</v>
          </cell>
          <cell r="T773">
            <v>114.6</v>
          </cell>
          <cell r="U773">
            <v>114.6</v>
          </cell>
          <cell r="V773">
            <v>114.6</v>
          </cell>
          <cell r="W773">
            <v>114.6</v>
          </cell>
          <cell r="X773">
            <v>114.6</v>
          </cell>
          <cell r="Y773">
            <v>114.6</v>
          </cell>
          <cell r="Z773">
            <v>125.6</v>
          </cell>
          <cell r="AA773">
            <v>125.6</v>
          </cell>
          <cell r="AB773">
            <v>125.8</v>
          </cell>
          <cell r="AC773">
            <v>120.7</v>
          </cell>
          <cell r="AD773">
            <v>120.7</v>
          </cell>
          <cell r="AE773">
            <v>123.7</v>
          </cell>
          <cell r="AF773">
            <v>123.7</v>
          </cell>
          <cell r="AG773">
            <v>123.7</v>
          </cell>
          <cell r="AH773">
            <v>125.2</v>
          </cell>
          <cell r="AI773">
            <v>125.2</v>
          </cell>
          <cell r="AJ773">
            <v>125.2</v>
          </cell>
          <cell r="AK773">
            <v>124.4</v>
          </cell>
          <cell r="AL773">
            <v>124.4</v>
          </cell>
          <cell r="AM773">
            <v>124.4</v>
          </cell>
          <cell r="AN773">
            <v>125.5</v>
          </cell>
          <cell r="AO773">
            <v>128.6</v>
          </cell>
          <cell r="AP773">
            <v>128.6</v>
          </cell>
          <cell r="AQ773">
            <v>125.3</v>
          </cell>
          <cell r="AR773">
            <v>125.3</v>
          </cell>
          <cell r="AS773">
            <v>125.3</v>
          </cell>
          <cell r="AT773">
            <v>125.3</v>
          </cell>
          <cell r="AU773">
            <v>125.3</v>
          </cell>
          <cell r="AV773">
            <v>125.3</v>
          </cell>
          <cell r="AW773">
            <v>131.9</v>
          </cell>
          <cell r="AX773">
            <v>131.9</v>
          </cell>
          <cell r="AY773">
            <v>131.9</v>
          </cell>
          <cell r="AZ773">
            <v>131.9</v>
          </cell>
          <cell r="BA773">
            <v>131.9</v>
          </cell>
          <cell r="BB773">
            <v>135.5</v>
          </cell>
          <cell r="BC773">
            <v>135.5</v>
          </cell>
          <cell r="BD773">
            <v>135.5</v>
          </cell>
          <cell r="BE773">
            <v>135.5</v>
          </cell>
          <cell r="BF773">
            <v>135.5</v>
          </cell>
          <cell r="BG773">
            <v>135.5</v>
          </cell>
          <cell r="BH773">
            <v>135.5</v>
          </cell>
          <cell r="BI773">
            <v>131.9</v>
          </cell>
          <cell r="BJ773">
            <v>145.6</v>
          </cell>
          <cell r="BK773">
            <v>145.4</v>
          </cell>
          <cell r="BL773">
            <v>135.30000000000001</v>
          </cell>
          <cell r="BM773">
            <v>131.80000000000001</v>
          </cell>
          <cell r="BN773">
            <v>131.80000000000001</v>
          </cell>
          <cell r="BO773">
            <v>131.80000000000001</v>
          </cell>
          <cell r="BP773">
            <v>131.69999999999999</v>
          </cell>
          <cell r="BQ773">
            <v>131.9</v>
          </cell>
          <cell r="BR773">
            <v>131.9</v>
          </cell>
          <cell r="BS773">
            <v>131.9</v>
          </cell>
          <cell r="BT773">
            <v>131.9</v>
          </cell>
          <cell r="BU773">
            <v>136.1</v>
          </cell>
          <cell r="BV773">
            <v>138.9</v>
          </cell>
          <cell r="BW773">
            <v>138.9</v>
          </cell>
          <cell r="BX773">
            <v>138.9</v>
          </cell>
          <cell r="BY773">
            <v>138.9</v>
          </cell>
          <cell r="BZ773">
            <v>138.9</v>
          </cell>
          <cell r="CA773">
            <v>138.9</v>
          </cell>
          <cell r="CB773">
            <v>138.9</v>
          </cell>
          <cell r="CC773">
            <v>138.9</v>
          </cell>
          <cell r="CD773">
            <v>138.9</v>
          </cell>
          <cell r="CE773">
            <v>138.9</v>
          </cell>
          <cell r="CF773">
            <v>138.9</v>
          </cell>
          <cell r="CG773">
            <v>138.9</v>
          </cell>
          <cell r="CH773">
            <v>138.9</v>
          </cell>
          <cell r="CI773">
            <v>140.1</v>
          </cell>
          <cell r="CJ773">
            <v>140.1</v>
          </cell>
          <cell r="CK773">
            <v>140.6</v>
          </cell>
          <cell r="CL773">
            <v>140.6</v>
          </cell>
          <cell r="CM773">
            <v>140.6</v>
          </cell>
          <cell r="CN773">
            <v>140.6</v>
          </cell>
          <cell r="CO773">
            <v>139.4</v>
          </cell>
          <cell r="CP773">
            <v>140.6</v>
          </cell>
          <cell r="CQ773">
            <v>140.6</v>
          </cell>
          <cell r="CR773">
            <v>140.6</v>
          </cell>
          <cell r="CS773">
            <v>140.6</v>
          </cell>
          <cell r="CT773">
            <v>140.6</v>
          </cell>
          <cell r="CU773">
            <v>141.30000000000001</v>
          </cell>
          <cell r="CV773">
            <v>140.6</v>
          </cell>
          <cell r="CW773">
            <v>140.6</v>
          </cell>
          <cell r="CX773">
            <v>140.6</v>
          </cell>
          <cell r="CY773">
            <v>140.6</v>
          </cell>
          <cell r="CZ773">
            <v>140.6</v>
          </cell>
          <cell r="DA773">
            <v>140.6</v>
          </cell>
          <cell r="DB773">
            <v>141.30000000000001</v>
          </cell>
          <cell r="DC773">
            <v>141.30000000000001</v>
          </cell>
          <cell r="DD773">
            <v>141.30000000000001</v>
          </cell>
          <cell r="DE773">
            <v>141.30000000000001</v>
          </cell>
          <cell r="DF773">
            <v>141.30000000000001</v>
          </cell>
          <cell r="DG773">
            <v>141.30000000000001</v>
          </cell>
          <cell r="DH773">
            <v>141.30000000000001</v>
          </cell>
          <cell r="DI773">
            <v>140.6</v>
          </cell>
          <cell r="DJ773">
            <v>140.6</v>
          </cell>
          <cell r="DK773">
            <v>140.6</v>
          </cell>
          <cell r="DL773">
            <v>140.6</v>
          </cell>
          <cell r="DM773">
            <v>140.6</v>
          </cell>
          <cell r="DN773">
            <v>140.6</v>
          </cell>
          <cell r="DO773">
            <v>141.30000000000001</v>
          </cell>
          <cell r="DP773">
            <v>141.30000000000001</v>
          </cell>
          <cell r="DQ773">
            <v>141.30000000000001</v>
          </cell>
          <cell r="DR773">
            <v>141.30000000000001</v>
          </cell>
          <cell r="DS773">
            <v>141.30000000000001</v>
          </cell>
          <cell r="DT773">
            <v>141.30000000000001</v>
          </cell>
        </row>
        <row r="774">
          <cell r="A774" t="str">
            <v>Mining, quarrying &amp; metallurgical machinery/parts</v>
          </cell>
          <cell r="B774" t="str">
            <v>1318110005</v>
          </cell>
          <cell r="C774">
            <v>2.4539999999999999E-2</v>
          </cell>
          <cell r="D774">
            <v>104.9</v>
          </cell>
          <cell r="E774">
            <v>104.6</v>
          </cell>
          <cell r="F774">
            <v>105.3</v>
          </cell>
          <cell r="G774">
            <v>107.7</v>
          </cell>
          <cell r="H774">
            <v>110.5</v>
          </cell>
          <cell r="I774">
            <v>110.5</v>
          </cell>
          <cell r="J774">
            <v>107.8</v>
          </cell>
          <cell r="K774">
            <v>108.4</v>
          </cell>
          <cell r="L774">
            <v>108.1</v>
          </cell>
          <cell r="M774">
            <v>107.7</v>
          </cell>
          <cell r="N774">
            <v>109.1</v>
          </cell>
          <cell r="O774">
            <v>108.2</v>
          </cell>
          <cell r="P774">
            <v>111.2</v>
          </cell>
          <cell r="Q774">
            <v>113.2</v>
          </cell>
          <cell r="R774">
            <v>112.9</v>
          </cell>
          <cell r="S774">
            <v>113.3</v>
          </cell>
          <cell r="T774">
            <v>112.3</v>
          </cell>
          <cell r="U774">
            <v>113.2</v>
          </cell>
          <cell r="V774">
            <v>105.7</v>
          </cell>
          <cell r="W774">
            <v>97.8</v>
          </cell>
          <cell r="X774">
            <v>98.9</v>
          </cell>
          <cell r="Y774">
            <v>100.2</v>
          </cell>
          <cell r="Z774">
            <v>97.3</v>
          </cell>
          <cell r="AA774">
            <v>98.4</v>
          </cell>
          <cell r="AB774">
            <v>97.7</v>
          </cell>
          <cell r="AC774">
            <v>98.7</v>
          </cell>
          <cell r="AD774">
            <v>97.7</v>
          </cell>
          <cell r="AE774">
            <v>97.7</v>
          </cell>
          <cell r="AF774">
            <v>98</v>
          </cell>
          <cell r="AG774">
            <v>99.2</v>
          </cell>
          <cell r="AH774">
            <v>100.1</v>
          </cell>
          <cell r="AI774">
            <v>100.2</v>
          </cell>
          <cell r="AJ774">
            <v>100.2</v>
          </cell>
          <cell r="AK774">
            <v>99.7</v>
          </cell>
          <cell r="AL774">
            <v>98.5</v>
          </cell>
          <cell r="AM774">
            <v>99.6</v>
          </cell>
          <cell r="AN774">
            <v>100.1</v>
          </cell>
          <cell r="AO774">
            <v>98.8</v>
          </cell>
          <cell r="AP774">
            <v>98</v>
          </cell>
          <cell r="AQ774">
            <v>99.5</v>
          </cell>
          <cell r="AR774">
            <v>98.6</v>
          </cell>
          <cell r="AS774">
            <v>100.6</v>
          </cell>
          <cell r="AT774">
            <v>100.8</v>
          </cell>
          <cell r="AU774">
            <v>101.1</v>
          </cell>
          <cell r="AV774">
            <v>101.8</v>
          </cell>
          <cell r="AW774">
            <v>100.8</v>
          </cell>
          <cell r="AX774">
            <v>100.1</v>
          </cell>
          <cell r="AY774">
            <v>102.7</v>
          </cell>
          <cell r="AZ774">
            <v>100.3</v>
          </cell>
          <cell r="BA774">
            <v>101.6</v>
          </cell>
          <cell r="BB774">
            <v>101.5</v>
          </cell>
          <cell r="BC774">
            <v>101.8</v>
          </cell>
          <cell r="BD774">
            <v>103.2</v>
          </cell>
          <cell r="BE774">
            <v>100.7</v>
          </cell>
          <cell r="BF774">
            <v>100.6</v>
          </cell>
          <cell r="BG774">
            <v>100.3</v>
          </cell>
          <cell r="BH774">
            <v>100</v>
          </cell>
          <cell r="BI774">
            <v>99.4</v>
          </cell>
          <cell r="BJ774">
            <v>99.4</v>
          </cell>
          <cell r="BK774">
            <v>98.8</v>
          </cell>
          <cell r="BL774">
            <v>98.9</v>
          </cell>
          <cell r="BM774">
            <v>98.2</v>
          </cell>
          <cell r="BN774">
            <v>98.7</v>
          </cell>
          <cell r="BO774">
            <v>99.6</v>
          </cell>
          <cell r="BP774">
            <v>99.9</v>
          </cell>
          <cell r="BQ774">
            <v>100.3</v>
          </cell>
          <cell r="BR774">
            <v>100.1</v>
          </cell>
          <cell r="BS774">
            <v>99.6</v>
          </cell>
          <cell r="BT774">
            <v>99.6</v>
          </cell>
          <cell r="BU774">
            <v>100.1</v>
          </cell>
          <cell r="BV774">
            <v>101.3</v>
          </cell>
          <cell r="BW774">
            <v>103.1</v>
          </cell>
          <cell r="BX774">
            <v>103.5</v>
          </cell>
          <cell r="BY774">
            <v>101.3</v>
          </cell>
          <cell r="BZ774">
            <v>102.4</v>
          </cell>
          <cell r="CA774">
            <v>101</v>
          </cell>
          <cell r="CB774">
            <v>103.6</v>
          </cell>
          <cell r="CC774">
            <v>104.1</v>
          </cell>
          <cell r="CD774">
            <v>101.8</v>
          </cell>
          <cell r="CE774">
            <v>101</v>
          </cell>
          <cell r="CF774">
            <v>102.3</v>
          </cell>
          <cell r="CG774">
            <v>101.6</v>
          </cell>
          <cell r="CH774">
            <v>102.3</v>
          </cell>
          <cell r="CI774">
            <v>103.6</v>
          </cell>
          <cell r="CJ774">
            <v>102.9</v>
          </cell>
          <cell r="CK774">
            <v>103.1</v>
          </cell>
          <cell r="CL774">
            <v>103</v>
          </cell>
          <cell r="CM774">
            <v>103.3</v>
          </cell>
          <cell r="CN774">
            <v>102.8</v>
          </cell>
          <cell r="CO774">
            <v>103.4</v>
          </cell>
          <cell r="CP774">
            <v>103.5</v>
          </cell>
          <cell r="CQ774">
            <v>102.6</v>
          </cell>
          <cell r="CR774">
            <v>104.3</v>
          </cell>
          <cell r="CS774">
            <v>103.9</v>
          </cell>
          <cell r="CT774">
            <v>103.7</v>
          </cell>
          <cell r="CU774">
            <v>104.2</v>
          </cell>
          <cell r="CV774">
            <v>104</v>
          </cell>
          <cell r="CW774">
            <v>105.5</v>
          </cell>
          <cell r="CX774">
            <v>104.4</v>
          </cell>
          <cell r="CY774">
            <v>104.5</v>
          </cell>
          <cell r="CZ774">
            <v>104.7</v>
          </cell>
          <cell r="DA774">
            <v>104.4</v>
          </cell>
          <cell r="DB774">
            <v>103.9</v>
          </cell>
          <cell r="DC774">
            <v>105.7</v>
          </cell>
          <cell r="DD774">
            <v>106.2</v>
          </cell>
          <cell r="DE774">
            <v>106.6</v>
          </cell>
          <cell r="DF774">
            <v>106.8</v>
          </cell>
          <cell r="DG774">
            <v>106.3</v>
          </cell>
          <cell r="DH774">
            <v>107.2</v>
          </cell>
          <cell r="DI774">
            <v>106.8</v>
          </cell>
          <cell r="DJ774">
            <v>108</v>
          </cell>
          <cell r="DK774">
            <v>107.9</v>
          </cell>
          <cell r="DL774">
            <v>111.6</v>
          </cell>
          <cell r="DM774">
            <v>108.3</v>
          </cell>
          <cell r="DN774">
            <v>108.3</v>
          </cell>
          <cell r="DO774">
            <v>109.6</v>
          </cell>
          <cell r="DP774">
            <v>110.2</v>
          </cell>
          <cell r="DQ774">
            <v>110.2</v>
          </cell>
          <cell r="DR774">
            <v>110.7</v>
          </cell>
          <cell r="DS774">
            <v>112.1</v>
          </cell>
          <cell r="DT774">
            <v>113.2</v>
          </cell>
        </row>
        <row r="775">
          <cell r="A775" t="str">
            <v>Mixing machine</v>
          </cell>
          <cell r="B775" t="str">
            <v>1318110006</v>
          </cell>
          <cell r="C775">
            <v>2.16E-3</v>
          </cell>
          <cell r="D775">
            <v>103.6</v>
          </cell>
          <cell r="E775">
            <v>103.7</v>
          </cell>
          <cell r="F775">
            <v>106.5</v>
          </cell>
          <cell r="G775">
            <v>106.5</v>
          </cell>
          <cell r="H775">
            <v>106.5</v>
          </cell>
          <cell r="I775">
            <v>106.3</v>
          </cell>
          <cell r="J775">
            <v>106.3</v>
          </cell>
          <cell r="K775">
            <v>106.4</v>
          </cell>
          <cell r="L775">
            <v>106.4</v>
          </cell>
          <cell r="M775">
            <v>103</v>
          </cell>
          <cell r="N775">
            <v>103</v>
          </cell>
          <cell r="O775">
            <v>103</v>
          </cell>
          <cell r="P775">
            <v>103.5</v>
          </cell>
          <cell r="Q775">
            <v>103.5</v>
          </cell>
          <cell r="R775">
            <v>103.5</v>
          </cell>
          <cell r="S775">
            <v>103.5</v>
          </cell>
          <cell r="T775">
            <v>103.1</v>
          </cell>
          <cell r="U775">
            <v>103.1</v>
          </cell>
          <cell r="V775">
            <v>103.1</v>
          </cell>
          <cell r="W775">
            <v>103.4</v>
          </cell>
          <cell r="X775">
            <v>103.4</v>
          </cell>
          <cell r="Y775">
            <v>105.5</v>
          </cell>
          <cell r="Z775">
            <v>105.5</v>
          </cell>
          <cell r="AA775">
            <v>106.1</v>
          </cell>
          <cell r="AB775">
            <v>105.9</v>
          </cell>
          <cell r="AC775">
            <v>105.9</v>
          </cell>
          <cell r="AD775">
            <v>105.9</v>
          </cell>
          <cell r="AE775">
            <v>105.9</v>
          </cell>
          <cell r="AF775">
            <v>105.9</v>
          </cell>
          <cell r="AG775">
            <v>105.9</v>
          </cell>
          <cell r="AH775">
            <v>105.9</v>
          </cell>
          <cell r="AI775">
            <v>105.9</v>
          </cell>
          <cell r="AJ775">
            <v>105.9</v>
          </cell>
          <cell r="AK775">
            <v>106.8</v>
          </cell>
          <cell r="AL775">
            <v>106.8</v>
          </cell>
          <cell r="AM775">
            <v>106.8</v>
          </cell>
          <cell r="AN775">
            <v>106.9</v>
          </cell>
          <cell r="AO775">
            <v>106.9</v>
          </cell>
          <cell r="AP775">
            <v>106.9</v>
          </cell>
          <cell r="AQ775">
            <v>106.9</v>
          </cell>
          <cell r="AR775">
            <v>106.9</v>
          </cell>
          <cell r="AS775">
            <v>106.9</v>
          </cell>
          <cell r="AT775">
            <v>106.9</v>
          </cell>
          <cell r="AU775">
            <v>106.9</v>
          </cell>
          <cell r="AV775">
            <v>108.8</v>
          </cell>
          <cell r="AW775">
            <v>105.8</v>
          </cell>
          <cell r="AX775">
            <v>105.8</v>
          </cell>
          <cell r="AY775">
            <v>105.8</v>
          </cell>
          <cell r="AZ775">
            <v>105.8</v>
          </cell>
          <cell r="BA775">
            <v>105.8</v>
          </cell>
          <cell r="BB775">
            <v>106.4</v>
          </cell>
          <cell r="BC775">
            <v>106.4</v>
          </cell>
          <cell r="BD775">
            <v>107</v>
          </cell>
          <cell r="BE775">
            <v>105.1</v>
          </cell>
          <cell r="BF775">
            <v>105.1</v>
          </cell>
          <cell r="BG775">
            <v>105.1</v>
          </cell>
          <cell r="BH775">
            <v>105.1</v>
          </cell>
          <cell r="BI775">
            <v>103.9</v>
          </cell>
          <cell r="BJ775">
            <v>103.9</v>
          </cell>
          <cell r="BK775">
            <v>103.2</v>
          </cell>
          <cell r="BL775">
            <v>103.2</v>
          </cell>
          <cell r="BM775">
            <v>103.2</v>
          </cell>
          <cell r="BN775">
            <v>103.2</v>
          </cell>
          <cell r="BO775">
            <v>103.2</v>
          </cell>
          <cell r="BP775">
            <v>107.4</v>
          </cell>
          <cell r="BQ775">
            <v>107.4</v>
          </cell>
          <cell r="BR775">
            <v>107.4</v>
          </cell>
          <cell r="BS775">
            <v>107.4</v>
          </cell>
          <cell r="BT775">
            <v>107.4</v>
          </cell>
          <cell r="BU775">
            <v>108.3</v>
          </cell>
          <cell r="BV775">
            <v>108.3</v>
          </cell>
          <cell r="BW775">
            <v>109</v>
          </cell>
          <cell r="BX775">
            <v>109</v>
          </cell>
          <cell r="BY775">
            <v>109</v>
          </cell>
          <cell r="BZ775">
            <v>109</v>
          </cell>
          <cell r="CA775">
            <v>109</v>
          </cell>
          <cell r="CB775">
            <v>109</v>
          </cell>
          <cell r="CC775">
            <v>109</v>
          </cell>
          <cell r="CD775">
            <v>109</v>
          </cell>
          <cell r="CE775">
            <v>109</v>
          </cell>
          <cell r="CF775">
            <v>109.4</v>
          </cell>
          <cell r="CG775">
            <v>109.4</v>
          </cell>
          <cell r="CH775">
            <v>109.4</v>
          </cell>
          <cell r="CI775">
            <v>109.4</v>
          </cell>
          <cell r="CJ775">
            <v>109.4</v>
          </cell>
          <cell r="CK775">
            <v>109.4</v>
          </cell>
          <cell r="CL775">
            <v>109.4</v>
          </cell>
          <cell r="CM775">
            <v>109.7</v>
          </cell>
          <cell r="CN775">
            <v>109.7</v>
          </cell>
          <cell r="CO775">
            <v>109.7</v>
          </cell>
          <cell r="CP775">
            <v>109.7</v>
          </cell>
          <cell r="CQ775">
            <v>109.7</v>
          </cell>
          <cell r="CR775">
            <v>109.7</v>
          </cell>
          <cell r="CS775">
            <v>109.7</v>
          </cell>
          <cell r="CT775">
            <v>109.7</v>
          </cell>
          <cell r="CU775">
            <v>109.7</v>
          </cell>
          <cell r="CV775">
            <v>109.7</v>
          </cell>
          <cell r="CW775">
            <v>109.7</v>
          </cell>
          <cell r="CX775">
            <v>109.7</v>
          </cell>
          <cell r="CY775">
            <v>109.7</v>
          </cell>
          <cell r="CZ775">
            <v>109.8</v>
          </cell>
          <cell r="DA775">
            <v>109.8</v>
          </cell>
          <cell r="DB775">
            <v>109.8</v>
          </cell>
          <cell r="DC775">
            <v>109.7</v>
          </cell>
          <cell r="DD775">
            <v>109.8</v>
          </cell>
          <cell r="DE775">
            <v>109.8</v>
          </cell>
          <cell r="DF775">
            <v>109.8</v>
          </cell>
          <cell r="DG775">
            <v>109.8</v>
          </cell>
          <cell r="DH775">
            <v>109.8</v>
          </cell>
          <cell r="DI775">
            <v>109.8</v>
          </cell>
          <cell r="DJ775">
            <v>109.8</v>
          </cell>
          <cell r="DK775">
            <v>110.4</v>
          </cell>
          <cell r="DL775">
            <v>110.4</v>
          </cell>
          <cell r="DM775">
            <v>113.5</v>
          </cell>
          <cell r="DN775">
            <v>113.5</v>
          </cell>
          <cell r="DO775">
            <v>113.5</v>
          </cell>
          <cell r="DP775">
            <v>115.3</v>
          </cell>
          <cell r="DQ775">
            <v>115.4</v>
          </cell>
          <cell r="DR775">
            <v>115.4</v>
          </cell>
          <cell r="DS775">
            <v>117.2</v>
          </cell>
          <cell r="DT775">
            <v>117.2</v>
          </cell>
        </row>
        <row r="776">
          <cell r="A776" t="str">
            <v>Concrete vibrator &amp; mixture</v>
          </cell>
          <cell r="B776" t="str">
            <v>1318110007</v>
          </cell>
          <cell r="C776">
            <v>1.6920000000000001E-2</v>
          </cell>
          <cell r="D776">
            <v>100.4</v>
          </cell>
          <cell r="E776">
            <v>100.5</v>
          </cell>
          <cell r="F776">
            <v>100.7</v>
          </cell>
          <cell r="G776">
            <v>102.2</v>
          </cell>
          <cell r="H776">
            <v>103.2</v>
          </cell>
          <cell r="I776">
            <v>102.5</v>
          </cell>
          <cell r="J776">
            <v>101.8</v>
          </cell>
          <cell r="K776">
            <v>101.9</v>
          </cell>
          <cell r="L776">
            <v>101.9</v>
          </cell>
          <cell r="M776">
            <v>101.9</v>
          </cell>
          <cell r="N776">
            <v>101.9</v>
          </cell>
          <cell r="O776">
            <v>102.2</v>
          </cell>
          <cell r="P776">
            <v>102.7</v>
          </cell>
          <cell r="Q776">
            <v>102.7</v>
          </cell>
          <cell r="R776">
            <v>103</v>
          </cell>
          <cell r="S776">
            <v>102.1</v>
          </cell>
          <cell r="T776">
            <v>102.1</v>
          </cell>
          <cell r="U776">
            <v>102.1</v>
          </cell>
          <cell r="V776">
            <v>101.3</v>
          </cell>
          <cell r="W776">
            <v>101.3</v>
          </cell>
          <cell r="X776">
            <v>101.3</v>
          </cell>
          <cell r="Y776">
            <v>103.3</v>
          </cell>
          <cell r="Z776">
            <v>103.3</v>
          </cell>
          <cell r="AA776">
            <v>103.2</v>
          </cell>
          <cell r="AB776">
            <v>103.6</v>
          </cell>
          <cell r="AC776">
            <v>103.6</v>
          </cell>
          <cell r="AD776">
            <v>103.4</v>
          </cell>
          <cell r="AE776">
            <v>102.2</v>
          </cell>
          <cell r="AF776">
            <v>102.2</v>
          </cell>
          <cell r="AG776">
            <v>102.4</v>
          </cell>
          <cell r="AH776">
            <v>102.8</v>
          </cell>
          <cell r="AI776">
            <v>102.8</v>
          </cell>
          <cell r="AJ776">
            <v>102.8</v>
          </cell>
          <cell r="AK776">
            <v>102.3</v>
          </cell>
          <cell r="AL776">
            <v>102.3</v>
          </cell>
          <cell r="AM776">
            <v>102.3</v>
          </cell>
          <cell r="AN776">
            <v>104.6</v>
          </cell>
          <cell r="AO776">
            <v>104.6</v>
          </cell>
          <cell r="AP776">
            <v>104.4</v>
          </cell>
          <cell r="AQ776">
            <v>104.5</v>
          </cell>
          <cell r="AR776">
            <v>104</v>
          </cell>
          <cell r="AS776">
            <v>103.9</v>
          </cell>
          <cell r="AT776">
            <v>103.9</v>
          </cell>
          <cell r="AU776">
            <v>104</v>
          </cell>
          <cell r="AV776">
            <v>104</v>
          </cell>
          <cell r="AW776">
            <v>103.8</v>
          </cell>
          <cell r="AX776">
            <v>103.8</v>
          </cell>
          <cell r="AY776">
            <v>103.8</v>
          </cell>
          <cell r="AZ776">
            <v>103.8</v>
          </cell>
          <cell r="BA776">
            <v>103.8</v>
          </cell>
          <cell r="BB776">
            <v>103.8</v>
          </cell>
          <cell r="BC776">
            <v>103.9</v>
          </cell>
          <cell r="BD776">
            <v>103.9</v>
          </cell>
          <cell r="BE776">
            <v>103.9</v>
          </cell>
          <cell r="BF776">
            <v>103.9</v>
          </cell>
          <cell r="BG776">
            <v>103.9</v>
          </cell>
          <cell r="BH776">
            <v>103.8</v>
          </cell>
          <cell r="BI776">
            <v>103.6</v>
          </cell>
          <cell r="BJ776">
            <v>103.4</v>
          </cell>
          <cell r="BK776">
            <v>103.8</v>
          </cell>
          <cell r="BL776">
            <v>103.4</v>
          </cell>
          <cell r="BM776">
            <v>103.6</v>
          </cell>
          <cell r="BN776">
            <v>104</v>
          </cell>
          <cell r="BO776">
            <v>104.5</v>
          </cell>
          <cell r="BP776">
            <v>103.5</v>
          </cell>
          <cell r="BQ776">
            <v>105</v>
          </cell>
          <cell r="BR776">
            <v>105</v>
          </cell>
          <cell r="BS776">
            <v>104.9</v>
          </cell>
          <cell r="BT776">
            <v>102.8</v>
          </cell>
          <cell r="BU776">
            <v>102.7</v>
          </cell>
          <cell r="BV776">
            <v>102.8</v>
          </cell>
          <cell r="BW776">
            <v>102.7</v>
          </cell>
          <cell r="BX776">
            <v>102.7</v>
          </cell>
          <cell r="BY776">
            <v>102.8</v>
          </cell>
          <cell r="BZ776">
            <v>102.6</v>
          </cell>
          <cell r="CA776">
            <v>102.6</v>
          </cell>
          <cell r="CB776">
            <v>103.1</v>
          </cell>
          <cell r="CC776">
            <v>103.2</v>
          </cell>
          <cell r="CD776">
            <v>103.4</v>
          </cell>
          <cell r="CE776">
            <v>103.5</v>
          </cell>
          <cell r="CF776">
            <v>103.4</v>
          </cell>
          <cell r="CG776">
            <v>102.8</v>
          </cell>
          <cell r="CH776">
            <v>102.8</v>
          </cell>
          <cell r="CI776">
            <v>102.4</v>
          </cell>
          <cell r="CJ776">
            <v>102.4</v>
          </cell>
          <cell r="CK776">
            <v>102.6</v>
          </cell>
          <cell r="CL776">
            <v>102.7</v>
          </cell>
          <cell r="CM776">
            <v>102.8</v>
          </cell>
          <cell r="CN776">
            <v>102.8</v>
          </cell>
          <cell r="CO776">
            <v>103.1</v>
          </cell>
          <cell r="CP776">
            <v>103.1</v>
          </cell>
          <cell r="CQ776">
            <v>103.4</v>
          </cell>
          <cell r="CR776">
            <v>103.7</v>
          </cell>
          <cell r="CS776">
            <v>103.6</v>
          </cell>
          <cell r="CT776">
            <v>103.7</v>
          </cell>
          <cell r="CU776">
            <v>103.8</v>
          </cell>
          <cell r="CV776">
            <v>103.7</v>
          </cell>
          <cell r="CW776">
            <v>104.6</v>
          </cell>
          <cell r="CX776">
            <v>104.7</v>
          </cell>
          <cell r="CY776">
            <v>105.2</v>
          </cell>
          <cell r="CZ776">
            <v>104.5</v>
          </cell>
          <cell r="DA776">
            <v>104</v>
          </cell>
          <cell r="DB776">
            <v>104</v>
          </cell>
          <cell r="DC776">
            <v>104.8</v>
          </cell>
          <cell r="DD776">
            <v>104</v>
          </cell>
          <cell r="DE776">
            <v>104.5</v>
          </cell>
          <cell r="DF776">
            <v>104.5</v>
          </cell>
          <cell r="DG776">
            <v>105.7</v>
          </cell>
          <cell r="DH776">
            <v>106</v>
          </cell>
          <cell r="DI776">
            <v>107.2</v>
          </cell>
          <cell r="DJ776">
            <v>107.1</v>
          </cell>
          <cell r="DK776">
            <v>107.5</v>
          </cell>
          <cell r="DL776">
            <v>107.5</v>
          </cell>
          <cell r="DM776">
            <v>108.4</v>
          </cell>
          <cell r="DN776">
            <v>110.1</v>
          </cell>
          <cell r="DO776">
            <v>110.2</v>
          </cell>
          <cell r="DP776">
            <v>111.3</v>
          </cell>
          <cell r="DQ776">
            <v>111.4</v>
          </cell>
          <cell r="DR776">
            <v>112.8</v>
          </cell>
          <cell r="DS776">
            <v>115.1</v>
          </cell>
          <cell r="DT776">
            <v>114.5</v>
          </cell>
        </row>
        <row r="777">
          <cell r="A777" t="str">
            <v>Earth moving machinery</v>
          </cell>
          <cell r="B777" t="str">
            <v>1318110008</v>
          </cell>
          <cell r="C777">
            <v>0.18095</v>
          </cell>
          <cell r="D777">
            <v>100.3</v>
          </cell>
          <cell r="E777">
            <v>100.8</v>
          </cell>
          <cell r="F777">
            <v>101.8</v>
          </cell>
          <cell r="G777">
            <v>101.7</v>
          </cell>
          <cell r="H777">
            <v>102.6</v>
          </cell>
          <cell r="I777">
            <v>102.7</v>
          </cell>
          <cell r="J777">
            <v>101.8</v>
          </cell>
          <cell r="K777">
            <v>100</v>
          </cell>
          <cell r="L777">
            <v>102.4</v>
          </cell>
          <cell r="M777">
            <v>102.4</v>
          </cell>
          <cell r="N777">
            <v>103.2</v>
          </cell>
          <cell r="O777">
            <v>104.2</v>
          </cell>
          <cell r="P777">
            <v>102.5</v>
          </cell>
          <cell r="Q777">
            <v>102.5</v>
          </cell>
          <cell r="R777">
            <v>102.5</v>
          </cell>
          <cell r="S777">
            <v>79.2</v>
          </cell>
          <cell r="T777">
            <v>72.3</v>
          </cell>
          <cell r="U777">
            <v>71.099999999999994</v>
          </cell>
          <cell r="V777">
            <v>78</v>
          </cell>
          <cell r="W777">
            <v>78</v>
          </cell>
          <cell r="X777">
            <v>75.2</v>
          </cell>
          <cell r="Y777">
            <v>71.2</v>
          </cell>
          <cell r="Z777">
            <v>70.7</v>
          </cell>
          <cell r="AA777">
            <v>70.900000000000006</v>
          </cell>
          <cell r="AB777">
            <v>59.9</v>
          </cell>
          <cell r="AC777">
            <v>59.4</v>
          </cell>
          <cell r="AD777">
            <v>63.4</v>
          </cell>
          <cell r="AE777">
            <v>62.1</v>
          </cell>
          <cell r="AF777">
            <v>62.7</v>
          </cell>
          <cell r="AG777">
            <v>63.6</v>
          </cell>
          <cell r="AH777">
            <v>74.8</v>
          </cell>
          <cell r="AI777">
            <v>75.400000000000006</v>
          </cell>
          <cell r="AJ777">
            <v>77.599999999999994</v>
          </cell>
          <cell r="AK777">
            <v>75.7</v>
          </cell>
          <cell r="AL777">
            <v>77.2</v>
          </cell>
          <cell r="AM777">
            <v>74.400000000000006</v>
          </cell>
          <cell r="AN777">
            <v>68.599999999999994</v>
          </cell>
          <cell r="AO777">
            <v>71.400000000000006</v>
          </cell>
          <cell r="AP777">
            <v>67.8</v>
          </cell>
          <cell r="AQ777">
            <v>67</v>
          </cell>
          <cell r="AR777">
            <v>68.099999999999994</v>
          </cell>
          <cell r="AS777">
            <v>60.2</v>
          </cell>
          <cell r="AT777">
            <v>74.099999999999994</v>
          </cell>
          <cell r="AU777">
            <v>73.599999999999994</v>
          </cell>
          <cell r="AV777">
            <v>69</v>
          </cell>
          <cell r="AW777">
            <v>62.5</v>
          </cell>
          <cell r="AX777">
            <v>64</v>
          </cell>
          <cell r="AY777">
            <v>65.599999999999994</v>
          </cell>
          <cell r="AZ777">
            <v>52.9</v>
          </cell>
          <cell r="BA777">
            <v>51.5</v>
          </cell>
          <cell r="BB777">
            <v>54.7</v>
          </cell>
          <cell r="BC777">
            <v>47</v>
          </cell>
          <cell r="BD777">
            <v>46.8</v>
          </cell>
          <cell r="BE777">
            <v>46.7</v>
          </cell>
          <cell r="BF777">
            <v>46.7</v>
          </cell>
          <cell r="BG777">
            <v>46.7</v>
          </cell>
          <cell r="BH777">
            <v>46.7</v>
          </cell>
          <cell r="BI777">
            <v>46.7</v>
          </cell>
          <cell r="BJ777">
            <v>46.7</v>
          </cell>
          <cell r="BK777">
            <v>46.7</v>
          </cell>
          <cell r="BL777">
            <v>46.7</v>
          </cell>
          <cell r="BM777">
            <v>46.7</v>
          </cell>
          <cell r="BN777">
            <v>46.7</v>
          </cell>
          <cell r="BO777">
            <v>46.7</v>
          </cell>
          <cell r="BP777">
            <v>46.7</v>
          </cell>
          <cell r="BQ777">
            <v>46.7</v>
          </cell>
          <cell r="BR777">
            <v>46.7</v>
          </cell>
          <cell r="BS777">
            <v>46.7</v>
          </cell>
          <cell r="BT777">
            <v>46.7</v>
          </cell>
          <cell r="BU777">
            <v>46.7</v>
          </cell>
          <cell r="BV777">
            <v>46.7</v>
          </cell>
          <cell r="BW777">
            <v>46.7</v>
          </cell>
          <cell r="BX777">
            <v>46.7</v>
          </cell>
          <cell r="BY777">
            <v>46.7</v>
          </cell>
          <cell r="BZ777">
            <v>46.7</v>
          </cell>
          <cell r="CA777">
            <v>46.7</v>
          </cell>
          <cell r="CB777">
            <v>46.7</v>
          </cell>
          <cell r="CC777">
            <v>46.7</v>
          </cell>
          <cell r="CD777">
            <v>46.7</v>
          </cell>
          <cell r="CE777">
            <v>46.7</v>
          </cell>
          <cell r="CF777">
            <v>46.7</v>
          </cell>
          <cell r="CG777">
            <v>46.5</v>
          </cell>
          <cell r="CH777">
            <v>46.5</v>
          </cell>
          <cell r="CI777">
            <v>46.5</v>
          </cell>
          <cell r="CJ777">
            <v>46.5</v>
          </cell>
          <cell r="CK777">
            <v>46.5</v>
          </cell>
          <cell r="CL777">
            <v>46.5</v>
          </cell>
          <cell r="CM777">
            <v>46.5</v>
          </cell>
          <cell r="CN777">
            <v>46.5</v>
          </cell>
          <cell r="CO777">
            <v>46.5</v>
          </cell>
          <cell r="CP777">
            <v>46.5</v>
          </cell>
          <cell r="CQ777">
            <v>46.5</v>
          </cell>
          <cell r="CR777">
            <v>46.5</v>
          </cell>
          <cell r="CS777">
            <v>47.1</v>
          </cell>
          <cell r="CT777">
            <v>47.2</v>
          </cell>
          <cell r="CU777">
            <v>47.1</v>
          </cell>
          <cell r="CV777">
            <v>47</v>
          </cell>
          <cell r="CW777">
            <v>47.2</v>
          </cell>
          <cell r="CX777">
            <v>47.2</v>
          </cell>
          <cell r="CY777">
            <v>47.1</v>
          </cell>
          <cell r="CZ777">
            <v>47.1</v>
          </cell>
          <cell r="DA777">
            <v>47.1</v>
          </cell>
          <cell r="DB777">
            <v>47</v>
          </cell>
          <cell r="DC777">
            <v>47.1</v>
          </cell>
          <cell r="DD777">
            <v>47.1</v>
          </cell>
          <cell r="DE777">
            <v>47.6</v>
          </cell>
          <cell r="DF777">
            <v>47.6</v>
          </cell>
          <cell r="DG777">
            <v>47.6</v>
          </cell>
          <cell r="DH777">
            <v>47.6</v>
          </cell>
          <cell r="DI777">
            <v>47.6</v>
          </cell>
          <cell r="DJ777">
            <v>47.6</v>
          </cell>
          <cell r="DK777">
            <v>47.6</v>
          </cell>
          <cell r="DL777">
            <v>47.6</v>
          </cell>
          <cell r="DM777">
            <v>47.8</v>
          </cell>
          <cell r="DN777">
            <v>47.9</v>
          </cell>
          <cell r="DO777">
            <v>47.8</v>
          </cell>
          <cell r="DP777">
            <v>47.9</v>
          </cell>
          <cell r="DQ777">
            <v>48.1</v>
          </cell>
          <cell r="DR777">
            <v>48.5</v>
          </cell>
          <cell r="DS777">
            <v>48.5</v>
          </cell>
          <cell r="DT777">
            <v>48.4</v>
          </cell>
        </row>
        <row r="778">
          <cell r="A778" t="str">
            <v>l. Manufacture of machinery for food, beverage and tobacco processing</v>
          </cell>
          <cell r="B778" t="str">
            <v>1318120000</v>
          </cell>
          <cell r="C778">
            <v>0.22792999999999999</v>
          </cell>
          <cell r="D778">
            <v>94.4</v>
          </cell>
          <cell r="E778">
            <v>94.7</v>
          </cell>
          <cell r="F778">
            <v>96.7</v>
          </cell>
          <cell r="G778">
            <v>100.1</v>
          </cell>
          <cell r="H778">
            <v>99</v>
          </cell>
          <cell r="I778">
            <v>102.1</v>
          </cell>
          <cell r="J778">
            <v>111.4</v>
          </cell>
          <cell r="K778">
            <v>104.1</v>
          </cell>
          <cell r="L778">
            <v>102.6</v>
          </cell>
          <cell r="M778">
            <v>100.9</v>
          </cell>
          <cell r="N778">
            <v>101.9</v>
          </cell>
          <cell r="O778">
            <v>104.9</v>
          </cell>
          <cell r="P778">
            <v>101.4</v>
          </cell>
          <cell r="Q778">
            <v>103.2</v>
          </cell>
          <cell r="R778">
            <v>104.1</v>
          </cell>
          <cell r="S778">
            <v>105.4</v>
          </cell>
          <cell r="T778">
            <v>106</v>
          </cell>
          <cell r="U778">
            <v>104.3</v>
          </cell>
          <cell r="V778">
            <v>105.6</v>
          </cell>
          <cell r="W778">
            <v>107.2</v>
          </cell>
          <cell r="X778">
            <v>107.9</v>
          </cell>
          <cell r="Y778">
            <v>107.5</v>
          </cell>
          <cell r="Z778">
            <v>114.6</v>
          </cell>
          <cell r="AA778">
            <v>117.9</v>
          </cell>
          <cell r="AB778">
            <v>115.8</v>
          </cell>
          <cell r="AC778">
            <v>114.9</v>
          </cell>
          <cell r="AD778">
            <v>113.4</v>
          </cell>
          <cell r="AE778">
            <v>112.6</v>
          </cell>
          <cell r="AF778">
            <v>113.7</v>
          </cell>
          <cell r="AG778">
            <v>116.2</v>
          </cell>
          <cell r="AH778">
            <v>116.5</v>
          </cell>
          <cell r="AI778">
            <v>112.2</v>
          </cell>
          <cell r="AJ778">
            <v>116.2</v>
          </cell>
          <cell r="AK778">
            <v>114.4</v>
          </cell>
          <cell r="AL778">
            <v>113.7</v>
          </cell>
          <cell r="AM778">
            <v>117.3</v>
          </cell>
          <cell r="AN778">
            <v>118</v>
          </cell>
          <cell r="AO778">
            <v>120.4</v>
          </cell>
          <cell r="AP778">
            <v>118</v>
          </cell>
          <cell r="AQ778">
            <v>123.7</v>
          </cell>
          <cell r="AR778">
            <v>122.6</v>
          </cell>
          <cell r="AS778">
            <v>117.4</v>
          </cell>
          <cell r="AT778">
            <v>123.7</v>
          </cell>
          <cell r="AU778">
            <v>122.7</v>
          </cell>
          <cell r="AV778">
            <v>121.5</v>
          </cell>
          <cell r="AW778">
            <v>116.9</v>
          </cell>
          <cell r="AX778">
            <v>114.2</v>
          </cell>
          <cell r="AY778">
            <v>119.6</v>
          </cell>
          <cell r="AZ778">
            <v>114.3</v>
          </cell>
          <cell r="BA778">
            <v>114</v>
          </cell>
          <cell r="BB778">
            <v>113.8</v>
          </cell>
          <cell r="BC778">
            <v>112.4</v>
          </cell>
          <cell r="BD778">
            <v>112.3</v>
          </cell>
          <cell r="BE778">
            <v>114.8</v>
          </cell>
          <cell r="BF778">
            <v>118.5</v>
          </cell>
          <cell r="BG778">
            <v>116.6</v>
          </cell>
          <cell r="BH778">
            <v>121.2</v>
          </cell>
          <cell r="BI778">
            <v>120.2</v>
          </cell>
          <cell r="BJ778">
            <v>122.1</v>
          </cell>
          <cell r="BK778">
            <v>122.9</v>
          </cell>
          <cell r="BL778">
            <v>124.5</v>
          </cell>
          <cell r="BM778">
            <v>124.1</v>
          </cell>
          <cell r="BN778">
            <v>120.4</v>
          </cell>
          <cell r="BO778">
            <v>116.6</v>
          </cell>
          <cell r="BP778">
            <v>119.5</v>
          </cell>
          <cell r="BQ778">
            <v>117.3</v>
          </cell>
          <cell r="BR778">
            <v>121.3</v>
          </cell>
          <cell r="BS778">
            <v>123.2</v>
          </cell>
          <cell r="BT778">
            <v>121.9</v>
          </cell>
          <cell r="BU778">
            <v>119.8</v>
          </cell>
          <cell r="BV778">
            <v>122.1</v>
          </cell>
          <cell r="BW778">
            <v>122.8</v>
          </cell>
          <cell r="BX778">
            <v>122.8</v>
          </cell>
          <cell r="BY778">
            <v>121.5</v>
          </cell>
          <cell r="BZ778">
            <v>124.1</v>
          </cell>
          <cell r="CA778">
            <v>121.6</v>
          </cell>
          <cell r="CB778">
            <v>121.3</v>
          </cell>
          <cell r="CC778">
            <v>125.9</v>
          </cell>
          <cell r="CD778">
            <v>128</v>
          </cell>
          <cell r="CE778">
            <v>128.69999999999999</v>
          </cell>
          <cell r="CF778">
            <v>127.5</v>
          </cell>
          <cell r="CG778">
            <v>126.9</v>
          </cell>
          <cell r="CH778">
            <v>123.4</v>
          </cell>
          <cell r="CI778">
            <v>124.5</v>
          </cell>
          <cell r="CJ778">
            <v>123.1</v>
          </cell>
          <cell r="CK778">
            <v>125.2</v>
          </cell>
          <cell r="CL778">
            <v>125.3</v>
          </cell>
          <cell r="CM778">
            <v>123.8</v>
          </cell>
          <cell r="CN778">
            <v>123.7</v>
          </cell>
          <cell r="CO778">
            <v>121.5</v>
          </cell>
          <cell r="CP778">
            <v>125.7</v>
          </cell>
          <cell r="CQ778">
            <v>123.6</v>
          </cell>
          <cell r="CR778">
            <v>125.6</v>
          </cell>
          <cell r="CS778">
            <v>126.3</v>
          </cell>
          <cell r="CT778">
            <v>128.6</v>
          </cell>
          <cell r="CU778">
            <v>130.1</v>
          </cell>
          <cell r="CV778">
            <v>119.3</v>
          </cell>
          <cell r="CW778">
            <v>125.2</v>
          </cell>
          <cell r="CX778">
            <v>125.6</v>
          </cell>
          <cell r="CY778">
            <v>125.7</v>
          </cell>
          <cell r="CZ778">
            <v>128.5</v>
          </cell>
          <cell r="DA778">
            <v>127.7</v>
          </cell>
          <cell r="DB778">
            <v>128.4</v>
          </cell>
          <cell r="DC778">
            <v>131.69999999999999</v>
          </cell>
          <cell r="DD778">
            <v>131.9</v>
          </cell>
          <cell r="DE778">
            <v>132.4</v>
          </cell>
          <cell r="DF778">
            <v>128.19999999999999</v>
          </cell>
          <cell r="DG778">
            <v>131.19999999999999</v>
          </cell>
          <cell r="DH778">
            <v>128.30000000000001</v>
          </cell>
          <cell r="DI778">
            <v>128.4</v>
          </cell>
          <cell r="DJ778">
            <v>128.5</v>
          </cell>
          <cell r="DK778">
            <v>128.6</v>
          </cell>
          <cell r="DL778">
            <v>129</v>
          </cell>
          <cell r="DM778">
            <v>131.6</v>
          </cell>
          <cell r="DN778">
            <v>131.9</v>
          </cell>
          <cell r="DO778">
            <v>131.80000000000001</v>
          </cell>
          <cell r="DP778">
            <v>131</v>
          </cell>
          <cell r="DQ778">
            <v>130.69999999999999</v>
          </cell>
          <cell r="DR778">
            <v>131.19999999999999</v>
          </cell>
          <cell r="DS778">
            <v>130.5</v>
          </cell>
          <cell r="DT778">
            <v>131</v>
          </cell>
        </row>
        <row r="779">
          <cell r="A779" t="str">
            <v>Rice mill machinery</v>
          </cell>
          <cell r="B779" t="str">
            <v>1318120001</v>
          </cell>
          <cell r="C779">
            <v>3.0710000000000001E-2</v>
          </cell>
          <cell r="D779">
            <v>105.6</v>
          </cell>
          <cell r="E779">
            <v>100.6</v>
          </cell>
          <cell r="F779">
            <v>103.7</v>
          </cell>
          <cell r="G779">
            <v>109</v>
          </cell>
          <cell r="H779">
            <v>110</v>
          </cell>
          <cell r="I779">
            <v>108</v>
          </cell>
          <cell r="J779">
            <v>108.9</v>
          </cell>
          <cell r="K779">
            <v>105.8</v>
          </cell>
          <cell r="L779">
            <v>112.1</v>
          </cell>
          <cell r="M779">
            <v>108.3</v>
          </cell>
          <cell r="N779">
            <v>110.5</v>
          </cell>
          <cell r="O779">
            <v>108.9</v>
          </cell>
          <cell r="P779">
            <v>107.1</v>
          </cell>
          <cell r="Q779">
            <v>113.5</v>
          </cell>
          <cell r="R779">
            <v>110.6</v>
          </cell>
          <cell r="S779">
            <v>104.6</v>
          </cell>
          <cell r="T779">
            <v>112.1</v>
          </cell>
          <cell r="U779">
            <v>105.4</v>
          </cell>
          <cell r="V779">
            <v>103.1</v>
          </cell>
          <cell r="W779">
            <v>107.4</v>
          </cell>
          <cell r="X779">
            <v>104.9</v>
          </cell>
          <cell r="Y779">
            <v>109.1</v>
          </cell>
          <cell r="Z779">
            <v>110.4</v>
          </cell>
          <cell r="AA779">
            <v>108.6</v>
          </cell>
          <cell r="AB779">
            <v>111.8</v>
          </cell>
          <cell r="AC779">
            <v>102.5</v>
          </cell>
          <cell r="AD779">
            <v>103.5</v>
          </cell>
          <cell r="AE779">
            <v>103.5</v>
          </cell>
          <cell r="AF779">
            <v>108.4</v>
          </cell>
          <cell r="AG779">
            <v>105.6</v>
          </cell>
          <cell r="AH779">
            <v>108.3</v>
          </cell>
          <cell r="AI779">
            <v>100.3</v>
          </cell>
          <cell r="AJ779">
            <v>100.3</v>
          </cell>
          <cell r="AK779">
            <v>108.8</v>
          </cell>
          <cell r="AL779">
            <v>103.3</v>
          </cell>
          <cell r="AM779">
            <v>102.1</v>
          </cell>
          <cell r="AN779">
            <v>103</v>
          </cell>
          <cell r="AO779">
            <v>106.3</v>
          </cell>
          <cell r="AP779">
            <v>112.5</v>
          </cell>
          <cell r="AQ779">
            <v>108.6</v>
          </cell>
          <cell r="AR779">
            <v>112.8</v>
          </cell>
          <cell r="AS779">
            <v>109.2</v>
          </cell>
          <cell r="AT779">
            <v>115.5</v>
          </cell>
          <cell r="AU779">
            <v>107.7</v>
          </cell>
          <cell r="AV779">
            <v>114.2</v>
          </cell>
          <cell r="AW779">
            <v>111.4</v>
          </cell>
          <cell r="AX779">
            <v>112.7</v>
          </cell>
          <cell r="AY779">
            <v>115.1</v>
          </cell>
          <cell r="AZ779">
            <v>115.4</v>
          </cell>
          <cell r="BA779">
            <v>112.9</v>
          </cell>
          <cell r="BB779">
            <v>120.2</v>
          </cell>
          <cell r="BC779">
            <v>114.3</v>
          </cell>
          <cell r="BD779">
            <v>117.7</v>
          </cell>
          <cell r="BE779">
            <v>117.2</v>
          </cell>
          <cell r="BF779">
            <v>121.8</v>
          </cell>
          <cell r="BG779">
            <v>117</v>
          </cell>
          <cell r="BH779">
            <v>118.9</v>
          </cell>
          <cell r="BI779">
            <v>119.7</v>
          </cell>
          <cell r="BJ779">
            <v>118.9</v>
          </cell>
          <cell r="BK779">
            <v>118.3</v>
          </cell>
          <cell r="BL779">
            <v>120.1</v>
          </cell>
          <cell r="BM779">
            <v>120.9</v>
          </cell>
          <cell r="BN779">
            <v>119.3</v>
          </cell>
          <cell r="BO779">
            <v>121.5</v>
          </cell>
          <cell r="BP779">
            <v>120.9</v>
          </cell>
          <cell r="BQ779">
            <v>119.6</v>
          </cell>
          <cell r="BR779">
            <v>123.1</v>
          </cell>
          <cell r="BS779">
            <v>126.4</v>
          </cell>
          <cell r="BT779">
            <v>125.2</v>
          </cell>
          <cell r="BU779">
            <v>124.9</v>
          </cell>
          <cell r="BV779">
            <v>125.4</v>
          </cell>
          <cell r="BW779">
            <v>124.4</v>
          </cell>
          <cell r="BX779">
            <v>124.5</v>
          </cell>
          <cell r="BY779">
            <v>125.7</v>
          </cell>
          <cell r="BZ779">
            <v>129.1</v>
          </cell>
          <cell r="CA779">
            <v>127.9</v>
          </cell>
          <cell r="CB779">
            <v>127.6</v>
          </cell>
          <cell r="CC779">
            <v>127.2</v>
          </cell>
          <cell r="CD779">
            <v>128.69999999999999</v>
          </cell>
          <cell r="CE779">
            <v>128.80000000000001</v>
          </cell>
          <cell r="CF779">
            <v>127.1</v>
          </cell>
          <cell r="CG779">
            <v>124.5</v>
          </cell>
          <cell r="CH779">
            <v>124.5</v>
          </cell>
          <cell r="CI779">
            <v>124.5</v>
          </cell>
          <cell r="CJ779">
            <v>128</v>
          </cell>
          <cell r="CK779">
            <v>130.6</v>
          </cell>
          <cell r="CL779">
            <v>130.1</v>
          </cell>
          <cell r="CM779">
            <v>127.6</v>
          </cell>
          <cell r="CN779">
            <v>119.4</v>
          </cell>
          <cell r="CO779">
            <v>119.4</v>
          </cell>
          <cell r="CP779">
            <v>119.4</v>
          </cell>
          <cell r="CQ779">
            <v>119.7</v>
          </cell>
          <cell r="CR779">
            <v>119.7</v>
          </cell>
          <cell r="CS779">
            <v>121.1</v>
          </cell>
          <cell r="CT779">
            <v>121.4</v>
          </cell>
          <cell r="CU779">
            <v>121.4</v>
          </cell>
          <cell r="CV779">
            <v>120.8</v>
          </cell>
          <cell r="CW779">
            <v>120.8</v>
          </cell>
          <cell r="CX779">
            <v>121.1</v>
          </cell>
          <cell r="CY779">
            <v>121.1</v>
          </cell>
          <cell r="CZ779">
            <v>121.4</v>
          </cell>
          <cell r="DA779">
            <v>121.2</v>
          </cell>
          <cell r="DB779">
            <v>119.9</v>
          </cell>
          <cell r="DC779">
            <v>122.1</v>
          </cell>
          <cell r="DD779">
            <v>123.3</v>
          </cell>
          <cell r="DE779">
            <v>126</v>
          </cell>
          <cell r="DF779">
            <v>125.3</v>
          </cell>
          <cell r="DG779">
            <v>125.1</v>
          </cell>
          <cell r="DH779">
            <v>126.2</v>
          </cell>
          <cell r="DI779">
            <v>127</v>
          </cell>
          <cell r="DJ779">
            <v>127</v>
          </cell>
          <cell r="DK779">
            <v>129.19999999999999</v>
          </cell>
          <cell r="DL779">
            <v>129.6</v>
          </cell>
          <cell r="DM779">
            <v>130.4</v>
          </cell>
          <cell r="DN779">
            <v>131.9</v>
          </cell>
          <cell r="DO779">
            <v>131.1</v>
          </cell>
          <cell r="DP779">
            <v>129.1</v>
          </cell>
          <cell r="DQ779">
            <v>130.5</v>
          </cell>
          <cell r="DR779">
            <v>129.5</v>
          </cell>
          <cell r="DS779">
            <v>129.6</v>
          </cell>
          <cell r="DT779">
            <v>133.1</v>
          </cell>
        </row>
        <row r="780">
          <cell r="A780" t="str">
            <v>Pressure vessel and tank for fermentation &amp; other food processing</v>
          </cell>
          <cell r="B780" t="str">
            <v>1318120002</v>
          </cell>
          <cell r="C780">
            <v>5.4690000000000003E-2</v>
          </cell>
          <cell r="D780">
            <v>85.8</v>
          </cell>
          <cell r="E780">
            <v>85.8</v>
          </cell>
          <cell r="F780">
            <v>92.6</v>
          </cell>
          <cell r="G780">
            <v>102.1</v>
          </cell>
          <cell r="H780">
            <v>95.7</v>
          </cell>
          <cell r="I780">
            <v>94.7</v>
          </cell>
          <cell r="J780">
            <v>122</v>
          </cell>
          <cell r="K780">
            <v>124</v>
          </cell>
          <cell r="L780">
            <v>112.9</v>
          </cell>
          <cell r="M780">
            <v>108.7</v>
          </cell>
          <cell r="N780">
            <v>109.7</v>
          </cell>
          <cell r="O780">
            <v>110.2</v>
          </cell>
          <cell r="P780">
            <v>100.4</v>
          </cell>
          <cell r="Q780">
            <v>105.3</v>
          </cell>
          <cell r="R780">
            <v>102.4</v>
          </cell>
          <cell r="S780">
            <v>96.4</v>
          </cell>
          <cell r="T780">
            <v>88.6</v>
          </cell>
          <cell r="U780">
            <v>85</v>
          </cell>
          <cell r="V780">
            <v>94.5</v>
          </cell>
          <cell r="W780">
            <v>90.8</v>
          </cell>
          <cell r="X780">
            <v>97.6</v>
          </cell>
          <cell r="Y780">
            <v>88.9</v>
          </cell>
          <cell r="Z780">
            <v>94.8</v>
          </cell>
          <cell r="AA780">
            <v>106.5</v>
          </cell>
          <cell r="AB780">
            <v>100.5</v>
          </cell>
          <cell r="AC780">
            <v>102.1</v>
          </cell>
          <cell r="AD780">
            <v>95</v>
          </cell>
          <cell r="AE780">
            <v>88.4</v>
          </cell>
          <cell r="AF780">
            <v>85.5</v>
          </cell>
          <cell r="AG780">
            <v>91.6</v>
          </cell>
          <cell r="AH780">
            <v>89.3</v>
          </cell>
          <cell r="AI780">
            <v>79.5</v>
          </cell>
          <cell r="AJ780">
            <v>92</v>
          </cell>
          <cell r="AK780">
            <v>87.5</v>
          </cell>
          <cell r="AL780">
            <v>90.3</v>
          </cell>
          <cell r="AM780">
            <v>99.5</v>
          </cell>
          <cell r="AN780">
            <v>98.4</v>
          </cell>
          <cell r="AO780">
            <v>106</v>
          </cell>
          <cell r="AP780">
            <v>96.3</v>
          </cell>
          <cell r="AQ780">
            <v>94.1</v>
          </cell>
          <cell r="AR780">
            <v>92</v>
          </cell>
          <cell r="AS780">
            <v>75.3</v>
          </cell>
          <cell r="AT780">
            <v>105.1</v>
          </cell>
          <cell r="AU780">
            <v>99.8</v>
          </cell>
          <cell r="AV780">
            <v>91</v>
          </cell>
          <cell r="AW780">
            <v>93.1</v>
          </cell>
          <cell r="AX780">
            <v>101.4</v>
          </cell>
          <cell r="AY780">
            <v>110.3</v>
          </cell>
          <cell r="AZ780">
            <v>98.5</v>
          </cell>
          <cell r="BA780">
            <v>108</v>
          </cell>
          <cell r="BB780">
            <v>107.4</v>
          </cell>
          <cell r="BC780">
            <v>101.3</v>
          </cell>
          <cell r="BD780">
            <v>93.7</v>
          </cell>
          <cell r="BE780">
            <v>96.5</v>
          </cell>
          <cell r="BF780">
            <v>104.7</v>
          </cell>
          <cell r="BG780">
            <v>98.7</v>
          </cell>
          <cell r="BH780">
            <v>110.9</v>
          </cell>
          <cell r="BI780">
            <v>110.5</v>
          </cell>
          <cell r="BJ780">
            <v>115.3</v>
          </cell>
          <cell r="BK780">
            <v>116.9</v>
          </cell>
          <cell r="BL780">
            <v>120</v>
          </cell>
          <cell r="BM780">
            <v>117.5</v>
          </cell>
          <cell r="BN780">
            <v>103</v>
          </cell>
          <cell r="BO780">
            <v>99.8</v>
          </cell>
          <cell r="BP780">
            <v>110.6</v>
          </cell>
          <cell r="BQ780">
            <v>96.8</v>
          </cell>
          <cell r="BR780">
            <v>114.6</v>
          </cell>
          <cell r="BS780">
            <v>120.7</v>
          </cell>
          <cell r="BT780">
            <v>114</v>
          </cell>
          <cell r="BU780">
            <v>107.3</v>
          </cell>
          <cell r="BV780">
            <v>117.8</v>
          </cell>
          <cell r="BW780">
            <v>119.9</v>
          </cell>
          <cell r="BX780">
            <v>120.1</v>
          </cell>
          <cell r="BY780">
            <v>114.4</v>
          </cell>
          <cell r="BZ780">
            <v>122.7</v>
          </cell>
          <cell r="CA780">
            <v>115.8</v>
          </cell>
          <cell r="CB780">
            <v>115.8</v>
          </cell>
          <cell r="CC780">
            <v>134.1</v>
          </cell>
          <cell r="CD780">
            <v>131.5</v>
          </cell>
          <cell r="CE780">
            <v>134.5</v>
          </cell>
          <cell r="CF780">
            <v>130.5</v>
          </cell>
          <cell r="CG780">
            <v>142</v>
          </cell>
          <cell r="CH780">
            <v>127.4</v>
          </cell>
          <cell r="CI780">
            <v>132</v>
          </cell>
          <cell r="CJ780">
            <v>124.1</v>
          </cell>
          <cell r="CK780">
            <v>131.1</v>
          </cell>
          <cell r="CL780">
            <v>132.1</v>
          </cell>
          <cell r="CM780">
            <v>127.2</v>
          </cell>
          <cell r="CN780">
            <v>132</v>
          </cell>
          <cell r="CO780">
            <v>122.7</v>
          </cell>
          <cell r="CP780">
            <v>144.5</v>
          </cell>
          <cell r="CQ780">
            <v>136.1</v>
          </cell>
          <cell r="CR780">
            <v>142.19999999999999</v>
          </cell>
          <cell r="CS780">
            <v>146.1</v>
          </cell>
          <cell r="CT780">
            <v>154.6</v>
          </cell>
          <cell r="CU780">
            <v>160.6</v>
          </cell>
          <cell r="CV780">
            <v>115.9</v>
          </cell>
          <cell r="CW780">
            <v>140.30000000000001</v>
          </cell>
          <cell r="CX780">
            <v>142.1</v>
          </cell>
          <cell r="CY780">
            <v>140</v>
          </cell>
          <cell r="CZ780">
            <v>141.6</v>
          </cell>
          <cell r="DA780">
            <v>139</v>
          </cell>
          <cell r="DB780">
            <v>143.30000000000001</v>
          </cell>
          <cell r="DC780">
            <v>155.6</v>
          </cell>
          <cell r="DD780">
            <v>155.4</v>
          </cell>
          <cell r="DE780">
            <v>156.1</v>
          </cell>
          <cell r="DF780">
            <v>138.1</v>
          </cell>
          <cell r="DG780">
            <v>148.4</v>
          </cell>
          <cell r="DH780">
            <v>135.5</v>
          </cell>
          <cell r="DI780">
            <v>135.5</v>
          </cell>
          <cell r="DJ780">
            <v>135.5</v>
          </cell>
          <cell r="DK780">
            <v>135.5</v>
          </cell>
          <cell r="DL780">
            <v>135.5</v>
          </cell>
          <cell r="DM780">
            <v>135.5</v>
          </cell>
          <cell r="DN780">
            <v>134.69999999999999</v>
          </cell>
          <cell r="DO780">
            <v>132</v>
          </cell>
          <cell r="DP780">
            <v>130.1</v>
          </cell>
          <cell r="DQ780">
            <v>128.1</v>
          </cell>
          <cell r="DR780">
            <v>128.6</v>
          </cell>
          <cell r="DS780">
            <v>125.5</v>
          </cell>
          <cell r="DT780">
            <v>125.7</v>
          </cell>
        </row>
        <row r="781">
          <cell r="A781" t="str">
            <v>Machinery used in the milling industry</v>
          </cell>
          <cell r="B781" t="str">
            <v>1318120003</v>
          </cell>
          <cell r="C781">
            <v>2.2169999999999999E-2</v>
          </cell>
          <cell r="D781">
            <v>100.4</v>
          </cell>
          <cell r="E781">
            <v>100.4</v>
          </cell>
          <cell r="F781">
            <v>100.4</v>
          </cell>
          <cell r="G781">
            <v>100.4</v>
          </cell>
          <cell r="H781">
            <v>100.4</v>
          </cell>
          <cell r="I781">
            <v>100.4</v>
          </cell>
          <cell r="J781">
            <v>100.4</v>
          </cell>
          <cell r="K781">
            <v>97.4</v>
          </cell>
          <cell r="L781">
            <v>100.4</v>
          </cell>
          <cell r="M781">
            <v>100.4</v>
          </cell>
          <cell r="N781">
            <v>100.4</v>
          </cell>
          <cell r="O781">
            <v>100.4</v>
          </cell>
          <cell r="P781">
            <v>100.6</v>
          </cell>
          <cell r="Q781">
            <v>100.6</v>
          </cell>
          <cell r="R781">
            <v>100.6</v>
          </cell>
          <cell r="S781">
            <v>100.6</v>
          </cell>
          <cell r="T781">
            <v>100.6</v>
          </cell>
          <cell r="U781">
            <v>100.6</v>
          </cell>
          <cell r="V781">
            <v>100.6</v>
          </cell>
          <cell r="W781">
            <v>100.6</v>
          </cell>
          <cell r="X781">
            <v>100.6</v>
          </cell>
          <cell r="Y781">
            <v>100.6</v>
          </cell>
          <cell r="Z781">
            <v>100.6</v>
          </cell>
          <cell r="AA781">
            <v>100.6</v>
          </cell>
          <cell r="AB781">
            <v>100.9</v>
          </cell>
          <cell r="AC781">
            <v>100.9</v>
          </cell>
          <cell r="AD781">
            <v>100.9</v>
          </cell>
          <cell r="AE781">
            <v>100.9</v>
          </cell>
          <cell r="AF781">
            <v>100.9</v>
          </cell>
          <cell r="AG781">
            <v>100.9</v>
          </cell>
          <cell r="AH781">
            <v>100.9</v>
          </cell>
          <cell r="AI781">
            <v>100.9</v>
          </cell>
          <cell r="AJ781">
            <v>100.9</v>
          </cell>
          <cell r="AK781">
            <v>100.9</v>
          </cell>
          <cell r="AL781">
            <v>100.9</v>
          </cell>
          <cell r="AM781">
            <v>100.9</v>
          </cell>
          <cell r="AN781">
            <v>102.1</v>
          </cell>
          <cell r="AO781">
            <v>102.1</v>
          </cell>
          <cell r="AP781">
            <v>102.1</v>
          </cell>
          <cell r="AQ781">
            <v>102.1</v>
          </cell>
          <cell r="AR781">
            <v>102.1</v>
          </cell>
          <cell r="AS781">
            <v>102.1</v>
          </cell>
          <cell r="AT781">
            <v>102.1</v>
          </cell>
          <cell r="AU781">
            <v>102.1</v>
          </cell>
          <cell r="AV781">
            <v>102.1</v>
          </cell>
          <cell r="AW781">
            <v>102.1</v>
          </cell>
          <cell r="AX781">
            <v>102.1</v>
          </cell>
          <cell r="AY781">
            <v>102.1</v>
          </cell>
          <cell r="AZ781">
            <v>102.1</v>
          </cell>
          <cell r="BA781">
            <v>102.1</v>
          </cell>
          <cell r="BB781">
            <v>89.1</v>
          </cell>
          <cell r="BC781">
            <v>89.1</v>
          </cell>
          <cell r="BD781">
            <v>89.1</v>
          </cell>
          <cell r="BE781">
            <v>89.1</v>
          </cell>
          <cell r="BF781">
            <v>89.1</v>
          </cell>
          <cell r="BG781">
            <v>89.1</v>
          </cell>
          <cell r="BH781">
            <v>89.1</v>
          </cell>
          <cell r="BI781">
            <v>89.1</v>
          </cell>
          <cell r="BJ781">
            <v>89.1</v>
          </cell>
          <cell r="BK781">
            <v>89.1</v>
          </cell>
          <cell r="BL781">
            <v>89.1</v>
          </cell>
          <cell r="BM781">
            <v>89.1</v>
          </cell>
          <cell r="BN781">
            <v>89.1</v>
          </cell>
          <cell r="BO781">
            <v>90.2</v>
          </cell>
          <cell r="BP781">
            <v>90.2</v>
          </cell>
          <cell r="BQ781">
            <v>90.2</v>
          </cell>
          <cell r="BR781">
            <v>90.2</v>
          </cell>
          <cell r="BS781">
            <v>90.2</v>
          </cell>
          <cell r="BT781">
            <v>90.2</v>
          </cell>
          <cell r="BU781">
            <v>88.9</v>
          </cell>
          <cell r="BV781">
            <v>88.9</v>
          </cell>
          <cell r="BW781">
            <v>88.9</v>
          </cell>
          <cell r="BX781">
            <v>88.9</v>
          </cell>
          <cell r="BY781">
            <v>88.9</v>
          </cell>
          <cell r="BZ781">
            <v>88.9</v>
          </cell>
          <cell r="CA781">
            <v>88.9</v>
          </cell>
          <cell r="CB781">
            <v>87</v>
          </cell>
          <cell r="CC781">
            <v>87</v>
          </cell>
          <cell r="CD781">
            <v>87</v>
          </cell>
          <cell r="CE781">
            <v>87</v>
          </cell>
          <cell r="CF781">
            <v>87</v>
          </cell>
          <cell r="CG781">
            <v>87</v>
          </cell>
          <cell r="CH781">
            <v>87</v>
          </cell>
          <cell r="CI781">
            <v>87</v>
          </cell>
          <cell r="CJ781">
            <v>87</v>
          </cell>
          <cell r="CK781">
            <v>87</v>
          </cell>
          <cell r="CL781">
            <v>87</v>
          </cell>
          <cell r="CM781">
            <v>87</v>
          </cell>
          <cell r="CN781">
            <v>87</v>
          </cell>
          <cell r="CO781">
            <v>87</v>
          </cell>
          <cell r="CP781">
            <v>84.3</v>
          </cell>
          <cell r="CQ781">
            <v>84.3</v>
          </cell>
          <cell r="CR781">
            <v>84.3</v>
          </cell>
          <cell r="CS781">
            <v>84.3</v>
          </cell>
          <cell r="CT781">
            <v>84.3</v>
          </cell>
          <cell r="CU781">
            <v>84.3</v>
          </cell>
          <cell r="CV781">
            <v>84.3</v>
          </cell>
          <cell r="CW781">
            <v>84.3</v>
          </cell>
          <cell r="CX781">
            <v>84.3</v>
          </cell>
          <cell r="CY781">
            <v>84.3</v>
          </cell>
          <cell r="CZ781">
            <v>84.3</v>
          </cell>
          <cell r="DA781">
            <v>84.3</v>
          </cell>
          <cell r="DB781">
            <v>84.3</v>
          </cell>
          <cell r="DC781">
            <v>84.3</v>
          </cell>
          <cell r="DD781">
            <v>84.3</v>
          </cell>
          <cell r="DE781">
            <v>84.3</v>
          </cell>
          <cell r="DF781">
            <v>87.5</v>
          </cell>
          <cell r="DG781">
            <v>93.5</v>
          </cell>
          <cell r="DH781">
            <v>93.5</v>
          </cell>
          <cell r="DI781">
            <v>93.5</v>
          </cell>
          <cell r="DJ781">
            <v>93.5</v>
          </cell>
          <cell r="DK781">
            <v>90.5</v>
          </cell>
          <cell r="DL781">
            <v>93.5</v>
          </cell>
          <cell r="DM781">
            <v>81</v>
          </cell>
          <cell r="DN781">
            <v>84.3</v>
          </cell>
          <cell r="DO781">
            <v>84.6</v>
          </cell>
          <cell r="DP781">
            <v>84.6</v>
          </cell>
          <cell r="DQ781">
            <v>84.7</v>
          </cell>
          <cell r="DR781">
            <v>87.5</v>
          </cell>
          <cell r="DS781">
            <v>87.4</v>
          </cell>
          <cell r="DT781">
            <v>87.4</v>
          </cell>
        </row>
        <row r="782">
          <cell r="A782" t="str">
            <v>Separator</v>
          </cell>
          <cell r="B782" t="str">
            <v>1318120004</v>
          </cell>
          <cell r="C782">
            <v>2.4599999999999999E-3</v>
          </cell>
          <cell r="D782">
            <v>99.6</v>
          </cell>
          <cell r="E782">
            <v>97.6</v>
          </cell>
          <cell r="F782">
            <v>99.6</v>
          </cell>
          <cell r="G782">
            <v>99.6</v>
          </cell>
          <cell r="H782">
            <v>112.1</v>
          </cell>
          <cell r="I782">
            <v>117.7</v>
          </cell>
          <cell r="J782">
            <v>114</v>
          </cell>
          <cell r="K782">
            <v>109.7</v>
          </cell>
          <cell r="L782">
            <v>109.1</v>
          </cell>
          <cell r="M782">
            <v>106.8</v>
          </cell>
          <cell r="N782">
            <v>107.8</v>
          </cell>
          <cell r="O782">
            <v>116</v>
          </cell>
          <cell r="P782">
            <v>117.2</v>
          </cell>
          <cell r="Q782">
            <v>110</v>
          </cell>
          <cell r="R782">
            <v>109.2</v>
          </cell>
          <cell r="S782">
            <v>112</v>
          </cell>
          <cell r="T782">
            <v>110.9</v>
          </cell>
          <cell r="U782">
            <v>119.7</v>
          </cell>
          <cell r="V782">
            <v>116.7</v>
          </cell>
          <cell r="W782">
            <v>118</v>
          </cell>
          <cell r="X782">
            <v>128.9</v>
          </cell>
          <cell r="Y782">
            <v>126.1</v>
          </cell>
          <cell r="Z782">
            <v>117</v>
          </cell>
          <cell r="AA782">
            <v>127.1</v>
          </cell>
          <cell r="AB782">
            <v>124.2</v>
          </cell>
          <cell r="AC782">
            <v>126.9</v>
          </cell>
          <cell r="AD782">
            <v>125.4</v>
          </cell>
          <cell r="AE782">
            <v>119.7</v>
          </cell>
          <cell r="AF782">
            <v>126.6</v>
          </cell>
          <cell r="AG782">
            <v>132.19999999999999</v>
          </cell>
          <cell r="AH782">
            <v>126.4</v>
          </cell>
          <cell r="AI782">
            <v>120</v>
          </cell>
          <cell r="AJ782">
            <v>126.8</v>
          </cell>
          <cell r="AK782">
            <v>123.9</v>
          </cell>
          <cell r="AL782">
            <v>125.6</v>
          </cell>
          <cell r="AM782">
            <v>123.7</v>
          </cell>
          <cell r="AN782">
            <v>119</v>
          </cell>
          <cell r="AO782">
            <v>130.4</v>
          </cell>
          <cell r="AP782">
            <v>132.69999999999999</v>
          </cell>
          <cell r="AQ782">
            <v>121.9</v>
          </cell>
          <cell r="AR782">
            <v>119.4</v>
          </cell>
          <cell r="AS782">
            <v>119.4</v>
          </cell>
          <cell r="AT782">
            <v>118.4</v>
          </cell>
          <cell r="AU782">
            <v>118.4</v>
          </cell>
          <cell r="AV782">
            <v>118.9</v>
          </cell>
          <cell r="AW782">
            <v>122.5</v>
          </cell>
          <cell r="AX782">
            <v>116</v>
          </cell>
          <cell r="AY782">
            <v>120.3</v>
          </cell>
          <cell r="AZ782">
            <v>117.3</v>
          </cell>
          <cell r="BA782">
            <v>113.3</v>
          </cell>
          <cell r="BB782">
            <v>115.9</v>
          </cell>
          <cell r="BC782">
            <v>115.9</v>
          </cell>
          <cell r="BD782">
            <v>116.9</v>
          </cell>
          <cell r="BE782">
            <v>114.9</v>
          </cell>
          <cell r="BF782">
            <v>112.6</v>
          </cell>
          <cell r="BG782">
            <v>113.3</v>
          </cell>
          <cell r="BH782">
            <v>109.6</v>
          </cell>
          <cell r="BI782">
            <v>116.6</v>
          </cell>
          <cell r="BJ782">
            <v>116.6</v>
          </cell>
          <cell r="BK782">
            <v>116.1</v>
          </cell>
          <cell r="BL782">
            <v>116.3</v>
          </cell>
          <cell r="BM782">
            <v>118.6</v>
          </cell>
          <cell r="BN782">
            <v>117.5</v>
          </cell>
          <cell r="BO782">
            <v>113</v>
          </cell>
          <cell r="BP782">
            <v>110.8</v>
          </cell>
          <cell r="BQ782">
            <v>111.6</v>
          </cell>
          <cell r="BR782">
            <v>111.6</v>
          </cell>
          <cell r="BS782">
            <v>110</v>
          </cell>
          <cell r="BT782">
            <v>106</v>
          </cell>
          <cell r="BU782">
            <v>106.7</v>
          </cell>
          <cell r="BV782">
            <v>106.7</v>
          </cell>
          <cell r="BW782">
            <v>106.7</v>
          </cell>
          <cell r="BX782">
            <v>106.7</v>
          </cell>
          <cell r="BY782">
            <v>106.7</v>
          </cell>
          <cell r="BZ782">
            <v>106.7</v>
          </cell>
          <cell r="CA782">
            <v>106.7</v>
          </cell>
          <cell r="CB782">
            <v>106.7</v>
          </cell>
          <cell r="CC782">
            <v>106.7</v>
          </cell>
          <cell r="CD782">
            <v>106.7</v>
          </cell>
          <cell r="CE782">
            <v>106.7</v>
          </cell>
          <cell r="CF782">
            <v>106.8</v>
          </cell>
          <cell r="CG782">
            <v>105.2</v>
          </cell>
          <cell r="CH782">
            <v>106.7</v>
          </cell>
          <cell r="CI782">
            <v>106.4</v>
          </cell>
          <cell r="CJ782">
            <v>104.4</v>
          </cell>
          <cell r="CK782">
            <v>108.4</v>
          </cell>
          <cell r="CL782">
            <v>106.7</v>
          </cell>
          <cell r="CM782">
            <v>108.7</v>
          </cell>
          <cell r="CN782">
            <v>105.2</v>
          </cell>
          <cell r="CO782">
            <v>105.2</v>
          </cell>
          <cell r="CP782">
            <v>105.2</v>
          </cell>
          <cell r="CQ782">
            <v>105.2</v>
          </cell>
          <cell r="CR782">
            <v>105.2</v>
          </cell>
          <cell r="CS782">
            <v>106</v>
          </cell>
          <cell r="CT782">
            <v>105.6</v>
          </cell>
          <cell r="CU782">
            <v>105.2</v>
          </cell>
          <cell r="CV782">
            <v>105.2</v>
          </cell>
          <cell r="CW782">
            <v>105.2</v>
          </cell>
          <cell r="CX782">
            <v>104.6</v>
          </cell>
          <cell r="CY782">
            <v>104.6</v>
          </cell>
          <cell r="CZ782">
            <v>104.6</v>
          </cell>
          <cell r="DA782">
            <v>104.6</v>
          </cell>
          <cell r="DB782">
            <v>104.6</v>
          </cell>
          <cell r="DC782">
            <v>104.6</v>
          </cell>
          <cell r="DD782">
            <v>104.6</v>
          </cell>
          <cell r="DE782">
            <v>104.7</v>
          </cell>
          <cell r="DF782">
            <v>108.6</v>
          </cell>
          <cell r="DG782">
            <v>109.2</v>
          </cell>
          <cell r="DH782">
            <v>109.2</v>
          </cell>
          <cell r="DI782">
            <v>109.2</v>
          </cell>
          <cell r="DJ782">
            <v>110.3</v>
          </cell>
          <cell r="DK782">
            <v>110.5</v>
          </cell>
          <cell r="DL782">
            <v>110.8</v>
          </cell>
          <cell r="DM782">
            <v>112.3</v>
          </cell>
          <cell r="DN782">
            <v>112.6</v>
          </cell>
          <cell r="DO782">
            <v>112.7</v>
          </cell>
          <cell r="DP782">
            <v>112.8</v>
          </cell>
          <cell r="DQ782">
            <v>112.8</v>
          </cell>
          <cell r="DR782">
            <v>113.4</v>
          </cell>
          <cell r="DS782">
            <v>113.4</v>
          </cell>
          <cell r="DT782">
            <v>113.6</v>
          </cell>
        </row>
        <row r="783">
          <cell r="A783" t="str">
            <v>Sugar Machinery</v>
          </cell>
          <cell r="B783" t="str">
            <v>1318120005</v>
          </cell>
          <cell r="C783">
            <v>0.1179</v>
          </cell>
          <cell r="D783">
            <v>94.3</v>
          </cell>
          <cell r="E783">
            <v>96.1</v>
          </cell>
          <cell r="F783">
            <v>96.1</v>
          </cell>
          <cell r="G783">
            <v>96.7</v>
          </cell>
          <cell r="H783">
            <v>97.1</v>
          </cell>
          <cell r="I783">
            <v>103.9</v>
          </cell>
          <cell r="J783">
            <v>109.2</v>
          </cell>
          <cell r="K783">
            <v>95.5</v>
          </cell>
          <cell r="L783">
            <v>95.6</v>
          </cell>
          <cell r="M783">
            <v>95.4</v>
          </cell>
          <cell r="N783">
            <v>96.2</v>
          </cell>
          <cell r="O783">
            <v>102.1</v>
          </cell>
          <cell r="P783">
            <v>100.2</v>
          </cell>
          <cell r="Q783">
            <v>99.9</v>
          </cell>
          <cell r="R783">
            <v>103.8</v>
          </cell>
          <cell r="S783">
            <v>110.6</v>
          </cell>
          <cell r="T783">
            <v>113.4</v>
          </cell>
          <cell r="U783">
            <v>113.3</v>
          </cell>
          <cell r="V783">
            <v>112.1</v>
          </cell>
          <cell r="W783">
            <v>115.9</v>
          </cell>
          <cell r="X783">
            <v>114.5</v>
          </cell>
          <cell r="Y783">
            <v>116.5</v>
          </cell>
          <cell r="Z783">
            <v>127.4</v>
          </cell>
          <cell r="AA783">
            <v>128.6</v>
          </cell>
          <cell r="AB783">
            <v>126.6</v>
          </cell>
          <cell r="AC783">
            <v>126.5</v>
          </cell>
          <cell r="AD783">
            <v>126.5</v>
          </cell>
          <cell r="AE783">
            <v>128.19999999999999</v>
          </cell>
          <cell r="AF783">
            <v>130.19999999999999</v>
          </cell>
          <cell r="AG783">
            <v>133</v>
          </cell>
          <cell r="AH783">
            <v>133.9</v>
          </cell>
          <cell r="AI783">
            <v>132.4</v>
          </cell>
          <cell r="AJ783">
            <v>134.19999999999999</v>
          </cell>
          <cell r="AK783">
            <v>130.69999999999999</v>
          </cell>
          <cell r="AL783">
            <v>129.5</v>
          </cell>
          <cell r="AM783">
            <v>132.5</v>
          </cell>
          <cell r="AN783">
            <v>134.1</v>
          </cell>
          <cell r="AO783">
            <v>134.1</v>
          </cell>
          <cell r="AP783">
            <v>132.30000000000001</v>
          </cell>
          <cell r="AQ783">
            <v>145.4</v>
          </cell>
          <cell r="AR783">
            <v>143.19999999999999</v>
          </cell>
          <cell r="AS783">
            <v>141.80000000000001</v>
          </cell>
          <cell r="AT783">
            <v>138.69999999999999</v>
          </cell>
          <cell r="AU783">
            <v>141.19999999999999</v>
          </cell>
          <cell r="AV783">
            <v>141.19999999999999</v>
          </cell>
          <cell r="AW783">
            <v>132</v>
          </cell>
          <cell r="AX783">
            <v>122.8</v>
          </cell>
          <cell r="AY783">
            <v>128.5</v>
          </cell>
          <cell r="AZ783">
            <v>123.6</v>
          </cell>
          <cell r="BA783">
            <v>119.3</v>
          </cell>
          <cell r="BB783">
            <v>119.7</v>
          </cell>
          <cell r="BC783">
            <v>121.4</v>
          </cell>
          <cell r="BD783">
            <v>123.8</v>
          </cell>
          <cell r="BE783">
            <v>127.5</v>
          </cell>
          <cell r="BF783">
            <v>129.6</v>
          </cell>
          <cell r="BG783">
            <v>130.1</v>
          </cell>
          <cell r="BH783">
            <v>132.9</v>
          </cell>
          <cell r="BI783">
            <v>130.80000000000001</v>
          </cell>
          <cell r="BJ783">
            <v>132.30000000000001</v>
          </cell>
          <cell r="BK783">
            <v>133.4</v>
          </cell>
          <cell r="BL783">
            <v>134.6</v>
          </cell>
          <cell r="BM783">
            <v>134.80000000000001</v>
          </cell>
          <cell r="BN783">
            <v>134.6</v>
          </cell>
          <cell r="BO783">
            <v>128.19999999999999</v>
          </cell>
          <cell r="BP783">
            <v>128.9</v>
          </cell>
          <cell r="BQ783">
            <v>131.5</v>
          </cell>
          <cell r="BR783">
            <v>130</v>
          </cell>
          <cell r="BS783">
            <v>130</v>
          </cell>
          <cell r="BT783">
            <v>131</v>
          </cell>
          <cell r="BU783">
            <v>130.4</v>
          </cell>
          <cell r="BV783">
            <v>129.9</v>
          </cell>
          <cell r="BW783">
            <v>130.4</v>
          </cell>
          <cell r="BX783">
            <v>130.30000000000001</v>
          </cell>
          <cell r="BY783">
            <v>130.19999999999999</v>
          </cell>
          <cell r="BZ783">
            <v>130.30000000000001</v>
          </cell>
          <cell r="CA783">
            <v>129</v>
          </cell>
          <cell r="CB783">
            <v>129</v>
          </cell>
          <cell r="CC783">
            <v>129.6</v>
          </cell>
          <cell r="CD783">
            <v>134.30000000000001</v>
          </cell>
          <cell r="CE783">
            <v>134.30000000000001</v>
          </cell>
          <cell r="CF783">
            <v>134.19999999999999</v>
          </cell>
          <cell r="CG783">
            <v>128.5</v>
          </cell>
          <cell r="CH783">
            <v>128.5</v>
          </cell>
          <cell r="CI783">
            <v>128.5</v>
          </cell>
          <cell r="CJ783">
            <v>128.5</v>
          </cell>
          <cell r="CK783">
            <v>128.6</v>
          </cell>
          <cell r="CL783">
            <v>128.5</v>
          </cell>
          <cell r="CM783">
            <v>128.5</v>
          </cell>
          <cell r="CN783">
            <v>128.30000000000001</v>
          </cell>
          <cell r="CO783">
            <v>128.4</v>
          </cell>
          <cell r="CP783">
            <v>126.7</v>
          </cell>
          <cell r="CQ783">
            <v>126.7</v>
          </cell>
          <cell r="CR783">
            <v>127.7</v>
          </cell>
          <cell r="CS783">
            <v>126.8</v>
          </cell>
          <cell r="CT783">
            <v>127.3</v>
          </cell>
          <cell r="CU783">
            <v>127.3</v>
          </cell>
          <cell r="CV783">
            <v>127.3</v>
          </cell>
          <cell r="CW783">
            <v>127.4</v>
          </cell>
          <cell r="CX783">
            <v>127.4</v>
          </cell>
          <cell r="CY783">
            <v>128.5</v>
          </cell>
          <cell r="CZ783">
            <v>133</v>
          </cell>
          <cell r="DA783">
            <v>132.69999999999999</v>
          </cell>
          <cell r="DB783">
            <v>132.4</v>
          </cell>
          <cell r="DC783">
            <v>132.6</v>
          </cell>
          <cell r="DD783">
            <v>132.69999999999999</v>
          </cell>
          <cell r="DE783">
            <v>132.69999999999999</v>
          </cell>
          <cell r="DF783">
            <v>132.4</v>
          </cell>
          <cell r="DG783">
            <v>132.4</v>
          </cell>
          <cell r="DH783">
            <v>132.4</v>
          </cell>
          <cell r="DI783">
            <v>132.4</v>
          </cell>
          <cell r="DJ783">
            <v>132.6</v>
          </cell>
          <cell r="DK783">
            <v>132.80000000000001</v>
          </cell>
          <cell r="DL783">
            <v>132.80000000000001</v>
          </cell>
          <cell r="DM783">
            <v>140</v>
          </cell>
          <cell r="DN783">
            <v>140</v>
          </cell>
          <cell r="DO783">
            <v>141.1</v>
          </cell>
          <cell r="DP783">
            <v>140.9</v>
          </cell>
          <cell r="DQ783">
            <v>140.9</v>
          </cell>
          <cell r="DR783">
            <v>141.5</v>
          </cell>
          <cell r="DS783">
            <v>141.5</v>
          </cell>
          <cell r="DT783">
            <v>141.5</v>
          </cell>
        </row>
        <row r="784">
          <cell r="A784" t="str">
            <v>m. Manufacture of machinery for textile, apparel and leather production</v>
          </cell>
          <cell r="B784" t="str">
            <v>1318130000</v>
          </cell>
          <cell r="C784">
            <v>0.19214000000000001</v>
          </cell>
          <cell r="D784">
            <v>92.6</v>
          </cell>
          <cell r="E784">
            <v>105.7</v>
          </cell>
          <cell r="F784">
            <v>103.3</v>
          </cell>
          <cell r="G784">
            <v>99.1</v>
          </cell>
          <cell r="H784">
            <v>101.8</v>
          </cell>
          <cell r="I784">
            <v>106</v>
          </cell>
          <cell r="J784">
            <v>102</v>
          </cell>
          <cell r="K784">
            <v>111.1</v>
          </cell>
          <cell r="L784">
            <v>101.8</v>
          </cell>
          <cell r="M784">
            <v>103.6</v>
          </cell>
          <cell r="N784">
            <v>107.2</v>
          </cell>
          <cell r="O784">
            <v>95.5</v>
          </cell>
          <cell r="P784">
            <v>109</v>
          </cell>
          <cell r="Q784">
            <v>107.5</v>
          </cell>
          <cell r="R784">
            <v>101.1</v>
          </cell>
          <cell r="S784">
            <v>107.9</v>
          </cell>
          <cell r="T784">
            <v>106.8</v>
          </cell>
          <cell r="U784">
            <v>103.2</v>
          </cell>
          <cell r="V784">
            <v>102.6</v>
          </cell>
          <cell r="W784">
            <v>114.8</v>
          </cell>
          <cell r="X784">
            <v>106.2</v>
          </cell>
          <cell r="Y784">
            <v>105.6</v>
          </cell>
          <cell r="Z784">
            <v>106.2</v>
          </cell>
          <cell r="AA784">
            <v>107.4</v>
          </cell>
          <cell r="AB784">
            <v>114.8</v>
          </cell>
          <cell r="AC784">
            <v>112.1</v>
          </cell>
          <cell r="AD784">
            <v>107.9</v>
          </cell>
          <cell r="AE784">
            <v>108.5</v>
          </cell>
          <cell r="AF784">
            <v>113.9</v>
          </cell>
          <cell r="AG784">
            <v>116.4</v>
          </cell>
          <cell r="AH784">
            <v>110.2</v>
          </cell>
          <cell r="AI784">
            <v>113.1</v>
          </cell>
          <cell r="AJ784">
            <v>106.2</v>
          </cell>
          <cell r="AK784">
            <v>116.3</v>
          </cell>
          <cell r="AL784">
            <v>115.7</v>
          </cell>
          <cell r="AM784">
            <v>109.8</v>
          </cell>
          <cell r="AN784">
            <v>111.9</v>
          </cell>
          <cell r="AO784">
            <v>111.9</v>
          </cell>
          <cell r="AP784">
            <v>115.1</v>
          </cell>
          <cell r="AQ784">
            <v>112.2</v>
          </cell>
          <cell r="AR784">
            <v>114.5</v>
          </cell>
          <cell r="AS784">
            <v>107.5</v>
          </cell>
          <cell r="AT784">
            <v>109.2</v>
          </cell>
          <cell r="AU784">
            <v>110.4</v>
          </cell>
          <cell r="AV784">
            <v>109.6</v>
          </cell>
          <cell r="AW784">
            <v>108.9</v>
          </cell>
          <cell r="AX784">
            <v>107.9</v>
          </cell>
          <cell r="AY784">
            <v>109.5</v>
          </cell>
          <cell r="AZ784">
            <v>113.7</v>
          </cell>
          <cell r="BA784">
            <v>117.4</v>
          </cell>
          <cell r="BB784">
            <v>115.4</v>
          </cell>
          <cell r="BC784">
            <v>120.3</v>
          </cell>
          <cell r="BD784">
            <v>116.3</v>
          </cell>
          <cell r="BE784">
            <v>115.3</v>
          </cell>
          <cell r="BF784">
            <v>115.7</v>
          </cell>
          <cell r="BG784">
            <v>115.6</v>
          </cell>
          <cell r="BH784">
            <v>115.7</v>
          </cell>
          <cell r="BI784">
            <v>115.8</v>
          </cell>
          <cell r="BJ784">
            <v>115.9</v>
          </cell>
          <cell r="BK784">
            <v>116.9</v>
          </cell>
          <cell r="BL784">
            <v>117.4</v>
          </cell>
          <cell r="BM784">
            <v>117.1</v>
          </cell>
          <cell r="BN784">
            <v>117.7</v>
          </cell>
          <cell r="BO784">
            <v>114.9</v>
          </cell>
          <cell r="BP784">
            <v>115.7</v>
          </cell>
          <cell r="BQ784">
            <v>116.1</v>
          </cell>
          <cell r="BR784">
            <v>118.7</v>
          </cell>
          <cell r="BS784">
            <v>119.3</v>
          </cell>
          <cell r="BT784">
            <v>112.5</v>
          </cell>
          <cell r="BU784">
            <v>121.3</v>
          </cell>
          <cell r="BV784">
            <v>117.9</v>
          </cell>
          <cell r="BW784">
            <v>120.2</v>
          </cell>
          <cell r="BX784">
            <v>121.3</v>
          </cell>
          <cell r="BY784">
            <v>120.2</v>
          </cell>
          <cell r="BZ784">
            <v>121.8</v>
          </cell>
          <cell r="CA784">
            <v>122.4</v>
          </cell>
          <cell r="CB784">
            <v>120.8</v>
          </cell>
          <cell r="CC784">
            <v>119.9</v>
          </cell>
          <cell r="CD784">
            <v>118.9</v>
          </cell>
          <cell r="CE784">
            <v>118.5</v>
          </cell>
          <cell r="CF784">
            <v>118</v>
          </cell>
          <cell r="CG784">
            <v>119.1</v>
          </cell>
          <cell r="CH784">
            <v>118.1</v>
          </cell>
          <cell r="CI784">
            <v>120.3</v>
          </cell>
          <cell r="CJ784">
            <v>122.1</v>
          </cell>
          <cell r="CK784">
            <v>121.8</v>
          </cell>
          <cell r="CL784">
            <v>120.8</v>
          </cell>
          <cell r="CM784">
            <v>119.8</v>
          </cell>
          <cell r="CN784">
            <v>118.7</v>
          </cell>
          <cell r="CO784">
            <v>122.3</v>
          </cell>
          <cell r="CP784">
            <v>117.7</v>
          </cell>
          <cell r="CQ784">
            <v>119.9</v>
          </cell>
          <cell r="CR784">
            <v>117.2</v>
          </cell>
          <cell r="CS784">
            <v>119.3</v>
          </cell>
          <cell r="CT784">
            <v>117.9</v>
          </cell>
          <cell r="CU784">
            <v>119.1</v>
          </cell>
          <cell r="CV784">
            <v>119.2</v>
          </cell>
          <cell r="CW784">
            <v>117.2</v>
          </cell>
          <cell r="CX784">
            <v>122.7</v>
          </cell>
          <cell r="CY784">
            <v>121.9</v>
          </cell>
          <cell r="CZ784">
            <v>122.2</v>
          </cell>
          <cell r="DA784">
            <v>122.4</v>
          </cell>
          <cell r="DB784">
            <v>121.6</v>
          </cell>
          <cell r="DC784">
            <v>123.3</v>
          </cell>
          <cell r="DD784">
            <v>123.4</v>
          </cell>
          <cell r="DE784">
            <v>122.4</v>
          </cell>
          <cell r="DF784">
            <v>125.9</v>
          </cell>
          <cell r="DG784">
            <v>120.2</v>
          </cell>
          <cell r="DH784">
            <v>126</v>
          </cell>
          <cell r="DI784">
            <v>126.2</v>
          </cell>
          <cell r="DJ784">
            <v>123.8</v>
          </cell>
          <cell r="DK784">
            <v>121.4</v>
          </cell>
          <cell r="DL784">
            <v>122.9</v>
          </cell>
          <cell r="DM784">
            <v>124.6</v>
          </cell>
          <cell r="DN784">
            <v>123.7</v>
          </cell>
          <cell r="DO784">
            <v>126.2</v>
          </cell>
          <cell r="DP784">
            <v>125.8</v>
          </cell>
          <cell r="DQ784">
            <v>128</v>
          </cell>
          <cell r="DR784">
            <v>125.9</v>
          </cell>
          <cell r="DS784">
            <v>126.6</v>
          </cell>
          <cell r="DT784">
            <v>127.9</v>
          </cell>
        </row>
        <row r="785">
          <cell r="A785" t="str">
            <v>Open end spinning machinery</v>
          </cell>
          <cell r="B785" t="str">
            <v>1318130001</v>
          </cell>
          <cell r="C785">
            <v>0.13728000000000001</v>
          </cell>
          <cell r="D785">
            <v>86.5</v>
          </cell>
          <cell r="E785">
            <v>106</v>
          </cell>
          <cell r="F785">
            <v>103.9</v>
          </cell>
          <cell r="G785">
            <v>94.8</v>
          </cell>
          <cell r="H785">
            <v>99.7</v>
          </cell>
          <cell r="I785">
            <v>105.8</v>
          </cell>
          <cell r="J785">
            <v>100.4</v>
          </cell>
          <cell r="K785">
            <v>114.3</v>
          </cell>
          <cell r="L785">
            <v>99.7</v>
          </cell>
          <cell r="M785">
            <v>104.4</v>
          </cell>
          <cell r="N785">
            <v>109.4</v>
          </cell>
          <cell r="O785">
            <v>92.9</v>
          </cell>
          <cell r="P785">
            <v>109.9</v>
          </cell>
          <cell r="Q785">
            <v>107.1</v>
          </cell>
          <cell r="R785">
            <v>100.7</v>
          </cell>
          <cell r="S785">
            <v>109</v>
          </cell>
          <cell r="T785">
            <v>111.1</v>
          </cell>
          <cell r="U785">
            <v>104.3</v>
          </cell>
          <cell r="V785">
            <v>101.5</v>
          </cell>
          <cell r="W785">
            <v>118</v>
          </cell>
          <cell r="X785">
            <v>107.1</v>
          </cell>
          <cell r="Y785">
            <v>107.1</v>
          </cell>
          <cell r="Z785">
            <v>107.7</v>
          </cell>
          <cell r="AA785">
            <v>110.5</v>
          </cell>
          <cell r="AB785">
            <v>117</v>
          </cell>
          <cell r="AC785">
            <v>115.9</v>
          </cell>
          <cell r="AD785">
            <v>109.6</v>
          </cell>
          <cell r="AE785">
            <v>110.3</v>
          </cell>
          <cell r="AF785">
            <v>116.4</v>
          </cell>
          <cell r="AG785">
            <v>121.3</v>
          </cell>
          <cell r="AH785">
            <v>110</v>
          </cell>
          <cell r="AI785">
            <v>114.2</v>
          </cell>
          <cell r="AJ785">
            <v>105.3</v>
          </cell>
          <cell r="AK785">
            <v>115.9</v>
          </cell>
          <cell r="AL785">
            <v>115.9</v>
          </cell>
          <cell r="AM785">
            <v>108.3</v>
          </cell>
          <cell r="AN785">
            <v>109.4</v>
          </cell>
          <cell r="AO785">
            <v>109.8</v>
          </cell>
          <cell r="AP785">
            <v>115</v>
          </cell>
          <cell r="AQ785">
            <v>111.6</v>
          </cell>
          <cell r="AR785">
            <v>115.7</v>
          </cell>
          <cell r="AS785">
            <v>107.1</v>
          </cell>
          <cell r="AT785">
            <v>109.8</v>
          </cell>
          <cell r="AU785">
            <v>110.4</v>
          </cell>
          <cell r="AV785">
            <v>109.2</v>
          </cell>
          <cell r="AW785">
            <v>108.9</v>
          </cell>
          <cell r="AX785">
            <v>107.4</v>
          </cell>
          <cell r="AY785">
            <v>108.6</v>
          </cell>
          <cell r="AZ785">
            <v>114.7</v>
          </cell>
          <cell r="BA785">
            <v>119.4</v>
          </cell>
          <cell r="BB785">
            <v>116.4</v>
          </cell>
          <cell r="BC785">
            <v>123.1</v>
          </cell>
          <cell r="BD785">
            <v>118</v>
          </cell>
          <cell r="BE785">
            <v>117.9</v>
          </cell>
          <cell r="BF785">
            <v>117.5</v>
          </cell>
          <cell r="BG785">
            <v>117.5</v>
          </cell>
          <cell r="BH785">
            <v>117.5</v>
          </cell>
          <cell r="BI785">
            <v>117.5</v>
          </cell>
          <cell r="BJ785">
            <v>117.5</v>
          </cell>
          <cell r="BK785">
            <v>118.9</v>
          </cell>
          <cell r="BL785">
            <v>119.6</v>
          </cell>
          <cell r="BM785">
            <v>119.6</v>
          </cell>
          <cell r="BN785">
            <v>120.4</v>
          </cell>
          <cell r="BO785">
            <v>118.3</v>
          </cell>
          <cell r="BP785">
            <v>119.6</v>
          </cell>
          <cell r="BQ785">
            <v>118.5</v>
          </cell>
          <cell r="BR785">
            <v>122.4</v>
          </cell>
          <cell r="BS785">
            <v>122.7</v>
          </cell>
          <cell r="BT785">
            <v>113</v>
          </cell>
          <cell r="BU785">
            <v>125.5</v>
          </cell>
          <cell r="BV785">
            <v>120.5</v>
          </cell>
          <cell r="BW785">
            <v>123.4</v>
          </cell>
          <cell r="BX785">
            <v>124.8</v>
          </cell>
          <cell r="BY785">
            <v>123.2</v>
          </cell>
          <cell r="BZ785">
            <v>125.6</v>
          </cell>
          <cell r="CA785">
            <v>125.6</v>
          </cell>
          <cell r="CB785">
            <v>123.6</v>
          </cell>
          <cell r="CC785">
            <v>122.1</v>
          </cell>
          <cell r="CD785">
            <v>120.6</v>
          </cell>
          <cell r="CE785">
            <v>119.5</v>
          </cell>
          <cell r="CF785">
            <v>119.2</v>
          </cell>
          <cell r="CG785">
            <v>120.7</v>
          </cell>
          <cell r="CH785">
            <v>119.3</v>
          </cell>
          <cell r="CI785">
            <v>122.1</v>
          </cell>
          <cell r="CJ785">
            <v>124.6</v>
          </cell>
          <cell r="CK785">
            <v>124</v>
          </cell>
          <cell r="CL785">
            <v>122.6</v>
          </cell>
          <cell r="CM785">
            <v>121.1</v>
          </cell>
          <cell r="CN785">
            <v>119.7</v>
          </cell>
          <cell r="CO785">
            <v>124.7</v>
          </cell>
          <cell r="CP785">
            <v>118.2</v>
          </cell>
          <cell r="CQ785">
            <v>121.2</v>
          </cell>
          <cell r="CR785">
            <v>117.7</v>
          </cell>
          <cell r="CS785">
            <v>120.1</v>
          </cell>
          <cell r="CT785">
            <v>118.3</v>
          </cell>
          <cell r="CU785">
            <v>119.9</v>
          </cell>
          <cell r="CV785">
            <v>119.9</v>
          </cell>
          <cell r="CW785">
            <v>117</v>
          </cell>
          <cell r="CX785">
            <v>124.7</v>
          </cell>
          <cell r="CY785">
            <v>123.8</v>
          </cell>
          <cell r="CZ785">
            <v>123.8</v>
          </cell>
          <cell r="DA785">
            <v>124.1</v>
          </cell>
          <cell r="DB785">
            <v>122.9</v>
          </cell>
          <cell r="DC785">
            <v>125</v>
          </cell>
          <cell r="DD785">
            <v>124.9</v>
          </cell>
          <cell r="DE785">
            <v>123.4</v>
          </cell>
          <cell r="DF785">
            <v>127.4</v>
          </cell>
          <cell r="DG785">
            <v>120.2</v>
          </cell>
          <cell r="DH785">
            <v>127.5</v>
          </cell>
          <cell r="DI785">
            <v>127.1</v>
          </cell>
          <cell r="DJ785">
            <v>123.2</v>
          </cell>
          <cell r="DK785">
            <v>119.5</v>
          </cell>
          <cell r="DL785">
            <v>121.1</v>
          </cell>
          <cell r="DM785">
            <v>123</v>
          </cell>
          <cell r="DN785">
            <v>121.3</v>
          </cell>
          <cell r="DO785">
            <v>124.5</v>
          </cell>
          <cell r="DP785">
            <v>124.6</v>
          </cell>
          <cell r="DQ785">
            <v>128</v>
          </cell>
          <cell r="DR785">
            <v>124.2</v>
          </cell>
          <cell r="DS785">
            <v>125</v>
          </cell>
          <cell r="DT785">
            <v>127.5</v>
          </cell>
        </row>
        <row r="786">
          <cell r="A786" t="str">
            <v>Sewing Machines</v>
          </cell>
          <cell r="B786" t="str">
            <v>1318130002</v>
          </cell>
          <cell r="C786">
            <v>1.112E-2</v>
          </cell>
          <cell r="D786">
            <v>104.6</v>
          </cell>
          <cell r="E786">
            <v>105</v>
          </cell>
          <cell r="F786">
            <v>106.3</v>
          </cell>
          <cell r="G786">
            <v>106.7</v>
          </cell>
          <cell r="H786">
            <v>106.2</v>
          </cell>
          <cell r="I786">
            <v>106.2</v>
          </cell>
          <cell r="J786">
            <v>105.9</v>
          </cell>
          <cell r="K786">
            <v>108.7</v>
          </cell>
          <cell r="L786">
            <v>108.1</v>
          </cell>
          <cell r="M786">
            <v>104.8</v>
          </cell>
          <cell r="N786">
            <v>107.6</v>
          </cell>
          <cell r="O786">
            <v>106.6</v>
          </cell>
          <cell r="P786">
            <v>107.3</v>
          </cell>
          <cell r="Q786">
            <v>109</v>
          </cell>
          <cell r="R786">
            <v>107.6</v>
          </cell>
          <cell r="S786">
            <v>107.6</v>
          </cell>
          <cell r="T786">
            <v>107.6</v>
          </cell>
          <cell r="U786">
            <v>108.9</v>
          </cell>
          <cell r="V786">
            <v>108.4</v>
          </cell>
          <cell r="W786">
            <v>111</v>
          </cell>
          <cell r="X786">
            <v>110.4</v>
          </cell>
          <cell r="Y786">
            <v>110.5</v>
          </cell>
          <cell r="Z786">
            <v>111.5</v>
          </cell>
          <cell r="AA786">
            <v>111.3</v>
          </cell>
          <cell r="AB786">
            <v>108.7</v>
          </cell>
          <cell r="AC786">
            <v>108.9</v>
          </cell>
          <cell r="AD786">
            <v>109.8</v>
          </cell>
          <cell r="AE786">
            <v>108.9</v>
          </cell>
          <cell r="AF786">
            <v>110.2</v>
          </cell>
          <cell r="AG786">
            <v>109.5</v>
          </cell>
          <cell r="AH786">
            <v>109.5</v>
          </cell>
          <cell r="AI786">
            <v>109.3</v>
          </cell>
          <cell r="AJ786">
            <v>110.5</v>
          </cell>
          <cell r="AK786">
            <v>109.1</v>
          </cell>
          <cell r="AL786">
            <v>109.8</v>
          </cell>
          <cell r="AM786">
            <v>109.9</v>
          </cell>
          <cell r="AN786">
            <v>110</v>
          </cell>
          <cell r="AO786">
            <v>110.1</v>
          </cell>
          <cell r="AP786">
            <v>111.2</v>
          </cell>
          <cell r="AQ786">
            <v>109.8</v>
          </cell>
          <cell r="AR786">
            <v>105.5</v>
          </cell>
          <cell r="AS786">
            <v>105.7</v>
          </cell>
          <cell r="AT786">
            <v>105.7</v>
          </cell>
          <cell r="AU786">
            <v>106</v>
          </cell>
          <cell r="AV786">
            <v>105.6</v>
          </cell>
          <cell r="AW786">
            <v>104.4</v>
          </cell>
          <cell r="AX786">
            <v>104.4</v>
          </cell>
          <cell r="AY786">
            <v>105.9</v>
          </cell>
          <cell r="AZ786">
            <v>105.8</v>
          </cell>
          <cell r="BA786">
            <v>105</v>
          </cell>
          <cell r="BB786">
            <v>107.1</v>
          </cell>
          <cell r="BC786">
            <v>106.8</v>
          </cell>
          <cell r="BD786">
            <v>106</v>
          </cell>
          <cell r="BE786">
            <v>107.7</v>
          </cell>
          <cell r="BF786">
            <v>107.3</v>
          </cell>
          <cell r="BG786">
            <v>109</v>
          </cell>
          <cell r="BH786">
            <v>108.6</v>
          </cell>
          <cell r="BI786">
            <v>108.5</v>
          </cell>
          <cell r="BJ786">
            <v>108.4</v>
          </cell>
          <cell r="BK786">
            <v>108.8</v>
          </cell>
          <cell r="BL786">
            <v>109.1</v>
          </cell>
          <cell r="BM786">
            <v>109.4</v>
          </cell>
          <cell r="BN786">
            <v>110.1</v>
          </cell>
          <cell r="BO786">
            <v>109.6</v>
          </cell>
          <cell r="BP786">
            <v>109.6</v>
          </cell>
          <cell r="BQ786">
            <v>110.1</v>
          </cell>
          <cell r="BR786">
            <v>109.6</v>
          </cell>
          <cell r="BS786">
            <v>109.9</v>
          </cell>
          <cell r="BT786">
            <v>109.5</v>
          </cell>
          <cell r="BU786">
            <v>109.6</v>
          </cell>
          <cell r="BV786">
            <v>109.9</v>
          </cell>
          <cell r="BW786">
            <v>110</v>
          </cell>
          <cell r="BX786">
            <v>109.9</v>
          </cell>
          <cell r="BY786">
            <v>110</v>
          </cell>
          <cell r="BZ786">
            <v>110.3</v>
          </cell>
          <cell r="CA786">
            <v>110.5</v>
          </cell>
          <cell r="CB786">
            <v>111.7</v>
          </cell>
          <cell r="CC786">
            <v>112.2</v>
          </cell>
          <cell r="CD786">
            <v>112.2</v>
          </cell>
          <cell r="CE786">
            <v>112.6</v>
          </cell>
          <cell r="CF786">
            <v>112.5</v>
          </cell>
          <cell r="CG786">
            <v>112.5</v>
          </cell>
          <cell r="CH786">
            <v>112.9</v>
          </cell>
          <cell r="CI786">
            <v>115.1</v>
          </cell>
          <cell r="CJ786">
            <v>115.8</v>
          </cell>
          <cell r="CK786">
            <v>116.5</v>
          </cell>
          <cell r="CL786">
            <v>117.4</v>
          </cell>
          <cell r="CM786">
            <v>118.6</v>
          </cell>
          <cell r="CN786">
            <v>117.7</v>
          </cell>
          <cell r="CO786">
            <v>119</v>
          </cell>
          <cell r="CP786">
            <v>119.3</v>
          </cell>
          <cell r="CQ786">
            <v>119.4</v>
          </cell>
          <cell r="CR786">
            <v>119.7</v>
          </cell>
          <cell r="CS786">
            <v>119.4</v>
          </cell>
          <cell r="CT786">
            <v>120</v>
          </cell>
          <cell r="CU786">
            <v>120</v>
          </cell>
          <cell r="CV786">
            <v>120</v>
          </cell>
          <cell r="CW786">
            <v>120.3</v>
          </cell>
          <cell r="CX786">
            <v>120.5</v>
          </cell>
          <cell r="CY786">
            <v>120.9</v>
          </cell>
          <cell r="CZ786">
            <v>120.9</v>
          </cell>
          <cell r="DA786">
            <v>123.6</v>
          </cell>
          <cell r="DB786">
            <v>124.2</v>
          </cell>
          <cell r="DC786">
            <v>127</v>
          </cell>
          <cell r="DD786">
            <v>127.2</v>
          </cell>
          <cell r="DE786">
            <v>126.6</v>
          </cell>
          <cell r="DF786">
            <v>127.9</v>
          </cell>
          <cell r="DG786">
            <v>129.69999999999999</v>
          </cell>
          <cell r="DH786">
            <v>130.5</v>
          </cell>
          <cell r="DI786">
            <v>131.69999999999999</v>
          </cell>
          <cell r="DJ786">
            <v>134</v>
          </cell>
          <cell r="DK786">
            <v>134.30000000000001</v>
          </cell>
          <cell r="DL786">
            <v>134.4</v>
          </cell>
          <cell r="DM786">
            <v>135.30000000000001</v>
          </cell>
          <cell r="DN786">
            <v>136</v>
          </cell>
          <cell r="DO786">
            <v>137.80000000000001</v>
          </cell>
          <cell r="DP786">
            <v>138.80000000000001</v>
          </cell>
          <cell r="DQ786">
            <v>138.69999999999999</v>
          </cell>
          <cell r="DR786">
            <v>139.80000000000001</v>
          </cell>
          <cell r="DS786">
            <v>141</v>
          </cell>
          <cell r="DT786">
            <v>141.6</v>
          </cell>
        </row>
        <row r="787">
          <cell r="A787" t="str">
            <v>Roller mill (Raymond)</v>
          </cell>
          <cell r="B787" t="str">
            <v>1318130003</v>
          </cell>
          <cell r="C787">
            <v>1.9E-3</v>
          </cell>
          <cell r="D787">
            <v>99.8</v>
          </cell>
          <cell r="E787">
            <v>99.7</v>
          </cell>
          <cell r="F787">
            <v>100.6</v>
          </cell>
          <cell r="G787">
            <v>100.8</v>
          </cell>
          <cell r="H787">
            <v>101.6</v>
          </cell>
          <cell r="I787">
            <v>99.9</v>
          </cell>
          <cell r="J787">
            <v>98.8</v>
          </cell>
          <cell r="K787">
            <v>99.3</v>
          </cell>
          <cell r="L787">
            <v>99.6</v>
          </cell>
          <cell r="M787">
            <v>98.8</v>
          </cell>
          <cell r="N787">
            <v>99.3</v>
          </cell>
          <cell r="O787">
            <v>99.5</v>
          </cell>
          <cell r="P787">
            <v>100</v>
          </cell>
          <cell r="Q787">
            <v>99.6</v>
          </cell>
          <cell r="R787">
            <v>99.3</v>
          </cell>
          <cell r="S787">
            <v>100.3</v>
          </cell>
          <cell r="T787">
            <v>100.2</v>
          </cell>
          <cell r="U787">
            <v>100.4</v>
          </cell>
          <cell r="V787">
            <v>103.2</v>
          </cell>
          <cell r="W787">
            <v>102.9</v>
          </cell>
          <cell r="X787">
            <v>103.5</v>
          </cell>
          <cell r="Y787">
            <v>99</v>
          </cell>
          <cell r="Z787">
            <v>100.6</v>
          </cell>
          <cell r="AA787">
            <v>99.4</v>
          </cell>
          <cell r="AB787">
            <v>101.8</v>
          </cell>
          <cell r="AC787">
            <v>102.9</v>
          </cell>
          <cell r="AD787">
            <v>99.3</v>
          </cell>
          <cell r="AE787">
            <v>102</v>
          </cell>
          <cell r="AF787">
            <v>101.8</v>
          </cell>
          <cell r="AG787">
            <v>102.5</v>
          </cell>
          <cell r="AH787">
            <v>101.2</v>
          </cell>
          <cell r="AI787">
            <v>101.3</v>
          </cell>
          <cell r="AJ787">
            <v>102.3</v>
          </cell>
          <cell r="AK787">
            <v>100.8</v>
          </cell>
          <cell r="AL787">
            <v>101.2</v>
          </cell>
          <cell r="AM787">
            <v>102.9</v>
          </cell>
          <cell r="AN787">
            <v>103.2</v>
          </cell>
          <cell r="AO787">
            <v>103</v>
          </cell>
          <cell r="AP787">
            <v>103.1</v>
          </cell>
          <cell r="AQ787">
            <v>102.4</v>
          </cell>
          <cell r="AR787">
            <v>102.4</v>
          </cell>
          <cell r="AS787">
            <v>102.4</v>
          </cell>
          <cell r="AT787">
            <v>102.4</v>
          </cell>
          <cell r="AU787">
            <v>102.4</v>
          </cell>
          <cell r="AV787">
            <v>110.6</v>
          </cell>
          <cell r="AW787">
            <v>110.6</v>
          </cell>
          <cell r="AX787">
            <v>110.6</v>
          </cell>
          <cell r="AY787">
            <v>110.6</v>
          </cell>
          <cell r="AZ787">
            <v>110.6</v>
          </cell>
          <cell r="BA787">
            <v>110.6</v>
          </cell>
          <cell r="BB787">
            <v>110.6</v>
          </cell>
          <cell r="BC787">
            <v>125.4</v>
          </cell>
          <cell r="BD787">
            <v>125.4</v>
          </cell>
          <cell r="BE787">
            <v>125.4</v>
          </cell>
          <cell r="BF787">
            <v>125.4</v>
          </cell>
          <cell r="BG787">
            <v>125.4</v>
          </cell>
          <cell r="BH787">
            <v>125.4</v>
          </cell>
          <cell r="BI787">
            <v>132.19999999999999</v>
          </cell>
          <cell r="BJ787">
            <v>132.19999999999999</v>
          </cell>
          <cell r="BK787">
            <v>128.69999999999999</v>
          </cell>
          <cell r="BL787">
            <v>130.1</v>
          </cell>
          <cell r="BM787">
            <v>127.3</v>
          </cell>
          <cell r="BN787">
            <v>130.1</v>
          </cell>
          <cell r="BO787">
            <v>130.1</v>
          </cell>
          <cell r="BP787">
            <v>130.1</v>
          </cell>
          <cell r="BQ787">
            <v>130.1</v>
          </cell>
          <cell r="BR787">
            <v>130.1</v>
          </cell>
          <cell r="BS787">
            <v>130.1</v>
          </cell>
          <cell r="BT787">
            <v>130.1</v>
          </cell>
          <cell r="BU787">
            <v>130.1</v>
          </cell>
          <cell r="BV787">
            <v>141.4</v>
          </cell>
          <cell r="BW787">
            <v>138.6</v>
          </cell>
          <cell r="BX787">
            <v>141.1</v>
          </cell>
          <cell r="BY787">
            <v>139.30000000000001</v>
          </cell>
          <cell r="BZ787">
            <v>139.1</v>
          </cell>
          <cell r="CA787">
            <v>137.5</v>
          </cell>
          <cell r="CB787">
            <v>138.30000000000001</v>
          </cell>
          <cell r="CC787">
            <v>139</v>
          </cell>
          <cell r="CD787">
            <v>138.4</v>
          </cell>
          <cell r="CE787">
            <v>142.30000000000001</v>
          </cell>
          <cell r="CF787">
            <v>141.69999999999999</v>
          </cell>
          <cell r="CG787">
            <v>145</v>
          </cell>
          <cell r="CH787">
            <v>143.4</v>
          </cell>
          <cell r="CI787">
            <v>145.30000000000001</v>
          </cell>
          <cell r="CJ787">
            <v>146.30000000000001</v>
          </cell>
          <cell r="CK787">
            <v>146.1</v>
          </cell>
          <cell r="CL787">
            <v>145.30000000000001</v>
          </cell>
          <cell r="CM787">
            <v>145.30000000000001</v>
          </cell>
          <cell r="CN787">
            <v>145.30000000000001</v>
          </cell>
          <cell r="CO787">
            <v>145.30000000000001</v>
          </cell>
          <cell r="CP787">
            <v>145.30000000000001</v>
          </cell>
          <cell r="CQ787">
            <v>144.5</v>
          </cell>
          <cell r="CR787">
            <v>144.30000000000001</v>
          </cell>
          <cell r="CS787">
            <v>148.4</v>
          </cell>
          <cell r="CT787">
            <v>146.1</v>
          </cell>
          <cell r="CU787">
            <v>143.69999999999999</v>
          </cell>
          <cell r="CV787">
            <v>137.5</v>
          </cell>
          <cell r="CW787">
            <v>141.30000000000001</v>
          </cell>
          <cell r="CX787">
            <v>140.80000000000001</v>
          </cell>
          <cell r="CY787">
            <v>141.80000000000001</v>
          </cell>
          <cell r="CZ787">
            <v>140.19999999999999</v>
          </cell>
          <cell r="DA787">
            <v>140.80000000000001</v>
          </cell>
          <cell r="DB787">
            <v>142.19999999999999</v>
          </cell>
          <cell r="DC787">
            <v>136.69999999999999</v>
          </cell>
          <cell r="DD787">
            <v>137.6</v>
          </cell>
          <cell r="DE787">
            <v>139.4</v>
          </cell>
          <cell r="DF787">
            <v>140.80000000000001</v>
          </cell>
          <cell r="DG787">
            <v>139.30000000000001</v>
          </cell>
          <cell r="DH787">
            <v>146.1</v>
          </cell>
          <cell r="DI787">
            <v>148.19999999999999</v>
          </cell>
          <cell r="DJ787">
            <v>146.1</v>
          </cell>
          <cell r="DK787">
            <v>149.1</v>
          </cell>
          <cell r="DL787">
            <v>149.30000000000001</v>
          </cell>
          <cell r="DM787">
            <v>152.19999999999999</v>
          </cell>
          <cell r="DN787">
            <v>155.30000000000001</v>
          </cell>
          <cell r="DO787">
            <v>154.19999999999999</v>
          </cell>
          <cell r="DP787">
            <v>152.9</v>
          </cell>
          <cell r="DQ787">
            <v>155.9</v>
          </cell>
          <cell r="DR787">
            <v>154.80000000000001</v>
          </cell>
          <cell r="DS787">
            <v>156.30000000000001</v>
          </cell>
          <cell r="DT787">
            <v>156.30000000000001</v>
          </cell>
        </row>
        <row r="788">
          <cell r="A788" t="str">
            <v>Printing machinery</v>
          </cell>
          <cell r="B788" t="str">
            <v>1318130004</v>
          </cell>
          <cell r="C788">
            <v>4.1840000000000002E-2</v>
          </cell>
          <cell r="D788">
            <v>109.1</v>
          </cell>
          <cell r="E788">
            <v>105.3</v>
          </cell>
          <cell r="F788">
            <v>100.5</v>
          </cell>
          <cell r="G788">
            <v>111.1</v>
          </cell>
          <cell r="H788">
            <v>107.5</v>
          </cell>
          <cell r="I788">
            <v>106.9</v>
          </cell>
          <cell r="J788">
            <v>106.6</v>
          </cell>
          <cell r="K788">
            <v>101.8</v>
          </cell>
          <cell r="L788">
            <v>107.5</v>
          </cell>
          <cell r="M788">
            <v>101</v>
          </cell>
          <cell r="N788">
            <v>100.5</v>
          </cell>
          <cell r="O788">
            <v>101</v>
          </cell>
          <cell r="P788">
            <v>107</v>
          </cell>
          <cell r="Q788">
            <v>109.1</v>
          </cell>
          <cell r="R788">
            <v>100.8</v>
          </cell>
          <cell r="S788">
            <v>104.4</v>
          </cell>
          <cell r="T788">
            <v>92.7</v>
          </cell>
          <cell r="U788">
            <v>98.4</v>
          </cell>
          <cell r="V788">
            <v>104.9</v>
          </cell>
          <cell r="W788">
            <v>105.8</v>
          </cell>
          <cell r="X788">
            <v>102.4</v>
          </cell>
          <cell r="Y788">
            <v>99.4</v>
          </cell>
          <cell r="Z788">
            <v>100.2</v>
          </cell>
          <cell r="AA788">
            <v>96.6</v>
          </cell>
          <cell r="AB788">
            <v>109.7</v>
          </cell>
          <cell r="AC788">
            <v>101.1</v>
          </cell>
          <cell r="AD788">
            <v>102.2</v>
          </cell>
          <cell r="AE788">
            <v>102.9</v>
          </cell>
          <cell r="AF788">
            <v>107.3</v>
          </cell>
          <cell r="AG788">
            <v>103</v>
          </cell>
          <cell r="AH788">
            <v>111.6</v>
          </cell>
          <cell r="AI788">
            <v>111.1</v>
          </cell>
          <cell r="AJ788">
            <v>108.3</v>
          </cell>
          <cell r="AK788">
            <v>120.3</v>
          </cell>
          <cell r="AL788">
            <v>117.2</v>
          </cell>
          <cell r="AM788">
            <v>114.9</v>
          </cell>
          <cell r="AN788">
            <v>121.2</v>
          </cell>
          <cell r="AO788">
            <v>119.8</v>
          </cell>
          <cell r="AP788">
            <v>117.1</v>
          </cell>
          <cell r="AQ788">
            <v>115.3</v>
          </cell>
          <cell r="AR788">
            <v>113.6</v>
          </cell>
          <cell r="AS788">
            <v>109.3</v>
          </cell>
          <cell r="AT788">
            <v>108.5</v>
          </cell>
          <cell r="AU788">
            <v>112</v>
          </cell>
          <cell r="AV788">
            <v>111.7</v>
          </cell>
          <cell r="AW788">
            <v>109.7</v>
          </cell>
          <cell r="AX788">
            <v>110.3</v>
          </cell>
          <cell r="AY788">
            <v>113.1</v>
          </cell>
          <cell r="AZ788">
            <v>112.7</v>
          </cell>
          <cell r="BA788">
            <v>114.6</v>
          </cell>
          <cell r="BB788">
            <v>114.6</v>
          </cell>
          <cell r="BC788">
            <v>114.6</v>
          </cell>
          <cell r="BD788">
            <v>112.9</v>
          </cell>
          <cell r="BE788">
            <v>108.2</v>
          </cell>
          <cell r="BF788">
            <v>111.7</v>
          </cell>
          <cell r="BG788">
            <v>110.8</v>
          </cell>
          <cell r="BH788">
            <v>111.5</v>
          </cell>
          <cell r="BI788">
            <v>111.5</v>
          </cell>
          <cell r="BJ788">
            <v>111.8</v>
          </cell>
          <cell r="BK788">
            <v>111.8</v>
          </cell>
          <cell r="BL788">
            <v>111.8</v>
          </cell>
          <cell r="BM788">
            <v>110.3</v>
          </cell>
          <cell r="BN788">
            <v>110</v>
          </cell>
          <cell r="BO788">
            <v>104.6</v>
          </cell>
          <cell r="BP788">
            <v>104.2</v>
          </cell>
          <cell r="BQ788">
            <v>108.9</v>
          </cell>
          <cell r="BR788">
            <v>108.5</v>
          </cell>
          <cell r="BS788">
            <v>110.2</v>
          </cell>
          <cell r="BT788">
            <v>110.7</v>
          </cell>
          <cell r="BU788">
            <v>110.4</v>
          </cell>
          <cell r="BV788">
            <v>110.4</v>
          </cell>
          <cell r="BW788">
            <v>111.7</v>
          </cell>
          <cell r="BX788">
            <v>111.7</v>
          </cell>
          <cell r="BY788">
            <v>112.3</v>
          </cell>
          <cell r="BZ788">
            <v>111.6</v>
          </cell>
          <cell r="CA788">
            <v>114.2</v>
          </cell>
          <cell r="CB788">
            <v>113.5</v>
          </cell>
          <cell r="CC788">
            <v>113.9</v>
          </cell>
          <cell r="CD788">
            <v>114</v>
          </cell>
          <cell r="CE788">
            <v>115.8</v>
          </cell>
          <cell r="CF788">
            <v>114.5</v>
          </cell>
          <cell r="CG788">
            <v>114.5</v>
          </cell>
          <cell r="CH788">
            <v>114.5</v>
          </cell>
          <cell r="CI788">
            <v>114.4</v>
          </cell>
          <cell r="CJ788">
            <v>114.4</v>
          </cell>
          <cell r="CK788">
            <v>114.8</v>
          </cell>
          <cell r="CL788">
            <v>114.8</v>
          </cell>
          <cell r="CM788">
            <v>114.8</v>
          </cell>
          <cell r="CN788">
            <v>114.5</v>
          </cell>
          <cell r="CO788">
            <v>114.2</v>
          </cell>
          <cell r="CP788">
            <v>114.4</v>
          </cell>
          <cell r="CQ788">
            <v>114.5</v>
          </cell>
          <cell r="CR788">
            <v>113.8</v>
          </cell>
          <cell r="CS788">
            <v>115.1</v>
          </cell>
          <cell r="CT788">
            <v>114.7</v>
          </cell>
          <cell r="CU788">
            <v>114.9</v>
          </cell>
          <cell r="CV788">
            <v>115.8</v>
          </cell>
          <cell r="CW788">
            <v>116</v>
          </cell>
          <cell r="CX788">
            <v>115.8</v>
          </cell>
          <cell r="CY788">
            <v>115.1</v>
          </cell>
          <cell r="CZ788">
            <v>116.2</v>
          </cell>
          <cell r="DA788">
            <v>115.6</v>
          </cell>
          <cell r="DB788">
            <v>115.8</v>
          </cell>
          <cell r="DC788">
            <v>116.1</v>
          </cell>
          <cell r="DD788">
            <v>117</v>
          </cell>
          <cell r="DE788">
            <v>117</v>
          </cell>
          <cell r="DF788">
            <v>119.7</v>
          </cell>
          <cell r="DG788">
            <v>116.8</v>
          </cell>
          <cell r="DH788">
            <v>119</v>
          </cell>
          <cell r="DI788">
            <v>120.9</v>
          </cell>
          <cell r="DJ788">
            <v>122.1</v>
          </cell>
          <cell r="DK788">
            <v>123.2</v>
          </cell>
          <cell r="DL788">
            <v>124.6</v>
          </cell>
          <cell r="DM788">
            <v>125.7</v>
          </cell>
          <cell r="DN788">
            <v>126.6</v>
          </cell>
          <cell r="DO788">
            <v>127.3</v>
          </cell>
          <cell r="DP788">
            <v>125</v>
          </cell>
          <cell r="DQ788">
            <v>124.2</v>
          </cell>
          <cell r="DR788">
            <v>126.7</v>
          </cell>
          <cell r="DS788">
            <v>126.7</v>
          </cell>
          <cell r="DT788">
            <v>124.4</v>
          </cell>
        </row>
        <row r="789">
          <cell r="A789" t="str">
            <v>n. Manufacture of other special-purpose machinery</v>
          </cell>
          <cell r="B789" t="str">
            <v>1318140000</v>
          </cell>
          <cell r="C789">
            <v>0.46833999999999998</v>
          </cell>
          <cell r="D789">
            <v>101</v>
          </cell>
          <cell r="E789">
            <v>101.2</v>
          </cell>
          <cell r="F789">
            <v>102.3</v>
          </cell>
          <cell r="G789">
            <v>103.4</v>
          </cell>
          <cell r="H789">
            <v>103.8</v>
          </cell>
          <cell r="I789">
            <v>104.8</v>
          </cell>
          <cell r="J789">
            <v>101.1</v>
          </cell>
          <cell r="K789">
            <v>98.4</v>
          </cell>
          <cell r="L789">
            <v>102.2</v>
          </cell>
          <cell r="M789">
            <v>102.9</v>
          </cell>
          <cell r="N789">
            <v>103.9</v>
          </cell>
          <cell r="O789">
            <v>103.2</v>
          </cell>
          <cell r="P789">
            <v>104.7</v>
          </cell>
          <cell r="Q789">
            <v>105.8</v>
          </cell>
          <cell r="R789">
            <v>107.7</v>
          </cell>
          <cell r="S789">
            <v>105.3</v>
          </cell>
          <cell r="T789">
            <v>111.1</v>
          </cell>
          <cell r="U789">
            <v>110</v>
          </cell>
          <cell r="V789">
            <v>109.5</v>
          </cell>
          <cell r="W789">
            <v>109.4</v>
          </cell>
          <cell r="X789">
            <v>105.9</v>
          </cell>
          <cell r="Y789">
            <v>106.5</v>
          </cell>
          <cell r="Z789">
            <v>107.9</v>
          </cell>
          <cell r="AA789">
            <v>107.8</v>
          </cell>
          <cell r="AB789">
            <v>105.8</v>
          </cell>
          <cell r="AC789">
            <v>105.6</v>
          </cell>
          <cell r="AD789">
            <v>109.3</v>
          </cell>
          <cell r="AE789">
            <v>105.8</v>
          </cell>
          <cell r="AF789">
            <v>108.6</v>
          </cell>
          <cell r="AG789">
            <v>110.5</v>
          </cell>
          <cell r="AH789">
            <v>107.8</v>
          </cell>
          <cell r="AI789">
            <v>106.7</v>
          </cell>
          <cell r="AJ789">
            <v>107.3</v>
          </cell>
          <cell r="AK789">
            <v>109.6</v>
          </cell>
          <cell r="AL789">
            <v>109.6</v>
          </cell>
          <cell r="AM789">
            <v>111.2</v>
          </cell>
          <cell r="AN789">
            <v>112.3</v>
          </cell>
          <cell r="AO789">
            <v>112.9</v>
          </cell>
          <cell r="AP789">
            <v>115.1</v>
          </cell>
          <cell r="AQ789">
            <v>111.1</v>
          </cell>
          <cell r="AR789">
            <v>111.6</v>
          </cell>
          <cell r="AS789">
            <v>110.2</v>
          </cell>
          <cell r="AT789">
            <v>111</v>
          </cell>
          <cell r="AU789">
            <v>111.5</v>
          </cell>
          <cell r="AV789">
            <v>113.7</v>
          </cell>
          <cell r="AW789">
            <v>113.5</v>
          </cell>
          <cell r="AX789">
            <v>114.6</v>
          </cell>
          <cell r="AY789">
            <v>114.2</v>
          </cell>
          <cell r="AZ789">
            <v>114.9</v>
          </cell>
          <cell r="BA789">
            <v>114.7</v>
          </cell>
          <cell r="BB789">
            <v>115.1</v>
          </cell>
          <cell r="BC789">
            <v>115.4</v>
          </cell>
          <cell r="BD789">
            <v>115</v>
          </cell>
          <cell r="BE789">
            <v>115.3</v>
          </cell>
          <cell r="BF789">
            <v>117</v>
          </cell>
          <cell r="BG789">
            <v>115.6</v>
          </cell>
          <cell r="BH789">
            <v>116.7</v>
          </cell>
          <cell r="BI789">
            <v>116.4</v>
          </cell>
          <cell r="BJ789">
            <v>116.7</v>
          </cell>
          <cell r="BK789">
            <v>117.1</v>
          </cell>
          <cell r="BL789">
            <v>117.3</v>
          </cell>
          <cell r="BM789">
            <v>117</v>
          </cell>
          <cell r="BN789">
            <v>118.4</v>
          </cell>
          <cell r="BO789">
            <v>117.9</v>
          </cell>
          <cell r="BP789">
            <v>119.2</v>
          </cell>
          <cell r="BQ789">
            <v>119.4</v>
          </cell>
          <cell r="BR789">
            <v>120.2</v>
          </cell>
          <cell r="BS789">
            <v>120.7</v>
          </cell>
          <cell r="BT789">
            <v>119.7</v>
          </cell>
          <cell r="BU789">
            <v>121.2</v>
          </cell>
          <cell r="BV789">
            <v>121.4</v>
          </cell>
          <cell r="BW789">
            <v>121.3</v>
          </cell>
          <cell r="BX789">
            <v>121.4</v>
          </cell>
          <cell r="BY789">
            <v>123.2</v>
          </cell>
          <cell r="BZ789">
            <v>123.4</v>
          </cell>
          <cell r="CA789">
            <v>123.7</v>
          </cell>
          <cell r="CB789">
            <v>124.2</v>
          </cell>
          <cell r="CC789">
            <v>124.1</v>
          </cell>
          <cell r="CD789">
            <v>123.2</v>
          </cell>
          <cell r="CE789">
            <v>122.9</v>
          </cell>
          <cell r="CF789">
            <v>124.3</v>
          </cell>
          <cell r="CG789">
            <v>122.8</v>
          </cell>
          <cell r="CH789">
            <v>125.2</v>
          </cell>
          <cell r="CI789">
            <v>126.6</v>
          </cell>
          <cell r="CJ789">
            <v>125.6</v>
          </cell>
          <cell r="CK789">
            <v>125.8</v>
          </cell>
          <cell r="CL789">
            <v>126.8</v>
          </cell>
          <cell r="CM789">
            <v>125.8</v>
          </cell>
          <cell r="CN789">
            <v>127.6</v>
          </cell>
          <cell r="CO789">
            <v>126.5</v>
          </cell>
          <cell r="CP789">
            <v>126.2</v>
          </cell>
          <cell r="CQ789">
            <v>126.7</v>
          </cell>
          <cell r="CR789">
            <v>126.2</v>
          </cell>
          <cell r="CS789">
            <v>125.9</v>
          </cell>
          <cell r="CT789">
            <v>126.9</v>
          </cell>
          <cell r="CU789">
            <v>125.7</v>
          </cell>
          <cell r="CV789">
            <v>125.7</v>
          </cell>
          <cell r="CW789">
            <v>127.5</v>
          </cell>
          <cell r="CX789">
            <v>126.1</v>
          </cell>
          <cell r="CY789">
            <v>126.9</v>
          </cell>
          <cell r="CZ789">
            <v>127.5</v>
          </cell>
          <cell r="DA789">
            <v>128.30000000000001</v>
          </cell>
          <cell r="DB789">
            <v>129.5</v>
          </cell>
          <cell r="DC789">
            <v>128.4</v>
          </cell>
          <cell r="DD789">
            <v>130.4</v>
          </cell>
          <cell r="DE789">
            <v>129.6</v>
          </cell>
          <cell r="DF789">
            <v>131.5</v>
          </cell>
          <cell r="DG789">
            <v>132.6</v>
          </cell>
          <cell r="DH789">
            <v>132.5</v>
          </cell>
          <cell r="DI789">
            <v>132.80000000000001</v>
          </cell>
          <cell r="DJ789">
            <v>134.1</v>
          </cell>
          <cell r="DK789">
            <v>133.1</v>
          </cell>
          <cell r="DL789">
            <v>134.1</v>
          </cell>
          <cell r="DM789">
            <v>135.5</v>
          </cell>
          <cell r="DN789">
            <v>134.19999999999999</v>
          </cell>
          <cell r="DO789">
            <v>134.80000000000001</v>
          </cell>
          <cell r="DP789">
            <v>136.19999999999999</v>
          </cell>
          <cell r="DQ789">
            <v>136.4</v>
          </cell>
          <cell r="DR789">
            <v>136.1</v>
          </cell>
          <cell r="DS789">
            <v>137.4</v>
          </cell>
          <cell r="DT789">
            <v>137.19999999999999</v>
          </cell>
        </row>
        <row r="790">
          <cell r="A790" t="str">
            <v>Machinery for plastic products - extruded</v>
          </cell>
          <cell r="B790" t="str">
            <v>1318140001</v>
          </cell>
          <cell r="C790">
            <v>8.3729999999999999E-2</v>
          </cell>
          <cell r="D790">
            <v>106.7</v>
          </cell>
          <cell r="E790">
            <v>102.6</v>
          </cell>
          <cell r="F790">
            <v>97.6</v>
          </cell>
          <cell r="G790">
            <v>108.4</v>
          </cell>
          <cell r="H790">
            <v>101.7</v>
          </cell>
          <cell r="I790">
            <v>103.7</v>
          </cell>
          <cell r="J790">
            <v>91.3</v>
          </cell>
          <cell r="K790">
            <v>90.9</v>
          </cell>
          <cell r="L790">
            <v>92.7</v>
          </cell>
          <cell r="M790">
            <v>92.7</v>
          </cell>
          <cell r="N790">
            <v>93</v>
          </cell>
          <cell r="O790">
            <v>92.9</v>
          </cell>
          <cell r="P790">
            <v>93.3</v>
          </cell>
          <cell r="Q790">
            <v>101.1</v>
          </cell>
          <cell r="R790">
            <v>93.3</v>
          </cell>
          <cell r="S790">
            <v>93.6</v>
          </cell>
          <cell r="T790">
            <v>110.4</v>
          </cell>
          <cell r="U790">
            <v>111</v>
          </cell>
          <cell r="V790">
            <v>109</v>
          </cell>
          <cell r="W790">
            <v>108.9</v>
          </cell>
          <cell r="X790">
            <v>98.3</v>
          </cell>
          <cell r="Y790">
            <v>109.8</v>
          </cell>
          <cell r="Z790">
            <v>108.1</v>
          </cell>
          <cell r="AA790">
            <v>103.8</v>
          </cell>
          <cell r="AB790">
            <v>94.3</v>
          </cell>
          <cell r="AC790">
            <v>94.2</v>
          </cell>
          <cell r="AD790">
            <v>94.5</v>
          </cell>
          <cell r="AE790">
            <v>96.8</v>
          </cell>
          <cell r="AF790">
            <v>107.4</v>
          </cell>
          <cell r="AG790">
            <v>107.4</v>
          </cell>
          <cell r="AH790">
            <v>101.1</v>
          </cell>
          <cell r="AI790">
            <v>94.5</v>
          </cell>
          <cell r="AJ790">
            <v>95.6</v>
          </cell>
          <cell r="AK790">
            <v>95.7</v>
          </cell>
          <cell r="AL790">
            <v>101.6</v>
          </cell>
          <cell r="AM790">
            <v>101.3</v>
          </cell>
          <cell r="AN790">
            <v>108.6</v>
          </cell>
          <cell r="AO790">
            <v>109.2</v>
          </cell>
          <cell r="AP790">
            <v>115.4</v>
          </cell>
          <cell r="AQ790">
            <v>98.2</v>
          </cell>
          <cell r="AR790">
            <v>98.8</v>
          </cell>
          <cell r="AS790">
            <v>98.8</v>
          </cell>
          <cell r="AT790">
            <v>98.8</v>
          </cell>
          <cell r="AU790">
            <v>98.8</v>
          </cell>
          <cell r="AV790">
            <v>98.5</v>
          </cell>
          <cell r="AW790">
            <v>98.7</v>
          </cell>
          <cell r="AX790">
            <v>97.7</v>
          </cell>
          <cell r="AY790">
            <v>97.7</v>
          </cell>
          <cell r="AZ790">
            <v>97.7</v>
          </cell>
          <cell r="BA790">
            <v>97.7</v>
          </cell>
          <cell r="BB790">
            <v>97.7</v>
          </cell>
          <cell r="BC790">
            <v>97.7</v>
          </cell>
          <cell r="BD790">
            <v>97.7</v>
          </cell>
          <cell r="BE790">
            <v>97.7</v>
          </cell>
          <cell r="BF790">
            <v>97.7</v>
          </cell>
          <cell r="BG790">
            <v>97.7</v>
          </cell>
          <cell r="BH790">
            <v>97.7</v>
          </cell>
          <cell r="BI790">
            <v>97.7</v>
          </cell>
          <cell r="BJ790">
            <v>97.7</v>
          </cell>
          <cell r="BK790">
            <v>98.2</v>
          </cell>
          <cell r="BL790">
            <v>98.2</v>
          </cell>
          <cell r="BM790">
            <v>98.6</v>
          </cell>
          <cell r="BN790">
            <v>98.6</v>
          </cell>
          <cell r="BO790">
            <v>96.6</v>
          </cell>
          <cell r="BP790">
            <v>99.5</v>
          </cell>
          <cell r="BQ790">
            <v>98.9</v>
          </cell>
          <cell r="BR790">
            <v>98.9</v>
          </cell>
          <cell r="BS790">
            <v>98.9</v>
          </cell>
          <cell r="BT790">
            <v>98.8</v>
          </cell>
          <cell r="BU790">
            <v>98.7</v>
          </cell>
          <cell r="BV790">
            <v>98.8</v>
          </cell>
          <cell r="BW790">
            <v>99.3</v>
          </cell>
          <cell r="BX790">
            <v>99.9</v>
          </cell>
          <cell r="BY790">
            <v>99.6</v>
          </cell>
          <cell r="BZ790">
            <v>100.3</v>
          </cell>
          <cell r="CA790">
            <v>101.4</v>
          </cell>
          <cell r="CB790">
            <v>101.4</v>
          </cell>
          <cell r="CC790">
            <v>101.5</v>
          </cell>
          <cell r="CD790">
            <v>101.5</v>
          </cell>
          <cell r="CE790">
            <v>101.2</v>
          </cell>
          <cell r="CF790">
            <v>101.3</v>
          </cell>
          <cell r="CG790">
            <v>100.8</v>
          </cell>
          <cell r="CH790">
            <v>100.8</v>
          </cell>
          <cell r="CI790">
            <v>101</v>
          </cell>
          <cell r="CJ790">
            <v>101</v>
          </cell>
          <cell r="CK790">
            <v>101.2</v>
          </cell>
          <cell r="CL790">
            <v>101.2</v>
          </cell>
          <cell r="CM790">
            <v>101.3</v>
          </cell>
          <cell r="CN790">
            <v>101.2</v>
          </cell>
          <cell r="CO790">
            <v>101.2</v>
          </cell>
          <cell r="CP790">
            <v>101.3</v>
          </cell>
          <cell r="CQ790">
            <v>101.4</v>
          </cell>
          <cell r="CR790">
            <v>99.5</v>
          </cell>
          <cell r="CS790">
            <v>101.6</v>
          </cell>
          <cell r="CT790">
            <v>101.5</v>
          </cell>
          <cell r="CU790">
            <v>101.5</v>
          </cell>
          <cell r="CV790">
            <v>101.5</v>
          </cell>
          <cell r="CW790">
            <v>101.5</v>
          </cell>
          <cell r="CX790">
            <v>99.5</v>
          </cell>
          <cell r="CY790">
            <v>102.8</v>
          </cell>
          <cell r="CZ790">
            <v>102.8</v>
          </cell>
          <cell r="DA790">
            <v>98.5</v>
          </cell>
          <cell r="DB790">
            <v>98.5</v>
          </cell>
          <cell r="DC790">
            <v>98.6</v>
          </cell>
          <cell r="DD790">
            <v>102.7</v>
          </cell>
          <cell r="DE790">
            <v>103.7</v>
          </cell>
          <cell r="DF790">
            <v>103.7</v>
          </cell>
          <cell r="DG790">
            <v>105.4</v>
          </cell>
          <cell r="DH790">
            <v>105.8</v>
          </cell>
          <cell r="DI790">
            <v>105.5</v>
          </cell>
          <cell r="DJ790">
            <v>104.1</v>
          </cell>
          <cell r="DK790">
            <v>104.6</v>
          </cell>
          <cell r="DL790">
            <v>107.6</v>
          </cell>
          <cell r="DM790">
            <v>108.2</v>
          </cell>
          <cell r="DN790">
            <v>107.6</v>
          </cell>
          <cell r="DO790">
            <v>107.2</v>
          </cell>
          <cell r="DP790">
            <v>108.2</v>
          </cell>
          <cell r="DQ790">
            <v>108.7</v>
          </cell>
          <cell r="DR790">
            <v>112.4</v>
          </cell>
          <cell r="DS790">
            <v>112</v>
          </cell>
          <cell r="DT790">
            <v>112.2</v>
          </cell>
        </row>
        <row r="791">
          <cell r="A791" t="str">
            <v>Moulding Machine</v>
          </cell>
          <cell r="B791" t="str">
            <v>1318140002</v>
          </cell>
          <cell r="C791">
            <v>9.1079999999999994E-2</v>
          </cell>
          <cell r="D791">
            <v>102.3</v>
          </cell>
          <cell r="E791">
            <v>105.9</v>
          </cell>
          <cell r="F791">
            <v>109.5</v>
          </cell>
          <cell r="G791">
            <v>108.1</v>
          </cell>
          <cell r="H791">
            <v>110.1</v>
          </cell>
          <cell r="I791">
            <v>109.8</v>
          </cell>
          <cell r="J791">
            <v>108.9</v>
          </cell>
          <cell r="K791">
            <v>103.4</v>
          </cell>
          <cell r="L791">
            <v>110.1</v>
          </cell>
          <cell r="M791">
            <v>108.8</v>
          </cell>
          <cell r="N791">
            <v>107.7</v>
          </cell>
          <cell r="O791">
            <v>115.5</v>
          </cell>
          <cell r="P791">
            <v>112.5</v>
          </cell>
          <cell r="Q791">
            <v>108.4</v>
          </cell>
          <cell r="R791">
            <v>112.6</v>
          </cell>
          <cell r="S791">
            <v>107.3</v>
          </cell>
          <cell r="T791">
            <v>112.9</v>
          </cell>
          <cell r="U791">
            <v>112</v>
          </cell>
          <cell r="V791">
            <v>110.7</v>
          </cell>
          <cell r="W791">
            <v>112.9</v>
          </cell>
          <cell r="X791">
            <v>109.1</v>
          </cell>
          <cell r="Y791">
            <v>107.5</v>
          </cell>
          <cell r="Z791">
            <v>114</v>
          </cell>
          <cell r="AA791">
            <v>113.3</v>
          </cell>
          <cell r="AB791">
            <v>115</v>
          </cell>
          <cell r="AC791">
            <v>116.7</v>
          </cell>
          <cell r="AD791">
            <v>119.1</v>
          </cell>
          <cell r="AE791">
            <v>115.5</v>
          </cell>
          <cell r="AF791">
            <v>117.7</v>
          </cell>
          <cell r="AG791">
            <v>119.2</v>
          </cell>
          <cell r="AH791">
            <v>116</v>
          </cell>
          <cell r="AI791">
            <v>115.3</v>
          </cell>
          <cell r="AJ791">
            <v>115.7</v>
          </cell>
          <cell r="AK791">
            <v>119.5</v>
          </cell>
          <cell r="AL791">
            <v>122</v>
          </cell>
          <cell r="AM791">
            <v>123.1</v>
          </cell>
          <cell r="AN791">
            <v>122.7</v>
          </cell>
          <cell r="AO791">
            <v>118.9</v>
          </cell>
          <cell r="AP791">
            <v>120.1</v>
          </cell>
          <cell r="AQ791">
            <v>122.9</v>
          </cell>
          <cell r="AR791">
            <v>125.9</v>
          </cell>
          <cell r="AS791">
            <v>124.6</v>
          </cell>
          <cell r="AT791">
            <v>124.2</v>
          </cell>
          <cell r="AU791">
            <v>124.9</v>
          </cell>
          <cell r="AV791">
            <v>124.8</v>
          </cell>
          <cell r="AW791">
            <v>124.8</v>
          </cell>
          <cell r="AX791">
            <v>128.30000000000001</v>
          </cell>
          <cell r="AY791">
            <v>128.30000000000001</v>
          </cell>
          <cell r="AZ791">
            <v>131.6</v>
          </cell>
          <cell r="BA791">
            <v>131.6</v>
          </cell>
          <cell r="BB791">
            <v>131.80000000000001</v>
          </cell>
          <cell r="BC791">
            <v>132</v>
          </cell>
          <cell r="BD791">
            <v>131.80000000000001</v>
          </cell>
          <cell r="BE791">
            <v>131.80000000000001</v>
          </cell>
          <cell r="BF791">
            <v>136.19999999999999</v>
          </cell>
          <cell r="BG791">
            <v>136.5</v>
          </cell>
          <cell r="BH791">
            <v>136.1</v>
          </cell>
          <cell r="BI791">
            <v>136.4</v>
          </cell>
          <cell r="BJ791">
            <v>136.4</v>
          </cell>
          <cell r="BK791">
            <v>136.4</v>
          </cell>
          <cell r="BL791">
            <v>137.30000000000001</v>
          </cell>
          <cell r="BM791">
            <v>135.6</v>
          </cell>
          <cell r="BN791">
            <v>140</v>
          </cell>
          <cell r="BO791">
            <v>139.9</v>
          </cell>
          <cell r="BP791">
            <v>140.19999999999999</v>
          </cell>
          <cell r="BQ791">
            <v>138.30000000000001</v>
          </cell>
          <cell r="BR791">
            <v>139.30000000000001</v>
          </cell>
          <cell r="BS791">
            <v>139.4</v>
          </cell>
          <cell r="BT791">
            <v>139.4</v>
          </cell>
          <cell r="BU791">
            <v>139.4</v>
          </cell>
          <cell r="BV791">
            <v>139.4</v>
          </cell>
          <cell r="BW791">
            <v>141.4</v>
          </cell>
          <cell r="BX791">
            <v>144.1</v>
          </cell>
          <cell r="BY791">
            <v>147</v>
          </cell>
          <cell r="BZ791">
            <v>143.80000000000001</v>
          </cell>
          <cell r="CA791">
            <v>143.80000000000001</v>
          </cell>
          <cell r="CB791">
            <v>147.69999999999999</v>
          </cell>
          <cell r="CC791">
            <v>147.69999999999999</v>
          </cell>
          <cell r="CD791">
            <v>149.6</v>
          </cell>
          <cell r="CE791">
            <v>149.6</v>
          </cell>
          <cell r="CF791">
            <v>148.5</v>
          </cell>
          <cell r="CG791">
            <v>149</v>
          </cell>
          <cell r="CH791">
            <v>151.6</v>
          </cell>
          <cell r="CI791">
            <v>151.6</v>
          </cell>
          <cell r="CJ791">
            <v>149.5</v>
          </cell>
          <cell r="CK791">
            <v>149.5</v>
          </cell>
          <cell r="CL791">
            <v>151.30000000000001</v>
          </cell>
          <cell r="CM791">
            <v>152.9</v>
          </cell>
          <cell r="CN791">
            <v>149.5</v>
          </cell>
          <cell r="CO791">
            <v>149.5</v>
          </cell>
          <cell r="CP791">
            <v>151.19999999999999</v>
          </cell>
          <cell r="CQ791">
            <v>152.9</v>
          </cell>
          <cell r="CR791">
            <v>149.4</v>
          </cell>
          <cell r="CS791">
            <v>149.4</v>
          </cell>
          <cell r="CT791">
            <v>149.4</v>
          </cell>
          <cell r="CU791">
            <v>148.69999999999999</v>
          </cell>
          <cell r="CV791">
            <v>148.69999999999999</v>
          </cell>
          <cell r="CW791">
            <v>149.4</v>
          </cell>
          <cell r="CX791">
            <v>150.30000000000001</v>
          </cell>
          <cell r="CY791">
            <v>149.4</v>
          </cell>
          <cell r="CZ791">
            <v>149.5</v>
          </cell>
          <cell r="DA791">
            <v>151.30000000000001</v>
          </cell>
          <cell r="DB791">
            <v>151.30000000000001</v>
          </cell>
          <cell r="DC791">
            <v>152.9</v>
          </cell>
          <cell r="DD791">
            <v>151.30000000000001</v>
          </cell>
          <cell r="DE791">
            <v>151.30000000000001</v>
          </cell>
          <cell r="DF791">
            <v>153</v>
          </cell>
          <cell r="DG791">
            <v>153</v>
          </cell>
          <cell r="DH791">
            <v>153.30000000000001</v>
          </cell>
          <cell r="DI791">
            <v>153.30000000000001</v>
          </cell>
          <cell r="DJ791">
            <v>154.6</v>
          </cell>
          <cell r="DK791">
            <v>153.4</v>
          </cell>
          <cell r="DL791">
            <v>153.4</v>
          </cell>
          <cell r="DM791">
            <v>158</v>
          </cell>
          <cell r="DN791">
            <v>157.69999999999999</v>
          </cell>
          <cell r="DO791">
            <v>158.1</v>
          </cell>
          <cell r="DP791">
            <v>158.1</v>
          </cell>
          <cell r="DQ791">
            <v>159.6</v>
          </cell>
          <cell r="DR791">
            <v>159.6</v>
          </cell>
          <cell r="DS791">
            <v>159.6</v>
          </cell>
          <cell r="DT791">
            <v>159.6</v>
          </cell>
        </row>
        <row r="792">
          <cell r="A792" t="str">
            <v>Chemical equipment &amp; system</v>
          </cell>
          <cell r="B792" t="str">
            <v>1318140003</v>
          </cell>
          <cell r="C792">
            <v>7.3099999999999997E-3</v>
          </cell>
          <cell r="D792">
            <v>104</v>
          </cell>
          <cell r="E792">
            <v>100.4</v>
          </cell>
          <cell r="F792">
            <v>102.2</v>
          </cell>
          <cell r="G792">
            <v>106.3</v>
          </cell>
          <cell r="H792">
            <v>99.1</v>
          </cell>
          <cell r="I792">
            <v>111.1</v>
          </cell>
          <cell r="J792">
            <v>111.4</v>
          </cell>
          <cell r="K792">
            <v>111.7</v>
          </cell>
          <cell r="L792">
            <v>103.4</v>
          </cell>
          <cell r="M792">
            <v>103</v>
          </cell>
          <cell r="N792">
            <v>100.7</v>
          </cell>
          <cell r="O792">
            <v>105.3</v>
          </cell>
          <cell r="P792">
            <v>99.2</v>
          </cell>
          <cell r="Q792">
            <v>99</v>
          </cell>
          <cell r="R792">
            <v>98.4</v>
          </cell>
          <cell r="S792">
            <v>98.8</v>
          </cell>
          <cell r="T792">
            <v>103.4</v>
          </cell>
          <cell r="U792">
            <v>102.3</v>
          </cell>
          <cell r="V792">
            <v>108</v>
          </cell>
          <cell r="W792">
            <v>101.4</v>
          </cell>
          <cell r="X792">
            <v>105.3</v>
          </cell>
          <cell r="Y792">
            <v>102.5</v>
          </cell>
          <cell r="Z792">
            <v>92</v>
          </cell>
          <cell r="AA792">
            <v>104.1</v>
          </cell>
          <cell r="AB792">
            <v>96.4</v>
          </cell>
          <cell r="AC792">
            <v>100.1</v>
          </cell>
          <cell r="AD792">
            <v>118.7</v>
          </cell>
          <cell r="AE792">
            <v>109.4</v>
          </cell>
          <cell r="AF792">
            <v>119.1</v>
          </cell>
          <cell r="AG792">
            <v>124.2</v>
          </cell>
          <cell r="AH792">
            <v>113.5</v>
          </cell>
          <cell r="AI792">
            <v>113</v>
          </cell>
          <cell r="AJ792">
            <v>114.3</v>
          </cell>
          <cell r="AK792">
            <v>118.4</v>
          </cell>
          <cell r="AL792">
            <v>119.8</v>
          </cell>
          <cell r="AM792">
            <v>134.4</v>
          </cell>
          <cell r="AN792">
            <v>113.6</v>
          </cell>
          <cell r="AO792">
            <v>131.6</v>
          </cell>
          <cell r="AP792">
            <v>125.3</v>
          </cell>
          <cell r="AQ792">
            <v>138.69999999999999</v>
          </cell>
          <cell r="AR792">
            <v>138.69999999999999</v>
          </cell>
          <cell r="AS792">
            <v>138.69999999999999</v>
          </cell>
          <cell r="AT792">
            <v>138.69999999999999</v>
          </cell>
          <cell r="AU792">
            <v>138.69999999999999</v>
          </cell>
          <cell r="AV792">
            <v>138.69999999999999</v>
          </cell>
          <cell r="AW792">
            <v>134.30000000000001</v>
          </cell>
          <cell r="AX792">
            <v>139.1</v>
          </cell>
          <cell r="AY792">
            <v>138.5</v>
          </cell>
          <cell r="AZ792">
            <v>141.69999999999999</v>
          </cell>
          <cell r="BA792">
            <v>139.30000000000001</v>
          </cell>
          <cell r="BB792">
            <v>140.4</v>
          </cell>
          <cell r="BC792">
            <v>139</v>
          </cell>
          <cell r="BD792">
            <v>141.9</v>
          </cell>
          <cell r="BE792">
            <v>138.9</v>
          </cell>
          <cell r="BF792">
            <v>140</v>
          </cell>
          <cell r="BG792">
            <v>137.5</v>
          </cell>
          <cell r="BH792">
            <v>138.9</v>
          </cell>
          <cell r="BI792">
            <v>136.30000000000001</v>
          </cell>
          <cell r="BJ792">
            <v>141</v>
          </cell>
          <cell r="BK792">
            <v>142.19999999999999</v>
          </cell>
          <cell r="BL792">
            <v>140.9</v>
          </cell>
          <cell r="BM792">
            <v>139.6</v>
          </cell>
          <cell r="BN792">
            <v>140.5</v>
          </cell>
          <cell r="BO792">
            <v>136.80000000000001</v>
          </cell>
          <cell r="BP792">
            <v>140.30000000000001</v>
          </cell>
          <cell r="BQ792">
            <v>136.4</v>
          </cell>
          <cell r="BR792">
            <v>138.69999999999999</v>
          </cell>
          <cell r="BS792">
            <v>138.5</v>
          </cell>
          <cell r="BT792">
            <v>139.5</v>
          </cell>
          <cell r="BU792">
            <v>136.80000000000001</v>
          </cell>
          <cell r="BV792">
            <v>140.69999999999999</v>
          </cell>
          <cell r="BW792">
            <v>141.6</v>
          </cell>
          <cell r="BX792">
            <v>144.1</v>
          </cell>
          <cell r="BY792">
            <v>142.4</v>
          </cell>
          <cell r="BZ792">
            <v>140.5</v>
          </cell>
          <cell r="CA792">
            <v>145.19999999999999</v>
          </cell>
          <cell r="CB792">
            <v>141.5</v>
          </cell>
          <cell r="CC792">
            <v>141.1</v>
          </cell>
          <cell r="CD792">
            <v>142.69999999999999</v>
          </cell>
          <cell r="CE792">
            <v>145.69999999999999</v>
          </cell>
          <cell r="CF792">
            <v>142.5</v>
          </cell>
          <cell r="CG792">
            <v>144.1</v>
          </cell>
          <cell r="CH792">
            <v>144.69999999999999</v>
          </cell>
          <cell r="CI792">
            <v>140.4</v>
          </cell>
          <cell r="CJ792">
            <v>141.19999999999999</v>
          </cell>
          <cell r="CK792">
            <v>142.6</v>
          </cell>
          <cell r="CL792">
            <v>141.9</v>
          </cell>
          <cell r="CM792">
            <v>146.5</v>
          </cell>
          <cell r="CN792">
            <v>143.1</v>
          </cell>
          <cell r="CO792">
            <v>141.69999999999999</v>
          </cell>
          <cell r="CP792">
            <v>149.19999999999999</v>
          </cell>
          <cell r="CQ792">
            <v>143.19999999999999</v>
          </cell>
          <cell r="CR792">
            <v>140.69999999999999</v>
          </cell>
          <cell r="CS792">
            <v>140.69999999999999</v>
          </cell>
          <cell r="CT792">
            <v>140.69999999999999</v>
          </cell>
          <cell r="CU792">
            <v>140.69999999999999</v>
          </cell>
          <cell r="CV792">
            <v>140.69999999999999</v>
          </cell>
          <cell r="CW792">
            <v>140.69999999999999</v>
          </cell>
          <cell r="CX792">
            <v>143</v>
          </cell>
          <cell r="CY792">
            <v>140.30000000000001</v>
          </cell>
          <cell r="CZ792">
            <v>143.5</v>
          </cell>
          <cell r="DA792">
            <v>142.19999999999999</v>
          </cell>
          <cell r="DB792">
            <v>141.1</v>
          </cell>
          <cell r="DC792">
            <v>144.1</v>
          </cell>
          <cell r="DD792">
            <v>145.30000000000001</v>
          </cell>
          <cell r="DE792">
            <v>151.19999999999999</v>
          </cell>
          <cell r="DF792">
            <v>149.1</v>
          </cell>
          <cell r="DG792">
            <v>147.5</v>
          </cell>
          <cell r="DH792">
            <v>154.80000000000001</v>
          </cell>
          <cell r="DI792">
            <v>152.4</v>
          </cell>
          <cell r="DJ792">
            <v>155.19999999999999</v>
          </cell>
          <cell r="DK792">
            <v>140.4</v>
          </cell>
          <cell r="DL792">
            <v>139.30000000000001</v>
          </cell>
          <cell r="DM792">
            <v>139.80000000000001</v>
          </cell>
          <cell r="DN792">
            <v>139.80000000000001</v>
          </cell>
          <cell r="DO792">
            <v>141.9</v>
          </cell>
          <cell r="DP792">
            <v>140.6</v>
          </cell>
          <cell r="DQ792">
            <v>142.19999999999999</v>
          </cell>
          <cell r="DR792">
            <v>142.1</v>
          </cell>
          <cell r="DS792">
            <v>142.1</v>
          </cell>
          <cell r="DT792">
            <v>128</v>
          </cell>
        </row>
        <row r="793">
          <cell r="A793" t="str">
            <v>Pharmaceutical Machinery</v>
          </cell>
          <cell r="B793" t="str">
            <v>1318140004</v>
          </cell>
          <cell r="C793">
            <v>0.19273000000000001</v>
          </cell>
          <cell r="D793">
            <v>99.2</v>
          </cell>
          <cell r="E793">
            <v>99.4</v>
          </cell>
          <cell r="F793">
            <v>102.4</v>
          </cell>
          <cell r="G793">
            <v>101</v>
          </cell>
          <cell r="H793">
            <v>105.6</v>
          </cell>
          <cell r="I793">
            <v>106.8</v>
          </cell>
          <cell r="J793">
            <v>103.6</v>
          </cell>
          <cell r="K793">
            <v>99.8</v>
          </cell>
          <cell r="L793">
            <v>105.4</v>
          </cell>
          <cell r="M793">
            <v>107.2</v>
          </cell>
          <cell r="N793">
            <v>110</v>
          </cell>
          <cell r="O793">
            <v>104.7</v>
          </cell>
          <cell r="P793">
            <v>107.7</v>
          </cell>
          <cell r="Q793">
            <v>108.4</v>
          </cell>
          <cell r="R793">
            <v>113</v>
          </cell>
          <cell r="S793">
            <v>110.7</v>
          </cell>
          <cell r="T793">
            <v>113.6</v>
          </cell>
          <cell r="U793">
            <v>110.9</v>
          </cell>
          <cell r="V793">
            <v>112.9</v>
          </cell>
          <cell r="W793">
            <v>111.9</v>
          </cell>
          <cell r="X793">
            <v>109.5</v>
          </cell>
          <cell r="Y793">
            <v>107</v>
          </cell>
          <cell r="Z793">
            <v>108.2</v>
          </cell>
          <cell r="AA793">
            <v>108.9</v>
          </cell>
          <cell r="AB793">
            <v>106</v>
          </cell>
          <cell r="AC793">
            <v>103.4</v>
          </cell>
          <cell r="AD793">
            <v>110.4</v>
          </cell>
          <cell r="AE793">
            <v>103</v>
          </cell>
          <cell r="AF793">
            <v>103.5</v>
          </cell>
          <cell r="AG793">
            <v>107.3</v>
          </cell>
          <cell r="AH793">
            <v>105.4</v>
          </cell>
          <cell r="AI793">
            <v>106</v>
          </cell>
          <cell r="AJ793">
            <v>106.8</v>
          </cell>
          <cell r="AK793">
            <v>110.2</v>
          </cell>
          <cell r="AL793">
            <v>106.5</v>
          </cell>
          <cell r="AM793">
            <v>108.9</v>
          </cell>
          <cell r="AN793">
            <v>109.3</v>
          </cell>
          <cell r="AO793">
            <v>111.6</v>
          </cell>
          <cell r="AP793">
            <v>113.9</v>
          </cell>
          <cell r="AQ793">
            <v>109.8</v>
          </cell>
          <cell r="AR793">
            <v>109.4</v>
          </cell>
          <cell r="AS793">
            <v>106.1</v>
          </cell>
          <cell r="AT793">
            <v>107.6</v>
          </cell>
          <cell r="AU793">
            <v>108.5</v>
          </cell>
          <cell r="AV793">
            <v>114</v>
          </cell>
          <cell r="AW793">
            <v>113.5</v>
          </cell>
          <cell r="AX793">
            <v>114.7</v>
          </cell>
          <cell r="AY793">
            <v>113.9</v>
          </cell>
          <cell r="AZ793">
            <v>113.8</v>
          </cell>
          <cell r="BA793">
            <v>113.4</v>
          </cell>
          <cell r="BB793">
            <v>114.3</v>
          </cell>
          <cell r="BC793">
            <v>115</v>
          </cell>
          <cell r="BD793">
            <v>114.1</v>
          </cell>
          <cell r="BE793">
            <v>114.8</v>
          </cell>
          <cell r="BF793">
            <v>116.9</v>
          </cell>
          <cell r="BG793">
            <v>113.4</v>
          </cell>
          <cell r="BH793">
            <v>116.2</v>
          </cell>
          <cell r="BI793">
            <v>115.6</v>
          </cell>
          <cell r="BJ793">
            <v>116.5</v>
          </cell>
          <cell r="BK793">
            <v>117.2</v>
          </cell>
          <cell r="BL793">
            <v>116.6</v>
          </cell>
          <cell r="BM793">
            <v>116.5</v>
          </cell>
          <cell r="BN793">
            <v>116.5</v>
          </cell>
          <cell r="BO793">
            <v>115.7</v>
          </cell>
          <cell r="BP793">
            <v>117.1</v>
          </cell>
          <cell r="BQ793">
            <v>118.7</v>
          </cell>
          <cell r="BR793">
            <v>120</v>
          </cell>
          <cell r="BS793">
            <v>121.1</v>
          </cell>
          <cell r="BT793">
            <v>118.6</v>
          </cell>
          <cell r="BU793">
            <v>122.3</v>
          </cell>
          <cell r="BV793">
            <v>123.2</v>
          </cell>
          <cell r="BW793">
            <v>121.5</v>
          </cell>
          <cell r="BX793">
            <v>120.3</v>
          </cell>
          <cell r="BY793">
            <v>123.5</v>
          </cell>
          <cell r="BZ793">
            <v>125.2</v>
          </cell>
          <cell r="CA793">
            <v>125.2</v>
          </cell>
          <cell r="CB793">
            <v>124.7</v>
          </cell>
          <cell r="CC793">
            <v>124.6</v>
          </cell>
          <cell r="CD793">
            <v>121.6</v>
          </cell>
          <cell r="CE793">
            <v>120.4</v>
          </cell>
          <cell r="CF793">
            <v>124.8</v>
          </cell>
          <cell r="CG793">
            <v>121.2</v>
          </cell>
          <cell r="CH793">
            <v>125.5</v>
          </cell>
          <cell r="CI793">
            <v>129</v>
          </cell>
          <cell r="CJ793">
            <v>127.8</v>
          </cell>
          <cell r="CK793">
            <v>128.1</v>
          </cell>
          <cell r="CL793">
            <v>130</v>
          </cell>
          <cell r="CM793">
            <v>126.5</v>
          </cell>
          <cell r="CN793">
            <v>131.69999999999999</v>
          </cell>
          <cell r="CO793">
            <v>129.5</v>
          </cell>
          <cell r="CP793">
            <v>127.9</v>
          </cell>
          <cell r="CQ793">
            <v>128.6</v>
          </cell>
          <cell r="CR793">
            <v>129.9</v>
          </cell>
          <cell r="CS793">
            <v>128.5</v>
          </cell>
          <cell r="CT793">
            <v>130.69999999999999</v>
          </cell>
          <cell r="CU793">
            <v>128</v>
          </cell>
          <cell r="CV793">
            <v>128</v>
          </cell>
          <cell r="CW793">
            <v>132.19999999999999</v>
          </cell>
          <cell r="CX793">
            <v>129.4</v>
          </cell>
          <cell r="CY793">
            <v>130.1</v>
          </cell>
          <cell r="CZ793">
            <v>131.6</v>
          </cell>
          <cell r="DA793">
            <v>133</v>
          </cell>
          <cell r="DB793">
            <v>135.9</v>
          </cell>
          <cell r="DC793">
            <v>133.30000000000001</v>
          </cell>
          <cell r="DD793">
            <v>136.4</v>
          </cell>
          <cell r="DE793">
            <v>134.1</v>
          </cell>
          <cell r="DF793">
            <v>138</v>
          </cell>
          <cell r="DG793">
            <v>138.6</v>
          </cell>
          <cell r="DH793">
            <v>137.80000000000001</v>
          </cell>
          <cell r="DI793">
            <v>138.69999999999999</v>
          </cell>
          <cell r="DJ793">
            <v>140.69999999999999</v>
          </cell>
          <cell r="DK793">
            <v>139.4</v>
          </cell>
          <cell r="DL793">
            <v>140.5</v>
          </cell>
          <cell r="DM793">
            <v>141.5</v>
          </cell>
          <cell r="DN793">
            <v>138.6</v>
          </cell>
          <cell r="DO793">
            <v>139.80000000000001</v>
          </cell>
          <cell r="DP793">
            <v>142.69999999999999</v>
          </cell>
          <cell r="DQ793">
            <v>142.30000000000001</v>
          </cell>
          <cell r="DR793">
            <v>139.80000000000001</v>
          </cell>
          <cell r="DS793">
            <v>142.80000000000001</v>
          </cell>
          <cell r="DT793">
            <v>142.69999999999999</v>
          </cell>
        </row>
        <row r="794">
          <cell r="A794" t="str">
            <v>Packing machine</v>
          </cell>
          <cell r="B794" t="str">
            <v>1318140005</v>
          </cell>
          <cell r="C794">
            <v>1.2760000000000001E-2</v>
          </cell>
          <cell r="D794">
            <v>91.2</v>
          </cell>
          <cell r="E794">
            <v>95.9</v>
          </cell>
          <cell r="F794">
            <v>95.9</v>
          </cell>
          <cell r="G794">
            <v>91.6</v>
          </cell>
          <cell r="H794">
            <v>91.6</v>
          </cell>
          <cell r="I794">
            <v>91.6</v>
          </cell>
          <cell r="J794">
            <v>91.6</v>
          </cell>
          <cell r="K794">
            <v>91.6</v>
          </cell>
          <cell r="L794">
            <v>91.6</v>
          </cell>
          <cell r="M794">
            <v>93.4</v>
          </cell>
          <cell r="N794">
            <v>93.4</v>
          </cell>
          <cell r="O794">
            <v>93.4</v>
          </cell>
          <cell r="P794">
            <v>93.4</v>
          </cell>
          <cell r="Q794">
            <v>100.2</v>
          </cell>
          <cell r="R794">
            <v>119.2</v>
          </cell>
          <cell r="S794">
            <v>103.1</v>
          </cell>
          <cell r="T794">
            <v>122.2</v>
          </cell>
          <cell r="U794">
            <v>122.2</v>
          </cell>
          <cell r="V794">
            <v>101.7</v>
          </cell>
          <cell r="W794">
            <v>101.7</v>
          </cell>
          <cell r="X794">
            <v>101.7</v>
          </cell>
          <cell r="Y794">
            <v>101.4</v>
          </cell>
          <cell r="Z794">
            <v>105.1</v>
          </cell>
          <cell r="AA794">
            <v>105.1</v>
          </cell>
          <cell r="AB794">
            <v>104</v>
          </cell>
          <cell r="AC794">
            <v>104</v>
          </cell>
          <cell r="AD794">
            <v>104</v>
          </cell>
          <cell r="AE794">
            <v>104</v>
          </cell>
          <cell r="AF794">
            <v>104</v>
          </cell>
          <cell r="AG794">
            <v>104</v>
          </cell>
          <cell r="AH794">
            <v>104</v>
          </cell>
          <cell r="AI794">
            <v>104</v>
          </cell>
          <cell r="AJ794">
            <v>104</v>
          </cell>
          <cell r="AK794">
            <v>105.2</v>
          </cell>
          <cell r="AL794">
            <v>102.8</v>
          </cell>
          <cell r="AM794">
            <v>108.5</v>
          </cell>
          <cell r="AN794">
            <v>108.5</v>
          </cell>
          <cell r="AO794">
            <v>108.5</v>
          </cell>
          <cell r="AP794">
            <v>108.5</v>
          </cell>
          <cell r="AQ794">
            <v>108.5</v>
          </cell>
          <cell r="AR794">
            <v>107.5</v>
          </cell>
          <cell r="AS794">
            <v>113.1</v>
          </cell>
          <cell r="AT794">
            <v>113.1</v>
          </cell>
          <cell r="AU794">
            <v>113.1</v>
          </cell>
          <cell r="AV794">
            <v>113.1</v>
          </cell>
          <cell r="AW794">
            <v>113.1</v>
          </cell>
          <cell r="AX794">
            <v>113.1</v>
          </cell>
          <cell r="AY794">
            <v>113.1</v>
          </cell>
          <cell r="AZ794">
            <v>113.1</v>
          </cell>
          <cell r="BA794">
            <v>113.1</v>
          </cell>
          <cell r="BB794">
            <v>113.1</v>
          </cell>
          <cell r="BC794">
            <v>113.1</v>
          </cell>
          <cell r="BD794">
            <v>113.1</v>
          </cell>
          <cell r="BE794">
            <v>113.1</v>
          </cell>
          <cell r="BF794">
            <v>113.1</v>
          </cell>
          <cell r="BG794">
            <v>113.1</v>
          </cell>
          <cell r="BH794">
            <v>113.1</v>
          </cell>
          <cell r="BI794">
            <v>112.6</v>
          </cell>
          <cell r="BJ794">
            <v>107.5</v>
          </cell>
          <cell r="BK794">
            <v>107.5</v>
          </cell>
          <cell r="BL794">
            <v>107.7</v>
          </cell>
          <cell r="BM794">
            <v>107.6</v>
          </cell>
          <cell r="BN794">
            <v>107.6</v>
          </cell>
          <cell r="BO794">
            <v>107.6</v>
          </cell>
          <cell r="BP794">
            <v>109.9</v>
          </cell>
          <cell r="BQ794">
            <v>109.2</v>
          </cell>
          <cell r="BR794">
            <v>109.2</v>
          </cell>
          <cell r="BS794">
            <v>109.2</v>
          </cell>
          <cell r="BT794">
            <v>112.2</v>
          </cell>
          <cell r="BU794">
            <v>114.7</v>
          </cell>
          <cell r="BV794">
            <v>107.6</v>
          </cell>
          <cell r="BW794">
            <v>110.4</v>
          </cell>
          <cell r="BX794">
            <v>109.4</v>
          </cell>
          <cell r="BY794">
            <v>105.9</v>
          </cell>
          <cell r="BZ794">
            <v>104.6</v>
          </cell>
          <cell r="CA794">
            <v>107.7</v>
          </cell>
          <cell r="CB794">
            <v>106.5</v>
          </cell>
          <cell r="CC794">
            <v>106.5</v>
          </cell>
          <cell r="CD794">
            <v>106.5</v>
          </cell>
          <cell r="CE794">
            <v>106.6</v>
          </cell>
          <cell r="CF794">
            <v>105.2</v>
          </cell>
          <cell r="CG794">
            <v>104.2</v>
          </cell>
          <cell r="CH794">
            <v>106.5</v>
          </cell>
          <cell r="CI794">
            <v>105.9</v>
          </cell>
          <cell r="CJ794">
            <v>105.9</v>
          </cell>
          <cell r="CK794">
            <v>105.9</v>
          </cell>
          <cell r="CL794">
            <v>105.9</v>
          </cell>
          <cell r="CM794">
            <v>105.9</v>
          </cell>
          <cell r="CN794">
            <v>115.5</v>
          </cell>
          <cell r="CO794">
            <v>111.2</v>
          </cell>
          <cell r="CP794">
            <v>111.1</v>
          </cell>
          <cell r="CQ794">
            <v>110.6</v>
          </cell>
          <cell r="CR794">
            <v>110.6</v>
          </cell>
          <cell r="CS794">
            <v>110.6</v>
          </cell>
          <cell r="CT794">
            <v>110.6</v>
          </cell>
          <cell r="CU794">
            <v>110.6</v>
          </cell>
          <cell r="CV794">
            <v>111.3</v>
          </cell>
          <cell r="CW794">
            <v>111.7</v>
          </cell>
          <cell r="CX794">
            <v>105.4</v>
          </cell>
          <cell r="CY794">
            <v>106.6</v>
          </cell>
          <cell r="CZ794">
            <v>106.2</v>
          </cell>
          <cell r="DA794">
            <v>107.5</v>
          </cell>
          <cell r="DB794">
            <v>107.5</v>
          </cell>
          <cell r="DC794">
            <v>105.9</v>
          </cell>
          <cell r="DD794">
            <v>108.6</v>
          </cell>
          <cell r="DE794">
            <v>108.6</v>
          </cell>
          <cell r="DF794">
            <v>108.6</v>
          </cell>
          <cell r="DG794">
            <v>106.8</v>
          </cell>
          <cell r="DH794">
            <v>106.8</v>
          </cell>
          <cell r="DI794">
            <v>106.8</v>
          </cell>
          <cell r="DJ794">
            <v>106.8</v>
          </cell>
          <cell r="DK794">
            <v>105.9</v>
          </cell>
          <cell r="DL794">
            <v>105.9</v>
          </cell>
          <cell r="DM794">
            <v>102</v>
          </cell>
          <cell r="DN794">
            <v>105.9</v>
          </cell>
          <cell r="DO794">
            <v>105.9</v>
          </cell>
          <cell r="DP794">
            <v>106</v>
          </cell>
          <cell r="DQ794">
            <v>106</v>
          </cell>
          <cell r="DR794">
            <v>106</v>
          </cell>
          <cell r="DS794">
            <v>108.4</v>
          </cell>
          <cell r="DT794">
            <v>108.4</v>
          </cell>
        </row>
        <row r="795">
          <cell r="A795" t="str">
            <v>Evaporator</v>
          </cell>
          <cell r="B795" t="str">
            <v>1318140006</v>
          </cell>
          <cell r="C795">
            <v>8.0729999999999996E-2</v>
          </cell>
          <cell r="D795">
            <v>99.5</v>
          </cell>
          <cell r="E795">
            <v>99.5</v>
          </cell>
          <cell r="F795">
            <v>99.5</v>
          </cell>
          <cell r="G795">
            <v>100.1</v>
          </cell>
          <cell r="H795">
            <v>96.9</v>
          </cell>
          <cell r="I795">
            <v>96.9</v>
          </cell>
          <cell r="J795">
            <v>96.9</v>
          </cell>
          <cell r="K795">
            <v>96.9</v>
          </cell>
          <cell r="L795">
            <v>97</v>
          </cell>
          <cell r="M795">
            <v>98.1</v>
          </cell>
          <cell r="N795">
            <v>98.1</v>
          </cell>
          <cell r="O795">
            <v>97.9</v>
          </cell>
          <cell r="P795">
            <v>103.1</v>
          </cell>
          <cell r="Q795">
            <v>103.2</v>
          </cell>
          <cell r="R795">
            <v>103.1</v>
          </cell>
          <cell r="S795">
            <v>103.2</v>
          </cell>
          <cell r="T795">
            <v>103.2</v>
          </cell>
          <cell r="U795">
            <v>103.2</v>
          </cell>
          <cell r="V795">
            <v>102.1</v>
          </cell>
          <cell r="W795">
            <v>102.1</v>
          </cell>
          <cell r="X795">
            <v>102.1</v>
          </cell>
          <cell r="Y795">
            <v>102</v>
          </cell>
          <cell r="Z795">
            <v>102</v>
          </cell>
          <cell r="AA795">
            <v>104</v>
          </cell>
          <cell r="AB795">
            <v>107.6</v>
          </cell>
          <cell r="AC795">
            <v>111.2</v>
          </cell>
          <cell r="AD795">
            <v>111.2</v>
          </cell>
          <cell r="AE795">
            <v>111.2</v>
          </cell>
          <cell r="AF795">
            <v>111.3</v>
          </cell>
          <cell r="AG795">
            <v>111.3</v>
          </cell>
          <cell r="AH795">
            <v>111.3</v>
          </cell>
          <cell r="AI795">
            <v>111.3</v>
          </cell>
          <cell r="AJ795">
            <v>111.3</v>
          </cell>
          <cell r="AK795">
            <v>111.3</v>
          </cell>
          <cell r="AL795">
            <v>111.4</v>
          </cell>
          <cell r="AM795">
            <v>111.9</v>
          </cell>
          <cell r="AN795">
            <v>111.9</v>
          </cell>
          <cell r="AO795">
            <v>111.9</v>
          </cell>
          <cell r="AP795">
            <v>112.1</v>
          </cell>
          <cell r="AQ795">
            <v>112.1</v>
          </cell>
          <cell r="AR795">
            <v>112.1</v>
          </cell>
          <cell r="AS795">
            <v>112.4</v>
          </cell>
          <cell r="AT795">
            <v>113.9</v>
          </cell>
          <cell r="AU795">
            <v>114.1</v>
          </cell>
          <cell r="AV795">
            <v>114</v>
          </cell>
          <cell r="AW795">
            <v>114</v>
          </cell>
          <cell r="AX795">
            <v>114.1</v>
          </cell>
          <cell r="AY795">
            <v>114.1</v>
          </cell>
          <cell r="AZ795">
            <v>114.1</v>
          </cell>
          <cell r="BA795">
            <v>114.1</v>
          </cell>
          <cell r="BB795">
            <v>114.1</v>
          </cell>
          <cell r="BC795">
            <v>114.1</v>
          </cell>
          <cell r="BD795">
            <v>114.1</v>
          </cell>
          <cell r="BE795">
            <v>114.1</v>
          </cell>
          <cell r="BF795">
            <v>114.1</v>
          </cell>
          <cell r="BG795">
            <v>114.1</v>
          </cell>
          <cell r="BH795">
            <v>114.1</v>
          </cell>
          <cell r="BI795">
            <v>114.1</v>
          </cell>
          <cell r="BJ795">
            <v>114.1</v>
          </cell>
          <cell r="BK795">
            <v>114.1</v>
          </cell>
          <cell r="BL795">
            <v>115.6</v>
          </cell>
          <cell r="BM795">
            <v>115.6</v>
          </cell>
          <cell r="BN795">
            <v>119</v>
          </cell>
          <cell r="BO795">
            <v>120.5</v>
          </cell>
          <cell r="BP795">
            <v>120.5</v>
          </cell>
          <cell r="BQ795">
            <v>121.2</v>
          </cell>
          <cell r="BR795">
            <v>121.2</v>
          </cell>
          <cell r="BS795">
            <v>121.2</v>
          </cell>
          <cell r="BT795">
            <v>121.2</v>
          </cell>
          <cell r="BU795">
            <v>121.3</v>
          </cell>
          <cell r="BV795">
            <v>120.8</v>
          </cell>
          <cell r="BW795">
            <v>120.5</v>
          </cell>
          <cell r="BX795">
            <v>120.5</v>
          </cell>
          <cell r="BY795">
            <v>121</v>
          </cell>
          <cell r="BZ795">
            <v>121.3</v>
          </cell>
          <cell r="CA795">
            <v>121</v>
          </cell>
          <cell r="CB795">
            <v>121.2</v>
          </cell>
          <cell r="CC795">
            <v>120.9</v>
          </cell>
          <cell r="CD795">
            <v>120.3</v>
          </cell>
          <cell r="CE795">
            <v>121.3</v>
          </cell>
          <cell r="CF795">
            <v>121.3</v>
          </cell>
          <cell r="CG795">
            <v>120.7</v>
          </cell>
          <cell r="CH795">
            <v>121</v>
          </cell>
          <cell r="CI795">
            <v>121.3</v>
          </cell>
          <cell r="CJ795">
            <v>120.9</v>
          </cell>
          <cell r="CK795">
            <v>121</v>
          </cell>
          <cell r="CL795">
            <v>120.4</v>
          </cell>
          <cell r="CM795">
            <v>120.5</v>
          </cell>
          <cell r="CN795">
            <v>120.7</v>
          </cell>
          <cell r="CO795">
            <v>120.4</v>
          </cell>
          <cell r="CP795">
            <v>119.8</v>
          </cell>
          <cell r="CQ795">
            <v>119.7</v>
          </cell>
          <cell r="CR795">
            <v>119.7</v>
          </cell>
          <cell r="CS795">
            <v>119.7</v>
          </cell>
          <cell r="CT795">
            <v>120.1</v>
          </cell>
          <cell r="CU795">
            <v>120.1</v>
          </cell>
          <cell r="CV795">
            <v>120.1</v>
          </cell>
          <cell r="CW795">
            <v>120.1</v>
          </cell>
          <cell r="CX795">
            <v>120.1</v>
          </cell>
          <cell r="CY795">
            <v>121.1</v>
          </cell>
          <cell r="CZ795">
            <v>120.5</v>
          </cell>
          <cell r="DA795">
            <v>124</v>
          </cell>
          <cell r="DB795">
            <v>124</v>
          </cell>
          <cell r="DC795">
            <v>121.7</v>
          </cell>
          <cell r="DD795">
            <v>123.3</v>
          </cell>
          <cell r="DE795">
            <v>122.4</v>
          </cell>
          <cell r="DF795">
            <v>122.4</v>
          </cell>
          <cell r="DG795">
            <v>126</v>
          </cell>
          <cell r="DH795">
            <v>126</v>
          </cell>
          <cell r="DI795">
            <v>126</v>
          </cell>
          <cell r="DJ795">
            <v>128.6</v>
          </cell>
          <cell r="DK795">
            <v>128.6</v>
          </cell>
          <cell r="DL795">
            <v>128.5</v>
          </cell>
          <cell r="DM795">
            <v>128.9</v>
          </cell>
          <cell r="DN795">
            <v>128.9</v>
          </cell>
          <cell r="DO795">
            <v>129.30000000000001</v>
          </cell>
          <cell r="DP795">
            <v>129.30000000000001</v>
          </cell>
          <cell r="DQ795">
            <v>129.30000000000001</v>
          </cell>
          <cell r="DR795">
            <v>129.6</v>
          </cell>
          <cell r="DS795">
            <v>130</v>
          </cell>
          <cell r="DT795">
            <v>130</v>
          </cell>
        </row>
        <row r="796">
          <cell r="A796" t="str">
            <v>o. Manufacture of renewable electricity generating equipment</v>
          </cell>
          <cell r="B796" t="str">
            <v>1318150000</v>
          </cell>
          <cell r="C796">
            <v>4.5589999999999999E-2</v>
          </cell>
          <cell r="D796">
            <v>85.7</v>
          </cell>
          <cell r="E796">
            <v>86</v>
          </cell>
          <cell r="F796">
            <v>89.3</v>
          </cell>
          <cell r="G796">
            <v>89.3</v>
          </cell>
          <cell r="H796">
            <v>87.8</v>
          </cell>
          <cell r="I796">
            <v>87.5</v>
          </cell>
          <cell r="J796">
            <v>87.1</v>
          </cell>
          <cell r="K796">
            <v>89.1</v>
          </cell>
          <cell r="L796">
            <v>88.5</v>
          </cell>
          <cell r="M796">
            <v>88</v>
          </cell>
          <cell r="N796">
            <v>82</v>
          </cell>
          <cell r="O796">
            <v>81.7</v>
          </cell>
          <cell r="P796">
            <v>78.099999999999994</v>
          </cell>
          <cell r="Q796">
            <v>77.900000000000006</v>
          </cell>
          <cell r="R796">
            <v>79</v>
          </cell>
          <cell r="S796">
            <v>81.099999999999994</v>
          </cell>
          <cell r="T796">
            <v>79.099999999999994</v>
          </cell>
          <cell r="U796">
            <v>78.5</v>
          </cell>
          <cell r="V796">
            <v>78.5</v>
          </cell>
          <cell r="W796">
            <v>77.900000000000006</v>
          </cell>
          <cell r="X796">
            <v>77.400000000000006</v>
          </cell>
          <cell r="Y796">
            <v>76.599999999999994</v>
          </cell>
          <cell r="Z796">
            <v>77.099999999999994</v>
          </cell>
          <cell r="AA796">
            <v>77.099999999999994</v>
          </cell>
          <cell r="AB796">
            <v>76</v>
          </cell>
          <cell r="AC796">
            <v>76.2</v>
          </cell>
          <cell r="AD796">
            <v>78.099999999999994</v>
          </cell>
          <cell r="AE796">
            <v>79</v>
          </cell>
          <cell r="AF796">
            <v>76.900000000000006</v>
          </cell>
          <cell r="AG796">
            <v>78</v>
          </cell>
          <cell r="AH796">
            <v>78.2</v>
          </cell>
          <cell r="AI796">
            <v>78.2</v>
          </cell>
          <cell r="AJ796">
            <v>78.2</v>
          </cell>
          <cell r="AK796">
            <v>78.900000000000006</v>
          </cell>
          <cell r="AL796">
            <v>80.599999999999994</v>
          </cell>
          <cell r="AM796">
            <v>78.7</v>
          </cell>
          <cell r="AN796">
            <v>78</v>
          </cell>
          <cell r="AO796">
            <v>79.400000000000006</v>
          </cell>
          <cell r="AP796">
            <v>79.400000000000006</v>
          </cell>
          <cell r="AQ796">
            <v>79.5</v>
          </cell>
          <cell r="AR796">
            <v>76.5</v>
          </cell>
          <cell r="AS796">
            <v>77.3</v>
          </cell>
          <cell r="AT796">
            <v>76.8</v>
          </cell>
          <cell r="AU796">
            <v>77</v>
          </cell>
          <cell r="AV796">
            <v>76.900000000000006</v>
          </cell>
          <cell r="AW796">
            <v>77</v>
          </cell>
          <cell r="AX796">
            <v>77.099999999999994</v>
          </cell>
          <cell r="AY796">
            <v>73.599999999999994</v>
          </cell>
          <cell r="AZ796">
            <v>75.7</v>
          </cell>
          <cell r="BA796">
            <v>75.7</v>
          </cell>
          <cell r="BB796">
            <v>75.599999999999994</v>
          </cell>
          <cell r="BC796">
            <v>75.099999999999994</v>
          </cell>
          <cell r="BD796">
            <v>75.400000000000006</v>
          </cell>
          <cell r="BE796">
            <v>72.099999999999994</v>
          </cell>
          <cell r="BF796">
            <v>72</v>
          </cell>
          <cell r="BG796">
            <v>72.599999999999994</v>
          </cell>
          <cell r="BH796">
            <v>72.400000000000006</v>
          </cell>
          <cell r="BI796">
            <v>72.7</v>
          </cell>
          <cell r="BJ796">
            <v>72.400000000000006</v>
          </cell>
          <cell r="BK796">
            <v>72.599999999999994</v>
          </cell>
          <cell r="BL796">
            <v>72</v>
          </cell>
          <cell r="BM796">
            <v>70.900000000000006</v>
          </cell>
          <cell r="BN796">
            <v>71.099999999999994</v>
          </cell>
          <cell r="BO796">
            <v>70.900000000000006</v>
          </cell>
          <cell r="BP796">
            <v>70.900000000000006</v>
          </cell>
          <cell r="BQ796">
            <v>71</v>
          </cell>
          <cell r="BR796">
            <v>71</v>
          </cell>
          <cell r="BS796">
            <v>70.8</v>
          </cell>
          <cell r="BT796">
            <v>70.3</v>
          </cell>
          <cell r="BU796">
            <v>68.599999999999994</v>
          </cell>
          <cell r="BV796">
            <v>68.5</v>
          </cell>
          <cell r="BW796">
            <v>68.8</v>
          </cell>
          <cell r="BX796">
            <v>68.8</v>
          </cell>
          <cell r="BY796">
            <v>68.8</v>
          </cell>
          <cell r="BZ796">
            <v>67.2</v>
          </cell>
          <cell r="CA796">
            <v>67</v>
          </cell>
          <cell r="CB796">
            <v>67</v>
          </cell>
          <cell r="CC796">
            <v>67</v>
          </cell>
          <cell r="CD796">
            <v>67</v>
          </cell>
          <cell r="CE796">
            <v>67</v>
          </cell>
          <cell r="CF796">
            <v>67</v>
          </cell>
          <cell r="CG796">
            <v>67</v>
          </cell>
          <cell r="CH796">
            <v>67</v>
          </cell>
          <cell r="CI796">
            <v>66.599999999999994</v>
          </cell>
          <cell r="CJ796">
            <v>66.599999999999994</v>
          </cell>
          <cell r="CK796">
            <v>66.599999999999994</v>
          </cell>
          <cell r="CL796">
            <v>66.599999999999994</v>
          </cell>
          <cell r="CM796">
            <v>66.599999999999994</v>
          </cell>
          <cell r="CN796">
            <v>66.599999999999994</v>
          </cell>
          <cell r="CO796">
            <v>66.599999999999994</v>
          </cell>
          <cell r="CP796">
            <v>65.8</v>
          </cell>
          <cell r="CQ796">
            <v>65.599999999999994</v>
          </cell>
          <cell r="CR796">
            <v>65.400000000000006</v>
          </cell>
          <cell r="CS796">
            <v>65.400000000000006</v>
          </cell>
          <cell r="CT796">
            <v>65.400000000000006</v>
          </cell>
          <cell r="CU796">
            <v>64.3</v>
          </cell>
          <cell r="CV796">
            <v>64.3</v>
          </cell>
          <cell r="CW796">
            <v>64.8</v>
          </cell>
          <cell r="CX796">
            <v>64.599999999999994</v>
          </cell>
          <cell r="CY796">
            <v>64.599999999999994</v>
          </cell>
          <cell r="CZ796">
            <v>64.3</v>
          </cell>
          <cell r="DA796">
            <v>64.400000000000006</v>
          </cell>
          <cell r="DB796">
            <v>65.400000000000006</v>
          </cell>
          <cell r="DC796">
            <v>65.5</v>
          </cell>
          <cell r="DD796">
            <v>65.7</v>
          </cell>
          <cell r="DE796">
            <v>66</v>
          </cell>
          <cell r="DF796">
            <v>66.2</v>
          </cell>
          <cell r="DG796">
            <v>66.400000000000006</v>
          </cell>
          <cell r="DH796">
            <v>66.400000000000006</v>
          </cell>
          <cell r="DI796">
            <v>66.5</v>
          </cell>
          <cell r="DJ796">
            <v>66.400000000000006</v>
          </cell>
          <cell r="DK796">
            <v>66.2</v>
          </cell>
          <cell r="DL796">
            <v>66.2</v>
          </cell>
          <cell r="DM796">
            <v>66.5</v>
          </cell>
          <cell r="DN796">
            <v>66.7</v>
          </cell>
          <cell r="DO796">
            <v>66.3</v>
          </cell>
          <cell r="DP796">
            <v>66.8</v>
          </cell>
          <cell r="DQ796">
            <v>66.900000000000006</v>
          </cell>
          <cell r="DR796">
            <v>67.2</v>
          </cell>
          <cell r="DS796">
            <v>67.3</v>
          </cell>
          <cell r="DT796">
            <v>67.599999999999994</v>
          </cell>
        </row>
        <row r="797">
          <cell r="A797" t="str">
            <v>Solar power system (solar panel &amp; attachable equipment)</v>
          </cell>
          <cell r="B797" t="str">
            <v>1318150001</v>
          </cell>
          <cell r="C797">
            <v>2.5819999999999999E-2</v>
          </cell>
          <cell r="D797">
            <v>72.599999999999994</v>
          </cell>
          <cell r="E797">
            <v>73</v>
          </cell>
          <cell r="F797">
            <v>80</v>
          </cell>
          <cell r="G797">
            <v>80.099999999999994</v>
          </cell>
          <cell r="H797">
            <v>77.5</v>
          </cell>
          <cell r="I797">
            <v>77</v>
          </cell>
          <cell r="J797">
            <v>76.3</v>
          </cell>
          <cell r="K797">
            <v>79.8</v>
          </cell>
          <cell r="L797">
            <v>78.599999999999994</v>
          </cell>
          <cell r="M797">
            <v>77.900000000000006</v>
          </cell>
          <cell r="N797">
            <v>73.5</v>
          </cell>
          <cell r="O797">
            <v>73</v>
          </cell>
          <cell r="P797">
            <v>66.599999999999994</v>
          </cell>
          <cell r="Q797">
            <v>66.3</v>
          </cell>
          <cell r="R797">
            <v>68.2</v>
          </cell>
          <cell r="S797">
            <v>61.8</v>
          </cell>
          <cell r="T797">
            <v>63</v>
          </cell>
          <cell r="U797">
            <v>61.9</v>
          </cell>
          <cell r="V797">
            <v>61.8</v>
          </cell>
          <cell r="W797">
            <v>60.9</v>
          </cell>
          <cell r="X797">
            <v>62.8</v>
          </cell>
          <cell r="Y797">
            <v>61.5</v>
          </cell>
          <cell r="Z797">
            <v>62.3</v>
          </cell>
          <cell r="AA797">
            <v>62.3</v>
          </cell>
          <cell r="AB797">
            <v>60.4</v>
          </cell>
          <cell r="AC797">
            <v>60.8</v>
          </cell>
          <cell r="AD797">
            <v>59.4</v>
          </cell>
          <cell r="AE797">
            <v>61</v>
          </cell>
          <cell r="AF797">
            <v>57.3</v>
          </cell>
          <cell r="AG797">
            <v>58.6</v>
          </cell>
          <cell r="AH797">
            <v>59</v>
          </cell>
          <cell r="AI797">
            <v>58.5</v>
          </cell>
          <cell r="AJ797">
            <v>58.5</v>
          </cell>
          <cell r="AK797">
            <v>60.3</v>
          </cell>
          <cell r="AL797">
            <v>60.5</v>
          </cell>
          <cell r="AM797">
            <v>61.8</v>
          </cell>
          <cell r="AN797">
            <v>60.6</v>
          </cell>
          <cell r="AO797">
            <v>61.3</v>
          </cell>
          <cell r="AP797">
            <v>61.2</v>
          </cell>
          <cell r="AQ797">
            <v>61.5</v>
          </cell>
          <cell r="AR797">
            <v>56.2</v>
          </cell>
          <cell r="AS797">
            <v>57.4</v>
          </cell>
          <cell r="AT797">
            <v>56.5</v>
          </cell>
          <cell r="AU797">
            <v>56.9</v>
          </cell>
          <cell r="AV797">
            <v>56.8</v>
          </cell>
          <cell r="AW797">
            <v>57</v>
          </cell>
          <cell r="AX797">
            <v>61.3</v>
          </cell>
          <cell r="AY797">
            <v>56.4</v>
          </cell>
          <cell r="AZ797">
            <v>60.2</v>
          </cell>
          <cell r="BA797">
            <v>60.2</v>
          </cell>
          <cell r="BB797">
            <v>60</v>
          </cell>
          <cell r="BC797">
            <v>58.6</v>
          </cell>
          <cell r="BD797">
            <v>59.7</v>
          </cell>
          <cell r="BE797">
            <v>53.9</v>
          </cell>
          <cell r="BF797">
            <v>53.6</v>
          </cell>
          <cell r="BG797">
            <v>54.8</v>
          </cell>
          <cell r="BH797">
            <v>54.3</v>
          </cell>
          <cell r="BI797">
            <v>54.8</v>
          </cell>
          <cell r="BJ797">
            <v>54.4</v>
          </cell>
          <cell r="BK797">
            <v>54.7</v>
          </cell>
          <cell r="BL797">
            <v>53.7</v>
          </cell>
          <cell r="BM797">
            <v>51.7</v>
          </cell>
          <cell r="BN797">
            <v>51.9</v>
          </cell>
          <cell r="BO797">
            <v>51.7</v>
          </cell>
          <cell r="BP797">
            <v>51.7</v>
          </cell>
          <cell r="BQ797">
            <v>51.8</v>
          </cell>
          <cell r="BR797">
            <v>51.8</v>
          </cell>
          <cell r="BS797">
            <v>51.5</v>
          </cell>
          <cell r="BT797">
            <v>50.6</v>
          </cell>
          <cell r="BU797">
            <v>47.6</v>
          </cell>
          <cell r="BV797">
            <v>47.4</v>
          </cell>
          <cell r="BW797">
            <v>48.1</v>
          </cell>
          <cell r="BX797">
            <v>48.1</v>
          </cell>
          <cell r="BY797">
            <v>48.1</v>
          </cell>
          <cell r="BZ797">
            <v>45.1</v>
          </cell>
          <cell r="CA797">
            <v>44.7</v>
          </cell>
          <cell r="CB797">
            <v>44.7</v>
          </cell>
          <cell r="CC797">
            <v>44.7</v>
          </cell>
          <cell r="CD797">
            <v>44.7</v>
          </cell>
          <cell r="CE797">
            <v>44.7</v>
          </cell>
          <cell r="CF797">
            <v>44.7</v>
          </cell>
          <cell r="CG797">
            <v>44.7</v>
          </cell>
          <cell r="CH797">
            <v>44.7</v>
          </cell>
          <cell r="CI797">
            <v>44.7</v>
          </cell>
          <cell r="CJ797">
            <v>44.7</v>
          </cell>
          <cell r="CK797">
            <v>44.7</v>
          </cell>
          <cell r="CL797">
            <v>44.7</v>
          </cell>
          <cell r="CM797">
            <v>44.7</v>
          </cell>
          <cell r="CN797">
            <v>44.7</v>
          </cell>
          <cell r="CO797">
            <v>44.7</v>
          </cell>
          <cell r="CP797">
            <v>43.3</v>
          </cell>
          <cell r="CQ797">
            <v>43</v>
          </cell>
          <cell r="CR797">
            <v>42.7</v>
          </cell>
          <cell r="CS797">
            <v>42.7</v>
          </cell>
          <cell r="CT797">
            <v>42.7</v>
          </cell>
          <cell r="CU797">
            <v>40.700000000000003</v>
          </cell>
          <cell r="CV797">
            <v>40.700000000000003</v>
          </cell>
          <cell r="CW797">
            <v>41.6</v>
          </cell>
          <cell r="CX797">
            <v>41.3</v>
          </cell>
          <cell r="CY797">
            <v>41.2</v>
          </cell>
          <cell r="CZ797">
            <v>40.700000000000003</v>
          </cell>
          <cell r="DA797">
            <v>40.799999999999997</v>
          </cell>
          <cell r="DB797">
            <v>42.7</v>
          </cell>
          <cell r="DC797">
            <v>42.8</v>
          </cell>
          <cell r="DD797">
            <v>43.1</v>
          </cell>
          <cell r="DE797">
            <v>43.6</v>
          </cell>
          <cell r="DF797">
            <v>44</v>
          </cell>
          <cell r="DG797">
            <v>44.4</v>
          </cell>
          <cell r="DH797">
            <v>44.5</v>
          </cell>
          <cell r="DI797">
            <v>44.6</v>
          </cell>
          <cell r="DJ797">
            <v>44.4</v>
          </cell>
          <cell r="DK797">
            <v>44</v>
          </cell>
          <cell r="DL797">
            <v>44</v>
          </cell>
          <cell r="DM797">
            <v>44.6</v>
          </cell>
          <cell r="DN797">
            <v>44.7</v>
          </cell>
          <cell r="DO797">
            <v>44.1</v>
          </cell>
          <cell r="DP797">
            <v>45</v>
          </cell>
          <cell r="DQ797">
            <v>45.2</v>
          </cell>
          <cell r="DR797">
            <v>45.8</v>
          </cell>
          <cell r="DS797">
            <v>45.9</v>
          </cell>
          <cell r="DT797">
            <v>46.4</v>
          </cell>
        </row>
        <row r="798">
          <cell r="A798" t="str">
            <v>Windmill turbines (2500KW)</v>
          </cell>
          <cell r="B798" t="str">
            <v>1318150002</v>
          </cell>
          <cell r="C798">
            <v>1.9769999999999999E-2</v>
          </cell>
          <cell r="D798">
            <v>102.8</v>
          </cell>
          <cell r="E798">
            <v>103</v>
          </cell>
          <cell r="F798">
            <v>101.4</v>
          </cell>
          <cell r="G798">
            <v>101.3</v>
          </cell>
          <cell r="H798">
            <v>101.3</v>
          </cell>
          <cell r="I798">
            <v>101.3</v>
          </cell>
          <cell r="J798">
            <v>101.3</v>
          </cell>
          <cell r="K798">
            <v>101.3</v>
          </cell>
          <cell r="L798">
            <v>101.3</v>
          </cell>
          <cell r="M798">
            <v>101.3</v>
          </cell>
          <cell r="N798">
            <v>93.1</v>
          </cell>
          <cell r="O798">
            <v>93.1</v>
          </cell>
          <cell r="P798">
            <v>93.1</v>
          </cell>
          <cell r="Q798">
            <v>93.1</v>
          </cell>
          <cell r="R798">
            <v>93.1</v>
          </cell>
          <cell r="S798">
            <v>106.2</v>
          </cell>
          <cell r="T798">
            <v>100.2</v>
          </cell>
          <cell r="U798">
            <v>100.2</v>
          </cell>
          <cell r="V798">
            <v>100.2</v>
          </cell>
          <cell r="W798">
            <v>100.2</v>
          </cell>
          <cell r="X798">
            <v>96.4</v>
          </cell>
          <cell r="Y798">
            <v>96.4</v>
          </cell>
          <cell r="Z798">
            <v>96.4</v>
          </cell>
          <cell r="AA798">
            <v>96.4</v>
          </cell>
          <cell r="AB798">
            <v>96.4</v>
          </cell>
          <cell r="AC798">
            <v>96.4</v>
          </cell>
          <cell r="AD798">
            <v>102.5</v>
          </cell>
          <cell r="AE798">
            <v>102.5</v>
          </cell>
          <cell r="AF798">
            <v>102.6</v>
          </cell>
          <cell r="AG798">
            <v>103.3</v>
          </cell>
          <cell r="AH798">
            <v>103.3</v>
          </cell>
          <cell r="AI798">
            <v>103.9</v>
          </cell>
          <cell r="AJ798">
            <v>103.9</v>
          </cell>
          <cell r="AK798">
            <v>103.2</v>
          </cell>
          <cell r="AL798">
            <v>106.8</v>
          </cell>
          <cell r="AM798">
            <v>100.8</v>
          </cell>
          <cell r="AN798">
            <v>100.8</v>
          </cell>
          <cell r="AO798">
            <v>103.2</v>
          </cell>
          <cell r="AP798">
            <v>103.2</v>
          </cell>
          <cell r="AQ798">
            <v>103.2</v>
          </cell>
          <cell r="AR798">
            <v>103.2</v>
          </cell>
          <cell r="AS798">
            <v>103.2</v>
          </cell>
          <cell r="AT798">
            <v>103.2</v>
          </cell>
          <cell r="AU798">
            <v>103.2</v>
          </cell>
          <cell r="AV798">
            <v>103.2</v>
          </cell>
          <cell r="AW798">
            <v>103.2</v>
          </cell>
          <cell r="AX798">
            <v>97.8</v>
          </cell>
          <cell r="AY798">
            <v>96</v>
          </cell>
          <cell r="AZ798">
            <v>96</v>
          </cell>
          <cell r="BA798">
            <v>96</v>
          </cell>
          <cell r="BB798">
            <v>96</v>
          </cell>
          <cell r="BC798">
            <v>96.7</v>
          </cell>
          <cell r="BD798">
            <v>96</v>
          </cell>
          <cell r="BE798">
            <v>96</v>
          </cell>
          <cell r="BF798">
            <v>96</v>
          </cell>
          <cell r="BG798">
            <v>96</v>
          </cell>
          <cell r="BH798">
            <v>96</v>
          </cell>
          <cell r="BI798">
            <v>96</v>
          </cell>
          <cell r="BJ798">
            <v>96</v>
          </cell>
          <cell r="BK798">
            <v>96</v>
          </cell>
          <cell r="BL798">
            <v>96</v>
          </cell>
          <cell r="BM798">
            <v>96</v>
          </cell>
          <cell r="BN798">
            <v>96</v>
          </cell>
          <cell r="BO798">
            <v>96</v>
          </cell>
          <cell r="BP798">
            <v>96</v>
          </cell>
          <cell r="BQ798">
            <v>96</v>
          </cell>
          <cell r="BR798">
            <v>96</v>
          </cell>
          <cell r="BS798">
            <v>96</v>
          </cell>
          <cell r="BT798">
            <v>96</v>
          </cell>
          <cell r="BU798">
            <v>96</v>
          </cell>
          <cell r="BV798">
            <v>96</v>
          </cell>
          <cell r="BW798">
            <v>96</v>
          </cell>
          <cell r="BX798">
            <v>96</v>
          </cell>
          <cell r="BY798">
            <v>96</v>
          </cell>
          <cell r="BZ798">
            <v>96</v>
          </cell>
          <cell r="CA798">
            <v>96</v>
          </cell>
          <cell r="CB798">
            <v>96</v>
          </cell>
          <cell r="CC798">
            <v>96</v>
          </cell>
          <cell r="CD798">
            <v>96</v>
          </cell>
          <cell r="CE798">
            <v>96</v>
          </cell>
          <cell r="CF798">
            <v>96</v>
          </cell>
          <cell r="CG798">
            <v>96</v>
          </cell>
          <cell r="CH798">
            <v>96</v>
          </cell>
          <cell r="CI798">
            <v>95.2</v>
          </cell>
          <cell r="CJ798">
            <v>95.2</v>
          </cell>
          <cell r="CK798">
            <v>95.2</v>
          </cell>
          <cell r="CL798">
            <v>95.2</v>
          </cell>
          <cell r="CM798">
            <v>95.2</v>
          </cell>
          <cell r="CN798">
            <v>95.2</v>
          </cell>
          <cell r="CO798">
            <v>95.2</v>
          </cell>
          <cell r="CP798">
            <v>95.2</v>
          </cell>
          <cell r="CQ798">
            <v>95.2</v>
          </cell>
          <cell r="CR798">
            <v>95.2</v>
          </cell>
          <cell r="CS798">
            <v>95.2</v>
          </cell>
          <cell r="CT798">
            <v>95.2</v>
          </cell>
          <cell r="CU798">
            <v>95.2</v>
          </cell>
          <cell r="CV798">
            <v>95.2</v>
          </cell>
          <cell r="CW798">
            <v>95.2</v>
          </cell>
          <cell r="CX798">
            <v>95.2</v>
          </cell>
          <cell r="CY798">
            <v>95.2</v>
          </cell>
          <cell r="CZ798">
            <v>95.2</v>
          </cell>
          <cell r="DA798">
            <v>95.2</v>
          </cell>
          <cell r="DB798">
            <v>95.2</v>
          </cell>
          <cell r="DC798">
            <v>95.2</v>
          </cell>
          <cell r="DD798">
            <v>95.2</v>
          </cell>
          <cell r="DE798">
            <v>95.2</v>
          </cell>
          <cell r="DF798">
            <v>95.2</v>
          </cell>
          <cell r="DG798">
            <v>95.2</v>
          </cell>
          <cell r="DH798">
            <v>95.2</v>
          </cell>
          <cell r="DI798">
            <v>95.2</v>
          </cell>
          <cell r="DJ798">
            <v>95.2</v>
          </cell>
          <cell r="DK798">
            <v>95.2</v>
          </cell>
          <cell r="DL798">
            <v>95.2</v>
          </cell>
          <cell r="DM798">
            <v>95.2</v>
          </cell>
          <cell r="DN798">
            <v>95.3</v>
          </cell>
          <cell r="DO798">
            <v>95.3</v>
          </cell>
          <cell r="DP798">
            <v>95.3</v>
          </cell>
          <cell r="DQ798">
            <v>95.3</v>
          </cell>
          <cell r="DR798">
            <v>95.3</v>
          </cell>
          <cell r="DS798">
            <v>95.3</v>
          </cell>
          <cell r="DT798">
            <v>95.3</v>
          </cell>
        </row>
        <row r="799">
          <cell r="A799" t="str">
            <v>(S). MANUFACTURE OF MOTOR VEHICLES, TRAILERS AND SEMI-TRAILERS</v>
          </cell>
          <cell r="B799" t="str">
            <v>1319000000</v>
          </cell>
          <cell r="C799">
            <v>4.9685300000000003</v>
          </cell>
          <cell r="D799">
            <v>98.4</v>
          </cell>
          <cell r="E799">
            <v>100.6</v>
          </cell>
          <cell r="F799">
            <v>98.4</v>
          </cell>
          <cell r="G799">
            <v>99.6</v>
          </cell>
          <cell r="H799">
            <v>99.4</v>
          </cell>
          <cell r="I799">
            <v>100.5</v>
          </cell>
          <cell r="J799">
            <v>105</v>
          </cell>
          <cell r="K799">
            <v>102.8</v>
          </cell>
          <cell r="L799">
            <v>103.7</v>
          </cell>
          <cell r="M799">
            <v>107.3</v>
          </cell>
          <cell r="N799">
            <v>107.4</v>
          </cell>
          <cell r="O799">
            <v>110.7</v>
          </cell>
          <cell r="P799">
            <v>106.2</v>
          </cell>
          <cell r="Q799">
            <v>105.1</v>
          </cell>
          <cell r="R799">
            <v>106.7</v>
          </cell>
          <cell r="S799">
            <v>107.5</v>
          </cell>
          <cell r="T799">
            <v>108.3</v>
          </cell>
          <cell r="U799">
            <v>109.6</v>
          </cell>
          <cell r="V799">
            <v>108.2</v>
          </cell>
          <cell r="W799">
            <v>106.3</v>
          </cell>
          <cell r="X799">
            <v>105.3</v>
          </cell>
          <cell r="Y799">
            <v>107.9</v>
          </cell>
          <cell r="Z799">
            <v>107.8</v>
          </cell>
          <cell r="AA799">
            <v>109.7</v>
          </cell>
          <cell r="AB799">
            <v>108.6</v>
          </cell>
          <cell r="AC799">
            <v>108.1</v>
          </cell>
          <cell r="AD799">
            <v>106.8</v>
          </cell>
          <cell r="AE799">
            <v>107.9</v>
          </cell>
          <cell r="AF799">
            <v>109</v>
          </cell>
          <cell r="AG799">
            <v>111.7</v>
          </cell>
          <cell r="AH799">
            <v>110</v>
          </cell>
          <cell r="AI799">
            <v>111.5</v>
          </cell>
          <cell r="AJ799">
            <v>110.2</v>
          </cell>
          <cell r="AK799">
            <v>111.4</v>
          </cell>
          <cell r="AL799">
            <v>111.2</v>
          </cell>
          <cell r="AM799">
            <v>111.4</v>
          </cell>
          <cell r="AN799">
            <v>110.1</v>
          </cell>
          <cell r="AO799">
            <v>110.7</v>
          </cell>
          <cell r="AP799">
            <v>110.8</v>
          </cell>
          <cell r="AQ799">
            <v>111.3</v>
          </cell>
          <cell r="AR799">
            <v>110.1</v>
          </cell>
          <cell r="AS799">
            <v>110.3</v>
          </cell>
          <cell r="AT799">
            <v>111.4</v>
          </cell>
          <cell r="AU799">
            <v>111.3</v>
          </cell>
          <cell r="AV799">
            <v>111.2</v>
          </cell>
          <cell r="AW799">
            <v>111</v>
          </cell>
          <cell r="AX799">
            <v>110.6</v>
          </cell>
          <cell r="AY799">
            <v>110</v>
          </cell>
          <cell r="AZ799">
            <v>110.1</v>
          </cell>
          <cell r="BA799">
            <v>110.4</v>
          </cell>
          <cell r="BB799">
            <v>110.9</v>
          </cell>
          <cell r="BC799">
            <v>110.6</v>
          </cell>
          <cell r="BD799">
            <v>110.8</v>
          </cell>
          <cell r="BE799">
            <v>110.5</v>
          </cell>
          <cell r="BF799">
            <v>110.6</v>
          </cell>
          <cell r="BG799">
            <v>110.3</v>
          </cell>
          <cell r="BH799">
            <v>110.1</v>
          </cell>
          <cell r="BI799">
            <v>110</v>
          </cell>
          <cell r="BJ799">
            <v>110.2</v>
          </cell>
          <cell r="BK799">
            <v>110.7</v>
          </cell>
          <cell r="BL799">
            <v>110.9</v>
          </cell>
          <cell r="BM799">
            <v>111.4</v>
          </cell>
          <cell r="BN799">
            <v>111.6</v>
          </cell>
          <cell r="BO799">
            <v>110.3</v>
          </cell>
          <cell r="BP799">
            <v>110.4</v>
          </cell>
          <cell r="BQ799">
            <v>110.5</v>
          </cell>
          <cell r="BR799">
            <v>110.3</v>
          </cell>
          <cell r="BS799">
            <v>110.3</v>
          </cell>
          <cell r="BT799">
            <v>110.2</v>
          </cell>
          <cell r="BU799">
            <v>110.7</v>
          </cell>
          <cell r="BV799">
            <v>110.9</v>
          </cell>
          <cell r="BW799">
            <v>111.1</v>
          </cell>
          <cell r="BX799">
            <v>111.6</v>
          </cell>
          <cell r="BY799">
            <v>112.1</v>
          </cell>
          <cell r="BZ799">
            <v>111.7</v>
          </cell>
          <cell r="CA799">
            <v>112.4</v>
          </cell>
          <cell r="CB799">
            <v>113.3</v>
          </cell>
          <cell r="CC799">
            <v>112.9</v>
          </cell>
          <cell r="CD799">
            <v>113.4</v>
          </cell>
          <cell r="CE799">
            <v>113.6</v>
          </cell>
          <cell r="CF799">
            <v>112.9</v>
          </cell>
          <cell r="CG799">
            <v>113.3</v>
          </cell>
          <cell r="CH799">
            <v>113.2</v>
          </cell>
          <cell r="CI799">
            <v>112.9</v>
          </cell>
          <cell r="CJ799">
            <v>113.2</v>
          </cell>
          <cell r="CK799">
            <v>113.8</v>
          </cell>
          <cell r="CL799">
            <v>114.7</v>
          </cell>
          <cell r="CM799">
            <v>113.3</v>
          </cell>
          <cell r="CN799">
            <v>113</v>
          </cell>
          <cell r="CO799">
            <v>113.7</v>
          </cell>
          <cell r="CP799">
            <v>114.7</v>
          </cell>
          <cell r="CQ799">
            <v>115</v>
          </cell>
          <cell r="CR799">
            <v>115.3</v>
          </cell>
          <cell r="CS799">
            <v>116</v>
          </cell>
          <cell r="CT799">
            <v>115.6</v>
          </cell>
          <cell r="CU799">
            <v>115.6</v>
          </cell>
          <cell r="CV799">
            <v>115</v>
          </cell>
          <cell r="CW799">
            <v>116.4</v>
          </cell>
          <cell r="CX799">
            <v>117</v>
          </cell>
          <cell r="CY799">
            <v>117.3</v>
          </cell>
          <cell r="CZ799">
            <v>117.5</v>
          </cell>
          <cell r="DA799">
            <v>118.3</v>
          </cell>
          <cell r="DB799">
            <v>117.6</v>
          </cell>
          <cell r="DC799">
            <v>117.9</v>
          </cell>
          <cell r="DD799">
            <v>118.4</v>
          </cell>
          <cell r="DE799">
            <v>118.7</v>
          </cell>
          <cell r="DF799">
            <v>119.6</v>
          </cell>
          <cell r="DG799">
            <v>120.1</v>
          </cell>
          <cell r="DH799">
            <v>119.1</v>
          </cell>
          <cell r="DI799">
            <v>119.5</v>
          </cell>
          <cell r="DJ799">
            <v>120.5</v>
          </cell>
          <cell r="DK799">
            <v>121.3</v>
          </cell>
          <cell r="DL799">
            <v>121.8</v>
          </cell>
          <cell r="DM799">
            <v>122.1</v>
          </cell>
          <cell r="DN799">
            <v>122.9</v>
          </cell>
          <cell r="DO799">
            <v>124</v>
          </cell>
          <cell r="DP799">
            <v>124.1</v>
          </cell>
          <cell r="DQ799">
            <v>125.3</v>
          </cell>
          <cell r="DR799">
            <v>125.6</v>
          </cell>
          <cell r="DS799">
            <v>126.3</v>
          </cell>
          <cell r="DT799">
            <v>126.1</v>
          </cell>
        </row>
        <row r="800">
          <cell r="A800" t="str">
            <v>a. Manufacture of motor vehicles</v>
          </cell>
          <cell r="B800" t="str">
            <v>1319010000</v>
          </cell>
          <cell r="C800">
            <v>2.60026</v>
          </cell>
          <cell r="D800">
            <v>95.6</v>
          </cell>
          <cell r="E800">
            <v>99.8</v>
          </cell>
          <cell r="F800">
            <v>94</v>
          </cell>
          <cell r="G800">
            <v>96.6</v>
          </cell>
          <cell r="H800">
            <v>96</v>
          </cell>
          <cell r="I800">
            <v>98.5</v>
          </cell>
          <cell r="J800">
            <v>107.5</v>
          </cell>
          <cell r="K800">
            <v>103.4</v>
          </cell>
          <cell r="L800">
            <v>104.9</v>
          </cell>
          <cell r="M800">
            <v>110.5</v>
          </cell>
          <cell r="N800">
            <v>111.8</v>
          </cell>
          <cell r="O800">
            <v>117.5</v>
          </cell>
          <cell r="P800">
            <v>108.7</v>
          </cell>
          <cell r="Q800">
            <v>106.3</v>
          </cell>
          <cell r="R800">
            <v>108.7</v>
          </cell>
          <cell r="S800">
            <v>110.5</v>
          </cell>
          <cell r="T800">
            <v>112.7</v>
          </cell>
          <cell r="U800">
            <v>115.1</v>
          </cell>
          <cell r="V800">
            <v>112.1</v>
          </cell>
          <cell r="W800">
            <v>109.6</v>
          </cell>
          <cell r="X800">
            <v>106.7</v>
          </cell>
          <cell r="Y800">
            <v>113</v>
          </cell>
          <cell r="Z800">
            <v>111.8</v>
          </cell>
          <cell r="AA800">
            <v>114.4</v>
          </cell>
          <cell r="AB800">
            <v>112.8</v>
          </cell>
          <cell r="AC800">
            <v>110.8</v>
          </cell>
          <cell r="AD800">
            <v>108.6</v>
          </cell>
          <cell r="AE800">
            <v>110.6</v>
          </cell>
          <cell r="AF800">
            <v>112.8</v>
          </cell>
          <cell r="AG800">
            <v>117.2</v>
          </cell>
          <cell r="AH800">
            <v>113.9</v>
          </cell>
          <cell r="AI800">
            <v>116.7</v>
          </cell>
          <cell r="AJ800">
            <v>113.3</v>
          </cell>
          <cell r="AK800">
            <v>116.2</v>
          </cell>
          <cell r="AL800">
            <v>115.9</v>
          </cell>
          <cell r="AM800">
            <v>115.8</v>
          </cell>
          <cell r="AN800">
            <v>113.2</v>
          </cell>
          <cell r="AO800">
            <v>113.6</v>
          </cell>
          <cell r="AP800">
            <v>114.5</v>
          </cell>
          <cell r="AQ800">
            <v>115.4</v>
          </cell>
          <cell r="AR800">
            <v>112.5</v>
          </cell>
          <cell r="AS800">
            <v>112.6</v>
          </cell>
          <cell r="AT800">
            <v>113.9</v>
          </cell>
          <cell r="AU800">
            <v>113.8</v>
          </cell>
          <cell r="AV800">
            <v>113.8</v>
          </cell>
          <cell r="AW800">
            <v>113.8</v>
          </cell>
          <cell r="AX800">
            <v>113.6</v>
          </cell>
          <cell r="AY800">
            <v>112.9</v>
          </cell>
          <cell r="AZ800">
            <v>112.9</v>
          </cell>
          <cell r="BA800">
            <v>112.9</v>
          </cell>
          <cell r="BB800">
            <v>114</v>
          </cell>
          <cell r="BC800">
            <v>113.4</v>
          </cell>
          <cell r="BD800">
            <v>113.3</v>
          </cell>
          <cell r="BE800">
            <v>113.3</v>
          </cell>
          <cell r="BF800">
            <v>113.3</v>
          </cell>
          <cell r="BG800">
            <v>113.4</v>
          </cell>
          <cell r="BH800">
            <v>113.6</v>
          </cell>
          <cell r="BI800">
            <v>113.4</v>
          </cell>
          <cell r="BJ800">
            <v>113.3</v>
          </cell>
          <cell r="BK800">
            <v>113.5</v>
          </cell>
          <cell r="BL800">
            <v>113.6</v>
          </cell>
          <cell r="BM800">
            <v>114.2</v>
          </cell>
          <cell r="BN800">
            <v>114.3</v>
          </cell>
          <cell r="BO800">
            <v>112.5</v>
          </cell>
          <cell r="BP800">
            <v>113.3</v>
          </cell>
          <cell r="BQ800">
            <v>112.6</v>
          </cell>
          <cell r="BR800">
            <v>112.2</v>
          </cell>
          <cell r="BS800">
            <v>112.1</v>
          </cell>
          <cell r="BT800">
            <v>112</v>
          </cell>
          <cell r="BU800">
            <v>111.6</v>
          </cell>
          <cell r="BV800">
            <v>111.5</v>
          </cell>
          <cell r="BW800">
            <v>111.5</v>
          </cell>
          <cell r="BX800">
            <v>112.1</v>
          </cell>
          <cell r="BY800">
            <v>112.4</v>
          </cell>
          <cell r="BZ800">
            <v>112.5</v>
          </cell>
          <cell r="CA800">
            <v>112.9</v>
          </cell>
          <cell r="CB800">
            <v>113.9</v>
          </cell>
          <cell r="CC800">
            <v>113.5</v>
          </cell>
          <cell r="CD800">
            <v>114</v>
          </cell>
          <cell r="CE800">
            <v>114</v>
          </cell>
          <cell r="CF800">
            <v>114.3</v>
          </cell>
          <cell r="CG800">
            <v>113.6</v>
          </cell>
          <cell r="CH800">
            <v>113.6</v>
          </cell>
          <cell r="CI800">
            <v>113</v>
          </cell>
          <cell r="CJ800">
            <v>113.6</v>
          </cell>
          <cell r="CK800">
            <v>114.4</v>
          </cell>
          <cell r="CL800">
            <v>115.7</v>
          </cell>
          <cell r="CM800">
            <v>114.4</v>
          </cell>
          <cell r="CN800">
            <v>114.5</v>
          </cell>
          <cell r="CO800">
            <v>114.7</v>
          </cell>
          <cell r="CP800">
            <v>115.2</v>
          </cell>
          <cell r="CQ800">
            <v>115.2</v>
          </cell>
          <cell r="CR800">
            <v>115</v>
          </cell>
          <cell r="CS800">
            <v>116.4</v>
          </cell>
          <cell r="CT800">
            <v>116.3</v>
          </cell>
          <cell r="CU800">
            <v>116.5</v>
          </cell>
          <cell r="CV800">
            <v>115.4</v>
          </cell>
          <cell r="CW800">
            <v>117.4</v>
          </cell>
          <cell r="CX800">
            <v>117.9</v>
          </cell>
          <cell r="CY800">
            <v>118.7</v>
          </cell>
          <cell r="CZ800">
            <v>118.5</v>
          </cell>
          <cell r="DA800">
            <v>120.4</v>
          </cell>
          <cell r="DB800">
            <v>119.6</v>
          </cell>
          <cell r="DC800">
            <v>120.1</v>
          </cell>
          <cell r="DD800">
            <v>120.6</v>
          </cell>
          <cell r="DE800">
            <v>120.9</v>
          </cell>
          <cell r="DF800">
            <v>121.5</v>
          </cell>
          <cell r="DG800">
            <v>122</v>
          </cell>
          <cell r="DH800">
            <v>119.8</v>
          </cell>
          <cell r="DI800">
            <v>119.6</v>
          </cell>
          <cell r="DJ800">
            <v>120.7</v>
          </cell>
          <cell r="DK800">
            <v>121.5</v>
          </cell>
          <cell r="DL800">
            <v>121.5</v>
          </cell>
          <cell r="DM800">
            <v>122.2</v>
          </cell>
          <cell r="DN800">
            <v>122.3</v>
          </cell>
          <cell r="DO800">
            <v>123.6</v>
          </cell>
          <cell r="DP800">
            <v>123.5</v>
          </cell>
          <cell r="DQ800">
            <v>125.7</v>
          </cell>
          <cell r="DR800">
            <v>125.9</v>
          </cell>
          <cell r="DS800">
            <v>126.4</v>
          </cell>
          <cell r="DT800">
            <v>125.1</v>
          </cell>
        </row>
        <row r="801">
          <cell r="A801" t="str">
            <v>Light, medium &amp; heavy commercial vehicles</v>
          </cell>
          <cell r="B801" t="str">
            <v>1319010001</v>
          </cell>
          <cell r="C801">
            <v>0.69584000000000001</v>
          </cell>
          <cell r="D801">
            <v>102</v>
          </cell>
          <cell r="E801">
            <v>102</v>
          </cell>
          <cell r="F801">
            <v>103.9</v>
          </cell>
          <cell r="G801">
            <v>106.8</v>
          </cell>
          <cell r="H801">
            <v>106.8</v>
          </cell>
          <cell r="I801">
            <v>108.2</v>
          </cell>
          <cell r="J801">
            <v>108.5</v>
          </cell>
          <cell r="K801">
            <v>109.5</v>
          </cell>
          <cell r="L801">
            <v>109.9</v>
          </cell>
          <cell r="M801">
            <v>110.2</v>
          </cell>
          <cell r="N801">
            <v>110.4</v>
          </cell>
          <cell r="O801">
            <v>110.8</v>
          </cell>
          <cell r="P801">
            <v>108.9</v>
          </cell>
          <cell r="Q801">
            <v>110.6</v>
          </cell>
          <cell r="R801">
            <v>112.6</v>
          </cell>
          <cell r="S801">
            <v>113.2</v>
          </cell>
          <cell r="T801">
            <v>115.4</v>
          </cell>
          <cell r="U801">
            <v>115.9</v>
          </cell>
          <cell r="V801">
            <v>115.7</v>
          </cell>
          <cell r="W801">
            <v>113</v>
          </cell>
          <cell r="X801">
            <v>113</v>
          </cell>
          <cell r="Y801">
            <v>111.6</v>
          </cell>
          <cell r="Z801">
            <v>111.6</v>
          </cell>
          <cell r="AA801">
            <v>114.3</v>
          </cell>
          <cell r="AB801">
            <v>114.2</v>
          </cell>
          <cell r="AC801">
            <v>114</v>
          </cell>
          <cell r="AD801">
            <v>114</v>
          </cell>
          <cell r="AE801">
            <v>113.9</v>
          </cell>
          <cell r="AF801">
            <v>113.9</v>
          </cell>
          <cell r="AG801">
            <v>114</v>
          </cell>
          <cell r="AH801">
            <v>114</v>
          </cell>
          <cell r="AI801">
            <v>114.2</v>
          </cell>
          <cell r="AJ801">
            <v>114.4</v>
          </cell>
          <cell r="AK801">
            <v>114.4</v>
          </cell>
          <cell r="AL801">
            <v>114.5</v>
          </cell>
          <cell r="AM801">
            <v>113.2</v>
          </cell>
          <cell r="AN801">
            <v>113.7</v>
          </cell>
          <cell r="AO801">
            <v>113.8</v>
          </cell>
          <cell r="AP801">
            <v>114</v>
          </cell>
          <cell r="AQ801">
            <v>118.8</v>
          </cell>
          <cell r="AR801">
            <v>113.1</v>
          </cell>
          <cell r="AS801">
            <v>112.9</v>
          </cell>
          <cell r="AT801">
            <v>113.2</v>
          </cell>
          <cell r="AU801">
            <v>113.2</v>
          </cell>
          <cell r="AV801">
            <v>113.2</v>
          </cell>
          <cell r="AW801">
            <v>113.4</v>
          </cell>
          <cell r="AX801">
            <v>113.2</v>
          </cell>
          <cell r="AY801">
            <v>110.5</v>
          </cell>
          <cell r="AZ801">
            <v>110.8</v>
          </cell>
          <cell r="BA801">
            <v>110.9</v>
          </cell>
          <cell r="BB801">
            <v>114.5</v>
          </cell>
          <cell r="BC801">
            <v>114.5</v>
          </cell>
          <cell r="BD801">
            <v>114.5</v>
          </cell>
          <cell r="BE801">
            <v>114.6</v>
          </cell>
          <cell r="BF801">
            <v>114.9</v>
          </cell>
          <cell r="BG801">
            <v>114.7</v>
          </cell>
          <cell r="BH801">
            <v>114.7</v>
          </cell>
          <cell r="BI801">
            <v>115</v>
          </cell>
          <cell r="BJ801">
            <v>114.9</v>
          </cell>
          <cell r="BK801">
            <v>114.9</v>
          </cell>
          <cell r="BL801">
            <v>115.1</v>
          </cell>
          <cell r="BM801">
            <v>115.1</v>
          </cell>
          <cell r="BN801">
            <v>115.1</v>
          </cell>
          <cell r="BO801">
            <v>113.6</v>
          </cell>
          <cell r="BP801">
            <v>113.6</v>
          </cell>
          <cell r="BQ801">
            <v>113.4</v>
          </cell>
          <cell r="BR801">
            <v>113.2</v>
          </cell>
          <cell r="BS801">
            <v>112.7</v>
          </cell>
          <cell r="BT801">
            <v>113.8</v>
          </cell>
          <cell r="BU801">
            <v>113.8</v>
          </cell>
          <cell r="BV801">
            <v>113.6</v>
          </cell>
          <cell r="BW801">
            <v>113.6</v>
          </cell>
          <cell r="BX801">
            <v>113.9</v>
          </cell>
          <cell r="BY801">
            <v>113.9</v>
          </cell>
          <cell r="BZ801">
            <v>113.9</v>
          </cell>
          <cell r="CA801">
            <v>113.7</v>
          </cell>
          <cell r="CB801">
            <v>113.7</v>
          </cell>
          <cell r="CC801">
            <v>113.8</v>
          </cell>
          <cell r="CD801">
            <v>115</v>
          </cell>
          <cell r="CE801">
            <v>115</v>
          </cell>
          <cell r="CF801">
            <v>113.7</v>
          </cell>
          <cell r="CG801">
            <v>114.2</v>
          </cell>
          <cell r="CH801">
            <v>114</v>
          </cell>
          <cell r="CI801">
            <v>114</v>
          </cell>
          <cell r="CJ801">
            <v>114</v>
          </cell>
          <cell r="CK801">
            <v>114.1</v>
          </cell>
          <cell r="CL801">
            <v>114.1</v>
          </cell>
          <cell r="CM801">
            <v>114.2</v>
          </cell>
          <cell r="CN801">
            <v>114.2</v>
          </cell>
          <cell r="CO801">
            <v>114.2</v>
          </cell>
          <cell r="CP801">
            <v>114.2</v>
          </cell>
          <cell r="CQ801">
            <v>114.2</v>
          </cell>
          <cell r="CR801">
            <v>114.1</v>
          </cell>
          <cell r="CS801">
            <v>114.2</v>
          </cell>
          <cell r="CT801">
            <v>114.2</v>
          </cell>
          <cell r="CU801">
            <v>114.2</v>
          </cell>
          <cell r="CV801">
            <v>114.2</v>
          </cell>
          <cell r="CW801">
            <v>114.2</v>
          </cell>
          <cell r="CX801">
            <v>114.2</v>
          </cell>
          <cell r="CY801">
            <v>114.2</v>
          </cell>
          <cell r="CZ801">
            <v>114.2</v>
          </cell>
          <cell r="DA801">
            <v>114.2</v>
          </cell>
          <cell r="DB801">
            <v>114.2</v>
          </cell>
          <cell r="DC801">
            <v>114.2</v>
          </cell>
          <cell r="DD801">
            <v>114.2</v>
          </cell>
          <cell r="DE801">
            <v>114.2</v>
          </cell>
          <cell r="DF801">
            <v>115.9</v>
          </cell>
          <cell r="DG801">
            <v>115.9</v>
          </cell>
          <cell r="DH801">
            <v>115.9</v>
          </cell>
          <cell r="DI801">
            <v>115.9</v>
          </cell>
          <cell r="DJ801">
            <v>115.9</v>
          </cell>
          <cell r="DK801">
            <v>115.9</v>
          </cell>
          <cell r="DL801">
            <v>115.9</v>
          </cell>
          <cell r="DM801">
            <v>115.9</v>
          </cell>
          <cell r="DN801">
            <v>116.1</v>
          </cell>
          <cell r="DO801">
            <v>116.1</v>
          </cell>
          <cell r="DP801">
            <v>116.1</v>
          </cell>
          <cell r="DQ801">
            <v>116.1</v>
          </cell>
          <cell r="DR801">
            <v>116.1</v>
          </cell>
          <cell r="DS801">
            <v>117.6</v>
          </cell>
          <cell r="DT801">
            <v>116.7</v>
          </cell>
        </row>
        <row r="802">
          <cell r="A802" t="str">
            <v>Minibus/bus</v>
          </cell>
          <cell r="B802" t="str">
            <v>1319010002</v>
          </cell>
          <cell r="C802">
            <v>0.79295000000000004</v>
          </cell>
          <cell r="D802">
            <v>101.8</v>
          </cell>
          <cell r="E802">
            <v>105.2</v>
          </cell>
          <cell r="F802">
            <v>101.8</v>
          </cell>
          <cell r="G802">
            <v>102.4</v>
          </cell>
          <cell r="H802">
            <v>103.4</v>
          </cell>
          <cell r="I802">
            <v>104.7</v>
          </cell>
          <cell r="J802">
            <v>106.7</v>
          </cell>
          <cell r="K802">
            <v>105.9</v>
          </cell>
          <cell r="L802">
            <v>109.1</v>
          </cell>
          <cell r="M802">
            <v>107.7</v>
          </cell>
          <cell r="N802">
            <v>109.7</v>
          </cell>
          <cell r="O802">
            <v>112.3</v>
          </cell>
          <cell r="P802">
            <v>109.2</v>
          </cell>
          <cell r="Q802">
            <v>109.6</v>
          </cell>
          <cell r="R802">
            <v>114.2</v>
          </cell>
          <cell r="S802">
            <v>107.4</v>
          </cell>
          <cell r="T802">
            <v>108</v>
          </cell>
          <cell r="U802">
            <v>109.3</v>
          </cell>
          <cell r="V802">
            <v>105.9</v>
          </cell>
          <cell r="W802">
            <v>105.8</v>
          </cell>
          <cell r="X802">
            <v>106.1</v>
          </cell>
          <cell r="Y802">
            <v>109.1</v>
          </cell>
          <cell r="Z802">
            <v>105.8</v>
          </cell>
          <cell r="AA802">
            <v>106.2</v>
          </cell>
          <cell r="AB802">
            <v>109.2</v>
          </cell>
          <cell r="AC802">
            <v>108.8</v>
          </cell>
          <cell r="AD802">
            <v>109.9</v>
          </cell>
          <cell r="AE802">
            <v>110.5</v>
          </cell>
          <cell r="AF802">
            <v>110</v>
          </cell>
          <cell r="AG802">
            <v>109.1</v>
          </cell>
          <cell r="AH802">
            <v>101.7</v>
          </cell>
          <cell r="AI802">
            <v>108.6</v>
          </cell>
          <cell r="AJ802">
            <v>113.7</v>
          </cell>
          <cell r="AK802">
            <v>112.8</v>
          </cell>
          <cell r="AL802">
            <v>113.3</v>
          </cell>
          <cell r="AM802">
            <v>109.3</v>
          </cell>
          <cell r="AN802">
            <v>109.9</v>
          </cell>
          <cell r="AO802">
            <v>109.8</v>
          </cell>
          <cell r="AP802">
            <v>111</v>
          </cell>
          <cell r="AQ802">
            <v>108.7</v>
          </cell>
          <cell r="AR802">
            <v>109.1</v>
          </cell>
          <cell r="AS802">
            <v>108.7</v>
          </cell>
          <cell r="AT802">
            <v>112.4</v>
          </cell>
          <cell r="AU802">
            <v>112.2</v>
          </cell>
          <cell r="AV802">
            <v>112.3</v>
          </cell>
          <cell r="AW802">
            <v>112.6</v>
          </cell>
          <cell r="AX802">
            <v>112.4</v>
          </cell>
          <cell r="AY802">
            <v>112.5</v>
          </cell>
          <cell r="AZ802">
            <v>112.5</v>
          </cell>
          <cell r="BA802">
            <v>112.5</v>
          </cell>
          <cell r="BB802">
            <v>112.8</v>
          </cell>
          <cell r="BC802">
            <v>111.3</v>
          </cell>
          <cell r="BD802">
            <v>111.3</v>
          </cell>
          <cell r="BE802">
            <v>111.4</v>
          </cell>
          <cell r="BF802">
            <v>111.1</v>
          </cell>
          <cell r="BG802">
            <v>111.5</v>
          </cell>
          <cell r="BH802">
            <v>112.4</v>
          </cell>
          <cell r="BI802">
            <v>111</v>
          </cell>
          <cell r="BJ802">
            <v>110.3</v>
          </cell>
          <cell r="BK802">
            <v>111</v>
          </cell>
          <cell r="BL802">
            <v>111</v>
          </cell>
          <cell r="BM802">
            <v>112.1</v>
          </cell>
          <cell r="BN802">
            <v>112.3</v>
          </cell>
          <cell r="BO802">
            <v>116.5</v>
          </cell>
          <cell r="BP802">
            <v>116.9</v>
          </cell>
          <cell r="BQ802">
            <v>116.9</v>
          </cell>
          <cell r="BR802">
            <v>117.1</v>
          </cell>
          <cell r="BS802">
            <v>117.1</v>
          </cell>
          <cell r="BT802">
            <v>115.9</v>
          </cell>
          <cell r="BU802">
            <v>114.5</v>
          </cell>
          <cell r="BV802">
            <v>114.9</v>
          </cell>
          <cell r="BW802">
            <v>114.9</v>
          </cell>
          <cell r="BX802">
            <v>115</v>
          </cell>
          <cell r="BY802">
            <v>114.6</v>
          </cell>
          <cell r="BZ802">
            <v>114.6</v>
          </cell>
          <cell r="CA802">
            <v>116.9</v>
          </cell>
          <cell r="CB802">
            <v>116.3</v>
          </cell>
          <cell r="CC802">
            <v>118</v>
          </cell>
          <cell r="CD802">
            <v>116.6</v>
          </cell>
          <cell r="CE802">
            <v>117.6</v>
          </cell>
          <cell r="CF802">
            <v>118.5</v>
          </cell>
          <cell r="CG802">
            <v>116.5</v>
          </cell>
          <cell r="CH802">
            <v>116.7</v>
          </cell>
          <cell r="CI802">
            <v>116.9</v>
          </cell>
          <cell r="CJ802">
            <v>119.1</v>
          </cell>
          <cell r="CK802">
            <v>118.9</v>
          </cell>
          <cell r="CL802">
            <v>119.6</v>
          </cell>
          <cell r="CM802">
            <v>119</v>
          </cell>
          <cell r="CN802">
            <v>118.3</v>
          </cell>
          <cell r="CO802">
            <v>118.2</v>
          </cell>
          <cell r="CP802">
            <v>119.2</v>
          </cell>
          <cell r="CQ802">
            <v>118.8</v>
          </cell>
          <cell r="CR802">
            <v>118.6</v>
          </cell>
          <cell r="CS802">
            <v>123.1</v>
          </cell>
          <cell r="CT802">
            <v>122.9</v>
          </cell>
          <cell r="CU802">
            <v>124.4</v>
          </cell>
          <cell r="CV802">
            <v>124.4</v>
          </cell>
          <cell r="CW802">
            <v>125.9</v>
          </cell>
          <cell r="CX802">
            <v>127.4</v>
          </cell>
          <cell r="CY802">
            <v>128.80000000000001</v>
          </cell>
          <cell r="CZ802">
            <v>128.19999999999999</v>
          </cell>
          <cell r="DA802">
            <v>129.69999999999999</v>
          </cell>
          <cell r="DB802">
            <v>127</v>
          </cell>
          <cell r="DC802">
            <v>128</v>
          </cell>
          <cell r="DD802">
            <v>129.5</v>
          </cell>
          <cell r="DE802">
            <v>129.9</v>
          </cell>
          <cell r="DF802">
            <v>130</v>
          </cell>
          <cell r="DG802">
            <v>131.69999999999999</v>
          </cell>
          <cell r="DH802">
            <v>129.5</v>
          </cell>
          <cell r="DI802">
            <v>129.30000000000001</v>
          </cell>
          <cell r="DJ802">
            <v>129.30000000000001</v>
          </cell>
          <cell r="DK802">
            <v>129.4</v>
          </cell>
          <cell r="DL802">
            <v>129.80000000000001</v>
          </cell>
          <cell r="DM802">
            <v>132.6</v>
          </cell>
          <cell r="DN802">
            <v>134.5</v>
          </cell>
          <cell r="DO802">
            <v>136.80000000000001</v>
          </cell>
          <cell r="DP802">
            <v>137.19999999999999</v>
          </cell>
          <cell r="DQ802">
            <v>140.4</v>
          </cell>
          <cell r="DR802">
            <v>140.80000000000001</v>
          </cell>
          <cell r="DS802">
            <v>140.9</v>
          </cell>
          <cell r="DT802">
            <v>141.19999999999999</v>
          </cell>
        </row>
        <row r="803">
          <cell r="A803" t="str">
            <v>Passenger vehicles</v>
          </cell>
          <cell r="B803" t="str">
            <v>1319010003</v>
          </cell>
          <cell r="C803">
            <v>0.86336000000000002</v>
          </cell>
          <cell r="D803">
            <v>82.4</v>
          </cell>
          <cell r="E803">
            <v>91.3</v>
          </cell>
          <cell r="F803">
            <v>76</v>
          </cell>
          <cell r="G803">
            <v>80.099999999999994</v>
          </cell>
          <cell r="H803">
            <v>77.7</v>
          </cell>
          <cell r="I803">
            <v>82.3</v>
          </cell>
          <cell r="J803">
            <v>107.2</v>
          </cell>
          <cell r="K803">
            <v>94.9</v>
          </cell>
          <cell r="L803">
            <v>96.6</v>
          </cell>
          <cell r="M803">
            <v>114.5</v>
          </cell>
          <cell r="N803">
            <v>116.7</v>
          </cell>
          <cell r="O803">
            <v>130.5</v>
          </cell>
          <cell r="P803">
            <v>107.9</v>
          </cell>
          <cell r="Q803">
            <v>99.2</v>
          </cell>
          <cell r="R803">
            <v>100</v>
          </cell>
          <cell r="S803">
            <v>111.4</v>
          </cell>
          <cell r="T803">
            <v>115.7</v>
          </cell>
          <cell r="U803">
            <v>120.8</v>
          </cell>
          <cell r="V803">
            <v>115.3</v>
          </cell>
          <cell r="W803">
            <v>109.8</v>
          </cell>
          <cell r="X803">
            <v>100.2</v>
          </cell>
          <cell r="Y803">
            <v>118.1</v>
          </cell>
          <cell r="Z803">
            <v>117.4</v>
          </cell>
          <cell r="AA803">
            <v>122.8</v>
          </cell>
          <cell r="AB803">
            <v>117.8</v>
          </cell>
          <cell r="AC803">
            <v>112.3</v>
          </cell>
          <cell r="AD803">
            <v>104.6</v>
          </cell>
          <cell r="AE803">
            <v>110.2</v>
          </cell>
          <cell r="AF803">
            <v>116.8</v>
          </cell>
          <cell r="AG803">
            <v>131</v>
          </cell>
          <cell r="AH803">
            <v>127.5</v>
          </cell>
          <cell r="AI803">
            <v>129.30000000000001</v>
          </cell>
          <cell r="AJ803">
            <v>115</v>
          </cell>
          <cell r="AK803">
            <v>124.6</v>
          </cell>
          <cell r="AL803">
            <v>122.3</v>
          </cell>
          <cell r="AM803">
            <v>126.6</v>
          </cell>
          <cell r="AN803">
            <v>118.4</v>
          </cell>
          <cell r="AO803">
            <v>119.3</v>
          </cell>
          <cell r="AP803">
            <v>120.6</v>
          </cell>
          <cell r="AQ803">
            <v>122.7</v>
          </cell>
          <cell r="AR803">
            <v>118.2</v>
          </cell>
          <cell r="AS803">
            <v>118.4</v>
          </cell>
          <cell r="AT803">
            <v>118.7</v>
          </cell>
          <cell r="AU803">
            <v>118.7</v>
          </cell>
          <cell r="AV803">
            <v>118.7</v>
          </cell>
          <cell r="AW803">
            <v>118.3</v>
          </cell>
          <cell r="AX803">
            <v>118.5</v>
          </cell>
          <cell r="AY803">
            <v>118.5</v>
          </cell>
          <cell r="AZ803">
            <v>117.7</v>
          </cell>
          <cell r="BA803">
            <v>117.7</v>
          </cell>
          <cell r="BB803">
            <v>117.9</v>
          </cell>
          <cell r="BC803">
            <v>117.4</v>
          </cell>
          <cell r="BD803">
            <v>117.1</v>
          </cell>
          <cell r="BE803">
            <v>116.9</v>
          </cell>
          <cell r="BF803">
            <v>116.8</v>
          </cell>
          <cell r="BG803">
            <v>116.8</v>
          </cell>
          <cell r="BH803">
            <v>116.6</v>
          </cell>
          <cell r="BI803">
            <v>117.2</v>
          </cell>
          <cell r="BJ803">
            <v>117.3</v>
          </cell>
          <cell r="BK803">
            <v>117.4</v>
          </cell>
          <cell r="BL803">
            <v>117.2</v>
          </cell>
          <cell r="BM803">
            <v>117.5</v>
          </cell>
          <cell r="BN803">
            <v>117.5</v>
          </cell>
          <cell r="BO803">
            <v>109.6</v>
          </cell>
          <cell r="BP803">
            <v>111.8</v>
          </cell>
          <cell r="BQ803">
            <v>109.9</v>
          </cell>
          <cell r="BR803">
            <v>108.5</v>
          </cell>
          <cell r="BS803">
            <v>108.5</v>
          </cell>
          <cell r="BT803">
            <v>108.5</v>
          </cell>
          <cell r="BU803">
            <v>108.5</v>
          </cell>
          <cell r="BV803">
            <v>108.1</v>
          </cell>
          <cell r="BW803">
            <v>108</v>
          </cell>
          <cell r="BX803">
            <v>109</v>
          </cell>
          <cell r="BY803">
            <v>110.6</v>
          </cell>
          <cell r="BZ803">
            <v>110.6</v>
          </cell>
          <cell r="CA803">
            <v>109.6</v>
          </cell>
          <cell r="CB803">
            <v>113.4</v>
          </cell>
          <cell r="CC803">
            <v>110.4</v>
          </cell>
          <cell r="CD803">
            <v>112</v>
          </cell>
          <cell r="CE803">
            <v>111</v>
          </cell>
          <cell r="CF803">
            <v>112</v>
          </cell>
          <cell r="CG803">
            <v>111.3</v>
          </cell>
          <cell r="CH803">
            <v>111.2</v>
          </cell>
          <cell r="CI803">
            <v>109.1</v>
          </cell>
          <cell r="CJ803">
            <v>109.2</v>
          </cell>
          <cell r="CK803">
            <v>111.4</v>
          </cell>
          <cell r="CL803">
            <v>113.8</v>
          </cell>
          <cell r="CM803">
            <v>110</v>
          </cell>
          <cell r="CN803">
            <v>111.2</v>
          </cell>
          <cell r="CO803">
            <v>112.1</v>
          </cell>
          <cell r="CP803">
            <v>112.2</v>
          </cell>
          <cell r="CQ803">
            <v>112.7</v>
          </cell>
          <cell r="CR803">
            <v>112.4</v>
          </cell>
          <cell r="CS803">
            <v>112.4</v>
          </cell>
          <cell r="CT803">
            <v>112.4</v>
          </cell>
          <cell r="CU803">
            <v>112</v>
          </cell>
          <cell r="CV803">
            <v>108.8</v>
          </cell>
          <cell r="CW803">
            <v>112</v>
          </cell>
          <cell r="CX803">
            <v>112</v>
          </cell>
          <cell r="CY803">
            <v>112.6</v>
          </cell>
          <cell r="CZ803">
            <v>112.9</v>
          </cell>
          <cell r="DA803">
            <v>117.4</v>
          </cell>
          <cell r="DB803">
            <v>117.1</v>
          </cell>
          <cell r="DC803">
            <v>117.5</v>
          </cell>
          <cell r="DD803">
            <v>117.5</v>
          </cell>
          <cell r="DE803">
            <v>117.8</v>
          </cell>
          <cell r="DF803">
            <v>118.1</v>
          </cell>
          <cell r="DG803">
            <v>118.1</v>
          </cell>
          <cell r="DH803">
            <v>112.9</v>
          </cell>
          <cell r="DI803">
            <v>112.2</v>
          </cell>
          <cell r="DJ803">
            <v>115.4</v>
          </cell>
          <cell r="DK803">
            <v>117.8</v>
          </cell>
          <cell r="DL803">
            <v>116.8</v>
          </cell>
          <cell r="DM803">
            <v>115.7</v>
          </cell>
          <cell r="DN803">
            <v>114.2</v>
          </cell>
          <cell r="DO803">
            <v>115.7</v>
          </cell>
          <cell r="DP803">
            <v>115.1</v>
          </cell>
          <cell r="DQ803">
            <v>118.4</v>
          </cell>
          <cell r="DR803">
            <v>118.4</v>
          </cell>
          <cell r="DS803">
            <v>118.4</v>
          </cell>
          <cell r="DT803">
            <v>114.4</v>
          </cell>
        </row>
        <row r="804">
          <cell r="A804" t="str">
            <v>Chassis of different vehicle types</v>
          </cell>
          <cell r="B804" t="str">
            <v>1319010004</v>
          </cell>
          <cell r="C804">
            <v>0.15892999999999999</v>
          </cell>
          <cell r="D804">
            <v>102.5</v>
          </cell>
          <cell r="E804">
            <v>104.2</v>
          </cell>
          <cell r="F804">
            <v>104.6</v>
          </cell>
          <cell r="G804">
            <v>105</v>
          </cell>
          <cell r="H804">
            <v>104.9</v>
          </cell>
          <cell r="I804">
            <v>106.1</v>
          </cell>
          <cell r="J804">
            <v>106.2</v>
          </cell>
          <cell r="K804">
            <v>106.2</v>
          </cell>
          <cell r="L804">
            <v>106.6</v>
          </cell>
          <cell r="M804">
            <v>106.7</v>
          </cell>
          <cell r="N804">
            <v>106.7</v>
          </cell>
          <cell r="O804">
            <v>106.8</v>
          </cell>
          <cell r="P804">
            <v>109.6</v>
          </cell>
          <cell r="Q804">
            <v>109.4</v>
          </cell>
          <cell r="R804">
            <v>111.2</v>
          </cell>
          <cell r="S804">
            <v>111.8</v>
          </cell>
          <cell r="T804">
            <v>113.6</v>
          </cell>
          <cell r="U804">
            <v>113.9</v>
          </cell>
          <cell r="V804">
            <v>112.5</v>
          </cell>
          <cell r="W804">
            <v>113.1</v>
          </cell>
          <cell r="X804">
            <v>113.2</v>
          </cell>
          <cell r="Y804">
            <v>114.4</v>
          </cell>
          <cell r="Z804">
            <v>115.7</v>
          </cell>
          <cell r="AA804">
            <v>114.5</v>
          </cell>
          <cell r="AB804">
            <v>102.1</v>
          </cell>
          <cell r="AC804">
            <v>102.1</v>
          </cell>
          <cell r="AD804">
            <v>102.2</v>
          </cell>
          <cell r="AE804">
            <v>102.2</v>
          </cell>
          <cell r="AF804">
            <v>102.6</v>
          </cell>
          <cell r="AG804">
            <v>102.6</v>
          </cell>
          <cell r="AH804">
            <v>102.6</v>
          </cell>
          <cell r="AI804">
            <v>102.9</v>
          </cell>
          <cell r="AJ804">
            <v>103</v>
          </cell>
          <cell r="AK804">
            <v>102.7</v>
          </cell>
          <cell r="AL804">
            <v>102.9</v>
          </cell>
          <cell r="AM804">
            <v>103</v>
          </cell>
          <cell r="AN804">
            <v>103.4</v>
          </cell>
          <cell r="AO804">
            <v>103.6</v>
          </cell>
          <cell r="AP804">
            <v>103.1</v>
          </cell>
          <cell r="AQ804">
            <v>102.6</v>
          </cell>
          <cell r="AR804">
            <v>102.8</v>
          </cell>
          <cell r="AS804">
            <v>102.8</v>
          </cell>
          <cell r="AT804">
            <v>102.9</v>
          </cell>
          <cell r="AU804">
            <v>102.4</v>
          </cell>
          <cell r="AV804">
            <v>102.4</v>
          </cell>
          <cell r="AW804">
            <v>101.9</v>
          </cell>
          <cell r="AX804">
            <v>102</v>
          </cell>
          <cell r="AY804">
            <v>102.2</v>
          </cell>
          <cell r="AZ804">
            <v>104.8</v>
          </cell>
          <cell r="BA804">
            <v>105</v>
          </cell>
          <cell r="BB804">
            <v>105.1</v>
          </cell>
          <cell r="BC804">
            <v>105.1</v>
          </cell>
          <cell r="BD804">
            <v>105.1</v>
          </cell>
          <cell r="BE804">
            <v>105.5</v>
          </cell>
          <cell r="BF804">
            <v>105.5</v>
          </cell>
          <cell r="BG804">
            <v>105.5</v>
          </cell>
          <cell r="BH804">
            <v>105.5</v>
          </cell>
          <cell r="BI804">
            <v>106</v>
          </cell>
          <cell r="BJ804">
            <v>105.8</v>
          </cell>
          <cell r="BK804">
            <v>105.8</v>
          </cell>
          <cell r="BL804">
            <v>108.2</v>
          </cell>
          <cell r="BM804">
            <v>110</v>
          </cell>
          <cell r="BN804">
            <v>110</v>
          </cell>
          <cell r="BO804">
            <v>107.9</v>
          </cell>
          <cell r="BP804">
            <v>107.9</v>
          </cell>
          <cell r="BQ804">
            <v>107.9</v>
          </cell>
          <cell r="BR804">
            <v>107.9</v>
          </cell>
          <cell r="BS804">
            <v>107.9</v>
          </cell>
          <cell r="BT804">
            <v>108.1</v>
          </cell>
          <cell r="BU804">
            <v>108.3</v>
          </cell>
          <cell r="BV804">
            <v>107.7</v>
          </cell>
          <cell r="BW804">
            <v>108.9</v>
          </cell>
          <cell r="BX804">
            <v>109.5</v>
          </cell>
          <cell r="BY804">
            <v>109</v>
          </cell>
          <cell r="BZ804">
            <v>109.5</v>
          </cell>
          <cell r="CA804">
            <v>109.9</v>
          </cell>
          <cell r="CB804">
            <v>109.7</v>
          </cell>
          <cell r="CC804">
            <v>110.2</v>
          </cell>
          <cell r="CD804">
            <v>110.5</v>
          </cell>
          <cell r="CE804">
            <v>110.6</v>
          </cell>
          <cell r="CF804">
            <v>111.6</v>
          </cell>
          <cell r="CG804">
            <v>112.4</v>
          </cell>
          <cell r="CH804">
            <v>112.5</v>
          </cell>
          <cell r="CI804">
            <v>112.7</v>
          </cell>
          <cell r="CJ804">
            <v>111.4</v>
          </cell>
          <cell r="CK804">
            <v>113</v>
          </cell>
          <cell r="CL804">
            <v>116.5</v>
          </cell>
          <cell r="CM804">
            <v>116.3</v>
          </cell>
          <cell r="CN804">
            <v>115.7</v>
          </cell>
          <cell r="CO804">
            <v>115.7</v>
          </cell>
          <cell r="CP804">
            <v>116.7</v>
          </cell>
          <cell r="CQ804">
            <v>116.6</v>
          </cell>
          <cell r="CR804">
            <v>116.8</v>
          </cell>
          <cell r="CS804">
            <v>117.7</v>
          </cell>
          <cell r="CT804">
            <v>116.1</v>
          </cell>
          <cell r="CU804">
            <v>114.2</v>
          </cell>
          <cell r="CV804">
            <v>114.2</v>
          </cell>
          <cell r="CW804">
            <v>121</v>
          </cell>
          <cell r="CX804">
            <v>121.5</v>
          </cell>
          <cell r="CY804">
            <v>124.5</v>
          </cell>
          <cell r="CZ804">
            <v>124.3</v>
          </cell>
          <cell r="DA804">
            <v>123.9</v>
          </cell>
          <cell r="DB804">
            <v>124</v>
          </cell>
          <cell r="DC804">
            <v>124.1</v>
          </cell>
          <cell r="DD804">
            <v>123.9</v>
          </cell>
          <cell r="DE804">
            <v>125.3</v>
          </cell>
          <cell r="DF804">
            <v>125.8</v>
          </cell>
          <cell r="DG804">
            <v>124.5</v>
          </cell>
          <cell r="DH804">
            <v>125.4</v>
          </cell>
          <cell r="DI804">
            <v>127.3</v>
          </cell>
          <cell r="DJ804">
            <v>128.19999999999999</v>
          </cell>
          <cell r="DK804">
            <v>128.6</v>
          </cell>
          <cell r="DL804">
            <v>128.6</v>
          </cell>
          <cell r="DM804">
            <v>130.80000000000001</v>
          </cell>
          <cell r="DN804">
            <v>131</v>
          </cell>
          <cell r="DO804">
            <v>131.80000000000001</v>
          </cell>
          <cell r="DP804">
            <v>131.5</v>
          </cell>
          <cell r="DQ804">
            <v>131.80000000000001</v>
          </cell>
          <cell r="DR804">
            <v>133</v>
          </cell>
          <cell r="DS804">
            <v>132.9</v>
          </cell>
          <cell r="DT804">
            <v>134.6</v>
          </cell>
        </row>
        <row r="805">
          <cell r="A805" t="str">
            <v>Body (for commercial motor vehicles)</v>
          </cell>
          <cell r="B805" t="str">
            <v>1319010005</v>
          </cell>
          <cell r="C805">
            <v>8.9179999999999995E-2</v>
          </cell>
          <cell r="D805">
            <v>104.3</v>
          </cell>
          <cell r="E805">
            <v>108.8</v>
          </cell>
          <cell r="F805">
            <v>103.3</v>
          </cell>
          <cell r="G805">
            <v>108.3</v>
          </cell>
          <cell r="H805">
            <v>107</v>
          </cell>
          <cell r="I805">
            <v>109.9</v>
          </cell>
          <cell r="J805">
            <v>110.6</v>
          </cell>
          <cell r="K805">
            <v>110</v>
          </cell>
          <cell r="L805">
            <v>105.8</v>
          </cell>
          <cell r="M805">
            <v>104.5</v>
          </cell>
          <cell r="N805">
            <v>101.7</v>
          </cell>
          <cell r="O805">
            <v>111</v>
          </cell>
          <cell r="P805">
            <v>108.8</v>
          </cell>
          <cell r="Q805">
            <v>107.6</v>
          </cell>
          <cell r="R805">
            <v>109.9</v>
          </cell>
          <cell r="S805">
            <v>106.6</v>
          </cell>
          <cell r="T805">
            <v>103.6</v>
          </cell>
          <cell r="U805">
            <v>106.4</v>
          </cell>
          <cell r="V805">
            <v>108.8</v>
          </cell>
          <cell r="W805">
            <v>109.3</v>
          </cell>
          <cell r="X805">
            <v>113.5</v>
          </cell>
          <cell r="Y805">
            <v>107.8</v>
          </cell>
          <cell r="Z805">
            <v>105.2</v>
          </cell>
          <cell r="AA805">
            <v>106.2</v>
          </cell>
          <cell r="AB805">
            <v>104.4</v>
          </cell>
          <cell r="AC805">
            <v>105.2</v>
          </cell>
          <cell r="AD805">
            <v>104.5</v>
          </cell>
          <cell r="AE805">
            <v>105.4</v>
          </cell>
          <cell r="AF805">
            <v>110.2</v>
          </cell>
          <cell r="AG805">
            <v>108</v>
          </cell>
          <cell r="AH805">
            <v>109</v>
          </cell>
          <cell r="AI805">
            <v>111.4</v>
          </cell>
          <cell r="AJ805">
            <v>104.8</v>
          </cell>
          <cell r="AK805">
            <v>105</v>
          </cell>
          <cell r="AL805">
            <v>109.8</v>
          </cell>
          <cell r="AM805">
            <v>110.9</v>
          </cell>
          <cell r="AN805">
            <v>107.6</v>
          </cell>
          <cell r="AO805">
            <v>108.7</v>
          </cell>
          <cell r="AP805">
            <v>109.5</v>
          </cell>
          <cell r="AQ805">
            <v>102.3</v>
          </cell>
          <cell r="AR805">
            <v>101.1</v>
          </cell>
          <cell r="AS805">
            <v>106</v>
          </cell>
          <cell r="AT805">
            <v>106</v>
          </cell>
          <cell r="AU805">
            <v>106</v>
          </cell>
          <cell r="AV805">
            <v>106.3</v>
          </cell>
          <cell r="AW805">
            <v>106.3</v>
          </cell>
          <cell r="AX805">
            <v>100.9</v>
          </cell>
          <cell r="AY805">
            <v>100.3</v>
          </cell>
          <cell r="AZ805">
            <v>100.4</v>
          </cell>
          <cell r="BA805">
            <v>100</v>
          </cell>
          <cell r="BB805">
            <v>99.9</v>
          </cell>
          <cell r="BC805">
            <v>99.9</v>
          </cell>
          <cell r="BD805">
            <v>99.9</v>
          </cell>
          <cell r="BE805">
            <v>100.1</v>
          </cell>
          <cell r="BF805">
            <v>100.1</v>
          </cell>
          <cell r="BG805">
            <v>100.1</v>
          </cell>
          <cell r="BH805">
            <v>100.3</v>
          </cell>
          <cell r="BI805">
            <v>100.3</v>
          </cell>
          <cell r="BJ805">
            <v>100.4</v>
          </cell>
          <cell r="BK805">
            <v>100.4</v>
          </cell>
          <cell r="BL805">
            <v>100.4</v>
          </cell>
          <cell r="BM805">
            <v>101.7</v>
          </cell>
          <cell r="BN805">
            <v>101.8</v>
          </cell>
          <cell r="BO805">
            <v>103.1</v>
          </cell>
          <cell r="BP805">
            <v>102.7</v>
          </cell>
          <cell r="BQ805">
            <v>103.1</v>
          </cell>
          <cell r="BR805">
            <v>103.1</v>
          </cell>
          <cell r="BS805">
            <v>103.5</v>
          </cell>
          <cell r="BT805">
            <v>103.8</v>
          </cell>
          <cell r="BU805">
            <v>104.1</v>
          </cell>
          <cell r="BV805">
            <v>104.8</v>
          </cell>
          <cell r="BW805">
            <v>105.1</v>
          </cell>
          <cell r="BX805">
            <v>105.3</v>
          </cell>
          <cell r="BY805">
            <v>105.6</v>
          </cell>
          <cell r="BZ805">
            <v>106.2</v>
          </cell>
          <cell r="CA805">
            <v>107.5</v>
          </cell>
          <cell r="CB805">
            <v>107.5</v>
          </cell>
          <cell r="CC805">
            <v>107.5</v>
          </cell>
          <cell r="CD805">
            <v>107.5</v>
          </cell>
          <cell r="CE805">
            <v>107.5</v>
          </cell>
          <cell r="CF805">
            <v>108.5</v>
          </cell>
          <cell r="CG805">
            <v>107.8</v>
          </cell>
          <cell r="CH805">
            <v>107.8</v>
          </cell>
          <cell r="CI805">
            <v>108.5</v>
          </cell>
          <cell r="CJ805">
            <v>108.5</v>
          </cell>
          <cell r="CK805">
            <v>109.5</v>
          </cell>
          <cell r="CL805">
            <v>109.5</v>
          </cell>
          <cell r="CM805">
            <v>112.8</v>
          </cell>
          <cell r="CN805">
            <v>112.8</v>
          </cell>
          <cell r="CO805">
            <v>111.7</v>
          </cell>
          <cell r="CP805">
            <v>112.3</v>
          </cell>
          <cell r="CQ805">
            <v>111.9</v>
          </cell>
          <cell r="CR805">
            <v>111</v>
          </cell>
          <cell r="CS805">
            <v>111</v>
          </cell>
          <cell r="CT805">
            <v>110.5</v>
          </cell>
          <cell r="CU805">
            <v>110.9</v>
          </cell>
          <cell r="CV805">
            <v>110.9</v>
          </cell>
          <cell r="CW805">
            <v>110.9</v>
          </cell>
          <cell r="CX805">
            <v>111.7</v>
          </cell>
          <cell r="CY805">
            <v>111.2</v>
          </cell>
          <cell r="CZ805">
            <v>108.8</v>
          </cell>
          <cell r="DA805">
            <v>109.3</v>
          </cell>
          <cell r="DB805">
            <v>110.9</v>
          </cell>
          <cell r="DC805">
            <v>114.2</v>
          </cell>
          <cell r="DD805">
            <v>114.2</v>
          </cell>
          <cell r="DE805">
            <v>115.6</v>
          </cell>
          <cell r="DF805">
            <v>116</v>
          </cell>
          <cell r="DG805">
            <v>117.7</v>
          </cell>
          <cell r="DH805">
            <v>120.3</v>
          </cell>
          <cell r="DI805">
            <v>120.1</v>
          </cell>
          <cell r="DJ805">
            <v>120.5</v>
          </cell>
          <cell r="DK805">
            <v>119</v>
          </cell>
          <cell r="DL805">
            <v>124.7</v>
          </cell>
          <cell r="DM805">
            <v>125.2</v>
          </cell>
          <cell r="DN805">
            <v>124.7</v>
          </cell>
          <cell r="DO805">
            <v>126.5</v>
          </cell>
          <cell r="DP805">
            <v>126.6</v>
          </cell>
          <cell r="DQ805">
            <v>130.5</v>
          </cell>
          <cell r="DR805">
            <v>129.4</v>
          </cell>
          <cell r="DS805">
            <v>132.69999999999999</v>
          </cell>
          <cell r="DT805">
            <v>132.1</v>
          </cell>
        </row>
        <row r="806">
          <cell r="A806" t="str">
            <v>b. Manufacture of parts and accessories for motor vehicles</v>
          </cell>
          <cell r="B806" t="str">
            <v>1319020000</v>
          </cell>
          <cell r="C806">
            <v>2.3682699999999999</v>
          </cell>
          <cell r="D806">
            <v>101.6</v>
          </cell>
          <cell r="E806">
            <v>101.6</v>
          </cell>
          <cell r="F806">
            <v>103.2</v>
          </cell>
          <cell r="G806">
            <v>102.9</v>
          </cell>
          <cell r="H806">
            <v>103.1</v>
          </cell>
          <cell r="I806">
            <v>102.7</v>
          </cell>
          <cell r="J806">
            <v>102.3</v>
          </cell>
          <cell r="K806">
            <v>102.2</v>
          </cell>
          <cell r="L806">
            <v>102.5</v>
          </cell>
          <cell r="M806">
            <v>103.8</v>
          </cell>
          <cell r="N806">
            <v>102.6</v>
          </cell>
          <cell r="O806">
            <v>103.3</v>
          </cell>
          <cell r="P806">
            <v>103.4</v>
          </cell>
          <cell r="Q806">
            <v>103.7</v>
          </cell>
          <cell r="R806">
            <v>104.5</v>
          </cell>
          <cell r="S806">
            <v>104.2</v>
          </cell>
          <cell r="T806">
            <v>103.5</v>
          </cell>
          <cell r="U806">
            <v>103.7</v>
          </cell>
          <cell r="V806">
            <v>103.9</v>
          </cell>
          <cell r="W806">
            <v>102.6</v>
          </cell>
          <cell r="X806">
            <v>103.7</v>
          </cell>
          <cell r="Y806">
            <v>102.4</v>
          </cell>
          <cell r="Z806">
            <v>103.4</v>
          </cell>
          <cell r="AA806">
            <v>104.6</v>
          </cell>
          <cell r="AB806">
            <v>104.1</v>
          </cell>
          <cell r="AC806">
            <v>105.2</v>
          </cell>
          <cell r="AD806">
            <v>104.8</v>
          </cell>
          <cell r="AE806">
            <v>105</v>
          </cell>
          <cell r="AF806">
            <v>104.7</v>
          </cell>
          <cell r="AG806">
            <v>105.6</v>
          </cell>
          <cell r="AH806">
            <v>105.7</v>
          </cell>
          <cell r="AI806">
            <v>105.8</v>
          </cell>
          <cell r="AJ806">
            <v>106.8</v>
          </cell>
          <cell r="AK806">
            <v>106</v>
          </cell>
          <cell r="AL806">
            <v>106.1</v>
          </cell>
          <cell r="AM806">
            <v>106.5</v>
          </cell>
          <cell r="AN806">
            <v>106.6</v>
          </cell>
          <cell r="AO806">
            <v>107.5</v>
          </cell>
          <cell r="AP806">
            <v>106.8</v>
          </cell>
          <cell r="AQ806">
            <v>106.7</v>
          </cell>
          <cell r="AR806">
            <v>107.3</v>
          </cell>
          <cell r="AS806">
            <v>107.8</v>
          </cell>
          <cell r="AT806">
            <v>108.6</v>
          </cell>
          <cell r="AU806">
            <v>108.6</v>
          </cell>
          <cell r="AV806">
            <v>108.3</v>
          </cell>
          <cell r="AW806">
            <v>107.9</v>
          </cell>
          <cell r="AX806">
            <v>107.2</v>
          </cell>
          <cell r="AY806">
            <v>106.9</v>
          </cell>
          <cell r="AZ806">
            <v>107.1</v>
          </cell>
          <cell r="BA806">
            <v>107.7</v>
          </cell>
          <cell r="BB806">
            <v>107.4</v>
          </cell>
          <cell r="BC806">
            <v>107.6</v>
          </cell>
          <cell r="BD806">
            <v>108</v>
          </cell>
          <cell r="BE806">
            <v>107.3</v>
          </cell>
          <cell r="BF806">
            <v>107.5</v>
          </cell>
          <cell r="BG806">
            <v>106.9</v>
          </cell>
          <cell r="BH806">
            <v>106.3</v>
          </cell>
          <cell r="BI806">
            <v>106.2</v>
          </cell>
          <cell r="BJ806">
            <v>106.9</v>
          </cell>
          <cell r="BK806">
            <v>107.5</v>
          </cell>
          <cell r="BL806">
            <v>107.9</v>
          </cell>
          <cell r="BM806">
            <v>108.3</v>
          </cell>
          <cell r="BN806">
            <v>108.7</v>
          </cell>
          <cell r="BO806">
            <v>107.9</v>
          </cell>
          <cell r="BP806">
            <v>107.3</v>
          </cell>
          <cell r="BQ806">
            <v>108.1</v>
          </cell>
          <cell r="BR806">
            <v>108.2</v>
          </cell>
          <cell r="BS806">
            <v>108.4</v>
          </cell>
          <cell r="BT806">
            <v>108.3</v>
          </cell>
          <cell r="BU806">
            <v>109.8</v>
          </cell>
          <cell r="BV806">
            <v>110.2</v>
          </cell>
          <cell r="BW806">
            <v>110.6</v>
          </cell>
          <cell r="BX806">
            <v>111.2</v>
          </cell>
          <cell r="BY806">
            <v>111.7</v>
          </cell>
          <cell r="BZ806">
            <v>111</v>
          </cell>
          <cell r="CA806">
            <v>111.9</v>
          </cell>
          <cell r="CB806">
            <v>112.5</v>
          </cell>
          <cell r="CC806">
            <v>112.2</v>
          </cell>
          <cell r="CD806">
            <v>112.8</v>
          </cell>
          <cell r="CE806">
            <v>113.2</v>
          </cell>
          <cell r="CF806">
            <v>111.4</v>
          </cell>
          <cell r="CG806">
            <v>113</v>
          </cell>
          <cell r="CH806">
            <v>112.8</v>
          </cell>
          <cell r="CI806">
            <v>112.8</v>
          </cell>
          <cell r="CJ806">
            <v>112.8</v>
          </cell>
          <cell r="CK806">
            <v>113</v>
          </cell>
          <cell r="CL806">
            <v>113.5</v>
          </cell>
          <cell r="CM806">
            <v>112.1</v>
          </cell>
          <cell r="CN806">
            <v>111.3</v>
          </cell>
          <cell r="CO806">
            <v>112.6</v>
          </cell>
          <cell r="CP806">
            <v>114.2</v>
          </cell>
          <cell r="CQ806">
            <v>114.8</v>
          </cell>
          <cell r="CR806">
            <v>115.6</v>
          </cell>
          <cell r="CS806">
            <v>115.5</v>
          </cell>
          <cell r="CT806">
            <v>114.8</v>
          </cell>
          <cell r="CU806">
            <v>114.7</v>
          </cell>
          <cell r="CV806">
            <v>114.5</v>
          </cell>
          <cell r="CW806">
            <v>115.3</v>
          </cell>
          <cell r="CX806">
            <v>116</v>
          </cell>
          <cell r="CY806">
            <v>115.9</v>
          </cell>
          <cell r="CZ806">
            <v>116.4</v>
          </cell>
          <cell r="DA806">
            <v>116</v>
          </cell>
          <cell r="DB806">
            <v>115.4</v>
          </cell>
          <cell r="DC806">
            <v>115.5</v>
          </cell>
          <cell r="DD806">
            <v>116.1</v>
          </cell>
          <cell r="DE806">
            <v>116.2</v>
          </cell>
          <cell r="DF806">
            <v>117.4</v>
          </cell>
          <cell r="DG806">
            <v>118</v>
          </cell>
          <cell r="DH806">
            <v>118.4</v>
          </cell>
          <cell r="DI806">
            <v>119.4</v>
          </cell>
          <cell r="DJ806">
            <v>120.2</v>
          </cell>
          <cell r="DK806">
            <v>121.1</v>
          </cell>
          <cell r="DL806">
            <v>122.1</v>
          </cell>
          <cell r="DM806">
            <v>122.1</v>
          </cell>
          <cell r="DN806">
            <v>123.6</v>
          </cell>
          <cell r="DO806">
            <v>124.4</v>
          </cell>
          <cell r="DP806">
            <v>124.7</v>
          </cell>
          <cell r="DQ806">
            <v>124.8</v>
          </cell>
          <cell r="DR806">
            <v>125.2</v>
          </cell>
          <cell r="DS806">
            <v>126.1</v>
          </cell>
          <cell r="DT806">
            <v>127.2</v>
          </cell>
        </row>
        <row r="807">
          <cell r="A807" t="str">
            <v>Engine</v>
          </cell>
          <cell r="B807" t="str">
            <v>1319020001</v>
          </cell>
          <cell r="C807">
            <v>0.83797999999999995</v>
          </cell>
          <cell r="D807">
            <v>100.9</v>
          </cell>
          <cell r="E807">
            <v>102.4</v>
          </cell>
          <cell r="F807">
            <v>104.2</v>
          </cell>
          <cell r="G807">
            <v>103.6</v>
          </cell>
          <cell r="H807">
            <v>102.9</v>
          </cell>
          <cell r="I807">
            <v>103.4</v>
          </cell>
          <cell r="J807">
            <v>103.2</v>
          </cell>
          <cell r="K807">
            <v>104</v>
          </cell>
          <cell r="L807">
            <v>104</v>
          </cell>
          <cell r="M807">
            <v>105.5</v>
          </cell>
          <cell r="N807">
            <v>105.2</v>
          </cell>
          <cell r="O807">
            <v>105</v>
          </cell>
          <cell r="P807">
            <v>105.2</v>
          </cell>
          <cell r="Q807">
            <v>105.9</v>
          </cell>
          <cell r="R807">
            <v>106.2</v>
          </cell>
          <cell r="S807">
            <v>105.6</v>
          </cell>
          <cell r="T807">
            <v>106.4</v>
          </cell>
          <cell r="U807">
            <v>106.3</v>
          </cell>
          <cell r="V807">
            <v>107.1</v>
          </cell>
          <cell r="W807">
            <v>106.2</v>
          </cell>
          <cell r="X807">
            <v>106.3</v>
          </cell>
          <cell r="Y807">
            <v>105.6</v>
          </cell>
          <cell r="Z807">
            <v>105.7</v>
          </cell>
          <cell r="AA807">
            <v>105.6</v>
          </cell>
          <cell r="AB807">
            <v>106.2</v>
          </cell>
          <cell r="AC807">
            <v>106.2</v>
          </cell>
          <cell r="AD807">
            <v>106.3</v>
          </cell>
          <cell r="AE807">
            <v>106.2</v>
          </cell>
          <cell r="AF807">
            <v>106.4</v>
          </cell>
          <cell r="AG807">
            <v>106.1</v>
          </cell>
          <cell r="AH807">
            <v>106</v>
          </cell>
          <cell r="AI807">
            <v>106.3</v>
          </cell>
          <cell r="AJ807">
            <v>107.6</v>
          </cell>
          <cell r="AK807">
            <v>107.4</v>
          </cell>
          <cell r="AL807">
            <v>107.5</v>
          </cell>
          <cell r="AM807">
            <v>108</v>
          </cell>
          <cell r="AN807">
            <v>108</v>
          </cell>
          <cell r="AO807">
            <v>109.2</v>
          </cell>
          <cell r="AP807">
            <v>109.3</v>
          </cell>
          <cell r="AQ807">
            <v>108.5</v>
          </cell>
          <cell r="AR807">
            <v>108.4</v>
          </cell>
          <cell r="AS807">
            <v>108</v>
          </cell>
          <cell r="AT807">
            <v>109.3</v>
          </cell>
          <cell r="AU807">
            <v>108.3</v>
          </cell>
          <cell r="AV807">
            <v>108.5</v>
          </cell>
          <cell r="AW807">
            <v>107.6</v>
          </cell>
          <cell r="AX807">
            <v>107.5</v>
          </cell>
          <cell r="AY807">
            <v>106.1</v>
          </cell>
          <cell r="AZ807">
            <v>106.9</v>
          </cell>
          <cell r="BA807">
            <v>106.3</v>
          </cell>
          <cell r="BB807">
            <v>106.5</v>
          </cell>
          <cell r="BC807">
            <v>105.8</v>
          </cell>
          <cell r="BD807">
            <v>106.4</v>
          </cell>
          <cell r="BE807">
            <v>106</v>
          </cell>
          <cell r="BF807">
            <v>106.1</v>
          </cell>
          <cell r="BG807">
            <v>103.4</v>
          </cell>
          <cell r="BH807">
            <v>103.2</v>
          </cell>
          <cell r="BI807">
            <v>103.5</v>
          </cell>
          <cell r="BJ807">
            <v>104.6</v>
          </cell>
          <cell r="BK807">
            <v>104.5</v>
          </cell>
          <cell r="BL807">
            <v>105.2</v>
          </cell>
          <cell r="BM807">
            <v>106.7</v>
          </cell>
          <cell r="BN807">
            <v>106.4</v>
          </cell>
          <cell r="BO807">
            <v>105.3</v>
          </cell>
          <cell r="BP807">
            <v>103.1</v>
          </cell>
          <cell r="BQ807">
            <v>104.4</v>
          </cell>
          <cell r="BR807">
            <v>104.8</v>
          </cell>
          <cell r="BS807">
            <v>104.7</v>
          </cell>
          <cell r="BT807">
            <v>105.5</v>
          </cell>
          <cell r="BU807">
            <v>105.2</v>
          </cell>
          <cell r="BV807">
            <v>106</v>
          </cell>
          <cell r="BW807">
            <v>106.3</v>
          </cell>
          <cell r="BX807">
            <v>107.2</v>
          </cell>
          <cell r="BY807">
            <v>107.8</v>
          </cell>
          <cell r="BZ807">
            <v>106.4</v>
          </cell>
          <cell r="CA807">
            <v>108.2</v>
          </cell>
          <cell r="CB807">
            <v>108.6</v>
          </cell>
          <cell r="CC807">
            <v>107.9</v>
          </cell>
          <cell r="CD807">
            <v>108.4</v>
          </cell>
          <cell r="CE807">
            <v>108.4</v>
          </cell>
          <cell r="CF807">
            <v>106.5</v>
          </cell>
          <cell r="CG807">
            <v>110.4</v>
          </cell>
          <cell r="CH807">
            <v>110.3</v>
          </cell>
          <cell r="CI807">
            <v>110.1</v>
          </cell>
          <cell r="CJ807">
            <v>110.6</v>
          </cell>
          <cell r="CK807">
            <v>110.8</v>
          </cell>
          <cell r="CL807">
            <v>110.6</v>
          </cell>
          <cell r="CM807">
            <v>110.7</v>
          </cell>
          <cell r="CN807">
            <v>109.4</v>
          </cell>
          <cell r="CO807">
            <v>112.6</v>
          </cell>
          <cell r="CP807">
            <v>114.2</v>
          </cell>
          <cell r="CQ807">
            <v>114.6</v>
          </cell>
          <cell r="CR807">
            <v>116.3</v>
          </cell>
          <cell r="CS807">
            <v>116.5</v>
          </cell>
          <cell r="CT807">
            <v>116.5</v>
          </cell>
          <cell r="CU807">
            <v>116.5</v>
          </cell>
          <cell r="CV807">
            <v>116.5</v>
          </cell>
          <cell r="CW807">
            <v>116.5</v>
          </cell>
          <cell r="CX807">
            <v>116.2</v>
          </cell>
          <cell r="CY807">
            <v>116.9</v>
          </cell>
          <cell r="CZ807">
            <v>117</v>
          </cell>
          <cell r="DA807">
            <v>117</v>
          </cell>
          <cell r="DB807">
            <v>117</v>
          </cell>
          <cell r="DC807">
            <v>117</v>
          </cell>
          <cell r="DD807">
            <v>117</v>
          </cell>
          <cell r="DE807">
            <v>117.1</v>
          </cell>
          <cell r="DF807">
            <v>117.6</v>
          </cell>
          <cell r="DG807">
            <v>117.8</v>
          </cell>
          <cell r="DH807">
            <v>117.8</v>
          </cell>
          <cell r="DI807">
            <v>119.5</v>
          </cell>
          <cell r="DJ807">
            <v>120</v>
          </cell>
          <cell r="DK807">
            <v>120</v>
          </cell>
          <cell r="DL807">
            <v>120</v>
          </cell>
          <cell r="DM807">
            <v>120</v>
          </cell>
          <cell r="DN807">
            <v>122.4</v>
          </cell>
          <cell r="DO807">
            <v>122.6</v>
          </cell>
          <cell r="DP807">
            <v>122.6</v>
          </cell>
          <cell r="DQ807">
            <v>122.6</v>
          </cell>
          <cell r="DR807">
            <v>122.8</v>
          </cell>
          <cell r="DS807">
            <v>123.5</v>
          </cell>
          <cell r="DT807">
            <v>125.5</v>
          </cell>
        </row>
        <row r="808">
          <cell r="A808" t="str">
            <v>Wheels/Wheels &amp; parts</v>
          </cell>
          <cell r="B808" t="str">
            <v>1319020002</v>
          </cell>
          <cell r="C808">
            <v>0.14274999999999999</v>
          </cell>
          <cell r="D808">
            <v>99.8</v>
          </cell>
          <cell r="E808">
            <v>98.8</v>
          </cell>
          <cell r="F808">
            <v>99.5</v>
          </cell>
          <cell r="G808">
            <v>99.7</v>
          </cell>
          <cell r="H808">
            <v>100.8</v>
          </cell>
          <cell r="I808">
            <v>102.9</v>
          </cell>
          <cell r="J808">
            <v>104</v>
          </cell>
          <cell r="K808">
            <v>100.7</v>
          </cell>
          <cell r="L808">
            <v>105.5</v>
          </cell>
          <cell r="M808">
            <v>105.4</v>
          </cell>
          <cell r="N808">
            <v>103</v>
          </cell>
          <cell r="O808">
            <v>103.3</v>
          </cell>
          <cell r="P808">
            <v>97.3</v>
          </cell>
          <cell r="Q808">
            <v>96.7</v>
          </cell>
          <cell r="R808">
            <v>96.9</v>
          </cell>
          <cell r="S808">
            <v>96.9</v>
          </cell>
          <cell r="T808">
            <v>97.9</v>
          </cell>
          <cell r="U808">
            <v>95</v>
          </cell>
          <cell r="V808">
            <v>95.1</v>
          </cell>
          <cell r="W808">
            <v>95.6</v>
          </cell>
          <cell r="X808">
            <v>94.6</v>
          </cell>
          <cell r="Y808">
            <v>96.5</v>
          </cell>
          <cell r="Z808">
            <v>96.7</v>
          </cell>
          <cell r="AA808">
            <v>100.3</v>
          </cell>
          <cell r="AB808">
            <v>99.2</v>
          </cell>
          <cell r="AC808">
            <v>101.6</v>
          </cell>
          <cell r="AD808">
            <v>101.3</v>
          </cell>
          <cell r="AE808">
            <v>102.4</v>
          </cell>
          <cell r="AF808">
            <v>100.5</v>
          </cell>
          <cell r="AG808">
            <v>100.5</v>
          </cell>
          <cell r="AH808">
            <v>98.8</v>
          </cell>
          <cell r="AI808">
            <v>98.5</v>
          </cell>
          <cell r="AJ808">
            <v>96.8</v>
          </cell>
          <cell r="AK808">
            <v>101.4</v>
          </cell>
          <cell r="AL808">
            <v>98.2</v>
          </cell>
          <cell r="AM808">
            <v>98.6</v>
          </cell>
          <cell r="AN808">
            <v>99.8</v>
          </cell>
          <cell r="AO808">
            <v>100</v>
          </cell>
          <cell r="AP808">
            <v>99.3</v>
          </cell>
          <cell r="AQ808">
            <v>100.6</v>
          </cell>
          <cell r="AR808">
            <v>98.7</v>
          </cell>
          <cell r="AS808">
            <v>97.5</v>
          </cell>
          <cell r="AT808">
            <v>98</v>
          </cell>
          <cell r="AU808">
            <v>97.2</v>
          </cell>
          <cell r="AV808">
            <v>95.8</v>
          </cell>
          <cell r="AW808">
            <v>96.7</v>
          </cell>
          <cell r="AX808">
            <v>95.4</v>
          </cell>
          <cell r="AY808">
            <v>94</v>
          </cell>
          <cell r="AZ808">
            <v>94.1</v>
          </cell>
          <cell r="BA808">
            <v>93.4</v>
          </cell>
          <cell r="BB808">
            <v>94</v>
          </cell>
          <cell r="BC808">
            <v>93.2</v>
          </cell>
          <cell r="BD808">
            <v>93.3</v>
          </cell>
          <cell r="BE808">
            <v>92.4</v>
          </cell>
          <cell r="BF808">
            <v>93.6</v>
          </cell>
          <cell r="BG808">
            <v>94</v>
          </cell>
          <cell r="BH808">
            <v>94.3</v>
          </cell>
          <cell r="BI808">
            <v>94.7</v>
          </cell>
          <cell r="BJ808">
            <v>95.3</v>
          </cell>
          <cell r="BK808">
            <v>95.8</v>
          </cell>
          <cell r="BL808">
            <v>96</v>
          </cell>
          <cell r="BM808">
            <v>95.2</v>
          </cell>
          <cell r="BN808">
            <v>96.5</v>
          </cell>
          <cell r="BO808">
            <v>97.7</v>
          </cell>
          <cell r="BP808">
            <v>98</v>
          </cell>
          <cell r="BQ808">
            <v>97.7</v>
          </cell>
          <cell r="BR808">
            <v>98</v>
          </cell>
          <cell r="BS808">
            <v>98</v>
          </cell>
          <cell r="BT808">
            <v>97.1</v>
          </cell>
          <cell r="BU808">
            <v>98.5</v>
          </cell>
          <cell r="BV808">
            <v>98.1</v>
          </cell>
          <cell r="BW808">
            <v>99.3</v>
          </cell>
          <cell r="BX808">
            <v>98.7</v>
          </cell>
          <cell r="BY808">
            <v>99.9</v>
          </cell>
          <cell r="BZ808">
            <v>99.8</v>
          </cell>
          <cell r="CA808">
            <v>100.5</v>
          </cell>
          <cell r="CB808">
            <v>101.4</v>
          </cell>
          <cell r="CC808">
            <v>103.2</v>
          </cell>
          <cell r="CD808">
            <v>104.6</v>
          </cell>
          <cell r="CE808">
            <v>104.4</v>
          </cell>
          <cell r="CF808">
            <v>105.6</v>
          </cell>
          <cell r="CG808">
            <v>105.9</v>
          </cell>
          <cell r="CH808">
            <v>105.7</v>
          </cell>
          <cell r="CI808">
            <v>106.5</v>
          </cell>
          <cell r="CJ808">
            <v>107.4</v>
          </cell>
          <cell r="CK808">
            <v>107.1</v>
          </cell>
          <cell r="CL808">
            <v>106.2</v>
          </cell>
          <cell r="CM808">
            <v>106.6</v>
          </cell>
          <cell r="CN808">
            <v>106.8</v>
          </cell>
          <cell r="CO808">
            <v>106.9</v>
          </cell>
          <cell r="CP808">
            <v>105.2</v>
          </cell>
          <cell r="CQ808">
            <v>105.9</v>
          </cell>
          <cell r="CR808">
            <v>106.2</v>
          </cell>
          <cell r="CS808">
            <v>104.3</v>
          </cell>
          <cell r="CT808">
            <v>103.7</v>
          </cell>
          <cell r="CU808">
            <v>103</v>
          </cell>
          <cell r="CV808">
            <v>101.2</v>
          </cell>
          <cell r="CW808">
            <v>100.6</v>
          </cell>
          <cell r="CX808">
            <v>100.1</v>
          </cell>
          <cell r="CY808">
            <v>101.9</v>
          </cell>
          <cell r="CZ808">
            <v>101.9</v>
          </cell>
          <cell r="DA808">
            <v>101.2</v>
          </cell>
          <cell r="DB808">
            <v>101.1</v>
          </cell>
          <cell r="DC808">
            <v>101.9</v>
          </cell>
          <cell r="DD808">
            <v>102.3</v>
          </cell>
          <cell r="DE808">
            <v>103</v>
          </cell>
          <cell r="DF808">
            <v>104.5</v>
          </cell>
          <cell r="DG808">
            <v>106.1</v>
          </cell>
          <cell r="DH808">
            <v>110.3</v>
          </cell>
          <cell r="DI808">
            <v>111.5</v>
          </cell>
          <cell r="DJ808">
            <v>113.5</v>
          </cell>
          <cell r="DK808">
            <v>112.8</v>
          </cell>
          <cell r="DL808">
            <v>115.3</v>
          </cell>
          <cell r="DM808">
            <v>117.3</v>
          </cell>
          <cell r="DN808">
            <v>121.1</v>
          </cell>
          <cell r="DO808">
            <v>120.2</v>
          </cell>
          <cell r="DP808">
            <v>121.7</v>
          </cell>
          <cell r="DQ808">
            <v>122.9</v>
          </cell>
          <cell r="DR808">
            <v>125.1</v>
          </cell>
          <cell r="DS808">
            <v>126.9</v>
          </cell>
          <cell r="DT808">
            <v>127.5</v>
          </cell>
        </row>
        <row r="809">
          <cell r="A809" t="str">
            <v>Shock absorbers</v>
          </cell>
          <cell r="B809" t="str">
            <v>1319020003</v>
          </cell>
          <cell r="C809">
            <v>0.10027999999999999</v>
          </cell>
          <cell r="D809">
            <v>103</v>
          </cell>
          <cell r="E809">
            <v>103</v>
          </cell>
          <cell r="F809">
            <v>104.2</v>
          </cell>
          <cell r="G809">
            <v>105.4</v>
          </cell>
          <cell r="H809">
            <v>105.4</v>
          </cell>
          <cell r="I809">
            <v>100.3</v>
          </cell>
          <cell r="J809">
            <v>100.4</v>
          </cell>
          <cell r="K809">
            <v>100.4</v>
          </cell>
          <cell r="L809">
            <v>100.4</v>
          </cell>
          <cell r="M809">
            <v>101.1</v>
          </cell>
          <cell r="N809">
            <v>101.1</v>
          </cell>
          <cell r="O809">
            <v>100.7</v>
          </cell>
          <cell r="P809">
            <v>100</v>
          </cell>
          <cell r="Q809">
            <v>100</v>
          </cell>
          <cell r="R809">
            <v>100</v>
          </cell>
          <cell r="S809">
            <v>99.6</v>
          </cell>
          <cell r="T809">
            <v>99.6</v>
          </cell>
          <cell r="U809">
            <v>99.6</v>
          </cell>
          <cell r="V809">
            <v>99.1</v>
          </cell>
          <cell r="W809">
            <v>99</v>
          </cell>
          <cell r="X809">
            <v>99</v>
          </cell>
          <cell r="Y809">
            <v>99.9</v>
          </cell>
          <cell r="Z809">
            <v>99.9</v>
          </cell>
          <cell r="AA809">
            <v>100.3</v>
          </cell>
          <cell r="AB809">
            <v>101.9</v>
          </cell>
          <cell r="AC809">
            <v>101.9</v>
          </cell>
          <cell r="AD809">
            <v>101.9</v>
          </cell>
          <cell r="AE809">
            <v>102.7</v>
          </cell>
          <cell r="AF809">
            <v>102.7</v>
          </cell>
          <cell r="AG809">
            <v>102.7</v>
          </cell>
          <cell r="AH809">
            <v>103</v>
          </cell>
          <cell r="AI809">
            <v>103</v>
          </cell>
          <cell r="AJ809">
            <v>103</v>
          </cell>
          <cell r="AK809">
            <v>102.6</v>
          </cell>
          <cell r="AL809">
            <v>102.6</v>
          </cell>
          <cell r="AM809">
            <v>101.4</v>
          </cell>
          <cell r="AN809">
            <v>100.2</v>
          </cell>
          <cell r="AO809">
            <v>100.2</v>
          </cell>
          <cell r="AP809">
            <v>100.2</v>
          </cell>
          <cell r="AQ809">
            <v>98.9</v>
          </cell>
          <cell r="AR809">
            <v>98.9</v>
          </cell>
          <cell r="AS809">
            <v>98.9</v>
          </cell>
          <cell r="AT809">
            <v>97.5</v>
          </cell>
          <cell r="AU809">
            <v>101</v>
          </cell>
          <cell r="AV809">
            <v>100.9</v>
          </cell>
          <cell r="AW809">
            <v>101.5</v>
          </cell>
          <cell r="AX809">
            <v>101.5</v>
          </cell>
          <cell r="AY809">
            <v>101.5</v>
          </cell>
          <cell r="AZ809">
            <v>100.3</v>
          </cell>
          <cell r="BA809">
            <v>99.3</v>
          </cell>
          <cell r="BB809">
            <v>99.3</v>
          </cell>
          <cell r="BC809">
            <v>100.1</v>
          </cell>
          <cell r="BD809">
            <v>101.3</v>
          </cell>
          <cell r="BE809">
            <v>101.3</v>
          </cell>
          <cell r="BF809">
            <v>101.4</v>
          </cell>
          <cell r="BG809">
            <v>101.4</v>
          </cell>
          <cell r="BH809">
            <v>101.4</v>
          </cell>
          <cell r="BI809">
            <v>101.4</v>
          </cell>
          <cell r="BJ809">
            <v>102.1</v>
          </cell>
          <cell r="BK809">
            <v>102.1</v>
          </cell>
          <cell r="BL809">
            <v>102.1</v>
          </cell>
          <cell r="BM809">
            <v>101.6</v>
          </cell>
          <cell r="BN809">
            <v>103</v>
          </cell>
          <cell r="BO809">
            <v>101.7</v>
          </cell>
          <cell r="BP809">
            <v>101.7</v>
          </cell>
          <cell r="BQ809">
            <v>101.7</v>
          </cell>
          <cell r="BR809">
            <v>101.7</v>
          </cell>
          <cell r="BS809">
            <v>101.7</v>
          </cell>
          <cell r="BT809">
            <v>101.5</v>
          </cell>
          <cell r="BU809">
            <v>101.5</v>
          </cell>
          <cell r="BV809">
            <v>102</v>
          </cell>
          <cell r="BW809">
            <v>102</v>
          </cell>
          <cell r="BX809">
            <v>102</v>
          </cell>
          <cell r="BY809">
            <v>102</v>
          </cell>
          <cell r="BZ809">
            <v>102.1</v>
          </cell>
          <cell r="CA809">
            <v>102.1</v>
          </cell>
          <cell r="CB809">
            <v>103.7</v>
          </cell>
          <cell r="CC809">
            <v>103.7</v>
          </cell>
          <cell r="CD809">
            <v>103.7</v>
          </cell>
          <cell r="CE809">
            <v>104</v>
          </cell>
          <cell r="CF809">
            <v>104</v>
          </cell>
          <cell r="CG809">
            <v>104</v>
          </cell>
          <cell r="CH809">
            <v>104</v>
          </cell>
          <cell r="CI809">
            <v>104</v>
          </cell>
          <cell r="CJ809">
            <v>105.7</v>
          </cell>
          <cell r="CK809">
            <v>105.8</v>
          </cell>
          <cell r="CL809">
            <v>105.8</v>
          </cell>
          <cell r="CM809">
            <v>105.8</v>
          </cell>
          <cell r="CN809">
            <v>105.8</v>
          </cell>
          <cell r="CO809">
            <v>105.8</v>
          </cell>
          <cell r="CP809">
            <v>99.3</v>
          </cell>
          <cell r="CQ809">
            <v>99.3</v>
          </cell>
          <cell r="CR809">
            <v>102.9</v>
          </cell>
          <cell r="CS809">
            <v>102.9</v>
          </cell>
          <cell r="CT809">
            <v>100.6</v>
          </cell>
          <cell r="CU809">
            <v>100.6</v>
          </cell>
          <cell r="CV809">
            <v>100.6</v>
          </cell>
          <cell r="CW809">
            <v>100.6</v>
          </cell>
          <cell r="CX809">
            <v>100.6</v>
          </cell>
          <cell r="CY809">
            <v>100.6</v>
          </cell>
          <cell r="CZ809">
            <v>100.6</v>
          </cell>
          <cell r="DA809">
            <v>100.6</v>
          </cell>
          <cell r="DB809">
            <v>95.1</v>
          </cell>
          <cell r="DC809">
            <v>97.1</v>
          </cell>
          <cell r="DD809">
            <v>98.9</v>
          </cell>
          <cell r="DE809">
            <v>98.9</v>
          </cell>
          <cell r="DF809">
            <v>98.9</v>
          </cell>
          <cell r="DG809">
            <v>98.9</v>
          </cell>
          <cell r="DH809">
            <v>98.7</v>
          </cell>
          <cell r="DI809">
            <v>98.7</v>
          </cell>
          <cell r="DJ809">
            <v>102.5</v>
          </cell>
          <cell r="DK809">
            <v>102.5</v>
          </cell>
          <cell r="DL809">
            <v>104.1</v>
          </cell>
          <cell r="DM809">
            <v>104.1</v>
          </cell>
          <cell r="DN809">
            <v>104.1</v>
          </cell>
          <cell r="DO809">
            <v>105.1</v>
          </cell>
          <cell r="DP809">
            <v>106.4</v>
          </cell>
          <cell r="DQ809">
            <v>107.7</v>
          </cell>
          <cell r="DR809">
            <v>106.4</v>
          </cell>
          <cell r="DS809">
            <v>109</v>
          </cell>
          <cell r="DT809">
            <v>109</v>
          </cell>
        </row>
        <row r="810">
          <cell r="A810" t="str">
            <v>Shafts of all kinds</v>
          </cell>
          <cell r="B810" t="str">
            <v>1319020004</v>
          </cell>
          <cell r="C810">
            <v>7.1120000000000003E-2</v>
          </cell>
          <cell r="D810">
            <v>109.8</v>
          </cell>
          <cell r="E810">
            <v>112.2</v>
          </cell>
          <cell r="F810">
            <v>109.6</v>
          </cell>
          <cell r="G810">
            <v>101.3</v>
          </cell>
          <cell r="H810">
            <v>103.1</v>
          </cell>
          <cell r="I810">
            <v>102.9</v>
          </cell>
          <cell r="J810">
            <v>101.4</v>
          </cell>
          <cell r="K810">
            <v>98</v>
          </cell>
          <cell r="L810">
            <v>102.8</v>
          </cell>
          <cell r="M810">
            <v>108</v>
          </cell>
          <cell r="N810">
            <v>107.6</v>
          </cell>
          <cell r="O810">
            <v>108.5</v>
          </cell>
          <cell r="P810">
            <v>106.8</v>
          </cell>
          <cell r="Q810">
            <v>102.3</v>
          </cell>
          <cell r="R810">
            <v>99.6</v>
          </cell>
          <cell r="S810">
            <v>104.5</v>
          </cell>
          <cell r="T810">
            <v>102.9</v>
          </cell>
          <cell r="U810">
            <v>105.8</v>
          </cell>
          <cell r="V810">
            <v>105.1</v>
          </cell>
          <cell r="W810">
            <v>106.4</v>
          </cell>
          <cell r="X810">
            <v>108.6</v>
          </cell>
          <cell r="Y810">
            <v>106.5</v>
          </cell>
          <cell r="Z810">
            <v>108.1</v>
          </cell>
          <cell r="AA810">
            <v>107.7</v>
          </cell>
          <cell r="AB810">
            <v>107.9</v>
          </cell>
          <cell r="AC810">
            <v>107.4</v>
          </cell>
          <cell r="AD810">
            <v>107.1</v>
          </cell>
          <cell r="AE810">
            <v>105.3</v>
          </cell>
          <cell r="AF810">
            <v>110.5</v>
          </cell>
          <cell r="AG810">
            <v>109.6</v>
          </cell>
          <cell r="AH810">
            <v>113.7</v>
          </cell>
          <cell r="AI810">
            <v>110.8</v>
          </cell>
          <cell r="AJ810">
            <v>111</v>
          </cell>
          <cell r="AK810">
            <v>107.9</v>
          </cell>
          <cell r="AL810">
            <v>105.3</v>
          </cell>
          <cell r="AM810">
            <v>107.7</v>
          </cell>
          <cell r="AN810">
            <v>104.5</v>
          </cell>
          <cell r="AO810">
            <v>103.9</v>
          </cell>
          <cell r="AP810">
            <v>104.7</v>
          </cell>
          <cell r="AQ810">
            <v>105.3</v>
          </cell>
          <cell r="AR810">
            <v>104.4</v>
          </cell>
          <cell r="AS810">
            <v>104.7</v>
          </cell>
          <cell r="AT810">
            <v>104.7</v>
          </cell>
          <cell r="AU810">
            <v>107</v>
          </cell>
          <cell r="AV810">
            <v>109.2</v>
          </cell>
          <cell r="AW810">
            <v>109.4</v>
          </cell>
          <cell r="AX810">
            <v>109.9</v>
          </cell>
          <cell r="AY810">
            <v>110</v>
          </cell>
          <cell r="AZ810">
            <v>113.1</v>
          </cell>
          <cell r="BA810">
            <v>112.3</v>
          </cell>
          <cell r="BB810">
            <v>116</v>
          </cell>
          <cell r="BC810">
            <v>114.3</v>
          </cell>
          <cell r="BD810">
            <v>111.7</v>
          </cell>
          <cell r="BE810">
            <v>115.1</v>
          </cell>
          <cell r="BF810">
            <v>115.2</v>
          </cell>
          <cell r="BG810">
            <v>110.8</v>
          </cell>
          <cell r="BH810">
            <v>112.3</v>
          </cell>
          <cell r="BI810">
            <v>109.8</v>
          </cell>
          <cell r="BJ810">
            <v>114.5</v>
          </cell>
          <cell r="BK810">
            <v>112</v>
          </cell>
          <cell r="BL810">
            <v>113.1</v>
          </cell>
          <cell r="BM810">
            <v>113.8</v>
          </cell>
          <cell r="BN810">
            <v>112.4</v>
          </cell>
          <cell r="BO810">
            <v>110.3</v>
          </cell>
          <cell r="BP810">
            <v>113.2</v>
          </cell>
          <cell r="BQ810">
            <v>113.4</v>
          </cell>
          <cell r="BR810">
            <v>113.3</v>
          </cell>
          <cell r="BS810">
            <v>114.2</v>
          </cell>
          <cell r="BT810">
            <v>115</v>
          </cell>
          <cell r="BU810">
            <v>113.2</v>
          </cell>
          <cell r="BV810">
            <v>112.4</v>
          </cell>
          <cell r="BW810">
            <v>115.2</v>
          </cell>
          <cell r="BX810">
            <v>116</v>
          </cell>
          <cell r="BY810">
            <v>116</v>
          </cell>
          <cell r="BZ810">
            <v>117.1</v>
          </cell>
          <cell r="CA810">
            <v>116.7</v>
          </cell>
          <cell r="CB810">
            <v>116.1</v>
          </cell>
          <cell r="CC810">
            <v>114.7</v>
          </cell>
          <cell r="CD810">
            <v>116</v>
          </cell>
          <cell r="CE810">
            <v>117.1</v>
          </cell>
          <cell r="CF810">
            <v>118.5</v>
          </cell>
          <cell r="CG810">
            <v>117.8</v>
          </cell>
          <cell r="CH810">
            <v>118.3</v>
          </cell>
          <cell r="CI810">
            <v>118.4</v>
          </cell>
          <cell r="CJ810">
            <v>119.7</v>
          </cell>
          <cell r="CK810">
            <v>121.2</v>
          </cell>
          <cell r="CL810">
            <v>120.8</v>
          </cell>
          <cell r="CM810">
            <v>117.4</v>
          </cell>
          <cell r="CN810">
            <v>118.1</v>
          </cell>
          <cell r="CO810">
            <v>120</v>
          </cell>
          <cell r="CP810">
            <v>120</v>
          </cell>
          <cell r="CQ810">
            <v>118.3</v>
          </cell>
          <cell r="CR810">
            <v>120</v>
          </cell>
          <cell r="CS810">
            <v>119.9</v>
          </cell>
          <cell r="CT810">
            <v>119.9</v>
          </cell>
          <cell r="CU810">
            <v>119.9</v>
          </cell>
          <cell r="CV810">
            <v>119.9</v>
          </cell>
          <cell r="CW810">
            <v>120.1</v>
          </cell>
          <cell r="CX810">
            <v>120.1</v>
          </cell>
          <cell r="CY810">
            <v>122.7</v>
          </cell>
          <cell r="CZ810">
            <v>124.2</v>
          </cell>
          <cell r="DA810">
            <v>123.4</v>
          </cell>
          <cell r="DB810">
            <v>125</v>
          </cell>
          <cell r="DC810">
            <v>121</v>
          </cell>
          <cell r="DD810">
            <v>123.7</v>
          </cell>
          <cell r="DE810">
            <v>124</v>
          </cell>
          <cell r="DF810">
            <v>124</v>
          </cell>
          <cell r="DG810">
            <v>124</v>
          </cell>
          <cell r="DH810">
            <v>125.5</v>
          </cell>
          <cell r="DI810">
            <v>125.5</v>
          </cell>
          <cell r="DJ810">
            <v>125.5</v>
          </cell>
          <cell r="DK810">
            <v>125.5</v>
          </cell>
          <cell r="DL810">
            <v>125.8</v>
          </cell>
          <cell r="DM810">
            <v>126.4</v>
          </cell>
          <cell r="DN810">
            <v>126.8</v>
          </cell>
          <cell r="DO810">
            <v>126.8</v>
          </cell>
          <cell r="DP810">
            <v>126.8</v>
          </cell>
          <cell r="DQ810">
            <v>127</v>
          </cell>
          <cell r="DR810">
            <v>127</v>
          </cell>
          <cell r="DS810">
            <v>127.7</v>
          </cell>
          <cell r="DT810">
            <v>127.7</v>
          </cell>
        </row>
        <row r="811">
          <cell r="A811" t="str">
            <v>Axles of motor vehicles</v>
          </cell>
          <cell r="B811" t="str">
            <v>1319020005</v>
          </cell>
          <cell r="C811">
            <v>0.12553</v>
          </cell>
          <cell r="D811">
            <v>104.2</v>
          </cell>
          <cell r="E811">
            <v>105.1</v>
          </cell>
          <cell r="F811">
            <v>106.3</v>
          </cell>
          <cell r="G811">
            <v>106.5</v>
          </cell>
          <cell r="H811">
            <v>106</v>
          </cell>
          <cell r="I811">
            <v>105</v>
          </cell>
          <cell r="J811">
            <v>106.6</v>
          </cell>
          <cell r="K811">
            <v>105.8</v>
          </cell>
          <cell r="L811">
            <v>105.8</v>
          </cell>
          <cell r="M811">
            <v>104.8</v>
          </cell>
          <cell r="N811">
            <v>101.6</v>
          </cell>
          <cell r="O811">
            <v>101.7</v>
          </cell>
          <cell r="P811">
            <v>106.1</v>
          </cell>
          <cell r="Q811">
            <v>105.3</v>
          </cell>
          <cell r="R811">
            <v>107.7</v>
          </cell>
          <cell r="S811">
            <v>108.4</v>
          </cell>
          <cell r="T811">
            <v>107.7</v>
          </cell>
          <cell r="U811">
            <v>108.6</v>
          </cell>
          <cell r="V811">
            <v>108.3</v>
          </cell>
          <cell r="W811">
            <v>108.2</v>
          </cell>
          <cell r="X811">
            <v>107.8</v>
          </cell>
          <cell r="Y811">
            <v>109.6</v>
          </cell>
          <cell r="Z811">
            <v>111.3</v>
          </cell>
          <cell r="AA811">
            <v>110.7</v>
          </cell>
          <cell r="AB811">
            <v>106</v>
          </cell>
          <cell r="AC811">
            <v>106.9</v>
          </cell>
          <cell r="AD811">
            <v>106.6</v>
          </cell>
          <cell r="AE811">
            <v>106.9</v>
          </cell>
          <cell r="AF811">
            <v>105.6</v>
          </cell>
          <cell r="AG811">
            <v>105.4</v>
          </cell>
          <cell r="AH811">
            <v>107.9</v>
          </cell>
          <cell r="AI811">
            <v>108.4</v>
          </cell>
          <cell r="AJ811">
            <v>106.8</v>
          </cell>
          <cell r="AK811">
            <v>107.4</v>
          </cell>
          <cell r="AL811">
            <v>109.1</v>
          </cell>
          <cell r="AM811">
            <v>106.7</v>
          </cell>
          <cell r="AN811">
            <v>109.8</v>
          </cell>
          <cell r="AO811">
            <v>108.2</v>
          </cell>
          <cell r="AP811">
            <v>107.9</v>
          </cell>
          <cell r="AQ811">
            <v>109</v>
          </cell>
          <cell r="AR811">
            <v>109</v>
          </cell>
          <cell r="AS811">
            <v>107.7</v>
          </cell>
          <cell r="AT811">
            <v>108.4</v>
          </cell>
          <cell r="AU811">
            <v>106.4</v>
          </cell>
          <cell r="AV811">
            <v>107.5</v>
          </cell>
          <cell r="AW811">
            <v>107.8</v>
          </cell>
          <cell r="AX811">
            <v>107.2</v>
          </cell>
          <cell r="AY811">
            <v>108.4</v>
          </cell>
          <cell r="AZ811">
            <v>108</v>
          </cell>
          <cell r="BA811">
            <v>107.8</v>
          </cell>
          <cell r="BB811">
            <v>108</v>
          </cell>
          <cell r="BC811">
            <v>108.3</v>
          </cell>
          <cell r="BD811">
            <v>108.1</v>
          </cell>
          <cell r="BE811">
            <v>108.2</v>
          </cell>
          <cell r="BF811">
            <v>108.2</v>
          </cell>
          <cell r="BG811">
            <v>109.4</v>
          </cell>
          <cell r="BH811">
            <v>109.4</v>
          </cell>
          <cell r="BI811">
            <v>109.5</v>
          </cell>
          <cell r="BJ811">
            <v>109.5</v>
          </cell>
          <cell r="BK811">
            <v>110.2</v>
          </cell>
          <cell r="BL811">
            <v>110.2</v>
          </cell>
          <cell r="BM811">
            <v>110.2</v>
          </cell>
          <cell r="BN811">
            <v>110.9</v>
          </cell>
          <cell r="BO811">
            <v>110.6</v>
          </cell>
          <cell r="BP811">
            <v>110.4</v>
          </cell>
          <cell r="BQ811">
            <v>110.4</v>
          </cell>
          <cell r="BR811">
            <v>111.3</v>
          </cell>
          <cell r="BS811">
            <v>111.1</v>
          </cell>
          <cell r="BT811">
            <v>110.5</v>
          </cell>
          <cell r="BU811">
            <v>111.4</v>
          </cell>
          <cell r="BV811">
            <v>110.4</v>
          </cell>
          <cell r="BW811">
            <v>110.9</v>
          </cell>
          <cell r="BX811">
            <v>112.8</v>
          </cell>
          <cell r="BY811">
            <v>113.4</v>
          </cell>
          <cell r="BZ811">
            <v>114.1</v>
          </cell>
          <cell r="CA811">
            <v>114.2</v>
          </cell>
          <cell r="CB811">
            <v>116.3</v>
          </cell>
          <cell r="CC811">
            <v>114.2</v>
          </cell>
          <cell r="CD811">
            <v>113.7</v>
          </cell>
          <cell r="CE811">
            <v>117.4</v>
          </cell>
          <cell r="CF811">
            <v>112.9</v>
          </cell>
          <cell r="CG811">
            <v>110.7</v>
          </cell>
          <cell r="CH811">
            <v>113.2</v>
          </cell>
          <cell r="CI811">
            <v>111.9</v>
          </cell>
          <cell r="CJ811">
            <v>115.7</v>
          </cell>
          <cell r="CK811">
            <v>114.4</v>
          </cell>
          <cell r="CL811">
            <v>114.1</v>
          </cell>
          <cell r="CM811">
            <v>115.3</v>
          </cell>
          <cell r="CN811">
            <v>113.5</v>
          </cell>
          <cell r="CO811">
            <v>115.1</v>
          </cell>
          <cell r="CP811">
            <v>117.6</v>
          </cell>
          <cell r="CQ811">
            <v>114.6</v>
          </cell>
          <cell r="CR811">
            <v>113.8</v>
          </cell>
          <cell r="CS811">
            <v>112.7</v>
          </cell>
          <cell r="CT811">
            <v>113.1</v>
          </cell>
          <cell r="CU811">
            <v>113.3</v>
          </cell>
          <cell r="CV811">
            <v>113.7</v>
          </cell>
          <cell r="CW811">
            <v>121.4</v>
          </cell>
          <cell r="CX811">
            <v>122</v>
          </cell>
          <cell r="CY811">
            <v>120.4</v>
          </cell>
          <cell r="CZ811">
            <v>119.9</v>
          </cell>
          <cell r="DA811">
            <v>121.4</v>
          </cell>
          <cell r="DB811">
            <v>120.4</v>
          </cell>
          <cell r="DC811">
            <v>115</v>
          </cell>
          <cell r="DD811">
            <v>116.8</v>
          </cell>
          <cell r="DE811">
            <v>114.9</v>
          </cell>
          <cell r="DF811">
            <v>118.2</v>
          </cell>
          <cell r="DG811">
            <v>120.2</v>
          </cell>
          <cell r="DH811">
            <v>121.3</v>
          </cell>
          <cell r="DI811">
            <v>123.1</v>
          </cell>
          <cell r="DJ811">
            <v>124.9</v>
          </cell>
          <cell r="DK811">
            <v>120.5</v>
          </cell>
          <cell r="DL811">
            <v>127.4</v>
          </cell>
          <cell r="DM811">
            <v>128</v>
          </cell>
          <cell r="DN811">
            <v>126.2</v>
          </cell>
          <cell r="DO811">
            <v>126.9</v>
          </cell>
          <cell r="DP811">
            <v>126.4</v>
          </cell>
          <cell r="DQ811">
            <v>129.30000000000001</v>
          </cell>
          <cell r="DR811">
            <v>128</v>
          </cell>
          <cell r="DS811">
            <v>133.30000000000001</v>
          </cell>
          <cell r="DT811">
            <v>133.5</v>
          </cell>
        </row>
        <row r="812">
          <cell r="A812" t="str">
            <v>Radiators &amp; coolers</v>
          </cell>
          <cell r="B812" t="str">
            <v>1319020006</v>
          </cell>
          <cell r="C812">
            <v>6.1609999999999998E-2</v>
          </cell>
          <cell r="D812">
            <v>101.1</v>
          </cell>
          <cell r="E812">
            <v>98.4</v>
          </cell>
          <cell r="F812">
            <v>101.7</v>
          </cell>
          <cell r="G812">
            <v>102.8</v>
          </cell>
          <cell r="H812">
            <v>99.8</v>
          </cell>
          <cell r="I812">
            <v>103.5</v>
          </cell>
          <cell r="J812">
            <v>99.6</v>
          </cell>
          <cell r="K812">
            <v>99</v>
          </cell>
          <cell r="L812">
            <v>102.8</v>
          </cell>
          <cell r="M812">
            <v>99.2</v>
          </cell>
          <cell r="N812">
            <v>105.1</v>
          </cell>
          <cell r="O812">
            <v>102.9</v>
          </cell>
          <cell r="P812">
            <v>101.4</v>
          </cell>
          <cell r="Q812">
            <v>108.1</v>
          </cell>
          <cell r="R812">
            <v>109</v>
          </cell>
          <cell r="S812">
            <v>107.8</v>
          </cell>
          <cell r="T812">
            <v>110.2</v>
          </cell>
          <cell r="U812">
            <v>114</v>
          </cell>
          <cell r="V812">
            <v>112.9</v>
          </cell>
          <cell r="W812">
            <v>111.9</v>
          </cell>
          <cell r="X812">
            <v>107.8</v>
          </cell>
          <cell r="Y812">
            <v>109.6</v>
          </cell>
          <cell r="Z812">
            <v>111.6</v>
          </cell>
          <cell r="AA812">
            <v>111.9</v>
          </cell>
          <cell r="AB812">
            <v>111.6</v>
          </cell>
          <cell r="AC812">
            <v>113.7</v>
          </cell>
          <cell r="AD812">
            <v>115.4</v>
          </cell>
          <cell r="AE812">
            <v>114</v>
          </cell>
          <cell r="AF812">
            <v>115.7</v>
          </cell>
          <cell r="AG812">
            <v>114.3</v>
          </cell>
          <cell r="AH812">
            <v>115.2</v>
          </cell>
          <cell r="AI812">
            <v>114</v>
          </cell>
          <cell r="AJ812">
            <v>116</v>
          </cell>
          <cell r="AK812">
            <v>115.9</v>
          </cell>
          <cell r="AL812">
            <v>115.1</v>
          </cell>
          <cell r="AM812">
            <v>119.2</v>
          </cell>
          <cell r="AN812">
            <v>117.4</v>
          </cell>
          <cell r="AO812">
            <v>117.4</v>
          </cell>
          <cell r="AP812">
            <v>116.1</v>
          </cell>
          <cell r="AQ812">
            <v>111.6</v>
          </cell>
          <cell r="AR812">
            <v>110.7</v>
          </cell>
          <cell r="AS812">
            <v>114.2</v>
          </cell>
          <cell r="AT812">
            <v>111.4</v>
          </cell>
          <cell r="AU812">
            <v>116.1</v>
          </cell>
          <cell r="AV812">
            <v>113.8</v>
          </cell>
          <cell r="AW812">
            <v>111.2</v>
          </cell>
          <cell r="AX812">
            <v>106.7</v>
          </cell>
          <cell r="AY812">
            <v>111.2</v>
          </cell>
          <cell r="AZ812">
            <v>113.6</v>
          </cell>
          <cell r="BA812">
            <v>116.3</v>
          </cell>
          <cell r="BB812">
            <v>114.5</v>
          </cell>
          <cell r="BC812">
            <v>113.3</v>
          </cell>
          <cell r="BD812">
            <v>112.8</v>
          </cell>
          <cell r="BE812">
            <v>110.9</v>
          </cell>
          <cell r="BF812">
            <v>109.6</v>
          </cell>
          <cell r="BG812">
            <v>111.4</v>
          </cell>
          <cell r="BH812">
            <v>108.6</v>
          </cell>
          <cell r="BI812">
            <v>111.1</v>
          </cell>
          <cell r="BJ812">
            <v>109.8</v>
          </cell>
          <cell r="BK812">
            <v>109</v>
          </cell>
          <cell r="BL812">
            <v>109.1</v>
          </cell>
          <cell r="BM812">
            <v>107.7</v>
          </cell>
          <cell r="BN812">
            <v>107</v>
          </cell>
          <cell r="BO812">
            <v>108.3</v>
          </cell>
          <cell r="BP812">
            <v>107.6</v>
          </cell>
          <cell r="BQ812">
            <v>109.2</v>
          </cell>
          <cell r="BR812">
            <v>109.9</v>
          </cell>
          <cell r="BS812">
            <v>108.6</v>
          </cell>
          <cell r="BT812">
            <v>107.3</v>
          </cell>
          <cell r="BU812">
            <v>108.4</v>
          </cell>
          <cell r="BV812">
            <v>107.9</v>
          </cell>
          <cell r="BW812">
            <v>108.3</v>
          </cell>
          <cell r="BX812">
            <v>106.1</v>
          </cell>
          <cell r="BY812">
            <v>104.8</v>
          </cell>
          <cell r="BZ812">
            <v>104.3</v>
          </cell>
          <cell r="CA812">
            <v>103.9</v>
          </cell>
          <cell r="CB812">
            <v>104.9</v>
          </cell>
          <cell r="CC812">
            <v>110.9</v>
          </cell>
          <cell r="CD812">
            <v>112</v>
          </cell>
          <cell r="CE812">
            <v>112.2</v>
          </cell>
          <cell r="CF812">
            <v>112.7</v>
          </cell>
          <cell r="CG812">
            <v>115.2</v>
          </cell>
          <cell r="CH812">
            <v>116.1</v>
          </cell>
          <cell r="CI812">
            <v>113.3</v>
          </cell>
          <cell r="CJ812">
            <v>116.2</v>
          </cell>
          <cell r="CK812">
            <v>114.7</v>
          </cell>
          <cell r="CL812">
            <v>119.8</v>
          </cell>
          <cell r="CM812">
            <v>112.2</v>
          </cell>
          <cell r="CN812">
            <v>117.3</v>
          </cell>
          <cell r="CO812">
            <v>117.1</v>
          </cell>
          <cell r="CP812">
            <v>118.9</v>
          </cell>
          <cell r="CQ812">
            <v>118.9</v>
          </cell>
          <cell r="CR812">
            <v>121.5</v>
          </cell>
          <cell r="CS812">
            <v>121.3</v>
          </cell>
          <cell r="CT812">
            <v>121</v>
          </cell>
          <cell r="CU812">
            <v>121.1</v>
          </cell>
          <cell r="CV812">
            <v>117.7</v>
          </cell>
          <cell r="CW812">
            <v>117.2</v>
          </cell>
          <cell r="CX812">
            <v>120.2</v>
          </cell>
          <cell r="CY812">
            <v>120.3</v>
          </cell>
          <cell r="CZ812">
            <v>119.9</v>
          </cell>
          <cell r="DA812">
            <v>119.2</v>
          </cell>
          <cell r="DB812">
            <v>119.6</v>
          </cell>
          <cell r="DC812">
            <v>123.2</v>
          </cell>
          <cell r="DD812">
            <v>126.4</v>
          </cell>
          <cell r="DE812">
            <v>130.19999999999999</v>
          </cell>
          <cell r="DF812">
            <v>128.6</v>
          </cell>
          <cell r="DG812">
            <v>128.19999999999999</v>
          </cell>
          <cell r="DH812">
            <v>126.7</v>
          </cell>
          <cell r="DI812">
            <v>127.5</v>
          </cell>
          <cell r="DJ812">
            <v>130.6</v>
          </cell>
          <cell r="DK812">
            <v>131.6</v>
          </cell>
          <cell r="DL812">
            <v>132</v>
          </cell>
          <cell r="DM812">
            <v>130.9</v>
          </cell>
          <cell r="DN812">
            <v>135.5</v>
          </cell>
          <cell r="DO812">
            <v>137.69999999999999</v>
          </cell>
          <cell r="DP812">
            <v>137.1</v>
          </cell>
          <cell r="DQ812">
            <v>139.19999999999999</v>
          </cell>
          <cell r="DR812">
            <v>139.5</v>
          </cell>
          <cell r="DS812">
            <v>139.9</v>
          </cell>
          <cell r="DT812">
            <v>142.19999999999999</v>
          </cell>
        </row>
        <row r="813">
          <cell r="A813" t="str">
            <v>Piston ring/Piston and Compressor</v>
          </cell>
          <cell r="B813" t="str">
            <v>1319020007</v>
          </cell>
          <cell r="C813">
            <v>5.1029999999999999E-2</v>
          </cell>
          <cell r="D813">
            <v>100.1</v>
          </cell>
          <cell r="E813">
            <v>100.2</v>
          </cell>
          <cell r="F813">
            <v>107.3</v>
          </cell>
          <cell r="G813">
            <v>101.9</v>
          </cell>
          <cell r="H813">
            <v>103</v>
          </cell>
          <cell r="I813">
            <v>103.6</v>
          </cell>
          <cell r="J813">
            <v>103</v>
          </cell>
          <cell r="K813">
            <v>104.6</v>
          </cell>
          <cell r="L813">
            <v>105.6</v>
          </cell>
          <cell r="M813">
            <v>112.2</v>
          </cell>
          <cell r="N813">
            <v>111.8</v>
          </cell>
          <cell r="O813">
            <v>114.4</v>
          </cell>
          <cell r="P813">
            <v>105.9</v>
          </cell>
          <cell r="Q813">
            <v>105.7</v>
          </cell>
          <cell r="R813">
            <v>112.7</v>
          </cell>
          <cell r="S813">
            <v>110.7</v>
          </cell>
          <cell r="T813">
            <v>104.4</v>
          </cell>
          <cell r="U813">
            <v>113</v>
          </cell>
          <cell r="V813">
            <v>110.3</v>
          </cell>
          <cell r="W813">
            <v>112.3</v>
          </cell>
          <cell r="X813">
            <v>106.3</v>
          </cell>
          <cell r="Y813">
            <v>114.7</v>
          </cell>
          <cell r="Z813">
            <v>114.6</v>
          </cell>
          <cell r="AA813">
            <v>117.5</v>
          </cell>
          <cell r="AB813">
            <v>118.9</v>
          </cell>
          <cell r="AC813">
            <v>113.9</v>
          </cell>
          <cell r="AD813">
            <v>118.4</v>
          </cell>
          <cell r="AE813">
            <v>114.4</v>
          </cell>
          <cell r="AF813">
            <v>115.1</v>
          </cell>
          <cell r="AG813">
            <v>115.3</v>
          </cell>
          <cell r="AH813">
            <v>118.1</v>
          </cell>
          <cell r="AI813">
            <v>111.8</v>
          </cell>
          <cell r="AJ813">
            <v>118.2</v>
          </cell>
          <cell r="AK813">
            <v>117.8</v>
          </cell>
          <cell r="AL813">
            <v>114.7</v>
          </cell>
          <cell r="AM813">
            <v>118.4</v>
          </cell>
          <cell r="AN813">
            <v>119.8</v>
          </cell>
          <cell r="AO813">
            <v>116.6</v>
          </cell>
          <cell r="AP813">
            <v>119.3</v>
          </cell>
          <cell r="AQ813">
            <v>117.7</v>
          </cell>
          <cell r="AR813">
            <v>120</v>
          </cell>
          <cell r="AS813">
            <v>122.9</v>
          </cell>
          <cell r="AT813">
            <v>123.5</v>
          </cell>
          <cell r="AU813">
            <v>127.8</v>
          </cell>
          <cell r="AV813">
            <v>127.2</v>
          </cell>
          <cell r="AW813">
            <v>127.3</v>
          </cell>
          <cell r="AX813">
            <v>127.4</v>
          </cell>
          <cell r="AY813">
            <v>127.9</v>
          </cell>
          <cell r="AZ813">
            <v>127.8</v>
          </cell>
          <cell r="BA813">
            <v>127.3</v>
          </cell>
          <cell r="BB813">
            <v>126.4</v>
          </cell>
          <cell r="BC813">
            <v>125.5</v>
          </cell>
          <cell r="BD813">
            <v>125.4</v>
          </cell>
          <cell r="BE813">
            <v>124.8</v>
          </cell>
          <cell r="BF813">
            <v>124.7</v>
          </cell>
          <cell r="BG813">
            <v>125.2</v>
          </cell>
          <cell r="BH813">
            <v>125.6</v>
          </cell>
          <cell r="BI813">
            <v>126.4</v>
          </cell>
          <cell r="BJ813">
            <v>125.6</v>
          </cell>
          <cell r="BK813">
            <v>126.1</v>
          </cell>
          <cell r="BL813">
            <v>126.8</v>
          </cell>
          <cell r="BM813">
            <v>126.8</v>
          </cell>
          <cell r="BN813">
            <v>129.4</v>
          </cell>
          <cell r="BO813">
            <v>132.1</v>
          </cell>
          <cell r="BP813">
            <v>131.69999999999999</v>
          </cell>
          <cell r="BQ813">
            <v>131.1</v>
          </cell>
          <cell r="BR813">
            <v>132.30000000000001</v>
          </cell>
          <cell r="BS813">
            <v>133</v>
          </cell>
          <cell r="BT813">
            <v>132.80000000000001</v>
          </cell>
          <cell r="BU813">
            <v>134.80000000000001</v>
          </cell>
          <cell r="BV813">
            <v>134.4</v>
          </cell>
          <cell r="BW813">
            <v>133.80000000000001</v>
          </cell>
          <cell r="BX813">
            <v>132.80000000000001</v>
          </cell>
          <cell r="BY813">
            <v>133.30000000000001</v>
          </cell>
          <cell r="BZ813">
            <v>134.1</v>
          </cell>
          <cell r="CA813">
            <v>134.69999999999999</v>
          </cell>
          <cell r="CB813">
            <v>135.69999999999999</v>
          </cell>
          <cell r="CC813">
            <v>135.1</v>
          </cell>
          <cell r="CD813">
            <v>134.80000000000001</v>
          </cell>
          <cell r="CE813">
            <v>135.30000000000001</v>
          </cell>
          <cell r="CF813">
            <v>135.30000000000001</v>
          </cell>
          <cell r="CG813">
            <v>134.4</v>
          </cell>
          <cell r="CH813">
            <v>135.4</v>
          </cell>
          <cell r="CI813">
            <v>134.69999999999999</v>
          </cell>
          <cell r="CJ813">
            <v>135.19999999999999</v>
          </cell>
          <cell r="CK813">
            <v>132.80000000000001</v>
          </cell>
          <cell r="CL813">
            <v>132.9</v>
          </cell>
          <cell r="CM813">
            <v>132.19999999999999</v>
          </cell>
          <cell r="CN813">
            <v>132</v>
          </cell>
          <cell r="CO813">
            <v>131.4</v>
          </cell>
          <cell r="CP813">
            <v>131.30000000000001</v>
          </cell>
          <cell r="CQ813">
            <v>131.19999999999999</v>
          </cell>
          <cell r="CR813">
            <v>130.4</v>
          </cell>
          <cell r="CS813">
            <v>131.19999999999999</v>
          </cell>
          <cell r="CT813">
            <v>131.1</v>
          </cell>
          <cell r="CU813">
            <v>130.19999999999999</v>
          </cell>
          <cell r="CV813">
            <v>130.19999999999999</v>
          </cell>
          <cell r="CW813">
            <v>129.6</v>
          </cell>
          <cell r="CX813">
            <v>130.1</v>
          </cell>
          <cell r="CY813">
            <v>132.4</v>
          </cell>
          <cell r="CZ813">
            <v>130.9</v>
          </cell>
          <cell r="DA813">
            <v>131.5</v>
          </cell>
          <cell r="DB813">
            <v>132.19999999999999</v>
          </cell>
          <cell r="DC813">
            <v>132.4</v>
          </cell>
          <cell r="DD813">
            <v>132.6</v>
          </cell>
          <cell r="DE813">
            <v>132.69999999999999</v>
          </cell>
          <cell r="DF813">
            <v>133.30000000000001</v>
          </cell>
          <cell r="DG813">
            <v>133.5</v>
          </cell>
          <cell r="DH813">
            <v>134.80000000000001</v>
          </cell>
          <cell r="DI813">
            <v>136.4</v>
          </cell>
          <cell r="DJ813">
            <v>135.5</v>
          </cell>
          <cell r="DK813">
            <v>135.80000000000001</v>
          </cell>
          <cell r="DL813">
            <v>137.9</v>
          </cell>
          <cell r="DM813">
            <v>137.5</v>
          </cell>
          <cell r="DN813">
            <v>136.4</v>
          </cell>
          <cell r="DO813">
            <v>137.30000000000001</v>
          </cell>
          <cell r="DP813">
            <v>138.30000000000001</v>
          </cell>
          <cell r="DQ813">
            <v>140.19999999999999</v>
          </cell>
          <cell r="DR813">
            <v>141.19999999999999</v>
          </cell>
          <cell r="DS813">
            <v>141.80000000000001</v>
          </cell>
          <cell r="DT813">
            <v>142.30000000000001</v>
          </cell>
        </row>
        <row r="814">
          <cell r="A814" t="str">
            <v>Crankshaft</v>
          </cell>
          <cell r="B814" t="str">
            <v>1319020008</v>
          </cell>
          <cell r="C814">
            <v>2.8070000000000001E-2</v>
          </cell>
          <cell r="D814">
            <v>95.3</v>
          </cell>
          <cell r="E814">
            <v>95.2</v>
          </cell>
          <cell r="F814">
            <v>93.8</v>
          </cell>
          <cell r="G814">
            <v>99.1</v>
          </cell>
          <cell r="H814">
            <v>97.2</v>
          </cell>
          <cell r="I814">
            <v>92.3</v>
          </cell>
          <cell r="J814">
            <v>89.9</v>
          </cell>
          <cell r="K814">
            <v>95.8</v>
          </cell>
          <cell r="L814">
            <v>96.2</v>
          </cell>
          <cell r="M814">
            <v>95.6</v>
          </cell>
          <cell r="N814">
            <v>103.2</v>
          </cell>
          <cell r="O814">
            <v>96.4</v>
          </cell>
          <cell r="P814">
            <v>90.5</v>
          </cell>
          <cell r="Q814">
            <v>91.5</v>
          </cell>
          <cell r="R814">
            <v>92.5</v>
          </cell>
          <cell r="S814">
            <v>89.2</v>
          </cell>
          <cell r="T814">
            <v>91.1</v>
          </cell>
          <cell r="U814">
            <v>90.3</v>
          </cell>
          <cell r="V814">
            <v>88.2</v>
          </cell>
          <cell r="W814">
            <v>90.9</v>
          </cell>
          <cell r="X814">
            <v>94.7</v>
          </cell>
          <cell r="Y814">
            <v>89.6</v>
          </cell>
          <cell r="Z814">
            <v>91.5</v>
          </cell>
          <cell r="AA814">
            <v>91.1</v>
          </cell>
          <cell r="AB814">
            <v>97.1</v>
          </cell>
          <cell r="AC814">
            <v>95.7</v>
          </cell>
          <cell r="AD814">
            <v>96.1</v>
          </cell>
          <cell r="AE814">
            <v>94.8</v>
          </cell>
          <cell r="AF814">
            <v>100.3</v>
          </cell>
          <cell r="AG814">
            <v>101.2</v>
          </cell>
          <cell r="AH814">
            <v>96.9</v>
          </cell>
          <cell r="AI814">
            <v>99.9</v>
          </cell>
          <cell r="AJ814">
            <v>99.3</v>
          </cell>
          <cell r="AK814">
            <v>101.8</v>
          </cell>
          <cell r="AL814">
            <v>100.6</v>
          </cell>
          <cell r="AM814">
            <v>101.7</v>
          </cell>
          <cell r="AN814">
            <v>99.4</v>
          </cell>
          <cell r="AO814">
            <v>100.5</v>
          </cell>
          <cell r="AP814">
            <v>99</v>
          </cell>
          <cell r="AQ814">
            <v>100.9</v>
          </cell>
          <cell r="AR814">
            <v>99.2</v>
          </cell>
          <cell r="AS814">
            <v>97</v>
          </cell>
          <cell r="AT814">
            <v>96</v>
          </cell>
          <cell r="AU814">
            <v>97.9</v>
          </cell>
          <cell r="AV814">
            <v>95.7</v>
          </cell>
          <cell r="AW814">
            <v>97.6</v>
          </cell>
          <cell r="AX814">
            <v>97</v>
          </cell>
          <cell r="AY814">
            <v>96.8</v>
          </cell>
          <cell r="AZ814">
            <v>96.8</v>
          </cell>
          <cell r="BA814">
            <v>96.2</v>
          </cell>
          <cell r="BB814">
            <v>96.1</v>
          </cell>
          <cell r="BC814">
            <v>97.5</v>
          </cell>
          <cell r="BD814">
            <v>96.1</v>
          </cell>
          <cell r="BE814">
            <v>94.6</v>
          </cell>
          <cell r="BF814">
            <v>94.8</v>
          </cell>
          <cell r="BG814">
            <v>96</v>
          </cell>
          <cell r="BH814">
            <v>95.5</v>
          </cell>
          <cell r="BI814">
            <v>98.1</v>
          </cell>
          <cell r="BJ814">
            <v>99.3</v>
          </cell>
          <cell r="BK814">
            <v>99.6</v>
          </cell>
          <cell r="BL814">
            <v>97.8</v>
          </cell>
          <cell r="BM814">
            <v>98.8</v>
          </cell>
          <cell r="BN814">
            <v>97.7</v>
          </cell>
          <cell r="BO814">
            <v>102.3</v>
          </cell>
          <cell r="BP814">
            <v>101.9</v>
          </cell>
          <cell r="BQ814">
            <v>99.6</v>
          </cell>
          <cell r="BR814">
            <v>98.6</v>
          </cell>
          <cell r="BS814">
            <v>104.2</v>
          </cell>
          <cell r="BT814">
            <v>98.9</v>
          </cell>
          <cell r="BU814">
            <v>103</v>
          </cell>
          <cell r="BV814">
            <v>99.7</v>
          </cell>
          <cell r="BW814">
            <v>102.8</v>
          </cell>
          <cell r="BX814">
            <v>103.3</v>
          </cell>
          <cell r="BY814">
            <v>100</v>
          </cell>
          <cell r="BZ814">
            <v>104.2</v>
          </cell>
          <cell r="CA814">
            <v>106.5</v>
          </cell>
          <cell r="CB814">
            <v>100.1</v>
          </cell>
          <cell r="CC814">
            <v>100.3</v>
          </cell>
          <cell r="CD814">
            <v>101.1</v>
          </cell>
          <cell r="CE814">
            <v>100</v>
          </cell>
          <cell r="CF814">
            <v>102.6</v>
          </cell>
          <cell r="CG814">
            <v>99.6</v>
          </cell>
          <cell r="CH814">
            <v>95.3</v>
          </cell>
          <cell r="CI814">
            <v>95.6</v>
          </cell>
          <cell r="CJ814">
            <v>95.4</v>
          </cell>
          <cell r="CK814">
            <v>96.5</v>
          </cell>
          <cell r="CL814">
            <v>96.8</v>
          </cell>
          <cell r="CM814">
            <v>96</v>
          </cell>
          <cell r="CN814">
            <v>96.3</v>
          </cell>
          <cell r="CO814">
            <v>95.9</v>
          </cell>
          <cell r="CP814">
            <v>97.9</v>
          </cell>
          <cell r="CQ814">
            <v>98.1</v>
          </cell>
          <cell r="CR814">
            <v>98.9</v>
          </cell>
          <cell r="CS814">
            <v>101.3</v>
          </cell>
          <cell r="CT814">
            <v>100.1</v>
          </cell>
          <cell r="CU814">
            <v>100.1</v>
          </cell>
          <cell r="CV814">
            <v>100.1</v>
          </cell>
          <cell r="CW814">
            <v>99.5</v>
          </cell>
          <cell r="CX814">
            <v>99.8</v>
          </cell>
          <cell r="CY814">
            <v>99.7</v>
          </cell>
          <cell r="CZ814">
            <v>99.9</v>
          </cell>
          <cell r="DA814">
            <v>99.5</v>
          </cell>
          <cell r="DB814">
            <v>101</v>
          </cell>
          <cell r="DC814">
            <v>100</v>
          </cell>
          <cell r="DD814">
            <v>99</v>
          </cell>
          <cell r="DE814">
            <v>100.1</v>
          </cell>
          <cell r="DF814">
            <v>100.6</v>
          </cell>
          <cell r="DG814">
            <v>100.8</v>
          </cell>
          <cell r="DH814">
            <v>101.7</v>
          </cell>
          <cell r="DI814">
            <v>101.1</v>
          </cell>
          <cell r="DJ814">
            <v>99.8</v>
          </cell>
          <cell r="DK814">
            <v>99.8</v>
          </cell>
          <cell r="DL814">
            <v>102.5</v>
          </cell>
          <cell r="DM814">
            <v>102</v>
          </cell>
          <cell r="DN814">
            <v>103</v>
          </cell>
          <cell r="DO814">
            <v>103.3</v>
          </cell>
          <cell r="DP814">
            <v>109.7</v>
          </cell>
          <cell r="DQ814">
            <v>110.8</v>
          </cell>
          <cell r="DR814">
            <v>111.7</v>
          </cell>
          <cell r="DS814">
            <v>113.5</v>
          </cell>
          <cell r="DT814">
            <v>115.2</v>
          </cell>
        </row>
        <row r="815">
          <cell r="A815" t="str">
            <v>Silencer and Damper</v>
          </cell>
          <cell r="B815" t="str">
            <v>1319020009</v>
          </cell>
          <cell r="C815">
            <v>7.8979999999999995E-2</v>
          </cell>
          <cell r="D815">
            <v>96.1</v>
          </cell>
          <cell r="E815">
            <v>92.8</v>
          </cell>
          <cell r="F815">
            <v>93.3</v>
          </cell>
          <cell r="G815">
            <v>92.7</v>
          </cell>
          <cell r="H815">
            <v>104.6</v>
          </cell>
          <cell r="I815">
            <v>99.5</v>
          </cell>
          <cell r="J815">
            <v>96.6</v>
          </cell>
          <cell r="K815">
            <v>94.4</v>
          </cell>
          <cell r="L815">
            <v>94.8</v>
          </cell>
          <cell r="M815">
            <v>96.6</v>
          </cell>
          <cell r="N815">
            <v>94.1</v>
          </cell>
          <cell r="O815">
            <v>93.8</v>
          </cell>
          <cell r="P815">
            <v>115.4</v>
          </cell>
          <cell r="Q815">
            <v>106.2</v>
          </cell>
          <cell r="R815">
            <v>97</v>
          </cell>
          <cell r="S815">
            <v>94.6</v>
          </cell>
          <cell r="T815">
            <v>90.1</v>
          </cell>
          <cell r="U815">
            <v>91.7</v>
          </cell>
          <cell r="V815">
            <v>91.3</v>
          </cell>
          <cell r="W815">
            <v>94.5</v>
          </cell>
          <cell r="X815">
            <v>91.8</v>
          </cell>
          <cell r="Y815">
            <v>88.2</v>
          </cell>
          <cell r="Z815">
            <v>92.2</v>
          </cell>
          <cell r="AA815">
            <v>90.7</v>
          </cell>
          <cell r="AB815">
            <v>89.6</v>
          </cell>
          <cell r="AC815">
            <v>90</v>
          </cell>
          <cell r="AD815">
            <v>86.4</v>
          </cell>
          <cell r="AE815">
            <v>95.3</v>
          </cell>
          <cell r="AF815">
            <v>94.7</v>
          </cell>
          <cell r="AG815">
            <v>92.9</v>
          </cell>
          <cell r="AH815">
            <v>93.2</v>
          </cell>
          <cell r="AI815">
            <v>88.1</v>
          </cell>
          <cell r="AJ815">
            <v>86</v>
          </cell>
          <cell r="AK815">
            <v>89.5</v>
          </cell>
          <cell r="AL815">
            <v>91.7</v>
          </cell>
          <cell r="AM815">
            <v>87.9</v>
          </cell>
          <cell r="AN815">
            <v>92</v>
          </cell>
          <cell r="AO815">
            <v>99.5</v>
          </cell>
          <cell r="AP815">
            <v>97.4</v>
          </cell>
          <cell r="AQ815">
            <v>101.9</v>
          </cell>
          <cell r="AR815">
            <v>101.9</v>
          </cell>
          <cell r="AS815">
            <v>101.9</v>
          </cell>
          <cell r="AT815">
            <v>101.7</v>
          </cell>
          <cell r="AU815">
            <v>101.9</v>
          </cell>
          <cell r="AV815">
            <v>101.9</v>
          </cell>
          <cell r="AW815">
            <v>102</v>
          </cell>
          <cell r="AX815">
            <v>103.6</v>
          </cell>
          <cell r="AY815">
            <v>102.2</v>
          </cell>
          <cell r="AZ815">
            <v>101.7</v>
          </cell>
          <cell r="BA815">
            <v>102.3</v>
          </cell>
          <cell r="BB815">
            <v>101.3</v>
          </cell>
          <cell r="BC815">
            <v>101.4</v>
          </cell>
          <cell r="BD815">
            <v>101.6</v>
          </cell>
          <cell r="BE815">
            <v>101.4</v>
          </cell>
          <cell r="BF815">
            <v>101.1</v>
          </cell>
          <cell r="BG815">
            <v>101.4</v>
          </cell>
          <cell r="BH815">
            <v>102</v>
          </cell>
          <cell r="BI815">
            <v>102.1</v>
          </cell>
          <cell r="BJ815">
            <v>102.1</v>
          </cell>
          <cell r="BK815">
            <v>102.2</v>
          </cell>
          <cell r="BL815">
            <v>103.5</v>
          </cell>
          <cell r="BM815">
            <v>103.4</v>
          </cell>
          <cell r="BN815">
            <v>103.5</v>
          </cell>
          <cell r="BO815">
            <v>102.8</v>
          </cell>
          <cell r="BP815">
            <v>103.6</v>
          </cell>
          <cell r="BQ815">
            <v>103.7</v>
          </cell>
          <cell r="BR815">
            <v>103.8</v>
          </cell>
          <cell r="BS815">
            <v>103.7</v>
          </cell>
          <cell r="BT815">
            <v>103.1</v>
          </cell>
          <cell r="BU815">
            <v>104.2</v>
          </cell>
          <cell r="BV815">
            <v>104.3</v>
          </cell>
          <cell r="BW815">
            <v>104.4</v>
          </cell>
          <cell r="BX815">
            <v>104.4</v>
          </cell>
          <cell r="BY815">
            <v>104.7</v>
          </cell>
          <cell r="BZ815">
            <v>104.3</v>
          </cell>
          <cell r="CA815">
            <v>104.3</v>
          </cell>
          <cell r="CB815">
            <v>106.2</v>
          </cell>
          <cell r="CC815">
            <v>106.9</v>
          </cell>
          <cell r="CD815">
            <v>107.2</v>
          </cell>
          <cell r="CE815">
            <v>107.4</v>
          </cell>
          <cell r="CF815">
            <v>106.7</v>
          </cell>
          <cell r="CG815">
            <v>106.7</v>
          </cell>
          <cell r="CH815">
            <v>106.8</v>
          </cell>
          <cell r="CI815">
            <v>106.8</v>
          </cell>
          <cell r="CJ815">
            <v>107.3</v>
          </cell>
          <cell r="CK815">
            <v>107.7</v>
          </cell>
          <cell r="CL815">
            <v>107.7</v>
          </cell>
          <cell r="CM815">
            <v>107.7</v>
          </cell>
          <cell r="CN815">
            <v>107.6</v>
          </cell>
          <cell r="CO815">
            <v>107.6</v>
          </cell>
          <cell r="CP815">
            <v>109.2</v>
          </cell>
          <cell r="CQ815">
            <v>109.1</v>
          </cell>
          <cell r="CR815">
            <v>109.1</v>
          </cell>
          <cell r="CS815">
            <v>109.1</v>
          </cell>
          <cell r="CT815">
            <v>109</v>
          </cell>
          <cell r="CU815">
            <v>109</v>
          </cell>
          <cell r="CV815">
            <v>109</v>
          </cell>
          <cell r="CW815">
            <v>111.3</v>
          </cell>
          <cell r="CX815">
            <v>116.1</v>
          </cell>
          <cell r="CY815">
            <v>116.4</v>
          </cell>
          <cell r="CZ815">
            <v>118.3</v>
          </cell>
          <cell r="DA815">
            <v>118.1</v>
          </cell>
          <cell r="DB815">
            <v>118.2</v>
          </cell>
          <cell r="DC815">
            <v>118.2</v>
          </cell>
          <cell r="DD815">
            <v>122.4</v>
          </cell>
          <cell r="DE815">
            <v>123.2</v>
          </cell>
          <cell r="DF815">
            <v>120.6</v>
          </cell>
          <cell r="DG815">
            <v>118.5</v>
          </cell>
          <cell r="DH815">
            <v>119.1</v>
          </cell>
          <cell r="DI815">
            <v>119</v>
          </cell>
          <cell r="DJ815">
            <v>120.4</v>
          </cell>
          <cell r="DK815">
            <v>119.8</v>
          </cell>
          <cell r="DL815">
            <v>122.2</v>
          </cell>
          <cell r="DM815">
            <v>121.3</v>
          </cell>
          <cell r="DN815">
            <v>122.6</v>
          </cell>
          <cell r="DO815">
            <v>123.9</v>
          </cell>
          <cell r="DP815">
            <v>123.4</v>
          </cell>
          <cell r="DQ815">
            <v>123.9</v>
          </cell>
          <cell r="DR815">
            <v>126.4</v>
          </cell>
          <cell r="DS815">
            <v>126.4</v>
          </cell>
          <cell r="DT815">
            <v>126</v>
          </cell>
        </row>
        <row r="816">
          <cell r="A816" t="str">
            <v>Brake pad/brake liner/brake block/Brake rubber, others</v>
          </cell>
          <cell r="B816" t="str">
            <v>1319020010</v>
          </cell>
          <cell r="C816">
            <v>0.10145</v>
          </cell>
          <cell r="D816">
            <v>96.4</v>
          </cell>
          <cell r="E816">
            <v>89.8</v>
          </cell>
          <cell r="F816">
            <v>102</v>
          </cell>
          <cell r="G816">
            <v>94.3</v>
          </cell>
          <cell r="H816">
            <v>95.7</v>
          </cell>
          <cell r="I816">
            <v>100.3</v>
          </cell>
          <cell r="J816">
            <v>95.5</v>
          </cell>
          <cell r="K816">
            <v>99.3</v>
          </cell>
          <cell r="L816">
            <v>94.8</v>
          </cell>
          <cell r="M816">
            <v>96.4</v>
          </cell>
          <cell r="N816">
            <v>94.7</v>
          </cell>
          <cell r="O816">
            <v>93.9</v>
          </cell>
          <cell r="P816">
            <v>96.9</v>
          </cell>
          <cell r="Q816">
            <v>98.2</v>
          </cell>
          <cell r="R816">
            <v>102.2</v>
          </cell>
          <cell r="S816">
            <v>92.9</v>
          </cell>
          <cell r="T816">
            <v>99.8</v>
          </cell>
          <cell r="U816">
            <v>102.7</v>
          </cell>
          <cell r="V816">
            <v>102.2</v>
          </cell>
          <cell r="W816">
            <v>97.4</v>
          </cell>
          <cell r="X816">
            <v>93.1</v>
          </cell>
          <cell r="Y816">
            <v>93.8</v>
          </cell>
          <cell r="Z816">
            <v>98.4</v>
          </cell>
          <cell r="AA816">
            <v>95.8</v>
          </cell>
          <cell r="AB816">
            <v>102.8</v>
          </cell>
          <cell r="AC816">
            <v>96.8</v>
          </cell>
          <cell r="AD816">
            <v>99.1</v>
          </cell>
          <cell r="AE816">
            <v>101.2</v>
          </cell>
          <cell r="AF816">
            <v>100</v>
          </cell>
          <cell r="AG816">
            <v>100.3</v>
          </cell>
          <cell r="AH816">
            <v>98.3</v>
          </cell>
          <cell r="AI816">
            <v>99.1</v>
          </cell>
          <cell r="AJ816">
            <v>97.9</v>
          </cell>
          <cell r="AK816">
            <v>105.6</v>
          </cell>
          <cell r="AL816">
            <v>97.5</v>
          </cell>
          <cell r="AM816">
            <v>95.6</v>
          </cell>
          <cell r="AN816">
            <v>98.5</v>
          </cell>
          <cell r="AO816">
            <v>97.7</v>
          </cell>
          <cell r="AP816">
            <v>98.3</v>
          </cell>
          <cell r="AQ816">
            <v>97.1</v>
          </cell>
          <cell r="AR816">
            <v>110.4</v>
          </cell>
          <cell r="AS816">
            <v>114.4</v>
          </cell>
          <cell r="AT816">
            <v>112.6</v>
          </cell>
          <cell r="AU816">
            <v>114.3</v>
          </cell>
          <cell r="AV816">
            <v>110.9</v>
          </cell>
          <cell r="AW816">
            <v>117.9</v>
          </cell>
          <cell r="AX816">
            <v>111.9</v>
          </cell>
          <cell r="AY816">
            <v>114.4</v>
          </cell>
          <cell r="AZ816">
            <v>109.6</v>
          </cell>
          <cell r="BA816">
            <v>113</v>
          </cell>
          <cell r="BB816">
            <v>109</v>
          </cell>
          <cell r="BC816">
            <v>108.7</v>
          </cell>
          <cell r="BD816">
            <v>108.1</v>
          </cell>
          <cell r="BE816">
            <v>109.6</v>
          </cell>
          <cell r="BF816">
            <v>109.6</v>
          </cell>
          <cell r="BG816">
            <v>109.6</v>
          </cell>
          <cell r="BH816">
            <v>108</v>
          </cell>
          <cell r="BI816">
            <v>103.3</v>
          </cell>
          <cell r="BJ816">
            <v>103.8</v>
          </cell>
          <cell r="BK816">
            <v>104.3</v>
          </cell>
          <cell r="BL816">
            <v>105.1</v>
          </cell>
          <cell r="BM816">
            <v>104.9</v>
          </cell>
          <cell r="BN816">
            <v>108.1</v>
          </cell>
          <cell r="BO816">
            <v>107.6</v>
          </cell>
          <cell r="BP816">
            <v>108.8</v>
          </cell>
          <cell r="BQ816">
            <v>110.4</v>
          </cell>
          <cell r="BR816">
            <v>109.5</v>
          </cell>
          <cell r="BS816">
            <v>111.4</v>
          </cell>
          <cell r="BT816">
            <v>110</v>
          </cell>
          <cell r="BU816">
            <v>106.1</v>
          </cell>
          <cell r="BV816">
            <v>112.3</v>
          </cell>
          <cell r="BW816">
            <v>106.6</v>
          </cell>
          <cell r="BX816">
            <v>113.6</v>
          </cell>
          <cell r="BY816">
            <v>115.8</v>
          </cell>
          <cell r="BZ816">
            <v>112</v>
          </cell>
          <cell r="CA816">
            <v>116.2</v>
          </cell>
          <cell r="CB816">
            <v>113.9</v>
          </cell>
          <cell r="CC816">
            <v>110</v>
          </cell>
          <cell r="CD816">
            <v>117.3</v>
          </cell>
          <cell r="CE816">
            <v>116.8</v>
          </cell>
          <cell r="CF816">
            <v>116.5</v>
          </cell>
          <cell r="CG816">
            <v>116.2</v>
          </cell>
          <cell r="CH816">
            <v>115.9</v>
          </cell>
          <cell r="CI816">
            <v>118.7</v>
          </cell>
          <cell r="CJ816">
            <v>117.1</v>
          </cell>
          <cell r="CK816">
            <v>120.7</v>
          </cell>
          <cell r="CL816">
            <v>121</v>
          </cell>
          <cell r="CM816">
            <v>120.1</v>
          </cell>
          <cell r="CN816">
            <v>118.3</v>
          </cell>
          <cell r="CO816">
            <v>119.5</v>
          </cell>
          <cell r="CP816">
            <v>119.7</v>
          </cell>
          <cell r="CQ816">
            <v>122.2</v>
          </cell>
          <cell r="CR816">
            <v>121.6</v>
          </cell>
          <cell r="CS816">
            <v>123.8</v>
          </cell>
          <cell r="CT816">
            <v>119.7</v>
          </cell>
          <cell r="CU816">
            <v>118.8</v>
          </cell>
          <cell r="CV816">
            <v>119.2</v>
          </cell>
          <cell r="CW816">
            <v>121.1</v>
          </cell>
          <cell r="CX816">
            <v>122.1</v>
          </cell>
          <cell r="CY816">
            <v>120.1</v>
          </cell>
          <cell r="CZ816">
            <v>118.5</v>
          </cell>
          <cell r="DA816">
            <v>115.8</v>
          </cell>
          <cell r="DB816">
            <v>114.2</v>
          </cell>
          <cell r="DC816">
            <v>118.8</v>
          </cell>
          <cell r="DD816">
            <v>117.7</v>
          </cell>
          <cell r="DE816">
            <v>114.9</v>
          </cell>
          <cell r="DF816">
            <v>119.2</v>
          </cell>
          <cell r="DG816">
            <v>122.5</v>
          </cell>
          <cell r="DH816">
            <v>122.6</v>
          </cell>
          <cell r="DI816">
            <v>127.1</v>
          </cell>
          <cell r="DJ816">
            <v>124.6</v>
          </cell>
          <cell r="DK816">
            <v>126.9</v>
          </cell>
          <cell r="DL816">
            <v>129</v>
          </cell>
          <cell r="DM816">
            <v>128</v>
          </cell>
          <cell r="DN816">
            <v>127.3</v>
          </cell>
          <cell r="DO816">
            <v>128.69999999999999</v>
          </cell>
          <cell r="DP816">
            <v>129.1</v>
          </cell>
          <cell r="DQ816">
            <v>130.4</v>
          </cell>
          <cell r="DR816">
            <v>131.1</v>
          </cell>
          <cell r="DS816">
            <v>129</v>
          </cell>
          <cell r="DT816">
            <v>129.80000000000001</v>
          </cell>
        </row>
        <row r="817">
          <cell r="A817" t="str">
            <v>Head lamp</v>
          </cell>
          <cell r="B817" t="str">
            <v>1319020011</v>
          </cell>
          <cell r="C817">
            <v>3.6810000000000002E-2</v>
          </cell>
          <cell r="D817">
            <v>98.9</v>
          </cell>
          <cell r="E817">
            <v>101.4</v>
          </cell>
          <cell r="F817">
            <v>99.8</v>
          </cell>
          <cell r="G817">
            <v>99.7</v>
          </cell>
          <cell r="H817">
            <v>97.1</v>
          </cell>
          <cell r="I817">
            <v>99.7</v>
          </cell>
          <cell r="J817">
            <v>100</v>
          </cell>
          <cell r="K817">
            <v>98</v>
          </cell>
          <cell r="L817">
            <v>97.6</v>
          </cell>
          <cell r="M817">
            <v>100.4</v>
          </cell>
          <cell r="N817">
            <v>100</v>
          </cell>
          <cell r="O817">
            <v>100.8</v>
          </cell>
          <cell r="P817">
            <v>99.2</v>
          </cell>
          <cell r="Q817">
            <v>102.5</v>
          </cell>
          <cell r="R817">
            <v>100.6</v>
          </cell>
          <cell r="S817">
            <v>100.4</v>
          </cell>
          <cell r="T817">
            <v>100.3</v>
          </cell>
          <cell r="U817">
            <v>105.3</v>
          </cell>
          <cell r="V817">
            <v>100.2</v>
          </cell>
          <cell r="W817">
            <v>102</v>
          </cell>
          <cell r="X817">
            <v>103</v>
          </cell>
          <cell r="Y817">
            <v>105.7</v>
          </cell>
          <cell r="Z817">
            <v>103.4</v>
          </cell>
          <cell r="AA817">
            <v>105</v>
          </cell>
          <cell r="AB817">
            <v>103.9</v>
          </cell>
          <cell r="AC817">
            <v>105.1</v>
          </cell>
          <cell r="AD817">
            <v>105.1</v>
          </cell>
          <cell r="AE817">
            <v>105.1</v>
          </cell>
          <cell r="AF817">
            <v>103.5</v>
          </cell>
          <cell r="AG817">
            <v>104.6</v>
          </cell>
          <cell r="AH817">
            <v>102.9</v>
          </cell>
          <cell r="AI817">
            <v>105.1</v>
          </cell>
          <cell r="AJ817">
            <v>105.6</v>
          </cell>
          <cell r="AK817">
            <v>107.8</v>
          </cell>
          <cell r="AL817">
            <v>109.8</v>
          </cell>
          <cell r="AM817">
            <v>108.1</v>
          </cell>
          <cell r="AN817">
            <v>108.7</v>
          </cell>
          <cell r="AO817">
            <v>110.2</v>
          </cell>
          <cell r="AP817">
            <v>109.6</v>
          </cell>
          <cell r="AQ817">
            <v>110.2</v>
          </cell>
          <cell r="AR817">
            <v>119.7</v>
          </cell>
          <cell r="AS817">
            <v>120</v>
          </cell>
          <cell r="AT817">
            <v>121.1</v>
          </cell>
          <cell r="AU817">
            <v>121.1</v>
          </cell>
          <cell r="AV817">
            <v>118.4</v>
          </cell>
          <cell r="AW817">
            <v>122.5</v>
          </cell>
          <cell r="AX817">
            <v>121</v>
          </cell>
          <cell r="AY817">
            <v>120.2</v>
          </cell>
          <cell r="AZ817">
            <v>125.7</v>
          </cell>
          <cell r="BA817">
            <v>122.6</v>
          </cell>
          <cell r="BB817">
            <v>120.9</v>
          </cell>
          <cell r="BC817">
            <v>122.6</v>
          </cell>
          <cell r="BD817">
            <v>121.2</v>
          </cell>
          <cell r="BE817">
            <v>120</v>
          </cell>
          <cell r="BF817">
            <v>124.4</v>
          </cell>
          <cell r="BG817">
            <v>120.1</v>
          </cell>
          <cell r="BH817">
            <v>118.7</v>
          </cell>
          <cell r="BI817">
            <v>121.9</v>
          </cell>
          <cell r="BJ817">
            <v>122.9</v>
          </cell>
          <cell r="BK817">
            <v>123.4</v>
          </cell>
          <cell r="BL817">
            <v>123.9</v>
          </cell>
          <cell r="BM817">
            <v>123.8</v>
          </cell>
          <cell r="BN817">
            <v>123.4</v>
          </cell>
          <cell r="BO817">
            <v>123.2</v>
          </cell>
          <cell r="BP817">
            <v>126.3</v>
          </cell>
          <cell r="BQ817">
            <v>125.4</v>
          </cell>
          <cell r="BR817">
            <v>125.4</v>
          </cell>
          <cell r="BS817">
            <v>129.19999999999999</v>
          </cell>
          <cell r="BT817">
            <v>128</v>
          </cell>
          <cell r="BU817">
            <v>128.6</v>
          </cell>
          <cell r="BV817">
            <v>129</v>
          </cell>
          <cell r="BW817">
            <v>129.69999999999999</v>
          </cell>
          <cell r="BX817">
            <v>129.9</v>
          </cell>
          <cell r="BY817">
            <v>131.19999999999999</v>
          </cell>
          <cell r="BZ817">
            <v>130.9</v>
          </cell>
          <cell r="CA817">
            <v>130.80000000000001</v>
          </cell>
          <cell r="CB817">
            <v>131.19999999999999</v>
          </cell>
          <cell r="CC817">
            <v>131.6</v>
          </cell>
          <cell r="CD817">
            <v>131.9</v>
          </cell>
          <cell r="CE817">
            <v>131.4</v>
          </cell>
          <cell r="CF817">
            <v>135.30000000000001</v>
          </cell>
          <cell r="CG817">
            <v>135.69999999999999</v>
          </cell>
          <cell r="CH817">
            <v>135.30000000000001</v>
          </cell>
          <cell r="CI817">
            <v>134.5</v>
          </cell>
          <cell r="CJ817">
            <v>131.80000000000001</v>
          </cell>
          <cell r="CK817">
            <v>129.9</v>
          </cell>
          <cell r="CL817">
            <v>129.5</v>
          </cell>
          <cell r="CM817">
            <v>130.69999999999999</v>
          </cell>
          <cell r="CN817">
            <v>130.4</v>
          </cell>
          <cell r="CO817">
            <v>129.6</v>
          </cell>
          <cell r="CP817">
            <v>128.19999999999999</v>
          </cell>
          <cell r="CQ817">
            <v>127.8</v>
          </cell>
          <cell r="CR817">
            <v>127.7</v>
          </cell>
          <cell r="CS817">
            <v>128</v>
          </cell>
          <cell r="CT817">
            <v>129.30000000000001</v>
          </cell>
          <cell r="CU817">
            <v>129.9</v>
          </cell>
          <cell r="CV817">
            <v>129.69999999999999</v>
          </cell>
          <cell r="CW817">
            <v>126.4</v>
          </cell>
          <cell r="CX817">
            <v>129.19999999999999</v>
          </cell>
          <cell r="CY817">
            <v>132.80000000000001</v>
          </cell>
          <cell r="CZ817">
            <v>131.69999999999999</v>
          </cell>
          <cell r="DA817">
            <v>131.4</v>
          </cell>
          <cell r="DB817">
            <v>131.80000000000001</v>
          </cell>
          <cell r="DC817">
            <v>131.80000000000001</v>
          </cell>
          <cell r="DD817">
            <v>131.19999999999999</v>
          </cell>
          <cell r="DE817">
            <v>131.4</v>
          </cell>
          <cell r="DF817">
            <v>132.1</v>
          </cell>
          <cell r="DG817">
            <v>132.5</v>
          </cell>
          <cell r="DH817">
            <v>134.80000000000001</v>
          </cell>
          <cell r="DI817">
            <v>134.30000000000001</v>
          </cell>
          <cell r="DJ817">
            <v>134.69999999999999</v>
          </cell>
          <cell r="DK817">
            <v>136.19999999999999</v>
          </cell>
          <cell r="DL817">
            <v>137.19999999999999</v>
          </cell>
          <cell r="DM817">
            <v>139</v>
          </cell>
          <cell r="DN817">
            <v>140.5</v>
          </cell>
          <cell r="DO817">
            <v>143.80000000000001</v>
          </cell>
          <cell r="DP817">
            <v>146.6</v>
          </cell>
          <cell r="DQ817">
            <v>147.1</v>
          </cell>
          <cell r="DR817">
            <v>148.69999999999999</v>
          </cell>
          <cell r="DS817">
            <v>149.69999999999999</v>
          </cell>
          <cell r="DT817">
            <v>149.6</v>
          </cell>
        </row>
        <row r="818">
          <cell r="A818" t="str">
            <v>Gear box and parts</v>
          </cell>
          <cell r="B818" t="str">
            <v>1319020012</v>
          </cell>
          <cell r="C818">
            <v>0.31546000000000002</v>
          </cell>
          <cell r="D818">
            <v>100.5</v>
          </cell>
          <cell r="E818">
            <v>97.4</v>
          </cell>
          <cell r="F818">
            <v>100.3</v>
          </cell>
          <cell r="G818">
            <v>101.7</v>
          </cell>
          <cell r="H818">
            <v>102.5</v>
          </cell>
          <cell r="I818">
            <v>101.9</v>
          </cell>
          <cell r="J818">
            <v>101.5</v>
          </cell>
          <cell r="K818">
            <v>102</v>
          </cell>
          <cell r="L818">
            <v>102.5</v>
          </cell>
          <cell r="M818">
            <v>103.4</v>
          </cell>
          <cell r="N818">
            <v>101.2</v>
          </cell>
          <cell r="O818">
            <v>102.7</v>
          </cell>
          <cell r="P818">
            <v>100</v>
          </cell>
          <cell r="Q818">
            <v>101.7</v>
          </cell>
          <cell r="R818">
            <v>99.4</v>
          </cell>
          <cell r="S818">
            <v>101.9</v>
          </cell>
          <cell r="T818">
            <v>101</v>
          </cell>
          <cell r="U818">
            <v>95.4</v>
          </cell>
          <cell r="V818">
            <v>99.7</v>
          </cell>
          <cell r="W818">
            <v>93.9</v>
          </cell>
          <cell r="X818">
            <v>98.1</v>
          </cell>
          <cell r="Y818">
            <v>94.9</v>
          </cell>
          <cell r="Z818">
            <v>96.3</v>
          </cell>
          <cell r="AA818">
            <v>101.6</v>
          </cell>
          <cell r="AB818">
            <v>92.1</v>
          </cell>
          <cell r="AC818">
            <v>97.6</v>
          </cell>
          <cell r="AD818">
            <v>94.7</v>
          </cell>
          <cell r="AE818">
            <v>95.9</v>
          </cell>
          <cell r="AF818">
            <v>95.6</v>
          </cell>
          <cell r="AG818">
            <v>96.4</v>
          </cell>
          <cell r="AH818">
            <v>95.2</v>
          </cell>
          <cell r="AI818">
            <v>94.7</v>
          </cell>
          <cell r="AJ818">
            <v>98.2</v>
          </cell>
          <cell r="AK818">
            <v>98.5</v>
          </cell>
          <cell r="AL818">
            <v>98</v>
          </cell>
          <cell r="AM818">
            <v>98.8</v>
          </cell>
          <cell r="AN818">
            <v>95.5</v>
          </cell>
          <cell r="AO818">
            <v>98.3</v>
          </cell>
          <cell r="AP818">
            <v>98.5</v>
          </cell>
          <cell r="AQ818">
            <v>98.7</v>
          </cell>
          <cell r="AR818">
            <v>100.2</v>
          </cell>
          <cell r="AS818">
            <v>98.8</v>
          </cell>
          <cell r="AT818">
            <v>104.3</v>
          </cell>
          <cell r="AU818">
            <v>98.4</v>
          </cell>
          <cell r="AV818">
            <v>97.6</v>
          </cell>
          <cell r="AW818">
            <v>96.6</v>
          </cell>
          <cell r="AX818">
            <v>97.1</v>
          </cell>
          <cell r="AY818">
            <v>100.4</v>
          </cell>
          <cell r="AZ818">
            <v>99</v>
          </cell>
          <cell r="BA818">
            <v>101.8</v>
          </cell>
          <cell r="BB818">
            <v>100.8</v>
          </cell>
          <cell r="BC818">
            <v>103.3</v>
          </cell>
          <cell r="BD818">
            <v>102.7</v>
          </cell>
          <cell r="BE818">
            <v>102.2</v>
          </cell>
          <cell r="BF818">
            <v>102</v>
          </cell>
          <cell r="BG818">
            <v>101.7</v>
          </cell>
          <cell r="BH818">
            <v>102</v>
          </cell>
          <cell r="BI818">
            <v>100.8</v>
          </cell>
          <cell r="BJ818">
            <v>100.9</v>
          </cell>
          <cell r="BK818">
            <v>100.8</v>
          </cell>
          <cell r="BL818">
            <v>100.9</v>
          </cell>
          <cell r="BM818">
            <v>101.1</v>
          </cell>
          <cell r="BN818">
            <v>101.5</v>
          </cell>
          <cell r="BO818">
            <v>101.9</v>
          </cell>
          <cell r="BP818">
            <v>101</v>
          </cell>
          <cell r="BQ818">
            <v>102.7</v>
          </cell>
          <cell r="BR818">
            <v>101.8</v>
          </cell>
          <cell r="BS818">
            <v>102</v>
          </cell>
          <cell r="BT818">
            <v>102.1</v>
          </cell>
          <cell r="BU818">
            <v>103.1</v>
          </cell>
          <cell r="BV818">
            <v>102.9</v>
          </cell>
          <cell r="BW818">
            <v>104.3</v>
          </cell>
          <cell r="BX818">
            <v>104.4</v>
          </cell>
          <cell r="BY818">
            <v>103.7</v>
          </cell>
          <cell r="BZ818">
            <v>103.4</v>
          </cell>
          <cell r="CA818">
            <v>105</v>
          </cell>
          <cell r="CB818">
            <v>105.6</v>
          </cell>
          <cell r="CC818">
            <v>105.5</v>
          </cell>
          <cell r="CD818">
            <v>106.2</v>
          </cell>
          <cell r="CE818">
            <v>105.4</v>
          </cell>
          <cell r="CF818">
            <v>105.5</v>
          </cell>
          <cell r="CG818">
            <v>105.9</v>
          </cell>
          <cell r="CH818">
            <v>106.3</v>
          </cell>
          <cell r="CI818">
            <v>105.3</v>
          </cell>
          <cell r="CJ818">
            <v>105.1</v>
          </cell>
          <cell r="CK818">
            <v>106.3</v>
          </cell>
          <cell r="CL818">
            <v>105</v>
          </cell>
          <cell r="CM818">
            <v>105.4</v>
          </cell>
          <cell r="CN818">
            <v>105.3</v>
          </cell>
          <cell r="CO818">
            <v>105.8</v>
          </cell>
          <cell r="CP818">
            <v>105.8</v>
          </cell>
          <cell r="CQ818">
            <v>107.1</v>
          </cell>
          <cell r="CR818">
            <v>106.2</v>
          </cell>
          <cell r="CS818">
            <v>107.8</v>
          </cell>
          <cell r="CT818">
            <v>107.8</v>
          </cell>
          <cell r="CU818">
            <v>107.2</v>
          </cell>
          <cell r="CV818">
            <v>107.4</v>
          </cell>
          <cell r="CW818">
            <v>107.3</v>
          </cell>
          <cell r="CX818">
            <v>107.2</v>
          </cell>
          <cell r="CY818">
            <v>107.7</v>
          </cell>
          <cell r="CZ818">
            <v>107.8</v>
          </cell>
          <cell r="DA818">
            <v>107.6</v>
          </cell>
          <cell r="DB818">
            <v>106.9</v>
          </cell>
          <cell r="DC818">
            <v>106.6</v>
          </cell>
          <cell r="DD818">
            <v>107</v>
          </cell>
          <cell r="DE818">
            <v>107.8</v>
          </cell>
          <cell r="DF818">
            <v>107.3</v>
          </cell>
          <cell r="DG818">
            <v>107.7</v>
          </cell>
          <cell r="DH818">
            <v>109.5</v>
          </cell>
          <cell r="DI818">
            <v>108.4</v>
          </cell>
          <cell r="DJ818">
            <v>109.5</v>
          </cell>
          <cell r="DK818">
            <v>112.2</v>
          </cell>
          <cell r="DL818">
            <v>112.3</v>
          </cell>
          <cell r="DM818">
            <v>110.9</v>
          </cell>
          <cell r="DN818">
            <v>112</v>
          </cell>
          <cell r="DO818">
            <v>112.7</v>
          </cell>
          <cell r="DP818">
            <v>112.8</v>
          </cell>
          <cell r="DQ818">
            <v>113.3</v>
          </cell>
          <cell r="DR818">
            <v>113.8</v>
          </cell>
          <cell r="DS818">
            <v>115.4</v>
          </cell>
          <cell r="DT818">
            <v>115.8</v>
          </cell>
        </row>
        <row r="819">
          <cell r="A819" t="str">
            <v>Steering gear control system</v>
          </cell>
          <cell r="B819" t="str">
            <v>1319020013</v>
          </cell>
          <cell r="C819">
            <v>8.6269999999999999E-2</v>
          </cell>
          <cell r="D819">
            <v>98.8</v>
          </cell>
          <cell r="E819">
            <v>96.9</v>
          </cell>
          <cell r="F819">
            <v>96.8</v>
          </cell>
          <cell r="G819">
            <v>99.9</v>
          </cell>
          <cell r="H819">
            <v>102</v>
          </cell>
          <cell r="I819">
            <v>101</v>
          </cell>
          <cell r="J819">
            <v>98.8</v>
          </cell>
          <cell r="K819">
            <v>98.2</v>
          </cell>
          <cell r="L819">
            <v>98.4</v>
          </cell>
          <cell r="M819">
            <v>98.6</v>
          </cell>
          <cell r="N819">
            <v>95.3</v>
          </cell>
          <cell r="O819">
            <v>94.9</v>
          </cell>
          <cell r="P819">
            <v>96.6</v>
          </cell>
          <cell r="Q819">
            <v>96.3</v>
          </cell>
          <cell r="R819">
            <v>99.6</v>
          </cell>
          <cell r="S819">
            <v>100.7</v>
          </cell>
          <cell r="T819">
            <v>102.6</v>
          </cell>
          <cell r="U819">
            <v>101.8</v>
          </cell>
          <cell r="V819">
            <v>99.1</v>
          </cell>
          <cell r="W819">
            <v>98.3</v>
          </cell>
          <cell r="X819">
            <v>98.4</v>
          </cell>
          <cell r="Y819">
            <v>98.9</v>
          </cell>
          <cell r="Z819">
            <v>99.5</v>
          </cell>
          <cell r="AA819">
            <v>101.1</v>
          </cell>
          <cell r="AB819">
            <v>98</v>
          </cell>
          <cell r="AC819">
            <v>98.4</v>
          </cell>
          <cell r="AD819">
            <v>98.6</v>
          </cell>
          <cell r="AE819">
            <v>100.6</v>
          </cell>
          <cell r="AF819">
            <v>100.9</v>
          </cell>
          <cell r="AG819">
            <v>99.3</v>
          </cell>
          <cell r="AH819">
            <v>101.1</v>
          </cell>
          <cell r="AI819">
            <v>96.4</v>
          </cell>
          <cell r="AJ819">
            <v>92.4</v>
          </cell>
          <cell r="AK819">
            <v>91.7</v>
          </cell>
          <cell r="AL819">
            <v>93.7</v>
          </cell>
          <cell r="AM819">
            <v>93.9</v>
          </cell>
          <cell r="AN819">
            <v>99.8</v>
          </cell>
          <cell r="AO819">
            <v>101.5</v>
          </cell>
          <cell r="AP819">
            <v>104.2</v>
          </cell>
          <cell r="AQ819">
            <v>104.1</v>
          </cell>
          <cell r="AR819">
            <v>105.4</v>
          </cell>
          <cell r="AS819">
            <v>104.1</v>
          </cell>
          <cell r="AT819">
            <v>103.3</v>
          </cell>
          <cell r="AU819">
            <v>105</v>
          </cell>
          <cell r="AV819">
            <v>103.4</v>
          </cell>
          <cell r="AW819">
            <v>105.9</v>
          </cell>
          <cell r="AX819">
            <v>104.6</v>
          </cell>
          <cell r="AY819">
            <v>104.1</v>
          </cell>
          <cell r="AZ819">
            <v>103.4</v>
          </cell>
          <cell r="BA819">
            <v>105.4</v>
          </cell>
          <cell r="BB819">
            <v>105.8</v>
          </cell>
          <cell r="BC819">
            <v>107.1</v>
          </cell>
          <cell r="BD819">
            <v>106</v>
          </cell>
          <cell r="BE819">
            <v>105.6</v>
          </cell>
          <cell r="BF819">
            <v>105.3</v>
          </cell>
          <cell r="BG819">
            <v>105.7</v>
          </cell>
          <cell r="BH819">
            <v>105.7</v>
          </cell>
          <cell r="BI819">
            <v>105.7</v>
          </cell>
          <cell r="BJ819">
            <v>105.7</v>
          </cell>
          <cell r="BK819">
            <v>106</v>
          </cell>
          <cell r="BL819">
            <v>106</v>
          </cell>
          <cell r="BM819">
            <v>106</v>
          </cell>
          <cell r="BN819">
            <v>108</v>
          </cell>
          <cell r="BO819">
            <v>106.2</v>
          </cell>
          <cell r="BP819">
            <v>106.2</v>
          </cell>
          <cell r="BQ819">
            <v>106.2</v>
          </cell>
          <cell r="BR819">
            <v>106.2</v>
          </cell>
          <cell r="BS819">
            <v>106.2</v>
          </cell>
          <cell r="BT819">
            <v>106.3</v>
          </cell>
          <cell r="BU819">
            <v>106.4</v>
          </cell>
          <cell r="BV819">
            <v>103.4</v>
          </cell>
          <cell r="BW819">
            <v>103.3</v>
          </cell>
          <cell r="BX819">
            <v>103.3</v>
          </cell>
          <cell r="BY819">
            <v>103.6</v>
          </cell>
          <cell r="BZ819">
            <v>103.8</v>
          </cell>
          <cell r="CA819">
            <v>103.8</v>
          </cell>
          <cell r="CB819">
            <v>103.8</v>
          </cell>
          <cell r="CC819">
            <v>105.5</v>
          </cell>
          <cell r="CD819">
            <v>105.6</v>
          </cell>
          <cell r="CE819">
            <v>105.5</v>
          </cell>
          <cell r="CF819">
            <v>105.5</v>
          </cell>
          <cell r="CG819">
            <v>105.5</v>
          </cell>
          <cell r="CH819">
            <v>109.5</v>
          </cell>
          <cell r="CI819">
            <v>109.5</v>
          </cell>
          <cell r="CJ819">
            <v>109.5</v>
          </cell>
          <cell r="CK819">
            <v>109.5</v>
          </cell>
          <cell r="CL819">
            <v>108.1</v>
          </cell>
          <cell r="CM819">
            <v>108.2</v>
          </cell>
          <cell r="CN819">
            <v>108.2</v>
          </cell>
          <cell r="CO819">
            <v>108.7</v>
          </cell>
          <cell r="CP819">
            <v>109</v>
          </cell>
          <cell r="CQ819">
            <v>109</v>
          </cell>
          <cell r="CR819">
            <v>108.6</v>
          </cell>
          <cell r="CS819">
            <v>109</v>
          </cell>
          <cell r="CT819">
            <v>109</v>
          </cell>
          <cell r="CU819">
            <v>109</v>
          </cell>
          <cell r="CV819">
            <v>109</v>
          </cell>
          <cell r="CW819">
            <v>109</v>
          </cell>
          <cell r="CX819">
            <v>109</v>
          </cell>
          <cell r="CY819">
            <v>108.8</v>
          </cell>
          <cell r="CZ819">
            <v>108.7</v>
          </cell>
          <cell r="DA819">
            <v>108.8</v>
          </cell>
          <cell r="DB819">
            <v>109.9</v>
          </cell>
          <cell r="DC819">
            <v>110.3</v>
          </cell>
          <cell r="DD819">
            <v>110.2</v>
          </cell>
          <cell r="DE819">
            <v>110.2</v>
          </cell>
          <cell r="DF819">
            <v>113.8</v>
          </cell>
          <cell r="DG819">
            <v>114.1</v>
          </cell>
          <cell r="DH819">
            <v>114.6</v>
          </cell>
          <cell r="DI819">
            <v>114.7</v>
          </cell>
          <cell r="DJ819">
            <v>114.7</v>
          </cell>
          <cell r="DK819">
            <v>114.7</v>
          </cell>
          <cell r="DL819">
            <v>114.7</v>
          </cell>
          <cell r="DM819">
            <v>114.8</v>
          </cell>
          <cell r="DN819">
            <v>115.5</v>
          </cell>
          <cell r="DO819">
            <v>122.5</v>
          </cell>
          <cell r="DP819">
            <v>122.9</v>
          </cell>
          <cell r="DQ819">
            <v>126.3</v>
          </cell>
          <cell r="DR819">
            <v>126.9</v>
          </cell>
          <cell r="DS819">
            <v>126.9</v>
          </cell>
          <cell r="DT819">
            <v>128.69999999999999</v>
          </cell>
        </row>
        <row r="820">
          <cell r="A820" t="str">
            <v>Cylinder liners</v>
          </cell>
          <cell r="B820" t="str">
            <v>1319020014</v>
          </cell>
          <cell r="C820">
            <v>8.8230000000000003E-2</v>
          </cell>
          <cell r="D820">
            <v>107.1</v>
          </cell>
          <cell r="E820">
            <v>105.5</v>
          </cell>
          <cell r="F820">
            <v>104.3</v>
          </cell>
          <cell r="G820">
            <v>106.1</v>
          </cell>
          <cell r="H820">
            <v>110</v>
          </cell>
          <cell r="I820">
            <v>106.2</v>
          </cell>
          <cell r="J820">
            <v>109.5</v>
          </cell>
          <cell r="K820">
            <v>104</v>
          </cell>
          <cell r="L820">
            <v>105.3</v>
          </cell>
          <cell r="M820">
            <v>106.8</v>
          </cell>
          <cell r="N820">
            <v>99.8</v>
          </cell>
          <cell r="O820">
            <v>102</v>
          </cell>
          <cell r="P820">
            <v>107</v>
          </cell>
          <cell r="Q820">
            <v>105.5</v>
          </cell>
          <cell r="R820">
            <v>109.9</v>
          </cell>
          <cell r="S820">
            <v>109.9</v>
          </cell>
          <cell r="T820">
            <v>104</v>
          </cell>
          <cell r="U820">
            <v>107.5</v>
          </cell>
          <cell r="V820">
            <v>109.5</v>
          </cell>
          <cell r="W820">
            <v>104.6</v>
          </cell>
          <cell r="X820">
            <v>109.5</v>
          </cell>
          <cell r="Y820">
            <v>109</v>
          </cell>
          <cell r="Z820">
            <v>111.8</v>
          </cell>
          <cell r="AA820">
            <v>108.8</v>
          </cell>
          <cell r="AB820">
            <v>112.2</v>
          </cell>
          <cell r="AC820">
            <v>113</v>
          </cell>
          <cell r="AD820">
            <v>108</v>
          </cell>
          <cell r="AE820">
            <v>105.1</v>
          </cell>
          <cell r="AF820">
            <v>105.9</v>
          </cell>
          <cell r="AG820">
            <v>115.2</v>
          </cell>
          <cell r="AH820">
            <v>114.5</v>
          </cell>
          <cell r="AI820">
            <v>109</v>
          </cell>
          <cell r="AJ820">
            <v>107.6</v>
          </cell>
          <cell r="AK820">
            <v>104.5</v>
          </cell>
          <cell r="AL820">
            <v>105.9</v>
          </cell>
          <cell r="AM820">
            <v>112.6</v>
          </cell>
          <cell r="AN820">
            <v>107.9</v>
          </cell>
          <cell r="AO820">
            <v>104.4</v>
          </cell>
          <cell r="AP820">
            <v>101.1</v>
          </cell>
          <cell r="AQ820">
            <v>107.4</v>
          </cell>
          <cell r="AR820">
            <v>110.9</v>
          </cell>
          <cell r="AS820">
            <v>112.5</v>
          </cell>
          <cell r="AT820">
            <v>109.5</v>
          </cell>
          <cell r="AU820">
            <v>113.5</v>
          </cell>
          <cell r="AV820">
            <v>110.9</v>
          </cell>
          <cell r="AW820">
            <v>105</v>
          </cell>
          <cell r="AX820">
            <v>106.9</v>
          </cell>
          <cell r="AY820">
            <v>105.4</v>
          </cell>
          <cell r="AZ820">
            <v>103</v>
          </cell>
          <cell r="BA820">
            <v>105.3</v>
          </cell>
          <cell r="BB820">
            <v>101</v>
          </cell>
          <cell r="BC820">
            <v>106</v>
          </cell>
          <cell r="BD820">
            <v>107.8</v>
          </cell>
          <cell r="BE820">
            <v>103.1</v>
          </cell>
          <cell r="BF820">
            <v>107.6</v>
          </cell>
          <cell r="BG820">
            <v>104.7</v>
          </cell>
          <cell r="BH820">
            <v>103.7</v>
          </cell>
          <cell r="BI820">
            <v>103.3</v>
          </cell>
          <cell r="BJ820">
            <v>105.7</v>
          </cell>
          <cell r="BK820">
            <v>108.4</v>
          </cell>
          <cell r="BL820">
            <v>108.4</v>
          </cell>
          <cell r="BM820">
            <v>107.6</v>
          </cell>
          <cell r="BN820">
            <v>109.8</v>
          </cell>
          <cell r="BO820">
            <v>101.5</v>
          </cell>
          <cell r="BP820">
            <v>104.5</v>
          </cell>
          <cell r="BQ820">
            <v>104.5</v>
          </cell>
          <cell r="BR820">
            <v>104.1</v>
          </cell>
          <cell r="BS820">
            <v>103.9</v>
          </cell>
          <cell r="BT820">
            <v>102.7</v>
          </cell>
          <cell r="BU820">
            <v>106</v>
          </cell>
          <cell r="BV820">
            <v>104.1</v>
          </cell>
          <cell r="BW820">
            <v>105.8</v>
          </cell>
          <cell r="BX820">
            <v>105.8</v>
          </cell>
          <cell r="BY820">
            <v>106.7</v>
          </cell>
          <cell r="BZ820">
            <v>104</v>
          </cell>
          <cell r="CA820">
            <v>105.6</v>
          </cell>
          <cell r="CB820">
            <v>105.1</v>
          </cell>
          <cell r="CC820">
            <v>104.6</v>
          </cell>
          <cell r="CD820">
            <v>105.1</v>
          </cell>
          <cell r="CE820">
            <v>106.5</v>
          </cell>
          <cell r="CF820">
            <v>105.9</v>
          </cell>
          <cell r="CG820">
            <v>107.1</v>
          </cell>
          <cell r="CH820">
            <v>107.6</v>
          </cell>
          <cell r="CI820">
            <v>109.7</v>
          </cell>
          <cell r="CJ820">
            <v>111.1</v>
          </cell>
          <cell r="CK820">
            <v>110.9</v>
          </cell>
          <cell r="CL820">
            <v>113.6</v>
          </cell>
          <cell r="CM820">
            <v>114.5</v>
          </cell>
          <cell r="CN820">
            <v>111.8</v>
          </cell>
          <cell r="CO820">
            <v>111.6</v>
          </cell>
          <cell r="CP820">
            <v>108.4</v>
          </cell>
          <cell r="CQ820">
            <v>109.6</v>
          </cell>
          <cell r="CR820">
            <v>113</v>
          </cell>
          <cell r="CS820">
            <v>109</v>
          </cell>
          <cell r="CT820">
            <v>107.7</v>
          </cell>
          <cell r="CU820">
            <v>108.3</v>
          </cell>
          <cell r="CV820">
            <v>108.2</v>
          </cell>
          <cell r="CW820">
            <v>115.8</v>
          </cell>
          <cell r="CX820">
            <v>106.5</v>
          </cell>
          <cell r="CY820">
            <v>107.7</v>
          </cell>
          <cell r="CZ820">
            <v>107.5</v>
          </cell>
          <cell r="DA820">
            <v>109</v>
          </cell>
          <cell r="DB820">
            <v>107.5</v>
          </cell>
          <cell r="DC820">
            <v>111.4</v>
          </cell>
          <cell r="DD820">
            <v>110.4</v>
          </cell>
          <cell r="DE820">
            <v>113</v>
          </cell>
          <cell r="DF820">
            <v>113.6</v>
          </cell>
          <cell r="DG820">
            <v>115.9</v>
          </cell>
          <cell r="DH820">
            <v>116.7</v>
          </cell>
          <cell r="DI820">
            <v>114.8</v>
          </cell>
          <cell r="DJ820">
            <v>113.6</v>
          </cell>
          <cell r="DK820">
            <v>113.5</v>
          </cell>
          <cell r="DL820">
            <v>117.1</v>
          </cell>
          <cell r="DM820">
            <v>116.6</v>
          </cell>
          <cell r="DN820">
            <v>114.9</v>
          </cell>
          <cell r="DO820">
            <v>117.9</v>
          </cell>
          <cell r="DP820">
            <v>114.2</v>
          </cell>
          <cell r="DQ820">
            <v>99.6</v>
          </cell>
          <cell r="DR820">
            <v>102.5</v>
          </cell>
          <cell r="DS820">
            <v>96.4</v>
          </cell>
          <cell r="DT820">
            <v>96.9</v>
          </cell>
        </row>
        <row r="821">
          <cell r="A821" t="str">
            <v>Chain</v>
          </cell>
          <cell r="B821" t="str">
            <v>1319020015</v>
          </cell>
          <cell r="C821">
            <v>2.1899999999999999E-2</v>
          </cell>
          <cell r="D821">
            <v>103.6</v>
          </cell>
          <cell r="E821">
            <v>105.3</v>
          </cell>
          <cell r="F821">
            <v>103.4</v>
          </cell>
          <cell r="G821">
            <v>103.4</v>
          </cell>
          <cell r="H821">
            <v>103.4</v>
          </cell>
          <cell r="I821">
            <v>104.4</v>
          </cell>
          <cell r="J821">
            <v>104.1</v>
          </cell>
          <cell r="K821">
            <v>104.5</v>
          </cell>
          <cell r="L821">
            <v>104.5</v>
          </cell>
          <cell r="M821">
            <v>104.5</v>
          </cell>
          <cell r="N821">
            <v>106</v>
          </cell>
          <cell r="O821">
            <v>106</v>
          </cell>
          <cell r="P821">
            <v>104.6</v>
          </cell>
          <cell r="Q821">
            <v>105.8</v>
          </cell>
          <cell r="R821">
            <v>103.3</v>
          </cell>
          <cell r="S821">
            <v>104</v>
          </cell>
          <cell r="T821">
            <v>105.2</v>
          </cell>
          <cell r="U821">
            <v>104</v>
          </cell>
          <cell r="V821">
            <v>104.8</v>
          </cell>
          <cell r="W821">
            <v>108.2</v>
          </cell>
          <cell r="X821">
            <v>106.2</v>
          </cell>
          <cell r="Y821">
            <v>104.6</v>
          </cell>
          <cell r="Z821">
            <v>106</v>
          </cell>
          <cell r="AA821">
            <v>106.6</v>
          </cell>
          <cell r="AB821">
            <v>109</v>
          </cell>
          <cell r="AC821">
            <v>107.1</v>
          </cell>
          <cell r="AD821">
            <v>108.4</v>
          </cell>
          <cell r="AE821">
            <v>108.1</v>
          </cell>
          <cell r="AF821">
            <v>108.6</v>
          </cell>
          <cell r="AG821">
            <v>106</v>
          </cell>
          <cell r="AH821">
            <v>106.5</v>
          </cell>
          <cell r="AI821">
            <v>108.4</v>
          </cell>
          <cell r="AJ821">
            <v>107.6</v>
          </cell>
          <cell r="AK821">
            <v>107</v>
          </cell>
          <cell r="AL821">
            <v>106.1</v>
          </cell>
          <cell r="AM821">
            <v>106.1</v>
          </cell>
          <cell r="AN821">
            <v>109.5</v>
          </cell>
          <cell r="AO821">
            <v>107.2</v>
          </cell>
          <cell r="AP821">
            <v>106.6</v>
          </cell>
          <cell r="AQ821">
            <v>107.8</v>
          </cell>
          <cell r="AR821">
            <v>108.1</v>
          </cell>
          <cell r="AS821">
            <v>108.3</v>
          </cell>
          <cell r="AT821">
            <v>106.9</v>
          </cell>
          <cell r="AU821">
            <v>107.4</v>
          </cell>
          <cell r="AV821">
            <v>107.8</v>
          </cell>
          <cell r="AW821">
            <v>106.3</v>
          </cell>
          <cell r="AX821">
            <v>104.9</v>
          </cell>
          <cell r="AY821">
            <v>106.6</v>
          </cell>
          <cell r="AZ821">
            <v>106.5</v>
          </cell>
          <cell r="BA821">
            <v>105.7</v>
          </cell>
          <cell r="BB821">
            <v>101.4</v>
          </cell>
          <cell r="BC821">
            <v>103</v>
          </cell>
          <cell r="BD821">
            <v>102.1</v>
          </cell>
          <cell r="BE821">
            <v>102.1</v>
          </cell>
          <cell r="BF821">
            <v>105.3</v>
          </cell>
          <cell r="BG821">
            <v>102.9</v>
          </cell>
          <cell r="BH821">
            <v>103.2</v>
          </cell>
          <cell r="BI821">
            <v>105.5</v>
          </cell>
          <cell r="BJ821">
            <v>105</v>
          </cell>
          <cell r="BK821">
            <v>104.4</v>
          </cell>
          <cell r="BL821">
            <v>101.4</v>
          </cell>
          <cell r="BM821">
            <v>101.4</v>
          </cell>
          <cell r="BN821">
            <v>104</v>
          </cell>
          <cell r="BO821">
            <v>104.4</v>
          </cell>
          <cell r="BP821">
            <v>105.6</v>
          </cell>
          <cell r="BQ821">
            <v>105.7</v>
          </cell>
          <cell r="BR821">
            <v>105.7</v>
          </cell>
          <cell r="BS821">
            <v>105.7</v>
          </cell>
          <cell r="BT821">
            <v>106.7</v>
          </cell>
          <cell r="BU821">
            <v>106.9</v>
          </cell>
          <cell r="BV821">
            <v>108.3</v>
          </cell>
          <cell r="BW821">
            <v>111.4</v>
          </cell>
          <cell r="BX821">
            <v>109.7</v>
          </cell>
          <cell r="BY821">
            <v>111.3</v>
          </cell>
          <cell r="BZ821">
            <v>107.7</v>
          </cell>
          <cell r="CA821">
            <v>110.2</v>
          </cell>
          <cell r="CB821">
            <v>109.2</v>
          </cell>
          <cell r="CC821">
            <v>109.2</v>
          </cell>
          <cell r="CD821">
            <v>110.4</v>
          </cell>
          <cell r="CE821">
            <v>110</v>
          </cell>
          <cell r="CF821">
            <v>109.1</v>
          </cell>
          <cell r="CG821">
            <v>109.1</v>
          </cell>
          <cell r="CH821">
            <v>108</v>
          </cell>
          <cell r="CI821">
            <v>108.8</v>
          </cell>
          <cell r="CJ821">
            <v>110.2</v>
          </cell>
          <cell r="CK821">
            <v>111</v>
          </cell>
          <cell r="CL821">
            <v>112.1</v>
          </cell>
          <cell r="CM821">
            <v>111.7</v>
          </cell>
          <cell r="CN821">
            <v>111.2</v>
          </cell>
          <cell r="CO821">
            <v>112.6</v>
          </cell>
          <cell r="CP821">
            <v>112.8</v>
          </cell>
          <cell r="CQ821">
            <v>112.3</v>
          </cell>
          <cell r="CR821">
            <v>112.9</v>
          </cell>
          <cell r="CS821">
            <v>109.8</v>
          </cell>
          <cell r="CT821">
            <v>110.4</v>
          </cell>
          <cell r="CU821">
            <v>110.5</v>
          </cell>
          <cell r="CV821">
            <v>110.5</v>
          </cell>
          <cell r="CW821">
            <v>111.3</v>
          </cell>
          <cell r="CX821">
            <v>110.1</v>
          </cell>
          <cell r="CY821">
            <v>111.1</v>
          </cell>
          <cell r="CZ821">
            <v>111.9</v>
          </cell>
          <cell r="DA821">
            <v>112.2</v>
          </cell>
          <cell r="DB821">
            <v>112.1</v>
          </cell>
          <cell r="DC821">
            <v>113.1</v>
          </cell>
          <cell r="DD821">
            <v>113.5</v>
          </cell>
          <cell r="DE821">
            <v>115</v>
          </cell>
          <cell r="DF821">
            <v>118</v>
          </cell>
          <cell r="DG821">
            <v>120.6</v>
          </cell>
          <cell r="DH821">
            <v>122.3</v>
          </cell>
          <cell r="DI821">
            <v>122.4</v>
          </cell>
          <cell r="DJ821">
            <v>122.9</v>
          </cell>
          <cell r="DK821">
            <v>122.6</v>
          </cell>
          <cell r="DL821">
            <v>123.2</v>
          </cell>
          <cell r="DM821">
            <v>124.5</v>
          </cell>
          <cell r="DN821">
            <v>125.5</v>
          </cell>
          <cell r="DO821">
            <v>127.8</v>
          </cell>
          <cell r="DP821">
            <v>128.4</v>
          </cell>
          <cell r="DQ821">
            <v>129.4</v>
          </cell>
          <cell r="DR821">
            <v>129.80000000000001</v>
          </cell>
          <cell r="DS821">
            <v>132.9</v>
          </cell>
          <cell r="DT821">
            <v>133.19999999999999</v>
          </cell>
        </row>
        <row r="822">
          <cell r="A822" t="str">
            <v>Release valve</v>
          </cell>
          <cell r="B822" t="str">
            <v>1319020016</v>
          </cell>
          <cell r="C822">
            <v>1.01E-3</v>
          </cell>
          <cell r="D822">
            <v>119.4</v>
          </cell>
          <cell r="E822">
            <v>92.8</v>
          </cell>
          <cell r="F822">
            <v>123</v>
          </cell>
          <cell r="G822">
            <v>115.6</v>
          </cell>
          <cell r="H822">
            <v>119.3</v>
          </cell>
          <cell r="I822">
            <v>115.8</v>
          </cell>
          <cell r="J822">
            <v>112.9</v>
          </cell>
          <cell r="K822">
            <v>113.8</v>
          </cell>
          <cell r="L822">
            <v>122.5</v>
          </cell>
          <cell r="M822">
            <v>127.1</v>
          </cell>
          <cell r="N822">
            <v>117.8</v>
          </cell>
          <cell r="O822">
            <v>121.4</v>
          </cell>
          <cell r="P822">
            <v>116.5</v>
          </cell>
          <cell r="Q822">
            <v>115.3</v>
          </cell>
          <cell r="R822">
            <v>119.4</v>
          </cell>
          <cell r="S822">
            <v>109.6</v>
          </cell>
          <cell r="T822">
            <v>137.69999999999999</v>
          </cell>
          <cell r="U822">
            <v>135.69999999999999</v>
          </cell>
          <cell r="V822">
            <v>138.30000000000001</v>
          </cell>
          <cell r="W822">
            <v>104.4</v>
          </cell>
          <cell r="X822">
            <v>125.5</v>
          </cell>
          <cell r="Y822">
            <v>125.4</v>
          </cell>
          <cell r="Z822">
            <v>135.30000000000001</v>
          </cell>
          <cell r="AA822">
            <v>130.69999999999999</v>
          </cell>
          <cell r="AB822">
            <v>126.3</v>
          </cell>
          <cell r="AC822">
            <v>139.69999999999999</v>
          </cell>
          <cell r="AD822">
            <v>113.1</v>
          </cell>
          <cell r="AE822">
            <v>125.2</v>
          </cell>
          <cell r="AF822">
            <v>126.5</v>
          </cell>
          <cell r="AG822">
            <v>105.8</v>
          </cell>
          <cell r="AH822">
            <v>131.80000000000001</v>
          </cell>
          <cell r="AI822">
            <v>137.19999999999999</v>
          </cell>
          <cell r="AJ822">
            <v>117.9</v>
          </cell>
          <cell r="AK822">
            <v>118.8</v>
          </cell>
          <cell r="AL822">
            <v>133</v>
          </cell>
          <cell r="AM822">
            <v>114.5</v>
          </cell>
          <cell r="AN822">
            <v>111.5</v>
          </cell>
          <cell r="AO822">
            <v>117.3</v>
          </cell>
          <cell r="AP822">
            <v>113.3</v>
          </cell>
          <cell r="AQ822">
            <v>111.5</v>
          </cell>
          <cell r="AR822">
            <v>112.3</v>
          </cell>
          <cell r="AS822">
            <v>110.4</v>
          </cell>
          <cell r="AT822">
            <v>110.7</v>
          </cell>
          <cell r="AU822">
            <v>108.2</v>
          </cell>
          <cell r="AV822">
            <v>106.1</v>
          </cell>
          <cell r="AW822">
            <v>105.6</v>
          </cell>
          <cell r="AX822">
            <v>107.5</v>
          </cell>
          <cell r="AY822">
            <v>105.6</v>
          </cell>
          <cell r="AZ822">
            <v>106.3</v>
          </cell>
          <cell r="BA822">
            <v>107.3</v>
          </cell>
          <cell r="BB822">
            <v>105.7</v>
          </cell>
          <cell r="BC822">
            <v>107.2</v>
          </cell>
          <cell r="BD822">
            <v>105.4</v>
          </cell>
          <cell r="BE822">
            <v>107.3</v>
          </cell>
          <cell r="BF822">
            <v>108.7</v>
          </cell>
          <cell r="BG822">
            <v>108.2</v>
          </cell>
          <cell r="BH822">
            <v>110.3</v>
          </cell>
          <cell r="BI822">
            <v>112.5</v>
          </cell>
          <cell r="BJ822">
            <v>112.2</v>
          </cell>
          <cell r="BK822">
            <v>112</v>
          </cell>
          <cell r="BL822">
            <v>112</v>
          </cell>
          <cell r="BM822">
            <v>112.5</v>
          </cell>
          <cell r="BN822">
            <v>113.2</v>
          </cell>
          <cell r="BO822">
            <v>111.9</v>
          </cell>
          <cell r="BP822">
            <v>114.4</v>
          </cell>
          <cell r="BQ822">
            <v>113.1</v>
          </cell>
          <cell r="BR822">
            <v>113.2</v>
          </cell>
          <cell r="BS822">
            <v>114.7</v>
          </cell>
          <cell r="BT822">
            <v>114.8</v>
          </cell>
          <cell r="BU822">
            <v>115.2</v>
          </cell>
          <cell r="BV822">
            <v>115.2</v>
          </cell>
          <cell r="BW822">
            <v>117.5</v>
          </cell>
          <cell r="BX822">
            <v>119.4</v>
          </cell>
          <cell r="BY822">
            <v>117.2</v>
          </cell>
          <cell r="BZ822">
            <v>118.8</v>
          </cell>
          <cell r="CA822">
            <v>118.6</v>
          </cell>
          <cell r="CB822">
            <v>120.4</v>
          </cell>
          <cell r="CC822">
            <v>119.6</v>
          </cell>
          <cell r="CD822">
            <v>121.5</v>
          </cell>
          <cell r="CE822">
            <v>121.9</v>
          </cell>
          <cell r="CF822">
            <v>122.8</v>
          </cell>
          <cell r="CG822">
            <v>122.2</v>
          </cell>
          <cell r="CH822">
            <v>121.6</v>
          </cell>
          <cell r="CI822">
            <v>121.4</v>
          </cell>
          <cell r="CJ822">
            <v>122.5</v>
          </cell>
          <cell r="CK822">
            <v>122.3</v>
          </cell>
          <cell r="CL822">
            <v>120.7</v>
          </cell>
          <cell r="CM822">
            <v>120</v>
          </cell>
          <cell r="CN822">
            <v>120.4</v>
          </cell>
          <cell r="CO822">
            <v>119.7</v>
          </cell>
          <cell r="CP822">
            <v>119.3</v>
          </cell>
          <cell r="CQ822">
            <v>119.2</v>
          </cell>
          <cell r="CR822">
            <v>120.1</v>
          </cell>
          <cell r="CS822">
            <v>120.1</v>
          </cell>
          <cell r="CT822">
            <v>120.2</v>
          </cell>
          <cell r="CU822">
            <v>120.2</v>
          </cell>
          <cell r="CV822">
            <v>119.6</v>
          </cell>
          <cell r="CW822">
            <v>117.7</v>
          </cell>
          <cell r="CX822">
            <v>117.7</v>
          </cell>
          <cell r="CY822">
            <v>117.7</v>
          </cell>
          <cell r="CZ822">
            <v>119.2</v>
          </cell>
          <cell r="DA822">
            <v>120.7</v>
          </cell>
          <cell r="DB822">
            <v>120.4</v>
          </cell>
          <cell r="DC822">
            <v>121.4</v>
          </cell>
          <cell r="DD822">
            <v>120.8</v>
          </cell>
          <cell r="DE822">
            <v>122.6</v>
          </cell>
          <cell r="DF822">
            <v>124.3</v>
          </cell>
          <cell r="DG822">
            <v>124.3</v>
          </cell>
          <cell r="DH822">
            <v>127.6</v>
          </cell>
          <cell r="DI822">
            <v>127.6</v>
          </cell>
          <cell r="DJ822">
            <v>129</v>
          </cell>
          <cell r="DK822">
            <v>129</v>
          </cell>
          <cell r="DL822">
            <v>129</v>
          </cell>
          <cell r="DM822">
            <v>131.6</v>
          </cell>
          <cell r="DN822">
            <v>131.9</v>
          </cell>
          <cell r="DO822">
            <v>131.6</v>
          </cell>
          <cell r="DP822">
            <v>130.69999999999999</v>
          </cell>
          <cell r="DQ822">
            <v>130.6</v>
          </cell>
          <cell r="DR822">
            <v>132.80000000000001</v>
          </cell>
          <cell r="DS822">
            <v>135.5</v>
          </cell>
          <cell r="DT822">
            <v>135.5</v>
          </cell>
        </row>
        <row r="823">
          <cell r="A823" t="str">
            <v>Filter element</v>
          </cell>
          <cell r="B823" t="str">
            <v>1319020017</v>
          </cell>
          <cell r="C823">
            <v>5.0299999999999997E-2</v>
          </cell>
          <cell r="D823">
            <v>93.7</v>
          </cell>
          <cell r="E823">
            <v>104.4</v>
          </cell>
          <cell r="F823">
            <v>101.5</v>
          </cell>
          <cell r="G823">
            <v>104.2</v>
          </cell>
          <cell r="H823">
            <v>101.9</v>
          </cell>
          <cell r="I823">
            <v>102.4</v>
          </cell>
          <cell r="J823">
            <v>101.3</v>
          </cell>
          <cell r="K823">
            <v>109.3</v>
          </cell>
          <cell r="L823">
            <v>96.6</v>
          </cell>
          <cell r="M823">
            <v>108</v>
          </cell>
          <cell r="N823">
            <v>97.8</v>
          </cell>
          <cell r="O823">
            <v>112.7</v>
          </cell>
          <cell r="P823">
            <v>95.3</v>
          </cell>
          <cell r="Q823">
            <v>98.7</v>
          </cell>
          <cell r="R823">
            <v>112.6</v>
          </cell>
          <cell r="S823">
            <v>111.5</v>
          </cell>
          <cell r="T823">
            <v>110.4</v>
          </cell>
          <cell r="U823">
            <v>111.2</v>
          </cell>
          <cell r="V823">
            <v>101.1</v>
          </cell>
          <cell r="W823">
            <v>93.9</v>
          </cell>
          <cell r="X823">
            <v>110.7</v>
          </cell>
          <cell r="Y823">
            <v>104</v>
          </cell>
          <cell r="Z823">
            <v>97.7</v>
          </cell>
          <cell r="AA823">
            <v>98.8</v>
          </cell>
          <cell r="AB823">
            <v>93.9</v>
          </cell>
          <cell r="AC823">
            <v>100.6</v>
          </cell>
          <cell r="AD823">
            <v>103.9</v>
          </cell>
          <cell r="AE823">
            <v>95.1</v>
          </cell>
          <cell r="AF823">
            <v>95.2</v>
          </cell>
          <cell r="AG823">
            <v>100.6</v>
          </cell>
          <cell r="AH823">
            <v>95.4</v>
          </cell>
          <cell r="AI823">
            <v>100.7</v>
          </cell>
          <cell r="AJ823">
            <v>104</v>
          </cell>
          <cell r="AK823">
            <v>96.1</v>
          </cell>
          <cell r="AL823">
            <v>103.6</v>
          </cell>
          <cell r="AM823">
            <v>109.4</v>
          </cell>
          <cell r="AN823">
            <v>104.3</v>
          </cell>
          <cell r="AO823">
            <v>107.1</v>
          </cell>
          <cell r="AP823">
            <v>103.6</v>
          </cell>
          <cell r="AQ823">
            <v>101.9</v>
          </cell>
          <cell r="AR823">
            <v>101.3</v>
          </cell>
          <cell r="AS823">
            <v>103.4</v>
          </cell>
          <cell r="AT823">
            <v>107.2</v>
          </cell>
          <cell r="AU823">
            <v>107.3</v>
          </cell>
          <cell r="AV823">
            <v>107.4</v>
          </cell>
          <cell r="AW823">
            <v>107.1</v>
          </cell>
          <cell r="AX823">
            <v>107.3</v>
          </cell>
          <cell r="AY823">
            <v>107.3</v>
          </cell>
          <cell r="AZ823">
            <v>107.3</v>
          </cell>
          <cell r="BA823">
            <v>105.8</v>
          </cell>
          <cell r="BB823">
            <v>106.6</v>
          </cell>
          <cell r="BC823">
            <v>106.6</v>
          </cell>
          <cell r="BD823">
            <v>106.6</v>
          </cell>
          <cell r="BE823">
            <v>106.6</v>
          </cell>
          <cell r="BF823">
            <v>106.6</v>
          </cell>
          <cell r="BG823">
            <v>106.6</v>
          </cell>
          <cell r="BH823">
            <v>106.6</v>
          </cell>
          <cell r="BI823">
            <v>106.8</v>
          </cell>
          <cell r="BJ823">
            <v>106.8</v>
          </cell>
          <cell r="BK823">
            <v>106.8</v>
          </cell>
          <cell r="BL823">
            <v>106.8</v>
          </cell>
          <cell r="BM823">
            <v>105.4</v>
          </cell>
          <cell r="BN823">
            <v>105.6</v>
          </cell>
          <cell r="BO823">
            <v>96.8</v>
          </cell>
          <cell r="BP823">
            <v>96.1</v>
          </cell>
          <cell r="BQ823">
            <v>96.6</v>
          </cell>
          <cell r="BR823">
            <v>96.1</v>
          </cell>
          <cell r="BS823">
            <v>96.1</v>
          </cell>
          <cell r="BT823">
            <v>94.9</v>
          </cell>
          <cell r="BU823">
            <v>96.1</v>
          </cell>
          <cell r="BV823">
            <v>96.2</v>
          </cell>
          <cell r="BW823">
            <v>96.8</v>
          </cell>
          <cell r="BX823">
            <v>96.8</v>
          </cell>
          <cell r="BY823">
            <v>97.1</v>
          </cell>
          <cell r="BZ823">
            <v>96.7</v>
          </cell>
          <cell r="CA823">
            <v>95.8</v>
          </cell>
          <cell r="CB823">
            <v>96.2</v>
          </cell>
          <cell r="CC823">
            <v>95.8</v>
          </cell>
          <cell r="CD823">
            <v>95.3</v>
          </cell>
          <cell r="CE823">
            <v>96.2</v>
          </cell>
          <cell r="CF823">
            <v>97.3</v>
          </cell>
          <cell r="CG823">
            <v>97.3</v>
          </cell>
          <cell r="CH823">
            <v>96.9</v>
          </cell>
          <cell r="CI823">
            <v>97.5</v>
          </cell>
          <cell r="CJ823">
            <v>98</v>
          </cell>
          <cell r="CK823">
            <v>97.4</v>
          </cell>
          <cell r="CL823">
            <v>97.5</v>
          </cell>
          <cell r="CM823">
            <v>98.4</v>
          </cell>
          <cell r="CN823">
            <v>97.1</v>
          </cell>
          <cell r="CO823">
            <v>97.4</v>
          </cell>
          <cell r="CP823">
            <v>97</v>
          </cell>
          <cell r="CQ823">
            <v>97.7</v>
          </cell>
          <cell r="CR823">
            <v>98.2</v>
          </cell>
          <cell r="CS823">
            <v>98.4</v>
          </cell>
          <cell r="CT823">
            <v>98.1</v>
          </cell>
          <cell r="CU823">
            <v>98.2</v>
          </cell>
          <cell r="CV823">
            <v>98.2</v>
          </cell>
          <cell r="CW823">
            <v>98.8</v>
          </cell>
          <cell r="CX823">
            <v>95.1</v>
          </cell>
          <cell r="CY823">
            <v>93.8</v>
          </cell>
          <cell r="CZ823">
            <v>93.8</v>
          </cell>
          <cell r="DA823">
            <v>99.2</v>
          </cell>
          <cell r="DB823">
            <v>101.5</v>
          </cell>
          <cell r="DC823">
            <v>100.1</v>
          </cell>
          <cell r="DD823">
            <v>103.1</v>
          </cell>
          <cell r="DE823">
            <v>103.9</v>
          </cell>
          <cell r="DF823">
            <v>103.8</v>
          </cell>
          <cell r="DG823">
            <v>106.5</v>
          </cell>
          <cell r="DH823">
            <v>105.2</v>
          </cell>
          <cell r="DI823">
            <v>104</v>
          </cell>
          <cell r="DJ823">
            <v>108.8</v>
          </cell>
          <cell r="DK823">
            <v>108.3</v>
          </cell>
          <cell r="DL823">
            <v>106.5</v>
          </cell>
          <cell r="DM823">
            <v>108.8</v>
          </cell>
          <cell r="DN823">
            <v>108.5</v>
          </cell>
          <cell r="DO823">
            <v>109.7</v>
          </cell>
          <cell r="DP823">
            <v>110.5</v>
          </cell>
          <cell r="DQ823">
            <v>111.3</v>
          </cell>
          <cell r="DR823">
            <v>109.5</v>
          </cell>
          <cell r="DS823">
            <v>108</v>
          </cell>
          <cell r="DT823">
            <v>110.9</v>
          </cell>
        </row>
        <row r="824">
          <cell r="A824" t="str">
            <v>Seat for motor vehicles</v>
          </cell>
          <cell r="B824" t="str">
            <v>1319020018</v>
          </cell>
          <cell r="C824">
            <v>0.15245</v>
          </cell>
          <cell r="D824">
            <v>110.7</v>
          </cell>
          <cell r="E824">
            <v>113.4</v>
          </cell>
          <cell r="F824">
            <v>112.3</v>
          </cell>
          <cell r="G824">
            <v>112.8</v>
          </cell>
          <cell r="H824">
            <v>109.2</v>
          </cell>
          <cell r="I824">
            <v>104</v>
          </cell>
          <cell r="J824">
            <v>103.5</v>
          </cell>
          <cell r="K824">
            <v>101.8</v>
          </cell>
          <cell r="L824">
            <v>102.1</v>
          </cell>
          <cell r="M824">
            <v>102.4</v>
          </cell>
          <cell r="N824">
            <v>102.5</v>
          </cell>
          <cell r="O824">
            <v>106.2</v>
          </cell>
          <cell r="P824">
            <v>108.9</v>
          </cell>
          <cell r="Q824">
            <v>110</v>
          </cell>
          <cell r="R824">
            <v>114.9</v>
          </cell>
          <cell r="S824">
            <v>114.1</v>
          </cell>
          <cell r="T824">
            <v>101.3</v>
          </cell>
          <cell r="U824">
            <v>107.7</v>
          </cell>
          <cell r="V824">
            <v>106.1</v>
          </cell>
          <cell r="W824">
            <v>107.4</v>
          </cell>
          <cell r="X824">
            <v>115</v>
          </cell>
          <cell r="Y824">
            <v>101.7</v>
          </cell>
          <cell r="Z824">
            <v>105.6</v>
          </cell>
          <cell r="AA824">
            <v>112.2</v>
          </cell>
          <cell r="AB824">
            <v>121.1</v>
          </cell>
          <cell r="AC824">
            <v>125.7</v>
          </cell>
          <cell r="AD824">
            <v>124.4</v>
          </cell>
          <cell r="AE824">
            <v>124.3</v>
          </cell>
          <cell r="AF824">
            <v>119.4</v>
          </cell>
          <cell r="AG824">
            <v>128</v>
          </cell>
          <cell r="AH824">
            <v>131.6</v>
          </cell>
          <cell r="AI824">
            <v>141.9</v>
          </cell>
          <cell r="AJ824">
            <v>147.6</v>
          </cell>
          <cell r="AK824">
            <v>129.5</v>
          </cell>
          <cell r="AL824">
            <v>135.5</v>
          </cell>
          <cell r="AM824">
            <v>132.69999999999999</v>
          </cell>
          <cell r="AN824">
            <v>137.1</v>
          </cell>
          <cell r="AO824">
            <v>137.1</v>
          </cell>
          <cell r="AP824">
            <v>128.4</v>
          </cell>
          <cell r="AQ824">
            <v>127.1</v>
          </cell>
          <cell r="AR824">
            <v>122.5</v>
          </cell>
          <cell r="AS824">
            <v>130.9</v>
          </cell>
          <cell r="AT824">
            <v>128.6</v>
          </cell>
          <cell r="AU824">
            <v>137.5</v>
          </cell>
          <cell r="AV824">
            <v>138</v>
          </cell>
          <cell r="AW824">
            <v>134.30000000000001</v>
          </cell>
          <cell r="AX824">
            <v>129.30000000000001</v>
          </cell>
          <cell r="AY824">
            <v>123.3</v>
          </cell>
          <cell r="AZ824">
            <v>127.4</v>
          </cell>
          <cell r="BA824">
            <v>131.1</v>
          </cell>
          <cell r="BB824">
            <v>133.1</v>
          </cell>
          <cell r="BC824">
            <v>130.9</v>
          </cell>
          <cell r="BD824">
            <v>136.4</v>
          </cell>
          <cell r="BE824">
            <v>131.1</v>
          </cell>
          <cell r="BF824">
            <v>130.6</v>
          </cell>
          <cell r="BG824">
            <v>137.4</v>
          </cell>
          <cell r="BH824">
            <v>131.1</v>
          </cell>
          <cell r="BI824">
            <v>131.1</v>
          </cell>
          <cell r="BJ824">
            <v>131.1</v>
          </cell>
          <cell r="BK824">
            <v>140.30000000000001</v>
          </cell>
          <cell r="BL824">
            <v>140.30000000000001</v>
          </cell>
          <cell r="BM824">
            <v>140.30000000000001</v>
          </cell>
          <cell r="BN824">
            <v>140.30000000000001</v>
          </cell>
          <cell r="BO824">
            <v>141.30000000000001</v>
          </cell>
          <cell r="BP824">
            <v>141.30000000000001</v>
          </cell>
          <cell r="BQ824">
            <v>141.30000000000001</v>
          </cell>
          <cell r="BR824">
            <v>141.30000000000001</v>
          </cell>
          <cell r="BS824">
            <v>141.30000000000001</v>
          </cell>
          <cell r="BT824">
            <v>141.30000000000001</v>
          </cell>
          <cell r="BU824">
            <v>160.9</v>
          </cell>
          <cell r="BV824">
            <v>163</v>
          </cell>
          <cell r="BW824">
            <v>162.4</v>
          </cell>
          <cell r="BX824">
            <v>162.4</v>
          </cell>
          <cell r="BY824">
            <v>164.4</v>
          </cell>
          <cell r="BZ824">
            <v>164.4</v>
          </cell>
          <cell r="CA824">
            <v>161.6</v>
          </cell>
          <cell r="CB824">
            <v>164.9</v>
          </cell>
          <cell r="CC824">
            <v>164.9</v>
          </cell>
          <cell r="CD824">
            <v>161.1</v>
          </cell>
          <cell r="CE824">
            <v>165</v>
          </cell>
          <cell r="CF824">
            <v>149.69999999999999</v>
          </cell>
          <cell r="CG824">
            <v>152.80000000000001</v>
          </cell>
          <cell r="CH824">
            <v>145.30000000000001</v>
          </cell>
          <cell r="CI824">
            <v>146.80000000000001</v>
          </cell>
          <cell r="CJ824">
            <v>137</v>
          </cell>
          <cell r="CK824">
            <v>137.1</v>
          </cell>
          <cell r="CL824">
            <v>147.19999999999999</v>
          </cell>
          <cell r="CM824">
            <v>126.9</v>
          </cell>
          <cell r="CN824">
            <v>123.8</v>
          </cell>
          <cell r="CO824">
            <v>122.1</v>
          </cell>
          <cell r="CP824">
            <v>142.80000000000001</v>
          </cell>
          <cell r="CQ824">
            <v>147</v>
          </cell>
          <cell r="CR824">
            <v>147</v>
          </cell>
          <cell r="CS824">
            <v>142.9</v>
          </cell>
          <cell r="CT824">
            <v>138.30000000000001</v>
          </cell>
          <cell r="CU824">
            <v>138.30000000000001</v>
          </cell>
          <cell r="CV824">
            <v>138.30000000000001</v>
          </cell>
          <cell r="CW824">
            <v>138.30000000000001</v>
          </cell>
          <cell r="CX824">
            <v>152.5</v>
          </cell>
          <cell r="CY824">
            <v>144.19999999999999</v>
          </cell>
          <cell r="CZ824">
            <v>152.1</v>
          </cell>
          <cell r="DA824">
            <v>144.6</v>
          </cell>
          <cell r="DB824">
            <v>140.6</v>
          </cell>
          <cell r="DC824">
            <v>139.80000000000001</v>
          </cell>
          <cell r="DD824">
            <v>142</v>
          </cell>
          <cell r="DE824">
            <v>140</v>
          </cell>
          <cell r="DF824">
            <v>147.6</v>
          </cell>
          <cell r="DG824">
            <v>149.30000000000001</v>
          </cell>
          <cell r="DH824">
            <v>144.5</v>
          </cell>
          <cell r="DI824">
            <v>148.30000000000001</v>
          </cell>
          <cell r="DJ824">
            <v>148.30000000000001</v>
          </cell>
          <cell r="DK824">
            <v>159.4</v>
          </cell>
          <cell r="DL824">
            <v>159.30000000000001</v>
          </cell>
          <cell r="DM824">
            <v>159.30000000000001</v>
          </cell>
          <cell r="DN824">
            <v>163.30000000000001</v>
          </cell>
          <cell r="DO824">
            <v>162.9</v>
          </cell>
          <cell r="DP824">
            <v>164.7</v>
          </cell>
          <cell r="DQ824">
            <v>164.7</v>
          </cell>
          <cell r="DR824">
            <v>164.7</v>
          </cell>
          <cell r="DS824">
            <v>165.8</v>
          </cell>
          <cell r="DT824">
            <v>167.5</v>
          </cell>
        </row>
        <row r="825">
          <cell r="A825" t="str">
            <v>Ignition device</v>
          </cell>
          <cell r="B825" t="str">
            <v>1319020019</v>
          </cell>
          <cell r="C825">
            <v>1.704E-2</v>
          </cell>
          <cell r="D825">
            <v>107.8</v>
          </cell>
          <cell r="E825">
            <v>104.9</v>
          </cell>
          <cell r="F825">
            <v>104.9</v>
          </cell>
          <cell r="G825">
            <v>107.2</v>
          </cell>
          <cell r="H825">
            <v>102.2</v>
          </cell>
          <cell r="I825">
            <v>102.2</v>
          </cell>
          <cell r="J825">
            <v>102.9</v>
          </cell>
          <cell r="K825">
            <v>102.9</v>
          </cell>
          <cell r="L825">
            <v>102.9</v>
          </cell>
          <cell r="M825">
            <v>102.9</v>
          </cell>
          <cell r="N825">
            <v>102.9</v>
          </cell>
          <cell r="O825">
            <v>109.4</v>
          </cell>
          <cell r="P825">
            <v>113.9</v>
          </cell>
          <cell r="Q825">
            <v>116.9</v>
          </cell>
          <cell r="R825">
            <v>118.9</v>
          </cell>
          <cell r="S825">
            <v>121.2</v>
          </cell>
          <cell r="T825">
            <v>125.8</v>
          </cell>
          <cell r="U825">
            <v>123.7</v>
          </cell>
          <cell r="V825">
            <v>123.7</v>
          </cell>
          <cell r="W825">
            <v>122.9</v>
          </cell>
          <cell r="X825">
            <v>120.6</v>
          </cell>
          <cell r="Y825">
            <v>125.6</v>
          </cell>
          <cell r="Z825">
            <v>125.6</v>
          </cell>
          <cell r="AA825">
            <v>125.6</v>
          </cell>
          <cell r="AB825">
            <v>123.4</v>
          </cell>
          <cell r="AC825">
            <v>126.6</v>
          </cell>
          <cell r="AD825">
            <v>129.4</v>
          </cell>
          <cell r="AE825">
            <v>129.4</v>
          </cell>
          <cell r="AF825">
            <v>127</v>
          </cell>
          <cell r="AG825">
            <v>127</v>
          </cell>
          <cell r="AH825">
            <v>127.5</v>
          </cell>
          <cell r="AI825">
            <v>127.5</v>
          </cell>
          <cell r="AJ825">
            <v>127.5</v>
          </cell>
          <cell r="AK825">
            <v>127</v>
          </cell>
          <cell r="AL825">
            <v>127.3</v>
          </cell>
          <cell r="AM825">
            <v>127.3</v>
          </cell>
          <cell r="AN825">
            <v>127.3</v>
          </cell>
          <cell r="AO825">
            <v>127.3</v>
          </cell>
          <cell r="AP825">
            <v>124.7</v>
          </cell>
          <cell r="AQ825">
            <v>126.5</v>
          </cell>
          <cell r="AR825">
            <v>126.5</v>
          </cell>
          <cell r="AS825">
            <v>126.5</v>
          </cell>
          <cell r="AT825">
            <v>126.3</v>
          </cell>
          <cell r="AU825">
            <v>126.3</v>
          </cell>
          <cell r="AV825">
            <v>132.1</v>
          </cell>
          <cell r="AW825">
            <v>134.9</v>
          </cell>
          <cell r="AX825">
            <v>137.1</v>
          </cell>
          <cell r="AY825">
            <v>140.1</v>
          </cell>
          <cell r="AZ825">
            <v>141.69999999999999</v>
          </cell>
          <cell r="BA825">
            <v>143.6</v>
          </cell>
          <cell r="BB825">
            <v>146.30000000000001</v>
          </cell>
          <cell r="BC825">
            <v>149.5</v>
          </cell>
          <cell r="BD825">
            <v>148.6</v>
          </cell>
          <cell r="BE825">
            <v>150.30000000000001</v>
          </cell>
          <cell r="BF825">
            <v>152.6</v>
          </cell>
          <cell r="BG825">
            <v>153.19999999999999</v>
          </cell>
          <cell r="BH825">
            <v>153.19999999999999</v>
          </cell>
          <cell r="BI825">
            <v>153.30000000000001</v>
          </cell>
          <cell r="BJ825">
            <v>153.6</v>
          </cell>
          <cell r="BK825">
            <v>153.6</v>
          </cell>
          <cell r="BL825">
            <v>153.6</v>
          </cell>
          <cell r="BM825">
            <v>153.6</v>
          </cell>
          <cell r="BN825">
            <v>153.19999999999999</v>
          </cell>
          <cell r="BO825">
            <v>153.30000000000001</v>
          </cell>
          <cell r="BP825">
            <v>153.30000000000001</v>
          </cell>
          <cell r="BQ825">
            <v>155.4</v>
          </cell>
          <cell r="BR825">
            <v>155.5</v>
          </cell>
          <cell r="BS825">
            <v>155.5</v>
          </cell>
          <cell r="BT825">
            <v>155.6</v>
          </cell>
          <cell r="BU825">
            <v>155.80000000000001</v>
          </cell>
          <cell r="BV825">
            <v>155.80000000000001</v>
          </cell>
          <cell r="BW825">
            <v>155.80000000000001</v>
          </cell>
          <cell r="BX825">
            <v>157.30000000000001</v>
          </cell>
          <cell r="BY825">
            <v>157.30000000000001</v>
          </cell>
          <cell r="BZ825">
            <v>157.30000000000001</v>
          </cell>
          <cell r="CA825">
            <v>157.30000000000001</v>
          </cell>
          <cell r="CB825">
            <v>157.30000000000001</v>
          </cell>
          <cell r="CC825">
            <v>157.4</v>
          </cell>
          <cell r="CD825">
            <v>158.19999999999999</v>
          </cell>
          <cell r="CE825">
            <v>158.69999999999999</v>
          </cell>
          <cell r="CF825">
            <v>158.9</v>
          </cell>
          <cell r="CG825">
            <v>158.9</v>
          </cell>
          <cell r="CH825">
            <v>158.9</v>
          </cell>
          <cell r="CI825">
            <v>158.9</v>
          </cell>
          <cell r="CJ825">
            <v>158.9</v>
          </cell>
          <cell r="CK825">
            <v>158.9</v>
          </cell>
          <cell r="CL825">
            <v>158.9</v>
          </cell>
          <cell r="CM825">
            <v>158.80000000000001</v>
          </cell>
          <cell r="CN825">
            <v>158.80000000000001</v>
          </cell>
          <cell r="CO825">
            <v>158.80000000000001</v>
          </cell>
          <cell r="CP825">
            <v>158.80000000000001</v>
          </cell>
          <cell r="CQ825">
            <v>158.69999999999999</v>
          </cell>
          <cell r="CR825">
            <v>158.69999999999999</v>
          </cell>
          <cell r="CS825">
            <v>158.6</v>
          </cell>
          <cell r="CT825">
            <v>158.6</v>
          </cell>
          <cell r="CU825">
            <v>158.6</v>
          </cell>
          <cell r="CV825">
            <v>158.6</v>
          </cell>
          <cell r="CW825">
            <v>158.6</v>
          </cell>
          <cell r="CX825">
            <v>158.80000000000001</v>
          </cell>
          <cell r="CY825">
            <v>158.80000000000001</v>
          </cell>
          <cell r="CZ825">
            <v>158.80000000000001</v>
          </cell>
          <cell r="DA825">
            <v>158.80000000000001</v>
          </cell>
          <cell r="DB825">
            <v>158.80000000000001</v>
          </cell>
          <cell r="DC825">
            <v>159</v>
          </cell>
          <cell r="DD825">
            <v>159</v>
          </cell>
          <cell r="DE825">
            <v>158.9</v>
          </cell>
          <cell r="DF825">
            <v>159</v>
          </cell>
          <cell r="DG825">
            <v>159</v>
          </cell>
          <cell r="DH825">
            <v>158.9</v>
          </cell>
          <cell r="DI825">
            <v>158.9</v>
          </cell>
          <cell r="DJ825">
            <v>159</v>
          </cell>
          <cell r="DK825">
            <v>162.69999999999999</v>
          </cell>
          <cell r="DL825">
            <v>168.1</v>
          </cell>
          <cell r="DM825">
            <v>168.5</v>
          </cell>
          <cell r="DN825">
            <v>168.5</v>
          </cell>
          <cell r="DO825">
            <v>168.7</v>
          </cell>
          <cell r="DP825">
            <v>168.7</v>
          </cell>
          <cell r="DQ825">
            <v>168.8</v>
          </cell>
          <cell r="DR825">
            <v>168.8</v>
          </cell>
          <cell r="DS825">
            <v>171.6</v>
          </cell>
          <cell r="DT825">
            <v>171.5</v>
          </cell>
        </row>
        <row r="826">
          <cell r="A826" t="str">
            <v>(T). MANUFACTURE OF OTHER TRANSPORT EQUIPMENT</v>
          </cell>
          <cell r="B826" t="str">
            <v>1320000000</v>
          </cell>
          <cell r="C826">
            <v>1.64777</v>
          </cell>
          <cell r="D826">
            <v>98.8</v>
          </cell>
          <cell r="E826">
            <v>100.7</v>
          </cell>
          <cell r="F826">
            <v>102</v>
          </cell>
          <cell r="G826">
            <v>103</v>
          </cell>
          <cell r="H826">
            <v>102</v>
          </cell>
          <cell r="I826">
            <v>102.4</v>
          </cell>
          <cell r="J826">
            <v>102.9</v>
          </cell>
          <cell r="K826">
            <v>100.5</v>
          </cell>
          <cell r="L826">
            <v>98.7</v>
          </cell>
          <cell r="M826">
            <v>104.4</v>
          </cell>
          <cell r="N826">
            <v>101.5</v>
          </cell>
          <cell r="O826">
            <v>101.1</v>
          </cell>
          <cell r="P826">
            <v>100.1</v>
          </cell>
          <cell r="Q826">
            <v>102.5</v>
          </cell>
          <cell r="R826">
            <v>104.7</v>
          </cell>
          <cell r="S826">
            <v>104.5</v>
          </cell>
          <cell r="T826">
            <v>104.5</v>
          </cell>
          <cell r="U826">
            <v>103.9</v>
          </cell>
          <cell r="V826">
            <v>102.1</v>
          </cell>
          <cell r="W826">
            <v>101.3</v>
          </cell>
          <cell r="X826">
            <v>102.8</v>
          </cell>
          <cell r="Y826">
            <v>104.8</v>
          </cell>
          <cell r="Z826">
            <v>101.3</v>
          </cell>
          <cell r="AA826">
            <v>104</v>
          </cell>
          <cell r="AB826">
            <v>103.4</v>
          </cell>
          <cell r="AC826">
            <v>105.4</v>
          </cell>
          <cell r="AD826">
            <v>106.7</v>
          </cell>
          <cell r="AE826">
            <v>105.9</v>
          </cell>
          <cell r="AF826">
            <v>108.8</v>
          </cell>
          <cell r="AG826">
            <v>110.7</v>
          </cell>
          <cell r="AH826">
            <v>110.4</v>
          </cell>
          <cell r="AI826">
            <v>107.1</v>
          </cell>
          <cell r="AJ826">
            <v>101.2</v>
          </cell>
          <cell r="AK826">
            <v>107.5</v>
          </cell>
          <cell r="AL826">
            <v>103.9</v>
          </cell>
          <cell r="AM826">
            <v>103.9</v>
          </cell>
          <cell r="AN826">
            <v>102.6</v>
          </cell>
          <cell r="AO826">
            <v>104</v>
          </cell>
          <cell r="AP826">
            <v>105.9</v>
          </cell>
          <cell r="AQ826">
            <v>106</v>
          </cell>
          <cell r="AR826">
            <v>107.5</v>
          </cell>
          <cell r="AS826">
            <v>107.5</v>
          </cell>
          <cell r="AT826">
            <v>106.8</v>
          </cell>
          <cell r="AU826">
            <v>105.9</v>
          </cell>
          <cell r="AV826">
            <v>105.9</v>
          </cell>
          <cell r="AW826">
            <v>106.9</v>
          </cell>
          <cell r="AX826">
            <v>106.3</v>
          </cell>
          <cell r="AY826">
            <v>105.2</v>
          </cell>
          <cell r="AZ826">
            <v>104.1</v>
          </cell>
          <cell r="BA826">
            <v>104.7</v>
          </cell>
          <cell r="BB826">
            <v>106.7</v>
          </cell>
          <cell r="BC826">
            <v>105.5</v>
          </cell>
          <cell r="BD826">
            <v>107.8</v>
          </cell>
          <cell r="BE826">
            <v>107.9</v>
          </cell>
          <cell r="BF826">
            <v>107.9</v>
          </cell>
          <cell r="BG826">
            <v>108.7</v>
          </cell>
          <cell r="BH826">
            <v>109.3</v>
          </cell>
          <cell r="BI826">
            <v>110.4</v>
          </cell>
          <cell r="BJ826">
            <v>109.7</v>
          </cell>
          <cell r="BK826">
            <v>109.9</v>
          </cell>
          <cell r="BL826">
            <v>108</v>
          </cell>
          <cell r="BM826">
            <v>109</v>
          </cell>
          <cell r="BN826">
            <v>109.3</v>
          </cell>
          <cell r="BO826">
            <v>109.1</v>
          </cell>
          <cell r="BP826">
            <v>109.1</v>
          </cell>
          <cell r="BQ826">
            <v>109.6</v>
          </cell>
          <cell r="BR826">
            <v>110.5</v>
          </cell>
          <cell r="BS826">
            <v>110.8</v>
          </cell>
          <cell r="BT826">
            <v>111.5</v>
          </cell>
          <cell r="BU826">
            <v>112.1</v>
          </cell>
          <cell r="BV826">
            <v>112.4</v>
          </cell>
          <cell r="BW826">
            <v>110.4</v>
          </cell>
          <cell r="BX826">
            <v>110.4</v>
          </cell>
          <cell r="BY826">
            <v>110.4</v>
          </cell>
          <cell r="BZ826">
            <v>110.6</v>
          </cell>
          <cell r="CA826">
            <v>111.2</v>
          </cell>
          <cell r="CB826">
            <v>110.9</v>
          </cell>
          <cell r="CC826">
            <v>111.5</v>
          </cell>
          <cell r="CD826">
            <v>111.8</v>
          </cell>
          <cell r="CE826">
            <v>112</v>
          </cell>
          <cell r="CF826">
            <v>112.5</v>
          </cell>
          <cell r="CG826">
            <v>112.9</v>
          </cell>
          <cell r="CH826">
            <v>112.9</v>
          </cell>
          <cell r="CI826">
            <v>113.3</v>
          </cell>
          <cell r="CJ826">
            <v>114.2</v>
          </cell>
          <cell r="CK826">
            <v>116.9</v>
          </cell>
          <cell r="CL826">
            <v>117</v>
          </cell>
          <cell r="CM826">
            <v>117.5</v>
          </cell>
          <cell r="CN826">
            <v>117.7</v>
          </cell>
          <cell r="CO826">
            <v>117.9</v>
          </cell>
          <cell r="CP826">
            <v>118</v>
          </cell>
          <cell r="CQ826">
            <v>118.4</v>
          </cell>
          <cell r="CR826">
            <v>118.4</v>
          </cell>
          <cell r="CS826">
            <v>118.7</v>
          </cell>
          <cell r="CT826">
            <v>120.5</v>
          </cell>
          <cell r="CU826">
            <v>120.5</v>
          </cell>
          <cell r="CV826">
            <v>120.5</v>
          </cell>
          <cell r="CW826">
            <v>124.2</v>
          </cell>
          <cell r="CX826">
            <v>124.5</v>
          </cell>
          <cell r="CY826">
            <v>125.6</v>
          </cell>
          <cell r="CZ826">
            <v>125.9</v>
          </cell>
          <cell r="DA826">
            <v>126.2</v>
          </cell>
          <cell r="DB826">
            <v>126.7</v>
          </cell>
          <cell r="DC826">
            <v>127.5</v>
          </cell>
          <cell r="DD826">
            <v>127.5</v>
          </cell>
          <cell r="DE826">
            <v>128.30000000000001</v>
          </cell>
          <cell r="DF826">
            <v>128.80000000000001</v>
          </cell>
          <cell r="DG826">
            <v>128.69999999999999</v>
          </cell>
          <cell r="DH826">
            <v>128.80000000000001</v>
          </cell>
          <cell r="DI826">
            <v>130</v>
          </cell>
          <cell r="DJ826">
            <v>128.6</v>
          </cell>
          <cell r="DK826">
            <v>130.6</v>
          </cell>
          <cell r="DL826">
            <v>131</v>
          </cell>
          <cell r="DM826">
            <v>131.69999999999999</v>
          </cell>
          <cell r="DN826">
            <v>132.4</v>
          </cell>
          <cell r="DO826">
            <v>132.69999999999999</v>
          </cell>
          <cell r="DP826">
            <v>133.1</v>
          </cell>
          <cell r="DQ826">
            <v>133.4</v>
          </cell>
          <cell r="DR826">
            <v>133.69999999999999</v>
          </cell>
          <cell r="DS826">
            <v>133.80000000000001</v>
          </cell>
          <cell r="DT826">
            <v>134.30000000000001</v>
          </cell>
        </row>
        <row r="827">
          <cell r="A827" t="str">
            <v>a. Building of ships and floating structures</v>
          </cell>
          <cell r="B827" t="str">
            <v>1320010000</v>
          </cell>
          <cell r="C827">
            <v>0.11734</v>
          </cell>
          <cell r="D827">
            <v>99.9</v>
          </cell>
          <cell r="E827">
            <v>100</v>
          </cell>
          <cell r="F827">
            <v>100</v>
          </cell>
          <cell r="G827">
            <v>99.9</v>
          </cell>
          <cell r="H827">
            <v>99.8</v>
          </cell>
          <cell r="I827">
            <v>100</v>
          </cell>
          <cell r="J827">
            <v>100</v>
          </cell>
          <cell r="K827">
            <v>100</v>
          </cell>
          <cell r="L827">
            <v>100</v>
          </cell>
          <cell r="M827">
            <v>121.3</v>
          </cell>
          <cell r="N827">
            <v>121.3</v>
          </cell>
          <cell r="O827">
            <v>121.3</v>
          </cell>
          <cell r="P827">
            <v>121.3</v>
          </cell>
          <cell r="Q827">
            <v>121.3</v>
          </cell>
          <cell r="R827">
            <v>133.80000000000001</v>
          </cell>
          <cell r="S827">
            <v>133.80000000000001</v>
          </cell>
          <cell r="T827">
            <v>133.80000000000001</v>
          </cell>
          <cell r="U827">
            <v>133.9</v>
          </cell>
          <cell r="V827">
            <v>133.6</v>
          </cell>
          <cell r="W827">
            <v>133.80000000000001</v>
          </cell>
          <cell r="X827">
            <v>158.6</v>
          </cell>
          <cell r="Y827">
            <v>158.69999999999999</v>
          </cell>
          <cell r="Z827">
            <v>158.6</v>
          </cell>
          <cell r="AA827">
            <v>158.5</v>
          </cell>
          <cell r="AB827">
            <v>158.6</v>
          </cell>
          <cell r="AC827">
            <v>158.5</v>
          </cell>
          <cell r="AD827">
            <v>158.5</v>
          </cell>
          <cell r="AE827">
            <v>158.69999999999999</v>
          </cell>
          <cell r="AF827">
            <v>158.69999999999999</v>
          </cell>
          <cell r="AG827">
            <v>158.69999999999999</v>
          </cell>
          <cell r="AH827">
            <v>158.69999999999999</v>
          </cell>
          <cell r="AI827">
            <v>158.69999999999999</v>
          </cell>
          <cell r="AJ827">
            <v>158.69999999999999</v>
          </cell>
          <cell r="AK827">
            <v>158.6</v>
          </cell>
          <cell r="AL827">
            <v>158.5</v>
          </cell>
          <cell r="AM827">
            <v>158.69999999999999</v>
          </cell>
          <cell r="AN827">
            <v>158.69999999999999</v>
          </cell>
          <cell r="AO827">
            <v>158.6</v>
          </cell>
          <cell r="AP827">
            <v>158.5</v>
          </cell>
          <cell r="AQ827">
            <v>158.5</v>
          </cell>
          <cell r="AR827">
            <v>158.69999999999999</v>
          </cell>
          <cell r="AS827">
            <v>158.69999999999999</v>
          </cell>
          <cell r="AT827">
            <v>158.6</v>
          </cell>
          <cell r="AU827">
            <v>158.69999999999999</v>
          </cell>
          <cell r="AV827">
            <v>158.69999999999999</v>
          </cell>
          <cell r="AW827">
            <v>158.69999999999999</v>
          </cell>
          <cell r="AX827">
            <v>158.6</v>
          </cell>
          <cell r="AY827">
            <v>158.69999999999999</v>
          </cell>
          <cell r="AZ827">
            <v>158.6</v>
          </cell>
          <cell r="BA827">
            <v>158.6</v>
          </cell>
          <cell r="BB827">
            <v>158.69999999999999</v>
          </cell>
          <cell r="BC827">
            <v>158.69999999999999</v>
          </cell>
          <cell r="BD827">
            <v>158.80000000000001</v>
          </cell>
          <cell r="BE827">
            <v>158.69999999999999</v>
          </cell>
          <cell r="BF827">
            <v>158.6</v>
          </cell>
          <cell r="BG827">
            <v>158.80000000000001</v>
          </cell>
          <cell r="BH827">
            <v>158.80000000000001</v>
          </cell>
          <cell r="BI827">
            <v>158.80000000000001</v>
          </cell>
          <cell r="BJ827">
            <v>158.80000000000001</v>
          </cell>
          <cell r="BK827">
            <v>158.69999999999999</v>
          </cell>
          <cell r="BL827">
            <v>158.69999999999999</v>
          </cell>
          <cell r="BM827">
            <v>158.80000000000001</v>
          </cell>
          <cell r="BN827">
            <v>158.80000000000001</v>
          </cell>
          <cell r="BO827">
            <v>158.80000000000001</v>
          </cell>
          <cell r="BP827">
            <v>158.80000000000001</v>
          </cell>
          <cell r="BQ827">
            <v>158.80000000000001</v>
          </cell>
          <cell r="BR827">
            <v>158.80000000000001</v>
          </cell>
          <cell r="BS827">
            <v>158.80000000000001</v>
          </cell>
          <cell r="BT827">
            <v>158.69999999999999</v>
          </cell>
          <cell r="BU827">
            <v>158.80000000000001</v>
          </cell>
          <cell r="BV827">
            <v>158.80000000000001</v>
          </cell>
          <cell r="BW827">
            <v>158.80000000000001</v>
          </cell>
          <cell r="BX827">
            <v>158.80000000000001</v>
          </cell>
          <cell r="BY827">
            <v>158.80000000000001</v>
          </cell>
          <cell r="BZ827">
            <v>158.80000000000001</v>
          </cell>
          <cell r="CA827">
            <v>158.80000000000001</v>
          </cell>
          <cell r="CB827">
            <v>158.80000000000001</v>
          </cell>
          <cell r="CC827">
            <v>158.80000000000001</v>
          </cell>
          <cell r="CD827">
            <v>158.80000000000001</v>
          </cell>
          <cell r="CE827">
            <v>158.80000000000001</v>
          </cell>
          <cell r="CF827">
            <v>158.80000000000001</v>
          </cell>
          <cell r="CG827">
            <v>158.80000000000001</v>
          </cell>
          <cell r="CH827">
            <v>158.80000000000001</v>
          </cell>
          <cell r="CI827">
            <v>158.80000000000001</v>
          </cell>
          <cell r="CJ827">
            <v>158.80000000000001</v>
          </cell>
          <cell r="CK827">
            <v>158.80000000000001</v>
          </cell>
          <cell r="CL827">
            <v>158.80000000000001</v>
          </cell>
          <cell r="CM827">
            <v>158.80000000000001</v>
          </cell>
          <cell r="CN827">
            <v>158.80000000000001</v>
          </cell>
          <cell r="CO827">
            <v>158.80000000000001</v>
          </cell>
          <cell r="CP827">
            <v>158.80000000000001</v>
          </cell>
          <cell r="CQ827">
            <v>158.80000000000001</v>
          </cell>
          <cell r="CR827">
            <v>158.80000000000001</v>
          </cell>
          <cell r="CS827">
            <v>158.80000000000001</v>
          </cell>
          <cell r="CT827">
            <v>158.80000000000001</v>
          </cell>
          <cell r="CU827">
            <v>158.80000000000001</v>
          </cell>
          <cell r="CV827">
            <v>158.80000000000001</v>
          </cell>
          <cell r="CW827">
            <v>158.80000000000001</v>
          </cell>
          <cell r="CX827">
            <v>158.80000000000001</v>
          </cell>
          <cell r="CY827">
            <v>158.80000000000001</v>
          </cell>
          <cell r="CZ827">
            <v>158.80000000000001</v>
          </cell>
          <cell r="DA827">
            <v>158.80000000000001</v>
          </cell>
          <cell r="DB827">
            <v>158.80000000000001</v>
          </cell>
          <cell r="DC827">
            <v>158.80000000000001</v>
          </cell>
          <cell r="DD827">
            <v>158.80000000000001</v>
          </cell>
          <cell r="DE827">
            <v>158.80000000000001</v>
          </cell>
          <cell r="DF827">
            <v>158.9</v>
          </cell>
          <cell r="DG827">
            <v>158.9</v>
          </cell>
          <cell r="DH827">
            <v>158.80000000000001</v>
          </cell>
          <cell r="DI827">
            <v>158.9</v>
          </cell>
          <cell r="DJ827">
            <v>158.80000000000001</v>
          </cell>
          <cell r="DK827">
            <v>158.9</v>
          </cell>
          <cell r="DL827">
            <v>158.9</v>
          </cell>
          <cell r="DM827">
            <v>158.9</v>
          </cell>
          <cell r="DN827">
            <v>158.9</v>
          </cell>
          <cell r="DO827">
            <v>158.9</v>
          </cell>
          <cell r="DP827">
            <v>158.9</v>
          </cell>
          <cell r="DQ827">
            <v>158.9</v>
          </cell>
          <cell r="DR827">
            <v>158.9</v>
          </cell>
          <cell r="DS827">
            <v>159</v>
          </cell>
          <cell r="DT827">
            <v>159.1</v>
          </cell>
        </row>
        <row r="828">
          <cell r="A828" t="str">
            <v>Fishing vessels, trawlers</v>
          </cell>
          <cell r="B828" t="str">
            <v>1320010001</v>
          </cell>
          <cell r="C828">
            <v>0.1134</v>
          </cell>
          <cell r="D828">
            <v>100</v>
          </cell>
          <cell r="E828">
            <v>100</v>
          </cell>
          <cell r="F828">
            <v>100</v>
          </cell>
          <cell r="G828">
            <v>100</v>
          </cell>
          <cell r="H828">
            <v>100</v>
          </cell>
          <cell r="I828">
            <v>100</v>
          </cell>
          <cell r="J828">
            <v>100</v>
          </cell>
          <cell r="K828">
            <v>100</v>
          </cell>
          <cell r="L828">
            <v>100</v>
          </cell>
          <cell r="M828">
            <v>122.1</v>
          </cell>
          <cell r="N828">
            <v>122.1</v>
          </cell>
          <cell r="O828">
            <v>122.1</v>
          </cell>
          <cell r="P828">
            <v>122.1</v>
          </cell>
          <cell r="Q828">
            <v>122.1</v>
          </cell>
          <cell r="R828">
            <v>135</v>
          </cell>
          <cell r="S828">
            <v>135</v>
          </cell>
          <cell r="T828">
            <v>135</v>
          </cell>
          <cell r="U828">
            <v>135</v>
          </cell>
          <cell r="V828">
            <v>135</v>
          </cell>
          <cell r="W828">
            <v>135</v>
          </cell>
          <cell r="X828">
            <v>160.69999999999999</v>
          </cell>
          <cell r="Y828">
            <v>160.69999999999999</v>
          </cell>
          <cell r="Z828">
            <v>160.69999999999999</v>
          </cell>
          <cell r="AA828">
            <v>160.69999999999999</v>
          </cell>
          <cell r="AB828">
            <v>160.69999999999999</v>
          </cell>
          <cell r="AC828">
            <v>160.69999999999999</v>
          </cell>
          <cell r="AD828">
            <v>160.69999999999999</v>
          </cell>
          <cell r="AE828">
            <v>160.69999999999999</v>
          </cell>
          <cell r="AF828">
            <v>160.69999999999999</v>
          </cell>
          <cell r="AG828">
            <v>160.69999999999999</v>
          </cell>
          <cell r="AH828">
            <v>160.69999999999999</v>
          </cell>
          <cell r="AI828">
            <v>160.69999999999999</v>
          </cell>
          <cell r="AJ828">
            <v>160.69999999999999</v>
          </cell>
          <cell r="AK828">
            <v>160.69999999999999</v>
          </cell>
          <cell r="AL828">
            <v>160.69999999999999</v>
          </cell>
          <cell r="AM828">
            <v>160.69999999999999</v>
          </cell>
          <cell r="AN828">
            <v>160.69999999999999</v>
          </cell>
          <cell r="AO828">
            <v>160.69999999999999</v>
          </cell>
          <cell r="AP828">
            <v>160.69999999999999</v>
          </cell>
          <cell r="AQ828">
            <v>160.69999999999999</v>
          </cell>
          <cell r="AR828">
            <v>160.69999999999999</v>
          </cell>
          <cell r="AS828">
            <v>160.69999999999999</v>
          </cell>
          <cell r="AT828">
            <v>160.69999999999999</v>
          </cell>
          <cell r="AU828">
            <v>160.69999999999999</v>
          </cell>
          <cell r="AV828">
            <v>160.69999999999999</v>
          </cell>
          <cell r="AW828">
            <v>160.69999999999999</v>
          </cell>
          <cell r="AX828">
            <v>160.69999999999999</v>
          </cell>
          <cell r="AY828">
            <v>160.69999999999999</v>
          </cell>
          <cell r="AZ828">
            <v>160.69999999999999</v>
          </cell>
          <cell r="BA828">
            <v>160.69999999999999</v>
          </cell>
          <cell r="BB828">
            <v>160.69999999999999</v>
          </cell>
          <cell r="BC828">
            <v>160.69999999999999</v>
          </cell>
          <cell r="BD828">
            <v>160.69999999999999</v>
          </cell>
          <cell r="BE828">
            <v>160.69999999999999</v>
          </cell>
          <cell r="BF828">
            <v>160.69999999999999</v>
          </cell>
          <cell r="BG828">
            <v>160.69999999999999</v>
          </cell>
          <cell r="BH828">
            <v>160.69999999999999</v>
          </cell>
          <cell r="BI828">
            <v>160.69999999999999</v>
          </cell>
          <cell r="BJ828">
            <v>160.69999999999999</v>
          </cell>
          <cell r="BK828">
            <v>160.69999999999999</v>
          </cell>
          <cell r="BL828">
            <v>160.69999999999999</v>
          </cell>
          <cell r="BM828">
            <v>160.69999999999999</v>
          </cell>
          <cell r="BN828">
            <v>160.69999999999999</v>
          </cell>
          <cell r="BO828">
            <v>160.69999999999999</v>
          </cell>
          <cell r="BP828">
            <v>160.69999999999999</v>
          </cell>
          <cell r="BQ828">
            <v>160.69999999999999</v>
          </cell>
          <cell r="BR828">
            <v>160.69999999999999</v>
          </cell>
          <cell r="BS828">
            <v>160.69999999999999</v>
          </cell>
          <cell r="BT828">
            <v>160.69999999999999</v>
          </cell>
          <cell r="BU828">
            <v>160.69999999999999</v>
          </cell>
          <cell r="BV828">
            <v>160.69999999999999</v>
          </cell>
          <cell r="BW828">
            <v>160.69999999999999</v>
          </cell>
          <cell r="BX828">
            <v>160.69999999999999</v>
          </cell>
          <cell r="BY828">
            <v>160.69999999999999</v>
          </cell>
          <cell r="BZ828">
            <v>160.69999999999999</v>
          </cell>
          <cell r="CA828">
            <v>160.69999999999999</v>
          </cell>
          <cell r="CB828">
            <v>160.69999999999999</v>
          </cell>
          <cell r="CC828">
            <v>160.69999999999999</v>
          </cell>
          <cell r="CD828">
            <v>160.69999999999999</v>
          </cell>
          <cell r="CE828">
            <v>160.69999999999999</v>
          </cell>
          <cell r="CF828">
            <v>160.69999999999999</v>
          </cell>
          <cell r="CG828">
            <v>160.69999999999999</v>
          </cell>
          <cell r="CH828">
            <v>160.69999999999999</v>
          </cell>
          <cell r="CI828">
            <v>160.69999999999999</v>
          </cell>
          <cell r="CJ828">
            <v>160.69999999999999</v>
          </cell>
          <cell r="CK828">
            <v>160.69999999999999</v>
          </cell>
          <cell r="CL828">
            <v>160.69999999999999</v>
          </cell>
          <cell r="CM828">
            <v>160.69999999999999</v>
          </cell>
          <cell r="CN828">
            <v>160.69999999999999</v>
          </cell>
          <cell r="CO828">
            <v>160.69999999999999</v>
          </cell>
          <cell r="CP828">
            <v>160.69999999999999</v>
          </cell>
          <cell r="CQ828">
            <v>160.69999999999999</v>
          </cell>
          <cell r="CR828">
            <v>160.69999999999999</v>
          </cell>
          <cell r="CS828">
            <v>160.69999999999999</v>
          </cell>
          <cell r="CT828">
            <v>160.69999999999999</v>
          </cell>
          <cell r="CU828">
            <v>160.69999999999999</v>
          </cell>
          <cell r="CV828">
            <v>160.69999999999999</v>
          </cell>
          <cell r="CW828">
            <v>160.69999999999999</v>
          </cell>
          <cell r="CX828">
            <v>160.69999999999999</v>
          </cell>
          <cell r="CY828">
            <v>160.69999999999999</v>
          </cell>
          <cell r="CZ828">
            <v>160.69999999999999</v>
          </cell>
          <cell r="DA828">
            <v>160.69999999999999</v>
          </cell>
          <cell r="DB828">
            <v>160.69999999999999</v>
          </cell>
          <cell r="DC828">
            <v>160.69999999999999</v>
          </cell>
          <cell r="DD828">
            <v>160.69999999999999</v>
          </cell>
          <cell r="DE828">
            <v>160.69999999999999</v>
          </cell>
          <cell r="DF828">
            <v>160.69999999999999</v>
          </cell>
          <cell r="DG828">
            <v>160.69999999999999</v>
          </cell>
          <cell r="DH828">
            <v>160.69999999999999</v>
          </cell>
          <cell r="DI828">
            <v>160.69999999999999</v>
          </cell>
          <cell r="DJ828">
            <v>160.69999999999999</v>
          </cell>
          <cell r="DK828">
            <v>160.69999999999999</v>
          </cell>
          <cell r="DL828">
            <v>160.69999999999999</v>
          </cell>
          <cell r="DM828">
            <v>160.69999999999999</v>
          </cell>
          <cell r="DN828">
            <v>160.69999999999999</v>
          </cell>
          <cell r="DO828">
            <v>160.69999999999999</v>
          </cell>
          <cell r="DP828">
            <v>160.69999999999999</v>
          </cell>
          <cell r="DQ828">
            <v>160.69999999999999</v>
          </cell>
          <cell r="DR828">
            <v>160.69999999999999</v>
          </cell>
          <cell r="DS828">
            <v>160.69999999999999</v>
          </cell>
          <cell r="DT828">
            <v>160.69999999999999</v>
          </cell>
        </row>
        <row r="829">
          <cell r="A829" t="str">
            <v>Propellers &amp; Blades of Boats/Ships</v>
          </cell>
          <cell r="B829" t="str">
            <v>1320010002</v>
          </cell>
          <cell r="C829">
            <v>3.9399999999999999E-3</v>
          </cell>
          <cell r="D829">
            <v>98.1</v>
          </cell>
          <cell r="E829">
            <v>98.6</v>
          </cell>
          <cell r="F829">
            <v>99.8</v>
          </cell>
          <cell r="G829">
            <v>96.5</v>
          </cell>
          <cell r="H829">
            <v>93.8</v>
          </cell>
          <cell r="I829">
            <v>99.6</v>
          </cell>
          <cell r="J829">
            <v>100.6</v>
          </cell>
          <cell r="K829">
            <v>99</v>
          </cell>
          <cell r="L829">
            <v>100.2</v>
          </cell>
          <cell r="M829">
            <v>96.7</v>
          </cell>
          <cell r="N829">
            <v>97.8</v>
          </cell>
          <cell r="O829">
            <v>98.6</v>
          </cell>
          <cell r="P829">
            <v>99.5</v>
          </cell>
          <cell r="Q829">
            <v>98.2</v>
          </cell>
          <cell r="R829">
            <v>101.4</v>
          </cell>
          <cell r="S829">
            <v>99.8</v>
          </cell>
          <cell r="T829">
            <v>101.6</v>
          </cell>
          <cell r="U829">
            <v>102.1</v>
          </cell>
          <cell r="V829">
            <v>95.1</v>
          </cell>
          <cell r="W829">
            <v>99</v>
          </cell>
          <cell r="X829">
            <v>98.4</v>
          </cell>
          <cell r="Y829">
            <v>101.1</v>
          </cell>
          <cell r="Z829">
            <v>97.9</v>
          </cell>
          <cell r="AA829">
            <v>97.3</v>
          </cell>
          <cell r="AB829">
            <v>100.1</v>
          </cell>
          <cell r="AC829">
            <v>97.2</v>
          </cell>
          <cell r="AD829">
            <v>94.8</v>
          </cell>
          <cell r="AE829">
            <v>101</v>
          </cell>
          <cell r="AF829">
            <v>102.8</v>
          </cell>
          <cell r="AG829">
            <v>103.3</v>
          </cell>
          <cell r="AH829">
            <v>102.3</v>
          </cell>
          <cell r="AI829">
            <v>101.6</v>
          </cell>
          <cell r="AJ829">
            <v>103.3</v>
          </cell>
          <cell r="AK829">
            <v>99.8</v>
          </cell>
          <cell r="AL829">
            <v>96.7</v>
          </cell>
          <cell r="AM829">
            <v>101.2</v>
          </cell>
          <cell r="AN829">
            <v>103.5</v>
          </cell>
          <cell r="AO829">
            <v>100.4</v>
          </cell>
          <cell r="AP829">
            <v>96.8</v>
          </cell>
          <cell r="AQ829">
            <v>96.4</v>
          </cell>
          <cell r="AR829">
            <v>101.2</v>
          </cell>
          <cell r="AS829">
            <v>101.8</v>
          </cell>
          <cell r="AT829">
            <v>99.3</v>
          </cell>
          <cell r="AU829">
            <v>103</v>
          </cell>
          <cell r="AV829">
            <v>101.8</v>
          </cell>
          <cell r="AW829">
            <v>103</v>
          </cell>
          <cell r="AX829">
            <v>100.4</v>
          </cell>
          <cell r="AY829">
            <v>103</v>
          </cell>
          <cell r="AZ829">
            <v>99.9</v>
          </cell>
          <cell r="BA829">
            <v>99.9</v>
          </cell>
          <cell r="BB829">
            <v>103</v>
          </cell>
          <cell r="BC829">
            <v>102.4</v>
          </cell>
          <cell r="BD829">
            <v>105.1</v>
          </cell>
          <cell r="BE829">
            <v>102.4</v>
          </cell>
          <cell r="BF829">
            <v>97.9</v>
          </cell>
          <cell r="BG829">
            <v>103.9</v>
          </cell>
          <cell r="BH829">
            <v>103.9</v>
          </cell>
          <cell r="BI829">
            <v>103.9</v>
          </cell>
          <cell r="BJ829">
            <v>103.9</v>
          </cell>
          <cell r="BK829">
            <v>103.4</v>
          </cell>
          <cell r="BL829">
            <v>103.4</v>
          </cell>
          <cell r="BM829">
            <v>103.9</v>
          </cell>
          <cell r="BN829">
            <v>103.9</v>
          </cell>
          <cell r="BO829">
            <v>103.9</v>
          </cell>
          <cell r="BP829">
            <v>103.9</v>
          </cell>
          <cell r="BQ829">
            <v>103.6</v>
          </cell>
          <cell r="BR829">
            <v>104.6</v>
          </cell>
          <cell r="BS829">
            <v>103.9</v>
          </cell>
          <cell r="BT829">
            <v>102.9</v>
          </cell>
          <cell r="BU829">
            <v>104.1</v>
          </cell>
          <cell r="BV829">
            <v>104.1</v>
          </cell>
          <cell r="BW829">
            <v>103.9</v>
          </cell>
          <cell r="BX829">
            <v>103.9</v>
          </cell>
          <cell r="BY829">
            <v>103.9</v>
          </cell>
          <cell r="BZ829">
            <v>103.9</v>
          </cell>
          <cell r="CA829">
            <v>104.4</v>
          </cell>
          <cell r="CB829">
            <v>104.1</v>
          </cell>
          <cell r="CC829">
            <v>104.1</v>
          </cell>
          <cell r="CD829">
            <v>104</v>
          </cell>
          <cell r="CE829">
            <v>103.9</v>
          </cell>
          <cell r="CF829">
            <v>104.3</v>
          </cell>
          <cell r="CG829">
            <v>104.3</v>
          </cell>
          <cell r="CH829">
            <v>104.2</v>
          </cell>
          <cell r="CI829">
            <v>104.9</v>
          </cell>
          <cell r="CJ829">
            <v>105.2</v>
          </cell>
          <cell r="CK829">
            <v>105</v>
          </cell>
          <cell r="CL829">
            <v>105.2</v>
          </cell>
          <cell r="CM829">
            <v>105</v>
          </cell>
          <cell r="CN829">
            <v>105.2</v>
          </cell>
          <cell r="CO829">
            <v>105.2</v>
          </cell>
          <cell r="CP829">
            <v>105.2</v>
          </cell>
          <cell r="CQ829">
            <v>105.2</v>
          </cell>
          <cell r="CR829">
            <v>105.6</v>
          </cell>
          <cell r="CS829">
            <v>105.4</v>
          </cell>
          <cell r="CT829">
            <v>105.6</v>
          </cell>
          <cell r="CU829">
            <v>103.9</v>
          </cell>
          <cell r="CV829">
            <v>103.9</v>
          </cell>
          <cell r="CW829">
            <v>104.4</v>
          </cell>
          <cell r="CX829">
            <v>104.9</v>
          </cell>
          <cell r="CY829">
            <v>105.2</v>
          </cell>
          <cell r="CZ829">
            <v>105.4</v>
          </cell>
          <cell r="DA829">
            <v>105.6</v>
          </cell>
          <cell r="DB829">
            <v>104.2</v>
          </cell>
          <cell r="DC829">
            <v>103.8</v>
          </cell>
          <cell r="DD829">
            <v>104.5</v>
          </cell>
          <cell r="DE829">
            <v>104.8</v>
          </cell>
          <cell r="DF829">
            <v>106.8</v>
          </cell>
          <cell r="DG829">
            <v>107</v>
          </cell>
          <cell r="DH829">
            <v>106.3</v>
          </cell>
          <cell r="DI829">
            <v>106.8</v>
          </cell>
          <cell r="DJ829">
            <v>106.2</v>
          </cell>
          <cell r="DK829">
            <v>108.4</v>
          </cell>
          <cell r="DL829">
            <v>108.4</v>
          </cell>
          <cell r="DM829">
            <v>108.4</v>
          </cell>
          <cell r="DN829">
            <v>109.3</v>
          </cell>
          <cell r="DO829">
            <v>109.3</v>
          </cell>
          <cell r="DP829">
            <v>109</v>
          </cell>
          <cell r="DQ829">
            <v>109</v>
          </cell>
          <cell r="DR829">
            <v>109.3</v>
          </cell>
          <cell r="DS829">
            <v>110.2</v>
          </cell>
          <cell r="DT829">
            <v>112.9</v>
          </cell>
        </row>
        <row r="830">
          <cell r="A830" t="str">
            <v>b. Manufacture of railway locomotives and rolling stock</v>
          </cell>
          <cell r="B830" t="str">
            <v>1320020000</v>
          </cell>
          <cell r="C830">
            <v>0.10979</v>
          </cell>
          <cell r="D830">
            <v>95.5</v>
          </cell>
          <cell r="E830">
            <v>95.5</v>
          </cell>
          <cell r="F830">
            <v>95.9</v>
          </cell>
          <cell r="G830">
            <v>99.9</v>
          </cell>
          <cell r="H830">
            <v>103.7</v>
          </cell>
          <cell r="I830">
            <v>102.6</v>
          </cell>
          <cell r="J830">
            <v>103.1</v>
          </cell>
          <cell r="K830">
            <v>103</v>
          </cell>
          <cell r="L830">
            <v>102.5</v>
          </cell>
          <cell r="M830">
            <v>102.3</v>
          </cell>
          <cell r="N830">
            <v>102.3</v>
          </cell>
          <cell r="O830">
            <v>104.9</v>
          </cell>
          <cell r="P830">
            <v>104.9</v>
          </cell>
          <cell r="Q830">
            <v>105.9</v>
          </cell>
          <cell r="R830">
            <v>107.2</v>
          </cell>
          <cell r="S830">
            <v>107.3</v>
          </cell>
          <cell r="T830">
            <v>107.3</v>
          </cell>
          <cell r="U830">
            <v>107.2</v>
          </cell>
          <cell r="V830">
            <v>106.8</v>
          </cell>
          <cell r="W830">
            <v>107.3</v>
          </cell>
          <cell r="X830">
            <v>107.5</v>
          </cell>
          <cell r="Y830">
            <v>106.9</v>
          </cell>
          <cell r="Z830">
            <v>104.4</v>
          </cell>
          <cell r="AA830">
            <v>102.4</v>
          </cell>
          <cell r="AB830">
            <v>101.7</v>
          </cell>
          <cell r="AC830">
            <v>101.7</v>
          </cell>
          <cell r="AD830">
            <v>104.7</v>
          </cell>
          <cell r="AE830">
            <v>102.1</v>
          </cell>
          <cell r="AF830">
            <v>99.7</v>
          </cell>
          <cell r="AG830">
            <v>100.9</v>
          </cell>
          <cell r="AH830">
            <v>99</v>
          </cell>
          <cell r="AI830">
            <v>96.7</v>
          </cell>
          <cell r="AJ830">
            <v>98.2</v>
          </cell>
          <cell r="AK830">
            <v>98.3</v>
          </cell>
          <cell r="AL830">
            <v>96.5</v>
          </cell>
          <cell r="AM830">
            <v>95.4</v>
          </cell>
          <cell r="AN830">
            <v>95</v>
          </cell>
          <cell r="AO830">
            <v>95</v>
          </cell>
          <cell r="AP830">
            <v>95</v>
          </cell>
          <cell r="AQ830">
            <v>94.8</v>
          </cell>
          <cell r="AR830">
            <v>94.8</v>
          </cell>
          <cell r="AS830">
            <v>95.3</v>
          </cell>
          <cell r="AT830">
            <v>95.3</v>
          </cell>
          <cell r="AU830">
            <v>97.6</v>
          </cell>
          <cell r="AV830">
            <v>97.6</v>
          </cell>
          <cell r="AW830">
            <v>97.6</v>
          </cell>
          <cell r="AX830">
            <v>97.6</v>
          </cell>
          <cell r="AY830">
            <v>95.6</v>
          </cell>
          <cell r="AZ830">
            <v>95.6</v>
          </cell>
          <cell r="BA830">
            <v>95.6</v>
          </cell>
          <cell r="BB830">
            <v>95.6</v>
          </cell>
          <cell r="BC830">
            <v>96.9</v>
          </cell>
          <cell r="BD830">
            <v>103.4</v>
          </cell>
          <cell r="BE830">
            <v>103.3</v>
          </cell>
          <cell r="BF830">
            <v>103.3</v>
          </cell>
          <cell r="BG830">
            <v>102.5</v>
          </cell>
          <cell r="BH830">
            <v>102.5</v>
          </cell>
          <cell r="BI830">
            <v>102.6</v>
          </cell>
          <cell r="BJ830">
            <v>102.6</v>
          </cell>
          <cell r="BK830">
            <v>103.5</v>
          </cell>
          <cell r="BL830">
            <v>102.3</v>
          </cell>
          <cell r="BM830">
            <v>102.3</v>
          </cell>
          <cell r="BN830">
            <v>101.3</v>
          </cell>
          <cell r="BO830">
            <v>103.8</v>
          </cell>
          <cell r="BP830">
            <v>103.6</v>
          </cell>
          <cell r="BQ830">
            <v>104.7</v>
          </cell>
          <cell r="BR830">
            <v>104.7</v>
          </cell>
          <cell r="BS830">
            <v>104.7</v>
          </cell>
          <cell r="BT830">
            <v>105.2</v>
          </cell>
          <cell r="BU830">
            <v>105.2</v>
          </cell>
          <cell r="BV830">
            <v>105.2</v>
          </cell>
          <cell r="BW830">
            <v>105.2</v>
          </cell>
          <cell r="BX830">
            <v>105.2</v>
          </cell>
          <cell r="BY830">
            <v>105.2</v>
          </cell>
          <cell r="BZ830">
            <v>105.2</v>
          </cell>
          <cell r="CA830">
            <v>105.3</v>
          </cell>
          <cell r="CB830">
            <v>103.9</v>
          </cell>
          <cell r="CC830">
            <v>103.8</v>
          </cell>
          <cell r="CD830">
            <v>103.6</v>
          </cell>
          <cell r="CE830">
            <v>103.4</v>
          </cell>
          <cell r="CF830">
            <v>104.3</v>
          </cell>
          <cell r="CG830">
            <v>105.8</v>
          </cell>
          <cell r="CH830">
            <v>105.2</v>
          </cell>
          <cell r="CI830">
            <v>105.8</v>
          </cell>
          <cell r="CJ830">
            <v>106.2</v>
          </cell>
          <cell r="CK830">
            <v>106.2</v>
          </cell>
          <cell r="CL830">
            <v>106.6</v>
          </cell>
          <cell r="CM830">
            <v>106.7</v>
          </cell>
          <cell r="CN830">
            <v>106.6</v>
          </cell>
          <cell r="CO830">
            <v>106.7</v>
          </cell>
          <cell r="CP830">
            <v>106.6</v>
          </cell>
          <cell r="CQ830">
            <v>106.6</v>
          </cell>
          <cell r="CR830">
            <v>106.6</v>
          </cell>
          <cell r="CS830">
            <v>107</v>
          </cell>
          <cell r="CT830">
            <v>105.8</v>
          </cell>
          <cell r="CU830">
            <v>105.2</v>
          </cell>
          <cell r="CV830">
            <v>105.2</v>
          </cell>
          <cell r="CW830">
            <v>105.3</v>
          </cell>
          <cell r="CX830">
            <v>106.3</v>
          </cell>
          <cell r="CY830">
            <v>105.7</v>
          </cell>
          <cell r="CZ830">
            <v>105.8</v>
          </cell>
          <cell r="DA830">
            <v>104.7</v>
          </cell>
          <cell r="DB830">
            <v>104.7</v>
          </cell>
          <cell r="DC830">
            <v>104.8</v>
          </cell>
          <cell r="DD830">
            <v>104.8</v>
          </cell>
          <cell r="DE830">
            <v>104.6</v>
          </cell>
          <cell r="DF830">
            <v>104.6</v>
          </cell>
          <cell r="DG830">
            <v>104</v>
          </cell>
          <cell r="DH830">
            <v>104.1</v>
          </cell>
          <cell r="DI830">
            <v>104.1</v>
          </cell>
          <cell r="DJ830">
            <v>103.8</v>
          </cell>
          <cell r="DK830">
            <v>104.5</v>
          </cell>
          <cell r="DL830">
            <v>104.9</v>
          </cell>
          <cell r="DM830">
            <v>104.3</v>
          </cell>
          <cell r="DN830">
            <v>105.1</v>
          </cell>
          <cell r="DO830">
            <v>104.9</v>
          </cell>
          <cell r="DP830">
            <v>103.8</v>
          </cell>
          <cell r="DQ830">
            <v>105.3</v>
          </cell>
          <cell r="DR830">
            <v>103.7</v>
          </cell>
          <cell r="DS830">
            <v>103.7</v>
          </cell>
          <cell r="DT830">
            <v>103.7</v>
          </cell>
        </row>
        <row r="831">
          <cell r="A831" t="str">
            <v>Wagons</v>
          </cell>
          <cell r="B831" t="str">
            <v>1320020001</v>
          </cell>
          <cell r="C831">
            <v>6.3310000000000005E-2</v>
          </cell>
          <cell r="D831">
            <v>96</v>
          </cell>
          <cell r="E831">
            <v>96</v>
          </cell>
          <cell r="F831">
            <v>96.8</v>
          </cell>
          <cell r="G831">
            <v>99.7</v>
          </cell>
          <cell r="H831">
            <v>101.4</v>
          </cell>
          <cell r="I831">
            <v>101.8</v>
          </cell>
          <cell r="J831">
            <v>102.8</v>
          </cell>
          <cell r="K831">
            <v>102.7</v>
          </cell>
          <cell r="L831">
            <v>101.8</v>
          </cell>
          <cell r="M831">
            <v>101.5</v>
          </cell>
          <cell r="N831">
            <v>101.5</v>
          </cell>
          <cell r="O831">
            <v>101.6</v>
          </cell>
          <cell r="P831">
            <v>101.6</v>
          </cell>
          <cell r="Q831">
            <v>103.3</v>
          </cell>
          <cell r="R831">
            <v>103.4</v>
          </cell>
          <cell r="S831">
            <v>103.4</v>
          </cell>
          <cell r="T831">
            <v>103.5</v>
          </cell>
          <cell r="U831">
            <v>103.5</v>
          </cell>
          <cell r="V831">
            <v>103.5</v>
          </cell>
          <cell r="W831">
            <v>103.5</v>
          </cell>
          <cell r="X831">
            <v>103.5</v>
          </cell>
          <cell r="Y831">
            <v>103.5</v>
          </cell>
          <cell r="Z831">
            <v>97.3</v>
          </cell>
          <cell r="AA831">
            <v>98</v>
          </cell>
          <cell r="AB831">
            <v>96.8</v>
          </cell>
          <cell r="AC831">
            <v>96.8</v>
          </cell>
          <cell r="AD831">
            <v>96.9</v>
          </cell>
          <cell r="AE831">
            <v>92.4</v>
          </cell>
          <cell r="AF831">
            <v>88.2</v>
          </cell>
          <cell r="AG831">
            <v>90.3</v>
          </cell>
          <cell r="AH831">
            <v>87.1</v>
          </cell>
          <cell r="AI831">
            <v>86</v>
          </cell>
          <cell r="AJ831">
            <v>85.8</v>
          </cell>
          <cell r="AK831">
            <v>86</v>
          </cell>
          <cell r="AL831">
            <v>86.2</v>
          </cell>
          <cell r="AM831">
            <v>85.9</v>
          </cell>
          <cell r="AN831">
            <v>85.3</v>
          </cell>
          <cell r="AO831">
            <v>85.3</v>
          </cell>
          <cell r="AP831">
            <v>85.3</v>
          </cell>
          <cell r="AQ831">
            <v>84.9</v>
          </cell>
          <cell r="AR831">
            <v>84.9</v>
          </cell>
          <cell r="AS831">
            <v>84.9</v>
          </cell>
          <cell r="AT831">
            <v>84.9</v>
          </cell>
          <cell r="AU831">
            <v>84.9</v>
          </cell>
          <cell r="AV831">
            <v>84.9</v>
          </cell>
          <cell r="AW831">
            <v>84.9</v>
          </cell>
          <cell r="AX831">
            <v>84.9</v>
          </cell>
          <cell r="AY831">
            <v>85.5</v>
          </cell>
          <cell r="AZ831">
            <v>85.5</v>
          </cell>
          <cell r="BA831">
            <v>85.5</v>
          </cell>
          <cell r="BB831">
            <v>85.5</v>
          </cell>
          <cell r="BC831">
            <v>87.6</v>
          </cell>
          <cell r="BD831">
            <v>93.1</v>
          </cell>
          <cell r="BE831">
            <v>93.1</v>
          </cell>
          <cell r="BF831">
            <v>93.1</v>
          </cell>
          <cell r="BG831">
            <v>91.6</v>
          </cell>
          <cell r="BH831">
            <v>91.7</v>
          </cell>
          <cell r="BI831">
            <v>91.8</v>
          </cell>
          <cell r="BJ831">
            <v>91.8</v>
          </cell>
          <cell r="BK831">
            <v>93.8</v>
          </cell>
          <cell r="BL831">
            <v>91.7</v>
          </cell>
          <cell r="BM831">
            <v>91.7</v>
          </cell>
          <cell r="BN831">
            <v>90.1</v>
          </cell>
          <cell r="BO831">
            <v>90.1</v>
          </cell>
          <cell r="BP831">
            <v>89.9</v>
          </cell>
          <cell r="BQ831">
            <v>91.8</v>
          </cell>
          <cell r="BR831">
            <v>91.8</v>
          </cell>
          <cell r="BS831">
            <v>91.8</v>
          </cell>
          <cell r="BT831">
            <v>91.8</v>
          </cell>
          <cell r="BU831">
            <v>91.8</v>
          </cell>
          <cell r="BV831">
            <v>91.8</v>
          </cell>
          <cell r="BW831">
            <v>91.8</v>
          </cell>
          <cell r="BX831">
            <v>91.8</v>
          </cell>
          <cell r="BY831">
            <v>91.8</v>
          </cell>
          <cell r="BZ831">
            <v>91.8</v>
          </cell>
          <cell r="CA831">
            <v>92.1</v>
          </cell>
          <cell r="CB831">
            <v>89.5</v>
          </cell>
          <cell r="CC831">
            <v>89.4</v>
          </cell>
          <cell r="CD831">
            <v>89</v>
          </cell>
          <cell r="CE831">
            <v>88.8</v>
          </cell>
          <cell r="CF831">
            <v>90.2</v>
          </cell>
          <cell r="CG831">
            <v>92.9</v>
          </cell>
          <cell r="CH831">
            <v>91.9</v>
          </cell>
          <cell r="CI831">
            <v>92.8</v>
          </cell>
          <cell r="CJ831">
            <v>93.6</v>
          </cell>
          <cell r="CK831">
            <v>93.6</v>
          </cell>
          <cell r="CL831">
            <v>94.6</v>
          </cell>
          <cell r="CM831">
            <v>94.7</v>
          </cell>
          <cell r="CN831">
            <v>94.6</v>
          </cell>
          <cell r="CO831">
            <v>94.7</v>
          </cell>
          <cell r="CP831">
            <v>94.6</v>
          </cell>
          <cell r="CQ831">
            <v>94.6</v>
          </cell>
          <cell r="CR831">
            <v>94.6</v>
          </cell>
          <cell r="CS831">
            <v>95.3</v>
          </cell>
          <cell r="CT831">
            <v>94.8</v>
          </cell>
          <cell r="CU831">
            <v>93.9</v>
          </cell>
          <cell r="CV831">
            <v>93.9</v>
          </cell>
          <cell r="CW831">
            <v>94</v>
          </cell>
          <cell r="CX831">
            <v>95.8</v>
          </cell>
          <cell r="CY831">
            <v>94.7</v>
          </cell>
          <cell r="CZ831">
            <v>94.9</v>
          </cell>
          <cell r="DA831">
            <v>93</v>
          </cell>
          <cell r="DB831">
            <v>93</v>
          </cell>
          <cell r="DC831">
            <v>93.1</v>
          </cell>
          <cell r="DD831">
            <v>93.2</v>
          </cell>
          <cell r="DE831">
            <v>92.8</v>
          </cell>
          <cell r="DF831">
            <v>92.8</v>
          </cell>
          <cell r="DG831">
            <v>91.8</v>
          </cell>
          <cell r="DH831">
            <v>91.9</v>
          </cell>
          <cell r="DI831">
            <v>91.9</v>
          </cell>
          <cell r="DJ831">
            <v>91.4</v>
          </cell>
          <cell r="DK831">
            <v>92.7</v>
          </cell>
          <cell r="DL831">
            <v>93.3</v>
          </cell>
          <cell r="DM831">
            <v>92.3</v>
          </cell>
          <cell r="DN831">
            <v>93.6</v>
          </cell>
          <cell r="DO831">
            <v>93.4</v>
          </cell>
          <cell r="DP831">
            <v>91.5</v>
          </cell>
          <cell r="DQ831">
            <v>94.1</v>
          </cell>
          <cell r="DR831">
            <v>91.3</v>
          </cell>
          <cell r="DS831">
            <v>91.2</v>
          </cell>
          <cell r="DT831">
            <v>91.3</v>
          </cell>
        </row>
        <row r="832">
          <cell r="A832" t="str">
            <v>EMU coaches</v>
          </cell>
          <cell r="B832" t="str">
            <v>1320020002</v>
          </cell>
          <cell r="C832">
            <v>2.7150000000000001E-2</v>
          </cell>
          <cell r="D832">
            <v>100</v>
          </cell>
          <cell r="E832">
            <v>100</v>
          </cell>
          <cell r="F832">
            <v>100</v>
          </cell>
          <cell r="G832">
            <v>100</v>
          </cell>
          <cell r="H832">
            <v>100</v>
          </cell>
          <cell r="I832">
            <v>100</v>
          </cell>
          <cell r="J832">
            <v>99.7</v>
          </cell>
          <cell r="K832">
            <v>99.7</v>
          </cell>
          <cell r="L832">
            <v>99.7</v>
          </cell>
          <cell r="M832">
            <v>99.7</v>
          </cell>
          <cell r="N832">
            <v>99.7</v>
          </cell>
          <cell r="O832">
            <v>104.6</v>
          </cell>
          <cell r="P832">
            <v>104.6</v>
          </cell>
          <cell r="Q832">
            <v>104.6</v>
          </cell>
          <cell r="R832">
            <v>104.6</v>
          </cell>
          <cell r="S832">
            <v>104.6</v>
          </cell>
          <cell r="T832">
            <v>104.6</v>
          </cell>
          <cell r="U832">
            <v>104.6</v>
          </cell>
          <cell r="V832">
            <v>104.6</v>
          </cell>
          <cell r="W832">
            <v>104.6</v>
          </cell>
          <cell r="X832">
            <v>104.6</v>
          </cell>
          <cell r="Y832">
            <v>104.6</v>
          </cell>
          <cell r="Z832">
            <v>108.9</v>
          </cell>
          <cell r="AA832">
            <v>108.9</v>
          </cell>
          <cell r="AB832">
            <v>109.2</v>
          </cell>
          <cell r="AC832">
            <v>109.2</v>
          </cell>
          <cell r="AD832">
            <v>109.2</v>
          </cell>
          <cell r="AE832">
            <v>109.4</v>
          </cell>
          <cell r="AF832">
            <v>109.4</v>
          </cell>
          <cell r="AG832">
            <v>109.4</v>
          </cell>
          <cell r="AH832">
            <v>109.4</v>
          </cell>
          <cell r="AI832">
            <v>109.4</v>
          </cell>
          <cell r="AJ832">
            <v>109.4</v>
          </cell>
          <cell r="AK832">
            <v>109.4</v>
          </cell>
          <cell r="AL832">
            <v>109.4</v>
          </cell>
          <cell r="AM832">
            <v>109.4</v>
          </cell>
          <cell r="AN832">
            <v>109.4</v>
          </cell>
          <cell r="AO832">
            <v>109.4</v>
          </cell>
          <cell r="AP832">
            <v>109.4</v>
          </cell>
          <cell r="AQ832">
            <v>109.4</v>
          </cell>
          <cell r="AR832">
            <v>109.4</v>
          </cell>
          <cell r="AS832">
            <v>109.4</v>
          </cell>
          <cell r="AT832">
            <v>109.4</v>
          </cell>
          <cell r="AU832">
            <v>109.4</v>
          </cell>
          <cell r="AV832">
            <v>109.4</v>
          </cell>
          <cell r="AW832">
            <v>109.4</v>
          </cell>
          <cell r="AX832">
            <v>109.4</v>
          </cell>
          <cell r="AY832">
            <v>109.4</v>
          </cell>
          <cell r="AZ832">
            <v>109.4</v>
          </cell>
          <cell r="BA832">
            <v>109.4</v>
          </cell>
          <cell r="BB832">
            <v>109.4</v>
          </cell>
          <cell r="BC832">
            <v>109.4</v>
          </cell>
          <cell r="BD832">
            <v>109.4</v>
          </cell>
          <cell r="BE832">
            <v>109.4</v>
          </cell>
          <cell r="BF832">
            <v>109.4</v>
          </cell>
          <cell r="BG832">
            <v>109.4</v>
          </cell>
          <cell r="BH832">
            <v>109.4</v>
          </cell>
          <cell r="BI832">
            <v>109.4</v>
          </cell>
          <cell r="BJ832">
            <v>109.4</v>
          </cell>
          <cell r="BK832">
            <v>109.4</v>
          </cell>
          <cell r="BL832">
            <v>109.4</v>
          </cell>
          <cell r="BM832">
            <v>109.4</v>
          </cell>
          <cell r="BN832">
            <v>109.4</v>
          </cell>
          <cell r="BO832">
            <v>109.4</v>
          </cell>
          <cell r="BP832">
            <v>109.4</v>
          </cell>
          <cell r="BQ832">
            <v>109.4</v>
          </cell>
          <cell r="BR832">
            <v>109.4</v>
          </cell>
          <cell r="BS832">
            <v>109.4</v>
          </cell>
          <cell r="BT832">
            <v>111.3</v>
          </cell>
          <cell r="BU832">
            <v>111.3</v>
          </cell>
          <cell r="BV832">
            <v>111.3</v>
          </cell>
          <cell r="BW832">
            <v>111.3</v>
          </cell>
          <cell r="BX832">
            <v>111.3</v>
          </cell>
          <cell r="BY832">
            <v>111.3</v>
          </cell>
          <cell r="BZ832">
            <v>111.3</v>
          </cell>
          <cell r="CA832">
            <v>111.3</v>
          </cell>
          <cell r="CB832">
            <v>111.3</v>
          </cell>
          <cell r="CC832">
            <v>111.3</v>
          </cell>
          <cell r="CD832">
            <v>111.3</v>
          </cell>
          <cell r="CE832">
            <v>111.3</v>
          </cell>
          <cell r="CF832">
            <v>111.3</v>
          </cell>
          <cell r="CG832">
            <v>111.3</v>
          </cell>
          <cell r="CH832">
            <v>111.3</v>
          </cell>
          <cell r="CI832">
            <v>111.3</v>
          </cell>
          <cell r="CJ832">
            <v>111.3</v>
          </cell>
          <cell r="CK832">
            <v>111.3</v>
          </cell>
          <cell r="CL832">
            <v>111.3</v>
          </cell>
          <cell r="CM832">
            <v>111.3</v>
          </cell>
          <cell r="CN832">
            <v>111.3</v>
          </cell>
          <cell r="CO832">
            <v>111.3</v>
          </cell>
          <cell r="CP832">
            <v>111.3</v>
          </cell>
          <cell r="CQ832">
            <v>111.3</v>
          </cell>
          <cell r="CR832">
            <v>111.3</v>
          </cell>
          <cell r="CS832">
            <v>111.3</v>
          </cell>
          <cell r="CT832">
            <v>111.3</v>
          </cell>
          <cell r="CU832">
            <v>111.3</v>
          </cell>
          <cell r="CV832">
            <v>111.3</v>
          </cell>
          <cell r="CW832">
            <v>111.3</v>
          </cell>
          <cell r="CX832">
            <v>111.3</v>
          </cell>
          <cell r="CY832">
            <v>111.3</v>
          </cell>
          <cell r="CZ832">
            <v>111.3</v>
          </cell>
          <cell r="DA832">
            <v>111.3</v>
          </cell>
          <cell r="DB832">
            <v>111.3</v>
          </cell>
          <cell r="DC832">
            <v>111.3</v>
          </cell>
          <cell r="DD832">
            <v>111.3</v>
          </cell>
          <cell r="DE832">
            <v>111.3</v>
          </cell>
          <cell r="DF832">
            <v>111.3</v>
          </cell>
          <cell r="DG832">
            <v>111.3</v>
          </cell>
          <cell r="DH832">
            <v>111.3</v>
          </cell>
          <cell r="DI832">
            <v>111.3</v>
          </cell>
          <cell r="DJ832">
            <v>111.3</v>
          </cell>
          <cell r="DK832">
            <v>111.3</v>
          </cell>
          <cell r="DL832">
            <v>111.3</v>
          </cell>
          <cell r="DM832">
            <v>111.3</v>
          </cell>
          <cell r="DN832">
            <v>111.3</v>
          </cell>
          <cell r="DO832">
            <v>111.3</v>
          </cell>
          <cell r="DP832">
            <v>111.3</v>
          </cell>
          <cell r="DQ832">
            <v>111.3</v>
          </cell>
          <cell r="DR832">
            <v>111.3</v>
          </cell>
          <cell r="DS832">
            <v>111.3</v>
          </cell>
          <cell r="DT832">
            <v>111.3</v>
          </cell>
        </row>
        <row r="833">
          <cell r="A833" t="str">
            <v>Diesel/Electric locomotive</v>
          </cell>
          <cell r="B833" t="str">
            <v>1320020003</v>
          </cell>
          <cell r="C833">
            <v>1.891E-2</v>
          </cell>
          <cell r="D833">
            <v>87.1</v>
          </cell>
          <cell r="E833">
            <v>87.1</v>
          </cell>
          <cell r="F833">
            <v>87.1</v>
          </cell>
          <cell r="G833">
            <v>100.6</v>
          </cell>
          <cell r="H833">
            <v>116.7</v>
          </cell>
          <cell r="I833">
            <v>109</v>
          </cell>
          <cell r="J833">
            <v>109</v>
          </cell>
          <cell r="K833">
            <v>109</v>
          </cell>
          <cell r="L833">
            <v>109</v>
          </cell>
          <cell r="M833">
            <v>109</v>
          </cell>
          <cell r="N833">
            <v>109</v>
          </cell>
          <cell r="O833">
            <v>116.6</v>
          </cell>
          <cell r="P833">
            <v>116.6</v>
          </cell>
          <cell r="Q833">
            <v>116.6</v>
          </cell>
          <cell r="R833">
            <v>124.1</v>
          </cell>
          <cell r="S833">
            <v>124.1</v>
          </cell>
          <cell r="T833">
            <v>124.1</v>
          </cell>
          <cell r="U833">
            <v>123.1</v>
          </cell>
          <cell r="V833">
            <v>120.8</v>
          </cell>
          <cell r="W833">
            <v>124.1</v>
          </cell>
          <cell r="X833">
            <v>125.2</v>
          </cell>
          <cell r="Y833">
            <v>121.8</v>
          </cell>
          <cell r="Z833">
            <v>121.8</v>
          </cell>
          <cell r="AA833">
            <v>107.4</v>
          </cell>
          <cell r="AB833">
            <v>107.4</v>
          </cell>
          <cell r="AC833">
            <v>107.4</v>
          </cell>
          <cell r="AD833">
            <v>124.1</v>
          </cell>
          <cell r="AE833">
            <v>124.1</v>
          </cell>
          <cell r="AF833">
            <v>124.1</v>
          </cell>
          <cell r="AG833">
            <v>124.1</v>
          </cell>
          <cell r="AH833">
            <v>124.1</v>
          </cell>
          <cell r="AI833">
            <v>114.3</v>
          </cell>
          <cell r="AJ833">
            <v>123.6</v>
          </cell>
          <cell r="AK833">
            <v>123.6</v>
          </cell>
          <cell r="AL833">
            <v>112.4</v>
          </cell>
          <cell r="AM833">
            <v>107</v>
          </cell>
          <cell r="AN833">
            <v>107</v>
          </cell>
          <cell r="AO833">
            <v>107</v>
          </cell>
          <cell r="AP833">
            <v>107</v>
          </cell>
          <cell r="AQ833">
            <v>107</v>
          </cell>
          <cell r="AR833">
            <v>107</v>
          </cell>
          <cell r="AS833">
            <v>109.7</v>
          </cell>
          <cell r="AT833">
            <v>109.7</v>
          </cell>
          <cell r="AU833">
            <v>123</v>
          </cell>
          <cell r="AV833">
            <v>123</v>
          </cell>
          <cell r="AW833">
            <v>123</v>
          </cell>
          <cell r="AX833">
            <v>123</v>
          </cell>
          <cell r="AY833">
            <v>109.7</v>
          </cell>
          <cell r="AZ833">
            <v>109.7</v>
          </cell>
          <cell r="BA833">
            <v>109.7</v>
          </cell>
          <cell r="BB833">
            <v>109.7</v>
          </cell>
          <cell r="BC833">
            <v>109.7</v>
          </cell>
          <cell r="BD833">
            <v>129.19999999999999</v>
          </cell>
          <cell r="BE833">
            <v>129.19999999999999</v>
          </cell>
          <cell r="BF833">
            <v>129.19999999999999</v>
          </cell>
          <cell r="BG833">
            <v>129.19999999999999</v>
          </cell>
          <cell r="BH833">
            <v>129.19999999999999</v>
          </cell>
          <cell r="BI833">
            <v>129.19999999999999</v>
          </cell>
          <cell r="BJ833">
            <v>129.19999999999999</v>
          </cell>
          <cell r="BK833">
            <v>127.5</v>
          </cell>
          <cell r="BL833">
            <v>127.5</v>
          </cell>
          <cell r="BM833">
            <v>127.5</v>
          </cell>
          <cell r="BN833">
            <v>127.5</v>
          </cell>
          <cell r="BO833">
            <v>141.5</v>
          </cell>
          <cell r="BP833">
            <v>141.5</v>
          </cell>
          <cell r="BQ833">
            <v>141.5</v>
          </cell>
          <cell r="BR833">
            <v>141.5</v>
          </cell>
          <cell r="BS833">
            <v>141.5</v>
          </cell>
          <cell r="BT833">
            <v>141.5</v>
          </cell>
          <cell r="BU833">
            <v>141.5</v>
          </cell>
          <cell r="BV833">
            <v>141.5</v>
          </cell>
          <cell r="BW833">
            <v>141.5</v>
          </cell>
          <cell r="BX833">
            <v>141.5</v>
          </cell>
          <cell r="BY833">
            <v>141.5</v>
          </cell>
          <cell r="BZ833">
            <v>141.5</v>
          </cell>
          <cell r="CA833">
            <v>141.5</v>
          </cell>
          <cell r="CB833">
            <v>141.5</v>
          </cell>
          <cell r="CC833">
            <v>141.5</v>
          </cell>
          <cell r="CD833">
            <v>141.5</v>
          </cell>
          <cell r="CE833">
            <v>141.5</v>
          </cell>
          <cell r="CF833">
            <v>141.5</v>
          </cell>
          <cell r="CG833">
            <v>141.5</v>
          </cell>
          <cell r="CH833">
            <v>141.5</v>
          </cell>
          <cell r="CI833">
            <v>141.5</v>
          </cell>
          <cell r="CJ833">
            <v>141.5</v>
          </cell>
          <cell r="CK833">
            <v>141.5</v>
          </cell>
          <cell r="CL833">
            <v>140.4</v>
          </cell>
          <cell r="CM833">
            <v>140.4</v>
          </cell>
          <cell r="CN833">
            <v>140.4</v>
          </cell>
          <cell r="CO833">
            <v>140.4</v>
          </cell>
          <cell r="CP833">
            <v>140.4</v>
          </cell>
          <cell r="CQ833">
            <v>140.4</v>
          </cell>
          <cell r="CR833">
            <v>140.4</v>
          </cell>
          <cell r="CS833">
            <v>140.4</v>
          </cell>
          <cell r="CT833">
            <v>134.69999999999999</v>
          </cell>
          <cell r="CU833">
            <v>134.69999999999999</v>
          </cell>
          <cell r="CV833">
            <v>134.69999999999999</v>
          </cell>
          <cell r="CW833">
            <v>134.69999999999999</v>
          </cell>
          <cell r="CX833">
            <v>134.69999999999999</v>
          </cell>
          <cell r="CY833">
            <v>134.69999999999999</v>
          </cell>
          <cell r="CZ833">
            <v>134.69999999999999</v>
          </cell>
          <cell r="DA833">
            <v>134.69999999999999</v>
          </cell>
          <cell r="DB833">
            <v>134.69999999999999</v>
          </cell>
          <cell r="DC833">
            <v>134.69999999999999</v>
          </cell>
          <cell r="DD833">
            <v>134.69999999999999</v>
          </cell>
          <cell r="DE833">
            <v>134.69999999999999</v>
          </cell>
          <cell r="DF833">
            <v>134.69999999999999</v>
          </cell>
          <cell r="DG833">
            <v>134.69999999999999</v>
          </cell>
          <cell r="DH833">
            <v>134.69999999999999</v>
          </cell>
          <cell r="DI833">
            <v>134.69999999999999</v>
          </cell>
          <cell r="DJ833">
            <v>134.69999999999999</v>
          </cell>
          <cell r="DK833">
            <v>134.69999999999999</v>
          </cell>
          <cell r="DL833">
            <v>134.69999999999999</v>
          </cell>
          <cell r="DM833">
            <v>134.69999999999999</v>
          </cell>
          <cell r="DN833">
            <v>134.69999999999999</v>
          </cell>
          <cell r="DO833">
            <v>134.69999999999999</v>
          </cell>
          <cell r="DP833">
            <v>134.69999999999999</v>
          </cell>
          <cell r="DQ833">
            <v>134.69999999999999</v>
          </cell>
          <cell r="DR833">
            <v>134.69999999999999</v>
          </cell>
          <cell r="DS833">
            <v>134.69999999999999</v>
          </cell>
          <cell r="DT833">
            <v>134.69999999999999</v>
          </cell>
        </row>
        <row r="834">
          <cell r="A834" t="str">
            <v>Railway brake gear</v>
          </cell>
          <cell r="B834" t="str">
            <v>1320020004</v>
          </cell>
          <cell r="C834">
            <v>4.2000000000000002E-4</v>
          </cell>
          <cell r="D834">
            <v>101.9</v>
          </cell>
          <cell r="E834">
            <v>101.8</v>
          </cell>
          <cell r="F834">
            <v>101.6</v>
          </cell>
          <cell r="G834">
            <v>102</v>
          </cell>
          <cell r="H834">
            <v>101.4</v>
          </cell>
          <cell r="I834">
            <v>100.6</v>
          </cell>
          <cell r="J834">
            <v>100.2</v>
          </cell>
          <cell r="K834">
            <v>100.3</v>
          </cell>
          <cell r="L834">
            <v>101</v>
          </cell>
          <cell r="M834">
            <v>100.2</v>
          </cell>
          <cell r="N834">
            <v>100.2</v>
          </cell>
          <cell r="O834">
            <v>100.2</v>
          </cell>
          <cell r="P834">
            <v>102.6</v>
          </cell>
          <cell r="Q834">
            <v>104.4</v>
          </cell>
          <cell r="R834">
            <v>104.4</v>
          </cell>
          <cell r="S834">
            <v>105.1</v>
          </cell>
          <cell r="T834">
            <v>105.3</v>
          </cell>
          <cell r="U834">
            <v>105.4</v>
          </cell>
          <cell r="V834">
            <v>105.3</v>
          </cell>
          <cell r="W834">
            <v>105.3</v>
          </cell>
          <cell r="X834">
            <v>105.3</v>
          </cell>
          <cell r="Y834">
            <v>105.3</v>
          </cell>
          <cell r="Z834">
            <v>105.3</v>
          </cell>
          <cell r="AA834">
            <v>105.3</v>
          </cell>
          <cell r="AB834">
            <v>105.3</v>
          </cell>
          <cell r="AC834">
            <v>105.3</v>
          </cell>
          <cell r="AD834">
            <v>106.8</v>
          </cell>
          <cell r="AE834">
            <v>106.8</v>
          </cell>
          <cell r="AF834">
            <v>106.8</v>
          </cell>
          <cell r="AG834">
            <v>105.3</v>
          </cell>
          <cell r="AH834">
            <v>102.8</v>
          </cell>
          <cell r="AI834">
            <v>106.2</v>
          </cell>
          <cell r="AJ834">
            <v>109</v>
          </cell>
          <cell r="AK834">
            <v>99</v>
          </cell>
          <cell r="AL834">
            <v>99</v>
          </cell>
          <cell r="AM834">
            <v>104.3</v>
          </cell>
          <cell r="AN834">
            <v>103.4</v>
          </cell>
          <cell r="AO834">
            <v>105</v>
          </cell>
          <cell r="AP834">
            <v>102.3</v>
          </cell>
          <cell r="AQ834">
            <v>100.7</v>
          </cell>
          <cell r="AR834">
            <v>103.2</v>
          </cell>
          <cell r="AS834">
            <v>101.7</v>
          </cell>
          <cell r="AT834">
            <v>101.7</v>
          </cell>
          <cell r="AU834">
            <v>102.1</v>
          </cell>
          <cell r="AV834">
            <v>102.7</v>
          </cell>
          <cell r="AW834">
            <v>102.7</v>
          </cell>
          <cell r="AX834">
            <v>101.8</v>
          </cell>
          <cell r="AY834">
            <v>99.2</v>
          </cell>
          <cell r="AZ834">
            <v>96.7</v>
          </cell>
          <cell r="BA834">
            <v>98.8</v>
          </cell>
          <cell r="BB834">
            <v>100.3</v>
          </cell>
          <cell r="BC834">
            <v>101.8</v>
          </cell>
          <cell r="BD834">
            <v>102.8</v>
          </cell>
          <cell r="BE834">
            <v>97</v>
          </cell>
          <cell r="BF834">
            <v>96.2</v>
          </cell>
          <cell r="BG834">
            <v>95.3</v>
          </cell>
          <cell r="BH834">
            <v>95.3</v>
          </cell>
          <cell r="BI834">
            <v>95.3</v>
          </cell>
          <cell r="BJ834">
            <v>95.3</v>
          </cell>
          <cell r="BK834">
            <v>95.3</v>
          </cell>
          <cell r="BL834">
            <v>95.3</v>
          </cell>
          <cell r="BM834">
            <v>95.3</v>
          </cell>
          <cell r="BN834">
            <v>95.3</v>
          </cell>
          <cell r="BO834">
            <v>95.3</v>
          </cell>
          <cell r="BP834">
            <v>95.3</v>
          </cell>
          <cell r="BQ834">
            <v>95.3</v>
          </cell>
          <cell r="BR834">
            <v>95.3</v>
          </cell>
          <cell r="BS834">
            <v>95.3</v>
          </cell>
          <cell r="BT834">
            <v>95.3</v>
          </cell>
          <cell r="BU834">
            <v>95.3</v>
          </cell>
          <cell r="BV834">
            <v>97.2</v>
          </cell>
          <cell r="BW834">
            <v>93.1</v>
          </cell>
          <cell r="BX834">
            <v>93.1</v>
          </cell>
          <cell r="BY834">
            <v>93.1</v>
          </cell>
          <cell r="BZ834">
            <v>92.9</v>
          </cell>
          <cell r="CA834">
            <v>93.3</v>
          </cell>
          <cell r="CB834">
            <v>93.2</v>
          </cell>
          <cell r="CC834">
            <v>94.1</v>
          </cell>
          <cell r="CD834">
            <v>95.2</v>
          </cell>
          <cell r="CE834">
            <v>93.6</v>
          </cell>
          <cell r="CF834">
            <v>93.7</v>
          </cell>
          <cell r="CG834">
            <v>93.6</v>
          </cell>
          <cell r="CH834">
            <v>94.8</v>
          </cell>
          <cell r="CI834">
            <v>94.7</v>
          </cell>
          <cell r="CJ834">
            <v>92.6</v>
          </cell>
          <cell r="CK834">
            <v>92.6</v>
          </cell>
          <cell r="CL834">
            <v>92.6</v>
          </cell>
          <cell r="CM834">
            <v>92.6</v>
          </cell>
          <cell r="CN834">
            <v>92.6</v>
          </cell>
          <cell r="CO834">
            <v>92.6</v>
          </cell>
          <cell r="CP834">
            <v>92.6</v>
          </cell>
          <cell r="CQ834">
            <v>92.6</v>
          </cell>
          <cell r="CR834">
            <v>92.6</v>
          </cell>
          <cell r="CS834">
            <v>92.6</v>
          </cell>
          <cell r="CT834">
            <v>92.6</v>
          </cell>
          <cell r="CU834">
            <v>92.6</v>
          </cell>
          <cell r="CV834">
            <v>92.6</v>
          </cell>
          <cell r="CW834">
            <v>92.6</v>
          </cell>
          <cell r="CX834">
            <v>92.6</v>
          </cell>
          <cell r="CY834">
            <v>92.6</v>
          </cell>
          <cell r="CZ834">
            <v>92.6</v>
          </cell>
          <cell r="DA834">
            <v>92.6</v>
          </cell>
          <cell r="DB834">
            <v>92.6</v>
          </cell>
          <cell r="DC834">
            <v>92.3</v>
          </cell>
          <cell r="DD834">
            <v>92.4</v>
          </cell>
          <cell r="DE834">
            <v>92.4</v>
          </cell>
          <cell r="DF834">
            <v>91.9</v>
          </cell>
          <cell r="DG834">
            <v>93.6</v>
          </cell>
          <cell r="DH834">
            <v>92.6</v>
          </cell>
          <cell r="DI834">
            <v>92.3</v>
          </cell>
          <cell r="DJ834">
            <v>93.6</v>
          </cell>
          <cell r="DK834">
            <v>91.9</v>
          </cell>
          <cell r="DL834">
            <v>95.3</v>
          </cell>
          <cell r="DM834">
            <v>92.3</v>
          </cell>
          <cell r="DN834">
            <v>91.9</v>
          </cell>
          <cell r="DO834">
            <v>94.8</v>
          </cell>
          <cell r="DP834">
            <v>94.8</v>
          </cell>
          <cell r="DQ834">
            <v>95.5</v>
          </cell>
          <cell r="DR834">
            <v>94.8</v>
          </cell>
          <cell r="DS834">
            <v>95.4</v>
          </cell>
          <cell r="DT834">
            <v>95.5</v>
          </cell>
        </row>
        <row r="835">
          <cell r="A835" t="str">
            <v>c. Manufacture of motor cycles</v>
          </cell>
          <cell r="B835" t="str">
            <v>1320030000</v>
          </cell>
          <cell r="C835">
            <v>1.3020499999999999</v>
          </cell>
          <cell r="D835">
            <v>98.4</v>
          </cell>
          <cell r="E835">
            <v>100.9</v>
          </cell>
          <cell r="F835">
            <v>102.4</v>
          </cell>
          <cell r="G835">
            <v>103.3</v>
          </cell>
          <cell r="H835">
            <v>101.7</v>
          </cell>
          <cell r="I835">
            <v>102.3</v>
          </cell>
          <cell r="J835">
            <v>103</v>
          </cell>
          <cell r="K835">
            <v>99.8</v>
          </cell>
          <cell r="L835">
            <v>97.5</v>
          </cell>
          <cell r="M835">
            <v>102.9</v>
          </cell>
          <cell r="N835">
            <v>99.2</v>
          </cell>
          <cell r="O835">
            <v>98.4</v>
          </cell>
          <cell r="P835">
            <v>97.1</v>
          </cell>
          <cell r="Q835">
            <v>100.1</v>
          </cell>
          <cell r="R835">
            <v>101.5</v>
          </cell>
          <cell r="S835">
            <v>101.1</v>
          </cell>
          <cell r="T835">
            <v>101.1</v>
          </cell>
          <cell r="U835">
            <v>100.5</v>
          </cell>
          <cell r="V835">
            <v>98.1</v>
          </cell>
          <cell r="W835">
            <v>97</v>
          </cell>
          <cell r="X835">
            <v>96.6</v>
          </cell>
          <cell r="Y835">
            <v>99.2</v>
          </cell>
          <cell r="Z835">
            <v>95</v>
          </cell>
          <cell r="AA835">
            <v>98.5</v>
          </cell>
          <cell r="AB835">
            <v>97.8</v>
          </cell>
          <cell r="AC835">
            <v>100.2</v>
          </cell>
          <cell r="AD835">
            <v>101.5</v>
          </cell>
          <cell r="AE835">
            <v>100.6</v>
          </cell>
          <cell r="AF835">
            <v>104.5</v>
          </cell>
          <cell r="AG835">
            <v>106.9</v>
          </cell>
          <cell r="AH835">
            <v>106.6</v>
          </cell>
          <cell r="AI835">
            <v>102.7</v>
          </cell>
          <cell r="AJ835">
            <v>95.2</v>
          </cell>
          <cell r="AK835">
            <v>103.1</v>
          </cell>
          <cell r="AL835">
            <v>98.7</v>
          </cell>
          <cell r="AM835">
            <v>98.6</v>
          </cell>
          <cell r="AN835">
            <v>97</v>
          </cell>
          <cell r="AO835">
            <v>98.8</v>
          </cell>
          <cell r="AP835">
            <v>101.2</v>
          </cell>
          <cell r="AQ835">
            <v>101.5</v>
          </cell>
          <cell r="AR835">
            <v>103.1</v>
          </cell>
          <cell r="AS835">
            <v>103.2</v>
          </cell>
          <cell r="AT835">
            <v>102.3</v>
          </cell>
          <cell r="AU835">
            <v>101</v>
          </cell>
          <cell r="AV835">
            <v>101</v>
          </cell>
          <cell r="AW835">
            <v>102.3</v>
          </cell>
          <cell r="AX835">
            <v>101.6</v>
          </cell>
          <cell r="AY835">
            <v>100.3</v>
          </cell>
          <cell r="AZ835">
            <v>98.9</v>
          </cell>
          <cell r="BA835">
            <v>99.6</v>
          </cell>
          <cell r="BB835">
            <v>102</v>
          </cell>
          <cell r="BC835">
            <v>100.3</v>
          </cell>
          <cell r="BD835">
            <v>102.7</v>
          </cell>
          <cell r="BE835">
            <v>102.7</v>
          </cell>
          <cell r="BF835">
            <v>102.7</v>
          </cell>
          <cell r="BG835">
            <v>103.8</v>
          </cell>
          <cell r="BH835">
            <v>104.7</v>
          </cell>
          <cell r="BI835">
            <v>105.9</v>
          </cell>
          <cell r="BJ835">
            <v>104.9</v>
          </cell>
          <cell r="BK835">
            <v>105.1</v>
          </cell>
          <cell r="BL835">
            <v>102.8</v>
          </cell>
          <cell r="BM835">
            <v>104</v>
          </cell>
          <cell r="BN835">
            <v>104.3</v>
          </cell>
          <cell r="BO835">
            <v>104.2</v>
          </cell>
          <cell r="BP835">
            <v>104.1</v>
          </cell>
          <cell r="BQ835">
            <v>104.6</v>
          </cell>
          <cell r="BR835">
            <v>105.8</v>
          </cell>
          <cell r="BS835">
            <v>106.1</v>
          </cell>
          <cell r="BT835">
            <v>107</v>
          </cell>
          <cell r="BU835">
            <v>107.5</v>
          </cell>
          <cell r="BV835">
            <v>107.8</v>
          </cell>
          <cell r="BW835">
            <v>105.2</v>
          </cell>
          <cell r="BX835">
            <v>105.1</v>
          </cell>
          <cell r="BY835">
            <v>105.2</v>
          </cell>
          <cell r="BZ835">
            <v>105.4</v>
          </cell>
          <cell r="CA835">
            <v>106.1</v>
          </cell>
          <cell r="CB835">
            <v>105.6</v>
          </cell>
          <cell r="CC835">
            <v>106.4</v>
          </cell>
          <cell r="CD835">
            <v>106.8</v>
          </cell>
          <cell r="CE835">
            <v>107</v>
          </cell>
          <cell r="CF835">
            <v>107.5</v>
          </cell>
          <cell r="CG835">
            <v>107.9</v>
          </cell>
          <cell r="CH835">
            <v>107.9</v>
          </cell>
          <cell r="CI835">
            <v>108.3</v>
          </cell>
          <cell r="CJ835">
            <v>109.4</v>
          </cell>
          <cell r="CK835">
            <v>112.9</v>
          </cell>
          <cell r="CL835">
            <v>113</v>
          </cell>
          <cell r="CM835">
            <v>113.8</v>
          </cell>
          <cell r="CN835">
            <v>113.9</v>
          </cell>
          <cell r="CO835">
            <v>114.3</v>
          </cell>
          <cell r="CP835">
            <v>114.4</v>
          </cell>
          <cell r="CQ835">
            <v>114.7</v>
          </cell>
          <cell r="CR835">
            <v>114.7</v>
          </cell>
          <cell r="CS835">
            <v>115.2</v>
          </cell>
          <cell r="CT835">
            <v>117.6</v>
          </cell>
          <cell r="CU835">
            <v>117.6</v>
          </cell>
          <cell r="CV835">
            <v>117.6</v>
          </cell>
          <cell r="CW835">
            <v>122.2</v>
          </cell>
          <cell r="CX835">
            <v>122.6</v>
          </cell>
          <cell r="CY835">
            <v>124</v>
          </cell>
          <cell r="CZ835">
            <v>124.5</v>
          </cell>
          <cell r="DA835">
            <v>124.9</v>
          </cell>
          <cell r="DB835">
            <v>125.6</v>
          </cell>
          <cell r="DC835">
            <v>126.5</v>
          </cell>
          <cell r="DD835">
            <v>126.1</v>
          </cell>
          <cell r="DE835">
            <v>127.1</v>
          </cell>
          <cell r="DF835">
            <v>127.7</v>
          </cell>
          <cell r="DG835">
            <v>127.5</v>
          </cell>
          <cell r="DH835">
            <v>127.5</v>
          </cell>
          <cell r="DI835">
            <v>129</v>
          </cell>
          <cell r="DJ835">
            <v>127.3</v>
          </cell>
          <cell r="DK835">
            <v>129.69999999999999</v>
          </cell>
          <cell r="DL835">
            <v>130.1</v>
          </cell>
          <cell r="DM835">
            <v>131</v>
          </cell>
          <cell r="DN835">
            <v>131.80000000000001</v>
          </cell>
          <cell r="DO835">
            <v>132.19999999999999</v>
          </cell>
          <cell r="DP835">
            <v>132.80000000000001</v>
          </cell>
          <cell r="DQ835">
            <v>133.1</v>
          </cell>
          <cell r="DR835">
            <v>133.6</v>
          </cell>
          <cell r="DS835">
            <v>133.6</v>
          </cell>
          <cell r="DT835">
            <v>134.19999999999999</v>
          </cell>
        </row>
        <row r="836">
          <cell r="A836" t="str">
            <v>Motor cycles</v>
          </cell>
          <cell r="B836" t="str">
            <v>1320030001</v>
          </cell>
          <cell r="C836">
            <v>1.1660999999999999</v>
          </cell>
          <cell r="D836">
            <v>98</v>
          </cell>
          <cell r="E836">
            <v>100.7</v>
          </cell>
          <cell r="F836">
            <v>102.2</v>
          </cell>
          <cell r="G836">
            <v>103.2</v>
          </cell>
          <cell r="H836">
            <v>101.7</v>
          </cell>
          <cell r="I836">
            <v>102.3</v>
          </cell>
          <cell r="J836">
            <v>102.9</v>
          </cell>
          <cell r="K836">
            <v>99.8</v>
          </cell>
          <cell r="L836">
            <v>97.4</v>
          </cell>
          <cell r="M836">
            <v>102.8</v>
          </cell>
          <cell r="N836">
            <v>99</v>
          </cell>
          <cell r="O836">
            <v>98.2</v>
          </cell>
          <cell r="P836">
            <v>96.8</v>
          </cell>
          <cell r="Q836">
            <v>100</v>
          </cell>
          <cell r="R836">
            <v>101.5</v>
          </cell>
          <cell r="S836">
            <v>101.1</v>
          </cell>
          <cell r="T836">
            <v>101</v>
          </cell>
          <cell r="U836">
            <v>100.4</v>
          </cell>
          <cell r="V836">
            <v>98.1</v>
          </cell>
          <cell r="W836">
            <v>97.1</v>
          </cell>
          <cell r="X836">
            <v>96.8</v>
          </cell>
          <cell r="Y836">
            <v>99.4</v>
          </cell>
          <cell r="Z836">
            <v>95</v>
          </cell>
          <cell r="AA836">
            <v>98.7</v>
          </cell>
          <cell r="AB836">
            <v>98.2</v>
          </cell>
          <cell r="AC836">
            <v>100.6</v>
          </cell>
          <cell r="AD836">
            <v>102.1</v>
          </cell>
          <cell r="AE836">
            <v>101.1</v>
          </cell>
          <cell r="AF836">
            <v>105.1</v>
          </cell>
          <cell r="AG836">
            <v>107.2</v>
          </cell>
          <cell r="AH836">
            <v>106.9</v>
          </cell>
          <cell r="AI836">
            <v>102.8</v>
          </cell>
          <cell r="AJ836">
            <v>94.6</v>
          </cell>
          <cell r="AK836">
            <v>103.2</v>
          </cell>
          <cell r="AL836">
            <v>98.5</v>
          </cell>
          <cell r="AM836">
            <v>98.4</v>
          </cell>
          <cell r="AN836">
            <v>96.7</v>
          </cell>
          <cell r="AO836">
            <v>98.7</v>
          </cell>
          <cell r="AP836">
            <v>101.1</v>
          </cell>
          <cell r="AQ836">
            <v>101.5</v>
          </cell>
          <cell r="AR836">
            <v>103.4</v>
          </cell>
          <cell r="AS836">
            <v>103.5</v>
          </cell>
          <cell r="AT836">
            <v>102.3</v>
          </cell>
          <cell r="AU836">
            <v>101.5</v>
          </cell>
          <cell r="AV836">
            <v>101.6</v>
          </cell>
          <cell r="AW836">
            <v>103.1</v>
          </cell>
          <cell r="AX836">
            <v>102.4</v>
          </cell>
          <cell r="AY836">
            <v>100.5</v>
          </cell>
          <cell r="AZ836">
            <v>99</v>
          </cell>
          <cell r="BA836">
            <v>99.8</v>
          </cell>
          <cell r="BB836">
            <v>102.5</v>
          </cell>
          <cell r="BC836">
            <v>100.6</v>
          </cell>
          <cell r="BD836">
            <v>103.4</v>
          </cell>
          <cell r="BE836">
            <v>103.4</v>
          </cell>
          <cell r="BF836">
            <v>103.4</v>
          </cell>
          <cell r="BG836">
            <v>104</v>
          </cell>
          <cell r="BH836">
            <v>105</v>
          </cell>
          <cell r="BI836">
            <v>106.3</v>
          </cell>
          <cell r="BJ836">
            <v>105.2</v>
          </cell>
          <cell r="BK836">
            <v>105.3</v>
          </cell>
          <cell r="BL836">
            <v>102.7</v>
          </cell>
          <cell r="BM836">
            <v>104.2</v>
          </cell>
          <cell r="BN836">
            <v>104.5</v>
          </cell>
          <cell r="BO836">
            <v>104.4</v>
          </cell>
          <cell r="BP836">
            <v>104.4</v>
          </cell>
          <cell r="BQ836">
            <v>105</v>
          </cell>
          <cell r="BR836">
            <v>106.3</v>
          </cell>
          <cell r="BS836">
            <v>106.7</v>
          </cell>
          <cell r="BT836">
            <v>107.6</v>
          </cell>
          <cell r="BU836">
            <v>108.2</v>
          </cell>
          <cell r="BV836">
            <v>108.3</v>
          </cell>
          <cell r="BW836">
            <v>105.4</v>
          </cell>
          <cell r="BX836">
            <v>105.2</v>
          </cell>
          <cell r="BY836">
            <v>105.4</v>
          </cell>
          <cell r="BZ836">
            <v>105.6</v>
          </cell>
          <cell r="CA836">
            <v>106.2</v>
          </cell>
          <cell r="CB836">
            <v>105.7</v>
          </cell>
          <cell r="CC836">
            <v>106.5</v>
          </cell>
          <cell r="CD836">
            <v>107.1</v>
          </cell>
          <cell r="CE836">
            <v>107.4</v>
          </cell>
          <cell r="CF836">
            <v>107.9</v>
          </cell>
          <cell r="CG836">
            <v>108.5</v>
          </cell>
          <cell r="CH836">
            <v>108.3</v>
          </cell>
          <cell r="CI836">
            <v>108.7</v>
          </cell>
          <cell r="CJ836">
            <v>109.9</v>
          </cell>
          <cell r="CK836">
            <v>113.9</v>
          </cell>
          <cell r="CL836">
            <v>113.9</v>
          </cell>
          <cell r="CM836">
            <v>114.8</v>
          </cell>
          <cell r="CN836">
            <v>114.8</v>
          </cell>
          <cell r="CO836">
            <v>115.1</v>
          </cell>
          <cell r="CP836">
            <v>115.3</v>
          </cell>
          <cell r="CQ836">
            <v>115.5</v>
          </cell>
          <cell r="CR836">
            <v>115.6</v>
          </cell>
          <cell r="CS836">
            <v>115.9</v>
          </cell>
          <cell r="CT836">
            <v>118.4</v>
          </cell>
          <cell r="CU836">
            <v>118.6</v>
          </cell>
          <cell r="CV836">
            <v>118.6</v>
          </cell>
          <cell r="CW836">
            <v>123.8</v>
          </cell>
          <cell r="CX836">
            <v>124.1</v>
          </cell>
          <cell r="CY836">
            <v>125.4</v>
          </cell>
          <cell r="CZ836">
            <v>126.3</v>
          </cell>
          <cell r="DA836">
            <v>126.7</v>
          </cell>
          <cell r="DB836">
            <v>127.4</v>
          </cell>
          <cell r="DC836">
            <v>128.4</v>
          </cell>
          <cell r="DD836">
            <v>127.6</v>
          </cell>
          <cell r="DE836">
            <v>128.6</v>
          </cell>
          <cell r="DF836">
            <v>129.30000000000001</v>
          </cell>
          <cell r="DG836">
            <v>129</v>
          </cell>
          <cell r="DH836">
            <v>129.1</v>
          </cell>
          <cell r="DI836">
            <v>130.69999999999999</v>
          </cell>
          <cell r="DJ836">
            <v>128.5</v>
          </cell>
          <cell r="DK836">
            <v>131.19999999999999</v>
          </cell>
          <cell r="DL836">
            <v>131.69999999999999</v>
          </cell>
          <cell r="DM836">
            <v>132.80000000000001</v>
          </cell>
          <cell r="DN836">
            <v>133.6</v>
          </cell>
          <cell r="DO836">
            <v>134.1</v>
          </cell>
          <cell r="DP836">
            <v>134.30000000000001</v>
          </cell>
          <cell r="DQ836">
            <v>134.69999999999999</v>
          </cell>
          <cell r="DR836">
            <v>135.4</v>
          </cell>
          <cell r="DS836">
            <v>135.4</v>
          </cell>
          <cell r="DT836">
            <v>136</v>
          </cell>
        </row>
        <row r="837">
          <cell r="A837" t="str">
            <v>Scooters</v>
          </cell>
          <cell r="B837" t="str">
            <v>1320030002</v>
          </cell>
          <cell r="C837">
            <v>0.12322</v>
          </cell>
          <cell r="D837">
            <v>101.3</v>
          </cell>
          <cell r="E837">
            <v>102.5</v>
          </cell>
          <cell r="F837">
            <v>104.3</v>
          </cell>
          <cell r="G837">
            <v>104.3</v>
          </cell>
          <cell r="H837">
            <v>100.5</v>
          </cell>
          <cell r="I837">
            <v>101.8</v>
          </cell>
          <cell r="J837">
            <v>103.4</v>
          </cell>
          <cell r="K837">
            <v>99.1</v>
          </cell>
          <cell r="L837">
            <v>97.1</v>
          </cell>
          <cell r="M837">
            <v>103</v>
          </cell>
          <cell r="N837">
            <v>99.8</v>
          </cell>
          <cell r="O837">
            <v>98.6</v>
          </cell>
          <cell r="P837">
            <v>98.7</v>
          </cell>
          <cell r="Q837">
            <v>99.3</v>
          </cell>
          <cell r="R837">
            <v>100.1</v>
          </cell>
          <cell r="S837">
            <v>100.9</v>
          </cell>
          <cell r="T837">
            <v>100.4</v>
          </cell>
          <cell r="U837">
            <v>99.3</v>
          </cell>
          <cell r="V837">
            <v>95.1</v>
          </cell>
          <cell r="W837">
            <v>94.4</v>
          </cell>
          <cell r="X837">
            <v>93</v>
          </cell>
          <cell r="Y837">
            <v>95.8</v>
          </cell>
          <cell r="Z837">
            <v>93</v>
          </cell>
          <cell r="AA837">
            <v>95.3</v>
          </cell>
          <cell r="AB837">
            <v>92</v>
          </cell>
          <cell r="AC837">
            <v>94.4</v>
          </cell>
          <cell r="AD837">
            <v>94.6</v>
          </cell>
          <cell r="AE837">
            <v>94.8</v>
          </cell>
          <cell r="AF837">
            <v>97.9</v>
          </cell>
          <cell r="AG837">
            <v>103.7</v>
          </cell>
          <cell r="AH837">
            <v>102.7</v>
          </cell>
          <cell r="AI837">
            <v>100</v>
          </cell>
          <cell r="AJ837">
            <v>98.8</v>
          </cell>
          <cell r="AK837">
            <v>100.1</v>
          </cell>
          <cell r="AL837">
            <v>98.6</v>
          </cell>
          <cell r="AM837">
            <v>98.8</v>
          </cell>
          <cell r="AN837">
            <v>97.8</v>
          </cell>
          <cell r="AO837">
            <v>98.5</v>
          </cell>
          <cell r="AP837">
            <v>99.9</v>
          </cell>
          <cell r="AQ837">
            <v>100.2</v>
          </cell>
          <cell r="AR837">
            <v>99.4</v>
          </cell>
          <cell r="AS837">
            <v>99.6</v>
          </cell>
          <cell r="AT837">
            <v>100.4</v>
          </cell>
          <cell r="AU837">
            <v>94.5</v>
          </cell>
          <cell r="AV837">
            <v>94</v>
          </cell>
          <cell r="AW837">
            <v>93.1</v>
          </cell>
          <cell r="AX837">
            <v>93.1</v>
          </cell>
          <cell r="AY837">
            <v>95.8</v>
          </cell>
          <cell r="AZ837">
            <v>95.5</v>
          </cell>
          <cell r="BA837">
            <v>95.5</v>
          </cell>
          <cell r="BB837">
            <v>95.5</v>
          </cell>
          <cell r="BC837">
            <v>95.5</v>
          </cell>
          <cell r="BD837">
            <v>94.6</v>
          </cell>
          <cell r="BE837">
            <v>94.6</v>
          </cell>
          <cell r="BF837">
            <v>94.6</v>
          </cell>
          <cell r="BG837">
            <v>100.2</v>
          </cell>
          <cell r="BH837">
            <v>100</v>
          </cell>
          <cell r="BI837">
            <v>100</v>
          </cell>
          <cell r="BJ837">
            <v>100</v>
          </cell>
          <cell r="BK837">
            <v>101</v>
          </cell>
          <cell r="BL837">
            <v>101</v>
          </cell>
          <cell r="BM837">
            <v>100.6</v>
          </cell>
          <cell r="BN837">
            <v>100.2</v>
          </cell>
          <cell r="BO837">
            <v>99</v>
          </cell>
          <cell r="BP837">
            <v>98.7</v>
          </cell>
          <cell r="BQ837">
            <v>98.6</v>
          </cell>
          <cell r="BR837">
            <v>98.8</v>
          </cell>
          <cell r="BS837">
            <v>98.5</v>
          </cell>
          <cell r="BT837">
            <v>98.9</v>
          </cell>
          <cell r="BU837">
            <v>98.8</v>
          </cell>
          <cell r="BV837">
            <v>100.8</v>
          </cell>
          <cell r="BW837">
            <v>101.1</v>
          </cell>
          <cell r="BX837">
            <v>101.5</v>
          </cell>
          <cell r="BY837">
            <v>101.4</v>
          </cell>
          <cell r="BZ837">
            <v>101.3</v>
          </cell>
          <cell r="CA837">
            <v>102.1</v>
          </cell>
          <cell r="CB837">
            <v>102.1</v>
          </cell>
          <cell r="CC837">
            <v>102.1</v>
          </cell>
          <cell r="CD837">
            <v>100.9</v>
          </cell>
          <cell r="CE837">
            <v>101.1</v>
          </cell>
          <cell r="CF837">
            <v>100.9</v>
          </cell>
          <cell r="CG837">
            <v>100.3</v>
          </cell>
          <cell r="CH837">
            <v>101.1</v>
          </cell>
          <cell r="CI837">
            <v>101.5</v>
          </cell>
          <cell r="CJ837">
            <v>101.8</v>
          </cell>
          <cell r="CK837">
            <v>101.4</v>
          </cell>
          <cell r="CL837">
            <v>101.8</v>
          </cell>
          <cell r="CM837">
            <v>101.8</v>
          </cell>
          <cell r="CN837">
            <v>103.8</v>
          </cell>
          <cell r="CO837">
            <v>104.4</v>
          </cell>
          <cell r="CP837">
            <v>103.6</v>
          </cell>
          <cell r="CQ837">
            <v>105.4</v>
          </cell>
          <cell r="CR837">
            <v>104.4</v>
          </cell>
          <cell r="CS837">
            <v>105.9</v>
          </cell>
          <cell r="CT837">
            <v>107.4</v>
          </cell>
          <cell r="CU837">
            <v>105.5</v>
          </cell>
          <cell r="CV837">
            <v>105.9</v>
          </cell>
          <cell r="CW837">
            <v>105.3</v>
          </cell>
          <cell r="CX837">
            <v>106.5</v>
          </cell>
          <cell r="CY837">
            <v>108.1</v>
          </cell>
          <cell r="CZ837">
            <v>104.6</v>
          </cell>
          <cell r="DA837">
            <v>105.3</v>
          </cell>
          <cell r="DB837">
            <v>106</v>
          </cell>
          <cell r="DC837">
            <v>106.4</v>
          </cell>
          <cell r="DD837">
            <v>109.3</v>
          </cell>
          <cell r="DE837">
            <v>110.1</v>
          </cell>
          <cell r="DF837">
            <v>110.3</v>
          </cell>
          <cell r="DG837">
            <v>110.6</v>
          </cell>
          <cell r="DH837">
            <v>110.5</v>
          </cell>
          <cell r="DI837">
            <v>110.5</v>
          </cell>
          <cell r="DJ837">
            <v>112.5</v>
          </cell>
          <cell r="DK837">
            <v>113.3</v>
          </cell>
          <cell r="DL837">
            <v>113.3</v>
          </cell>
          <cell r="DM837">
            <v>111.9</v>
          </cell>
          <cell r="DN837">
            <v>112.1</v>
          </cell>
          <cell r="DO837">
            <v>112.6</v>
          </cell>
          <cell r="DP837">
            <v>115.9</v>
          </cell>
          <cell r="DQ837">
            <v>114.8</v>
          </cell>
          <cell r="DR837">
            <v>114.6</v>
          </cell>
          <cell r="DS837">
            <v>114.9</v>
          </cell>
          <cell r="DT837">
            <v>115.2</v>
          </cell>
        </row>
        <row r="838">
          <cell r="A838" t="str">
            <v>Auto rickshaw/Tempo/Matador/Three wheelers</v>
          </cell>
          <cell r="B838" t="str">
            <v>1320030003</v>
          </cell>
          <cell r="C838">
            <v>1.273E-2</v>
          </cell>
          <cell r="D838">
            <v>105.7</v>
          </cell>
          <cell r="E838">
            <v>105.7</v>
          </cell>
          <cell r="F838">
            <v>106.5</v>
          </cell>
          <cell r="G838">
            <v>106.8</v>
          </cell>
          <cell r="H838">
            <v>106.8</v>
          </cell>
          <cell r="I838">
            <v>106.8</v>
          </cell>
          <cell r="J838">
            <v>107.3</v>
          </cell>
          <cell r="K838">
            <v>107.5</v>
          </cell>
          <cell r="L838">
            <v>107.5</v>
          </cell>
          <cell r="M838">
            <v>107.5</v>
          </cell>
          <cell r="N838">
            <v>107.5</v>
          </cell>
          <cell r="O838">
            <v>107.8</v>
          </cell>
          <cell r="P838">
            <v>107.8</v>
          </cell>
          <cell r="Q838">
            <v>110</v>
          </cell>
          <cell r="R838">
            <v>110</v>
          </cell>
          <cell r="S838">
            <v>110</v>
          </cell>
          <cell r="T838">
            <v>110.9</v>
          </cell>
          <cell r="U838">
            <v>118.6</v>
          </cell>
          <cell r="V838">
            <v>120.7</v>
          </cell>
          <cell r="W838">
            <v>113.1</v>
          </cell>
          <cell r="X838">
            <v>113.1</v>
          </cell>
          <cell r="Y838">
            <v>113.6</v>
          </cell>
          <cell r="Z838">
            <v>113.6</v>
          </cell>
          <cell r="AA838">
            <v>114.9</v>
          </cell>
          <cell r="AB838">
            <v>114.9</v>
          </cell>
          <cell r="AC838">
            <v>114.9</v>
          </cell>
          <cell r="AD838">
            <v>114.7</v>
          </cell>
          <cell r="AE838">
            <v>116.6</v>
          </cell>
          <cell r="AF838">
            <v>116.9</v>
          </cell>
          <cell r="AG838">
            <v>117.2</v>
          </cell>
          <cell r="AH838">
            <v>117.5</v>
          </cell>
          <cell r="AI838">
            <v>117.7</v>
          </cell>
          <cell r="AJ838">
            <v>117.8</v>
          </cell>
          <cell r="AK838">
            <v>114.7</v>
          </cell>
          <cell r="AL838">
            <v>113.1</v>
          </cell>
          <cell r="AM838">
            <v>113.1</v>
          </cell>
          <cell r="AN838">
            <v>113.3</v>
          </cell>
          <cell r="AO838">
            <v>113.3</v>
          </cell>
          <cell r="AP838">
            <v>115.8</v>
          </cell>
          <cell r="AQ838">
            <v>115.8</v>
          </cell>
          <cell r="AR838">
            <v>115.8</v>
          </cell>
          <cell r="AS838">
            <v>116</v>
          </cell>
          <cell r="AT838">
            <v>116</v>
          </cell>
          <cell r="AU838">
            <v>117</v>
          </cell>
          <cell r="AV838">
            <v>117</v>
          </cell>
          <cell r="AW838">
            <v>117</v>
          </cell>
          <cell r="AX838">
            <v>117</v>
          </cell>
          <cell r="AY838">
            <v>118.1</v>
          </cell>
          <cell r="AZ838">
            <v>121.8</v>
          </cell>
          <cell r="BA838">
            <v>122</v>
          </cell>
          <cell r="BB838">
            <v>122</v>
          </cell>
          <cell r="BC838">
            <v>122</v>
          </cell>
          <cell r="BD838">
            <v>122.3</v>
          </cell>
          <cell r="BE838">
            <v>122.5</v>
          </cell>
          <cell r="BF838">
            <v>122.5</v>
          </cell>
          <cell r="BG838">
            <v>122.5</v>
          </cell>
          <cell r="BH838">
            <v>122.9</v>
          </cell>
          <cell r="BI838">
            <v>123.1</v>
          </cell>
          <cell r="BJ838">
            <v>122.9</v>
          </cell>
          <cell r="BK838">
            <v>123.2</v>
          </cell>
          <cell r="BL838">
            <v>123.2</v>
          </cell>
          <cell r="BM838">
            <v>124</v>
          </cell>
          <cell r="BN838">
            <v>125.8</v>
          </cell>
          <cell r="BO838">
            <v>128.5</v>
          </cell>
          <cell r="BP838">
            <v>129.4</v>
          </cell>
          <cell r="BQ838">
            <v>129.5</v>
          </cell>
          <cell r="BR838">
            <v>129.80000000000001</v>
          </cell>
          <cell r="BS838">
            <v>129.80000000000001</v>
          </cell>
          <cell r="BT838">
            <v>129.80000000000001</v>
          </cell>
          <cell r="BU838">
            <v>130</v>
          </cell>
          <cell r="BV838">
            <v>130.4</v>
          </cell>
          <cell r="BW838">
            <v>130.4</v>
          </cell>
          <cell r="BX838">
            <v>130.80000000000001</v>
          </cell>
          <cell r="BY838">
            <v>131.1</v>
          </cell>
          <cell r="BZ838">
            <v>131.1</v>
          </cell>
          <cell r="CA838">
            <v>133.19999999999999</v>
          </cell>
          <cell r="CB838">
            <v>133</v>
          </cell>
          <cell r="CC838">
            <v>133</v>
          </cell>
          <cell r="CD838">
            <v>133.4</v>
          </cell>
          <cell r="CE838">
            <v>133.4</v>
          </cell>
          <cell r="CF838">
            <v>134.80000000000001</v>
          </cell>
          <cell r="CG838">
            <v>134.80000000000001</v>
          </cell>
          <cell r="CH838">
            <v>135.5</v>
          </cell>
          <cell r="CI838">
            <v>135.5</v>
          </cell>
          <cell r="CJ838">
            <v>135.9</v>
          </cell>
          <cell r="CK838">
            <v>136</v>
          </cell>
          <cell r="CL838">
            <v>136.69999999999999</v>
          </cell>
          <cell r="CM838">
            <v>136.69999999999999</v>
          </cell>
          <cell r="CN838">
            <v>136.69999999999999</v>
          </cell>
          <cell r="CO838">
            <v>136.69999999999999</v>
          </cell>
          <cell r="CP838">
            <v>136.69999999999999</v>
          </cell>
          <cell r="CQ838">
            <v>137.1</v>
          </cell>
          <cell r="CR838">
            <v>137.1</v>
          </cell>
          <cell r="CS838">
            <v>137.1</v>
          </cell>
          <cell r="CT838">
            <v>137.1</v>
          </cell>
          <cell r="CU838">
            <v>141.4</v>
          </cell>
          <cell r="CV838">
            <v>141.4</v>
          </cell>
          <cell r="CW838">
            <v>141.4</v>
          </cell>
          <cell r="CX838">
            <v>141.30000000000001</v>
          </cell>
          <cell r="CY838">
            <v>148.19999999999999</v>
          </cell>
          <cell r="CZ838">
            <v>148.5</v>
          </cell>
          <cell r="DA838">
            <v>148.1</v>
          </cell>
          <cell r="DB838">
            <v>147.4</v>
          </cell>
          <cell r="DC838">
            <v>148</v>
          </cell>
          <cell r="DD838">
            <v>148.30000000000001</v>
          </cell>
          <cell r="DE838">
            <v>148.30000000000001</v>
          </cell>
          <cell r="DF838">
            <v>148.30000000000001</v>
          </cell>
          <cell r="DG838">
            <v>149.69999999999999</v>
          </cell>
          <cell r="DH838">
            <v>151.30000000000001</v>
          </cell>
          <cell r="DI838">
            <v>151.30000000000001</v>
          </cell>
          <cell r="DJ838">
            <v>153.1</v>
          </cell>
          <cell r="DK838">
            <v>154.4</v>
          </cell>
          <cell r="DL838">
            <v>154.4</v>
          </cell>
          <cell r="DM838">
            <v>150.5</v>
          </cell>
          <cell r="DN838">
            <v>155.5</v>
          </cell>
          <cell r="DO838">
            <v>155.30000000000001</v>
          </cell>
          <cell r="DP838">
            <v>155.30000000000001</v>
          </cell>
          <cell r="DQ838">
            <v>157.6</v>
          </cell>
          <cell r="DR838">
            <v>157.6</v>
          </cell>
          <cell r="DS838">
            <v>157.6</v>
          </cell>
          <cell r="DT838">
            <v>158.6</v>
          </cell>
        </row>
        <row r="839">
          <cell r="A839" t="str">
            <v>d. Manufacture of bicycles and invalid carriages</v>
          </cell>
          <cell r="B839" t="str">
            <v>1320040000</v>
          </cell>
          <cell r="C839">
            <v>0.11700000000000001</v>
          </cell>
          <cell r="D839">
            <v>104.7</v>
          </cell>
          <cell r="E839">
            <v>104.8</v>
          </cell>
          <cell r="F839">
            <v>105.5</v>
          </cell>
          <cell r="G839">
            <v>105.1</v>
          </cell>
          <cell r="H839">
            <v>105.6</v>
          </cell>
          <cell r="I839">
            <v>105.3</v>
          </cell>
          <cell r="J839">
            <v>105</v>
          </cell>
          <cell r="K839">
            <v>105.8</v>
          </cell>
          <cell r="L839">
            <v>107.7</v>
          </cell>
          <cell r="M839">
            <v>105.9</v>
          </cell>
          <cell r="N839">
            <v>107.5</v>
          </cell>
          <cell r="O839">
            <v>107.6</v>
          </cell>
          <cell r="P839">
            <v>107.5</v>
          </cell>
          <cell r="Q839">
            <v>106.7</v>
          </cell>
          <cell r="R839">
            <v>109.5</v>
          </cell>
          <cell r="S839">
            <v>110.6</v>
          </cell>
          <cell r="T839">
            <v>110.7</v>
          </cell>
          <cell r="U839">
            <v>108.6</v>
          </cell>
          <cell r="V839">
            <v>110.4</v>
          </cell>
          <cell r="W839">
            <v>110.9</v>
          </cell>
          <cell r="X839">
            <v>110.8</v>
          </cell>
          <cell r="Y839">
            <v>110.7</v>
          </cell>
          <cell r="Z839">
            <v>110.9</v>
          </cell>
          <cell r="AA839">
            <v>111.4</v>
          </cell>
          <cell r="AB839">
            <v>112.1</v>
          </cell>
          <cell r="AC839">
            <v>113.7</v>
          </cell>
          <cell r="AD839">
            <v>114.5</v>
          </cell>
          <cell r="AE839">
            <v>114.8</v>
          </cell>
          <cell r="AF839">
            <v>114.7</v>
          </cell>
          <cell r="AG839">
            <v>114.1</v>
          </cell>
          <cell r="AH839">
            <v>113.9</v>
          </cell>
          <cell r="AI839">
            <v>114.5</v>
          </cell>
          <cell r="AJ839">
            <v>113.5</v>
          </cell>
          <cell r="AK839">
            <v>113.8</v>
          </cell>
          <cell r="AL839">
            <v>114.1</v>
          </cell>
          <cell r="AM839">
            <v>115.2</v>
          </cell>
          <cell r="AN839">
            <v>115.5</v>
          </cell>
          <cell r="AO839">
            <v>115.4</v>
          </cell>
          <cell r="AP839">
            <v>115.4</v>
          </cell>
          <cell r="AQ839">
            <v>114.3</v>
          </cell>
          <cell r="AR839">
            <v>116</v>
          </cell>
          <cell r="AS839">
            <v>115</v>
          </cell>
          <cell r="AT839">
            <v>115</v>
          </cell>
          <cell r="AU839">
            <v>114.8</v>
          </cell>
          <cell r="AV839">
            <v>114.7</v>
          </cell>
          <cell r="AW839">
            <v>114.7</v>
          </cell>
          <cell r="AX839">
            <v>114.6</v>
          </cell>
          <cell r="AY839">
            <v>114.7</v>
          </cell>
          <cell r="AZ839">
            <v>115.1</v>
          </cell>
          <cell r="BA839">
            <v>116.2</v>
          </cell>
          <cell r="BB839">
            <v>117.1</v>
          </cell>
          <cell r="BC839">
            <v>117.3</v>
          </cell>
          <cell r="BD839">
            <v>117.4</v>
          </cell>
          <cell r="BE839">
            <v>117.9</v>
          </cell>
          <cell r="BF839">
            <v>118.1</v>
          </cell>
          <cell r="BG839">
            <v>117.9</v>
          </cell>
          <cell r="BH839">
            <v>117.6</v>
          </cell>
          <cell r="BI839">
            <v>120.2</v>
          </cell>
          <cell r="BJ839">
            <v>120.2</v>
          </cell>
          <cell r="BK839">
            <v>120.4</v>
          </cell>
          <cell r="BL839">
            <v>120.5</v>
          </cell>
          <cell r="BM839">
            <v>120.5</v>
          </cell>
          <cell r="BN839">
            <v>122.5</v>
          </cell>
          <cell r="BO839">
            <v>119.8</v>
          </cell>
          <cell r="BP839">
            <v>119.8</v>
          </cell>
          <cell r="BQ839">
            <v>120.1</v>
          </cell>
          <cell r="BR839">
            <v>120.1</v>
          </cell>
          <cell r="BS839">
            <v>120.1</v>
          </cell>
          <cell r="BT839">
            <v>120.1</v>
          </cell>
          <cell r="BU839">
            <v>122.9</v>
          </cell>
          <cell r="BV839">
            <v>123.7</v>
          </cell>
          <cell r="BW839">
            <v>124.9</v>
          </cell>
          <cell r="BX839">
            <v>125.4</v>
          </cell>
          <cell r="BY839">
            <v>124.7</v>
          </cell>
          <cell r="BZ839">
            <v>125.2</v>
          </cell>
          <cell r="CA839">
            <v>126.3</v>
          </cell>
          <cell r="CB839">
            <v>127.9</v>
          </cell>
          <cell r="CC839">
            <v>128.19999999999999</v>
          </cell>
          <cell r="CD839">
            <v>128.69999999999999</v>
          </cell>
          <cell r="CE839">
            <v>128.69999999999999</v>
          </cell>
          <cell r="CF839">
            <v>129.19999999999999</v>
          </cell>
          <cell r="CG839">
            <v>129.30000000000001</v>
          </cell>
          <cell r="CH839">
            <v>129.69999999999999</v>
          </cell>
          <cell r="CI839">
            <v>130.30000000000001</v>
          </cell>
          <cell r="CJ839">
            <v>130.5</v>
          </cell>
          <cell r="CK839">
            <v>128.80000000000001</v>
          </cell>
          <cell r="CL839">
            <v>128.69999999999999</v>
          </cell>
          <cell r="CM839">
            <v>128.30000000000001</v>
          </cell>
          <cell r="CN839">
            <v>128.19999999999999</v>
          </cell>
          <cell r="CO839">
            <v>128</v>
          </cell>
          <cell r="CP839">
            <v>128.1</v>
          </cell>
          <cell r="CQ839">
            <v>130.5</v>
          </cell>
          <cell r="CR839">
            <v>130.5</v>
          </cell>
          <cell r="CS839">
            <v>128.19999999999999</v>
          </cell>
          <cell r="CT839">
            <v>128.30000000000001</v>
          </cell>
          <cell r="CU839">
            <v>128.19999999999999</v>
          </cell>
          <cell r="CV839">
            <v>128.19999999999999</v>
          </cell>
          <cell r="CW839">
            <v>128.6</v>
          </cell>
          <cell r="CX839">
            <v>128.5</v>
          </cell>
          <cell r="CY839">
            <v>128.69999999999999</v>
          </cell>
          <cell r="CZ839">
            <v>127.9</v>
          </cell>
          <cell r="DA839">
            <v>128.19999999999999</v>
          </cell>
          <cell r="DB839">
            <v>128.6</v>
          </cell>
          <cell r="DC839">
            <v>128.69999999999999</v>
          </cell>
          <cell r="DD839">
            <v>132.69999999999999</v>
          </cell>
          <cell r="DE839">
            <v>134.30000000000001</v>
          </cell>
          <cell r="DF839">
            <v>134.5</v>
          </cell>
          <cell r="DG839">
            <v>134.80000000000001</v>
          </cell>
          <cell r="DH839">
            <v>135.19999999999999</v>
          </cell>
          <cell r="DI839">
            <v>135.9</v>
          </cell>
          <cell r="DJ839">
            <v>136.30000000000001</v>
          </cell>
          <cell r="DK839">
            <v>136.4</v>
          </cell>
          <cell r="DL839">
            <v>136.4</v>
          </cell>
          <cell r="DM839">
            <v>137.30000000000001</v>
          </cell>
          <cell r="DN839">
            <v>137.30000000000001</v>
          </cell>
          <cell r="DO839">
            <v>137.9</v>
          </cell>
          <cell r="DP839">
            <v>138</v>
          </cell>
          <cell r="DQ839">
            <v>138.19999999999999</v>
          </cell>
          <cell r="DR839">
            <v>137.9</v>
          </cell>
          <cell r="DS839">
            <v>138.30000000000001</v>
          </cell>
          <cell r="DT839">
            <v>139.19999999999999</v>
          </cell>
        </row>
        <row r="840">
          <cell r="A840" t="str">
            <v>Bicycles of all types</v>
          </cell>
          <cell r="B840" t="str">
            <v>1320040001</v>
          </cell>
          <cell r="C840">
            <v>0.11700000000000001</v>
          </cell>
          <cell r="D840">
            <v>104.7</v>
          </cell>
          <cell r="E840">
            <v>104.8</v>
          </cell>
          <cell r="F840">
            <v>105.5</v>
          </cell>
          <cell r="G840">
            <v>105.1</v>
          </cell>
          <cell r="H840">
            <v>105.6</v>
          </cell>
          <cell r="I840">
            <v>105.3</v>
          </cell>
          <cell r="J840">
            <v>105</v>
          </cell>
          <cell r="K840">
            <v>105.8</v>
          </cell>
          <cell r="L840">
            <v>107.7</v>
          </cell>
          <cell r="M840">
            <v>105.9</v>
          </cell>
          <cell r="N840">
            <v>107.5</v>
          </cell>
          <cell r="O840">
            <v>107.6</v>
          </cell>
          <cell r="P840">
            <v>107.5</v>
          </cell>
          <cell r="Q840">
            <v>106.7</v>
          </cell>
          <cell r="R840">
            <v>109.5</v>
          </cell>
          <cell r="S840">
            <v>110.6</v>
          </cell>
          <cell r="T840">
            <v>110.7</v>
          </cell>
          <cell r="U840">
            <v>108.6</v>
          </cell>
          <cell r="V840">
            <v>110.4</v>
          </cell>
          <cell r="W840">
            <v>110.9</v>
          </cell>
          <cell r="X840">
            <v>110.8</v>
          </cell>
          <cell r="Y840">
            <v>110.7</v>
          </cell>
          <cell r="Z840">
            <v>110.9</v>
          </cell>
          <cell r="AA840">
            <v>111.4</v>
          </cell>
          <cell r="AB840">
            <v>112.1</v>
          </cell>
          <cell r="AC840">
            <v>113.7</v>
          </cell>
          <cell r="AD840">
            <v>114.5</v>
          </cell>
          <cell r="AE840">
            <v>114.8</v>
          </cell>
          <cell r="AF840">
            <v>114.7</v>
          </cell>
          <cell r="AG840">
            <v>114.1</v>
          </cell>
          <cell r="AH840">
            <v>113.9</v>
          </cell>
          <cell r="AI840">
            <v>114.5</v>
          </cell>
          <cell r="AJ840">
            <v>113.5</v>
          </cell>
          <cell r="AK840">
            <v>113.8</v>
          </cell>
          <cell r="AL840">
            <v>114.1</v>
          </cell>
          <cell r="AM840">
            <v>115.2</v>
          </cell>
          <cell r="AN840">
            <v>115.5</v>
          </cell>
          <cell r="AO840">
            <v>115.4</v>
          </cell>
          <cell r="AP840">
            <v>115.4</v>
          </cell>
          <cell r="AQ840">
            <v>114.3</v>
          </cell>
          <cell r="AR840">
            <v>116</v>
          </cell>
          <cell r="AS840">
            <v>115</v>
          </cell>
          <cell r="AT840">
            <v>115</v>
          </cell>
          <cell r="AU840">
            <v>114.8</v>
          </cell>
          <cell r="AV840">
            <v>114.7</v>
          </cell>
          <cell r="AW840">
            <v>114.7</v>
          </cell>
          <cell r="AX840">
            <v>114.6</v>
          </cell>
          <cell r="AY840">
            <v>114.7</v>
          </cell>
          <cell r="AZ840">
            <v>115.1</v>
          </cell>
          <cell r="BA840">
            <v>116.2</v>
          </cell>
          <cell r="BB840">
            <v>117.1</v>
          </cell>
          <cell r="BC840">
            <v>117.3</v>
          </cell>
          <cell r="BD840">
            <v>117.4</v>
          </cell>
          <cell r="BE840">
            <v>117.9</v>
          </cell>
          <cell r="BF840">
            <v>118.1</v>
          </cell>
          <cell r="BG840">
            <v>117.9</v>
          </cell>
          <cell r="BH840">
            <v>117.6</v>
          </cell>
          <cell r="BI840">
            <v>120.2</v>
          </cell>
          <cell r="BJ840">
            <v>120.2</v>
          </cell>
          <cell r="BK840">
            <v>120.4</v>
          </cell>
          <cell r="BL840">
            <v>120.5</v>
          </cell>
          <cell r="BM840">
            <v>120.5</v>
          </cell>
          <cell r="BN840">
            <v>122.5</v>
          </cell>
          <cell r="BO840">
            <v>119.8</v>
          </cell>
          <cell r="BP840">
            <v>119.8</v>
          </cell>
          <cell r="BQ840">
            <v>120.1</v>
          </cell>
          <cell r="BR840">
            <v>120.1</v>
          </cell>
          <cell r="BS840">
            <v>120.1</v>
          </cell>
          <cell r="BT840">
            <v>120.1</v>
          </cell>
          <cell r="BU840">
            <v>122.9</v>
          </cell>
          <cell r="BV840">
            <v>123.7</v>
          </cell>
          <cell r="BW840">
            <v>124.9</v>
          </cell>
          <cell r="BX840">
            <v>125.4</v>
          </cell>
          <cell r="BY840">
            <v>124.7</v>
          </cell>
          <cell r="BZ840">
            <v>125.2</v>
          </cell>
          <cell r="CA840">
            <v>126.3</v>
          </cell>
          <cell r="CB840">
            <v>127.9</v>
          </cell>
          <cell r="CC840">
            <v>128.19999999999999</v>
          </cell>
          <cell r="CD840">
            <v>128.69999999999999</v>
          </cell>
          <cell r="CE840">
            <v>128.69999999999999</v>
          </cell>
          <cell r="CF840">
            <v>129.19999999999999</v>
          </cell>
          <cell r="CG840">
            <v>129.30000000000001</v>
          </cell>
          <cell r="CH840">
            <v>129.69999999999999</v>
          </cell>
          <cell r="CI840">
            <v>130.30000000000001</v>
          </cell>
          <cell r="CJ840">
            <v>130.5</v>
          </cell>
          <cell r="CK840">
            <v>128.80000000000001</v>
          </cell>
          <cell r="CL840">
            <v>128.69999999999999</v>
          </cell>
          <cell r="CM840">
            <v>128.30000000000001</v>
          </cell>
          <cell r="CN840">
            <v>128.19999999999999</v>
          </cell>
          <cell r="CO840">
            <v>128</v>
          </cell>
          <cell r="CP840">
            <v>128.1</v>
          </cell>
          <cell r="CQ840">
            <v>130.5</v>
          </cell>
          <cell r="CR840">
            <v>130.5</v>
          </cell>
          <cell r="CS840">
            <v>128.19999999999999</v>
          </cell>
          <cell r="CT840">
            <v>128.30000000000001</v>
          </cell>
          <cell r="CU840">
            <v>128.19999999999999</v>
          </cell>
          <cell r="CV840">
            <v>128.19999999999999</v>
          </cell>
          <cell r="CW840">
            <v>128.6</v>
          </cell>
          <cell r="CX840">
            <v>128.5</v>
          </cell>
          <cell r="CY840">
            <v>128.69999999999999</v>
          </cell>
          <cell r="CZ840">
            <v>127.9</v>
          </cell>
          <cell r="DA840">
            <v>128.19999999999999</v>
          </cell>
          <cell r="DB840">
            <v>128.6</v>
          </cell>
          <cell r="DC840">
            <v>128.69999999999999</v>
          </cell>
          <cell r="DD840">
            <v>132.69999999999999</v>
          </cell>
          <cell r="DE840">
            <v>134.30000000000001</v>
          </cell>
          <cell r="DF840">
            <v>134.5</v>
          </cell>
          <cell r="DG840">
            <v>134.80000000000001</v>
          </cell>
          <cell r="DH840">
            <v>135.19999999999999</v>
          </cell>
          <cell r="DI840">
            <v>135.9</v>
          </cell>
          <cell r="DJ840">
            <v>136.30000000000001</v>
          </cell>
          <cell r="DK840">
            <v>136.4</v>
          </cell>
          <cell r="DL840">
            <v>136.4</v>
          </cell>
          <cell r="DM840">
            <v>137.30000000000001</v>
          </cell>
          <cell r="DN840">
            <v>137.30000000000001</v>
          </cell>
          <cell r="DO840">
            <v>137.9</v>
          </cell>
          <cell r="DP840">
            <v>138</v>
          </cell>
          <cell r="DQ840">
            <v>138.19999999999999</v>
          </cell>
          <cell r="DR840">
            <v>137.9</v>
          </cell>
          <cell r="DS840">
            <v>138.30000000000001</v>
          </cell>
          <cell r="DT840">
            <v>139.19999999999999</v>
          </cell>
        </row>
        <row r="841">
          <cell r="A841" t="str">
            <v>e. Manufacture of other transport equipment</v>
          </cell>
          <cell r="B841" t="str">
            <v>1320050000</v>
          </cell>
          <cell r="C841">
            <v>1.5900000000000001E-3</v>
          </cell>
          <cell r="D841">
            <v>107.4</v>
          </cell>
          <cell r="E841">
            <v>108</v>
          </cell>
          <cell r="F841">
            <v>111.7</v>
          </cell>
          <cell r="G841">
            <v>112.1</v>
          </cell>
          <cell r="H841">
            <v>111</v>
          </cell>
          <cell r="I841">
            <v>111</v>
          </cell>
          <cell r="J841">
            <v>110.8</v>
          </cell>
          <cell r="K841">
            <v>111.7</v>
          </cell>
          <cell r="L841">
            <v>111.1</v>
          </cell>
          <cell r="M841">
            <v>112.7</v>
          </cell>
          <cell r="N841">
            <v>112.1</v>
          </cell>
          <cell r="O841">
            <v>111</v>
          </cell>
          <cell r="P841">
            <v>112.7</v>
          </cell>
          <cell r="Q841">
            <v>114.7</v>
          </cell>
          <cell r="R841">
            <v>112.9</v>
          </cell>
          <cell r="S841">
            <v>112.5</v>
          </cell>
          <cell r="T841">
            <v>111.1</v>
          </cell>
          <cell r="U841">
            <v>109.8</v>
          </cell>
          <cell r="V841">
            <v>112.4</v>
          </cell>
          <cell r="W841">
            <v>112.2</v>
          </cell>
          <cell r="X841">
            <v>111.9</v>
          </cell>
          <cell r="Y841">
            <v>110.8</v>
          </cell>
          <cell r="Z841">
            <v>112.3</v>
          </cell>
          <cell r="AA841">
            <v>113.7</v>
          </cell>
          <cell r="AB841">
            <v>113.7</v>
          </cell>
          <cell r="AC841">
            <v>113.7</v>
          </cell>
          <cell r="AD841">
            <v>113.7</v>
          </cell>
          <cell r="AE841">
            <v>110.9</v>
          </cell>
          <cell r="AF841">
            <v>111.5</v>
          </cell>
          <cell r="AG841">
            <v>112.4</v>
          </cell>
          <cell r="AH841">
            <v>114.8</v>
          </cell>
          <cell r="AI841">
            <v>110.8</v>
          </cell>
          <cell r="AJ841">
            <v>110.9</v>
          </cell>
          <cell r="AK841">
            <v>113.7</v>
          </cell>
          <cell r="AL841">
            <v>117.4</v>
          </cell>
          <cell r="AM841">
            <v>118.6</v>
          </cell>
          <cell r="AN841">
            <v>116.8</v>
          </cell>
          <cell r="AO841">
            <v>118.1</v>
          </cell>
          <cell r="AP841">
            <v>120</v>
          </cell>
          <cell r="AQ841">
            <v>120.3</v>
          </cell>
          <cell r="AR841">
            <v>118.6</v>
          </cell>
          <cell r="AS841">
            <v>115.8</v>
          </cell>
          <cell r="AT841">
            <v>116.3</v>
          </cell>
          <cell r="AU841">
            <v>117.5</v>
          </cell>
          <cell r="AV841">
            <v>117.6</v>
          </cell>
          <cell r="AW841">
            <v>117.3</v>
          </cell>
          <cell r="AX841">
            <v>116.6</v>
          </cell>
          <cell r="AY841">
            <v>114.7</v>
          </cell>
          <cell r="AZ841">
            <v>113.8</v>
          </cell>
          <cell r="BA841">
            <v>115.5</v>
          </cell>
          <cell r="BB841">
            <v>115.9</v>
          </cell>
          <cell r="BC841">
            <v>117.6</v>
          </cell>
          <cell r="BD841">
            <v>116.2</v>
          </cell>
          <cell r="BE841">
            <v>115.3</v>
          </cell>
          <cell r="BF841">
            <v>115.3</v>
          </cell>
          <cell r="BG841">
            <v>115.1</v>
          </cell>
          <cell r="BH841">
            <v>115.1</v>
          </cell>
          <cell r="BI841">
            <v>120</v>
          </cell>
          <cell r="BJ841">
            <v>118.9</v>
          </cell>
          <cell r="BK841">
            <v>119.4</v>
          </cell>
          <cell r="BL841">
            <v>119.8</v>
          </cell>
          <cell r="BM841">
            <v>119.9</v>
          </cell>
          <cell r="BN841">
            <v>118.8</v>
          </cell>
          <cell r="BO841">
            <v>120.3</v>
          </cell>
          <cell r="BP841">
            <v>119.1</v>
          </cell>
          <cell r="BQ841">
            <v>119.1</v>
          </cell>
          <cell r="BR841">
            <v>119.7</v>
          </cell>
          <cell r="BS841">
            <v>119.7</v>
          </cell>
          <cell r="BT841">
            <v>119.7</v>
          </cell>
          <cell r="BU841">
            <v>120.5</v>
          </cell>
          <cell r="BV841">
            <v>121.2</v>
          </cell>
          <cell r="BW841">
            <v>121.2</v>
          </cell>
          <cell r="BX841">
            <v>121.3</v>
          </cell>
          <cell r="BY841">
            <v>121.6</v>
          </cell>
          <cell r="BZ841">
            <v>121.3</v>
          </cell>
          <cell r="CA841">
            <v>121.9</v>
          </cell>
          <cell r="CB841">
            <v>123.9</v>
          </cell>
          <cell r="CC841">
            <v>124.1</v>
          </cell>
          <cell r="CD841">
            <v>124.8</v>
          </cell>
          <cell r="CE841">
            <v>124.8</v>
          </cell>
          <cell r="CF841">
            <v>124.9</v>
          </cell>
          <cell r="CG841">
            <v>125</v>
          </cell>
          <cell r="CH841">
            <v>124.1</v>
          </cell>
          <cell r="CI841">
            <v>124.7</v>
          </cell>
          <cell r="CJ841">
            <v>124.7</v>
          </cell>
          <cell r="CK841">
            <v>125</v>
          </cell>
          <cell r="CL841">
            <v>125.1</v>
          </cell>
          <cell r="CM841">
            <v>125.6</v>
          </cell>
          <cell r="CN841">
            <v>124.7</v>
          </cell>
          <cell r="CO841">
            <v>125.7</v>
          </cell>
          <cell r="CP841">
            <v>125.9</v>
          </cell>
          <cell r="CQ841">
            <v>126.9</v>
          </cell>
          <cell r="CR841">
            <v>127</v>
          </cell>
          <cell r="CS841">
            <v>127.4</v>
          </cell>
          <cell r="CT841">
            <v>127.5</v>
          </cell>
          <cell r="CU841">
            <v>127.4</v>
          </cell>
          <cell r="CV841">
            <v>127.4</v>
          </cell>
          <cell r="CW841">
            <v>127.6</v>
          </cell>
          <cell r="CX841">
            <v>127.2</v>
          </cell>
          <cell r="CY841">
            <v>127.4</v>
          </cell>
          <cell r="CZ841">
            <v>127.5</v>
          </cell>
          <cell r="DA841">
            <v>127.5</v>
          </cell>
          <cell r="DB841">
            <v>127.7</v>
          </cell>
          <cell r="DC841">
            <v>127.7</v>
          </cell>
          <cell r="DD841">
            <v>129.30000000000001</v>
          </cell>
          <cell r="DE841">
            <v>129.30000000000001</v>
          </cell>
          <cell r="DF841">
            <v>131.19999999999999</v>
          </cell>
          <cell r="DG841">
            <v>132.6</v>
          </cell>
          <cell r="DH841">
            <v>132.69999999999999</v>
          </cell>
          <cell r="DI841">
            <v>133.5</v>
          </cell>
          <cell r="DJ841">
            <v>132.4</v>
          </cell>
          <cell r="DK841">
            <v>132.30000000000001</v>
          </cell>
          <cell r="DL841">
            <v>132.6</v>
          </cell>
          <cell r="DM841">
            <v>135</v>
          </cell>
          <cell r="DN841">
            <v>136.9</v>
          </cell>
          <cell r="DO841">
            <v>137.69999999999999</v>
          </cell>
          <cell r="DP841">
            <v>137.4</v>
          </cell>
          <cell r="DQ841">
            <v>138.6</v>
          </cell>
          <cell r="DR841">
            <v>139.5</v>
          </cell>
          <cell r="DS841">
            <v>142</v>
          </cell>
          <cell r="DT841">
            <v>143.5</v>
          </cell>
        </row>
        <row r="842">
          <cell r="A842" t="str">
            <v>Tanker</v>
          </cell>
          <cell r="B842" t="str">
            <v>1320050001</v>
          </cell>
          <cell r="C842">
            <v>1.5900000000000001E-3</v>
          </cell>
          <cell r="D842">
            <v>107.4</v>
          </cell>
          <cell r="E842">
            <v>108</v>
          </cell>
          <cell r="F842">
            <v>111.7</v>
          </cell>
          <cell r="G842">
            <v>112.1</v>
          </cell>
          <cell r="H842">
            <v>111</v>
          </cell>
          <cell r="I842">
            <v>111</v>
          </cell>
          <cell r="J842">
            <v>110.8</v>
          </cell>
          <cell r="K842">
            <v>111.7</v>
          </cell>
          <cell r="L842">
            <v>111.1</v>
          </cell>
          <cell r="M842">
            <v>112.7</v>
          </cell>
          <cell r="N842">
            <v>112.1</v>
          </cell>
          <cell r="O842">
            <v>111</v>
          </cell>
          <cell r="P842">
            <v>112.7</v>
          </cell>
          <cell r="Q842">
            <v>114.7</v>
          </cell>
          <cell r="R842">
            <v>112.9</v>
          </cell>
          <cell r="S842">
            <v>112.5</v>
          </cell>
          <cell r="T842">
            <v>111.1</v>
          </cell>
          <cell r="U842">
            <v>109.8</v>
          </cell>
          <cell r="V842">
            <v>112.4</v>
          </cell>
          <cell r="W842">
            <v>112.2</v>
          </cell>
          <cell r="X842">
            <v>111.9</v>
          </cell>
          <cell r="Y842">
            <v>110.8</v>
          </cell>
          <cell r="Z842">
            <v>112.3</v>
          </cell>
          <cell r="AA842">
            <v>113.7</v>
          </cell>
          <cell r="AB842">
            <v>113.7</v>
          </cell>
          <cell r="AC842">
            <v>113.7</v>
          </cell>
          <cell r="AD842">
            <v>113.7</v>
          </cell>
          <cell r="AE842">
            <v>110.9</v>
          </cell>
          <cell r="AF842">
            <v>111.5</v>
          </cell>
          <cell r="AG842">
            <v>112.4</v>
          </cell>
          <cell r="AH842">
            <v>114.8</v>
          </cell>
          <cell r="AI842">
            <v>110.8</v>
          </cell>
          <cell r="AJ842">
            <v>110.9</v>
          </cell>
          <cell r="AK842">
            <v>113.7</v>
          </cell>
          <cell r="AL842">
            <v>117.4</v>
          </cell>
          <cell r="AM842">
            <v>118.6</v>
          </cell>
          <cell r="AN842">
            <v>116.8</v>
          </cell>
          <cell r="AO842">
            <v>118.1</v>
          </cell>
          <cell r="AP842">
            <v>120</v>
          </cell>
          <cell r="AQ842">
            <v>120.3</v>
          </cell>
          <cell r="AR842">
            <v>118.6</v>
          </cell>
          <cell r="AS842">
            <v>115.8</v>
          </cell>
          <cell r="AT842">
            <v>116.3</v>
          </cell>
          <cell r="AU842">
            <v>117.5</v>
          </cell>
          <cell r="AV842">
            <v>117.6</v>
          </cell>
          <cell r="AW842">
            <v>117.3</v>
          </cell>
          <cell r="AX842">
            <v>116.6</v>
          </cell>
          <cell r="AY842">
            <v>114.7</v>
          </cell>
          <cell r="AZ842">
            <v>113.8</v>
          </cell>
          <cell r="BA842">
            <v>115.5</v>
          </cell>
          <cell r="BB842">
            <v>115.9</v>
          </cell>
          <cell r="BC842">
            <v>117.6</v>
          </cell>
          <cell r="BD842">
            <v>116.2</v>
          </cell>
          <cell r="BE842">
            <v>115.3</v>
          </cell>
          <cell r="BF842">
            <v>115.3</v>
          </cell>
          <cell r="BG842">
            <v>115.1</v>
          </cell>
          <cell r="BH842">
            <v>115.1</v>
          </cell>
          <cell r="BI842">
            <v>120</v>
          </cell>
          <cell r="BJ842">
            <v>118.9</v>
          </cell>
          <cell r="BK842">
            <v>119.4</v>
          </cell>
          <cell r="BL842">
            <v>119.8</v>
          </cell>
          <cell r="BM842">
            <v>119.9</v>
          </cell>
          <cell r="BN842">
            <v>118.8</v>
          </cell>
          <cell r="BO842">
            <v>120.3</v>
          </cell>
          <cell r="BP842">
            <v>119.1</v>
          </cell>
          <cell r="BQ842">
            <v>119.1</v>
          </cell>
          <cell r="BR842">
            <v>119.7</v>
          </cell>
          <cell r="BS842">
            <v>119.7</v>
          </cell>
          <cell r="BT842">
            <v>119.7</v>
          </cell>
          <cell r="BU842">
            <v>120.5</v>
          </cell>
          <cell r="BV842">
            <v>121.2</v>
          </cell>
          <cell r="BW842">
            <v>121.2</v>
          </cell>
          <cell r="BX842">
            <v>121.3</v>
          </cell>
          <cell r="BY842">
            <v>121.6</v>
          </cell>
          <cell r="BZ842">
            <v>121.3</v>
          </cell>
          <cell r="CA842">
            <v>121.9</v>
          </cell>
          <cell r="CB842">
            <v>123.9</v>
          </cell>
          <cell r="CC842">
            <v>124.1</v>
          </cell>
          <cell r="CD842">
            <v>124.8</v>
          </cell>
          <cell r="CE842">
            <v>124.8</v>
          </cell>
          <cell r="CF842">
            <v>124.9</v>
          </cell>
          <cell r="CG842">
            <v>125</v>
          </cell>
          <cell r="CH842">
            <v>124.1</v>
          </cell>
          <cell r="CI842">
            <v>124.7</v>
          </cell>
          <cell r="CJ842">
            <v>124.7</v>
          </cell>
          <cell r="CK842">
            <v>125</v>
          </cell>
          <cell r="CL842">
            <v>125.1</v>
          </cell>
          <cell r="CM842">
            <v>125.6</v>
          </cell>
          <cell r="CN842">
            <v>124.7</v>
          </cell>
          <cell r="CO842">
            <v>125.7</v>
          </cell>
          <cell r="CP842">
            <v>125.9</v>
          </cell>
          <cell r="CQ842">
            <v>126.9</v>
          </cell>
          <cell r="CR842">
            <v>127</v>
          </cell>
          <cell r="CS842">
            <v>127.4</v>
          </cell>
          <cell r="CT842">
            <v>127.5</v>
          </cell>
          <cell r="CU842">
            <v>127.4</v>
          </cell>
          <cell r="CV842">
            <v>127.4</v>
          </cell>
          <cell r="CW842">
            <v>127.6</v>
          </cell>
          <cell r="CX842">
            <v>127.2</v>
          </cell>
          <cell r="CY842">
            <v>127.4</v>
          </cell>
          <cell r="CZ842">
            <v>127.5</v>
          </cell>
          <cell r="DA842">
            <v>127.5</v>
          </cell>
          <cell r="DB842">
            <v>127.7</v>
          </cell>
          <cell r="DC842">
            <v>127.7</v>
          </cell>
          <cell r="DD842">
            <v>129.30000000000001</v>
          </cell>
          <cell r="DE842">
            <v>129.30000000000001</v>
          </cell>
          <cell r="DF842">
            <v>131.19999999999999</v>
          </cell>
          <cell r="DG842">
            <v>132.6</v>
          </cell>
          <cell r="DH842">
            <v>132.69999999999999</v>
          </cell>
          <cell r="DI842">
            <v>133.5</v>
          </cell>
          <cell r="DJ842">
            <v>132.4</v>
          </cell>
          <cell r="DK842">
            <v>132.30000000000001</v>
          </cell>
          <cell r="DL842">
            <v>132.6</v>
          </cell>
          <cell r="DM842">
            <v>135</v>
          </cell>
          <cell r="DN842">
            <v>136.9</v>
          </cell>
          <cell r="DO842">
            <v>137.69999999999999</v>
          </cell>
          <cell r="DP842">
            <v>137.4</v>
          </cell>
          <cell r="DQ842">
            <v>138.6</v>
          </cell>
          <cell r="DR842">
            <v>139.5</v>
          </cell>
          <cell r="DS842">
            <v>142</v>
          </cell>
          <cell r="DT842">
            <v>143.5</v>
          </cell>
        </row>
        <row r="843">
          <cell r="A843" t="str">
            <v>(U). MANUFACTURE OF FURNITURE</v>
          </cell>
          <cell r="B843" t="str">
            <v>1321000000</v>
          </cell>
          <cell r="C843">
            <v>0.72672000000000003</v>
          </cell>
          <cell r="D843">
            <v>103.9</v>
          </cell>
          <cell r="E843">
            <v>102.9</v>
          </cell>
          <cell r="F843">
            <v>102.5</v>
          </cell>
          <cell r="G843">
            <v>100.8</v>
          </cell>
          <cell r="H843">
            <v>103.1</v>
          </cell>
          <cell r="I843">
            <v>104.3</v>
          </cell>
          <cell r="J843">
            <v>105.5</v>
          </cell>
          <cell r="K843">
            <v>109.3</v>
          </cell>
          <cell r="L843">
            <v>107.9</v>
          </cell>
          <cell r="M843">
            <v>108.6</v>
          </cell>
          <cell r="N843">
            <v>109.2</v>
          </cell>
          <cell r="O843">
            <v>107</v>
          </cell>
          <cell r="P843">
            <v>108.9</v>
          </cell>
          <cell r="Q843">
            <v>108.9</v>
          </cell>
          <cell r="R843">
            <v>106.3</v>
          </cell>
          <cell r="S843">
            <v>106.6</v>
          </cell>
          <cell r="T843">
            <v>110.3</v>
          </cell>
          <cell r="U843">
            <v>112.4</v>
          </cell>
          <cell r="V843">
            <v>113.3</v>
          </cell>
          <cell r="W843">
            <v>112.2</v>
          </cell>
          <cell r="X843">
            <v>113.6</v>
          </cell>
          <cell r="Y843">
            <v>115.4</v>
          </cell>
          <cell r="Z843">
            <v>115.1</v>
          </cell>
          <cell r="AA843">
            <v>115.3</v>
          </cell>
          <cell r="AB843">
            <v>115.2</v>
          </cell>
          <cell r="AC843">
            <v>117.1</v>
          </cell>
          <cell r="AD843">
            <v>118.1</v>
          </cell>
          <cell r="AE843">
            <v>116.9</v>
          </cell>
          <cell r="AF843">
            <v>117</v>
          </cell>
          <cell r="AG843">
            <v>116.6</v>
          </cell>
          <cell r="AH843">
            <v>119.2</v>
          </cell>
          <cell r="AI843">
            <v>116</v>
          </cell>
          <cell r="AJ843">
            <v>116.4</v>
          </cell>
          <cell r="AK843">
            <v>117.7</v>
          </cell>
          <cell r="AL843">
            <v>115.4</v>
          </cell>
          <cell r="AM843">
            <v>112.8</v>
          </cell>
          <cell r="AN843">
            <v>111.4</v>
          </cell>
          <cell r="AO843">
            <v>112.6</v>
          </cell>
          <cell r="AP843">
            <v>109.9</v>
          </cell>
          <cell r="AQ843">
            <v>112</v>
          </cell>
          <cell r="AR843">
            <v>116.1</v>
          </cell>
          <cell r="AS843">
            <v>110.9</v>
          </cell>
          <cell r="AT843">
            <v>112.4</v>
          </cell>
          <cell r="AU843">
            <v>112.7</v>
          </cell>
          <cell r="AV843">
            <v>112.9</v>
          </cell>
          <cell r="AW843">
            <v>113.4</v>
          </cell>
          <cell r="AX843">
            <v>113</v>
          </cell>
          <cell r="AY843">
            <v>114.6</v>
          </cell>
          <cell r="AZ843">
            <v>112.2</v>
          </cell>
          <cell r="BA843">
            <v>114.4</v>
          </cell>
          <cell r="BB843">
            <v>112.5</v>
          </cell>
          <cell r="BC843">
            <v>112.9</v>
          </cell>
          <cell r="BD843">
            <v>113.1</v>
          </cell>
          <cell r="BE843">
            <v>112.9</v>
          </cell>
          <cell r="BF843">
            <v>114.9</v>
          </cell>
          <cell r="BG843">
            <v>115.5</v>
          </cell>
          <cell r="BH843">
            <v>113.6</v>
          </cell>
          <cell r="BI843">
            <v>115.1</v>
          </cell>
          <cell r="BJ843">
            <v>115.9</v>
          </cell>
          <cell r="BK843">
            <v>116.5</v>
          </cell>
          <cell r="BL843">
            <v>114</v>
          </cell>
          <cell r="BM843">
            <v>116.4</v>
          </cell>
          <cell r="BN843">
            <v>117.7</v>
          </cell>
          <cell r="BO843">
            <v>119</v>
          </cell>
          <cell r="BP843">
            <v>120.3</v>
          </cell>
          <cell r="BQ843">
            <v>125</v>
          </cell>
          <cell r="BR843">
            <v>122.1</v>
          </cell>
          <cell r="BS843">
            <v>121</v>
          </cell>
          <cell r="BT843">
            <v>120.6</v>
          </cell>
          <cell r="BU843">
            <v>120.2</v>
          </cell>
          <cell r="BV843">
            <v>122.7</v>
          </cell>
          <cell r="BW843">
            <v>124.6</v>
          </cell>
          <cell r="BX843">
            <v>125.3</v>
          </cell>
          <cell r="BY843">
            <v>126.2</v>
          </cell>
          <cell r="BZ843">
            <v>124.6</v>
          </cell>
          <cell r="CA843">
            <v>125.3</v>
          </cell>
          <cell r="CB843">
            <v>125.3</v>
          </cell>
          <cell r="CC843">
            <v>127.5</v>
          </cell>
          <cell r="CD843">
            <v>127.7</v>
          </cell>
          <cell r="CE843">
            <v>127.4</v>
          </cell>
          <cell r="CF843">
            <v>129.69999999999999</v>
          </cell>
          <cell r="CG843">
            <v>130.9</v>
          </cell>
          <cell r="CH843">
            <v>128.69999999999999</v>
          </cell>
          <cell r="CI843">
            <v>129.5</v>
          </cell>
          <cell r="CJ843">
            <v>128.4</v>
          </cell>
          <cell r="CK843">
            <v>128.69999999999999</v>
          </cell>
          <cell r="CL843">
            <v>132.1</v>
          </cell>
          <cell r="CM843">
            <v>131.30000000000001</v>
          </cell>
          <cell r="CN843">
            <v>131.9</v>
          </cell>
          <cell r="CO843">
            <v>131.1</v>
          </cell>
          <cell r="CP843">
            <v>131.6</v>
          </cell>
          <cell r="CQ843">
            <v>129.19999999999999</v>
          </cell>
          <cell r="CR843">
            <v>130.30000000000001</v>
          </cell>
          <cell r="CS843">
            <v>132.9</v>
          </cell>
          <cell r="CT843">
            <v>131.30000000000001</v>
          </cell>
          <cell r="CU843">
            <v>132</v>
          </cell>
          <cell r="CV843">
            <v>132.30000000000001</v>
          </cell>
          <cell r="CW843">
            <v>132</v>
          </cell>
          <cell r="CX843">
            <v>128.30000000000001</v>
          </cell>
          <cell r="CY843">
            <v>127.7</v>
          </cell>
          <cell r="CZ843">
            <v>128.9</v>
          </cell>
          <cell r="DA843">
            <v>130.5</v>
          </cell>
          <cell r="DB843">
            <v>132.5</v>
          </cell>
          <cell r="DC843">
            <v>133.6</v>
          </cell>
          <cell r="DD843">
            <v>135.1</v>
          </cell>
          <cell r="DE843">
            <v>136.69999999999999</v>
          </cell>
          <cell r="DF843">
            <v>138.1</v>
          </cell>
          <cell r="DG843">
            <v>143.19999999999999</v>
          </cell>
          <cell r="DH843">
            <v>145.80000000000001</v>
          </cell>
          <cell r="DI843">
            <v>146.30000000000001</v>
          </cell>
          <cell r="DJ843">
            <v>144.80000000000001</v>
          </cell>
          <cell r="DK843">
            <v>146.19999999999999</v>
          </cell>
          <cell r="DL843">
            <v>149</v>
          </cell>
          <cell r="DM843">
            <v>148.1</v>
          </cell>
          <cell r="DN843">
            <v>151</v>
          </cell>
          <cell r="DO843">
            <v>150.4</v>
          </cell>
          <cell r="DP843">
            <v>154.30000000000001</v>
          </cell>
          <cell r="DQ843">
            <v>153.30000000000001</v>
          </cell>
          <cell r="DR843">
            <v>154.69999999999999</v>
          </cell>
          <cell r="DS843">
            <v>157.19999999999999</v>
          </cell>
          <cell r="DT843">
            <v>158.69999999999999</v>
          </cell>
        </row>
        <row r="844">
          <cell r="A844" t="str">
            <v>a. Manufacture of furniture</v>
          </cell>
          <cell r="B844" t="str">
            <v>1321010000</v>
          </cell>
          <cell r="C844">
            <v>0.72672000000000003</v>
          </cell>
          <cell r="D844">
            <v>103.9</v>
          </cell>
          <cell r="E844">
            <v>102.9</v>
          </cell>
          <cell r="F844">
            <v>102.5</v>
          </cell>
          <cell r="G844">
            <v>100.8</v>
          </cell>
          <cell r="H844">
            <v>103.1</v>
          </cell>
          <cell r="I844">
            <v>104.3</v>
          </cell>
          <cell r="J844">
            <v>105.5</v>
          </cell>
          <cell r="K844">
            <v>109.3</v>
          </cell>
          <cell r="L844">
            <v>107.9</v>
          </cell>
          <cell r="M844">
            <v>108.6</v>
          </cell>
          <cell r="N844">
            <v>109.2</v>
          </cell>
          <cell r="O844">
            <v>107</v>
          </cell>
          <cell r="P844">
            <v>108.9</v>
          </cell>
          <cell r="Q844">
            <v>108.9</v>
          </cell>
          <cell r="R844">
            <v>106.3</v>
          </cell>
          <cell r="S844">
            <v>106.6</v>
          </cell>
          <cell r="T844">
            <v>110.3</v>
          </cell>
          <cell r="U844">
            <v>112.4</v>
          </cell>
          <cell r="V844">
            <v>113.3</v>
          </cell>
          <cell r="W844">
            <v>112.2</v>
          </cell>
          <cell r="X844">
            <v>113.6</v>
          </cell>
          <cell r="Y844">
            <v>115.4</v>
          </cell>
          <cell r="Z844">
            <v>115.1</v>
          </cell>
          <cell r="AA844">
            <v>115.3</v>
          </cell>
          <cell r="AB844">
            <v>115.2</v>
          </cell>
          <cell r="AC844">
            <v>117.1</v>
          </cell>
          <cell r="AD844">
            <v>118.1</v>
          </cell>
          <cell r="AE844">
            <v>116.9</v>
          </cell>
          <cell r="AF844">
            <v>117</v>
          </cell>
          <cell r="AG844">
            <v>116.6</v>
          </cell>
          <cell r="AH844">
            <v>119.2</v>
          </cell>
          <cell r="AI844">
            <v>116</v>
          </cell>
          <cell r="AJ844">
            <v>116.4</v>
          </cell>
          <cell r="AK844">
            <v>117.7</v>
          </cell>
          <cell r="AL844">
            <v>115.4</v>
          </cell>
          <cell r="AM844">
            <v>112.8</v>
          </cell>
          <cell r="AN844">
            <v>111.4</v>
          </cell>
          <cell r="AO844">
            <v>112.6</v>
          </cell>
          <cell r="AP844">
            <v>109.9</v>
          </cell>
          <cell r="AQ844">
            <v>112</v>
          </cell>
          <cell r="AR844">
            <v>116.1</v>
          </cell>
          <cell r="AS844">
            <v>110.9</v>
          </cell>
          <cell r="AT844">
            <v>112.4</v>
          </cell>
          <cell r="AU844">
            <v>112.7</v>
          </cell>
          <cell r="AV844">
            <v>112.9</v>
          </cell>
          <cell r="AW844">
            <v>113.4</v>
          </cell>
          <cell r="AX844">
            <v>113</v>
          </cell>
          <cell r="AY844">
            <v>114.6</v>
          </cell>
          <cell r="AZ844">
            <v>112.2</v>
          </cell>
          <cell r="BA844">
            <v>114.4</v>
          </cell>
          <cell r="BB844">
            <v>112.5</v>
          </cell>
          <cell r="BC844">
            <v>112.9</v>
          </cell>
          <cell r="BD844">
            <v>113.1</v>
          </cell>
          <cell r="BE844">
            <v>112.9</v>
          </cell>
          <cell r="BF844">
            <v>114.9</v>
          </cell>
          <cell r="BG844">
            <v>115.5</v>
          </cell>
          <cell r="BH844">
            <v>113.6</v>
          </cell>
          <cell r="BI844">
            <v>115.1</v>
          </cell>
          <cell r="BJ844">
            <v>115.9</v>
          </cell>
          <cell r="BK844">
            <v>116.5</v>
          </cell>
          <cell r="BL844">
            <v>114</v>
          </cell>
          <cell r="BM844">
            <v>116.4</v>
          </cell>
          <cell r="BN844">
            <v>117.7</v>
          </cell>
          <cell r="BO844">
            <v>119</v>
          </cell>
          <cell r="BP844">
            <v>120.3</v>
          </cell>
          <cell r="BQ844">
            <v>125</v>
          </cell>
          <cell r="BR844">
            <v>122.1</v>
          </cell>
          <cell r="BS844">
            <v>121</v>
          </cell>
          <cell r="BT844">
            <v>120.6</v>
          </cell>
          <cell r="BU844">
            <v>120.2</v>
          </cell>
          <cell r="BV844">
            <v>122.7</v>
          </cell>
          <cell r="BW844">
            <v>124.6</v>
          </cell>
          <cell r="BX844">
            <v>125.3</v>
          </cell>
          <cell r="BY844">
            <v>126.2</v>
          </cell>
          <cell r="BZ844">
            <v>124.6</v>
          </cell>
          <cell r="CA844">
            <v>125.3</v>
          </cell>
          <cell r="CB844">
            <v>125.3</v>
          </cell>
          <cell r="CC844">
            <v>127.5</v>
          </cell>
          <cell r="CD844">
            <v>127.7</v>
          </cell>
          <cell r="CE844">
            <v>127.4</v>
          </cell>
          <cell r="CF844">
            <v>129.69999999999999</v>
          </cell>
          <cell r="CG844">
            <v>130.9</v>
          </cell>
          <cell r="CH844">
            <v>128.69999999999999</v>
          </cell>
          <cell r="CI844">
            <v>129.5</v>
          </cell>
          <cell r="CJ844">
            <v>128.4</v>
          </cell>
          <cell r="CK844">
            <v>128.69999999999999</v>
          </cell>
          <cell r="CL844">
            <v>132.1</v>
          </cell>
          <cell r="CM844">
            <v>131.30000000000001</v>
          </cell>
          <cell r="CN844">
            <v>131.9</v>
          </cell>
          <cell r="CO844">
            <v>131.1</v>
          </cell>
          <cell r="CP844">
            <v>131.6</v>
          </cell>
          <cell r="CQ844">
            <v>129.19999999999999</v>
          </cell>
          <cell r="CR844">
            <v>130.30000000000001</v>
          </cell>
          <cell r="CS844">
            <v>132.9</v>
          </cell>
          <cell r="CT844">
            <v>131.30000000000001</v>
          </cell>
          <cell r="CU844">
            <v>132</v>
          </cell>
          <cell r="CV844">
            <v>132.30000000000001</v>
          </cell>
          <cell r="CW844">
            <v>132</v>
          </cell>
          <cell r="CX844">
            <v>128.30000000000001</v>
          </cell>
          <cell r="CY844">
            <v>127.7</v>
          </cell>
          <cell r="CZ844">
            <v>128.9</v>
          </cell>
          <cell r="DA844">
            <v>130.5</v>
          </cell>
          <cell r="DB844">
            <v>132.5</v>
          </cell>
          <cell r="DC844">
            <v>133.6</v>
          </cell>
          <cell r="DD844">
            <v>135.1</v>
          </cell>
          <cell r="DE844">
            <v>136.69999999999999</v>
          </cell>
          <cell r="DF844">
            <v>138.1</v>
          </cell>
          <cell r="DG844">
            <v>143.19999999999999</v>
          </cell>
          <cell r="DH844">
            <v>145.80000000000001</v>
          </cell>
          <cell r="DI844">
            <v>146.30000000000001</v>
          </cell>
          <cell r="DJ844">
            <v>144.80000000000001</v>
          </cell>
          <cell r="DK844">
            <v>146.19999999999999</v>
          </cell>
          <cell r="DL844">
            <v>149</v>
          </cell>
          <cell r="DM844">
            <v>148.1</v>
          </cell>
          <cell r="DN844">
            <v>151</v>
          </cell>
          <cell r="DO844">
            <v>150.4</v>
          </cell>
          <cell r="DP844">
            <v>154.30000000000001</v>
          </cell>
          <cell r="DQ844">
            <v>153.30000000000001</v>
          </cell>
          <cell r="DR844">
            <v>154.69999999999999</v>
          </cell>
          <cell r="DS844">
            <v>157.19999999999999</v>
          </cell>
          <cell r="DT844">
            <v>158.69999999999999</v>
          </cell>
        </row>
        <row r="845">
          <cell r="A845" t="str">
            <v>Wooden furniture</v>
          </cell>
          <cell r="B845" t="str">
            <v>1321010001</v>
          </cell>
          <cell r="C845">
            <v>0.18978999999999999</v>
          </cell>
          <cell r="D845">
            <v>102.4</v>
          </cell>
          <cell r="E845">
            <v>97.6</v>
          </cell>
          <cell r="F845">
            <v>94.7</v>
          </cell>
          <cell r="G845">
            <v>91.7</v>
          </cell>
          <cell r="H845">
            <v>97</v>
          </cell>
          <cell r="I845">
            <v>96.9</v>
          </cell>
          <cell r="J845">
            <v>105.4</v>
          </cell>
          <cell r="K845">
            <v>112.3</v>
          </cell>
          <cell r="L845">
            <v>108.7</v>
          </cell>
          <cell r="M845">
            <v>105.1</v>
          </cell>
          <cell r="N845">
            <v>105.7</v>
          </cell>
          <cell r="O845">
            <v>99.5</v>
          </cell>
          <cell r="P845">
            <v>96.3</v>
          </cell>
          <cell r="Q845">
            <v>94.1</v>
          </cell>
          <cell r="R845">
            <v>95.4</v>
          </cell>
          <cell r="S845">
            <v>92.8</v>
          </cell>
          <cell r="T845">
            <v>102.3</v>
          </cell>
          <cell r="U845">
            <v>114</v>
          </cell>
          <cell r="V845">
            <v>107.6</v>
          </cell>
          <cell r="W845">
            <v>107.6</v>
          </cell>
          <cell r="X845">
            <v>113.1</v>
          </cell>
          <cell r="Y845">
            <v>111.7</v>
          </cell>
          <cell r="Z845">
            <v>107.2</v>
          </cell>
          <cell r="AA845">
            <v>108.8</v>
          </cell>
          <cell r="AB845">
            <v>103.4</v>
          </cell>
          <cell r="AC845">
            <v>109.9</v>
          </cell>
          <cell r="AD845">
            <v>113.1</v>
          </cell>
          <cell r="AE845">
            <v>110.1</v>
          </cell>
          <cell r="AF845">
            <v>109.4</v>
          </cell>
          <cell r="AG845">
            <v>111.7</v>
          </cell>
          <cell r="AH845">
            <v>114.7</v>
          </cell>
          <cell r="AI845">
            <v>110.5</v>
          </cell>
          <cell r="AJ845">
            <v>107.2</v>
          </cell>
          <cell r="AK845">
            <v>112.9</v>
          </cell>
          <cell r="AL845">
            <v>109.7</v>
          </cell>
          <cell r="AM845">
            <v>108.5</v>
          </cell>
          <cell r="AN845">
            <v>104.2</v>
          </cell>
          <cell r="AO845">
            <v>103.2</v>
          </cell>
          <cell r="AP845">
            <v>99.6</v>
          </cell>
          <cell r="AQ845">
            <v>107.7</v>
          </cell>
          <cell r="AR845">
            <v>119</v>
          </cell>
          <cell r="AS845">
            <v>104.2</v>
          </cell>
          <cell r="AT845">
            <v>110.4</v>
          </cell>
          <cell r="AU845">
            <v>106.3</v>
          </cell>
          <cell r="AV845">
            <v>107.2</v>
          </cell>
          <cell r="AW845">
            <v>107.2</v>
          </cell>
          <cell r="AX845">
            <v>107.5</v>
          </cell>
          <cell r="AY845">
            <v>106.8</v>
          </cell>
          <cell r="AZ845">
            <v>108.7</v>
          </cell>
          <cell r="BA845">
            <v>109.5</v>
          </cell>
          <cell r="BB845">
            <v>108</v>
          </cell>
          <cell r="BC845">
            <v>108.4</v>
          </cell>
          <cell r="BD845">
            <v>109.5</v>
          </cell>
          <cell r="BE845">
            <v>110.3</v>
          </cell>
          <cell r="BF845">
            <v>110.7</v>
          </cell>
          <cell r="BG845">
            <v>113.4</v>
          </cell>
          <cell r="BH845">
            <v>108.1</v>
          </cell>
          <cell r="BI845">
            <v>109.6</v>
          </cell>
          <cell r="BJ845">
            <v>107.3</v>
          </cell>
          <cell r="BK845">
            <v>107.3</v>
          </cell>
          <cell r="BL845">
            <v>106.6</v>
          </cell>
          <cell r="BM845">
            <v>107.6</v>
          </cell>
          <cell r="BN845">
            <v>107.6</v>
          </cell>
          <cell r="BO845">
            <v>109.5</v>
          </cell>
          <cell r="BP845">
            <v>107.9</v>
          </cell>
          <cell r="BQ845">
            <v>112.4</v>
          </cell>
          <cell r="BR845">
            <v>113.1</v>
          </cell>
          <cell r="BS845">
            <v>115.1</v>
          </cell>
          <cell r="BT845">
            <v>115</v>
          </cell>
          <cell r="BU845">
            <v>116.2</v>
          </cell>
          <cell r="BV845">
            <v>117.5</v>
          </cell>
          <cell r="BW845">
            <v>118.8</v>
          </cell>
          <cell r="BX845">
            <v>118.8</v>
          </cell>
          <cell r="BY845">
            <v>117.3</v>
          </cell>
          <cell r="BZ845">
            <v>115.8</v>
          </cell>
          <cell r="CA845">
            <v>117.7</v>
          </cell>
          <cell r="CB845">
            <v>116.7</v>
          </cell>
          <cell r="CC845">
            <v>117.8</v>
          </cell>
          <cell r="CD845">
            <v>117.8</v>
          </cell>
          <cell r="CE845">
            <v>116.7</v>
          </cell>
          <cell r="CF845">
            <v>117.7</v>
          </cell>
          <cell r="CG845">
            <v>118.9</v>
          </cell>
          <cell r="CH845">
            <v>119.5</v>
          </cell>
          <cell r="CI845">
            <v>118.3</v>
          </cell>
          <cell r="CJ845">
            <v>118.7</v>
          </cell>
          <cell r="CK845">
            <v>118.9</v>
          </cell>
          <cell r="CL845">
            <v>117.6</v>
          </cell>
          <cell r="CM845">
            <v>118</v>
          </cell>
          <cell r="CN845">
            <v>118.9</v>
          </cell>
          <cell r="CO845">
            <v>119.9</v>
          </cell>
          <cell r="CP845">
            <v>119</v>
          </cell>
          <cell r="CQ845">
            <v>118.6</v>
          </cell>
          <cell r="CR845">
            <v>118.7</v>
          </cell>
          <cell r="CS845">
            <v>118</v>
          </cell>
          <cell r="CT845">
            <v>116.8</v>
          </cell>
          <cell r="CU845">
            <v>115.6</v>
          </cell>
          <cell r="CV845">
            <v>117.2</v>
          </cell>
          <cell r="CW845">
            <v>117.9</v>
          </cell>
          <cell r="CX845">
            <v>116.1</v>
          </cell>
          <cell r="CY845">
            <v>117.8</v>
          </cell>
          <cell r="CZ845">
            <v>117.6</v>
          </cell>
          <cell r="DA845">
            <v>117.1</v>
          </cell>
          <cell r="DB845">
            <v>118.2</v>
          </cell>
          <cell r="DC845">
            <v>119.9</v>
          </cell>
          <cell r="DD845">
            <v>119.7</v>
          </cell>
          <cell r="DE845">
            <v>119.1</v>
          </cell>
          <cell r="DF845">
            <v>120</v>
          </cell>
          <cell r="DG845">
            <v>120.9</v>
          </cell>
          <cell r="DH845">
            <v>119.6</v>
          </cell>
          <cell r="DI845">
            <v>120.2</v>
          </cell>
          <cell r="DJ845">
            <v>120.9</v>
          </cell>
          <cell r="DK845">
            <v>119.9</v>
          </cell>
          <cell r="DL845">
            <v>123.8</v>
          </cell>
          <cell r="DM845">
            <v>121.7</v>
          </cell>
          <cell r="DN845">
            <v>122.6</v>
          </cell>
          <cell r="DO845">
            <v>123.7</v>
          </cell>
          <cell r="DP845">
            <v>126</v>
          </cell>
          <cell r="DQ845">
            <v>126.9</v>
          </cell>
          <cell r="DR845">
            <v>129</v>
          </cell>
          <cell r="DS845">
            <v>128.30000000000001</v>
          </cell>
          <cell r="DT845">
            <v>129.69999999999999</v>
          </cell>
        </row>
        <row r="846">
          <cell r="A846" t="str">
            <v>Plastic fixtures</v>
          </cell>
          <cell r="B846" t="str">
            <v>1321010002</v>
          </cell>
          <cell r="C846">
            <v>9.7809999999999994E-2</v>
          </cell>
          <cell r="D846">
            <v>107</v>
          </cell>
          <cell r="E846">
            <v>106.9</v>
          </cell>
          <cell r="F846">
            <v>107.2</v>
          </cell>
          <cell r="G846">
            <v>108</v>
          </cell>
          <cell r="H846">
            <v>111.3</v>
          </cell>
          <cell r="I846">
            <v>113</v>
          </cell>
          <cell r="J846">
            <v>112.3</v>
          </cell>
          <cell r="K846">
            <v>111.9</v>
          </cell>
          <cell r="L846">
            <v>110.8</v>
          </cell>
          <cell r="M846">
            <v>113.4</v>
          </cell>
          <cell r="N846">
            <v>114.8</v>
          </cell>
          <cell r="O846">
            <v>114.2</v>
          </cell>
          <cell r="P846">
            <v>114.3</v>
          </cell>
          <cell r="Q846">
            <v>118.5</v>
          </cell>
          <cell r="R846">
            <v>111.7</v>
          </cell>
          <cell r="S846">
            <v>112.5</v>
          </cell>
          <cell r="T846">
            <v>113.3</v>
          </cell>
          <cell r="U846">
            <v>115.3</v>
          </cell>
          <cell r="V846">
            <v>120.5</v>
          </cell>
          <cell r="W846">
            <v>125.8</v>
          </cell>
          <cell r="X846">
            <v>120.2</v>
          </cell>
          <cell r="Y846">
            <v>120.8</v>
          </cell>
          <cell r="Z846">
            <v>127.2</v>
          </cell>
          <cell r="AA846">
            <v>123.5</v>
          </cell>
          <cell r="AB846">
            <v>123</v>
          </cell>
          <cell r="AC846">
            <v>122</v>
          </cell>
          <cell r="AD846">
            <v>120.9</v>
          </cell>
          <cell r="AE846">
            <v>121.5</v>
          </cell>
          <cell r="AF846">
            <v>122.2</v>
          </cell>
          <cell r="AG846">
            <v>123.1</v>
          </cell>
          <cell r="AH846">
            <v>123.2</v>
          </cell>
          <cell r="AI846">
            <v>122.6</v>
          </cell>
          <cell r="AJ846">
            <v>118.6</v>
          </cell>
          <cell r="AK846">
            <v>115.5</v>
          </cell>
          <cell r="AL846">
            <v>116.2</v>
          </cell>
          <cell r="AM846">
            <v>118.8</v>
          </cell>
          <cell r="AN846">
            <v>124.4</v>
          </cell>
          <cell r="AO846">
            <v>125.7</v>
          </cell>
          <cell r="AP846">
            <v>118.2</v>
          </cell>
          <cell r="AQ846">
            <v>117.6</v>
          </cell>
          <cell r="AR846">
            <v>124.1</v>
          </cell>
          <cell r="AS846">
            <v>111.5</v>
          </cell>
          <cell r="AT846">
            <v>113.4</v>
          </cell>
          <cell r="AU846">
            <v>112.4</v>
          </cell>
          <cell r="AV846">
            <v>110.7</v>
          </cell>
          <cell r="AW846">
            <v>110.6</v>
          </cell>
          <cell r="AX846">
            <v>108.5</v>
          </cell>
          <cell r="AY846">
            <v>108.9</v>
          </cell>
          <cell r="AZ846">
            <v>110.4</v>
          </cell>
          <cell r="BA846">
            <v>111</v>
          </cell>
          <cell r="BB846">
            <v>109.9</v>
          </cell>
          <cell r="BC846">
            <v>110.9</v>
          </cell>
          <cell r="BD846">
            <v>110.8</v>
          </cell>
          <cell r="BE846">
            <v>111.7</v>
          </cell>
          <cell r="BF846">
            <v>112</v>
          </cell>
          <cell r="BG846">
            <v>111.9</v>
          </cell>
          <cell r="BH846">
            <v>112</v>
          </cell>
          <cell r="BI846">
            <v>112</v>
          </cell>
          <cell r="BJ846">
            <v>112.4</v>
          </cell>
          <cell r="BK846">
            <v>111.9</v>
          </cell>
          <cell r="BL846">
            <v>112.3</v>
          </cell>
          <cell r="BM846">
            <v>110.6</v>
          </cell>
          <cell r="BN846">
            <v>110.5</v>
          </cell>
          <cell r="BO846">
            <v>107.6</v>
          </cell>
          <cell r="BP846">
            <v>107.2</v>
          </cell>
          <cell r="BQ846">
            <v>108.7</v>
          </cell>
          <cell r="BR846">
            <v>108.7</v>
          </cell>
          <cell r="BS846">
            <v>108.7</v>
          </cell>
          <cell r="BT846">
            <v>107.2</v>
          </cell>
          <cell r="BU846">
            <v>109.3</v>
          </cell>
          <cell r="BV846">
            <v>109.9</v>
          </cell>
          <cell r="BW846">
            <v>110.3</v>
          </cell>
          <cell r="BX846">
            <v>110.3</v>
          </cell>
          <cell r="BY846">
            <v>110.1</v>
          </cell>
          <cell r="BZ846">
            <v>110.6</v>
          </cell>
          <cell r="CA846">
            <v>110.7</v>
          </cell>
          <cell r="CB846">
            <v>110.7</v>
          </cell>
          <cell r="CC846">
            <v>110.9</v>
          </cell>
          <cell r="CD846">
            <v>110.5</v>
          </cell>
          <cell r="CE846">
            <v>110.5</v>
          </cell>
          <cell r="CF846">
            <v>113.2</v>
          </cell>
          <cell r="CG846">
            <v>113.6</v>
          </cell>
          <cell r="CH846">
            <v>115</v>
          </cell>
          <cell r="CI846">
            <v>115</v>
          </cell>
          <cell r="CJ846">
            <v>114.1</v>
          </cell>
          <cell r="CK846">
            <v>114.1</v>
          </cell>
          <cell r="CL846">
            <v>114.7</v>
          </cell>
          <cell r="CM846">
            <v>114.7</v>
          </cell>
          <cell r="CN846">
            <v>114.9</v>
          </cell>
          <cell r="CO846">
            <v>114.2</v>
          </cell>
          <cell r="CP846">
            <v>112.7</v>
          </cell>
          <cell r="CQ846">
            <v>114.7</v>
          </cell>
          <cell r="CR846">
            <v>114.7</v>
          </cell>
          <cell r="CS846">
            <v>113.3</v>
          </cell>
          <cell r="CT846">
            <v>113.9</v>
          </cell>
          <cell r="CU846">
            <v>113.9</v>
          </cell>
          <cell r="CV846">
            <v>113.5</v>
          </cell>
          <cell r="CW846">
            <v>110.7</v>
          </cell>
          <cell r="CX846">
            <v>111.9</v>
          </cell>
          <cell r="CY846">
            <v>115.8</v>
          </cell>
          <cell r="CZ846">
            <v>116.4</v>
          </cell>
          <cell r="DA846">
            <v>118.6</v>
          </cell>
          <cell r="DB846">
            <v>119.4</v>
          </cell>
          <cell r="DC846">
            <v>120.6</v>
          </cell>
          <cell r="DD846">
            <v>121.2</v>
          </cell>
          <cell r="DE846">
            <v>120.7</v>
          </cell>
          <cell r="DF846">
            <v>118.8</v>
          </cell>
          <cell r="DG846">
            <v>121.4</v>
          </cell>
          <cell r="DH846">
            <v>123.5</v>
          </cell>
          <cell r="DI846">
            <v>120.6</v>
          </cell>
          <cell r="DJ846">
            <v>122.2</v>
          </cell>
          <cell r="DK846">
            <v>122.7</v>
          </cell>
          <cell r="DL846">
            <v>122.4</v>
          </cell>
          <cell r="DM846">
            <v>125.1</v>
          </cell>
          <cell r="DN846">
            <v>132.9</v>
          </cell>
          <cell r="DO846">
            <v>133.1</v>
          </cell>
          <cell r="DP846">
            <v>131</v>
          </cell>
          <cell r="DQ846">
            <v>128.9</v>
          </cell>
          <cell r="DR846">
            <v>127.6</v>
          </cell>
          <cell r="DS846">
            <v>131</v>
          </cell>
          <cell r="DT846">
            <v>132.80000000000001</v>
          </cell>
        </row>
        <row r="847">
          <cell r="A847" t="str">
            <v>Steel shutter gate</v>
          </cell>
          <cell r="B847" t="str">
            <v>1321010003</v>
          </cell>
          <cell r="C847">
            <v>6.8400000000000002E-2</v>
          </cell>
          <cell r="D847">
            <v>104.8</v>
          </cell>
          <cell r="E847">
            <v>105.8</v>
          </cell>
          <cell r="F847">
            <v>105.8</v>
          </cell>
          <cell r="G847">
            <v>106.1</v>
          </cell>
          <cell r="H847">
            <v>105</v>
          </cell>
          <cell r="I847">
            <v>105.9</v>
          </cell>
          <cell r="J847">
            <v>106.4</v>
          </cell>
          <cell r="K847">
            <v>106.9</v>
          </cell>
          <cell r="L847">
            <v>107.6</v>
          </cell>
          <cell r="M847">
            <v>111.4</v>
          </cell>
          <cell r="N847">
            <v>112</v>
          </cell>
          <cell r="O847">
            <v>111.8</v>
          </cell>
          <cell r="P847">
            <v>113.3</v>
          </cell>
          <cell r="Q847">
            <v>113.6</v>
          </cell>
          <cell r="R847">
            <v>114.5</v>
          </cell>
          <cell r="S847">
            <v>114.5</v>
          </cell>
          <cell r="T847">
            <v>116</v>
          </cell>
          <cell r="U847">
            <v>116</v>
          </cell>
          <cell r="V847">
            <v>116</v>
          </cell>
          <cell r="W847">
            <v>115.3</v>
          </cell>
          <cell r="X847">
            <v>115.3</v>
          </cell>
          <cell r="Y847">
            <v>120.3</v>
          </cell>
          <cell r="Z847">
            <v>120.5</v>
          </cell>
          <cell r="AA847">
            <v>121</v>
          </cell>
          <cell r="AB847">
            <v>122.1</v>
          </cell>
          <cell r="AC847">
            <v>121.8</v>
          </cell>
          <cell r="AD847">
            <v>122.2</v>
          </cell>
          <cell r="AE847">
            <v>123.3</v>
          </cell>
          <cell r="AF847">
            <v>122.7</v>
          </cell>
          <cell r="AG847">
            <v>121.1</v>
          </cell>
          <cell r="AH847">
            <v>121</v>
          </cell>
          <cell r="AI847">
            <v>119.8</v>
          </cell>
          <cell r="AJ847">
            <v>119.9</v>
          </cell>
          <cell r="AK847">
            <v>123</v>
          </cell>
          <cell r="AL847">
            <v>123</v>
          </cell>
          <cell r="AM847">
            <v>124</v>
          </cell>
          <cell r="AN847">
            <v>123.3</v>
          </cell>
          <cell r="AO847">
            <v>123.4</v>
          </cell>
          <cell r="AP847">
            <v>124.2</v>
          </cell>
          <cell r="AQ847">
            <v>124.6</v>
          </cell>
          <cell r="AR847">
            <v>123.2</v>
          </cell>
          <cell r="AS847">
            <v>121.5</v>
          </cell>
          <cell r="AT847">
            <v>120.9</v>
          </cell>
          <cell r="AU847">
            <v>120.5</v>
          </cell>
          <cell r="AV847">
            <v>119.2</v>
          </cell>
          <cell r="AW847">
            <v>123</v>
          </cell>
          <cell r="AX847">
            <v>123.4</v>
          </cell>
          <cell r="AY847">
            <v>125.3</v>
          </cell>
          <cell r="AZ847">
            <v>125.7</v>
          </cell>
          <cell r="BA847">
            <v>125.6</v>
          </cell>
          <cell r="BB847">
            <v>124.8</v>
          </cell>
          <cell r="BC847">
            <v>126.4</v>
          </cell>
          <cell r="BD847">
            <v>128.30000000000001</v>
          </cell>
          <cell r="BE847">
            <v>126.4</v>
          </cell>
          <cell r="BF847">
            <v>128.4</v>
          </cell>
          <cell r="BG847">
            <v>129</v>
          </cell>
          <cell r="BH847">
            <v>129.5</v>
          </cell>
          <cell r="BI847">
            <v>130.9</v>
          </cell>
          <cell r="BJ847">
            <v>129.80000000000001</v>
          </cell>
          <cell r="BK847">
            <v>131.30000000000001</v>
          </cell>
          <cell r="BL847">
            <v>132.6</v>
          </cell>
          <cell r="BM847">
            <v>130.80000000000001</v>
          </cell>
          <cell r="BN847">
            <v>133.5</v>
          </cell>
          <cell r="BO847">
            <v>134.4</v>
          </cell>
          <cell r="BP847">
            <v>135.5</v>
          </cell>
          <cell r="BQ847">
            <v>140.19999999999999</v>
          </cell>
          <cell r="BR847">
            <v>141.5</v>
          </cell>
          <cell r="BS847">
            <v>141.30000000000001</v>
          </cell>
          <cell r="BT847">
            <v>141.69999999999999</v>
          </cell>
          <cell r="BU847">
            <v>143.19999999999999</v>
          </cell>
          <cell r="BV847">
            <v>145.1</v>
          </cell>
          <cell r="BW847">
            <v>147.4</v>
          </cell>
          <cell r="BX847">
            <v>148.69999999999999</v>
          </cell>
          <cell r="BY847">
            <v>150.19999999999999</v>
          </cell>
          <cell r="BZ847">
            <v>158.30000000000001</v>
          </cell>
          <cell r="CA847">
            <v>159.1</v>
          </cell>
          <cell r="CB847">
            <v>159.5</v>
          </cell>
          <cell r="CC847">
            <v>162.69999999999999</v>
          </cell>
          <cell r="CD847">
            <v>162.80000000000001</v>
          </cell>
          <cell r="CE847">
            <v>162.9</v>
          </cell>
          <cell r="CF847">
            <v>168.6</v>
          </cell>
          <cell r="CG847">
            <v>166.4</v>
          </cell>
          <cell r="CH847">
            <v>166.5</v>
          </cell>
          <cell r="CI847">
            <v>169.3</v>
          </cell>
          <cell r="CJ847">
            <v>170.5</v>
          </cell>
          <cell r="CK847">
            <v>167.8</v>
          </cell>
          <cell r="CL847">
            <v>170.3</v>
          </cell>
          <cell r="CM847">
            <v>169.2</v>
          </cell>
          <cell r="CN847">
            <v>168.4</v>
          </cell>
          <cell r="CO847">
            <v>169.3</v>
          </cell>
          <cell r="CP847">
            <v>171.7</v>
          </cell>
          <cell r="CQ847">
            <v>171</v>
          </cell>
          <cell r="CR847">
            <v>170.4</v>
          </cell>
          <cell r="CS847">
            <v>173.3</v>
          </cell>
          <cell r="CT847">
            <v>172.2</v>
          </cell>
          <cell r="CU847">
            <v>173.3</v>
          </cell>
          <cell r="CV847">
            <v>173.3</v>
          </cell>
          <cell r="CW847">
            <v>174.5</v>
          </cell>
          <cell r="CX847">
            <v>171.4</v>
          </cell>
          <cell r="CY847">
            <v>171.5</v>
          </cell>
          <cell r="CZ847">
            <v>169.5</v>
          </cell>
          <cell r="DA847">
            <v>173.2</v>
          </cell>
          <cell r="DB847">
            <v>174.9</v>
          </cell>
          <cell r="DC847">
            <v>184.7</v>
          </cell>
          <cell r="DD847">
            <v>192.4</v>
          </cell>
          <cell r="DE847">
            <v>197.1</v>
          </cell>
          <cell r="DF847">
            <v>198</v>
          </cell>
          <cell r="DG847">
            <v>198.5</v>
          </cell>
          <cell r="DH847">
            <v>200.8</v>
          </cell>
          <cell r="DI847">
            <v>205.4</v>
          </cell>
          <cell r="DJ847">
            <v>213.4</v>
          </cell>
          <cell r="DK847">
            <v>215.4</v>
          </cell>
          <cell r="DL847">
            <v>216.5</v>
          </cell>
          <cell r="DM847">
            <v>219.2</v>
          </cell>
          <cell r="DN847">
            <v>224</v>
          </cell>
          <cell r="DO847">
            <v>224.1</v>
          </cell>
          <cell r="DP847">
            <v>230.9</v>
          </cell>
          <cell r="DQ847">
            <v>228.6</v>
          </cell>
          <cell r="DR847">
            <v>228</v>
          </cell>
          <cell r="DS847">
            <v>234.6</v>
          </cell>
          <cell r="DT847">
            <v>237.2</v>
          </cell>
        </row>
        <row r="848">
          <cell r="A848" t="str">
            <v>Iron/Steel Furniture</v>
          </cell>
          <cell r="B848" t="str">
            <v>1321010004</v>
          </cell>
          <cell r="C848">
            <v>0.26311000000000001</v>
          </cell>
          <cell r="D848">
            <v>102.2</v>
          </cell>
          <cell r="E848">
            <v>102.4</v>
          </cell>
          <cell r="F848">
            <v>103.4</v>
          </cell>
          <cell r="G848">
            <v>100.3</v>
          </cell>
          <cell r="H848">
            <v>101.1</v>
          </cell>
          <cell r="I848">
            <v>104.5</v>
          </cell>
          <cell r="J848">
            <v>101.3</v>
          </cell>
          <cell r="K848">
            <v>105.6</v>
          </cell>
          <cell r="L848">
            <v>107.5</v>
          </cell>
          <cell r="M848">
            <v>107.4</v>
          </cell>
          <cell r="N848">
            <v>106.9</v>
          </cell>
          <cell r="O848">
            <v>107.6</v>
          </cell>
          <cell r="P848">
            <v>108.4</v>
          </cell>
          <cell r="Q848">
            <v>109.9</v>
          </cell>
          <cell r="R848">
            <v>105.6</v>
          </cell>
          <cell r="S848">
            <v>107.9</v>
          </cell>
          <cell r="T848">
            <v>110.4</v>
          </cell>
          <cell r="U848">
            <v>107.4</v>
          </cell>
          <cell r="V848">
            <v>110.6</v>
          </cell>
          <cell r="W848">
            <v>107</v>
          </cell>
          <cell r="X848">
            <v>109.7</v>
          </cell>
          <cell r="Y848">
            <v>113</v>
          </cell>
          <cell r="Z848">
            <v>112.6</v>
          </cell>
          <cell r="AA848">
            <v>112.7</v>
          </cell>
          <cell r="AB848">
            <v>111</v>
          </cell>
          <cell r="AC848">
            <v>113.9</v>
          </cell>
          <cell r="AD848">
            <v>115.6</v>
          </cell>
          <cell r="AE848">
            <v>112.2</v>
          </cell>
          <cell r="AF848">
            <v>112</v>
          </cell>
          <cell r="AG848">
            <v>112.3</v>
          </cell>
          <cell r="AH848">
            <v>116.4</v>
          </cell>
          <cell r="AI848">
            <v>111.2</v>
          </cell>
          <cell r="AJ848">
            <v>115.9</v>
          </cell>
          <cell r="AK848">
            <v>112.3</v>
          </cell>
          <cell r="AL848">
            <v>110.4</v>
          </cell>
          <cell r="AM848">
            <v>101.7</v>
          </cell>
          <cell r="AN848">
            <v>99.3</v>
          </cell>
          <cell r="AO848">
            <v>103.7</v>
          </cell>
          <cell r="AP848">
            <v>100</v>
          </cell>
          <cell r="AQ848">
            <v>101.1</v>
          </cell>
          <cell r="AR848">
            <v>100.8</v>
          </cell>
          <cell r="AS848">
            <v>101.2</v>
          </cell>
          <cell r="AT848">
            <v>101.1</v>
          </cell>
          <cell r="AU848">
            <v>104.1</v>
          </cell>
          <cell r="AV848">
            <v>104.1</v>
          </cell>
          <cell r="AW848">
            <v>105</v>
          </cell>
          <cell r="AX848">
            <v>104.1</v>
          </cell>
          <cell r="AY848">
            <v>106.7</v>
          </cell>
          <cell r="AZ848">
            <v>105.4</v>
          </cell>
          <cell r="BA848">
            <v>104.9</v>
          </cell>
          <cell r="BB848">
            <v>103.4</v>
          </cell>
          <cell r="BC848">
            <v>107.2</v>
          </cell>
          <cell r="BD848">
            <v>106.3</v>
          </cell>
          <cell r="BE848">
            <v>107.1</v>
          </cell>
          <cell r="BF848">
            <v>105.4</v>
          </cell>
          <cell r="BG848">
            <v>105.7</v>
          </cell>
          <cell r="BH848">
            <v>105.9</v>
          </cell>
          <cell r="BI848">
            <v>105.8</v>
          </cell>
          <cell r="BJ848">
            <v>105.3</v>
          </cell>
          <cell r="BK848">
            <v>105.7</v>
          </cell>
          <cell r="BL848">
            <v>106.4</v>
          </cell>
          <cell r="BM848">
            <v>107.6</v>
          </cell>
          <cell r="BN848">
            <v>108.2</v>
          </cell>
          <cell r="BO848">
            <v>109.8</v>
          </cell>
          <cell r="BP848">
            <v>110.9</v>
          </cell>
          <cell r="BQ848">
            <v>111.7</v>
          </cell>
          <cell r="BR848">
            <v>112</v>
          </cell>
          <cell r="BS848">
            <v>113.8</v>
          </cell>
          <cell r="BT848">
            <v>113.8</v>
          </cell>
          <cell r="BU848">
            <v>115.2</v>
          </cell>
          <cell r="BV848">
            <v>116.5</v>
          </cell>
          <cell r="BW848">
            <v>116.2</v>
          </cell>
          <cell r="BX848">
            <v>117.6</v>
          </cell>
          <cell r="BY848">
            <v>116.8</v>
          </cell>
          <cell r="BZ848">
            <v>116.7</v>
          </cell>
          <cell r="CA848">
            <v>116.8</v>
          </cell>
          <cell r="CB848">
            <v>117.9</v>
          </cell>
          <cell r="CC848">
            <v>117.6</v>
          </cell>
          <cell r="CD848">
            <v>118.5</v>
          </cell>
          <cell r="CE848">
            <v>119.8</v>
          </cell>
          <cell r="CF848">
            <v>120.1</v>
          </cell>
          <cell r="CG848">
            <v>120.4</v>
          </cell>
          <cell r="CH848">
            <v>119.9</v>
          </cell>
          <cell r="CI848">
            <v>119.9</v>
          </cell>
          <cell r="CJ848">
            <v>118.1</v>
          </cell>
          <cell r="CK848">
            <v>119.3</v>
          </cell>
          <cell r="CL848">
            <v>118.2</v>
          </cell>
          <cell r="CM848">
            <v>118.9</v>
          </cell>
          <cell r="CN848">
            <v>118.5</v>
          </cell>
          <cell r="CO848">
            <v>118.4</v>
          </cell>
          <cell r="CP848">
            <v>118.7</v>
          </cell>
          <cell r="CQ848">
            <v>119.7</v>
          </cell>
          <cell r="CR848">
            <v>119.8</v>
          </cell>
          <cell r="CS848">
            <v>120</v>
          </cell>
          <cell r="CT848">
            <v>119.7</v>
          </cell>
          <cell r="CU848">
            <v>119.4</v>
          </cell>
          <cell r="CV848">
            <v>119.3</v>
          </cell>
          <cell r="CW848">
            <v>119.5</v>
          </cell>
          <cell r="CX848">
            <v>119.9</v>
          </cell>
          <cell r="CY848">
            <v>119.2</v>
          </cell>
          <cell r="CZ848">
            <v>118.9</v>
          </cell>
          <cell r="DA848">
            <v>119.9</v>
          </cell>
          <cell r="DB848">
            <v>120.4</v>
          </cell>
          <cell r="DC848">
            <v>121.4</v>
          </cell>
          <cell r="DD848">
            <v>122.6</v>
          </cell>
          <cell r="DE848">
            <v>124.2</v>
          </cell>
          <cell r="DF848">
            <v>127.1</v>
          </cell>
          <cell r="DG848">
            <v>128.4</v>
          </cell>
          <cell r="DH848">
            <v>129.19999999999999</v>
          </cell>
          <cell r="DI848">
            <v>132.19999999999999</v>
          </cell>
          <cell r="DJ848">
            <v>133.80000000000001</v>
          </cell>
          <cell r="DK848">
            <v>136.19999999999999</v>
          </cell>
          <cell r="DL848">
            <v>136.5</v>
          </cell>
          <cell r="DM848">
            <v>138.1</v>
          </cell>
          <cell r="DN848">
            <v>138.69999999999999</v>
          </cell>
          <cell r="DO848">
            <v>139.30000000000001</v>
          </cell>
          <cell r="DP848">
            <v>139</v>
          </cell>
          <cell r="DQ848">
            <v>139.6</v>
          </cell>
          <cell r="DR848">
            <v>141.80000000000001</v>
          </cell>
          <cell r="DS848">
            <v>142.80000000000001</v>
          </cell>
          <cell r="DT848">
            <v>144</v>
          </cell>
        </row>
        <row r="849">
          <cell r="A849" t="str">
            <v>Hospital furniture</v>
          </cell>
          <cell r="B849" t="str">
            <v>1321010005</v>
          </cell>
          <cell r="C849">
            <v>8.7000000000000001E-4</v>
          </cell>
          <cell r="D849">
            <v>98.4</v>
          </cell>
          <cell r="E849">
            <v>108.1</v>
          </cell>
          <cell r="F849">
            <v>105.9</v>
          </cell>
          <cell r="G849">
            <v>102.9</v>
          </cell>
          <cell r="H849">
            <v>106.4</v>
          </cell>
          <cell r="I849">
            <v>103.6</v>
          </cell>
          <cell r="J849">
            <v>98.6</v>
          </cell>
          <cell r="K849">
            <v>102.6</v>
          </cell>
          <cell r="L849">
            <v>104.3</v>
          </cell>
          <cell r="M849">
            <v>103.8</v>
          </cell>
          <cell r="N849">
            <v>103.4</v>
          </cell>
          <cell r="O849">
            <v>105.5</v>
          </cell>
          <cell r="P849">
            <v>106.8</v>
          </cell>
          <cell r="Q849">
            <v>108.2</v>
          </cell>
          <cell r="R849">
            <v>104.2</v>
          </cell>
          <cell r="S849">
            <v>107.5</v>
          </cell>
          <cell r="T849">
            <v>105.6</v>
          </cell>
          <cell r="U849">
            <v>98.9</v>
          </cell>
          <cell r="V849">
            <v>102.8</v>
          </cell>
          <cell r="W849">
            <v>108.4</v>
          </cell>
          <cell r="X849">
            <v>113.3</v>
          </cell>
          <cell r="Y849">
            <v>112.9</v>
          </cell>
          <cell r="Z849">
            <v>116.4</v>
          </cell>
          <cell r="AA849">
            <v>110</v>
          </cell>
          <cell r="AB849">
            <v>113.8</v>
          </cell>
          <cell r="AC849">
            <v>114.9</v>
          </cell>
          <cell r="AD849">
            <v>112.1</v>
          </cell>
          <cell r="AE849">
            <v>117.8</v>
          </cell>
          <cell r="AF849">
            <v>121.1</v>
          </cell>
          <cell r="AG849">
            <v>111.3</v>
          </cell>
          <cell r="AH849">
            <v>116</v>
          </cell>
          <cell r="AI849">
            <v>120.2</v>
          </cell>
          <cell r="AJ849">
            <v>115.1</v>
          </cell>
          <cell r="AK849">
            <v>118.8</v>
          </cell>
          <cell r="AL849">
            <v>114.7</v>
          </cell>
          <cell r="AM849">
            <v>114.7</v>
          </cell>
          <cell r="AN849">
            <v>118.5</v>
          </cell>
          <cell r="AO849">
            <v>117.3</v>
          </cell>
          <cell r="AP849">
            <v>122</v>
          </cell>
          <cell r="AQ849">
            <v>120.3</v>
          </cell>
          <cell r="AR849">
            <v>117</v>
          </cell>
          <cell r="AS849">
            <v>106.9</v>
          </cell>
          <cell r="AT849">
            <v>117</v>
          </cell>
          <cell r="AU849">
            <v>121.6</v>
          </cell>
          <cell r="AV849">
            <v>119.4</v>
          </cell>
          <cell r="AW849">
            <v>117.8</v>
          </cell>
          <cell r="AX849">
            <v>112.3</v>
          </cell>
          <cell r="AY849">
            <v>112.7</v>
          </cell>
          <cell r="AZ849">
            <v>122.1</v>
          </cell>
          <cell r="BA849">
            <v>114.8</v>
          </cell>
          <cell r="BB849">
            <v>119.6</v>
          </cell>
          <cell r="BC849">
            <v>117.5</v>
          </cell>
          <cell r="BD849">
            <v>114.5</v>
          </cell>
          <cell r="BE849">
            <v>117.9</v>
          </cell>
          <cell r="BF849">
            <v>121.4</v>
          </cell>
          <cell r="BG849">
            <v>120.9</v>
          </cell>
          <cell r="BH849">
            <v>121.3</v>
          </cell>
          <cell r="BI849">
            <v>120</v>
          </cell>
          <cell r="BJ849">
            <v>123.2</v>
          </cell>
          <cell r="BK849">
            <v>122.9</v>
          </cell>
          <cell r="BL849">
            <v>124.5</v>
          </cell>
          <cell r="BM849">
            <v>126.9</v>
          </cell>
          <cell r="BN849">
            <v>126.9</v>
          </cell>
          <cell r="BO849">
            <v>126.9</v>
          </cell>
          <cell r="BP849">
            <v>129.19999999999999</v>
          </cell>
          <cell r="BQ849">
            <v>129</v>
          </cell>
          <cell r="BR849">
            <v>123.7</v>
          </cell>
          <cell r="BS849">
            <v>124.5</v>
          </cell>
          <cell r="BT849">
            <v>124.5</v>
          </cell>
          <cell r="BU849">
            <v>116</v>
          </cell>
          <cell r="BV849">
            <v>116</v>
          </cell>
          <cell r="BW849">
            <v>114.7</v>
          </cell>
          <cell r="BX849">
            <v>117.5</v>
          </cell>
          <cell r="BY849">
            <v>116</v>
          </cell>
          <cell r="BZ849">
            <v>115.4</v>
          </cell>
          <cell r="CA849">
            <v>114.3</v>
          </cell>
          <cell r="CB849">
            <v>113.9</v>
          </cell>
          <cell r="CC849">
            <v>116.7</v>
          </cell>
          <cell r="CD849">
            <v>116.9</v>
          </cell>
          <cell r="CE849">
            <v>114.8</v>
          </cell>
          <cell r="CF849">
            <v>111.8</v>
          </cell>
          <cell r="CG849">
            <v>118.3</v>
          </cell>
          <cell r="CH849">
            <v>119.9</v>
          </cell>
          <cell r="CI849">
            <v>118.5</v>
          </cell>
          <cell r="CJ849">
            <v>118.1</v>
          </cell>
          <cell r="CK849">
            <v>118.9</v>
          </cell>
          <cell r="CL849">
            <v>117.4</v>
          </cell>
          <cell r="CM849">
            <v>119.6</v>
          </cell>
          <cell r="CN849">
            <v>119.3</v>
          </cell>
          <cell r="CO849">
            <v>118.3</v>
          </cell>
          <cell r="CP849">
            <v>119.1</v>
          </cell>
          <cell r="CQ849">
            <v>122.6</v>
          </cell>
          <cell r="CR849">
            <v>115.3</v>
          </cell>
          <cell r="CS849">
            <v>120.9</v>
          </cell>
          <cell r="CT849">
            <v>121.4</v>
          </cell>
          <cell r="CU849">
            <v>113.4</v>
          </cell>
          <cell r="CV849">
            <v>111</v>
          </cell>
          <cell r="CW849">
            <v>115.9</v>
          </cell>
          <cell r="CX849">
            <v>120.7</v>
          </cell>
          <cell r="CY849">
            <v>113.1</v>
          </cell>
          <cell r="CZ849">
            <v>109.4</v>
          </cell>
          <cell r="DA849">
            <v>117.8</v>
          </cell>
          <cell r="DB849">
            <v>113.8</v>
          </cell>
          <cell r="DC849">
            <v>119.2</v>
          </cell>
          <cell r="DD849">
            <v>113.4</v>
          </cell>
          <cell r="DE849">
            <v>123.1</v>
          </cell>
          <cell r="DF849">
            <v>111.8</v>
          </cell>
          <cell r="DG849">
            <v>108.7</v>
          </cell>
          <cell r="DH849">
            <v>116.3</v>
          </cell>
          <cell r="DI849">
            <v>121.6</v>
          </cell>
          <cell r="DJ849">
            <v>114.9</v>
          </cell>
          <cell r="DK849">
            <v>123.1</v>
          </cell>
          <cell r="DL849">
            <v>130.6</v>
          </cell>
          <cell r="DM849">
            <v>133.6</v>
          </cell>
          <cell r="DN849">
            <v>120.9</v>
          </cell>
          <cell r="DO849">
            <v>121.4</v>
          </cell>
          <cell r="DP849">
            <v>116.7</v>
          </cell>
          <cell r="DQ849">
            <v>126.5</v>
          </cell>
          <cell r="DR849">
            <v>121.8</v>
          </cell>
          <cell r="DS849">
            <v>126.1</v>
          </cell>
          <cell r="DT849">
            <v>118.4</v>
          </cell>
        </row>
        <row r="850">
          <cell r="A850" t="str">
            <v>Foam and rubber mattress</v>
          </cell>
          <cell r="B850" t="str">
            <v>1321010006</v>
          </cell>
          <cell r="C850">
            <v>0.10674</v>
          </cell>
          <cell r="D850">
            <v>107.6</v>
          </cell>
          <cell r="E850">
            <v>108.1</v>
          </cell>
          <cell r="F850">
            <v>107.7</v>
          </cell>
          <cell r="G850">
            <v>108.2</v>
          </cell>
          <cell r="H850">
            <v>110.4</v>
          </cell>
          <cell r="I850">
            <v>108.4</v>
          </cell>
          <cell r="J850">
            <v>108.8</v>
          </cell>
          <cell r="K850">
            <v>112</v>
          </cell>
          <cell r="L850">
            <v>105.4</v>
          </cell>
          <cell r="M850">
            <v>111.7</v>
          </cell>
          <cell r="N850">
            <v>114.4</v>
          </cell>
          <cell r="O850">
            <v>109.6</v>
          </cell>
          <cell r="P850">
            <v>124.9</v>
          </cell>
          <cell r="Q850">
            <v>121</v>
          </cell>
          <cell r="R850">
            <v>117.6</v>
          </cell>
          <cell r="S850">
            <v>117.6</v>
          </cell>
          <cell r="T850">
            <v>118.1</v>
          </cell>
          <cell r="U850">
            <v>116.9</v>
          </cell>
          <cell r="V850">
            <v>122.1</v>
          </cell>
          <cell r="W850">
            <v>119</v>
          </cell>
          <cell r="X850">
            <v>117.2</v>
          </cell>
          <cell r="Y850">
            <v>119.9</v>
          </cell>
          <cell r="Z850">
            <v>120.6</v>
          </cell>
          <cell r="AA850">
            <v>122.4</v>
          </cell>
          <cell r="AB850">
            <v>134.69999999999999</v>
          </cell>
          <cell r="AC850">
            <v>130.30000000000001</v>
          </cell>
          <cell r="AD850">
            <v>128.19999999999999</v>
          </cell>
          <cell r="AE850">
            <v>132</v>
          </cell>
          <cell r="AF850">
            <v>134.30000000000001</v>
          </cell>
          <cell r="AG850">
            <v>127.2</v>
          </cell>
          <cell r="AH850">
            <v>129.5</v>
          </cell>
          <cell r="AI850">
            <v>129.30000000000001</v>
          </cell>
          <cell r="AJ850">
            <v>129.6</v>
          </cell>
          <cell r="AK850">
            <v>138.19999999999999</v>
          </cell>
          <cell r="AL850">
            <v>132.1</v>
          </cell>
          <cell r="AM850">
            <v>134.9</v>
          </cell>
          <cell r="AN850">
            <v>134.1</v>
          </cell>
          <cell r="AO850">
            <v>132.30000000000001</v>
          </cell>
          <cell r="AP850">
            <v>135.69999999999999</v>
          </cell>
          <cell r="AQ850">
            <v>133.30000000000001</v>
          </cell>
          <cell r="AR850">
            <v>136.6</v>
          </cell>
          <cell r="AS850">
            <v>139.30000000000001</v>
          </cell>
          <cell r="AT850">
            <v>137.19999999999999</v>
          </cell>
          <cell r="AU850">
            <v>140.1</v>
          </cell>
          <cell r="AV850">
            <v>142.69999999999999</v>
          </cell>
          <cell r="AW850">
            <v>141.4</v>
          </cell>
          <cell r="AX850">
            <v>142</v>
          </cell>
          <cell r="AY850">
            <v>146.69999999999999</v>
          </cell>
          <cell r="AZ850">
            <v>127.9</v>
          </cell>
          <cell r="BA850">
            <v>142.30000000000001</v>
          </cell>
          <cell r="BB850">
            <v>137.4</v>
          </cell>
          <cell r="BC850">
            <v>127.9</v>
          </cell>
          <cell r="BD850">
            <v>128.80000000000001</v>
          </cell>
          <cell r="BE850">
            <v>123.8</v>
          </cell>
          <cell r="BF850">
            <v>139.6</v>
          </cell>
          <cell r="BG850">
            <v>138.1</v>
          </cell>
          <cell r="BH850">
            <v>133.6</v>
          </cell>
          <cell r="BI850">
            <v>140.5</v>
          </cell>
          <cell r="BJ850">
            <v>151.4</v>
          </cell>
          <cell r="BK850">
            <v>154.4</v>
          </cell>
          <cell r="BL850">
            <v>135.5</v>
          </cell>
          <cell r="BM850">
            <v>149.5</v>
          </cell>
          <cell r="BN850">
            <v>155.6</v>
          </cell>
          <cell r="BO850">
            <v>158.9</v>
          </cell>
          <cell r="BP850">
            <v>167.8</v>
          </cell>
          <cell r="BQ850">
            <v>185.3</v>
          </cell>
          <cell r="BR850">
            <v>163.19999999999999</v>
          </cell>
          <cell r="BS850">
            <v>147.5</v>
          </cell>
          <cell r="BT850">
            <v>145.9</v>
          </cell>
          <cell r="BU850">
            <v>134.69999999999999</v>
          </cell>
          <cell r="BV850">
            <v>144.69999999999999</v>
          </cell>
          <cell r="BW850">
            <v>154.4</v>
          </cell>
          <cell r="BX850">
            <v>154.5</v>
          </cell>
          <cell r="BY850">
            <v>164.9</v>
          </cell>
          <cell r="BZ850">
            <v>151</v>
          </cell>
          <cell r="CA850">
            <v>151.9</v>
          </cell>
          <cell r="CB850">
            <v>150.4</v>
          </cell>
          <cell r="CC850">
            <v>161.69999999999999</v>
          </cell>
          <cell r="CD850">
            <v>161.1</v>
          </cell>
          <cell r="CE850">
            <v>158.19999999999999</v>
          </cell>
          <cell r="CF850">
            <v>164.7</v>
          </cell>
          <cell r="CG850">
            <v>171.2</v>
          </cell>
          <cell r="CH850">
            <v>154.80000000000001</v>
          </cell>
          <cell r="CI850">
            <v>161.1</v>
          </cell>
          <cell r="CJ850">
            <v>157.5</v>
          </cell>
          <cell r="CK850">
            <v>158</v>
          </cell>
          <cell r="CL850">
            <v>183.6</v>
          </cell>
          <cell r="CM850">
            <v>176.2</v>
          </cell>
          <cell r="CN850">
            <v>180.4</v>
          </cell>
          <cell r="CO850">
            <v>173.1</v>
          </cell>
          <cell r="CP850">
            <v>177.8</v>
          </cell>
          <cell r="CQ850">
            <v>157.9</v>
          </cell>
          <cell r="CR850">
            <v>165.7</v>
          </cell>
          <cell r="CS850">
            <v>183.6</v>
          </cell>
          <cell r="CT850">
            <v>175.4</v>
          </cell>
          <cell r="CU850">
            <v>182.7</v>
          </cell>
          <cell r="CV850">
            <v>182.7</v>
          </cell>
          <cell r="CW850">
            <v>180.2</v>
          </cell>
          <cell r="CX850">
            <v>158.1</v>
          </cell>
          <cell r="CY850">
            <v>149.1</v>
          </cell>
          <cell r="CZ850">
            <v>159.19999999999999</v>
          </cell>
          <cell r="DA850">
            <v>164.2</v>
          </cell>
          <cell r="DB850">
            <v>172.3</v>
          </cell>
          <cell r="DC850">
            <v>167.4</v>
          </cell>
          <cell r="DD850">
            <v>169.2</v>
          </cell>
          <cell r="DE850">
            <v>174.7</v>
          </cell>
          <cell r="DF850">
            <v>177.1</v>
          </cell>
          <cell r="DG850">
            <v>204.1</v>
          </cell>
          <cell r="DH850">
            <v>218.9</v>
          </cell>
          <cell r="DI850">
            <v>213.4</v>
          </cell>
          <cell r="DJ850">
            <v>191.6</v>
          </cell>
          <cell r="DK850">
            <v>195.1</v>
          </cell>
          <cell r="DL850">
            <v>206</v>
          </cell>
          <cell r="DM850">
            <v>195.1</v>
          </cell>
          <cell r="DN850">
            <v>201.7</v>
          </cell>
          <cell r="DO850">
            <v>194.3</v>
          </cell>
          <cell r="DP850">
            <v>214.8</v>
          </cell>
          <cell r="DQ850">
            <v>208.3</v>
          </cell>
          <cell r="DR850">
            <v>210</v>
          </cell>
          <cell r="DS850">
            <v>218.7</v>
          </cell>
          <cell r="DT850">
            <v>220.4</v>
          </cell>
        </row>
        <row r="851">
          <cell r="A851" t="str">
            <v>(V). OTHER MANUFACTURING</v>
          </cell>
          <cell r="B851" t="str">
            <v>1322000000</v>
          </cell>
          <cell r="C851">
            <v>1.0641700000000001</v>
          </cell>
          <cell r="D851">
            <v>92.9</v>
          </cell>
          <cell r="E851">
            <v>90.1</v>
          </cell>
          <cell r="F851">
            <v>87.4</v>
          </cell>
          <cell r="G851">
            <v>93.3</v>
          </cell>
          <cell r="H851">
            <v>89.8</v>
          </cell>
          <cell r="I851">
            <v>103.3</v>
          </cell>
          <cell r="J851">
            <v>107</v>
          </cell>
          <cell r="K851">
            <v>108.6</v>
          </cell>
          <cell r="L851">
            <v>100</v>
          </cell>
          <cell r="M851">
            <v>93.8</v>
          </cell>
          <cell r="N851">
            <v>98.9</v>
          </cell>
          <cell r="O851">
            <v>91.8</v>
          </cell>
          <cell r="P851">
            <v>93</v>
          </cell>
          <cell r="Q851">
            <v>90.4</v>
          </cell>
          <cell r="R851">
            <v>89.5</v>
          </cell>
          <cell r="S851">
            <v>93.1</v>
          </cell>
          <cell r="T851">
            <v>96.6</v>
          </cell>
          <cell r="U851">
            <v>95.5</v>
          </cell>
          <cell r="V851">
            <v>106.4</v>
          </cell>
          <cell r="W851">
            <v>93.9</v>
          </cell>
          <cell r="X851">
            <v>90.2</v>
          </cell>
          <cell r="Y851">
            <v>95.9</v>
          </cell>
          <cell r="Z851">
            <v>99.9</v>
          </cell>
          <cell r="AA851">
            <v>104.1</v>
          </cell>
          <cell r="AB851">
            <v>106.1</v>
          </cell>
          <cell r="AC851">
            <v>102</v>
          </cell>
          <cell r="AD851">
            <v>99.7</v>
          </cell>
          <cell r="AE851">
            <v>98.5</v>
          </cell>
          <cell r="AF851">
            <v>106.1</v>
          </cell>
          <cell r="AG851">
            <v>101.3</v>
          </cell>
          <cell r="AH851">
            <v>115.1</v>
          </cell>
          <cell r="AI851">
            <v>105.4</v>
          </cell>
          <cell r="AJ851">
            <v>102.6</v>
          </cell>
          <cell r="AK851">
            <v>111.6</v>
          </cell>
          <cell r="AL851">
            <v>110</v>
          </cell>
          <cell r="AM851">
            <v>106.4</v>
          </cell>
          <cell r="AN851">
            <v>116.9</v>
          </cell>
          <cell r="AO851">
            <v>123.9</v>
          </cell>
          <cell r="AP851">
            <v>115</v>
          </cell>
          <cell r="AQ851">
            <v>116.8</v>
          </cell>
          <cell r="AR851">
            <v>108.6</v>
          </cell>
          <cell r="AS851">
            <v>119.6</v>
          </cell>
          <cell r="AT851">
            <v>121.1</v>
          </cell>
          <cell r="AU851">
            <v>119.6</v>
          </cell>
          <cell r="AV851">
            <v>120.1</v>
          </cell>
          <cell r="AW851">
            <v>107.6</v>
          </cell>
          <cell r="AX851">
            <v>118.3</v>
          </cell>
          <cell r="AY851">
            <v>115.7</v>
          </cell>
          <cell r="AZ851">
            <v>113.8</v>
          </cell>
          <cell r="BA851">
            <v>126.4</v>
          </cell>
          <cell r="BB851">
            <v>121</v>
          </cell>
          <cell r="BC851">
            <v>127.9</v>
          </cell>
          <cell r="BD851">
            <v>126</v>
          </cell>
          <cell r="BE851">
            <v>122.9</v>
          </cell>
          <cell r="BF851">
            <v>123.7</v>
          </cell>
          <cell r="BG851">
            <v>118.2</v>
          </cell>
          <cell r="BH851">
            <v>112.6</v>
          </cell>
          <cell r="BI851">
            <v>115</v>
          </cell>
          <cell r="BJ851">
            <v>114.1</v>
          </cell>
          <cell r="BK851">
            <v>114.9</v>
          </cell>
          <cell r="BL851">
            <v>115</v>
          </cell>
          <cell r="BM851">
            <v>112.9</v>
          </cell>
          <cell r="BN851">
            <v>113.9</v>
          </cell>
          <cell r="BO851">
            <v>113.3</v>
          </cell>
          <cell r="BP851">
            <v>105</v>
          </cell>
          <cell r="BQ851">
            <v>106.6</v>
          </cell>
          <cell r="BR851">
            <v>108.4</v>
          </cell>
          <cell r="BS851">
            <v>112</v>
          </cell>
          <cell r="BT851">
            <v>106.1</v>
          </cell>
          <cell r="BU851">
            <v>104</v>
          </cell>
          <cell r="BV851">
            <v>108.6</v>
          </cell>
          <cell r="BW851">
            <v>104.4</v>
          </cell>
          <cell r="BX851">
            <v>105.4</v>
          </cell>
          <cell r="BY851">
            <v>106.9</v>
          </cell>
          <cell r="BZ851">
            <v>106.9</v>
          </cell>
          <cell r="CA851">
            <v>106.9</v>
          </cell>
          <cell r="CB851">
            <v>100.6</v>
          </cell>
          <cell r="CC851">
            <v>107</v>
          </cell>
          <cell r="CD851">
            <v>107.6</v>
          </cell>
          <cell r="CE851">
            <v>107.1</v>
          </cell>
          <cell r="CF851">
            <v>114.5</v>
          </cell>
          <cell r="CG851">
            <v>106.9</v>
          </cell>
          <cell r="CH851">
            <v>106.4</v>
          </cell>
          <cell r="CI851">
            <v>107.3</v>
          </cell>
          <cell r="CJ851">
            <v>106.5</v>
          </cell>
          <cell r="CK851">
            <v>104.7</v>
          </cell>
          <cell r="CL851">
            <v>108.7</v>
          </cell>
          <cell r="CM851">
            <v>109.3</v>
          </cell>
          <cell r="CN851">
            <v>114.3</v>
          </cell>
          <cell r="CO851">
            <v>114.1</v>
          </cell>
          <cell r="CP851">
            <v>116.7</v>
          </cell>
          <cell r="CQ851">
            <v>113.5</v>
          </cell>
          <cell r="CR851">
            <v>114.4</v>
          </cell>
          <cell r="CS851">
            <v>113.9</v>
          </cell>
          <cell r="CT851">
            <v>117</v>
          </cell>
          <cell r="CU851">
            <v>119.8</v>
          </cell>
          <cell r="CV851">
            <v>120</v>
          </cell>
          <cell r="CW851">
            <v>120.6</v>
          </cell>
          <cell r="CX851">
            <v>127.8</v>
          </cell>
          <cell r="CY851">
            <v>134.1</v>
          </cell>
          <cell r="CZ851">
            <v>138.19999999999999</v>
          </cell>
          <cell r="DA851">
            <v>136.9</v>
          </cell>
          <cell r="DB851">
            <v>135.9</v>
          </cell>
          <cell r="DC851">
            <v>135</v>
          </cell>
          <cell r="DD851">
            <v>134.4</v>
          </cell>
          <cell r="DE851">
            <v>133.69999999999999</v>
          </cell>
          <cell r="DF851">
            <v>137.4</v>
          </cell>
          <cell r="DG851">
            <v>134.19999999999999</v>
          </cell>
          <cell r="DH851">
            <v>133.9</v>
          </cell>
          <cell r="DI851">
            <v>139.69999999999999</v>
          </cell>
          <cell r="DJ851">
            <v>138.4</v>
          </cell>
          <cell r="DK851">
            <v>137</v>
          </cell>
          <cell r="DL851">
            <v>133.30000000000001</v>
          </cell>
          <cell r="DM851">
            <v>135.1</v>
          </cell>
          <cell r="DN851">
            <v>138.1</v>
          </cell>
          <cell r="DO851">
            <v>136.6</v>
          </cell>
          <cell r="DP851">
            <v>136.69999999999999</v>
          </cell>
          <cell r="DQ851">
            <v>138.30000000000001</v>
          </cell>
          <cell r="DR851">
            <v>140.5</v>
          </cell>
          <cell r="DS851">
            <v>146.6</v>
          </cell>
          <cell r="DT851">
            <v>147.80000000000001</v>
          </cell>
        </row>
        <row r="852">
          <cell r="A852" t="str">
            <v>a. Manufacture of jewellery and related articles</v>
          </cell>
          <cell r="B852" t="str">
            <v>1322010000</v>
          </cell>
          <cell r="C852">
            <v>0.99638000000000004</v>
          </cell>
          <cell r="D852">
            <v>91.5</v>
          </cell>
          <cell r="E852">
            <v>88.6</v>
          </cell>
          <cell r="F852">
            <v>85.6</v>
          </cell>
          <cell r="G852">
            <v>92</v>
          </cell>
          <cell r="H852">
            <v>88.3</v>
          </cell>
          <cell r="I852">
            <v>102.6</v>
          </cell>
          <cell r="J852">
            <v>106.7</v>
          </cell>
          <cell r="K852">
            <v>108.3</v>
          </cell>
          <cell r="L852">
            <v>99.2</v>
          </cell>
          <cell r="M852">
            <v>92.4</v>
          </cell>
          <cell r="N852">
            <v>97.8</v>
          </cell>
          <cell r="O852">
            <v>90.3</v>
          </cell>
          <cell r="P852">
            <v>91.3</v>
          </cell>
          <cell r="Q852">
            <v>88.6</v>
          </cell>
          <cell r="R852">
            <v>87.6</v>
          </cell>
          <cell r="S852">
            <v>91.5</v>
          </cell>
          <cell r="T852">
            <v>95.1</v>
          </cell>
          <cell r="U852">
            <v>93.9</v>
          </cell>
          <cell r="V852">
            <v>105.6</v>
          </cell>
          <cell r="W852">
            <v>92.2</v>
          </cell>
          <cell r="X852">
            <v>88.3</v>
          </cell>
          <cell r="Y852">
            <v>94.2</v>
          </cell>
          <cell r="Z852">
            <v>98.5</v>
          </cell>
          <cell r="AA852">
            <v>103</v>
          </cell>
          <cell r="AB852">
            <v>105</v>
          </cell>
          <cell r="AC852">
            <v>100.6</v>
          </cell>
          <cell r="AD852">
            <v>98.2</v>
          </cell>
          <cell r="AE852">
            <v>96.9</v>
          </cell>
          <cell r="AF852">
            <v>105</v>
          </cell>
          <cell r="AG852">
            <v>99.8</v>
          </cell>
          <cell r="AH852">
            <v>114.6</v>
          </cell>
          <cell r="AI852">
            <v>104.2</v>
          </cell>
          <cell r="AJ852">
            <v>101.2</v>
          </cell>
          <cell r="AK852">
            <v>110.8</v>
          </cell>
          <cell r="AL852">
            <v>109.2</v>
          </cell>
          <cell r="AM852">
            <v>105.2</v>
          </cell>
          <cell r="AN852">
            <v>115.6</v>
          </cell>
          <cell r="AO852">
            <v>123</v>
          </cell>
          <cell r="AP852">
            <v>113.5</v>
          </cell>
          <cell r="AQ852">
            <v>115.4</v>
          </cell>
          <cell r="AR852">
            <v>106.6</v>
          </cell>
          <cell r="AS852">
            <v>118.3</v>
          </cell>
          <cell r="AT852">
            <v>119.9</v>
          </cell>
          <cell r="AU852">
            <v>118.4</v>
          </cell>
          <cell r="AV852">
            <v>118.7</v>
          </cell>
          <cell r="AW852">
            <v>105.4</v>
          </cell>
          <cell r="AX852">
            <v>116.8</v>
          </cell>
          <cell r="AY852">
            <v>114</v>
          </cell>
          <cell r="AZ852">
            <v>112</v>
          </cell>
          <cell r="BA852">
            <v>125.4</v>
          </cell>
          <cell r="BB852">
            <v>119.6</v>
          </cell>
          <cell r="BC852">
            <v>127</v>
          </cell>
          <cell r="BD852">
            <v>125.1</v>
          </cell>
          <cell r="BE852">
            <v>121.7</v>
          </cell>
          <cell r="BF852">
            <v>122.5</v>
          </cell>
          <cell r="BG852">
            <v>116.8</v>
          </cell>
          <cell r="BH852">
            <v>110.7</v>
          </cell>
          <cell r="BI852">
            <v>113.7</v>
          </cell>
          <cell r="BJ852">
            <v>112.9</v>
          </cell>
          <cell r="BK852">
            <v>113.5</v>
          </cell>
          <cell r="BL852">
            <v>113.5</v>
          </cell>
          <cell r="BM852">
            <v>111.3</v>
          </cell>
          <cell r="BN852">
            <v>111.9</v>
          </cell>
          <cell r="BO852">
            <v>111.1</v>
          </cell>
          <cell r="BP852">
            <v>102.1</v>
          </cell>
          <cell r="BQ852">
            <v>103.8</v>
          </cell>
          <cell r="BR852">
            <v>105.7</v>
          </cell>
          <cell r="BS852">
            <v>109.5</v>
          </cell>
          <cell r="BT852">
            <v>103.1</v>
          </cell>
          <cell r="BU852">
            <v>101</v>
          </cell>
          <cell r="BV852">
            <v>105.9</v>
          </cell>
          <cell r="BW852">
            <v>101.4</v>
          </cell>
          <cell r="BX852">
            <v>102.4</v>
          </cell>
          <cell r="BY852">
            <v>103.8</v>
          </cell>
          <cell r="BZ852">
            <v>103.8</v>
          </cell>
          <cell r="CA852">
            <v>104.1</v>
          </cell>
          <cell r="CB852">
            <v>97.3</v>
          </cell>
          <cell r="CC852">
            <v>103.8</v>
          </cell>
          <cell r="CD852">
            <v>104.5</v>
          </cell>
          <cell r="CE852">
            <v>104</v>
          </cell>
          <cell r="CF852">
            <v>111.9</v>
          </cell>
          <cell r="CG852">
            <v>103.7</v>
          </cell>
          <cell r="CH852">
            <v>103.2</v>
          </cell>
          <cell r="CI852">
            <v>104.2</v>
          </cell>
          <cell r="CJ852">
            <v>103.3</v>
          </cell>
          <cell r="CK852">
            <v>101.4</v>
          </cell>
          <cell r="CL852">
            <v>105.6</v>
          </cell>
          <cell r="CM852">
            <v>106.3</v>
          </cell>
          <cell r="CN852">
            <v>111.6</v>
          </cell>
          <cell r="CO852">
            <v>111.3</v>
          </cell>
          <cell r="CP852">
            <v>114.1</v>
          </cell>
          <cell r="CQ852">
            <v>110.6</v>
          </cell>
          <cell r="CR852">
            <v>111.6</v>
          </cell>
          <cell r="CS852">
            <v>111.1</v>
          </cell>
          <cell r="CT852">
            <v>114.4</v>
          </cell>
          <cell r="CU852">
            <v>117.3</v>
          </cell>
          <cell r="CV852">
            <v>117.6</v>
          </cell>
          <cell r="CW852">
            <v>118.1</v>
          </cell>
          <cell r="CX852">
            <v>125.7</v>
          </cell>
          <cell r="CY852">
            <v>132.4</v>
          </cell>
          <cell r="CZ852">
            <v>136.80000000000001</v>
          </cell>
          <cell r="DA852">
            <v>135.4</v>
          </cell>
          <cell r="DB852">
            <v>134.30000000000001</v>
          </cell>
          <cell r="DC852">
            <v>133.30000000000001</v>
          </cell>
          <cell r="DD852">
            <v>132.69999999999999</v>
          </cell>
          <cell r="DE852">
            <v>131.9</v>
          </cell>
          <cell r="DF852">
            <v>135.80000000000001</v>
          </cell>
          <cell r="DG852">
            <v>132.4</v>
          </cell>
          <cell r="DH852">
            <v>131.9</v>
          </cell>
          <cell r="DI852">
            <v>138.1</v>
          </cell>
          <cell r="DJ852">
            <v>136.69999999999999</v>
          </cell>
          <cell r="DK852">
            <v>135.1</v>
          </cell>
          <cell r="DL852">
            <v>131.19999999999999</v>
          </cell>
          <cell r="DM852">
            <v>133</v>
          </cell>
          <cell r="DN852">
            <v>136.19999999999999</v>
          </cell>
          <cell r="DO852">
            <v>134.6</v>
          </cell>
          <cell r="DP852">
            <v>134.80000000000001</v>
          </cell>
          <cell r="DQ852">
            <v>136.5</v>
          </cell>
          <cell r="DR852">
            <v>138.9</v>
          </cell>
          <cell r="DS852">
            <v>145</v>
          </cell>
          <cell r="DT852">
            <v>146.4</v>
          </cell>
        </row>
        <row r="853">
          <cell r="A853" t="str">
            <v>Gold &amp; gold ornaments</v>
          </cell>
          <cell r="B853" t="str">
            <v>1322010001</v>
          </cell>
          <cell r="C853">
            <v>0.96560999999999997</v>
          </cell>
          <cell r="D853">
            <v>91.2</v>
          </cell>
          <cell r="E853">
            <v>88.2</v>
          </cell>
          <cell r="F853">
            <v>85.2</v>
          </cell>
          <cell r="G853">
            <v>91.9</v>
          </cell>
          <cell r="H853">
            <v>87.9</v>
          </cell>
          <cell r="I853">
            <v>102.3</v>
          </cell>
          <cell r="J853">
            <v>106.5</v>
          </cell>
          <cell r="K853">
            <v>108.2</v>
          </cell>
          <cell r="L853">
            <v>98.8</v>
          </cell>
          <cell r="M853">
            <v>92</v>
          </cell>
          <cell r="N853">
            <v>97.6</v>
          </cell>
          <cell r="O853">
            <v>90</v>
          </cell>
          <cell r="P853">
            <v>91.3</v>
          </cell>
          <cell r="Q853">
            <v>88.8</v>
          </cell>
          <cell r="R853">
            <v>88</v>
          </cell>
          <cell r="S853">
            <v>92</v>
          </cell>
          <cell r="T853">
            <v>95.4</v>
          </cell>
          <cell r="U853">
            <v>93.9</v>
          </cell>
          <cell r="V853">
            <v>106.1</v>
          </cell>
          <cell r="W853">
            <v>92.3</v>
          </cell>
          <cell r="X853">
            <v>88.2</v>
          </cell>
          <cell r="Y853">
            <v>94.6</v>
          </cell>
          <cell r="Z853">
            <v>99</v>
          </cell>
          <cell r="AA853">
            <v>103.6</v>
          </cell>
          <cell r="AB853">
            <v>105.9</v>
          </cell>
          <cell r="AC853">
            <v>101.5</v>
          </cell>
          <cell r="AD853">
            <v>98.9</v>
          </cell>
          <cell r="AE853">
            <v>97.3</v>
          </cell>
          <cell r="AF853">
            <v>105.8</v>
          </cell>
          <cell r="AG853">
            <v>100.6</v>
          </cell>
          <cell r="AH853">
            <v>115.9</v>
          </cell>
          <cell r="AI853">
            <v>105.4</v>
          </cell>
          <cell r="AJ853">
            <v>102.2</v>
          </cell>
          <cell r="AK853">
            <v>112.7</v>
          </cell>
          <cell r="AL853">
            <v>110.4</v>
          </cell>
          <cell r="AM853">
            <v>106.3</v>
          </cell>
          <cell r="AN853">
            <v>117.2</v>
          </cell>
          <cell r="AO853">
            <v>124.7</v>
          </cell>
          <cell r="AP853">
            <v>115</v>
          </cell>
          <cell r="AQ853">
            <v>117</v>
          </cell>
          <cell r="AR853">
            <v>107.9</v>
          </cell>
          <cell r="AS853">
            <v>120</v>
          </cell>
          <cell r="AT853">
            <v>121.6</v>
          </cell>
          <cell r="AU853">
            <v>120</v>
          </cell>
          <cell r="AV853">
            <v>120.5</v>
          </cell>
          <cell r="AW853">
            <v>106.7</v>
          </cell>
          <cell r="AX853">
            <v>118.4</v>
          </cell>
          <cell r="AY853">
            <v>115.5</v>
          </cell>
          <cell r="AZ853">
            <v>113.2</v>
          </cell>
          <cell r="BA853">
            <v>127.1</v>
          </cell>
          <cell r="BB853">
            <v>121</v>
          </cell>
          <cell r="BC853">
            <v>128.5</v>
          </cell>
          <cell r="BD853">
            <v>126.6</v>
          </cell>
          <cell r="BE853">
            <v>123.1</v>
          </cell>
          <cell r="BF853">
            <v>124</v>
          </cell>
          <cell r="BG853">
            <v>118</v>
          </cell>
          <cell r="BH853">
            <v>111.9</v>
          </cell>
          <cell r="BI853">
            <v>115</v>
          </cell>
          <cell r="BJ853">
            <v>113.9</v>
          </cell>
          <cell r="BK853">
            <v>114.7</v>
          </cell>
          <cell r="BL853">
            <v>114.7</v>
          </cell>
          <cell r="BM853">
            <v>112.5</v>
          </cell>
          <cell r="BN853">
            <v>113.3</v>
          </cell>
          <cell r="BO853">
            <v>112.4</v>
          </cell>
          <cell r="BP853">
            <v>103.1</v>
          </cell>
          <cell r="BQ853">
            <v>104.7</v>
          </cell>
          <cell r="BR853">
            <v>106.8</v>
          </cell>
          <cell r="BS853">
            <v>110.6</v>
          </cell>
          <cell r="BT853">
            <v>104.2</v>
          </cell>
          <cell r="BU853">
            <v>102</v>
          </cell>
          <cell r="BV853">
            <v>107</v>
          </cell>
          <cell r="BW853">
            <v>102.4</v>
          </cell>
          <cell r="BX853">
            <v>103.3</v>
          </cell>
          <cell r="BY853">
            <v>104.8</v>
          </cell>
          <cell r="BZ853">
            <v>104.8</v>
          </cell>
          <cell r="CA853">
            <v>105.2</v>
          </cell>
          <cell r="CB853">
            <v>98.3</v>
          </cell>
          <cell r="CC853">
            <v>105</v>
          </cell>
          <cell r="CD853">
            <v>105.6</v>
          </cell>
          <cell r="CE853">
            <v>105.2</v>
          </cell>
          <cell r="CF853">
            <v>113.3</v>
          </cell>
          <cell r="CG853">
            <v>104.7</v>
          </cell>
          <cell r="CH853">
            <v>104.2</v>
          </cell>
          <cell r="CI853">
            <v>105.4</v>
          </cell>
          <cell r="CJ853">
            <v>104.4</v>
          </cell>
          <cell r="CK853">
            <v>102.5</v>
          </cell>
          <cell r="CL853">
            <v>106.8</v>
          </cell>
          <cell r="CM853">
            <v>107.2</v>
          </cell>
          <cell r="CN853">
            <v>112.5</v>
          </cell>
          <cell r="CO853">
            <v>112.2</v>
          </cell>
          <cell r="CP853">
            <v>115.1</v>
          </cell>
          <cell r="CQ853">
            <v>111.6</v>
          </cell>
          <cell r="CR853">
            <v>112.6</v>
          </cell>
          <cell r="CS853">
            <v>111.9</v>
          </cell>
          <cell r="CT853">
            <v>115.4</v>
          </cell>
          <cell r="CU853">
            <v>118.5</v>
          </cell>
          <cell r="CV853">
            <v>118.8</v>
          </cell>
          <cell r="CW853">
            <v>119.1</v>
          </cell>
          <cell r="CX853">
            <v>127</v>
          </cell>
          <cell r="CY853">
            <v>133.69999999999999</v>
          </cell>
          <cell r="CZ853">
            <v>137.9</v>
          </cell>
          <cell r="DA853">
            <v>136.6</v>
          </cell>
          <cell r="DB853">
            <v>135.5</v>
          </cell>
          <cell r="DC853">
            <v>134.4</v>
          </cell>
          <cell r="DD853">
            <v>133.80000000000001</v>
          </cell>
          <cell r="DE853">
            <v>132.30000000000001</v>
          </cell>
          <cell r="DF853">
            <v>136.1</v>
          </cell>
          <cell r="DG853">
            <v>132.9</v>
          </cell>
          <cell r="DH853">
            <v>132.4</v>
          </cell>
          <cell r="DI853">
            <v>138.4</v>
          </cell>
          <cell r="DJ853">
            <v>137</v>
          </cell>
          <cell r="DK853">
            <v>135.5</v>
          </cell>
          <cell r="DL853">
            <v>131.6</v>
          </cell>
          <cell r="DM853">
            <v>133.6</v>
          </cell>
          <cell r="DN853">
            <v>136.80000000000001</v>
          </cell>
          <cell r="DO853">
            <v>135.19999999999999</v>
          </cell>
          <cell r="DP853">
            <v>135.5</v>
          </cell>
          <cell r="DQ853">
            <v>137.19999999999999</v>
          </cell>
          <cell r="DR853">
            <v>139.69999999999999</v>
          </cell>
          <cell r="DS853">
            <v>145.69999999999999</v>
          </cell>
          <cell r="DT853">
            <v>147.1</v>
          </cell>
        </row>
        <row r="854">
          <cell r="A854" t="str">
            <v>Silver</v>
          </cell>
          <cell r="B854" t="str">
            <v>1322010002</v>
          </cell>
          <cell r="C854">
            <v>3.0769999999999999E-2</v>
          </cell>
          <cell r="D854">
            <v>102.4</v>
          </cell>
          <cell r="E854">
            <v>98.6</v>
          </cell>
          <cell r="F854">
            <v>98.7</v>
          </cell>
          <cell r="G854">
            <v>96</v>
          </cell>
          <cell r="H854">
            <v>98.2</v>
          </cell>
          <cell r="I854">
            <v>112.3</v>
          </cell>
          <cell r="J854">
            <v>110.4</v>
          </cell>
          <cell r="K854">
            <v>111</v>
          </cell>
          <cell r="L854">
            <v>110.1</v>
          </cell>
          <cell r="M854">
            <v>105.1</v>
          </cell>
          <cell r="N854">
            <v>103.2</v>
          </cell>
          <cell r="O854">
            <v>99.2</v>
          </cell>
          <cell r="P854">
            <v>90.9</v>
          </cell>
          <cell r="Q854">
            <v>81.8</v>
          </cell>
          <cell r="R854">
            <v>76.3</v>
          </cell>
          <cell r="S854">
            <v>75.400000000000006</v>
          </cell>
          <cell r="T854">
            <v>85.9</v>
          </cell>
          <cell r="U854">
            <v>94.8</v>
          </cell>
          <cell r="V854">
            <v>90.3</v>
          </cell>
          <cell r="W854">
            <v>87.5</v>
          </cell>
          <cell r="X854">
            <v>90.3</v>
          </cell>
          <cell r="Y854">
            <v>80.099999999999994</v>
          </cell>
          <cell r="Z854">
            <v>83.3</v>
          </cell>
          <cell r="AA854">
            <v>83.9</v>
          </cell>
          <cell r="AB854">
            <v>78.900000000000006</v>
          </cell>
          <cell r="AC854">
            <v>72.3</v>
          </cell>
          <cell r="AD854">
            <v>76.8</v>
          </cell>
          <cell r="AE854">
            <v>82.3</v>
          </cell>
          <cell r="AF854">
            <v>79.900000000000006</v>
          </cell>
          <cell r="AG854">
            <v>75.099999999999994</v>
          </cell>
          <cell r="AH854">
            <v>71.400000000000006</v>
          </cell>
          <cell r="AI854">
            <v>66.400000000000006</v>
          </cell>
          <cell r="AJ854">
            <v>68.400000000000006</v>
          </cell>
          <cell r="AK854">
            <v>53.4</v>
          </cell>
          <cell r="AL854">
            <v>69.5</v>
          </cell>
          <cell r="AM854">
            <v>67.8</v>
          </cell>
          <cell r="AN854">
            <v>65.8</v>
          </cell>
          <cell r="AO854">
            <v>69.400000000000006</v>
          </cell>
          <cell r="AP854">
            <v>66.2</v>
          </cell>
          <cell r="AQ854">
            <v>64.8</v>
          </cell>
          <cell r="AR854">
            <v>64.2</v>
          </cell>
          <cell r="AS854">
            <v>64.400000000000006</v>
          </cell>
          <cell r="AT854">
            <v>67.099999999999994</v>
          </cell>
          <cell r="AU854">
            <v>65.400000000000006</v>
          </cell>
          <cell r="AV854">
            <v>62.6</v>
          </cell>
          <cell r="AW854">
            <v>64.400000000000006</v>
          </cell>
          <cell r="AX854">
            <v>67.3</v>
          </cell>
          <cell r="AY854">
            <v>67.400000000000006</v>
          </cell>
          <cell r="AZ854">
            <v>73</v>
          </cell>
          <cell r="BA854">
            <v>71.3</v>
          </cell>
          <cell r="BB854">
            <v>75.900000000000006</v>
          </cell>
          <cell r="BC854">
            <v>79.7</v>
          </cell>
          <cell r="BD854">
            <v>77.900000000000006</v>
          </cell>
          <cell r="BE854">
            <v>78.400000000000006</v>
          </cell>
          <cell r="BF854">
            <v>77.400000000000006</v>
          </cell>
          <cell r="BG854">
            <v>77.400000000000006</v>
          </cell>
          <cell r="BH854">
            <v>72.900000000000006</v>
          </cell>
          <cell r="BI854">
            <v>75</v>
          </cell>
          <cell r="BJ854">
            <v>78.7</v>
          </cell>
          <cell r="BK854">
            <v>76.400000000000006</v>
          </cell>
          <cell r="BL854">
            <v>75.400000000000006</v>
          </cell>
          <cell r="BM854">
            <v>75.400000000000006</v>
          </cell>
          <cell r="BN854">
            <v>69.7</v>
          </cell>
          <cell r="BO854">
            <v>69.400000000000006</v>
          </cell>
          <cell r="BP854">
            <v>71.7</v>
          </cell>
          <cell r="BQ854">
            <v>73.900000000000006</v>
          </cell>
          <cell r="BR854">
            <v>71.099999999999994</v>
          </cell>
          <cell r="BS854">
            <v>72.8</v>
          </cell>
          <cell r="BT854">
            <v>69.2</v>
          </cell>
          <cell r="BU854">
            <v>71.400000000000006</v>
          </cell>
          <cell r="BV854">
            <v>70.400000000000006</v>
          </cell>
          <cell r="BW854">
            <v>70.400000000000006</v>
          </cell>
          <cell r="BX854">
            <v>73.5</v>
          </cell>
          <cell r="BY854">
            <v>73</v>
          </cell>
          <cell r="BZ854">
            <v>72.900000000000006</v>
          </cell>
          <cell r="CA854">
            <v>70.2</v>
          </cell>
          <cell r="CB854">
            <v>68.7</v>
          </cell>
          <cell r="CC854">
            <v>67.8</v>
          </cell>
          <cell r="CD854">
            <v>70</v>
          </cell>
          <cell r="CE854">
            <v>66.900000000000006</v>
          </cell>
          <cell r="CF854">
            <v>68.099999999999994</v>
          </cell>
          <cell r="CG854">
            <v>72.7</v>
          </cell>
          <cell r="CH854">
            <v>73.2</v>
          </cell>
          <cell r="CI854">
            <v>67.7</v>
          </cell>
          <cell r="CJ854">
            <v>68.599999999999994</v>
          </cell>
          <cell r="CK854">
            <v>67.099999999999994</v>
          </cell>
          <cell r="CL854">
            <v>68.5</v>
          </cell>
          <cell r="CM854">
            <v>77.599999999999994</v>
          </cell>
          <cell r="CN854">
            <v>82.1</v>
          </cell>
          <cell r="CO854">
            <v>82.8</v>
          </cell>
          <cell r="CP854">
            <v>83.1</v>
          </cell>
          <cell r="CQ854">
            <v>80.8</v>
          </cell>
          <cell r="CR854">
            <v>80.5</v>
          </cell>
          <cell r="CS854">
            <v>83.9</v>
          </cell>
          <cell r="CT854">
            <v>84</v>
          </cell>
          <cell r="CU854">
            <v>79.099999999999994</v>
          </cell>
          <cell r="CV854">
            <v>77.7</v>
          </cell>
          <cell r="CW854">
            <v>83.8</v>
          </cell>
          <cell r="CX854">
            <v>85.3</v>
          </cell>
          <cell r="CY854">
            <v>91.1</v>
          </cell>
          <cell r="CZ854">
            <v>101.3</v>
          </cell>
          <cell r="DA854">
            <v>97.9</v>
          </cell>
          <cell r="DB854">
            <v>96.3</v>
          </cell>
          <cell r="DC854">
            <v>97</v>
          </cell>
          <cell r="DD854">
            <v>96.6</v>
          </cell>
          <cell r="DE854">
            <v>118.1</v>
          </cell>
          <cell r="DF854">
            <v>125.9</v>
          </cell>
          <cell r="DG854">
            <v>115.8</v>
          </cell>
          <cell r="DH854">
            <v>117.8</v>
          </cell>
          <cell r="DI854">
            <v>128.9</v>
          </cell>
          <cell r="DJ854">
            <v>126.5</v>
          </cell>
          <cell r="DK854">
            <v>124.7</v>
          </cell>
          <cell r="DL854">
            <v>119.8</v>
          </cell>
          <cell r="DM854">
            <v>114.7</v>
          </cell>
          <cell r="DN854">
            <v>116.9</v>
          </cell>
          <cell r="DO854">
            <v>118.2</v>
          </cell>
          <cell r="DP854">
            <v>112.8</v>
          </cell>
          <cell r="DQ854">
            <v>114</v>
          </cell>
          <cell r="DR854">
            <v>116.4</v>
          </cell>
          <cell r="DS854">
            <v>123.8</v>
          </cell>
          <cell r="DT854">
            <v>122.2</v>
          </cell>
        </row>
        <row r="855">
          <cell r="A855" t="str">
            <v>b. Manufacture of musical instruments</v>
          </cell>
          <cell r="B855" t="str">
            <v>1322020000</v>
          </cell>
          <cell r="C855">
            <v>1.24E-3</v>
          </cell>
          <cell r="D855">
            <v>108.8</v>
          </cell>
          <cell r="E855">
            <v>101.6</v>
          </cell>
          <cell r="F855">
            <v>107.5</v>
          </cell>
          <cell r="G855">
            <v>117.4</v>
          </cell>
          <cell r="H855">
            <v>103</v>
          </cell>
          <cell r="I855">
            <v>112.2</v>
          </cell>
          <cell r="J855">
            <v>100</v>
          </cell>
          <cell r="K855">
            <v>105</v>
          </cell>
          <cell r="L855">
            <v>102.2</v>
          </cell>
          <cell r="M855">
            <v>103</v>
          </cell>
          <cell r="N855">
            <v>104.7</v>
          </cell>
          <cell r="O855">
            <v>101.3</v>
          </cell>
          <cell r="P855">
            <v>114.7</v>
          </cell>
          <cell r="Q855">
            <v>112.1</v>
          </cell>
          <cell r="R855">
            <v>124.3</v>
          </cell>
          <cell r="S855">
            <v>117.8</v>
          </cell>
          <cell r="T855">
            <v>115.2</v>
          </cell>
          <cell r="U855">
            <v>115.2</v>
          </cell>
          <cell r="V855">
            <v>120.8</v>
          </cell>
          <cell r="W855">
            <v>114.8</v>
          </cell>
          <cell r="X855">
            <v>123.5</v>
          </cell>
          <cell r="Y855">
            <v>130</v>
          </cell>
          <cell r="Z855">
            <v>133.5</v>
          </cell>
          <cell r="AA855">
            <v>121.2</v>
          </cell>
          <cell r="AB855">
            <v>122.2</v>
          </cell>
          <cell r="AC855">
            <v>131.9</v>
          </cell>
          <cell r="AD855">
            <v>125</v>
          </cell>
          <cell r="AE855">
            <v>133.30000000000001</v>
          </cell>
          <cell r="AF855">
            <v>139.4</v>
          </cell>
          <cell r="AG855">
            <v>138</v>
          </cell>
          <cell r="AH855">
            <v>136.19999999999999</v>
          </cell>
          <cell r="AI855">
            <v>140.1</v>
          </cell>
          <cell r="AJ855">
            <v>139.9</v>
          </cell>
          <cell r="AK855">
            <v>131.9</v>
          </cell>
          <cell r="AL855">
            <v>131.80000000000001</v>
          </cell>
          <cell r="AM855">
            <v>135.6</v>
          </cell>
          <cell r="AN855">
            <v>136.69999999999999</v>
          </cell>
          <cell r="AO855">
            <v>142.9</v>
          </cell>
          <cell r="AP855">
            <v>142.4</v>
          </cell>
          <cell r="AQ855">
            <v>160</v>
          </cell>
          <cell r="AR855">
            <v>148.80000000000001</v>
          </cell>
          <cell r="AS855">
            <v>163</v>
          </cell>
          <cell r="AT855">
            <v>163</v>
          </cell>
          <cell r="AU855">
            <v>150.30000000000001</v>
          </cell>
          <cell r="AV855">
            <v>150.30000000000001</v>
          </cell>
          <cell r="AW855">
            <v>165.1</v>
          </cell>
          <cell r="AX855">
            <v>169.1</v>
          </cell>
          <cell r="AY855">
            <v>153.19999999999999</v>
          </cell>
          <cell r="AZ855">
            <v>166.2</v>
          </cell>
          <cell r="BA855">
            <v>148.6</v>
          </cell>
          <cell r="BB855">
            <v>147.19999999999999</v>
          </cell>
          <cell r="BC855">
            <v>150.80000000000001</v>
          </cell>
          <cell r="BD855">
            <v>162.19999999999999</v>
          </cell>
          <cell r="BE855">
            <v>174.8</v>
          </cell>
          <cell r="BF855">
            <v>159.1</v>
          </cell>
          <cell r="BG855">
            <v>159.69999999999999</v>
          </cell>
          <cell r="BH855">
            <v>160.6</v>
          </cell>
          <cell r="BI855">
            <v>166.8</v>
          </cell>
          <cell r="BJ855">
            <v>150.5</v>
          </cell>
          <cell r="BK855">
            <v>149.4</v>
          </cell>
          <cell r="BL855">
            <v>148.9</v>
          </cell>
          <cell r="BM855">
            <v>147.69999999999999</v>
          </cell>
          <cell r="BN855">
            <v>147.19999999999999</v>
          </cell>
          <cell r="BO855">
            <v>174</v>
          </cell>
          <cell r="BP855">
            <v>173</v>
          </cell>
          <cell r="BQ855">
            <v>169.2</v>
          </cell>
          <cell r="BR855">
            <v>185.2</v>
          </cell>
          <cell r="BS855">
            <v>175.9</v>
          </cell>
          <cell r="BT855">
            <v>181.3</v>
          </cell>
          <cell r="BU855">
            <v>189</v>
          </cell>
          <cell r="BV855">
            <v>180.9</v>
          </cell>
          <cell r="BW855">
            <v>180</v>
          </cell>
          <cell r="BX855">
            <v>182.7</v>
          </cell>
          <cell r="BY855">
            <v>178.7</v>
          </cell>
          <cell r="BZ855">
            <v>173.7</v>
          </cell>
          <cell r="CA855">
            <v>169.9</v>
          </cell>
          <cell r="CB855">
            <v>174.3</v>
          </cell>
          <cell r="CC855">
            <v>167.1</v>
          </cell>
          <cell r="CD855">
            <v>167.5</v>
          </cell>
          <cell r="CE855">
            <v>177.1</v>
          </cell>
          <cell r="CF855">
            <v>172</v>
          </cell>
          <cell r="CG855">
            <v>172.1</v>
          </cell>
          <cell r="CH855">
            <v>177</v>
          </cell>
          <cell r="CI855">
            <v>177.5</v>
          </cell>
          <cell r="CJ855">
            <v>170.4</v>
          </cell>
          <cell r="CK855">
            <v>173</v>
          </cell>
          <cell r="CL855">
            <v>177.2</v>
          </cell>
          <cell r="CM855">
            <v>175.9</v>
          </cell>
          <cell r="CN855">
            <v>173.4</v>
          </cell>
          <cell r="CO855">
            <v>176</v>
          </cell>
          <cell r="CP855">
            <v>166.4</v>
          </cell>
          <cell r="CQ855">
            <v>175.9</v>
          </cell>
          <cell r="CR855">
            <v>172.7</v>
          </cell>
          <cell r="CS855">
            <v>177.2</v>
          </cell>
          <cell r="CT855">
            <v>175.1</v>
          </cell>
          <cell r="CU855">
            <v>174.5</v>
          </cell>
          <cell r="CV855">
            <v>174.5</v>
          </cell>
          <cell r="CW855">
            <v>177.2</v>
          </cell>
          <cell r="CX855">
            <v>172.7</v>
          </cell>
          <cell r="CY855">
            <v>166.5</v>
          </cell>
          <cell r="CZ855">
            <v>172.6</v>
          </cell>
          <cell r="DA855">
            <v>163</v>
          </cell>
          <cell r="DB855">
            <v>166.4</v>
          </cell>
          <cell r="DC855">
            <v>170.2</v>
          </cell>
          <cell r="DD855">
            <v>164.3</v>
          </cell>
          <cell r="DE855">
            <v>175.1</v>
          </cell>
          <cell r="DF855">
            <v>189.7</v>
          </cell>
          <cell r="DG855">
            <v>192.3</v>
          </cell>
          <cell r="DH855">
            <v>196.9</v>
          </cell>
          <cell r="DI855">
            <v>200.4</v>
          </cell>
          <cell r="DJ855">
            <v>195.3</v>
          </cell>
          <cell r="DK855">
            <v>203.3</v>
          </cell>
          <cell r="DL855">
            <v>183.4</v>
          </cell>
          <cell r="DM855">
            <v>189.2</v>
          </cell>
          <cell r="DN855">
            <v>190.5</v>
          </cell>
          <cell r="DO855">
            <v>192.6</v>
          </cell>
          <cell r="DP855">
            <v>195.7</v>
          </cell>
          <cell r="DQ855">
            <v>195</v>
          </cell>
          <cell r="DR855">
            <v>185.1</v>
          </cell>
          <cell r="DS855">
            <v>180.7</v>
          </cell>
          <cell r="DT855">
            <v>184.4</v>
          </cell>
        </row>
        <row r="856">
          <cell r="A856" t="str">
            <v>Stringed musical instruments (incl. Santoor, Guitars, etc.)</v>
          </cell>
          <cell r="B856" t="str">
            <v>1322020001</v>
          </cell>
          <cell r="C856">
            <v>1.24E-3</v>
          </cell>
          <cell r="D856">
            <v>108.8</v>
          </cell>
          <cell r="E856">
            <v>101.6</v>
          </cell>
          <cell r="F856">
            <v>107.5</v>
          </cell>
          <cell r="G856">
            <v>117.4</v>
          </cell>
          <cell r="H856">
            <v>103</v>
          </cell>
          <cell r="I856">
            <v>112.2</v>
          </cell>
          <cell r="J856">
            <v>100</v>
          </cell>
          <cell r="K856">
            <v>105</v>
          </cell>
          <cell r="L856">
            <v>102.2</v>
          </cell>
          <cell r="M856">
            <v>103</v>
          </cell>
          <cell r="N856">
            <v>104.7</v>
          </cell>
          <cell r="O856">
            <v>101.3</v>
          </cell>
          <cell r="P856">
            <v>114.7</v>
          </cell>
          <cell r="Q856">
            <v>112.1</v>
          </cell>
          <cell r="R856">
            <v>124.3</v>
          </cell>
          <cell r="S856">
            <v>117.8</v>
          </cell>
          <cell r="T856">
            <v>115.2</v>
          </cell>
          <cell r="U856">
            <v>115.2</v>
          </cell>
          <cell r="V856">
            <v>120.8</v>
          </cell>
          <cell r="W856">
            <v>114.8</v>
          </cell>
          <cell r="X856">
            <v>123.5</v>
          </cell>
          <cell r="Y856">
            <v>130</v>
          </cell>
          <cell r="Z856">
            <v>133.5</v>
          </cell>
          <cell r="AA856">
            <v>121.2</v>
          </cell>
          <cell r="AB856">
            <v>122.2</v>
          </cell>
          <cell r="AC856">
            <v>131.9</v>
          </cell>
          <cell r="AD856">
            <v>125</v>
          </cell>
          <cell r="AE856">
            <v>133.30000000000001</v>
          </cell>
          <cell r="AF856">
            <v>139.4</v>
          </cell>
          <cell r="AG856">
            <v>138</v>
          </cell>
          <cell r="AH856">
            <v>136.19999999999999</v>
          </cell>
          <cell r="AI856">
            <v>140.1</v>
          </cell>
          <cell r="AJ856">
            <v>139.9</v>
          </cell>
          <cell r="AK856">
            <v>131.9</v>
          </cell>
          <cell r="AL856">
            <v>131.80000000000001</v>
          </cell>
          <cell r="AM856">
            <v>135.6</v>
          </cell>
          <cell r="AN856">
            <v>136.69999999999999</v>
          </cell>
          <cell r="AO856">
            <v>142.9</v>
          </cell>
          <cell r="AP856">
            <v>142.4</v>
          </cell>
          <cell r="AQ856">
            <v>160</v>
          </cell>
          <cell r="AR856">
            <v>148.80000000000001</v>
          </cell>
          <cell r="AS856">
            <v>163</v>
          </cell>
          <cell r="AT856">
            <v>163</v>
          </cell>
          <cell r="AU856">
            <v>150.30000000000001</v>
          </cell>
          <cell r="AV856">
            <v>150.30000000000001</v>
          </cell>
          <cell r="AW856">
            <v>165.1</v>
          </cell>
          <cell r="AX856">
            <v>169.1</v>
          </cell>
          <cell r="AY856">
            <v>153.19999999999999</v>
          </cell>
          <cell r="AZ856">
            <v>166.2</v>
          </cell>
          <cell r="BA856">
            <v>148.6</v>
          </cell>
          <cell r="BB856">
            <v>147.19999999999999</v>
          </cell>
          <cell r="BC856">
            <v>150.80000000000001</v>
          </cell>
          <cell r="BD856">
            <v>162.19999999999999</v>
          </cell>
          <cell r="BE856">
            <v>174.8</v>
          </cell>
          <cell r="BF856">
            <v>159.1</v>
          </cell>
          <cell r="BG856">
            <v>159.69999999999999</v>
          </cell>
          <cell r="BH856">
            <v>160.6</v>
          </cell>
          <cell r="BI856">
            <v>166.8</v>
          </cell>
          <cell r="BJ856">
            <v>150.5</v>
          </cell>
          <cell r="BK856">
            <v>149.4</v>
          </cell>
          <cell r="BL856">
            <v>148.9</v>
          </cell>
          <cell r="BM856">
            <v>147.69999999999999</v>
          </cell>
          <cell r="BN856">
            <v>147.19999999999999</v>
          </cell>
          <cell r="BO856">
            <v>174</v>
          </cell>
          <cell r="BP856">
            <v>173</v>
          </cell>
          <cell r="BQ856">
            <v>169.2</v>
          </cell>
          <cell r="BR856">
            <v>185.2</v>
          </cell>
          <cell r="BS856">
            <v>175.9</v>
          </cell>
          <cell r="BT856">
            <v>181.3</v>
          </cell>
          <cell r="BU856">
            <v>189</v>
          </cell>
          <cell r="BV856">
            <v>180.9</v>
          </cell>
          <cell r="BW856">
            <v>180</v>
          </cell>
          <cell r="BX856">
            <v>182.7</v>
          </cell>
          <cell r="BY856">
            <v>178.7</v>
          </cell>
          <cell r="BZ856">
            <v>173.7</v>
          </cell>
          <cell r="CA856">
            <v>169.9</v>
          </cell>
          <cell r="CB856">
            <v>174.3</v>
          </cell>
          <cell r="CC856">
            <v>167.1</v>
          </cell>
          <cell r="CD856">
            <v>167.5</v>
          </cell>
          <cell r="CE856">
            <v>177.1</v>
          </cell>
          <cell r="CF856">
            <v>172</v>
          </cell>
          <cell r="CG856">
            <v>172.1</v>
          </cell>
          <cell r="CH856">
            <v>177</v>
          </cell>
          <cell r="CI856">
            <v>177.5</v>
          </cell>
          <cell r="CJ856">
            <v>170.4</v>
          </cell>
          <cell r="CK856">
            <v>173</v>
          </cell>
          <cell r="CL856">
            <v>177.2</v>
          </cell>
          <cell r="CM856">
            <v>175.9</v>
          </cell>
          <cell r="CN856">
            <v>173.4</v>
          </cell>
          <cell r="CO856">
            <v>176</v>
          </cell>
          <cell r="CP856">
            <v>166.4</v>
          </cell>
          <cell r="CQ856">
            <v>175.9</v>
          </cell>
          <cell r="CR856">
            <v>172.7</v>
          </cell>
          <cell r="CS856">
            <v>177.2</v>
          </cell>
          <cell r="CT856">
            <v>175.1</v>
          </cell>
          <cell r="CU856">
            <v>174.5</v>
          </cell>
          <cell r="CV856">
            <v>174.5</v>
          </cell>
          <cell r="CW856">
            <v>177.2</v>
          </cell>
          <cell r="CX856">
            <v>172.7</v>
          </cell>
          <cell r="CY856">
            <v>166.5</v>
          </cell>
          <cell r="CZ856">
            <v>172.6</v>
          </cell>
          <cell r="DA856">
            <v>163</v>
          </cell>
          <cell r="DB856">
            <v>166.4</v>
          </cell>
          <cell r="DC856">
            <v>170.2</v>
          </cell>
          <cell r="DD856">
            <v>164.3</v>
          </cell>
          <cell r="DE856">
            <v>175.1</v>
          </cell>
          <cell r="DF856">
            <v>189.7</v>
          </cell>
          <cell r="DG856">
            <v>192.3</v>
          </cell>
          <cell r="DH856">
            <v>196.9</v>
          </cell>
          <cell r="DI856">
            <v>200.4</v>
          </cell>
          <cell r="DJ856">
            <v>195.3</v>
          </cell>
          <cell r="DK856">
            <v>203.3</v>
          </cell>
          <cell r="DL856">
            <v>183.4</v>
          </cell>
          <cell r="DM856">
            <v>189.2</v>
          </cell>
          <cell r="DN856">
            <v>190.5</v>
          </cell>
          <cell r="DO856">
            <v>192.6</v>
          </cell>
          <cell r="DP856">
            <v>195.7</v>
          </cell>
          <cell r="DQ856">
            <v>195</v>
          </cell>
          <cell r="DR856">
            <v>185.1</v>
          </cell>
          <cell r="DS856">
            <v>180.7</v>
          </cell>
          <cell r="DT856">
            <v>184.4</v>
          </cell>
        </row>
        <row r="857">
          <cell r="A857" t="str">
            <v>c. Manufacture of sports goods</v>
          </cell>
          <cell r="B857" t="str">
            <v>1322030000</v>
          </cell>
          <cell r="C857">
            <v>1.238E-2</v>
          </cell>
          <cell r="D857">
            <v>106</v>
          </cell>
          <cell r="E857">
            <v>106.8</v>
          </cell>
          <cell r="F857">
            <v>106.4</v>
          </cell>
          <cell r="G857">
            <v>106.2</v>
          </cell>
          <cell r="H857">
            <v>105</v>
          </cell>
          <cell r="I857">
            <v>106.9</v>
          </cell>
          <cell r="J857">
            <v>106.9</v>
          </cell>
          <cell r="K857">
            <v>106.3</v>
          </cell>
          <cell r="L857">
            <v>106.5</v>
          </cell>
          <cell r="M857">
            <v>106.6</v>
          </cell>
          <cell r="N857">
            <v>107.9</v>
          </cell>
          <cell r="O857">
            <v>106.8</v>
          </cell>
          <cell r="P857">
            <v>106</v>
          </cell>
          <cell r="Q857">
            <v>102.9</v>
          </cell>
          <cell r="R857">
            <v>104.7</v>
          </cell>
          <cell r="S857">
            <v>106.9</v>
          </cell>
          <cell r="T857">
            <v>108.4</v>
          </cell>
          <cell r="U857">
            <v>106.7</v>
          </cell>
          <cell r="V857">
            <v>106.8</v>
          </cell>
          <cell r="W857">
            <v>106.9</v>
          </cell>
          <cell r="X857">
            <v>106.9</v>
          </cell>
          <cell r="Y857">
            <v>108.2</v>
          </cell>
          <cell r="Z857">
            <v>108</v>
          </cell>
          <cell r="AA857">
            <v>107.1</v>
          </cell>
          <cell r="AB857">
            <v>113.4</v>
          </cell>
          <cell r="AC857">
            <v>113.8</v>
          </cell>
          <cell r="AD857">
            <v>112.8</v>
          </cell>
          <cell r="AE857">
            <v>112.7</v>
          </cell>
          <cell r="AF857">
            <v>113.1</v>
          </cell>
          <cell r="AG857">
            <v>113.9</v>
          </cell>
          <cell r="AH857">
            <v>112.8</v>
          </cell>
          <cell r="AI857">
            <v>112.9</v>
          </cell>
          <cell r="AJ857">
            <v>113.2</v>
          </cell>
          <cell r="AK857">
            <v>113.8</v>
          </cell>
          <cell r="AL857">
            <v>114.2</v>
          </cell>
          <cell r="AM857">
            <v>120.1</v>
          </cell>
          <cell r="AN857">
            <v>117.8</v>
          </cell>
          <cell r="AO857">
            <v>118.5</v>
          </cell>
          <cell r="AP857">
            <v>116.5</v>
          </cell>
          <cell r="AQ857">
            <v>118</v>
          </cell>
          <cell r="AR857">
            <v>115.9</v>
          </cell>
          <cell r="AS857">
            <v>114.8</v>
          </cell>
          <cell r="AT857">
            <v>118.3</v>
          </cell>
          <cell r="AU857">
            <v>118</v>
          </cell>
          <cell r="AV857">
            <v>119.5</v>
          </cell>
          <cell r="AW857">
            <v>120</v>
          </cell>
          <cell r="AX857">
            <v>119.4</v>
          </cell>
          <cell r="AY857">
            <v>118.9</v>
          </cell>
          <cell r="AZ857">
            <v>119.7</v>
          </cell>
          <cell r="BA857">
            <v>121.6</v>
          </cell>
          <cell r="BB857">
            <v>123.3</v>
          </cell>
          <cell r="BC857">
            <v>124.2</v>
          </cell>
          <cell r="BD857">
            <v>124.5</v>
          </cell>
          <cell r="BE857">
            <v>125.5</v>
          </cell>
          <cell r="BF857">
            <v>126</v>
          </cell>
          <cell r="BG857">
            <v>126</v>
          </cell>
          <cell r="BH857">
            <v>126.5</v>
          </cell>
          <cell r="BI857">
            <v>125.9</v>
          </cell>
          <cell r="BJ857">
            <v>126.6</v>
          </cell>
          <cell r="BK857">
            <v>126.2</v>
          </cell>
          <cell r="BL857">
            <v>126.9</v>
          </cell>
          <cell r="BM857">
            <v>127.1</v>
          </cell>
          <cell r="BN857">
            <v>127.1</v>
          </cell>
          <cell r="BO857">
            <v>126.6</v>
          </cell>
          <cell r="BP857">
            <v>125.7</v>
          </cell>
          <cell r="BQ857">
            <v>125.7</v>
          </cell>
          <cell r="BR857">
            <v>126.1</v>
          </cell>
          <cell r="BS857">
            <v>125.6</v>
          </cell>
          <cell r="BT857">
            <v>125.2</v>
          </cell>
          <cell r="BU857">
            <v>125.3</v>
          </cell>
          <cell r="BV857">
            <v>125.5</v>
          </cell>
          <cell r="BW857">
            <v>125.5</v>
          </cell>
          <cell r="BX857">
            <v>126.5</v>
          </cell>
          <cell r="BY857">
            <v>126.5</v>
          </cell>
          <cell r="BZ857">
            <v>126.2</v>
          </cell>
          <cell r="CA857">
            <v>126.3</v>
          </cell>
          <cell r="CB857">
            <v>127.4</v>
          </cell>
          <cell r="CC857">
            <v>127.8</v>
          </cell>
          <cell r="CD857">
            <v>128.80000000000001</v>
          </cell>
          <cell r="CE857">
            <v>128.80000000000001</v>
          </cell>
          <cell r="CF857">
            <v>128.9</v>
          </cell>
          <cell r="CG857">
            <v>129.4</v>
          </cell>
          <cell r="CH857">
            <v>126.2</v>
          </cell>
          <cell r="CI857">
            <v>126.4</v>
          </cell>
          <cell r="CJ857">
            <v>127.7</v>
          </cell>
          <cell r="CK857">
            <v>127.8</v>
          </cell>
          <cell r="CL857">
            <v>128.1</v>
          </cell>
          <cell r="CM857">
            <v>128.19999999999999</v>
          </cell>
          <cell r="CN857">
            <v>129.1</v>
          </cell>
          <cell r="CO857">
            <v>129.19999999999999</v>
          </cell>
          <cell r="CP857">
            <v>129.80000000000001</v>
          </cell>
          <cell r="CQ857">
            <v>130.9</v>
          </cell>
          <cell r="CR857">
            <v>131.4</v>
          </cell>
          <cell r="CS857">
            <v>131.69999999999999</v>
          </cell>
          <cell r="CT857">
            <v>131.30000000000001</v>
          </cell>
          <cell r="CU857">
            <v>131</v>
          </cell>
          <cell r="CV857">
            <v>130.80000000000001</v>
          </cell>
          <cell r="CW857">
            <v>131.4</v>
          </cell>
          <cell r="CX857">
            <v>130.9</v>
          </cell>
          <cell r="CY857">
            <v>130.9</v>
          </cell>
          <cell r="CZ857">
            <v>131</v>
          </cell>
          <cell r="DA857">
            <v>131.1</v>
          </cell>
          <cell r="DB857">
            <v>131.9</v>
          </cell>
          <cell r="DC857">
            <v>131.80000000000001</v>
          </cell>
          <cell r="DD857">
            <v>131.9</v>
          </cell>
          <cell r="DE857">
            <v>134.19999999999999</v>
          </cell>
          <cell r="DF857">
            <v>134.19999999999999</v>
          </cell>
          <cell r="DG857">
            <v>134.19999999999999</v>
          </cell>
          <cell r="DH857">
            <v>135.9</v>
          </cell>
          <cell r="DI857">
            <v>136</v>
          </cell>
          <cell r="DJ857">
            <v>137.5</v>
          </cell>
          <cell r="DK857">
            <v>138.30000000000001</v>
          </cell>
          <cell r="DL857">
            <v>138.69999999999999</v>
          </cell>
          <cell r="DM857">
            <v>138.6</v>
          </cell>
          <cell r="DN857">
            <v>141.1</v>
          </cell>
          <cell r="DO857">
            <v>142.1</v>
          </cell>
          <cell r="DP857">
            <v>142.5</v>
          </cell>
          <cell r="DQ857">
            <v>143.80000000000001</v>
          </cell>
          <cell r="DR857">
            <v>144.30000000000001</v>
          </cell>
          <cell r="DS857">
            <v>145.9</v>
          </cell>
          <cell r="DT857">
            <v>146.6</v>
          </cell>
        </row>
        <row r="858">
          <cell r="A858" t="str">
            <v>Sports goods of rubber (incl. balls)</v>
          </cell>
          <cell r="B858" t="str">
            <v>1322030001</v>
          </cell>
          <cell r="C858">
            <v>3.6700000000000001E-3</v>
          </cell>
          <cell r="D858">
            <v>105.2</v>
          </cell>
          <cell r="E858">
            <v>109.2</v>
          </cell>
          <cell r="F858">
            <v>106.6</v>
          </cell>
          <cell r="G858">
            <v>105.5</v>
          </cell>
          <cell r="H858">
            <v>105.2</v>
          </cell>
          <cell r="I858">
            <v>105</v>
          </cell>
          <cell r="J858">
            <v>106.8</v>
          </cell>
          <cell r="K858">
            <v>106.1</v>
          </cell>
          <cell r="L858">
            <v>107.8</v>
          </cell>
          <cell r="M858">
            <v>108.4</v>
          </cell>
          <cell r="N858">
            <v>107.9</v>
          </cell>
          <cell r="O858">
            <v>108.3</v>
          </cell>
          <cell r="P858">
            <v>102.8</v>
          </cell>
          <cell r="Q858">
            <v>103.9</v>
          </cell>
          <cell r="R858">
            <v>104.5</v>
          </cell>
          <cell r="S858">
            <v>103.5</v>
          </cell>
          <cell r="T858">
            <v>104.1</v>
          </cell>
          <cell r="U858">
            <v>104.8</v>
          </cell>
          <cell r="V858">
            <v>104.3</v>
          </cell>
          <cell r="W858">
            <v>104.9</v>
          </cell>
          <cell r="X858">
            <v>104.7</v>
          </cell>
          <cell r="Y858">
            <v>103.9</v>
          </cell>
          <cell r="Z858">
            <v>104.4</v>
          </cell>
          <cell r="AA858">
            <v>103.1</v>
          </cell>
          <cell r="AB858">
            <v>110.8</v>
          </cell>
          <cell r="AC858">
            <v>111.8</v>
          </cell>
          <cell r="AD858">
            <v>110.6</v>
          </cell>
          <cell r="AE858">
            <v>109.9</v>
          </cell>
          <cell r="AF858">
            <v>110.2</v>
          </cell>
          <cell r="AG858">
            <v>111.5</v>
          </cell>
          <cell r="AH858">
            <v>111.1</v>
          </cell>
          <cell r="AI858">
            <v>110.8</v>
          </cell>
          <cell r="AJ858">
            <v>110.4</v>
          </cell>
          <cell r="AK858">
            <v>114.3</v>
          </cell>
          <cell r="AL858">
            <v>114.6</v>
          </cell>
          <cell r="AM858">
            <v>127.2</v>
          </cell>
          <cell r="AN858">
            <v>112.9</v>
          </cell>
          <cell r="AO858">
            <v>112</v>
          </cell>
          <cell r="AP858">
            <v>112.6</v>
          </cell>
          <cell r="AQ858">
            <v>113</v>
          </cell>
          <cell r="AR858">
            <v>114.5</v>
          </cell>
          <cell r="AS858">
            <v>111.5</v>
          </cell>
          <cell r="AT858">
            <v>115</v>
          </cell>
          <cell r="AU858">
            <v>115.4</v>
          </cell>
          <cell r="AV858">
            <v>115.4</v>
          </cell>
          <cell r="AW858">
            <v>112.8</v>
          </cell>
          <cell r="AX858">
            <v>112.7</v>
          </cell>
          <cell r="AY858">
            <v>112.3</v>
          </cell>
          <cell r="AZ858">
            <v>113.8</v>
          </cell>
          <cell r="BA858">
            <v>115.5</v>
          </cell>
          <cell r="BB858">
            <v>118</v>
          </cell>
          <cell r="BC858">
            <v>118.8</v>
          </cell>
          <cell r="BD858">
            <v>119.5</v>
          </cell>
          <cell r="BE858">
            <v>119.3</v>
          </cell>
          <cell r="BF858">
            <v>120.2</v>
          </cell>
          <cell r="BG858">
            <v>120.4</v>
          </cell>
          <cell r="BH858">
            <v>121.4</v>
          </cell>
          <cell r="BI858">
            <v>121.4</v>
          </cell>
          <cell r="BJ858">
            <v>121.4</v>
          </cell>
          <cell r="BK858">
            <v>121.4</v>
          </cell>
          <cell r="BL858">
            <v>122.4</v>
          </cell>
          <cell r="BM858">
            <v>122.4</v>
          </cell>
          <cell r="BN858">
            <v>122.4</v>
          </cell>
          <cell r="BO858">
            <v>120.5</v>
          </cell>
          <cell r="BP858">
            <v>118.4</v>
          </cell>
          <cell r="BQ858">
            <v>118.4</v>
          </cell>
          <cell r="BR858">
            <v>118.6</v>
          </cell>
          <cell r="BS858">
            <v>117.8</v>
          </cell>
          <cell r="BT858">
            <v>116.8</v>
          </cell>
          <cell r="BU858">
            <v>116.9</v>
          </cell>
          <cell r="BV858">
            <v>117.9</v>
          </cell>
          <cell r="BW858">
            <v>117.9</v>
          </cell>
          <cell r="BX858">
            <v>118.2</v>
          </cell>
          <cell r="BY858">
            <v>117.2</v>
          </cell>
          <cell r="BZ858">
            <v>116.3</v>
          </cell>
          <cell r="CA858">
            <v>117.2</v>
          </cell>
          <cell r="CB858">
            <v>117</v>
          </cell>
          <cell r="CC858">
            <v>117</v>
          </cell>
          <cell r="CD858">
            <v>117.4</v>
          </cell>
          <cell r="CE858">
            <v>117.4</v>
          </cell>
          <cell r="CF858">
            <v>117.4</v>
          </cell>
          <cell r="CG858">
            <v>117.4</v>
          </cell>
          <cell r="CH858">
            <v>113.8</v>
          </cell>
          <cell r="CI858">
            <v>113.8</v>
          </cell>
          <cell r="CJ858">
            <v>113.8</v>
          </cell>
          <cell r="CK858">
            <v>113.8</v>
          </cell>
          <cell r="CL858">
            <v>113.9</v>
          </cell>
          <cell r="CM858">
            <v>114</v>
          </cell>
          <cell r="CN858">
            <v>114.9</v>
          </cell>
          <cell r="CO858">
            <v>114.9</v>
          </cell>
          <cell r="CP858">
            <v>114.9</v>
          </cell>
          <cell r="CQ858">
            <v>119</v>
          </cell>
          <cell r="CR858">
            <v>119.4</v>
          </cell>
          <cell r="CS858">
            <v>119.3</v>
          </cell>
          <cell r="CT858">
            <v>119.3</v>
          </cell>
          <cell r="CU858">
            <v>118.3</v>
          </cell>
          <cell r="CV858">
            <v>117.8</v>
          </cell>
          <cell r="CW858">
            <v>116.9</v>
          </cell>
          <cell r="CX858">
            <v>114.2</v>
          </cell>
          <cell r="CY858">
            <v>115.6</v>
          </cell>
          <cell r="CZ858">
            <v>115.5</v>
          </cell>
          <cell r="DA858">
            <v>115.9</v>
          </cell>
          <cell r="DB858">
            <v>116.4</v>
          </cell>
          <cell r="DC858">
            <v>115.7</v>
          </cell>
          <cell r="DD858">
            <v>116.6</v>
          </cell>
          <cell r="DE858">
            <v>119.2</v>
          </cell>
          <cell r="DF858">
            <v>119.4</v>
          </cell>
          <cell r="DG858">
            <v>118</v>
          </cell>
          <cell r="DH858">
            <v>120.5</v>
          </cell>
          <cell r="DI858">
            <v>119.8</v>
          </cell>
          <cell r="DJ858">
            <v>121.6</v>
          </cell>
          <cell r="DK858">
            <v>124.1</v>
          </cell>
          <cell r="DL858">
            <v>126.1</v>
          </cell>
          <cell r="DM858">
            <v>126.7</v>
          </cell>
          <cell r="DN858">
            <v>126.1</v>
          </cell>
          <cell r="DO858">
            <v>128.19999999999999</v>
          </cell>
          <cell r="DP858">
            <v>127.7</v>
          </cell>
          <cell r="DQ858">
            <v>128.80000000000001</v>
          </cell>
          <cell r="DR858">
            <v>127.5</v>
          </cell>
          <cell r="DS858">
            <v>129.5</v>
          </cell>
          <cell r="DT858">
            <v>130.1</v>
          </cell>
        </row>
        <row r="859">
          <cell r="A859" t="str">
            <v>Cricket ball</v>
          </cell>
          <cell r="B859" t="str">
            <v>1322030002</v>
          </cell>
          <cell r="C859">
            <v>2.3000000000000001E-4</v>
          </cell>
          <cell r="D859">
            <v>107.9</v>
          </cell>
          <cell r="E859">
            <v>107.9</v>
          </cell>
          <cell r="F859">
            <v>107.4</v>
          </cell>
          <cell r="G859">
            <v>109.3</v>
          </cell>
          <cell r="H859">
            <v>107.9</v>
          </cell>
          <cell r="I859">
            <v>109.6</v>
          </cell>
          <cell r="J859">
            <v>107.9</v>
          </cell>
          <cell r="K859">
            <v>107.9</v>
          </cell>
          <cell r="L859">
            <v>107.9</v>
          </cell>
          <cell r="M859">
            <v>109.6</v>
          </cell>
          <cell r="N859">
            <v>111.9</v>
          </cell>
          <cell r="O859">
            <v>111</v>
          </cell>
          <cell r="P859">
            <v>115.4</v>
          </cell>
          <cell r="Q859">
            <v>120.3</v>
          </cell>
          <cell r="R859">
            <v>120.3</v>
          </cell>
          <cell r="S859">
            <v>118.7</v>
          </cell>
          <cell r="T859">
            <v>118.1</v>
          </cell>
          <cell r="U859">
            <v>118.1</v>
          </cell>
          <cell r="V859">
            <v>118.1</v>
          </cell>
          <cell r="W859">
            <v>120</v>
          </cell>
          <cell r="X859">
            <v>118.1</v>
          </cell>
          <cell r="Y859">
            <v>118.1</v>
          </cell>
          <cell r="Z859">
            <v>121.2</v>
          </cell>
          <cell r="AA859">
            <v>123.1</v>
          </cell>
          <cell r="AB859">
            <v>132.30000000000001</v>
          </cell>
          <cell r="AC859">
            <v>137.4</v>
          </cell>
          <cell r="AD859">
            <v>133.19999999999999</v>
          </cell>
          <cell r="AE859">
            <v>132.30000000000001</v>
          </cell>
          <cell r="AF859">
            <v>134.4</v>
          </cell>
          <cell r="AG859">
            <v>132.30000000000001</v>
          </cell>
          <cell r="AH859">
            <v>132.30000000000001</v>
          </cell>
          <cell r="AI859">
            <v>132.30000000000001</v>
          </cell>
          <cell r="AJ859">
            <v>134.19999999999999</v>
          </cell>
          <cell r="AK859">
            <v>134.4</v>
          </cell>
          <cell r="AL859">
            <v>132.30000000000001</v>
          </cell>
          <cell r="AM859">
            <v>134.19999999999999</v>
          </cell>
          <cell r="AN859">
            <v>162.4</v>
          </cell>
          <cell r="AO859">
            <v>152.69999999999999</v>
          </cell>
          <cell r="AP859">
            <v>160.19999999999999</v>
          </cell>
          <cell r="AQ859">
            <v>160.4</v>
          </cell>
          <cell r="AR859">
            <v>162.6</v>
          </cell>
          <cell r="AS859">
            <v>158.5</v>
          </cell>
          <cell r="AT859">
            <v>159.9</v>
          </cell>
          <cell r="AU859">
            <v>154.69999999999999</v>
          </cell>
          <cell r="AV859">
            <v>157</v>
          </cell>
          <cell r="AW859">
            <v>155.9</v>
          </cell>
          <cell r="AX859">
            <v>156.19999999999999</v>
          </cell>
          <cell r="AY859">
            <v>157.80000000000001</v>
          </cell>
          <cell r="AZ859">
            <v>155.6</v>
          </cell>
          <cell r="BA859">
            <v>159</v>
          </cell>
          <cell r="BB859">
            <v>155.69999999999999</v>
          </cell>
          <cell r="BC859">
            <v>163.19999999999999</v>
          </cell>
          <cell r="BD859">
            <v>161.1</v>
          </cell>
          <cell r="BE859">
            <v>161.69999999999999</v>
          </cell>
          <cell r="BF859">
            <v>158.4</v>
          </cell>
          <cell r="BG859">
            <v>161.80000000000001</v>
          </cell>
          <cell r="BH859">
            <v>159.5</v>
          </cell>
          <cell r="BI859">
            <v>161.4</v>
          </cell>
          <cell r="BJ859">
            <v>163.19999999999999</v>
          </cell>
          <cell r="BK859">
            <v>162.5</v>
          </cell>
          <cell r="BL859">
            <v>159.19999999999999</v>
          </cell>
          <cell r="BM859">
            <v>164.8</v>
          </cell>
          <cell r="BN859">
            <v>162.6</v>
          </cell>
          <cell r="BO859">
            <v>161.30000000000001</v>
          </cell>
          <cell r="BP859">
            <v>161.9</v>
          </cell>
          <cell r="BQ859">
            <v>161.5</v>
          </cell>
          <cell r="BR859">
            <v>160.30000000000001</v>
          </cell>
          <cell r="BS859">
            <v>160.30000000000001</v>
          </cell>
          <cell r="BT859">
            <v>163.5</v>
          </cell>
          <cell r="BU859">
            <v>163.5</v>
          </cell>
          <cell r="BV859">
            <v>161.9</v>
          </cell>
          <cell r="BW859">
            <v>160.30000000000001</v>
          </cell>
          <cell r="BX859">
            <v>165.4</v>
          </cell>
          <cell r="BY859">
            <v>168.2</v>
          </cell>
          <cell r="BZ859">
            <v>165.4</v>
          </cell>
          <cell r="CA859">
            <v>159.30000000000001</v>
          </cell>
          <cell r="CB859">
            <v>164.3</v>
          </cell>
          <cell r="CC859">
            <v>164.3</v>
          </cell>
          <cell r="CD859">
            <v>164.8</v>
          </cell>
          <cell r="CE859">
            <v>163.19999999999999</v>
          </cell>
          <cell r="CF859">
            <v>163.6</v>
          </cell>
          <cell r="CG859">
            <v>164.8</v>
          </cell>
          <cell r="CH859">
            <v>165.1</v>
          </cell>
          <cell r="CI859">
            <v>157.6</v>
          </cell>
          <cell r="CJ859">
            <v>161.1</v>
          </cell>
          <cell r="CK859">
            <v>159.80000000000001</v>
          </cell>
          <cell r="CL859">
            <v>167</v>
          </cell>
          <cell r="CM859">
            <v>165.9</v>
          </cell>
          <cell r="CN859">
            <v>168.2</v>
          </cell>
          <cell r="CO859">
            <v>170</v>
          </cell>
          <cell r="CP859">
            <v>167.8</v>
          </cell>
          <cell r="CQ859">
            <v>172.1</v>
          </cell>
          <cell r="CR859">
            <v>169.6</v>
          </cell>
          <cell r="CS859">
            <v>171</v>
          </cell>
          <cell r="CT859">
            <v>170</v>
          </cell>
          <cell r="CU859">
            <v>167</v>
          </cell>
          <cell r="CV859">
            <v>168.5</v>
          </cell>
          <cell r="CW859">
            <v>171</v>
          </cell>
          <cell r="CX859">
            <v>172</v>
          </cell>
          <cell r="CY859">
            <v>172.8</v>
          </cell>
          <cell r="CZ859">
            <v>175.6</v>
          </cell>
          <cell r="DA859">
            <v>174.2</v>
          </cell>
          <cell r="DB859">
            <v>176.1</v>
          </cell>
          <cell r="DC859">
            <v>179.2</v>
          </cell>
          <cell r="DD859">
            <v>181.2</v>
          </cell>
          <cell r="DE859">
            <v>189.6</v>
          </cell>
          <cell r="DF859">
            <v>189.1</v>
          </cell>
          <cell r="DG859">
            <v>190</v>
          </cell>
          <cell r="DH859">
            <v>194.6</v>
          </cell>
          <cell r="DI859">
            <v>192.8</v>
          </cell>
          <cell r="DJ859">
            <v>201.1</v>
          </cell>
          <cell r="DK859">
            <v>201.1</v>
          </cell>
          <cell r="DL859">
            <v>201.5</v>
          </cell>
          <cell r="DM859">
            <v>203.1</v>
          </cell>
          <cell r="DN859">
            <v>202.1</v>
          </cell>
          <cell r="DO859">
            <v>205.1</v>
          </cell>
          <cell r="DP859">
            <v>205.1</v>
          </cell>
          <cell r="DQ859">
            <v>208.2</v>
          </cell>
          <cell r="DR859">
            <v>208.9</v>
          </cell>
          <cell r="DS859">
            <v>203</v>
          </cell>
          <cell r="DT859">
            <v>209.6</v>
          </cell>
        </row>
        <row r="860">
          <cell r="A860" t="str">
            <v>Cricket Bat</v>
          </cell>
          <cell r="B860" t="str">
            <v>1322030003</v>
          </cell>
          <cell r="C860">
            <v>2.0600000000000002E-3</v>
          </cell>
          <cell r="D860">
            <v>109.3</v>
          </cell>
          <cell r="E860">
            <v>106.2</v>
          </cell>
          <cell r="F860">
            <v>107.8</v>
          </cell>
          <cell r="G860">
            <v>107.8</v>
          </cell>
          <cell r="H860">
            <v>101.4</v>
          </cell>
          <cell r="I860">
            <v>113.5</v>
          </cell>
          <cell r="J860">
            <v>110.4</v>
          </cell>
          <cell r="K860">
            <v>108.2</v>
          </cell>
          <cell r="L860">
            <v>106.6</v>
          </cell>
          <cell r="M860">
            <v>103.3</v>
          </cell>
          <cell r="N860">
            <v>110.2</v>
          </cell>
          <cell r="O860">
            <v>102.9</v>
          </cell>
          <cell r="P860">
            <v>109.4</v>
          </cell>
          <cell r="Q860">
            <v>105.4</v>
          </cell>
          <cell r="R860">
            <v>105.4</v>
          </cell>
          <cell r="S860">
            <v>105.4</v>
          </cell>
          <cell r="T860">
            <v>105.4</v>
          </cell>
          <cell r="U860">
            <v>108.1</v>
          </cell>
          <cell r="V860">
            <v>110.7</v>
          </cell>
          <cell r="W860">
            <v>110.7</v>
          </cell>
          <cell r="X860">
            <v>110.7</v>
          </cell>
          <cell r="Y860">
            <v>117.4</v>
          </cell>
          <cell r="Z860">
            <v>113</v>
          </cell>
          <cell r="AA860">
            <v>113</v>
          </cell>
          <cell r="AB860">
            <v>118.6</v>
          </cell>
          <cell r="AC860">
            <v>118.6</v>
          </cell>
          <cell r="AD860">
            <v>114.4</v>
          </cell>
          <cell r="AE860">
            <v>114.4</v>
          </cell>
          <cell r="AF860">
            <v>114.7</v>
          </cell>
          <cell r="AG860">
            <v>114.7</v>
          </cell>
          <cell r="AH860">
            <v>109.3</v>
          </cell>
          <cell r="AI860">
            <v>109.7</v>
          </cell>
          <cell r="AJ860">
            <v>109.7</v>
          </cell>
          <cell r="AK860">
            <v>109.7</v>
          </cell>
          <cell r="AL860">
            <v>112.2</v>
          </cell>
          <cell r="AM860">
            <v>118.9</v>
          </cell>
          <cell r="AN860">
            <v>117.2</v>
          </cell>
          <cell r="AO860">
            <v>124.2</v>
          </cell>
          <cell r="AP860">
            <v>116</v>
          </cell>
          <cell r="AQ860">
            <v>123.4</v>
          </cell>
          <cell r="AR860">
            <v>123.4</v>
          </cell>
          <cell r="AS860">
            <v>122</v>
          </cell>
          <cell r="AT860">
            <v>122.5</v>
          </cell>
          <cell r="AU860">
            <v>123.7</v>
          </cell>
          <cell r="AV860">
            <v>123.7</v>
          </cell>
          <cell r="AW860">
            <v>123.2</v>
          </cell>
          <cell r="AX860">
            <v>123.2</v>
          </cell>
          <cell r="AY860">
            <v>123.2</v>
          </cell>
          <cell r="AZ860">
            <v>123.7</v>
          </cell>
          <cell r="BA860">
            <v>124.6</v>
          </cell>
          <cell r="BB860">
            <v>124.2</v>
          </cell>
          <cell r="BC860">
            <v>122.7</v>
          </cell>
          <cell r="BD860">
            <v>122.2</v>
          </cell>
          <cell r="BE860">
            <v>132.1</v>
          </cell>
          <cell r="BF860">
            <v>130</v>
          </cell>
          <cell r="BG860">
            <v>131.1</v>
          </cell>
          <cell r="BH860">
            <v>132</v>
          </cell>
          <cell r="BI860">
            <v>132.9</v>
          </cell>
          <cell r="BJ860">
            <v>132.9</v>
          </cell>
          <cell r="BK860">
            <v>134</v>
          </cell>
          <cell r="BL860">
            <v>134</v>
          </cell>
          <cell r="BM860">
            <v>134.5</v>
          </cell>
          <cell r="BN860">
            <v>134.5</v>
          </cell>
          <cell r="BO860">
            <v>134.80000000000001</v>
          </cell>
          <cell r="BP860">
            <v>132.80000000000001</v>
          </cell>
          <cell r="BQ860">
            <v>132.80000000000001</v>
          </cell>
          <cell r="BR860">
            <v>135.6</v>
          </cell>
          <cell r="BS860">
            <v>133.4</v>
          </cell>
          <cell r="BT860">
            <v>132.80000000000001</v>
          </cell>
          <cell r="BU860">
            <v>132.80000000000001</v>
          </cell>
          <cell r="BV860">
            <v>132.69999999999999</v>
          </cell>
          <cell r="BW860">
            <v>133.19999999999999</v>
          </cell>
          <cell r="BX860">
            <v>135.69999999999999</v>
          </cell>
          <cell r="BY860">
            <v>136.5</v>
          </cell>
          <cell r="BZ860">
            <v>136.6</v>
          </cell>
          <cell r="CA860">
            <v>136.5</v>
          </cell>
          <cell r="CB860">
            <v>136.69999999999999</v>
          </cell>
          <cell r="CC860">
            <v>137.4</v>
          </cell>
          <cell r="CD860">
            <v>141.5</v>
          </cell>
          <cell r="CE860">
            <v>141.5</v>
          </cell>
          <cell r="CF860">
            <v>141.5</v>
          </cell>
          <cell r="CG860">
            <v>142.4</v>
          </cell>
          <cell r="CH860">
            <v>142.4</v>
          </cell>
          <cell r="CI860">
            <v>142.4</v>
          </cell>
          <cell r="CJ860">
            <v>142.69999999999999</v>
          </cell>
          <cell r="CK860">
            <v>144.30000000000001</v>
          </cell>
          <cell r="CL860">
            <v>145.80000000000001</v>
          </cell>
          <cell r="CM860">
            <v>145.80000000000001</v>
          </cell>
          <cell r="CN860">
            <v>146.69999999999999</v>
          </cell>
          <cell r="CO860">
            <v>145.80000000000001</v>
          </cell>
          <cell r="CP860">
            <v>144.30000000000001</v>
          </cell>
          <cell r="CQ860">
            <v>143.9</v>
          </cell>
          <cell r="CR860">
            <v>143.1</v>
          </cell>
          <cell r="CS860">
            <v>142.30000000000001</v>
          </cell>
          <cell r="CT860">
            <v>142</v>
          </cell>
          <cell r="CU860">
            <v>142.4</v>
          </cell>
          <cell r="CV860">
            <v>141.6</v>
          </cell>
          <cell r="CW860">
            <v>142.4</v>
          </cell>
          <cell r="CX860">
            <v>142</v>
          </cell>
          <cell r="CY860">
            <v>142</v>
          </cell>
          <cell r="CZ860">
            <v>143</v>
          </cell>
          <cell r="DA860">
            <v>142.1</v>
          </cell>
          <cell r="DB860">
            <v>146.4</v>
          </cell>
          <cell r="DC860">
            <v>146.1</v>
          </cell>
          <cell r="DD860">
            <v>146.30000000000001</v>
          </cell>
          <cell r="DE860">
            <v>146.30000000000001</v>
          </cell>
          <cell r="DF860">
            <v>146.5</v>
          </cell>
          <cell r="DG860">
            <v>146.69999999999999</v>
          </cell>
          <cell r="DH860">
            <v>146.80000000000001</v>
          </cell>
          <cell r="DI860">
            <v>147.5</v>
          </cell>
          <cell r="DJ860">
            <v>151.19999999999999</v>
          </cell>
          <cell r="DK860">
            <v>151.30000000000001</v>
          </cell>
          <cell r="DL860">
            <v>151.30000000000001</v>
          </cell>
          <cell r="DM860">
            <v>151.4</v>
          </cell>
          <cell r="DN860">
            <v>153.19999999999999</v>
          </cell>
          <cell r="DO860">
            <v>154.5</v>
          </cell>
          <cell r="DP860">
            <v>154.5</v>
          </cell>
          <cell r="DQ860">
            <v>158.4</v>
          </cell>
          <cell r="DR860">
            <v>159.1</v>
          </cell>
          <cell r="DS860">
            <v>160.4</v>
          </cell>
          <cell r="DT860">
            <v>160.4</v>
          </cell>
        </row>
        <row r="861">
          <cell r="A861" t="str">
            <v>Football</v>
          </cell>
          <cell r="B861" t="str">
            <v>1322030004</v>
          </cell>
          <cell r="C861">
            <v>5.62E-3</v>
          </cell>
          <cell r="D861">
            <v>105.4</v>
          </cell>
          <cell r="E861">
            <v>105.7</v>
          </cell>
          <cell r="F861">
            <v>105.7</v>
          </cell>
          <cell r="G861">
            <v>105.8</v>
          </cell>
          <cell r="H861">
            <v>105.7</v>
          </cell>
          <cell r="I861">
            <v>105.6</v>
          </cell>
          <cell r="J861">
            <v>105.7</v>
          </cell>
          <cell r="K861">
            <v>105.6</v>
          </cell>
          <cell r="L861">
            <v>105.5</v>
          </cell>
          <cell r="M861">
            <v>106.3</v>
          </cell>
          <cell r="N861">
            <v>106.9</v>
          </cell>
          <cell r="O861">
            <v>107.1</v>
          </cell>
          <cell r="P861">
            <v>105.9</v>
          </cell>
          <cell r="Q861">
            <v>99.8</v>
          </cell>
          <cell r="R861">
            <v>103.3</v>
          </cell>
          <cell r="S861">
            <v>108.6</v>
          </cell>
          <cell r="T861">
            <v>111.7</v>
          </cell>
          <cell r="U861">
            <v>106.3</v>
          </cell>
          <cell r="V861">
            <v>106</v>
          </cell>
          <cell r="W861">
            <v>105.7</v>
          </cell>
          <cell r="X861">
            <v>105.9</v>
          </cell>
          <cell r="Y861">
            <v>106.9</v>
          </cell>
          <cell r="Z861">
            <v>107.7</v>
          </cell>
          <cell r="AA861">
            <v>106.5</v>
          </cell>
          <cell r="AB861">
            <v>112.3</v>
          </cell>
          <cell r="AC861">
            <v>112.3</v>
          </cell>
          <cell r="AD861">
            <v>112.7</v>
          </cell>
          <cell r="AE861">
            <v>112.6</v>
          </cell>
          <cell r="AF861">
            <v>113.3</v>
          </cell>
          <cell r="AG861">
            <v>114.2</v>
          </cell>
          <cell r="AH861">
            <v>114.1</v>
          </cell>
          <cell r="AI861">
            <v>114.4</v>
          </cell>
          <cell r="AJ861">
            <v>115.2</v>
          </cell>
          <cell r="AK861">
            <v>114</v>
          </cell>
          <cell r="AL861">
            <v>113.7</v>
          </cell>
          <cell r="AM861">
            <v>115.9</v>
          </cell>
          <cell r="AN861">
            <v>119.1</v>
          </cell>
          <cell r="AO861">
            <v>118.9</v>
          </cell>
          <cell r="AP861">
            <v>117</v>
          </cell>
          <cell r="AQ861">
            <v>117.2</v>
          </cell>
          <cell r="AR861">
            <v>111.6</v>
          </cell>
          <cell r="AS861">
            <v>111.7</v>
          </cell>
          <cell r="AT861">
            <v>116.9</v>
          </cell>
          <cell r="AU861">
            <v>115.8</v>
          </cell>
          <cell r="AV861">
            <v>119.1</v>
          </cell>
          <cell r="AW861">
            <v>122.1</v>
          </cell>
          <cell r="AX861">
            <v>120.8</v>
          </cell>
          <cell r="AY861">
            <v>119.8</v>
          </cell>
          <cell r="AZ861">
            <v>120</v>
          </cell>
          <cell r="BA861">
            <v>122.5</v>
          </cell>
          <cell r="BB861">
            <v>124.9</v>
          </cell>
          <cell r="BC861">
            <v>127.3</v>
          </cell>
          <cell r="BD861">
            <v>127.5</v>
          </cell>
          <cell r="BE861">
            <v>126.3</v>
          </cell>
          <cell r="BF861">
            <v>127.7</v>
          </cell>
          <cell r="BG861">
            <v>126.9</v>
          </cell>
          <cell r="BH861">
            <v>127.1</v>
          </cell>
          <cell r="BI861">
            <v>125.6</v>
          </cell>
          <cell r="BJ861">
            <v>127</v>
          </cell>
          <cell r="BK861">
            <v>125.8</v>
          </cell>
          <cell r="BL861">
            <v>126.3</v>
          </cell>
          <cell r="BM861">
            <v>126.3</v>
          </cell>
          <cell r="BN861">
            <v>126.5</v>
          </cell>
          <cell r="BO861">
            <v>126.4</v>
          </cell>
          <cell r="BP861">
            <v>126.5</v>
          </cell>
          <cell r="BQ861">
            <v>126.6</v>
          </cell>
          <cell r="BR861">
            <v>126.4</v>
          </cell>
          <cell r="BS861">
            <v>126.6</v>
          </cell>
          <cell r="BT861">
            <v>126.6</v>
          </cell>
          <cell r="BU861">
            <v>126.6</v>
          </cell>
          <cell r="BV861">
            <v>126.5</v>
          </cell>
          <cell r="BW861">
            <v>126.5</v>
          </cell>
          <cell r="BX861">
            <v>126.6</v>
          </cell>
          <cell r="BY861">
            <v>126.8</v>
          </cell>
          <cell r="BZ861">
            <v>126.8</v>
          </cell>
          <cell r="CA861">
            <v>126.8</v>
          </cell>
          <cell r="CB861">
            <v>128.9</v>
          </cell>
          <cell r="CC861">
            <v>129.5</v>
          </cell>
          <cell r="CD861">
            <v>130.1</v>
          </cell>
          <cell r="CE861">
            <v>130</v>
          </cell>
          <cell r="CF861">
            <v>130.30000000000001</v>
          </cell>
          <cell r="CG861">
            <v>131.1</v>
          </cell>
          <cell r="CH861">
            <v>126.3</v>
          </cell>
          <cell r="CI861">
            <v>127</v>
          </cell>
          <cell r="CJ861">
            <v>127.2</v>
          </cell>
          <cell r="CK861">
            <v>127</v>
          </cell>
          <cell r="CL861">
            <v>126.8</v>
          </cell>
          <cell r="CM861">
            <v>127</v>
          </cell>
          <cell r="CN861">
            <v>128</v>
          </cell>
          <cell r="CO861">
            <v>128.5</v>
          </cell>
          <cell r="CP861">
            <v>130.30000000000001</v>
          </cell>
          <cell r="CQ861">
            <v>130.1</v>
          </cell>
          <cell r="CR861">
            <v>131.4</v>
          </cell>
          <cell r="CS861">
            <v>132.4</v>
          </cell>
          <cell r="CT861">
            <v>131.5</v>
          </cell>
          <cell r="CU861">
            <v>131.5</v>
          </cell>
          <cell r="CV861">
            <v>131.69999999999999</v>
          </cell>
          <cell r="CW861">
            <v>133.19999999999999</v>
          </cell>
          <cell r="CX861">
            <v>133.80000000000001</v>
          </cell>
          <cell r="CY861">
            <v>132.80000000000001</v>
          </cell>
          <cell r="CZ861">
            <v>132.6</v>
          </cell>
          <cell r="DA861">
            <v>132.9</v>
          </cell>
          <cell r="DB861">
            <v>132.69999999999999</v>
          </cell>
          <cell r="DC861">
            <v>132.9</v>
          </cell>
          <cell r="DD861">
            <v>132.5</v>
          </cell>
          <cell r="DE861">
            <v>135.30000000000001</v>
          </cell>
          <cell r="DF861">
            <v>135.1</v>
          </cell>
          <cell r="DG861">
            <v>136</v>
          </cell>
          <cell r="DH861">
            <v>137.69999999999999</v>
          </cell>
          <cell r="DI861">
            <v>138.19999999999999</v>
          </cell>
          <cell r="DJ861">
            <v>138.5</v>
          </cell>
          <cell r="DK861">
            <v>138.69999999999999</v>
          </cell>
          <cell r="DL861">
            <v>138.4</v>
          </cell>
          <cell r="DM861">
            <v>138.19999999999999</v>
          </cell>
          <cell r="DN861">
            <v>143.4</v>
          </cell>
          <cell r="DO861">
            <v>143.80000000000001</v>
          </cell>
          <cell r="DP861">
            <v>144.19999999999999</v>
          </cell>
          <cell r="DQ861">
            <v>144.80000000000001</v>
          </cell>
          <cell r="DR861">
            <v>146.30000000000001</v>
          </cell>
          <cell r="DS861">
            <v>148.4</v>
          </cell>
          <cell r="DT861">
            <v>149.30000000000001</v>
          </cell>
        </row>
        <row r="862">
          <cell r="A862" t="str">
            <v>Table Tennis Table</v>
          </cell>
          <cell r="B862" t="str">
            <v>1322030005</v>
          </cell>
          <cell r="C862">
            <v>8.0000000000000004E-4</v>
          </cell>
          <cell r="D862">
            <v>105</v>
          </cell>
          <cell r="E862">
            <v>105</v>
          </cell>
          <cell r="F862">
            <v>107.3</v>
          </cell>
          <cell r="G862">
            <v>107.3</v>
          </cell>
          <cell r="H862">
            <v>107.3</v>
          </cell>
          <cell r="I862">
            <v>107.3</v>
          </cell>
          <cell r="J862">
            <v>107.3</v>
          </cell>
          <cell r="K862">
            <v>107.3</v>
          </cell>
          <cell r="L862">
            <v>107.3</v>
          </cell>
          <cell r="M862">
            <v>107.3</v>
          </cell>
          <cell r="N862">
            <v>107.3</v>
          </cell>
          <cell r="O862">
            <v>107.3</v>
          </cell>
          <cell r="P862">
            <v>109.6</v>
          </cell>
          <cell r="Q862">
            <v>109.6</v>
          </cell>
          <cell r="R862">
            <v>109.6</v>
          </cell>
          <cell r="S862">
            <v>110.6</v>
          </cell>
          <cell r="T862">
            <v>110.6</v>
          </cell>
          <cell r="U862">
            <v>110.6</v>
          </cell>
          <cell r="V862">
            <v>110.6</v>
          </cell>
          <cell r="W862">
            <v>110.6</v>
          </cell>
          <cell r="X862">
            <v>110.6</v>
          </cell>
          <cell r="Y862">
            <v>110.6</v>
          </cell>
          <cell r="Z862">
            <v>110.6</v>
          </cell>
          <cell r="AA862">
            <v>110.6</v>
          </cell>
          <cell r="AB862">
            <v>113.9</v>
          </cell>
          <cell r="AC862">
            <v>113.9</v>
          </cell>
          <cell r="AD862">
            <v>113.9</v>
          </cell>
          <cell r="AE862">
            <v>115.4</v>
          </cell>
          <cell r="AF862">
            <v>115.4</v>
          </cell>
          <cell r="AG862">
            <v>115.4</v>
          </cell>
          <cell r="AH862">
            <v>115.4</v>
          </cell>
          <cell r="AI862">
            <v>115.4</v>
          </cell>
          <cell r="AJ862">
            <v>115.4</v>
          </cell>
          <cell r="AK862">
            <v>115.4</v>
          </cell>
          <cell r="AL862">
            <v>115.4</v>
          </cell>
          <cell r="AM862">
            <v>115.4</v>
          </cell>
          <cell r="AN862">
            <v>120.2</v>
          </cell>
          <cell r="AO862">
            <v>120.2</v>
          </cell>
          <cell r="AP862">
            <v>120.2</v>
          </cell>
          <cell r="AQ862">
            <v>120.2</v>
          </cell>
          <cell r="AR862">
            <v>120.2</v>
          </cell>
          <cell r="AS862">
            <v>120.2</v>
          </cell>
          <cell r="AT862">
            <v>120.2</v>
          </cell>
          <cell r="AU862">
            <v>120.2</v>
          </cell>
          <cell r="AV862">
            <v>120.2</v>
          </cell>
          <cell r="AW862">
            <v>120.2</v>
          </cell>
          <cell r="AX862">
            <v>120.2</v>
          </cell>
          <cell r="AY862">
            <v>120.2</v>
          </cell>
          <cell r="AZ862">
            <v>124.3</v>
          </cell>
          <cell r="BA862">
            <v>124.3</v>
          </cell>
          <cell r="BB862">
            <v>124.3</v>
          </cell>
          <cell r="BC862">
            <v>120.8</v>
          </cell>
          <cell r="BD862">
            <v>121.6</v>
          </cell>
          <cell r="BE862">
            <v>121.6</v>
          </cell>
          <cell r="BF862">
            <v>120.8</v>
          </cell>
          <cell r="BG862">
            <v>121.9</v>
          </cell>
          <cell r="BH862">
            <v>122.3</v>
          </cell>
          <cell r="BI862">
            <v>120.8</v>
          </cell>
          <cell r="BJ862">
            <v>120.8</v>
          </cell>
          <cell r="BK862">
            <v>120.8</v>
          </cell>
          <cell r="BL862">
            <v>124.1</v>
          </cell>
          <cell r="BM862">
            <v>124.1</v>
          </cell>
          <cell r="BN862">
            <v>124.1</v>
          </cell>
          <cell r="BO862">
            <v>124.1</v>
          </cell>
          <cell r="BP862">
            <v>124.1</v>
          </cell>
          <cell r="BQ862">
            <v>124.1</v>
          </cell>
          <cell r="BR862">
            <v>124.1</v>
          </cell>
          <cell r="BS862">
            <v>124.1</v>
          </cell>
          <cell r="BT862">
            <v>124.1</v>
          </cell>
          <cell r="BU862">
            <v>124.1</v>
          </cell>
          <cell r="BV862">
            <v>124.1</v>
          </cell>
          <cell r="BW862">
            <v>124.1</v>
          </cell>
          <cell r="BX862">
            <v>129.5</v>
          </cell>
          <cell r="BY862">
            <v>129.5</v>
          </cell>
          <cell r="BZ862">
            <v>129.5</v>
          </cell>
          <cell r="CA862">
            <v>129.5</v>
          </cell>
          <cell r="CB862">
            <v>129.5</v>
          </cell>
          <cell r="CC862">
            <v>129.5</v>
          </cell>
          <cell r="CD862">
            <v>129.5</v>
          </cell>
          <cell r="CE862">
            <v>129.5</v>
          </cell>
          <cell r="CF862">
            <v>129.5</v>
          </cell>
          <cell r="CG862">
            <v>129.5</v>
          </cell>
          <cell r="CH862">
            <v>129.5</v>
          </cell>
          <cell r="CI862">
            <v>129.5</v>
          </cell>
          <cell r="CJ862">
            <v>145.6</v>
          </cell>
          <cell r="CK862">
            <v>145.6</v>
          </cell>
          <cell r="CL862">
            <v>145.6</v>
          </cell>
          <cell r="CM862">
            <v>145.6</v>
          </cell>
          <cell r="CN862">
            <v>145.6</v>
          </cell>
          <cell r="CO862">
            <v>145.6</v>
          </cell>
          <cell r="CP862">
            <v>146.30000000000001</v>
          </cell>
          <cell r="CQ862">
            <v>146.30000000000001</v>
          </cell>
          <cell r="CR862">
            <v>145.5</v>
          </cell>
          <cell r="CS862">
            <v>145.6</v>
          </cell>
          <cell r="CT862">
            <v>145.6</v>
          </cell>
          <cell r="CU862">
            <v>145.6</v>
          </cell>
          <cell r="CV862">
            <v>145.6</v>
          </cell>
          <cell r="CW862">
            <v>145.6</v>
          </cell>
          <cell r="CX862">
            <v>147.4</v>
          </cell>
          <cell r="CY862">
            <v>147.4</v>
          </cell>
          <cell r="CZ862">
            <v>147.4</v>
          </cell>
          <cell r="DA862">
            <v>147.4</v>
          </cell>
          <cell r="DB862">
            <v>147.4</v>
          </cell>
          <cell r="DC862">
            <v>147.4</v>
          </cell>
          <cell r="DD862">
            <v>147.5</v>
          </cell>
          <cell r="DE862">
            <v>147.5</v>
          </cell>
          <cell r="DF862">
            <v>147.5</v>
          </cell>
          <cell r="DG862">
            <v>147.5</v>
          </cell>
          <cell r="DH862">
            <v>149.19999999999999</v>
          </cell>
          <cell r="DI862">
            <v>149.19999999999999</v>
          </cell>
          <cell r="DJ862">
            <v>149.19999999999999</v>
          </cell>
          <cell r="DK862">
            <v>149.30000000000001</v>
          </cell>
          <cell r="DL862">
            <v>148.69999999999999</v>
          </cell>
          <cell r="DM862">
            <v>144.9</v>
          </cell>
          <cell r="DN862">
            <v>144.9</v>
          </cell>
          <cell r="DO862">
            <v>144.9</v>
          </cell>
          <cell r="DP862">
            <v>149.4</v>
          </cell>
          <cell r="DQ862">
            <v>150</v>
          </cell>
          <cell r="DR862">
            <v>150</v>
          </cell>
          <cell r="DS862">
            <v>150</v>
          </cell>
          <cell r="DT862">
            <v>150</v>
          </cell>
        </row>
        <row r="863">
          <cell r="A863" t="str">
            <v>d. Manufacture of games and toys</v>
          </cell>
          <cell r="B863" t="str">
            <v>1322040000</v>
          </cell>
          <cell r="C863">
            <v>4.7600000000000003E-3</v>
          </cell>
          <cell r="D863">
            <v>104.6</v>
          </cell>
          <cell r="E863">
            <v>104.8</v>
          </cell>
          <cell r="F863">
            <v>105.9</v>
          </cell>
          <cell r="G863">
            <v>105.5</v>
          </cell>
          <cell r="H863">
            <v>104.3</v>
          </cell>
          <cell r="I863">
            <v>105.5</v>
          </cell>
          <cell r="J863">
            <v>105.2</v>
          </cell>
          <cell r="K863">
            <v>105.7</v>
          </cell>
          <cell r="L863">
            <v>105.9</v>
          </cell>
          <cell r="M863">
            <v>105.8</v>
          </cell>
          <cell r="N863">
            <v>105.8</v>
          </cell>
          <cell r="O863">
            <v>106.3</v>
          </cell>
          <cell r="P863">
            <v>108.5</v>
          </cell>
          <cell r="Q863">
            <v>110</v>
          </cell>
          <cell r="R863">
            <v>111.5</v>
          </cell>
          <cell r="S863">
            <v>111.3</v>
          </cell>
          <cell r="T863">
            <v>112.3</v>
          </cell>
          <cell r="U863">
            <v>113.8</v>
          </cell>
          <cell r="V863">
            <v>112.1</v>
          </cell>
          <cell r="W863">
            <v>113</v>
          </cell>
          <cell r="X863">
            <v>112.5</v>
          </cell>
          <cell r="Y863">
            <v>113</v>
          </cell>
          <cell r="Z863">
            <v>113.3</v>
          </cell>
          <cell r="AA863">
            <v>113.3</v>
          </cell>
          <cell r="AB863">
            <v>116.8</v>
          </cell>
          <cell r="AC863">
            <v>118.1</v>
          </cell>
          <cell r="AD863">
            <v>117.6</v>
          </cell>
          <cell r="AE863">
            <v>118.1</v>
          </cell>
          <cell r="AF863">
            <v>118.6</v>
          </cell>
          <cell r="AG863">
            <v>118.2</v>
          </cell>
          <cell r="AH863">
            <v>118.4</v>
          </cell>
          <cell r="AI863">
            <v>118.9</v>
          </cell>
          <cell r="AJ863">
            <v>119.2</v>
          </cell>
          <cell r="AK863">
            <v>118.8</v>
          </cell>
          <cell r="AL863">
            <v>117.8</v>
          </cell>
          <cell r="AM863">
            <v>118</v>
          </cell>
          <cell r="AN863">
            <v>118.6</v>
          </cell>
          <cell r="AO863">
            <v>119.1</v>
          </cell>
          <cell r="AP863">
            <v>119.5</v>
          </cell>
          <cell r="AQ863">
            <v>120.6</v>
          </cell>
          <cell r="AR863">
            <v>125</v>
          </cell>
          <cell r="AS863">
            <v>124.8</v>
          </cell>
          <cell r="AT863">
            <v>124.7</v>
          </cell>
          <cell r="AU863">
            <v>125.3</v>
          </cell>
          <cell r="AV863">
            <v>125.2</v>
          </cell>
          <cell r="AW863">
            <v>125</v>
          </cell>
          <cell r="AX863">
            <v>125.4</v>
          </cell>
          <cell r="AY863">
            <v>125.9</v>
          </cell>
          <cell r="AZ863">
            <v>125.3</v>
          </cell>
          <cell r="BA863">
            <v>125</v>
          </cell>
          <cell r="BB863">
            <v>125.2</v>
          </cell>
          <cell r="BC863">
            <v>125.3</v>
          </cell>
          <cell r="BD863">
            <v>127</v>
          </cell>
          <cell r="BE863">
            <v>126.3</v>
          </cell>
          <cell r="BF863">
            <v>124.8</v>
          </cell>
          <cell r="BG863">
            <v>120.9</v>
          </cell>
          <cell r="BH863">
            <v>123.2</v>
          </cell>
          <cell r="BI863">
            <v>125.3</v>
          </cell>
          <cell r="BJ863">
            <v>127.2</v>
          </cell>
          <cell r="BK863">
            <v>127.4</v>
          </cell>
          <cell r="BL863">
            <v>127.4</v>
          </cell>
          <cell r="BM863">
            <v>127.7</v>
          </cell>
          <cell r="BN863">
            <v>126.8</v>
          </cell>
          <cell r="BO863">
            <v>128.4</v>
          </cell>
          <cell r="BP863">
            <v>128.30000000000001</v>
          </cell>
          <cell r="BQ863">
            <v>126.7</v>
          </cell>
          <cell r="BR863">
            <v>125.8</v>
          </cell>
          <cell r="BS863">
            <v>129.19999999999999</v>
          </cell>
          <cell r="BT863">
            <v>128.9</v>
          </cell>
          <cell r="BU863">
            <v>130</v>
          </cell>
          <cell r="BV863">
            <v>130</v>
          </cell>
          <cell r="BW863">
            <v>128.9</v>
          </cell>
          <cell r="BX863">
            <v>130</v>
          </cell>
          <cell r="BY863">
            <v>131.69999999999999</v>
          </cell>
          <cell r="BZ863">
            <v>129.19999999999999</v>
          </cell>
          <cell r="CA863">
            <v>129.4</v>
          </cell>
          <cell r="CB863">
            <v>132.19999999999999</v>
          </cell>
          <cell r="CC863">
            <v>132.6</v>
          </cell>
          <cell r="CD863">
            <v>131.1</v>
          </cell>
          <cell r="CE863">
            <v>134.30000000000001</v>
          </cell>
          <cell r="CF863">
            <v>132.4</v>
          </cell>
          <cell r="CG863">
            <v>135.1</v>
          </cell>
          <cell r="CH863">
            <v>132.6</v>
          </cell>
          <cell r="CI863">
            <v>135.19999999999999</v>
          </cell>
          <cell r="CJ863">
            <v>138.9</v>
          </cell>
          <cell r="CK863">
            <v>137.80000000000001</v>
          </cell>
          <cell r="CL863">
            <v>137.69999999999999</v>
          </cell>
          <cell r="CM863">
            <v>136.19999999999999</v>
          </cell>
          <cell r="CN863">
            <v>137.1</v>
          </cell>
          <cell r="CO863">
            <v>136</v>
          </cell>
          <cell r="CP863">
            <v>135.9</v>
          </cell>
          <cell r="CQ863">
            <v>137</v>
          </cell>
          <cell r="CR863">
            <v>138.19999999999999</v>
          </cell>
          <cell r="CS863">
            <v>134.6</v>
          </cell>
          <cell r="CT863">
            <v>135.5</v>
          </cell>
          <cell r="CU863">
            <v>137.6</v>
          </cell>
          <cell r="CV863">
            <v>137</v>
          </cell>
          <cell r="CW863">
            <v>143.6</v>
          </cell>
          <cell r="CX863">
            <v>141.19999999999999</v>
          </cell>
          <cell r="CY863">
            <v>143.9</v>
          </cell>
          <cell r="CZ863">
            <v>141.4</v>
          </cell>
          <cell r="DA863">
            <v>142.6</v>
          </cell>
          <cell r="DB863">
            <v>140.69999999999999</v>
          </cell>
          <cell r="DC863">
            <v>141.5</v>
          </cell>
          <cell r="DD863">
            <v>143.1</v>
          </cell>
          <cell r="DE863">
            <v>143</v>
          </cell>
          <cell r="DF863">
            <v>144.1</v>
          </cell>
          <cell r="DG863">
            <v>146.69999999999999</v>
          </cell>
          <cell r="DH863">
            <v>146.6</v>
          </cell>
          <cell r="DI863">
            <v>148.5</v>
          </cell>
          <cell r="DJ863">
            <v>150.4</v>
          </cell>
          <cell r="DK863">
            <v>150.1</v>
          </cell>
          <cell r="DL863">
            <v>151.5</v>
          </cell>
          <cell r="DM863">
            <v>151</v>
          </cell>
          <cell r="DN863">
            <v>149.6</v>
          </cell>
          <cell r="DO863">
            <v>151.6</v>
          </cell>
          <cell r="DP863">
            <v>151.1</v>
          </cell>
          <cell r="DQ863">
            <v>152.69999999999999</v>
          </cell>
          <cell r="DR863">
            <v>152.4</v>
          </cell>
          <cell r="DS863">
            <v>154.80000000000001</v>
          </cell>
          <cell r="DT863">
            <v>158.1</v>
          </cell>
        </row>
        <row r="864">
          <cell r="A864" t="str">
            <v>Playing Cards</v>
          </cell>
          <cell r="B864" t="str">
            <v>1322040001</v>
          </cell>
          <cell r="C864">
            <v>2.0699999999999998E-3</v>
          </cell>
          <cell r="D864">
            <v>101.7</v>
          </cell>
          <cell r="E864">
            <v>102.5</v>
          </cell>
          <cell r="F864">
            <v>105.3</v>
          </cell>
          <cell r="G864">
            <v>105.1</v>
          </cell>
          <cell r="H864">
            <v>104.1</v>
          </cell>
          <cell r="I864">
            <v>104.4</v>
          </cell>
          <cell r="J864">
            <v>105</v>
          </cell>
          <cell r="K864">
            <v>104.4</v>
          </cell>
          <cell r="L864">
            <v>104.1</v>
          </cell>
          <cell r="M864">
            <v>104.7</v>
          </cell>
          <cell r="N864">
            <v>104.5</v>
          </cell>
          <cell r="O864">
            <v>104.7</v>
          </cell>
          <cell r="P864">
            <v>107.4</v>
          </cell>
          <cell r="Q864">
            <v>108.2</v>
          </cell>
          <cell r="R864">
            <v>110.9</v>
          </cell>
          <cell r="S864">
            <v>111.2</v>
          </cell>
          <cell r="T864">
            <v>111.9</v>
          </cell>
          <cell r="U864">
            <v>111.5</v>
          </cell>
          <cell r="V864">
            <v>110.6</v>
          </cell>
          <cell r="W864">
            <v>112.2</v>
          </cell>
          <cell r="X864">
            <v>109.9</v>
          </cell>
          <cell r="Y864">
            <v>110.6</v>
          </cell>
          <cell r="Z864">
            <v>112.3</v>
          </cell>
          <cell r="AA864">
            <v>111.5</v>
          </cell>
          <cell r="AB864">
            <v>117.3</v>
          </cell>
          <cell r="AC864">
            <v>116.5</v>
          </cell>
          <cell r="AD864">
            <v>117.1</v>
          </cell>
          <cell r="AE864">
            <v>117.7</v>
          </cell>
          <cell r="AF864">
            <v>118.7</v>
          </cell>
          <cell r="AG864">
            <v>117.6</v>
          </cell>
          <cell r="AH864">
            <v>118</v>
          </cell>
          <cell r="AI864">
            <v>119</v>
          </cell>
          <cell r="AJ864">
            <v>119.2</v>
          </cell>
          <cell r="AK864">
            <v>119.5</v>
          </cell>
          <cell r="AL864">
            <v>116.8</v>
          </cell>
          <cell r="AM864">
            <v>116.5</v>
          </cell>
          <cell r="AN864">
            <v>117.6</v>
          </cell>
          <cell r="AO864">
            <v>117.3</v>
          </cell>
          <cell r="AP864">
            <v>118.1</v>
          </cell>
          <cell r="AQ864">
            <v>117.5</v>
          </cell>
          <cell r="AR864">
            <v>127.2</v>
          </cell>
          <cell r="AS864">
            <v>126.7</v>
          </cell>
          <cell r="AT864">
            <v>126.5</v>
          </cell>
          <cell r="AU864">
            <v>127.9</v>
          </cell>
          <cell r="AV864">
            <v>127.2</v>
          </cell>
          <cell r="AW864">
            <v>126.5</v>
          </cell>
          <cell r="AX864">
            <v>128.30000000000001</v>
          </cell>
          <cell r="AY864">
            <v>129.80000000000001</v>
          </cell>
          <cell r="AZ864">
            <v>127.9</v>
          </cell>
          <cell r="BA864">
            <v>127.3</v>
          </cell>
          <cell r="BB864">
            <v>127.7</v>
          </cell>
          <cell r="BC864">
            <v>127.3</v>
          </cell>
          <cell r="BD864">
            <v>130.80000000000001</v>
          </cell>
          <cell r="BE864">
            <v>129.30000000000001</v>
          </cell>
          <cell r="BF864">
            <v>125.8</v>
          </cell>
          <cell r="BG864">
            <v>117.8</v>
          </cell>
          <cell r="BH864">
            <v>123.2</v>
          </cell>
          <cell r="BI864">
            <v>126.3</v>
          </cell>
          <cell r="BJ864">
            <v>129.1</v>
          </cell>
          <cell r="BK864">
            <v>130</v>
          </cell>
          <cell r="BL864">
            <v>130.6</v>
          </cell>
          <cell r="BM864">
            <v>130.6</v>
          </cell>
          <cell r="BN864">
            <v>128.6</v>
          </cell>
          <cell r="BO864">
            <v>129.5</v>
          </cell>
          <cell r="BP864">
            <v>130.5</v>
          </cell>
          <cell r="BQ864">
            <v>128.1</v>
          </cell>
          <cell r="BR864">
            <v>126</v>
          </cell>
          <cell r="BS864">
            <v>132.69999999999999</v>
          </cell>
          <cell r="BT864">
            <v>130.80000000000001</v>
          </cell>
          <cell r="BU864">
            <v>133.1</v>
          </cell>
          <cell r="BV864">
            <v>133</v>
          </cell>
          <cell r="BW864">
            <v>130.1</v>
          </cell>
          <cell r="BX864">
            <v>131.1</v>
          </cell>
          <cell r="BY864">
            <v>133.4</v>
          </cell>
          <cell r="BZ864">
            <v>129.1</v>
          </cell>
          <cell r="CA864">
            <v>129.4</v>
          </cell>
          <cell r="CB864">
            <v>134.4</v>
          </cell>
          <cell r="CC864">
            <v>135.6</v>
          </cell>
          <cell r="CD864">
            <v>131.19999999999999</v>
          </cell>
          <cell r="CE864">
            <v>135.69999999999999</v>
          </cell>
          <cell r="CF864">
            <v>129.80000000000001</v>
          </cell>
          <cell r="CG864">
            <v>137.80000000000001</v>
          </cell>
          <cell r="CH864">
            <v>130.9</v>
          </cell>
          <cell r="CI864">
            <v>132.5</v>
          </cell>
          <cell r="CJ864">
            <v>138.9</v>
          </cell>
          <cell r="CK864">
            <v>135.4</v>
          </cell>
          <cell r="CL864">
            <v>135.19999999999999</v>
          </cell>
          <cell r="CM864">
            <v>134.30000000000001</v>
          </cell>
          <cell r="CN864">
            <v>135.1</v>
          </cell>
          <cell r="CO864">
            <v>133.80000000000001</v>
          </cell>
          <cell r="CP864">
            <v>132.69999999999999</v>
          </cell>
          <cell r="CQ864">
            <v>135.1</v>
          </cell>
          <cell r="CR864">
            <v>137.5</v>
          </cell>
          <cell r="CS864">
            <v>127.3</v>
          </cell>
          <cell r="CT864">
            <v>129.30000000000001</v>
          </cell>
          <cell r="CU864">
            <v>133.19999999999999</v>
          </cell>
          <cell r="CV864">
            <v>126.4</v>
          </cell>
          <cell r="CW864">
            <v>139.69999999999999</v>
          </cell>
          <cell r="CX864">
            <v>140.9</v>
          </cell>
          <cell r="CY864">
            <v>144.1</v>
          </cell>
          <cell r="CZ864">
            <v>141.6</v>
          </cell>
          <cell r="DA864">
            <v>146</v>
          </cell>
          <cell r="DB864">
            <v>141.30000000000001</v>
          </cell>
          <cell r="DC864">
            <v>142.69999999999999</v>
          </cell>
          <cell r="DD864">
            <v>145.80000000000001</v>
          </cell>
          <cell r="DE864">
            <v>144.4</v>
          </cell>
          <cell r="DF864">
            <v>141.19999999999999</v>
          </cell>
          <cell r="DG864">
            <v>145.6</v>
          </cell>
          <cell r="DH864">
            <v>146.19999999999999</v>
          </cell>
          <cell r="DI864">
            <v>146.6</v>
          </cell>
          <cell r="DJ864">
            <v>146.4</v>
          </cell>
          <cell r="DK864">
            <v>145.5</v>
          </cell>
          <cell r="DL864">
            <v>148.6</v>
          </cell>
          <cell r="DM864">
            <v>147.4</v>
          </cell>
          <cell r="DN864">
            <v>145.69999999999999</v>
          </cell>
          <cell r="DO864">
            <v>154.1</v>
          </cell>
          <cell r="DP864">
            <v>151.30000000000001</v>
          </cell>
          <cell r="DQ864">
            <v>155</v>
          </cell>
          <cell r="DR864">
            <v>154.9</v>
          </cell>
          <cell r="DS864">
            <v>159.69999999999999</v>
          </cell>
          <cell r="DT864">
            <v>166.1</v>
          </cell>
        </row>
        <row r="865">
          <cell r="A865" t="str">
            <v>Carrom board</v>
          </cell>
          <cell r="B865" t="str">
            <v>1322040002</v>
          </cell>
          <cell r="C865">
            <v>4.4999999999999999E-4</v>
          </cell>
          <cell r="D865">
            <v>107.4</v>
          </cell>
          <cell r="E865">
            <v>107.5</v>
          </cell>
          <cell r="F865">
            <v>107.5</v>
          </cell>
          <cell r="G865">
            <v>107.4</v>
          </cell>
          <cell r="H865">
            <v>107.6</v>
          </cell>
          <cell r="I865">
            <v>107.4</v>
          </cell>
          <cell r="J865">
            <v>107.6</v>
          </cell>
          <cell r="K865">
            <v>107.7</v>
          </cell>
          <cell r="L865">
            <v>107.7</v>
          </cell>
          <cell r="M865">
            <v>107.7</v>
          </cell>
          <cell r="N865">
            <v>107.7</v>
          </cell>
          <cell r="O865">
            <v>108.3</v>
          </cell>
          <cell r="P865">
            <v>114.6</v>
          </cell>
          <cell r="Q865">
            <v>114.6</v>
          </cell>
          <cell r="R865">
            <v>114.6</v>
          </cell>
          <cell r="S865">
            <v>114.6</v>
          </cell>
          <cell r="T865">
            <v>114.6</v>
          </cell>
          <cell r="U865">
            <v>114.8</v>
          </cell>
          <cell r="V865">
            <v>114.8</v>
          </cell>
          <cell r="W865">
            <v>114.8</v>
          </cell>
          <cell r="X865">
            <v>114.8</v>
          </cell>
          <cell r="Y865">
            <v>115.1</v>
          </cell>
          <cell r="Z865">
            <v>115.1</v>
          </cell>
          <cell r="AA865">
            <v>116.1</v>
          </cell>
          <cell r="AB865">
            <v>121.3</v>
          </cell>
          <cell r="AC865">
            <v>121.3</v>
          </cell>
          <cell r="AD865">
            <v>121.3</v>
          </cell>
          <cell r="AE865">
            <v>121.3</v>
          </cell>
          <cell r="AF865">
            <v>121.3</v>
          </cell>
          <cell r="AG865">
            <v>121.9</v>
          </cell>
          <cell r="AH865">
            <v>121.9</v>
          </cell>
          <cell r="AI865">
            <v>121.9</v>
          </cell>
          <cell r="AJ865">
            <v>121.9</v>
          </cell>
          <cell r="AK865">
            <v>121.9</v>
          </cell>
          <cell r="AL865">
            <v>121.9</v>
          </cell>
          <cell r="AM865">
            <v>122.9</v>
          </cell>
          <cell r="AN865">
            <v>128.6</v>
          </cell>
          <cell r="AO865">
            <v>128.6</v>
          </cell>
          <cell r="AP865">
            <v>128.6</v>
          </cell>
          <cell r="AQ865">
            <v>128.6</v>
          </cell>
          <cell r="AR865">
            <v>130.9</v>
          </cell>
          <cell r="AS865">
            <v>130.9</v>
          </cell>
          <cell r="AT865">
            <v>130.9</v>
          </cell>
          <cell r="AU865">
            <v>130.9</v>
          </cell>
          <cell r="AV865">
            <v>132.1</v>
          </cell>
          <cell r="AW865">
            <v>132</v>
          </cell>
          <cell r="AX865">
            <v>132</v>
          </cell>
          <cell r="AY865">
            <v>132.30000000000001</v>
          </cell>
          <cell r="AZ865">
            <v>135.6</v>
          </cell>
          <cell r="BA865">
            <v>135.6</v>
          </cell>
          <cell r="BB865">
            <v>135.4</v>
          </cell>
          <cell r="BC865">
            <v>135.6</v>
          </cell>
          <cell r="BD865">
            <v>135.4</v>
          </cell>
          <cell r="BE865">
            <v>135.1</v>
          </cell>
          <cell r="BF865">
            <v>135.1</v>
          </cell>
          <cell r="BG865">
            <v>135.1</v>
          </cell>
          <cell r="BH865">
            <v>135</v>
          </cell>
          <cell r="BI865">
            <v>135</v>
          </cell>
          <cell r="BJ865">
            <v>135</v>
          </cell>
          <cell r="BK865">
            <v>131.5</v>
          </cell>
          <cell r="BL865">
            <v>132</v>
          </cell>
          <cell r="BM865">
            <v>132</v>
          </cell>
          <cell r="BN865">
            <v>132</v>
          </cell>
          <cell r="BO865">
            <v>132.4</v>
          </cell>
          <cell r="BP865">
            <v>132</v>
          </cell>
          <cell r="BQ865">
            <v>132</v>
          </cell>
          <cell r="BR865">
            <v>132</v>
          </cell>
          <cell r="BS865">
            <v>132</v>
          </cell>
          <cell r="BT865">
            <v>132</v>
          </cell>
          <cell r="BU865">
            <v>132</v>
          </cell>
          <cell r="BV865">
            <v>132.4</v>
          </cell>
          <cell r="BW865">
            <v>132.4</v>
          </cell>
          <cell r="BX865">
            <v>135</v>
          </cell>
          <cell r="BY865">
            <v>134.69999999999999</v>
          </cell>
          <cell r="BZ865">
            <v>134</v>
          </cell>
          <cell r="CA865">
            <v>134.19999999999999</v>
          </cell>
          <cell r="CB865">
            <v>133.69999999999999</v>
          </cell>
          <cell r="CC865">
            <v>134.5</v>
          </cell>
          <cell r="CD865">
            <v>133.80000000000001</v>
          </cell>
          <cell r="CE865">
            <v>133.80000000000001</v>
          </cell>
          <cell r="CF865">
            <v>133.80000000000001</v>
          </cell>
          <cell r="CG865">
            <v>133</v>
          </cell>
          <cell r="CH865">
            <v>133</v>
          </cell>
          <cell r="CI865">
            <v>136.1</v>
          </cell>
          <cell r="CJ865">
            <v>139.4</v>
          </cell>
          <cell r="CK865">
            <v>139.4</v>
          </cell>
          <cell r="CL865">
            <v>139.4</v>
          </cell>
          <cell r="CM865">
            <v>139.4</v>
          </cell>
          <cell r="CN865">
            <v>139.4</v>
          </cell>
          <cell r="CO865">
            <v>139.4</v>
          </cell>
          <cell r="CP865">
            <v>139.4</v>
          </cell>
          <cell r="CQ865">
            <v>140.5</v>
          </cell>
          <cell r="CR865">
            <v>140.5</v>
          </cell>
          <cell r="CS865">
            <v>141.6</v>
          </cell>
          <cell r="CT865">
            <v>141.6</v>
          </cell>
          <cell r="CU865">
            <v>141.6</v>
          </cell>
          <cell r="CV865">
            <v>141.6</v>
          </cell>
          <cell r="CW865">
            <v>142.30000000000001</v>
          </cell>
          <cell r="CX865">
            <v>146</v>
          </cell>
          <cell r="CY865">
            <v>147.4</v>
          </cell>
          <cell r="CZ865">
            <v>145.9</v>
          </cell>
          <cell r="DA865">
            <v>145.9</v>
          </cell>
          <cell r="DB865">
            <v>147.1</v>
          </cell>
          <cell r="DC865">
            <v>148.80000000000001</v>
          </cell>
          <cell r="DD865">
            <v>148.80000000000001</v>
          </cell>
          <cell r="DE865">
            <v>148.80000000000001</v>
          </cell>
          <cell r="DF865">
            <v>153.80000000000001</v>
          </cell>
          <cell r="DG865">
            <v>154.6</v>
          </cell>
          <cell r="DH865">
            <v>158.6</v>
          </cell>
          <cell r="DI865">
            <v>178.1</v>
          </cell>
          <cell r="DJ865">
            <v>178.1</v>
          </cell>
          <cell r="DK865">
            <v>178.1</v>
          </cell>
          <cell r="DL865">
            <v>175.3</v>
          </cell>
          <cell r="DM865">
            <v>173.9</v>
          </cell>
          <cell r="DN865">
            <v>173.9</v>
          </cell>
          <cell r="DO865">
            <v>174</v>
          </cell>
          <cell r="DP865">
            <v>175.4</v>
          </cell>
          <cell r="DQ865">
            <v>175.4</v>
          </cell>
          <cell r="DR865">
            <v>175.4</v>
          </cell>
          <cell r="DS865">
            <v>175.4</v>
          </cell>
          <cell r="DT865">
            <v>175.4</v>
          </cell>
        </row>
        <row r="866">
          <cell r="A866" t="str">
            <v>Plastic moulded-others toys</v>
          </cell>
          <cell r="B866" t="str">
            <v>1322040003</v>
          </cell>
          <cell r="C866">
            <v>2.0999999999999999E-3</v>
          </cell>
          <cell r="D866">
            <v>106.7</v>
          </cell>
          <cell r="E866">
            <v>106.3</v>
          </cell>
          <cell r="F866">
            <v>106</v>
          </cell>
          <cell r="G866">
            <v>105.3</v>
          </cell>
          <cell r="H866">
            <v>103.7</v>
          </cell>
          <cell r="I866">
            <v>106</v>
          </cell>
          <cell r="J866">
            <v>104.7</v>
          </cell>
          <cell r="K866">
            <v>106.6</v>
          </cell>
          <cell r="L866">
            <v>107.2</v>
          </cell>
          <cell r="M866">
            <v>106.5</v>
          </cell>
          <cell r="N866">
            <v>106.4</v>
          </cell>
          <cell r="O866">
            <v>107.5</v>
          </cell>
          <cell r="P866">
            <v>108</v>
          </cell>
          <cell r="Q866">
            <v>110.5</v>
          </cell>
          <cell r="R866">
            <v>111.4</v>
          </cell>
          <cell r="S866">
            <v>110.5</v>
          </cell>
          <cell r="T866">
            <v>112.1</v>
          </cell>
          <cell r="U866">
            <v>116</v>
          </cell>
          <cell r="V866">
            <v>113</v>
          </cell>
          <cell r="W866">
            <v>113.3</v>
          </cell>
          <cell r="X866">
            <v>114.6</v>
          </cell>
          <cell r="Y866">
            <v>115</v>
          </cell>
          <cell r="Z866">
            <v>113.9</v>
          </cell>
          <cell r="AA866">
            <v>114.6</v>
          </cell>
          <cell r="AB866">
            <v>115.2</v>
          </cell>
          <cell r="AC866">
            <v>118.8</v>
          </cell>
          <cell r="AD866">
            <v>117</v>
          </cell>
          <cell r="AE866">
            <v>117.6</v>
          </cell>
          <cell r="AF866">
            <v>117.6</v>
          </cell>
          <cell r="AG866">
            <v>117.7</v>
          </cell>
          <cell r="AH866">
            <v>117.8</v>
          </cell>
          <cell r="AI866">
            <v>117.9</v>
          </cell>
          <cell r="AJ866">
            <v>118.5</v>
          </cell>
          <cell r="AK866">
            <v>117.3</v>
          </cell>
          <cell r="AL866">
            <v>117.7</v>
          </cell>
          <cell r="AM866">
            <v>118</v>
          </cell>
          <cell r="AN866">
            <v>116.8</v>
          </cell>
          <cell r="AO866">
            <v>118.1</v>
          </cell>
          <cell r="AP866">
            <v>118.3</v>
          </cell>
          <cell r="AQ866">
            <v>121.2</v>
          </cell>
          <cell r="AR866">
            <v>121.2</v>
          </cell>
          <cell r="AS866">
            <v>121.2</v>
          </cell>
          <cell r="AT866">
            <v>121.3</v>
          </cell>
          <cell r="AU866">
            <v>121.2</v>
          </cell>
          <cell r="AV866">
            <v>121.3</v>
          </cell>
          <cell r="AW866">
            <v>121.7</v>
          </cell>
          <cell r="AX866">
            <v>120.6</v>
          </cell>
          <cell r="AY866">
            <v>120</v>
          </cell>
          <cell r="AZ866">
            <v>119.7</v>
          </cell>
          <cell r="BA866">
            <v>119.7</v>
          </cell>
          <cell r="BB866">
            <v>119.6</v>
          </cell>
          <cell r="BC866">
            <v>120.3</v>
          </cell>
          <cell r="BD866">
            <v>120.8</v>
          </cell>
          <cell r="BE866">
            <v>120.7</v>
          </cell>
          <cell r="BF866">
            <v>120.7</v>
          </cell>
          <cell r="BG866">
            <v>119.7</v>
          </cell>
          <cell r="BH866">
            <v>119.8</v>
          </cell>
          <cell r="BI866">
            <v>121.4</v>
          </cell>
          <cell r="BJ866">
            <v>123</v>
          </cell>
          <cell r="BK866">
            <v>123.2</v>
          </cell>
          <cell r="BL866">
            <v>122.5</v>
          </cell>
          <cell r="BM866">
            <v>123.3</v>
          </cell>
          <cell r="BN866">
            <v>123.2</v>
          </cell>
          <cell r="BO866">
            <v>125.8</v>
          </cell>
          <cell r="BP866">
            <v>124.4</v>
          </cell>
          <cell r="BQ866">
            <v>123.4</v>
          </cell>
          <cell r="BR866">
            <v>123.4</v>
          </cell>
          <cell r="BS866">
            <v>124.4</v>
          </cell>
          <cell r="BT866">
            <v>125.5</v>
          </cell>
          <cell r="BU866">
            <v>125.8</v>
          </cell>
          <cell r="BV866">
            <v>125.9</v>
          </cell>
          <cell r="BW866">
            <v>126.2</v>
          </cell>
          <cell r="BX866">
            <v>126.8</v>
          </cell>
          <cell r="BY866">
            <v>128.69999999999999</v>
          </cell>
          <cell r="BZ866">
            <v>127.5</v>
          </cell>
          <cell r="CA866">
            <v>127.7</v>
          </cell>
          <cell r="CB866">
            <v>128.80000000000001</v>
          </cell>
          <cell r="CC866">
            <v>128.5</v>
          </cell>
          <cell r="CD866">
            <v>128.4</v>
          </cell>
          <cell r="CE866">
            <v>131.1</v>
          </cell>
          <cell r="CF866">
            <v>132.6</v>
          </cell>
          <cell r="CG866">
            <v>131.19999999999999</v>
          </cell>
          <cell r="CH866">
            <v>132.30000000000001</v>
          </cell>
          <cell r="CI866">
            <v>135.80000000000001</v>
          </cell>
          <cell r="CJ866">
            <v>137</v>
          </cell>
          <cell r="CK866">
            <v>137.69999999999999</v>
          </cell>
          <cell r="CL866">
            <v>137.4</v>
          </cell>
          <cell r="CM866">
            <v>135.1</v>
          </cell>
          <cell r="CN866">
            <v>136</v>
          </cell>
          <cell r="CO866">
            <v>134.69999999999999</v>
          </cell>
          <cell r="CP866">
            <v>134.30000000000001</v>
          </cell>
          <cell r="CQ866">
            <v>134.30000000000001</v>
          </cell>
          <cell r="CR866">
            <v>134.9</v>
          </cell>
          <cell r="CS866">
            <v>136.4</v>
          </cell>
          <cell r="CT866">
            <v>136.6</v>
          </cell>
          <cell r="CU866">
            <v>137.6</v>
          </cell>
          <cell r="CV866">
            <v>142.9</v>
          </cell>
          <cell r="CW866">
            <v>144.6</v>
          </cell>
          <cell r="CX866">
            <v>137.19999999999999</v>
          </cell>
          <cell r="CY866">
            <v>139.9</v>
          </cell>
          <cell r="CZ866">
            <v>137.19999999999999</v>
          </cell>
          <cell r="DA866">
            <v>135.5</v>
          </cell>
          <cell r="DB866">
            <v>135.80000000000001</v>
          </cell>
          <cell r="DC866">
            <v>135.80000000000001</v>
          </cell>
          <cell r="DD866">
            <v>135.80000000000001</v>
          </cell>
          <cell r="DE866">
            <v>137.1</v>
          </cell>
          <cell r="DF866">
            <v>141.69999999999999</v>
          </cell>
          <cell r="DG866">
            <v>143</v>
          </cell>
          <cell r="DH866">
            <v>141.4</v>
          </cell>
          <cell r="DI866">
            <v>141</v>
          </cell>
          <cell r="DJ866">
            <v>145.69999999999999</v>
          </cell>
          <cell r="DK866">
            <v>145.80000000000001</v>
          </cell>
          <cell r="DL866">
            <v>146.5</v>
          </cell>
          <cell r="DM866">
            <v>146.6</v>
          </cell>
          <cell r="DN866">
            <v>145.1</v>
          </cell>
          <cell r="DO866">
            <v>141</v>
          </cell>
          <cell r="DP866">
            <v>142.4</v>
          </cell>
          <cell r="DQ866">
            <v>142.30000000000001</v>
          </cell>
          <cell r="DR866">
            <v>141.80000000000001</v>
          </cell>
          <cell r="DS866">
            <v>142.4</v>
          </cell>
          <cell r="DT866">
            <v>143.69999999999999</v>
          </cell>
        </row>
        <row r="867">
          <cell r="A867" t="str">
            <v>Non Mechanical Toys</v>
          </cell>
          <cell r="B867" t="str">
            <v>1322040004</v>
          </cell>
          <cell r="C867">
            <v>1.3999999999999999E-4</v>
          </cell>
          <cell r="D867">
            <v>107</v>
          </cell>
          <cell r="E867">
            <v>107</v>
          </cell>
          <cell r="F867">
            <v>107</v>
          </cell>
          <cell r="G867">
            <v>107</v>
          </cell>
          <cell r="H867">
            <v>107</v>
          </cell>
          <cell r="I867">
            <v>107</v>
          </cell>
          <cell r="J867">
            <v>107</v>
          </cell>
          <cell r="K867">
            <v>107</v>
          </cell>
          <cell r="L867">
            <v>107</v>
          </cell>
          <cell r="M867">
            <v>107.3</v>
          </cell>
          <cell r="N867">
            <v>107.3</v>
          </cell>
          <cell r="O867">
            <v>107.3</v>
          </cell>
          <cell r="P867">
            <v>113.2</v>
          </cell>
          <cell r="Q867">
            <v>113.2</v>
          </cell>
          <cell r="R867">
            <v>113.2</v>
          </cell>
          <cell r="S867">
            <v>113.2</v>
          </cell>
          <cell r="T867">
            <v>113.2</v>
          </cell>
          <cell r="U867">
            <v>113.2</v>
          </cell>
          <cell r="V867">
            <v>113.2</v>
          </cell>
          <cell r="W867">
            <v>113.2</v>
          </cell>
          <cell r="X867">
            <v>113.2</v>
          </cell>
          <cell r="Y867">
            <v>113.7</v>
          </cell>
          <cell r="Z867">
            <v>113.7</v>
          </cell>
          <cell r="AA867">
            <v>113.7</v>
          </cell>
          <cell r="AB867">
            <v>121</v>
          </cell>
          <cell r="AC867">
            <v>121</v>
          </cell>
          <cell r="AD867">
            <v>121</v>
          </cell>
          <cell r="AE867">
            <v>121</v>
          </cell>
          <cell r="AF867">
            <v>121</v>
          </cell>
          <cell r="AG867">
            <v>121.8</v>
          </cell>
          <cell r="AH867">
            <v>121.8</v>
          </cell>
          <cell r="AI867">
            <v>121.8</v>
          </cell>
          <cell r="AJ867">
            <v>121.8</v>
          </cell>
          <cell r="AK867">
            <v>122.4</v>
          </cell>
          <cell r="AL867">
            <v>122.4</v>
          </cell>
          <cell r="AM867">
            <v>122.4</v>
          </cell>
          <cell r="AN867">
            <v>128.5</v>
          </cell>
          <cell r="AO867">
            <v>128.5</v>
          </cell>
          <cell r="AP867">
            <v>128.5</v>
          </cell>
          <cell r="AQ867">
            <v>130.69999999999999</v>
          </cell>
          <cell r="AR867">
            <v>130.69999999999999</v>
          </cell>
          <cell r="AS867">
            <v>130.69999999999999</v>
          </cell>
          <cell r="AT867">
            <v>130.69999999999999</v>
          </cell>
          <cell r="AU867">
            <v>130.69999999999999</v>
          </cell>
          <cell r="AV867">
            <v>130.69999999999999</v>
          </cell>
          <cell r="AW867">
            <v>131.1</v>
          </cell>
          <cell r="AX867">
            <v>131.1</v>
          </cell>
          <cell r="AY867">
            <v>136.80000000000001</v>
          </cell>
          <cell r="AZ867">
            <v>137.4</v>
          </cell>
          <cell r="BA867">
            <v>137.4</v>
          </cell>
          <cell r="BB867">
            <v>137.4</v>
          </cell>
          <cell r="BC867">
            <v>137.4</v>
          </cell>
          <cell r="BD867">
            <v>137.4</v>
          </cell>
          <cell r="BE867">
            <v>137.4</v>
          </cell>
          <cell r="BF867">
            <v>137.4</v>
          </cell>
          <cell r="BG867">
            <v>137.4</v>
          </cell>
          <cell r="BH867">
            <v>137.4</v>
          </cell>
          <cell r="BI867">
            <v>137.80000000000001</v>
          </cell>
          <cell r="BJ867">
            <v>137.80000000000001</v>
          </cell>
          <cell r="BK867">
            <v>137.80000000000001</v>
          </cell>
          <cell r="BL867">
            <v>137.80000000000001</v>
          </cell>
          <cell r="BM867">
            <v>137.80000000000001</v>
          </cell>
          <cell r="BN867">
            <v>137.4</v>
          </cell>
          <cell r="BO867">
            <v>137.80000000000001</v>
          </cell>
          <cell r="BP867">
            <v>141.19999999999999</v>
          </cell>
          <cell r="BQ867">
            <v>140.4</v>
          </cell>
          <cell r="BR867">
            <v>140.4</v>
          </cell>
          <cell r="BS867">
            <v>140.4</v>
          </cell>
          <cell r="BT867">
            <v>140.4</v>
          </cell>
          <cell r="BU867">
            <v>140.80000000000001</v>
          </cell>
          <cell r="BV867">
            <v>141.6</v>
          </cell>
          <cell r="BW867">
            <v>141.6</v>
          </cell>
          <cell r="BX867">
            <v>145.4</v>
          </cell>
          <cell r="BY867">
            <v>141.6</v>
          </cell>
          <cell r="BZ867">
            <v>141.6</v>
          </cell>
          <cell r="CA867">
            <v>141.6</v>
          </cell>
          <cell r="CB867">
            <v>145.5</v>
          </cell>
          <cell r="CC867">
            <v>145.4</v>
          </cell>
          <cell r="CD867">
            <v>162.30000000000001</v>
          </cell>
          <cell r="CE867">
            <v>162.30000000000001</v>
          </cell>
          <cell r="CF867">
            <v>162.30000000000001</v>
          </cell>
          <cell r="CG867">
            <v>162.80000000000001</v>
          </cell>
          <cell r="CH867">
            <v>162.9</v>
          </cell>
          <cell r="CI867">
            <v>162.80000000000001</v>
          </cell>
          <cell r="CJ867">
            <v>166.8</v>
          </cell>
          <cell r="CK867">
            <v>169.5</v>
          </cell>
          <cell r="CL867">
            <v>172</v>
          </cell>
          <cell r="CM867">
            <v>172</v>
          </cell>
          <cell r="CN867">
            <v>176.5</v>
          </cell>
          <cell r="CO867">
            <v>178.6</v>
          </cell>
          <cell r="CP867">
            <v>194.2</v>
          </cell>
          <cell r="CQ867">
            <v>194.2</v>
          </cell>
          <cell r="CR867">
            <v>192.5</v>
          </cell>
          <cell r="CS867">
            <v>191.6</v>
          </cell>
          <cell r="CT867">
            <v>189.9</v>
          </cell>
          <cell r="CU867">
            <v>190.7</v>
          </cell>
          <cell r="CV867">
            <v>189.2</v>
          </cell>
          <cell r="CW867">
            <v>189.2</v>
          </cell>
          <cell r="CX867">
            <v>189</v>
          </cell>
          <cell r="CY867">
            <v>189</v>
          </cell>
          <cell r="CZ867">
            <v>188</v>
          </cell>
          <cell r="DA867">
            <v>188</v>
          </cell>
          <cell r="DB867">
            <v>186.2</v>
          </cell>
          <cell r="DC867">
            <v>187.3</v>
          </cell>
          <cell r="DD867">
            <v>192.7</v>
          </cell>
          <cell r="DE867">
            <v>192.7</v>
          </cell>
          <cell r="DF867">
            <v>192.7</v>
          </cell>
          <cell r="DG867">
            <v>192.7</v>
          </cell>
          <cell r="DH867">
            <v>192.7</v>
          </cell>
          <cell r="DI867">
            <v>192.7</v>
          </cell>
          <cell r="DJ867">
            <v>192.5</v>
          </cell>
          <cell r="DK867">
            <v>192.5</v>
          </cell>
          <cell r="DL867">
            <v>192.5</v>
          </cell>
          <cell r="DM867">
            <v>195.2</v>
          </cell>
          <cell r="DN867">
            <v>196</v>
          </cell>
          <cell r="DO867">
            <v>202.3</v>
          </cell>
          <cell r="DP867">
            <v>202.4</v>
          </cell>
          <cell r="DQ867">
            <v>202.6</v>
          </cell>
          <cell r="DR867">
            <v>202.9</v>
          </cell>
          <cell r="DS867">
            <v>202.9</v>
          </cell>
          <cell r="DT867">
            <v>203</v>
          </cell>
        </row>
        <row r="868">
          <cell r="A868" t="str">
            <v>e. Manufacture of medical and dental instruments and supplies</v>
          </cell>
          <cell r="B868" t="str">
            <v>1322050000</v>
          </cell>
          <cell r="C868">
            <v>4.9410000000000003E-2</v>
          </cell>
          <cell r="D868">
            <v>115</v>
          </cell>
          <cell r="E868">
            <v>115</v>
          </cell>
          <cell r="F868">
            <v>115</v>
          </cell>
          <cell r="G868">
            <v>115</v>
          </cell>
          <cell r="H868">
            <v>115</v>
          </cell>
          <cell r="I868">
            <v>115</v>
          </cell>
          <cell r="J868">
            <v>115</v>
          </cell>
          <cell r="K868">
            <v>115</v>
          </cell>
          <cell r="L868">
            <v>115</v>
          </cell>
          <cell r="M868">
            <v>117.1</v>
          </cell>
          <cell r="N868">
            <v>117.1</v>
          </cell>
          <cell r="O868">
            <v>117.1</v>
          </cell>
          <cell r="P868">
            <v>121.3</v>
          </cell>
          <cell r="Q868">
            <v>121.3</v>
          </cell>
          <cell r="R868">
            <v>121.3</v>
          </cell>
          <cell r="S868">
            <v>121.3</v>
          </cell>
          <cell r="T868">
            <v>122.2</v>
          </cell>
          <cell r="U868">
            <v>122.2</v>
          </cell>
          <cell r="V868">
            <v>122.2</v>
          </cell>
          <cell r="W868">
            <v>122.2</v>
          </cell>
          <cell r="X868">
            <v>123.1</v>
          </cell>
          <cell r="Y868">
            <v>123.8</v>
          </cell>
          <cell r="Z868">
            <v>123.8</v>
          </cell>
          <cell r="AA868">
            <v>123.8</v>
          </cell>
          <cell r="AB868">
            <v>124.9</v>
          </cell>
          <cell r="AC868">
            <v>124.9</v>
          </cell>
          <cell r="AD868">
            <v>124.9</v>
          </cell>
          <cell r="AE868">
            <v>124.9</v>
          </cell>
          <cell r="AF868">
            <v>124.9</v>
          </cell>
          <cell r="AG868">
            <v>124.9</v>
          </cell>
          <cell r="AH868">
            <v>124.9</v>
          </cell>
          <cell r="AI868">
            <v>124.9</v>
          </cell>
          <cell r="AJ868">
            <v>124.9</v>
          </cell>
          <cell r="AK868">
            <v>125.4</v>
          </cell>
          <cell r="AL868">
            <v>125.4</v>
          </cell>
          <cell r="AM868">
            <v>126.5</v>
          </cell>
          <cell r="AN868">
            <v>143.30000000000001</v>
          </cell>
          <cell r="AO868">
            <v>143.30000000000001</v>
          </cell>
          <cell r="AP868">
            <v>143.30000000000001</v>
          </cell>
          <cell r="AQ868">
            <v>143.30000000000001</v>
          </cell>
          <cell r="AR868">
            <v>144.6</v>
          </cell>
          <cell r="AS868">
            <v>144.6</v>
          </cell>
          <cell r="AT868">
            <v>144.6</v>
          </cell>
          <cell r="AU868">
            <v>144.6</v>
          </cell>
          <cell r="AV868">
            <v>145.4</v>
          </cell>
          <cell r="AW868">
            <v>145.4</v>
          </cell>
          <cell r="AX868">
            <v>145.4</v>
          </cell>
          <cell r="AY868">
            <v>147.30000000000001</v>
          </cell>
          <cell r="AZ868">
            <v>147.30000000000001</v>
          </cell>
          <cell r="BA868">
            <v>147.30000000000001</v>
          </cell>
          <cell r="BB868">
            <v>147.30000000000001</v>
          </cell>
          <cell r="BC868">
            <v>147.30000000000001</v>
          </cell>
          <cell r="BD868">
            <v>144.5</v>
          </cell>
          <cell r="BE868">
            <v>144.5</v>
          </cell>
          <cell r="BF868">
            <v>144.5</v>
          </cell>
          <cell r="BG868">
            <v>144.5</v>
          </cell>
          <cell r="BH868">
            <v>144.5</v>
          </cell>
          <cell r="BI868">
            <v>134.9</v>
          </cell>
          <cell r="BJ868">
            <v>134.9</v>
          </cell>
          <cell r="BK868">
            <v>138.5</v>
          </cell>
          <cell r="BL868">
            <v>139.1</v>
          </cell>
          <cell r="BM868">
            <v>139.1</v>
          </cell>
          <cell r="BN868">
            <v>148</v>
          </cell>
          <cell r="BO868">
            <v>152</v>
          </cell>
          <cell r="BP868">
            <v>153.5</v>
          </cell>
          <cell r="BQ868">
            <v>155.30000000000001</v>
          </cell>
          <cell r="BR868">
            <v>155.30000000000001</v>
          </cell>
          <cell r="BS868">
            <v>157.6</v>
          </cell>
          <cell r="BT868">
            <v>157.6</v>
          </cell>
          <cell r="BU868">
            <v>153.80000000000001</v>
          </cell>
          <cell r="BV868">
            <v>155.6</v>
          </cell>
          <cell r="BW868">
            <v>155.9</v>
          </cell>
          <cell r="BX868">
            <v>155.6</v>
          </cell>
          <cell r="BY868">
            <v>160</v>
          </cell>
          <cell r="BZ868">
            <v>160.4</v>
          </cell>
          <cell r="CA868">
            <v>154.9</v>
          </cell>
          <cell r="CB868">
            <v>155.1</v>
          </cell>
          <cell r="CC868">
            <v>160.6</v>
          </cell>
          <cell r="CD868">
            <v>160.6</v>
          </cell>
          <cell r="CE868">
            <v>160.69999999999999</v>
          </cell>
          <cell r="CF868">
            <v>160.30000000000001</v>
          </cell>
          <cell r="CG868">
            <v>160.80000000000001</v>
          </cell>
          <cell r="CH868">
            <v>160.9</v>
          </cell>
          <cell r="CI868">
            <v>160.9</v>
          </cell>
          <cell r="CJ868">
            <v>160.9</v>
          </cell>
          <cell r="CK868">
            <v>160.9</v>
          </cell>
          <cell r="CL868">
            <v>161.1</v>
          </cell>
          <cell r="CM868">
            <v>161</v>
          </cell>
          <cell r="CN868">
            <v>162.1</v>
          </cell>
          <cell r="CO868">
            <v>162.4</v>
          </cell>
          <cell r="CP868">
            <v>162.5</v>
          </cell>
          <cell r="CQ868">
            <v>162.5</v>
          </cell>
          <cell r="CR868">
            <v>162.5</v>
          </cell>
          <cell r="CS868">
            <v>162.9</v>
          </cell>
          <cell r="CT868">
            <v>163.19999999999999</v>
          </cell>
          <cell r="CU868">
            <v>163.19999999999999</v>
          </cell>
          <cell r="CV868">
            <v>163.19999999999999</v>
          </cell>
          <cell r="CW868">
            <v>165</v>
          </cell>
          <cell r="CX868">
            <v>167.2</v>
          </cell>
          <cell r="CY868">
            <v>167.3</v>
          </cell>
          <cell r="CZ868">
            <v>167.5</v>
          </cell>
          <cell r="DA868">
            <v>166.9</v>
          </cell>
          <cell r="DB868">
            <v>168.1</v>
          </cell>
          <cell r="DC868">
            <v>168.5</v>
          </cell>
          <cell r="DD868">
            <v>168.1</v>
          </cell>
          <cell r="DE868">
            <v>168.9</v>
          </cell>
          <cell r="DF868">
            <v>168.8</v>
          </cell>
          <cell r="DG868">
            <v>168.8</v>
          </cell>
          <cell r="DH868">
            <v>169.8</v>
          </cell>
          <cell r="DI868">
            <v>170.7</v>
          </cell>
          <cell r="DJ868">
            <v>170.7</v>
          </cell>
          <cell r="DK868">
            <v>171.3</v>
          </cell>
          <cell r="DL868">
            <v>171.3</v>
          </cell>
          <cell r="DM868">
            <v>172.9</v>
          </cell>
          <cell r="DN868">
            <v>172.9</v>
          </cell>
          <cell r="DO868">
            <v>172.9</v>
          </cell>
          <cell r="DP868">
            <v>171.1</v>
          </cell>
          <cell r="DQ868">
            <v>170.8</v>
          </cell>
          <cell r="DR868">
            <v>169.6</v>
          </cell>
          <cell r="DS868">
            <v>177.8</v>
          </cell>
          <cell r="DT868">
            <v>176.4</v>
          </cell>
        </row>
        <row r="869">
          <cell r="A869" t="str">
            <v>Intraocular Lens</v>
          </cell>
          <cell r="B869" t="str">
            <v>1322050001</v>
          </cell>
          <cell r="C869">
            <v>4.9410000000000003E-2</v>
          </cell>
          <cell r="D869">
            <v>115</v>
          </cell>
          <cell r="E869">
            <v>115</v>
          </cell>
          <cell r="F869">
            <v>115</v>
          </cell>
          <cell r="G869">
            <v>115</v>
          </cell>
          <cell r="H869">
            <v>115</v>
          </cell>
          <cell r="I869">
            <v>115</v>
          </cell>
          <cell r="J869">
            <v>115</v>
          </cell>
          <cell r="K869">
            <v>115</v>
          </cell>
          <cell r="L869">
            <v>115</v>
          </cell>
          <cell r="M869">
            <v>117.1</v>
          </cell>
          <cell r="N869">
            <v>117.1</v>
          </cell>
          <cell r="O869">
            <v>117.1</v>
          </cell>
          <cell r="P869">
            <v>121.3</v>
          </cell>
          <cell r="Q869">
            <v>121.3</v>
          </cell>
          <cell r="R869">
            <v>121.3</v>
          </cell>
          <cell r="S869">
            <v>121.3</v>
          </cell>
          <cell r="T869">
            <v>122.2</v>
          </cell>
          <cell r="U869">
            <v>122.2</v>
          </cell>
          <cell r="V869">
            <v>122.2</v>
          </cell>
          <cell r="W869">
            <v>122.2</v>
          </cell>
          <cell r="X869">
            <v>123.1</v>
          </cell>
          <cell r="Y869">
            <v>123.8</v>
          </cell>
          <cell r="Z869">
            <v>123.8</v>
          </cell>
          <cell r="AA869">
            <v>123.8</v>
          </cell>
          <cell r="AB869">
            <v>124.9</v>
          </cell>
          <cell r="AC869">
            <v>124.9</v>
          </cell>
          <cell r="AD869">
            <v>124.9</v>
          </cell>
          <cell r="AE869">
            <v>124.9</v>
          </cell>
          <cell r="AF869">
            <v>124.9</v>
          </cell>
          <cell r="AG869">
            <v>124.9</v>
          </cell>
          <cell r="AH869">
            <v>124.9</v>
          </cell>
          <cell r="AI869">
            <v>124.9</v>
          </cell>
          <cell r="AJ869">
            <v>124.9</v>
          </cell>
          <cell r="AK869">
            <v>125.4</v>
          </cell>
          <cell r="AL869">
            <v>125.4</v>
          </cell>
          <cell r="AM869">
            <v>126.5</v>
          </cell>
          <cell r="AN869">
            <v>143.30000000000001</v>
          </cell>
          <cell r="AO869">
            <v>143.30000000000001</v>
          </cell>
          <cell r="AP869">
            <v>143.30000000000001</v>
          </cell>
          <cell r="AQ869">
            <v>143.30000000000001</v>
          </cell>
          <cell r="AR869">
            <v>144.6</v>
          </cell>
          <cell r="AS869">
            <v>144.6</v>
          </cell>
          <cell r="AT869">
            <v>144.6</v>
          </cell>
          <cell r="AU869">
            <v>144.6</v>
          </cell>
          <cell r="AV869">
            <v>145.4</v>
          </cell>
          <cell r="AW869">
            <v>145.4</v>
          </cell>
          <cell r="AX869">
            <v>145.4</v>
          </cell>
          <cell r="AY869">
            <v>147.30000000000001</v>
          </cell>
          <cell r="AZ869">
            <v>147.30000000000001</v>
          </cell>
          <cell r="BA869">
            <v>147.30000000000001</v>
          </cell>
          <cell r="BB869">
            <v>147.30000000000001</v>
          </cell>
          <cell r="BC869">
            <v>147.30000000000001</v>
          </cell>
          <cell r="BD869">
            <v>144.5</v>
          </cell>
          <cell r="BE869">
            <v>144.5</v>
          </cell>
          <cell r="BF869">
            <v>144.5</v>
          </cell>
          <cell r="BG869">
            <v>144.5</v>
          </cell>
          <cell r="BH869">
            <v>144.5</v>
          </cell>
          <cell r="BI869">
            <v>134.9</v>
          </cell>
          <cell r="BJ869">
            <v>134.9</v>
          </cell>
          <cell r="BK869">
            <v>138.5</v>
          </cell>
          <cell r="BL869">
            <v>139.1</v>
          </cell>
          <cell r="BM869">
            <v>139.1</v>
          </cell>
          <cell r="BN869">
            <v>148</v>
          </cell>
          <cell r="BO869">
            <v>152</v>
          </cell>
          <cell r="BP869">
            <v>153.5</v>
          </cell>
          <cell r="BQ869">
            <v>155.30000000000001</v>
          </cell>
          <cell r="BR869">
            <v>155.30000000000001</v>
          </cell>
          <cell r="BS869">
            <v>157.6</v>
          </cell>
          <cell r="BT869">
            <v>157.6</v>
          </cell>
          <cell r="BU869">
            <v>153.80000000000001</v>
          </cell>
          <cell r="BV869">
            <v>155.6</v>
          </cell>
          <cell r="BW869">
            <v>155.9</v>
          </cell>
          <cell r="BX869">
            <v>155.6</v>
          </cell>
          <cell r="BY869">
            <v>160</v>
          </cell>
          <cell r="BZ869">
            <v>160.4</v>
          </cell>
          <cell r="CA869">
            <v>154.9</v>
          </cell>
          <cell r="CB869">
            <v>155.1</v>
          </cell>
          <cell r="CC869">
            <v>160.6</v>
          </cell>
          <cell r="CD869">
            <v>160.6</v>
          </cell>
          <cell r="CE869">
            <v>160.69999999999999</v>
          </cell>
          <cell r="CF869">
            <v>160.30000000000001</v>
          </cell>
          <cell r="CG869">
            <v>160.80000000000001</v>
          </cell>
          <cell r="CH869">
            <v>160.9</v>
          </cell>
          <cell r="CI869">
            <v>160.9</v>
          </cell>
          <cell r="CJ869">
            <v>160.9</v>
          </cell>
          <cell r="CK869">
            <v>160.9</v>
          </cell>
          <cell r="CL869">
            <v>161.1</v>
          </cell>
          <cell r="CM869">
            <v>161</v>
          </cell>
          <cell r="CN869">
            <v>162.1</v>
          </cell>
          <cell r="CO869">
            <v>162.4</v>
          </cell>
          <cell r="CP869">
            <v>162.5</v>
          </cell>
          <cell r="CQ869">
            <v>162.5</v>
          </cell>
          <cell r="CR869">
            <v>162.5</v>
          </cell>
          <cell r="CS869">
            <v>162.9</v>
          </cell>
          <cell r="CT869">
            <v>163.19999999999999</v>
          </cell>
          <cell r="CU869">
            <v>163.19999999999999</v>
          </cell>
          <cell r="CV869">
            <v>163.19999999999999</v>
          </cell>
          <cell r="CW869">
            <v>165</v>
          </cell>
          <cell r="CX869">
            <v>167.2</v>
          </cell>
          <cell r="CY869">
            <v>167.3</v>
          </cell>
          <cell r="CZ869">
            <v>167.5</v>
          </cell>
          <cell r="DA869">
            <v>166.9</v>
          </cell>
          <cell r="DB869">
            <v>168.1</v>
          </cell>
          <cell r="DC869">
            <v>168.5</v>
          </cell>
          <cell r="DD869">
            <v>168.1</v>
          </cell>
          <cell r="DE869">
            <v>168.9</v>
          </cell>
          <cell r="DF869">
            <v>168.8</v>
          </cell>
          <cell r="DG869">
            <v>168.8</v>
          </cell>
          <cell r="DH869">
            <v>169.8</v>
          </cell>
          <cell r="DI869">
            <v>170.7</v>
          </cell>
          <cell r="DJ869">
            <v>170.7</v>
          </cell>
          <cell r="DK869">
            <v>171.3</v>
          </cell>
          <cell r="DL869">
            <v>171.3</v>
          </cell>
          <cell r="DM869">
            <v>172.9</v>
          </cell>
          <cell r="DN869">
            <v>172.9</v>
          </cell>
          <cell r="DO869">
            <v>172.9</v>
          </cell>
          <cell r="DP869">
            <v>171.1</v>
          </cell>
          <cell r="DQ869">
            <v>170.8</v>
          </cell>
          <cell r="DR869">
            <v>169.6</v>
          </cell>
          <cell r="DS869">
            <v>177.8</v>
          </cell>
          <cell r="DT869">
            <v>176.4</v>
          </cell>
        </row>
        <row r="870">
          <cell r="A870" t="str">
            <v>IV FOOD INDEX</v>
          </cell>
          <cell r="B870" t="str">
            <v>2000000000</v>
          </cell>
          <cell r="C870">
            <v>24.377580000000002</v>
          </cell>
          <cell r="D870">
            <v>105.9</v>
          </cell>
          <cell r="E870">
            <v>106.5</v>
          </cell>
          <cell r="F870">
            <v>108.4</v>
          </cell>
          <cell r="G870">
            <v>110.4</v>
          </cell>
          <cell r="H870">
            <v>111.1</v>
          </cell>
          <cell r="I870">
            <v>111.4</v>
          </cell>
          <cell r="J870">
            <v>110.5</v>
          </cell>
          <cell r="K870">
            <v>111</v>
          </cell>
          <cell r="L870">
            <v>110</v>
          </cell>
          <cell r="M870">
            <v>111.5</v>
          </cell>
          <cell r="N870">
            <v>112</v>
          </cell>
          <cell r="O870">
            <v>111.8</v>
          </cell>
          <cell r="P870">
            <v>113.2</v>
          </cell>
          <cell r="Q870">
            <v>115.5</v>
          </cell>
          <cell r="R870">
            <v>118.5</v>
          </cell>
          <cell r="S870">
            <v>119.7</v>
          </cell>
          <cell r="T870">
            <v>122.9</v>
          </cell>
          <cell r="U870">
            <v>123.4</v>
          </cell>
          <cell r="V870">
            <v>126.1</v>
          </cell>
          <cell r="W870">
            <v>126.7</v>
          </cell>
          <cell r="X870">
            <v>121.7</v>
          </cell>
          <cell r="Y870">
            <v>119.6</v>
          </cell>
          <cell r="Z870">
            <v>119.5</v>
          </cell>
          <cell r="AA870">
            <v>120.5</v>
          </cell>
          <cell r="AB870">
            <v>121.3</v>
          </cell>
          <cell r="AC870">
            <v>123.2</v>
          </cell>
          <cell r="AD870">
            <v>125.2</v>
          </cell>
          <cell r="AE870">
            <v>129.4</v>
          </cell>
          <cell r="AF870">
            <v>130.9</v>
          </cell>
          <cell r="AG870">
            <v>129</v>
          </cell>
          <cell r="AH870">
            <v>127.9</v>
          </cell>
          <cell r="AI870">
            <v>127.3</v>
          </cell>
          <cell r="AJ870">
            <v>124.7</v>
          </cell>
          <cell r="AK870">
            <v>124.3</v>
          </cell>
          <cell r="AL870">
            <v>123.4</v>
          </cell>
          <cell r="AM870">
            <v>122.8</v>
          </cell>
          <cell r="AN870">
            <v>124.1</v>
          </cell>
          <cell r="AO870">
            <v>124.8</v>
          </cell>
          <cell r="AP870">
            <v>126</v>
          </cell>
          <cell r="AQ870">
            <v>126.1</v>
          </cell>
          <cell r="AR870">
            <v>127.6</v>
          </cell>
          <cell r="AS870">
            <v>127.9</v>
          </cell>
          <cell r="AT870">
            <v>129.30000000000001</v>
          </cell>
          <cell r="AU870">
            <v>129.6</v>
          </cell>
          <cell r="AV870">
            <v>129.19999999999999</v>
          </cell>
          <cell r="AW870">
            <v>128.4</v>
          </cell>
          <cell r="AX870">
            <v>126.8</v>
          </cell>
          <cell r="AY870">
            <v>127.3</v>
          </cell>
          <cell r="AZ870">
            <v>131.1</v>
          </cell>
          <cell r="BA870">
            <v>133.6</v>
          </cell>
          <cell r="BB870">
            <v>136.1</v>
          </cell>
          <cell r="BC870">
            <v>137</v>
          </cell>
          <cell r="BD870">
            <v>136</v>
          </cell>
          <cell r="BE870">
            <v>135.9</v>
          </cell>
          <cell r="BF870">
            <v>136.19999999999999</v>
          </cell>
          <cell r="BG870">
            <v>136.5</v>
          </cell>
          <cell r="BH870">
            <v>133.9</v>
          </cell>
          <cell r="BI870">
            <v>133.30000000000001</v>
          </cell>
          <cell r="BJ870">
            <v>133.4</v>
          </cell>
          <cell r="BK870">
            <v>133.69999999999999</v>
          </cell>
          <cell r="BL870">
            <v>134.30000000000001</v>
          </cell>
          <cell r="BM870">
            <v>133.80000000000001</v>
          </cell>
          <cell r="BN870">
            <v>134.69999999999999</v>
          </cell>
          <cell r="BO870">
            <v>140</v>
          </cell>
          <cell r="BP870">
            <v>142.1</v>
          </cell>
          <cell r="BQ870">
            <v>138.69999999999999</v>
          </cell>
          <cell r="BR870">
            <v>140.6</v>
          </cell>
          <cell r="BS870">
            <v>142.5</v>
          </cell>
          <cell r="BT870">
            <v>137.80000000000001</v>
          </cell>
          <cell r="BU870">
            <v>135.6</v>
          </cell>
          <cell r="BV870">
            <v>133.69999999999999</v>
          </cell>
          <cell r="BW870">
            <v>133.69999999999999</v>
          </cell>
          <cell r="BX870">
            <v>135.4</v>
          </cell>
          <cell r="BY870">
            <v>135.4</v>
          </cell>
          <cell r="BZ870">
            <v>136.80000000000001</v>
          </cell>
          <cell r="CA870">
            <v>138.9</v>
          </cell>
          <cell r="CB870">
            <v>139.1</v>
          </cell>
          <cell r="CC870">
            <v>138.9</v>
          </cell>
          <cell r="CD870">
            <v>139.9</v>
          </cell>
          <cell r="CE870">
            <v>139.69999999999999</v>
          </cell>
          <cell r="CF870">
            <v>137.6</v>
          </cell>
          <cell r="CG870">
            <v>138.30000000000001</v>
          </cell>
          <cell r="CH870">
            <v>138.1</v>
          </cell>
          <cell r="CI870">
            <v>138.5</v>
          </cell>
          <cell r="CJ870">
            <v>141.5</v>
          </cell>
          <cell r="CK870">
            <v>142.80000000000001</v>
          </cell>
          <cell r="CL870">
            <v>144.19999999999999</v>
          </cell>
          <cell r="CM870">
            <v>145.69999999999999</v>
          </cell>
          <cell r="CN870">
            <v>147.30000000000001</v>
          </cell>
          <cell r="CO870">
            <v>147.4</v>
          </cell>
          <cell r="CP870">
            <v>150.6</v>
          </cell>
          <cell r="CQ870">
            <v>152.4</v>
          </cell>
          <cell r="CR870">
            <v>153</v>
          </cell>
          <cell r="CS870">
            <v>152.19999999999999</v>
          </cell>
          <cell r="CT870">
            <v>148.1</v>
          </cell>
          <cell r="CU870">
            <v>145.69999999999999</v>
          </cell>
          <cell r="CV870">
            <v>147.69999999999999</v>
          </cell>
          <cell r="CW870">
            <v>146.69999999999999</v>
          </cell>
          <cell r="CX870">
            <v>148.69999999999999</v>
          </cell>
          <cell r="CY870">
            <v>152.5</v>
          </cell>
          <cell r="CZ870">
            <v>154.30000000000001</v>
          </cell>
          <cell r="DA870">
            <v>158</v>
          </cell>
          <cell r="DB870">
            <v>159.9</v>
          </cell>
          <cell r="DC870">
            <v>159.69999999999999</v>
          </cell>
          <cell r="DD870">
            <v>154.69999999999999</v>
          </cell>
          <cell r="DE870">
            <v>151.80000000000001</v>
          </cell>
          <cell r="DF870">
            <v>153.4</v>
          </cell>
          <cell r="DG870">
            <v>153.9</v>
          </cell>
          <cell r="DH870">
            <v>158.80000000000001</v>
          </cell>
          <cell r="DI870">
            <v>158.80000000000001</v>
          </cell>
          <cell r="DJ870">
            <v>158.69999999999999</v>
          </cell>
          <cell r="DK870">
            <v>159.4</v>
          </cell>
          <cell r="DL870">
            <v>160.1</v>
          </cell>
          <cell r="DM870">
            <v>162.1</v>
          </cell>
          <cell r="DN870">
            <v>166.7</v>
          </cell>
          <cell r="DO870">
            <v>170.6</v>
          </cell>
          <cell r="DP870">
            <v>169.2</v>
          </cell>
          <cell r="DQ870">
            <v>166.3</v>
          </cell>
          <cell r="DR870">
            <v>166.7</v>
          </cell>
          <cell r="DS870">
            <v>167.3</v>
          </cell>
          <cell r="DT870">
            <v>172.9</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N1048576"/>
  <sheetViews>
    <sheetView topLeftCell="A306" zoomScaleNormal="100" workbookViewId="0">
      <selection activeCell="F320" sqref="F320"/>
    </sheetView>
  </sheetViews>
  <sheetFormatPr defaultRowHeight="15" x14ac:dyDescent="0.25"/>
  <cols>
    <col min="2" max="2" width="17.42578125" bestFit="1" customWidth="1"/>
    <col min="3" max="3" width="10.7109375" customWidth="1"/>
    <col min="4" max="4" width="10.85546875" bestFit="1" customWidth="1"/>
    <col min="5" max="5" width="48.85546875" bestFit="1" customWidth="1"/>
    <col min="6" max="6" width="15.85546875" style="15" bestFit="1" customWidth="1"/>
    <col min="7" max="7" width="13.28515625" bestFit="1" customWidth="1"/>
    <col min="8" max="8" width="13.42578125" bestFit="1" customWidth="1"/>
    <col min="9" max="9" width="13.5703125" style="15" bestFit="1" customWidth="1"/>
    <col min="10" max="10" width="15.140625" bestFit="1" customWidth="1"/>
    <col min="11" max="11" width="10.85546875" bestFit="1" customWidth="1"/>
    <col min="12" max="12" width="11.28515625" bestFit="1" customWidth="1"/>
    <col min="13" max="13" width="13.42578125" bestFit="1" customWidth="1"/>
    <col min="14" max="14" width="13.5703125" style="15" bestFit="1" customWidth="1"/>
  </cols>
  <sheetData>
    <row r="3" spans="2:14" ht="30.75" thickBot="1" x14ac:dyDescent="0.3">
      <c r="B3" s="1" t="s">
        <v>0</v>
      </c>
      <c r="C3" s="1" t="s">
        <v>1</v>
      </c>
      <c r="D3" s="1" t="s">
        <v>2</v>
      </c>
      <c r="E3" s="1" t="s">
        <v>3</v>
      </c>
      <c r="F3" s="12" t="s">
        <v>4</v>
      </c>
      <c r="G3" s="1" t="s">
        <v>5</v>
      </c>
      <c r="H3" s="1" t="s">
        <v>6</v>
      </c>
      <c r="I3" s="12" t="s">
        <v>7</v>
      </c>
      <c r="J3" s="1" t="s">
        <v>8</v>
      </c>
      <c r="K3" s="1" t="s">
        <v>9</v>
      </c>
      <c r="L3" s="1" t="s">
        <v>10</v>
      </c>
      <c r="M3" s="1" t="s">
        <v>11</v>
      </c>
      <c r="N3" s="12" t="s">
        <v>12</v>
      </c>
    </row>
    <row r="4" spans="2:14" ht="15.75" thickBot="1" x14ac:dyDescent="0.3">
      <c r="B4" s="2" t="s">
        <v>13</v>
      </c>
      <c r="C4" s="2" t="s">
        <v>14</v>
      </c>
      <c r="D4" s="3">
        <v>42095</v>
      </c>
      <c r="E4" s="2" t="s">
        <v>15</v>
      </c>
      <c r="F4" s="13">
        <v>51070</v>
      </c>
      <c r="G4" s="4">
        <v>0</v>
      </c>
      <c r="H4" s="5">
        <v>0</v>
      </c>
      <c r="I4" s="13">
        <v>51070</v>
      </c>
      <c r="J4" s="4">
        <v>-8086.08</v>
      </c>
      <c r="K4" s="4">
        <v>-808.78566809163647</v>
      </c>
      <c r="L4" s="5">
        <v>0</v>
      </c>
      <c r="M4" s="4">
        <v>-8894.8656680916356</v>
      </c>
      <c r="N4" s="13">
        <v>42175.134331908368</v>
      </c>
    </row>
    <row r="5" spans="2:14" ht="15.75" thickBot="1" x14ac:dyDescent="0.3">
      <c r="B5" s="2" t="s">
        <v>13</v>
      </c>
      <c r="C5" s="2" t="s">
        <v>14</v>
      </c>
      <c r="D5" s="3">
        <v>40854</v>
      </c>
      <c r="E5" s="2" t="s">
        <v>16</v>
      </c>
      <c r="F5" s="13">
        <v>3517269.83</v>
      </c>
      <c r="G5" s="4">
        <v>0</v>
      </c>
      <c r="H5" s="5">
        <v>0</v>
      </c>
      <c r="I5" s="13">
        <v>3517269.83</v>
      </c>
      <c r="J5" s="4">
        <v>-948449.11</v>
      </c>
      <c r="K5" s="4">
        <v>-55406.583887496832</v>
      </c>
      <c r="L5" s="5">
        <v>0</v>
      </c>
      <c r="M5" s="4">
        <v>-1003855.6938874968</v>
      </c>
      <c r="N5" s="13">
        <v>2513414.1361125032</v>
      </c>
    </row>
    <row r="6" spans="2:14" ht="15.75" thickBot="1" x14ac:dyDescent="0.3">
      <c r="B6" s="2" t="s">
        <v>13</v>
      </c>
      <c r="C6" s="2" t="s">
        <v>14</v>
      </c>
      <c r="D6" s="3">
        <v>40854</v>
      </c>
      <c r="E6" s="2" t="s">
        <v>17</v>
      </c>
      <c r="F6" s="13">
        <v>56018939.310000002</v>
      </c>
      <c r="G6" s="4">
        <v>0</v>
      </c>
      <c r="H6" s="5">
        <v>0</v>
      </c>
      <c r="I6" s="13">
        <v>56018939.310000002</v>
      </c>
      <c r="J6" s="4">
        <v>-15105782.859999999</v>
      </c>
      <c r="K6" s="4">
        <v>-882450.93008389382</v>
      </c>
      <c r="L6" s="5">
        <v>0</v>
      </c>
      <c r="M6" s="4">
        <v>-15988233.790083893</v>
      </c>
      <c r="N6" s="13">
        <v>40030705.51991611</v>
      </c>
    </row>
    <row r="7" spans="2:14" ht="15.75" thickBot="1" x14ac:dyDescent="0.3">
      <c r="B7" s="2" t="s">
        <v>13</v>
      </c>
      <c r="C7" s="2" t="s">
        <v>14</v>
      </c>
      <c r="D7" s="3">
        <v>42410</v>
      </c>
      <c r="E7" s="2" t="s">
        <v>18</v>
      </c>
      <c r="F7" s="13">
        <v>201107</v>
      </c>
      <c r="G7" s="4">
        <v>0</v>
      </c>
      <c r="H7" s="5">
        <v>0</v>
      </c>
      <c r="I7" s="13">
        <v>201107</v>
      </c>
      <c r="J7" s="4">
        <v>-26488.44</v>
      </c>
      <c r="K7" s="4">
        <v>-3182.1133529349436</v>
      </c>
      <c r="L7" s="5">
        <v>0</v>
      </c>
      <c r="M7" s="4">
        <v>-29670.553352934941</v>
      </c>
      <c r="N7" s="13">
        <v>171436.44664706505</v>
      </c>
    </row>
    <row r="8" spans="2:14" ht="15.75" thickBot="1" x14ac:dyDescent="0.3">
      <c r="B8" s="2" t="s">
        <v>13</v>
      </c>
      <c r="C8" s="2" t="s">
        <v>14</v>
      </c>
      <c r="D8" s="3">
        <v>42411</v>
      </c>
      <c r="E8" s="2" t="s">
        <v>19</v>
      </c>
      <c r="F8" s="13">
        <v>1278592</v>
      </c>
      <c r="G8" s="4">
        <v>0</v>
      </c>
      <c r="H8" s="5">
        <v>0</v>
      </c>
      <c r="I8" s="13">
        <v>1278592</v>
      </c>
      <c r="J8" s="4">
        <v>-168395.97</v>
      </c>
      <c r="K8" s="4">
        <v>-20229.221683970758</v>
      </c>
      <c r="L8" s="5">
        <v>0</v>
      </c>
      <c r="M8" s="4">
        <v>-188625.19168397077</v>
      </c>
      <c r="N8" s="13">
        <v>1089966.8083160291</v>
      </c>
    </row>
    <row r="9" spans="2:14" ht="15.75" thickBot="1" x14ac:dyDescent="0.3">
      <c r="B9" s="2" t="s">
        <v>13</v>
      </c>
      <c r="C9" s="2" t="s">
        <v>14</v>
      </c>
      <c r="D9" s="3">
        <v>40889</v>
      </c>
      <c r="E9" s="2" t="s">
        <v>20</v>
      </c>
      <c r="F9" s="13">
        <v>5999523.4800000004</v>
      </c>
      <c r="G9" s="4">
        <v>0</v>
      </c>
      <c r="H9" s="5">
        <v>0</v>
      </c>
      <c r="I9" s="13">
        <v>5999523.4800000004</v>
      </c>
      <c r="J9" s="4">
        <v>-1601219.13</v>
      </c>
      <c r="K9" s="4">
        <v>-94473.271708980697</v>
      </c>
      <c r="L9" s="5">
        <v>0</v>
      </c>
      <c r="M9" s="4">
        <v>-1695692.4017089806</v>
      </c>
      <c r="N9" s="13">
        <v>4303831.0782910194</v>
      </c>
    </row>
    <row r="10" spans="2:14" ht="15.75" thickBot="1" x14ac:dyDescent="0.3">
      <c r="B10" s="2" t="s">
        <v>13</v>
      </c>
      <c r="C10" s="2" t="s">
        <v>14</v>
      </c>
      <c r="D10" s="3">
        <v>42811</v>
      </c>
      <c r="E10" s="2" t="s">
        <v>21</v>
      </c>
      <c r="F10" s="13">
        <v>18018000</v>
      </c>
      <c r="G10" s="4">
        <v>0</v>
      </c>
      <c r="H10" s="5">
        <v>0</v>
      </c>
      <c r="I10" s="13">
        <v>18018000</v>
      </c>
      <c r="J10" s="4">
        <v>-1714058.02</v>
      </c>
      <c r="K10" s="4">
        <v>-285705.37263441406</v>
      </c>
      <c r="L10" s="5">
        <v>0</v>
      </c>
      <c r="M10" s="4">
        <v>-1999763.3926344141</v>
      </c>
      <c r="N10" s="13">
        <v>16018236.607365586</v>
      </c>
    </row>
    <row r="11" spans="2:14" ht="15.75" thickBot="1" x14ac:dyDescent="0.3">
      <c r="B11" s="2" t="s">
        <v>13</v>
      </c>
      <c r="C11" s="2" t="s">
        <v>14</v>
      </c>
      <c r="D11" s="3">
        <v>42568</v>
      </c>
      <c r="E11" s="2" t="s">
        <v>22</v>
      </c>
      <c r="F11" s="13">
        <v>375871</v>
      </c>
      <c r="G11" s="4">
        <v>0</v>
      </c>
      <c r="H11" s="5">
        <v>0</v>
      </c>
      <c r="I11" s="13">
        <v>375871</v>
      </c>
      <c r="J11" s="4">
        <v>-43682.02</v>
      </c>
      <c r="K11" s="4">
        <v>-5960.2611478741137</v>
      </c>
      <c r="L11" s="5">
        <v>0</v>
      </c>
      <c r="M11" s="4">
        <v>-49642.281147874113</v>
      </c>
      <c r="N11" s="13">
        <v>326228.71885212586</v>
      </c>
    </row>
    <row r="12" spans="2:14" ht="15.75" thickBot="1" x14ac:dyDescent="0.3">
      <c r="B12" s="2" t="s">
        <v>13</v>
      </c>
      <c r="C12" s="2" t="s">
        <v>14</v>
      </c>
      <c r="D12" s="3">
        <v>40894</v>
      </c>
      <c r="E12" s="2" t="s">
        <v>23</v>
      </c>
      <c r="F12" s="13">
        <v>502953</v>
      </c>
      <c r="G12" s="4">
        <v>0</v>
      </c>
      <c r="H12" s="5">
        <v>0</v>
      </c>
      <c r="I12" s="13">
        <v>502953</v>
      </c>
      <c r="J12" s="4">
        <v>-132961.45000000001</v>
      </c>
      <c r="K12" s="4">
        <v>-7944.2074917950004</v>
      </c>
      <c r="L12" s="5">
        <v>0</v>
      </c>
      <c r="M12" s="4">
        <v>-140905.65749179502</v>
      </c>
      <c r="N12" s="13">
        <v>362047.34250820498</v>
      </c>
    </row>
    <row r="13" spans="2:14" ht="15.75" thickBot="1" x14ac:dyDescent="0.3">
      <c r="B13" s="2" t="s">
        <v>13</v>
      </c>
      <c r="C13" s="2" t="s">
        <v>14</v>
      </c>
      <c r="D13" s="3">
        <v>42569</v>
      </c>
      <c r="E13" s="2" t="s">
        <v>24</v>
      </c>
      <c r="F13" s="13">
        <v>74021</v>
      </c>
      <c r="G13" s="4">
        <v>0</v>
      </c>
      <c r="H13" s="5">
        <v>0</v>
      </c>
      <c r="I13" s="13">
        <v>74021</v>
      </c>
      <c r="J13" s="4">
        <v>-8601.73</v>
      </c>
      <c r="K13" s="4">
        <v>-1173.6558455767429</v>
      </c>
      <c r="L13" s="5">
        <v>0</v>
      </c>
      <c r="M13" s="4">
        <v>-9775.3858455767422</v>
      </c>
      <c r="N13" s="13">
        <v>64245.61415442326</v>
      </c>
    </row>
    <row r="14" spans="2:14" ht="15.75" thickBot="1" x14ac:dyDescent="0.3">
      <c r="B14" s="2" t="s">
        <v>13</v>
      </c>
      <c r="C14" s="2" t="s">
        <v>14</v>
      </c>
      <c r="D14" s="3">
        <v>42569</v>
      </c>
      <c r="E14" s="2" t="s">
        <v>25</v>
      </c>
      <c r="F14" s="13">
        <v>388750</v>
      </c>
      <c r="G14" s="4">
        <v>0</v>
      </c>
      <c r="H14" s="5">
        <v>0</v>
      </c>
      <c r="I14" s="13">
        <v>388750</v>
      </c>
      <c r="J14" s="4">
        <v>-45175.29</v>
      </c>
      <c r="K14" s="4">
        <v>-6163.909641033657</v>
      </c>
      <c r="L14" s="5">
        <v>0</v>
      </c>
      <c r="M14" s="4">
        <v>-51339.199641033658</v>
      </c>
      <c r="N14" s="13">
        <v>337410.80035896634</v>
      </c>
    </row>
    <row r="15" spans="2:14" ht="15.75" thickBot="1" x14ac:dyDescent="0.3">
      <c r="B15" s="2" t="s">
        <v>13</v>
      </c>
      <c r="C15" s="2" t="s">
        <v>14</v>
      </c>
      <c r="D15" s="3">
        <v>42569</v>
      </c>
      <c r="E15" s="2" t="s">
        <v>26</v>
      </c>
      <c r="F15" s="13">
        <v>127958</v>
      </c>
      <c r="G15" s="4">
        <v>0</v>
      </c>
      <c r="H15" s="5">
        <v>0</v>
      </c>
      <c r="I15" s="13">
        <v>127958</v>
      </c>
      <c r="J15" s="4">
        <v>-14869.56</v>
      </c>
      <c r="K15" s="4">
        <v>-2028.8656403042621</v>
      </c>
      <c r="L15" s="5">
        <v>0</v>
      </c>
      <c r="M15" s="4">
        <v>-16898.42564030426</v>
      </c>
      <c r="N15" s="13">
        <v>111059.57435969575</v>
      </c>
    </row>
    <row r="16" spans="2:14" ht="15.75" thickBot="1" x14ac:dyDescent="0.3">
      <c r="B16" s="2" t="s">
        <v>13</v>
      </c>
      <c r="C16" s="2" t="s">
        <v>14</v>
      </c>
      <c r="D16" s="3">
        <v>40988</v>
      </c>
      <c r="E16" s="2" t="s">
        <v>27</v>
      </c>
      <c r="F16" s="13">
        <v>154046</v>
      </c>
      <c r="G16" s="4">
        <v>0</v>
      </c>
      <c r="H16" s="5">
        <v>0</v>
      </c>
      <c r="I16" s="13">
        <v>154046</v>
      </c>
      <c r="J16" s="4">
        <v>-39463.75</v>
      </c>
      <c r="K16" s="4">
        <v>-2433.3321949850301</v>
      </c>
      <c r="L16" s="5">
        <v>0</v>
      </c>
      <c r="M16" s="4">
        <v>-41897.082194985029</v>
      </c>
      <c r="N16" s="13">
        <v>112148.91780501496</v>
      </c>
    </row>
    <row r="17" spans="2:14" ht="15.75" thickBot="1" x14ac:dyDescent="0.3">
      <c r="B17" s="2" t="s">
        <v>13</v>
      </c>
      <c r="C17" s="2" t="s">
        <v>14</v>
      </c>
      <c r="D17" s="3">
        <v>42571</v>
      </c>
      <c r="E17" s="2" t="s">
        <v>28</v>
      </c>
      <c r="F17" s="13">
        <v>80981</v>
      </c>
      <c r="G17" s="4">
        <v>0</v>
      </c>
      <c r="H17" s="5">
        <v>0</v>
      </c>
      <c r="I17" s="13">
        <v>80981</v>
      </c>
      <c r="J17" s="4">
        <v>-9409.09</v>
      </c>
      <c r="K17" s="4">
        <v>-1283.7714293155536</v>
      </c>
      <c r="L17" s="5">
        <v>0</v>
      </c>
      <c r="M17" s="4">
        <v>-10692.861429315553</v>
      </c>
      <c r="N17" s="13">
        <v>70288.138570684445</v>
      </c>
    </row>
    <row r="18" spans="2:14" ht="15.75" thickBot="1" x14ac:dyDescent="0.3">
      <c r="B18" s="2" t="s">
        <v>13</v>
      </c>
      <c r="C18" s="2" t="s">
        <v>14</v>
      </c>
      <c r="D18" s="3">
        <v>42571</v>
      </c>
      <c r="E18" s="2" t="s">
        <v>28</v>
      </c>
      <c r="F18" s="13">
        <v>51898</v>
      </c>
      <c r="G18" s="4">
        <v>0</v>
      </c>
      <c r="H18" s="5">
        <v>0</v>
      </c>
      <c r="I18" s="13">
        <v>51898</v>
      </c>
      <c r="J18" s="4">
        <v>-6029.96</v>
      </c>
      <c r="K18" s="4">
        <v>-822.72612251276166</v>
      </c>
      <c r="L18" s="5">
        <v>0</v>
      </c>
      <c r="M18" s="4">
        <v>-6852.6861225127614</v>
      </c>
      <c r="N18" s="13">
        <v>45045.313877487235</v>
      </c>
    </row>
    <row r="19" spans="2:14" ht="15.75" thickBot="1" x14ac:dyDescent="0.3">
      <c r="B19" s="2" t="s">
        <v>13</v>
      </c>
      <c r="C19" s="2" t="s">
        <v>14</v>
      </c>
      <c r="D19" s="3">
        <v>40960</v>
      </c>
      <c r="E19" s="2" t="s">
        <v>29</v>
      </c>
      <c r="F19" s="13">
        <v>1929571.78</v>
      </c>
      <c r="G19" s="4">
        <v>0</v>
      </c>
      <c r="H19" s="5">
        <v>0</v>
      </c>
      <c r="I19" s="13">
        <v>1929571.78</v>
      </c>
      <c r="J19" s="4">
        <v>-499669.71</v>
      </c>
      <c r="K19" s="4">
        <v>-30464.419789997501</v>
      </c>
      <c r="L19" s="5">
        <v>0</v>
      </c>
      <c r="M19" s="4">
        <v>-530134.12978999747</v>
      </c>
      <c r="N19" s="13">
        <v>1399437.6502100024</v>
      </c>
    </row>
    <row r="20" spans="2:14" ht="15.75" thickBot="1" x14ac:dyDescent="0.3">
      <c r="B20" s="2" t="s">
        <v>13</v>
      </c>
      <c r="C20" s="2" t="s">
        <v>14</v>
      </c>
      <c r="D20" s="3">
        <v>42791</v>
      </c>
      <c r="E20" s="2" t="s">
        <v>30</v>
      </c>
      <c r="F20" s="13">
        <v>19696000</v>
      </c>
      <c r="G20" s="4">
        <v>0</v>
      </c>
      <c r="H20" s="5">
        <v>0</v>
      </c>
      <c r="I20" s="13">
        <v>19696000</v>
      </c>
      <c r="J20" s="4">
        <v>-1924778.06</v>
      </c>
      <c r="K20" s="4">
        <v>-311999.38935227622</v>
      </c>
      <c r="L20" s="5">
        <v>0</v>
      </c>
      <c r="M20" s="4">
        <v>-2236777.4493522765</v>
      </c>
      <c r="N20" s="13">
        <v>17459222.550647724</v>
      </c>
    </row>
    <row r="21" spans="2:14" ht="15.75" thickBot="1" x14ac:dyDescent="0.3">
      <c r="B21" s="2" t="s">
        <v>13</v>
      </c>
      <c r="C21" s="2" t="s">
        <v>14</v>
      </c>
      <c r="D21" s="3">
        <v>40993</v>
      </c>
      <c r="E21" s="2" t="s">
        <v>23</v>
      </c>
      <c r="F21" s="13">
        <v>2070290.16</v>
      </c>
      <c r="G21" s="4">
        <v>0</v>
      </c>
      <c r="H21" s="5">
        <v>0</v>
      </c>
      <c r="I21" s="13">
        <v>2070290.16</v>
      </c>
      <c r="J21" s="4">
        <v>-530263.02</v>
      </c>
      <c r="K21" s="4">
        <v>-32684.647218551301</v>
      </c>
      <c r="L21" s="5">
        <v>0</v>
      </c>
      <c r="M21" s="4">
        <v>-562947.66721855127</v>
      </c>
      <c r="N21" s="13">
        <v>1507342.4927814486</v>
      </c>
    </row>
    <row r="22" spans="2:14" ht="15.75" thickBot="1" x14ac:dyDescent="0.3">
      <c r="B22" s="2" t="s">
        <v>13</v>
      </c>
      <c r="C22" s="2" t="s">
        <v>14</v>
      </c>
      <c r="D22" s="3">
        <v>40872</v>
      </c>
      <c r="E22" s="2" t="s">
        <v>31</v>
      </c>
      <c r="F22" s="13">
        <v>752833.06</v>
      </c>
      <c r="G22" s="4">
        <v>0</v>
      </c>
      <c r="H22" s="5">
        <v>0</v>
      </c>
      <c r="I22" s="13">
        <v>752833.06</v>
      </c>
      <c r="J22" s="4">
        <v>-201058.77</v>
      </c>
      <c r="K22" s="4">
        <v>-11877.114715506328</v>
      </c>
      <c r="L22" s="5">
        <v>0</v>
      </c>
      <c r="M22" s="4">
        <v>-212935.88471550631</v>
      </c>
      <c r="N22" s="13">
        <v>539897.17528449371</v>
      </c>
    </row>
    <row r="23" spans="2:14" ht="15.75" thickBot="1" x14ac:dyDescent="0.3">
      <c r="B23" s="2" t="s">
        <v>13</v>
      </c>
      <c r="C23" s="2" t="s">
        <v>14</v>
      </c>
      <c r="D23" s="3">
        <v>42364</v>
      </c>
      <c r="E23" s="2" t="s">
        <v>32</v>
      </c>
      <c r="F23" s="13">
        <v>55819</v>
      </c>
      <c r="G23" s="4">
        <v>0</v>
      </c>
      <c r="H23" s="5">
        <v>0</v>
      </c>
      <c r="I23" s="13">
        <v>55819</v>
      </c>
      <c r="J23" s="4">
        <v>-7509.78</v>
      </c>
      <c r="K23" s="4">
        <v>-884.48512297700177</v>
      </c>
      <c r="L23" s="5">
        <v>0</v>
      </c>
      <c r="M23" s="4">
        <v>-8394.2651229770017</v>
      </c>
      <c r="N23" s="13">
        <v>47424.734877023002</v>
      </c>
    </row>
    <row r="24" spans="2:14" ht="15.75" thickBot="1" x14ac:dyDescent="0.3">
      <c r="B24" s="2" t="s">
        <v>13</v>
      </c>
      <c r="C24" s="2" t="s">
        <v>14</v>
      </c>
      <c r="D24" s="3">
        <v>42364</v>
      </c>
      <c r="E24" s="2" t="s">
        <v>33</v>
      </c>
      <c r="F24" s="13">
        <v>31405</v>
      </c>
      <c r="G24" s="4">
        <v>0</v>
      </c>
      <c r="H24" s="5">
        <v>0</v>
      </c>
      <c r="I24" s="13">
        <v>31405</v>
      </c>
      <c r="J24" s="4">
        <v>-4225.18</v>
      </c>
      <c r="K24" s="4">
        <v>-497.63059252555371</v>
      </c>
      <c r="L24" s="5">
        <v>0</v>
      </c>
      <c r="M24" s="4">
        <v>-4722.8105925255541</v>
      </c>
      <c r="N24" s="13">
        <v>26682.189407474445</v>
      </c>
    </row>
    <row r="25" spans="2:14" ht="15.75" thickBot="1" x14ac:dyDescent="0.3">
      <c r="B25" s="2" t="s">
        <v>13</v>
      </c>
      <c r="C25" s="2" t="s">
        <v>14</v>
      </c>
      <c r="D25" s="3">
        <v>42364</v>
      </c>
      <c r="E25" s="2" t="s">
        <v>34</v>
      </c>
      <c r="F25" s="13">
        <v>206305</v>
      </c>
      <c r="G25" s="4">
        <v>0</v>
      </c>
      <c r="H25" s="5">
        <v>0</v>
      </c>
      <c r="I25" s="13">
        <v>206305</v>
      </c>
      <c r="J25" s="4">
        <v>-27755.919999999998</v>
      </c>
      <c r="K25" s="4">
        <v>-3269.0240603705283</v>
      </c>
      <c r="L25" s="5">
        <v>0</v>
      </c>
      <c r="M25" s="4">
        <v>-31024.944060370526</v>
      </c>
      <c r="N25" s="13">
        <v>175280.05593962947</v>
      </c>
    </row>
    <row r="26" spans="2:14" ht="15.75" thickBot="1" x14ac:dyDescent="0.3">
      <c r="B26" s="2" t="s">
        <v>13</v>
      </c>
      <c r="C26" s="2" t="s">
        <v>14</v>
      </c>
      <c r="D26" s="3">
        <v>42337</v>
      </c>
      <c r="E26" s="2" t="s">
        <v>35</v>
      </c>
      <c r="F26" s="13">
        <v>4122</v>
      </c>
      <c r="G26" s="4">
        <v>0</v>
      </c>
      <c r="H26" s="5">
        <v>0</v>
      </c>
      <c r="I26" s="13">
        <v>4122</v>
      </c>
      <c r="J26" s="4">
        <v>-565.51</v>
      </c>
      <c r="K26" s="4">
        <v>-65.290568606513631</v>
      </c>
      <c r="L26" s="5">
        <v>0</v>
      </c>
      <c r="M26" s="4">
        <v>-630.80056860651359</v>
      </c>
      <c r="N26" s="13">
        <v>3491.1994313934865</v>
      </c>
    </row>
    <row r="27" spans="2:14" ht="15.75" thickBot="1" x14ac:dyDescent="0.3">
      <c r="B27" s="2" t="s">
        <v>13</v>
      </c>
      <c r="C27" s="2" t="s">
        <v>14</v>
      </c>
      <c r="D27" s="3">
        <v>42337</v>
      </c>
      <c r="E27" s="2" t="s">
        <v>36</v>
      </c>
      <c r="F27" s="13">
        <v>4122</v>
      </c>
      <c r="G27" s="4">
        <v>0</v>
      </c>
      <c r="H27" s="5">
        <v>0</v>
      </c>
      <c r="I27" s="13">
        <v>4122</v>
      </c>
      <c r="J27" s="4">
        <v>-565.51</v>
      </c>
      <c r="K27" s="4">
        <v>-65.290568606513631</v>
      </c>
      <c r="L27" s="5">
        <v>0</v>
      </c>
      <c r="M27" s="4">
        <v>-630.80056860651359</v>
      </c>
      <c r="N27" s="13">
        <v>3491.1994313934865</v>
      </c>
    </row>
    <row r="28" spans="2:14" ht="15.75" thickBot="1" x14ac:dyDescent="0.3">
      <c r="B28" s="2" t="s">
        <v>13</v>
      </c>
      <c r="C28" s="2" t="s">
        <v>14</v>
      </c>
      <c r="D28" s="3">
        <v>42643</v>
      </c>
      <c r="E28" s="2" t="s">
        <v>37</v>
      </c>
      <c r="F28" s="13">
        <v>739262</v>
      </c>
      <c r="G28" s="4">
        <v>0</v>
      </c>
      <c r="H28" s="5">
        <v>0</v>
      </c>
      <c r="I28" s="13">
        <v>739262</v>
      </c>
      <c r="J28" s="4">
        <v>-81909.33</v>
      </c>
      <c r="K28" s="4">
        <v>-11707.279136076933</v>
      </c>
      <c r="L28" s="5">
        <v>0</v>
      </c>
      <c r="M28" s="4">
        <v>-93616.609136076935</v>
      </c>
      <c r="N28" s="13">
        <v>645645.39086392312</v>
      </c>
    </row>
    <row r="29" spans="2:14" ht="15.75" thickBot="1" x14ac:dyDescent="0.3">
      <c r="B29" s="2" t="s">
        <v>13</v>
      </c>
      <c r="C29" s="2" t="s">
        <v>14</v>
      </c>
      <c r="D29" s="3">
        <v>40877</v>
      </c>
      <c r="E29" s="2" t="s">
        <v>38</v>
      </c>
      <c r="F29" s="13">
        <v>75958.100000000006</v>
      </c>
      <c r="G29" s="4">
        <v>0</v>
      </c>
      <c r="H29" s="5">
        <v>0</v>
      </c>
      <c r="I29" s="13">
        <v>75958.100000000006</v>
      </c>
      <c r="J29" s="4">
        <v>-20282.09</v>
      </c>
      <c r="K29" s="4">
        <v>-1197.6918611638205</v>
      </c>
      <c r="L29" s="5">
        <v>0</v>
      </c>
      <c r="M29" s="4">
        <v>-21479.781861163821</v>
      </c>
      <c r="N29" s="13">
        <v>54478.318138836185</v>
      </c>
    </row>
    <row r="30" spans="2:14" ht="15.75" thickBot="1" x14ac:dyDescent="0.3">
      <c r="B30" s="2" t="s">
        <v>13</v>
      </c>
      <c r="C30" s="2" t="s">
        <v>14</v>
      </c>
      <c r="D30" s="3">
        <v>40908</v>
      </c>
      <c r="E30" s="2" t="s">
        <v>39</v>
      </c>
      <c r="F30" s="13">
        <v>489674</v>
      </c>
      <c r="G30" s="4">
        <v>0</v>
      </c>
      <c r="H30" s="5">
        <v>0</v>
      </c>
      <c r="I30" s="13">
        <v>489674</v>
      </c>
      <c r="J30" s="4">
        <v>-129379.06</v>
      </c>
      <c r="K30" s="4">
        <v>-7722.4737021169358</v>
      </c>
      <c r="L30" s="5">
        <v>0</v>
      </c>
      <c r="M30" s="4">
        <v>-137101.53370211693</v>
      </c>
      <c r="N30" s="13">
        <v>352572.46629788307</v>
      </c>
    </row>
    <row r="31" spans="2:14" ht="15.75" thickBot="1" x14ac:dyDescent="0.3">
      <c r="B31" s="2" t="s">
        <v>13</v>
      </c>
      <c r="C31" s="2" t="s">
        <v>14</v>
      </c>
      <c r="D31" s="3">
        <v>40908</v>
      </c>
      <c r="E31" s="2" t="s">
        <v>40</v>
      </c>
      <c r="F31" s="13">
        <v>422809</v>
      </c>
      <c r="G31" s="4">
        <v>0</v>
      </c>
      <c r="H31" s="5">
        <v>0</v>
      </c>
      <c r="I31" s="13">
        <v>422809</v>
      </c>
      <c r="J31" s="4">
        <v>-111712.31</v>
      </c>
      <c r="K31" s="4">
        <v>-6667.9704889112909</v>
      </c>
      <c r="L31" s="5">
        <v>0</v>
      </c>
      <c r="M31" s="4">
        <v>-118380.28048891129</v>
      </c>
      <c r="N31" s="13">
        <v>304428.71951108868</v>
      </c>
    </row>
    <row r="32" spans="2:14" ht="15.75" thickBot="1" x14ac:dyDescent="0.3">
      <c r="B32" s="2" t="s">
        <v>13</v>
      </c>
      <c r="C32" s="2" t="s">
        <v>14</v>
      </c>
      <c r="D32" s="3">
        <v>40908</v>
      </c>
      <c r="E32" s="2" t="s">
        <v>41</v>
      </c>
      <c r="F32" s="13">
        <v>414912</v>
      </c>
      <c r="G32" s="4">
        <v>0</v>
      </c>
      <c r="H32" s="5">
        <v>0</v>
      </c>
      <c r="I32" s="13">
        <v>414912</v>
      </c>
      <c r="J32" s="4">
        <v>-109625.89</v>
      </c>
      <c r="K32" s="4">
        <v>-6543.4278068296371</v>
      </c>
      <c r="L32" s="5">
        <v>0</v>
      </c>
      <c r="M32" s="4">
        <v>-116169.31780682964</v>
      </c>
      <c r="N32" s="13">
        <v>298742.68219317036</v>
      </c>
    </row>
    <row r="33" spans="2:14" ht="15.75" thickBot="1" x14ac:dyDescent="0.3">
      <c r="B33" s="2" t="s">
        <v>13</v>
      </c>
      <c r="C33" s="2" t="s">
        <v>14</v>
      </c>
      <c r="D33" s="3">
        <v>40908</v>
      </c>
      <c r="E33" s="2" t="s">
        <v>42</v>
      </c>
      <c r="F33" s="13">
        <v>43361</v>
      </c>
      <c r="G33" s="4">
        <v>0</v>
      </c>
      <c r="H33" s="5">
        <v>0</v>
      </c>
      <c r="I33" s="13">
        <v>43361</v>
      </c>
      <c r="J33" s="4">
        <v>-11456.62</v>
      </c>
      <c r="K33" s="4">
        <v>-683.83067351310467</v>
      </c>
      <c r="L33" s="5">
        <v>0</v>
      </c>
      <c r="M33" s="4">
        <v>-12140.450673513105</v>
      </c>
      <c r="N33" s="13">
        <v>31220.549326486893</v>
      </c>
    </row>
    <row r="34" spans="2:14" ht="15.75" thickBot="1" x14ac:dyDescent="0.3">
      <c r="B34" s="2" t="s">
        <v>13</v>
      </c>
      <c r="C34" s="2" t="s">
        <v>14</v>
      </c>
      <c r="D34" s="3">
        <v>40908</v>
      </c>
      <c r="E34" s="2" t="s">
        <v>43</v>
      </c>
      <c r="F34" s="13">
        <v>752833.06</v>
      </c>
      <c r="G34" s="4">
        <v>0</v>
      </c>
      <c r="H34" s="5">
        <v>0</v>
      </c>
      <c r="I34" s="13">
        <v>752833.06</v>
      </c>
      <c r="J34" s="4">
        <v>-198909.54</v>
      </c>
      <c r="K34" s="4">
        <v>-11872.661381993448</v>
      </c>
      <c r="L34" s="5">
        <v>0</v>
      </c>
      <c r="M34" s="4">
        <v>-210782.20138199345</v>
      </c>
      <c r="N34" s="13">
        <v>542050.85861800658</v>
      </c>
    </row>
    <row r="35" spans="2:14" ht="15.75" thickBot="1" x14ac:dyDescent="0.3">
      <c r="B35" s="2" t="s">
        <v>13</v>
      </c>
      <c r="C35" s="2" t="s">
        <v>14</v>
      </c>
      <c r="D35" s="3">
        <v>40908</v>
      </c>
      <c r="E35" s="2" t="s">
        <v>44</v>
      </c>
      <c r="F35" s="13">
        <v>75958.100000000006</v>
      </c>
      <c r="G35" s="4">
        <v>0</v>
      </c>
      <c r="H35" s="5">
        <v>0</v>
      </c>
      <c r="I35" s="13">
        <v>75958.100000000006</v>
      </c>
      <c r="J35" s="4">
        <v>-20069.27</v>
      </c>
      <c r="K35" s="4">
        <v>-1197.907486454133</v>
      </c>
      <c r="L35" s="5">
        <v>0</v>
      </c>
      <c r="M35" s="4">
        <v>-21267.177486454133</v>
      </c>
      <c r="N35" s="13">
        <v>54690.922513545869</v>
      </c>
    </row>
    <row r="36" spans="2:14" ht="15.75" thickBot="1" x14ac:dyDescent="0.3">
      <c r="B36" s="2" t="s">
        <v>13</v>
      </c>
      <c r="C36" s="2" t="s">
        <v>14</v>
      </c>
      <c r="D36" s="3">
        <v>40908</v>
      </c>
      <c r="E36" s="2" t="s">
        <v>45</v>
      </c>
      <c r="F36" s="13">
        <v>107860</v>
      </c>
      <c r="G36" s="4">
        <v>0</v>
      </c>
      <c r="H36" s="5">
        <v>0</v>
      </c>
      <c r="I36" s="13">
        <v>107860</v>
      </c>
      <c r="J36" s="4">
        <v>-28498.2</v>
      </c>
      <c r="K36" s="4">
        <v>-1701.0214213709676</v>
      </c>
      <c r="L36" s="5">
        <v>0</v>
      </c>
      <c r="M36" s="4">
        <v>-30199.221421370967</v>
      </c>
      <c r="N36" s="13">
        <v>77660.778578629033</v>
      </c>
    </row>
    <row r="37" spans="2:14" ht="15.75" thickBot="1" x14ac:dyDescent="0.3">
      <c r="B37" s="2" t="s">
        <v>13</v>
      </c>
      <c r="C37" s="2" t="s">
        <v>14</v>
      </c>
      <c r="D37" s="3">
        <v>40908</v>
      </c>
      <c r="E37" s="2" t="s">
        <v>46</v>
      </c>
      <c r="F37" s="13">
        <v>487786</v>
      </c>
      <c r="G37" s="4">
        <v>0</v>
      </c>
      <c r="H37" s="5">
        <v>0</v>
      </c>
      <c r="I37" s="13">
        <v>487786</v>
      </c>
      <c r="J37" s="4">
        <v>-128880.21</v>
      </c>
      <c r="K37" s="4">
        <v>-7692.6990202872976</v>
      </c>
      <c r="L37" s="5">
        <v>0</v>
      </c>
      <c r="M37" s="4">
        <v>-136572.9090202873</v>
      </c>
      <c r="N37" s="13">
        <v>351213.09097971267</v>
      </c>
    </row>
    <row r="38" spans="2:14" ht="15.75" thickBot="1" x14ac:dyDescent="0.3">
      <c r="B38" s="2" t="s">
        <v>13</v>
      </c>
      <c r="C38" s="2" t="s">
        <v>14</v>
      </c>
      <c r="D38" s="3">
        <v>40908</v>
      </c>
      <c r="E38" s="2" t="s">
        <v>47</v>
      </c>
      <c r="F38" s="13">
        <v>13324688.029999999</v>
      </c>
      <c r="G38" s="4">
        <v>0</v>
      </c>
      <c r="H38" s="5">
        <v>0</v>
      </c>
      <c r="I38" s="13">
        <v>13324688.029999999</v>
      </c>
      <c r="J38" s="4">
        <v>-3520578.42</v>
      </c>
      <c r="K38" s="4">
        <v>-210138.88930837321</v>
      </c>
      <c r="L38" s="5">
        <v>0</v>
      </c>
      <c r="M38" s="4">
        <v>-3730717.3093083734</v>
      </c>
      <c r="N38" s="13">
        <v>9593970.720691625</v>
      </c>
    </row>
    <row r="39" spans="2:14" ht="15.75" thickBot="1" x14ac:dyDescent="0.3">
      <c r="B39" s="2" t="s">
        <v>13</v>
      </c>
      <c r="C39" s="2" t="s">
        <v>14</v>
      </c>
      <c r="D39" s="3">
        <v>42916</v>
      </c>
      <c r="E39" s="2" t="s">
        <v>48</v>
      </c>
      <c r="F39" s="13">
        <v>605149</v>
      </c>
      <c r="G39" s="4">
        <v>0</v>
      </c>
      <c r="H39" s="5">
        <v>0</v>
      </c>
      <c r="I39" s="13">
        <v>605149</v>
      </c>
      <c r="J39" s="4">
        <v>-158292.07</v>
      </c>
      <c r="K39" s="4">
        <v>-28755.448222390318</v>
      </c>
      <c r="L39" s="5">
        <v>0</v>
      </c>
      <c r="M39" s="4">
        <v>-187047.51822239032</v>
      </c>
      <c r="N39" s="13">
        <v>418101.48177760968</v>
      </c>
    </row>
    <row r="40" spans="2:14" ht="15.75" thickBot="1" x14ac:dyDescent="0.3">
      <c r="B40" s="2" t="s">
        <v>13</v>
      </c>
      <c r="C40" s="2" t="s">
        <v>14</v>
      </c>
      <c r="D40" s="3">
        <v>42871</v>
      </c>
      <c r="E40" s="2" t="s">
        <v>49</v>
      </c>
      <c r="F40" s="13">
        <v>1093079</v>
      </c>
      <c r="G40" s="4">
        <v>0</v>
      </c>
      <c r="H40" s="5">
        <v>0</v>
      </c>
      <c r="I40" s="13">
        <v>1093079</v>
      </c>
      <c r="J40" s="4">
        <v>-99575.01</v>
      </c>
      <c r="K40" s="4">
        <v>-17308.832437619963</v>
      </c>
      <c r="L40" s="5">
        <v>0</v>
      </c>
      <c r="M40" s="4">
        <v>-116883.84243761995</v>
      </c>
      <c r="N40" s="13">
        <v>976195.15756238007</v>
      </c>
    </row>
    <row r="41" spans="2:14" ht="15.75" thickBot="1" x14ac:dyDescent="0.3">
      <c r="B41" s="2" t="s">
        <v>13</v>
      </c>
      <c r="C41" s="2" t="s">
        <v>14</v>
      </c>
      <c r="D41" s="3">
        <v>42992</v>
      </c>
      <c r="E41" s="2" t="s">
        <v>50</v>
      </c>
      <c r="F41" s="13">
        <v>410027.58</v>
      </c>
      <c r="G41" s="4">
        <v>0</v>
      </c>
      <c r="H41" s="5">
        <v>0</v>
      </c>
      <c r="I41" s="13">
        <v>410027.58</v>
      </c>
      <c r="J41" s="4">
        <v>-33047.480000000003</v>
      </c>
      <c r="K41" s="4">
        <v>-6492.7511559381237</v>
      </c>
      <c r="L41" s="5">
        <v>0</v>
      </c>
      <c r="M41" s="4">
        <v>-39540.231155938127</v>
      </c>
      <c r="N41" s="13">
        <v>370487.3488440619</v>
      </c>
    </row>
    <row r="42" spans="2:14" ht="15.75" thickBot="1" x14ac:dyDescent="0.3">
      <c r="B42" s="2" t="s">
        <v>13</v>
      </c>
      <c r="C42" s="2" t="s">
        <v>14</v>
      </c>
      <c r="D42" s="3">
        <v>43067</v>
      </c>
      <c r="E42" s="2" t="s">
        <v>51</v>
      </c>
      <c r="F42" s="13">
        <v>538077.64</v>
      </c>
      <c r="G42" s="4">
        <v>0</v>
      </c>
      <c r="H42" s="5">
        <v>0</v>
      </c>
      <c r="I42" s="13">
        <v>538077.64</v>
      </c>
      <c r="J42" s="4">
        <v>-39866.89</v>
      </c>
      <c r="K42" s="4">
        <v>-8520.4064794452697</v>
      </c>
      <c r="L42" s="5">
        <v>0</v>
      </c>
      <c r="M42" s="4">
        <v>-48387.296479445271</v>
      </c>
      <c r="N42" s="13">
        <v>489690.34352055471</v>
      </c>
    </row>
    <row r="43" spans="2:14" ht="15.75" thickBot="1" x14ac:dyDescent="0.3">
      <c r="B43" s="2" t="s">
        <v>13</v>
      </c>
      <c r="C43" s="2" t="s">
        <v>14</v>
      </c>
      <c r="D43" s="3">
        <v>43174</v>
      </c>
      <c r="E43" s="2" t="s">
        <v>52</v>
      </c>
      <c r="F43" s="13">
        <v>1641234.86</v>
      </c>
      <c r="G43" s="4">
        <v>0</v>
      </c>
      <c r="H43" s="5">
        <v>0</v>
      </c>
      <c r="I43" s="13">
        <v>1641234.86</v>
      </c>
      <c r="J43" s="4">
        <v>-319096.52</v>
      </c>
      <c r="K43" s="4">
        <v>-77985.519969848392</v>
      </c>
      <c r="L43" s="5">
        <v>0</v>
      </c>
      <c r="M43" s="4">
        <v>-397082.03996984841</v>
      </c>
      <c r="N43" s="13">
        <v>1244152.8200301516</v>
      </c>
    </row>
    <row r="44" spans="2:14" ht="15.75" thickBot="1" x14ac:dyDescent="0.3">
      <c r="B44" s="2" t="s">
        <v>13</v>
      </c>
      <c r="C44" s="2" t="s">
        <v>14</v>
      </c>
      <c r="D44" s="3">
        <v>43332</v>
      </c>
      <c r="E44" s="2" t="s">
        <v>53</v>
      </c>
      <c r="F44" s="13">
        <v>243000</v>
      </c>
      <c r="G44" s="4">
        <v>0</v>
      </c>
      <c r="H44" s="5">
        <v>0</v>
      </c>
      <c r="I44" s="13">
        <v>243000</v>
      </c>
      <c r="J44" s="4">
        <v>-12417.41</v>
      </c>
      <c r="K44" s="4">
        <v>-3847.8713972007727</v>
      </c>
      <c r="L44" s="5">
        <v>0</v>
      </c>
      <c r="M44" s="4">
        <v>-16265.281397200772</v>
      </c>
      <c r="N44" s="13">
        <v>226734.71860279923</v>
      </c>
    </row>
    <row r="45" spans="2:14" ht="15.75" thickBot="1" x14ac:dyDescent="0.3">
      <c r="B45" s="2" t="s">
        <v>13</v>
      </c>
      <c r="C45" s="2" t="s">
        <v>14</v>
      </c>
      <c r="D45" s="3">
        <v>43402</v>
      </c>
      <c r="E45" s="2" t="s">
        <v>54</v>
      </c>
      <c r="F45" s="13">
        <v>651763.56000000006</v>
      </c>
      <c r="G45" s="4">
        <v>0</v>
      </c>
      <c r="H45" s="5">
        <v>0</v>
      </c>
      <c r="I45" s="13">
        <v>651763.56000000006</v>
      </c>
      <c r="J45" s="4">
        <v>-29347.22</v>
      </c>
      <c r="K45" s="4">
        <v>-10320.579057046984</v>
      </c>
      <c r="L45" s="5">
        <v>0</v>
      </c>
      <c r="M45" s="4">
        <v>-39667.799057046985</v>
      </c>
      <c r="N45" s="13">
        <v>612095.76094295306</v>
      </c>
    </row>
    <row r="46" spans="2:14" ht="15.75" thickBot="1" x14ac:dyDescent="0.3">
      <c r="B46" s="2" t="s">
        <v>55</v>
      </c>
      <c r="C46" s="2" t="s">
        <v>14</v>
      </c>
      <c r="D46" s="3">
        <v>38808</v>
      </c>
      <c r="E46" s="2" t="s">
        <v>56</v>
      </c>
      <c r="F46" s="13">
        <v>975000</v>
      </c>
      <c r="G46" s="4">
        <v>0</v>
      </c>
      <c r="H46" s="5">
        <v>0</v>
      </c>
      <c r="I46" s="13">
        <v>975000</v>
      </c>
      <c r="J46" s="4">
        <v>-221115.99</v>
      </c>
      <c r="K46" s="4">
        <v>-4353.2680499644803</v>
      </c>
      <c r="L46" s="5">
        <v>0</v>
      </c>
      <c r="M46" s="4">
        <v>-225469.25804996447</v>
      </c>
      <c r="N46" s="13">
        <v>749530.74195003556</v>
      </c>
    </row>
    <row r="47" spans="2:14" ht="15.75" thickBot="1" x14ac:dyDescent="0.3">
      <c r="B47" s="2" t="s">
        <v>55</v>
      </c>
      <c r="C47" s="2" t="s">
        <v>14</v>
      </c>
      <c r="D47" s="3">
        <v>39173</v>
      </c>
      <c r="E47" s="2" t="s">
        <v>57</v>
      </c>
      <c r="F47" s="13">
        <v>3000000</v>
      </c>
      <c r="G47" s="4">
        <v>0</v>
      </c>
      <c r="H47" s="5">
        <v>0</v>
      </c>
      <c r="I47" s="13">
        <v>3000000</v>
      </c>
      <c r="J47" s="4">
        <v>-618482.89</v>
      </c>
      <c r="K47" s="4">
        <v>-13608.630374089418</v>
      </c>
      <c r="L47" s="5">
        <v>0</v>
      </c>
      <c r="M47" s="4">
        <v>-632091.52037408948</v>
      </c>
      <c r="N47" s="13">
        <v>2367908.4796259105</v>
      </c>
    </row>
    <row r="48" spans="2:14" ht="15.75" thickBot="1" x14ac:dyDescent="0.3">
      <c r="B48" s="2" t="s">
        <v>55</v>
      </c>
      <c r="C48" s="2" t="s">
        <v>14</v>
      </c>
      <c r="D48" s="3">
        <v>39173</v>
      </c>
      <c r="E48" s="2" t="s">
        <v>58</v>
      </c>
      <c r="F48" s="13">
        <v>3000000</v>
      </c>
      <c r="G48" s="4">
        <v>0</v>
      </c>
      <c r="H48" s="5">
        <v>0</v>
      </c>
      <c r="I48" s="13">
        <v>3000000</v>
      </c>
      <c r="J48" s="4">
        <v>-618482.89</v>
      </c>
      <c r="K48" s="4">
        <v>-13608.630374089418</v>
      </c>
      <c r="L48" s="5">
        <v>0</v>
      </c>
      <c r="M48" s="4">
        <v>-632091.52037408948</v>
      </c>
      <c r="N48" s="13">
        <v>2367908.4796259105</v>
      </c>
    </row>
    <row r="49" spans="2:14" ht="15.75" thickBot="1" x14ac:dyDescent="0.3">
      <c r="B49" s="2" t="s">
        <v>55</v>
      </c>
      <c r="C49" s="2" t="s">
        <v>14</v>
      </c>
      <c r="D49" s="3">
        <v>39173</v>
      </c>
      <c r="E49" s="2" t="s">
        <v>59</v>
      </c>
      <c r="F49" s="13">
        <v>300000</v>
      </c>
      <c r="G49" s="4">
        <v>0</v>
      </c>
      <c r="H49" s="5">
        <v>0</v>
      </c>
      <c r="I49" s="13">
        <v>300000</v>
      </c>
      <c r="J49" s="4">
        <v>-61848.25</v>
      </c>
      <c r="K49" s="4">
        <v>-1360.8632752456058</v>
      </c>
      <c r="L49" s="5">
        <v>0</v>
      </c>
      <c r="M49" s="4">
        <v>-63209.113275245603</v>
      </c>
      <c r="N49" s="13">
        <v>236790.88672475441</v>
      </c>
    </row>
    <row r="50" spans="2:14" ht="15.75" thickBot="1" x14ac:dyDescent="0.3">
      <c r="B50" s="2" t="s">
        <v>55</v>
      </c>
      <c r="C50" s="2" t="s">
        <v>14</v>
      </c>
      <c r="D50" s="3">
        <v>43216</v>
      </c>
      <c r="E50" s="2" t="s">
        <v>60</v>
      </c>
      <c r="F50" s="13">
        <v>550000</v>
      </c>
      <c r="G50" s="4">
        <v>0</v>
      </c>
      <c r="H50" s="5">
        <v>0</v>
      </c>
      <c r="I50" s="13">
        <v>550000</v>
      </c>
      <c r="J50" s="4">
        <v>0</v>
      </c>
      <c r="K50" s="4">
        <v>-3183.4229151365425</v>
      </c>
      <c r="L50" s="5">
        <v>0</v>
      </c>
      <c r="M50" s="4">
        <v>-3183.4229151365425</v>
      </c>
      <c r="N50" s="13">
        <v>546816.57708486344</v>
      </c>
    </row>
    <row r="51" spans="2:14" ht="15.75" thickBot="1" x14ac:dyDescent="0.3">
      <c r="B51" s="2" t="s">
        <v>61</v>
      </c>
      <c r="C51" s="2" t="s">
        <v>14</v>
      </c>
      <c r="D51" s="3">
        <v>43088</v>
      </c>
      <c r="E51" s="2" t="s">
        <v>62</v>
      </c>
      <c r="F51" s="13">
        <v>696170.5</v>
      </c>
      <c r="G51" s="4">
        <v>0</v>
      </c>
      <c r="H51" s="5">
        <v>0</v>
      </c>
      <c r="I51" s="13">
        <v>696170.5</v>
      </c>
      <c r="J51" s="4">
        <v>-25155.919999999998</v>
      </c>
      <c r="K51" s="4">
        <v>-5511.6113660637993</v>
      </c>
      <c r="L51" s="5">
        <v>0</v>
      </c>
      <c r="M51" s="4">
        <v>-30667.531366063798</v>
      </c>
      <c r="N51" s="13">
        <v>665502.96863393625</v>
      </c>
    </row>
    <row r="52" spans="2:14" ht="15.75" thickBot="1" x14ac:dyDescent="0.3">
      <c r="B52" s="2" t="s">
        <v>63</v>
      </c>
      <c r="C52" s="2" t="s">
        <v>14</v>
      </c>
      <c r="D52" s="7">
        <v>41579</v>
      </c>
      <c r="E52" s="6" t="s">
        <v>64</v>
      </c>
      <c r="F52" s="13">
        <v>1198.5</v>
      </c>
      <c r="G52" s="8">
        <v>0</v>
      </c>
      <c r="H52" s="5">
        <v>0</v>
      </c>
      <c r="I52" s="13">
        <v>1198.5</v>
      </c>
      <c r="J52" s="8">
        <v>-1138.57</v>
      </c>
      <c r="K52" s="4">
        <v>7.3116987181083158E-4</v>
      </c>
      <c r="L52" s="5">
        <v>0</v>
      </c>
      <c r="M52" s="4">
        <v>-1138.5692688301281</v>
      </c>
      <c r="N52" s="13">
        <v>59.930731169871933</v>
      </c>
    </row>
    <row r="53" spans="2:14" ht="15.75" thickBot="1" x14ac:dyDescent="0.3">
      <c r="B53" s="2" t="s">
        <v>63</v>
      </c>
      <c r="C53" s="2" t="s">
        <v>14</v>
      </c>
      <c r="D53" s="7">
        <v>41579</v>
      </c>
      <c r="E53" s="6" t="s">
        <v>65</v>
      </c>
      <c r="F53" s="13">
        <v>2443.5</v>
      </c>
      <c r="G53" s="8">
        <v>0</v>
      </c>
      <c r="H53" s="5">
        <v>0</v>
      </c>
      <c r="I53" s="13">
        <v>2443.5</v>
      </c>
      <c r="J53" s="8">
        <v>-2321.3200000000002</v>
      </c>
      <c r="K53" s="4">
        <v>7.3116987174433215E-4</v>
      </c>
      <c r="L53" s="5">
        <v>0</v>
      </c>
      <c r="M53" s="4">
        <v>-2321.3192688301283</v>
      </c>
      <c r="N53" s="13">
        <v>122.18073116987171</v>
      </c>
    </row>
    <row r="54" spans="2:14" ht="15.75" thickBot="1" x14ac:dyDescent="0.3">
      <c r="B54" s="2" t="s">
        <v>63</v>
      </c>
      <c r="C54" s="2" t="s">
        <v>14</v>
      </c>
      <c r="D54" s="7">
        <v>41579</v>
      </c>
      <c r="E54" s="6" t="s">
        <v>66</v>
      </c>
      <c r="F54" s="13">
        <v>1760</v>
      </c>
      <c r="G54" s="8">
        <v>0</v>
      </c>
      <c r="H54" s="5">
        <v>0</v>
      </c>
      <c r="I54" s="13">
        <v>1760</v>
      </c>
      <c r="J54" s="8">
        <v>-1672</v>
      </c>
      <c r="K54" s="4">
        <v>0</v>
      </c>
      <c r="L54" s="5">
        <v>0</v>
      </c>
      <c r="M54" s="4">
        <v>-1672</v>
      </c>
      <c r="N54" s="13">
        <v>88</v>
      </c>
    </row>
    <row r="55" spans="2:14" ht="15.75" thickBot="1" x14ac:dyDescent="0.3">
      <c r="B55" s="2" t="s">
        <v>63</v>
      </c>
      <c r="C55" s="2" t="s">
        <v>14</v>
      </c>
      <c r="D55" s="7">
        <v>42484</v>
      </c>
      <c r="E55" s="6" t="s">
        <v>67</v>
      </c>
      <c r="F55" s="13">
        <v>14691.94</v>
      </c>
      <c r="G55" s="8">
        <v>0</v>
      </c>
      <c r="H55" s="5">
        <v>0</v>
      </c>
      <c r="I55" s="13">
        <v>14691.94</v>
      </c>
      <c r="J55" s="8">
        <v>-13957.34</v>
      </c>
      <c r="K55" s="4">
        <v>1.5962099128616338E-3</v>
      </c>
      <c r="L55" s="5">
        <v>0</v>
      </c>
      <c r="M55" s="4">
        <v>-13957.338403790087</v>
      </c>
      <c r="N55" s="13">
        <v>734.60159620991362</v>
      </c>
    </row>
    <row r="56" spans="2:14" ht="15.75" thickBot="1" x14ac:dyDescent="0.3">
      <c r="B56" s="2" t="s">
        <v>63</v>
      </c>
      <c r="C56" s="2" t="s">
        <v>14</v>
      </c>
      <c r="D56" s="10">
        <v>43112</v>
      </c>
      <c r="E56" s="9" t="s">
        <v>68</v>
      </c>
      <c r="F56" s="14">
        <v>17796.61</v>
      </c>
      <c r="G56" s="8">
        <v>0</v>
      </c>
      <c r="H56" s="5">
        <v>0</v>
      </c>
      <c r="I56" s="14">
        <v>17796.61</v>
      </c>
      <c r="J56" s="11">
        <v>-12490.94</v>
      </c>
      <c r="K56" s="4">
        <v>-2827.6866973684209</v>
      </c>
      <c r="L56" s="5">
        <v>0</v>
      </c>
      <c r="M56" s="4">
        <v>-15318.626697368421</v>
      </c>
      <c r="N56" s="13">
        <v>2477.9833026315791</v>
      </c>
    </row>
    <row r="57" spans="2:14" ht="15.75" thickBot="1" x14ac:dyDescent="0.3">
      <c r="B57" s="2" t="s">
        <v>63</v>
      </c>
      <c r="C57" s="2" t="s">
        <v>14</v>
      </c>
      <c r="D57" s="10">
        <v>43245</v>
      </c>
      <c r="E57" s="9" t="s">
        <v>69</v>
      </c>
      <c r="F57" s="14">
        <v>17796.61</v>
      </c>
      <c r="G57" s="8">
        <v>0</v>
      </c>
      <c r="H57" s="5">
        <v>0</v>
      </c>
      <c r="I57" s="14">
        <v>17796.61</v>
      </c>
      <c r="J57" s="11">
        <v>-10437.43</v>
      </c>
      <c r="K57" s="4">
        <v>-2824.5365639952156</v>
      </c>
      <c r="L57" s="5">
        <v>0</v>
      </c>
      <c r="M57" s="4">
        <v>-13261.966563995216</v>
      </c>
      <c r="N57" s="13">
        <v>4534.6434360047842</v>
      </c>
    </row>
    <row r="58" spans="2:14" ht="15.75" thickBot="1" x14ac:dyDescent="0.3">
      <c r="B58" s="2" t="s">
        <v>63</v>
      </c>
      <c r="C58" s="2" t="s">
        <v>14</v>
      </c>
      <c r="D58" s="10">
        <v>43294</v>
      </c>
      <c r="E58" s="9" t="s">
        <v>70</v>
      </c>
      <c r="F58" s="14">
        <v>17796.61</v>
      </c>
      <c r="G58" s="8">
        <v>0</v>
      </c>
      <c r="H58" s="5">
        <v>0</v>
      </c>
      <c r="I58" s="14">
        <v>17796.61</v>
      </c>
      <c r="J58" s="11">
        <v>-9680.8700000000008</v>
      </c>
      <c r="K58" s="4">
        <v>-2823.8297296573874</v>
      </c>
      <c r="L58" s="5">
        <v>0</v>
      </c>
      <c r="M58" s="4">
        <v>-12504.699729657388</v>
      </c>
      <c r="N58" s="13">
        <v>5291.9102703426124</v>
      </c>
    </row>
    <row r="59" spans="2:14" ht="15.75" thickBot="1" x14ac:dyDescent="0.3">
      <c r="B59" s="2" t="s">
        <v>63</v>
      </c>
      <c r="C59" s="2" t="s">
        <v>14</v>
      </c>
      <c r="D59" s="7">
        <v>43493</v>
      </c>
      <c r="E59" s="6" t="s">
        <v>71</v>
      </c>
      <c r="F59" s="13">
        <v>37118.61</v>
      </c>
      <c r="G59" s="8">
        <v>0</v>
      </c>
      <c r="H59" s="5">
        <v>0</v>
      </c>
      <c r="I59" s="13">
        <v>37118.61</v>
      </c>
      <c r="J59" s="8">
        <v>-13783.04</v>
      </c>
      <c r="K59" s="4">
        <v>-5885.9372503753748</v>
      </c>
      <c r="L59" s="5">
        <v>0</v>
      </c>
      <c r="M59" s="4">
        <v>-19668.977250375377</v>
      </c>
      <c r="N59" s="13">
        <v>17449.632749624623</v>
      </c>
    </row>
    <row r="60" spans="2:14" ht="15.75" thickBot="1" x14ac:dyDescent="0.3">
      <c r="B60" s="2" t="s">
        <v>72</v>
      </c>
      <c r="C60" s="2" t="s">
        <v>14</v>
      </c>
      <c r="D60" s="7">
        <v>41579</v>
      </c>
      <c r="E60" s="6" t="s">
        <v>73</v>
      </c>
      <c r="F60" s="13">
        <v>11867.8</v>
      </c>
      <c r="G60" s="8">
        <v>0</v>
      </c>
      <c r="H60" s="5">
        <v>0</v>
      </c>
      <c r="I60" s="13">
        <v>11867.8</v>
      </c>
      <c r="J60" s="8">
        <v>-11274.41</v>
      </c>
      <c r="K60" s="4">
        <v>0</v>
      </c>
      <c r="L60" s="5">
        <v>0</v>
      </c>
      <c r="M60" s="4">
        <v>-11274.41</v>
      </c>
      <c r="N60" s="13">
        <v>593.38999999999942</v>
      </c>
    </row>
    <row r="61" spans="2:14" ht="15.75" thickBot="1" x14ac:dyDescent="0.3">
      <c r="B61" s="2" t="s">
        <v>72</v>
      </c>
      <c r="C61" s="2" t="s">
        <v>14</v>
      </c>
      <c r="D61" s="7">
        <v>41579</v>
      </c>
      <c r="E61" s="6" t="s">
        <v>74</v>
      </c>
      <c r="F61" s="13">
        <v>6075.06</v>
      </c>
      <c r="G61" s="8">
        <v>0</v>
      </c>
      <c r="H61" s="5">
        <v>0</v>
      </c>
      <c r="I61" s="13">
        <v>6075.06</v>
      </c>
      <c r="J61" s="8">
        <v>-5771.31</v>
      </c>
      <c r="K61" s="4">
        <v>0</v>
      </c>
      <c r="L61" s="5">
        <v>0</v>
      </c>
      <c r="M61" s="4">
        <v>-5771.31</v>
      </c>
      <c r="N61" s="13">
        <v>303.75</v>
      </c>
    </row>
    <row r="62" spans="2:14" ht="15.75" thickBot="1" x14ac:dyDescent="0.3">
      <c r="B62" s="2" t="s">
        <v>72</v>
      </c>
      <c r="C62" s="2" t="s">
        <v>14</v>
      </c>
      <c r="D62" s="7">
        <v>41579</v>
      </c>
      <c r="E62" s="6" t="s">
        <v>75</v>
      </c>
      <c r="F62" s="13">
        <v>16612.849999999999</v>
      </c>
      <c r="G62" s="8">
        <v>0</v>
      </c>
      <c r="H62" s="5">
        <v>0</v>
      </c>
      <c r="I62" s="13">
        <v>16612.849999999999</v>
      </c>
      <c r="J62" s="8">
        <v>-15782.21</v>
      </c>
      <c r="K62" s="4">
        <v>0</v>
      </c>
      <c r="L62" s="5">
        <v>0</v>
      </c>
      <c r="M62" s="4">
        <v>-15782.21</v>
      </c>
      <c r="N62" s="13">
        <v>830.63999999999942</v>
      </c>
    </row>
    <row r="63" spans="2:14" ht="15.75" thickBot="1" x14ac:dyDescent="0.3">
      <c r="B63" s="2" t="s">
        <v>72</v>
      </c>
      <c r="C63" s="2" t="s">
        <v>14</v>
      </c>
      <c r="D63" s="7">
        <v>40945</v>
      </c>
      <c r="E63" s="6" t="s">
        <v>76</v>
      </c>
      <c r="F63" s="13">
        <v>372395</v>
      </c>
      <c r="G63" s="8">
        <v>0</v>
      </c>
      <c r="H63" s="5">
        <v>0</v>
      </c>
      <c r="I63" s="13">
        <v>372395</v>
      </c>
      <c r="J63" s="8">
        <v>-353775.25</v>
      </c>
      <c r="K63" s="4">
        <v>0</v>
      </c>
      <c r="L63" s="5">
        <v>0</v>
      </c>
      <c r="M63" s="4">
        <v>-353775.25</v>
      </c>
      <c r="N63" s="13">
        <v>18619.75</v>
      </c>
    </row>
    <row r="64" spans="2:14" ht="15.75" thickBot="1" x14ac:dyDescent="0.3">
      <c r="B64" s="2" t="s">
        <v>72</v>
      </c>
      <c r="C64" s="2" t="s">
        <v>14</v>
      </c>
      <c r="D64" s="7">
        <v>41564</v>
      </c>
      <c r="E64" s="6" t="s">
        <v>77</v>
      </c>
      <c r="F64" s="13">
        <v>41050</v>
      </c>
      <c r="G64" s="8">
        <v>0</v>
      </c>
      <c r="H64" s="5">
        <v>0</v>
      </c>
      <c r="I64" s="13">
        <v>41050</v>
      </c>
      <c r="J64" s="8">
        <v>-38997.5</v>
      </c>
      <c r="K64" s="4">
        <v>0</v>
      </c>
      <c r="L64" s="5">
        <v>0</v>
      </c>
      <c r="M64" s="4">
        <v>-38997.5</v>
      </c>
      <c r="N64" s="13">
        <v>2052.5</v>
      </c>
    </row>
    <row r="65" spans="2:14" ht="15.75" thickBot="1" x14ac:dyDescent="0.3">
      <c r="B65" s="2" t="s">
        <v>72</v>
      </c>
      <c r="C65" s="2" t="s">
        <v>14</v>
      </c>
      <c r="D65" s="7">
        <v>42634</v>
      </c>
      <c r="E65" s="6" t="s">
        <v>78</v>
      </c>
      <c r="F65" s="13">
        <v>36900</v>
      </c>
      <c r="G65" s="8">
        <v>0</v>
      </c>
      <c r="H65" s="5">
        <v>0</v>
      </c>
      <c r="I65" s="13">
        <v>36900</v>
      </c>
      <c r="J65" s="8">
        <v>-32355.58</v>
      </c>
      <c r="K65" s="4">
        <v>-917.40065176908695</v>
      </c>
      <c r="L65" s="5">
        <v>0</v>
      </c>
      <c r="M65" s="4">
        <v>-33272.980651769089</v>
      </c>
      <c r="N65" s="13">
        <v>3627.0193482309114</v>
      </c>
    </row>
    <row r="66" spans="2:14" ht="15.75" thickBot="1" x14ac:dyDescent="0.3">
      <c r="B66" s="2" t="s">
        <v>72</v>
      </c>
      <c r="C66" s="2" t="s">
        <v>14</v>
      </c>
      <c r="D66" s="7">
        <v>41876</v>
      </c>
      <c r="E66" s="6" t="s">
        <v>79</v>
      </c>
      <c r="F66" s="13">
        <v>9285</v>
      </c>
      <c r="G66" s="8">
        <v>0</v>
      </c>
      <c r="H66" s="5">
        <v>0</v>
      </c>
      <c r="I66" s="13">
        <v>9285</v>
      </c>
      <c r="J66" s="8">
        <v>-8820.75</v>
      </c>
      <c r="K66" s="4">
        <v>0</v>
      </c>
      <c r="L66" s="5">
        <v>0</v>
      </c>
      <c r="M66" s="4">
        <v>-8820.75</v>
      </c>
      <c r="N66" s="13">
        <v>464.25</v>
      </c>
    </row>
    <row r="67" spans="2:14" ht="15.75" thickBot="1" x14ac:dyDescent="0.3">
      <c r="B67" s="2" t="s">
        <v>72</v>
      </c>
      <c r="C67" s="2" t="s">
        <v>14</v>
      </c>
      <c r="D67" s="7">
        <v>41724</v>
      </c>
      <c r="E67" s="6" t="s">
        <v>80</v>
      </c>
      <c r="F67" s="13">
        <v>333330</v>
      </c>
      <c r="G67" s="8">
        <v>0</v>
      </c>
      <c r="H67" s="5">
        <v>0</v>
      </c>
      <c r="I67" s="13">
        <v>333330</v>
      </c>
      <c r="J67" s="8">
        <v>-316663.5</v>
      </c>
      <c r="K67" s="4">
        <v>0</v>
      </c>
      <c r="L67" s="5">
        <v>0</v>
      </c>
      <c r="M67" s="4">
        <v>-316663.5</v>
      </c>
      <c r="N67" s="13">
        <v>16666.5</v>
      </c>
    </row>
    <row r="68" spans="2:14" ht="15.75" thickBot="1" x14ac:dyDescent="0.3">
      <c r="B68" s="2" t="s">
        <v>72</v>
      </c>
      <c r="C68" s="2" t="s">
        <v>14</v>
      </c>
      <c r="D68" s="7">
        <v>42277</v>
      </c>
      <c r="E68" s="6" t="s">
        <v>81</v>
      </c>
      <c r="F68" s="13">
        <v>33470</v>
      </c>
      <c r="G68" s="8">
        <v>0</v>
      </c>
      <c r="H68" s="5">
        <v>0</v>
      </c>
      <c r="I68" s="13">
        <v>33470</v>
      </c>
      <c r="J68" s="8">
        <v>-31206.1</v>
      </c>
      <c r="K68" s="4">
        <v>0</v>
      </c>
      <c r="L68" s="5">
        <v>0</v>
      </c>
      <c r="M68" s="4">
        <v>-31206.1</v>
      </c>
      <c r="N68" s="13">
        <v>2263.9000000000015</v>
      </c>
    </row>
    <row r="69" spans="2:14" ht="15.75" thickBot="1" x14ac:dyDescent="0.3">
      <c r="B69" s="2" t="s">
        <v>72</v>
      </c>
      <c r="C69" s="2" t="s">
        <v>14</v>
      </c>
      <c r="D69" s="7">
        <v>42976</v>
      </c>
      <c r="E69" s="6" t="s">
        <v>82</v>
      </c>
      <c r="F69" s="13">
        <v>119800</v>
      </c>
      <c r="G69" s="8">
        <v>0</v>
      </c>
      <c r="H69" s="5">
        <v>0</v>
      </c>
      <c r="I69" s="13">
        <v>119800</v>
      </c>
      <c r="J69" s="8">
        <v>-93823.64</v>
      </c>
      <c r="K69" s="4">
        <v>-4149.6139931740618</v>
      </c>
      <c r="L69" s="5">
        <v>0</v>
      </c>
      <c r="M69" s="4">
        <v>-97973.253993174061</v>
      </c>
      <c r="N69" s="13">
        <v>21826.746006825939</v>
      </c>
    </row>
    <row r="70" spans="2:14" ht="15.75" thickBot="1" x14ac:dyDescent="0.3">
      <c r="B70" s="2" t="s">
        <v>72</v>
      </c>
      <c r="C70" s="2" t="s">
        <v>14</v>
      </c>
      <c r="D70" s="7">
        <v>43078</v>
      </c>
      <c r="E70" s="6" t="s">
        <v>83</v>
      </c>
      <c r="F70" s="13">
        <v>74500</v>
      </c>
      <c r="G70" s="8">
        <v>0</v>
      </c>
      <c r="H70" s="5">
        <v>0</v>
      </c>
      <c r="I70" s="13">
        <v>74500</v>
      </c>
      <c r="J70" s="8">
        <v>-55479.03</v>
      </c>
      <c r="K70" s="4">
        <v>-2845.5805555555557</v>
      </c>
      <c r="L70" s="5">
        <v>0</v>
      </c>
      <c r="M70" s="4">
        <v>-58324.610555555555</v>
      </c>
      <c r="N70" s="13">
        <v>16175.389444444445</v>
      </c>
    </row>
    <row r="71" spans="2:14" ht="15.75" thickBot="1" x14ac:dyDescent="0.3">
      <c r="B71" s="2" t="s">
        <v>72</v>
      </c>
      <c r="C71" s="2" t="s">
        <v>14</v>
      </c>
      <c r="D71" s="7">
        <v>43019</v>
      </c>
      <c r="E71" s="6" t="s">
        <v>84</v>
      </c>
      <c r="F71" s="13">
        <v>28305</v>
      </c>
      <c r="G71" s="8">
        <v>0</v>
      </c>
      <c r="H71" s="5">
        <v>0</v>
      </c>
      <c r="I71" s="13">
        <v>28305</v>
      </c>
      <c r="J71" s="8">
        <v>-21718.16</v>
      </c>
      <c r="K71" s="4">
        <v>-1023.6607104121475</v>
      </c>
      <c r="L71" s="5">
        <v>0</v>
      </c>
      <c r="M71" s="4">
        <v>-22741.820710412147</v>
      </c>
      <c r="N71" s="13">
        <v>5563.1792895878534</v>
      </c>
    </row>
    <row r="72" spans="2:14" ht="15.75" thickBot="1" x14ac:dyDescent="0.3">
      <c r="B72" s="2" t="s">
        <v>72</v>
      </c>
      <c r="C72" s="2" t="s">
        <v>14</v>
      </c>
      <c r="D72" s="7">
        <v>43240</v>
      </c>
      <c r="E72" s="6" t="s">
        <v>85</v>
      </c>
      <c r="F72" s="13">
        <v>108594</v>
      </c>
      <c r="G72" s="8">
        <v>0</v>
      </c>
      <c r="H72" s="5">
        <v>0</v>
      </c>
      <c r="I72" s="13">
        <v>108594</v>
      </c>
      <c r="J72" s="8">
        <v>-72491.81</v>
      </c>
      <c r="K72" s="4">
        <v>-4897.4010717410329</v>
      </c>
      <c r="L72" s="5">
        <v>0</v>
      </c>
      <c r="M72" s="4">
        <v>-77389.211071741025</v>
      </c>
      <c r="N72" s="13">
        <v>31204.788928258975</v>
      </c>
    </row>
    <row r="73" spans="2:14" ht="15.75" thickBot="1" x14ac:dyDescent="0.3">
      <c r="B73" s="2" t="s">
        <v>72</v>
      </c>
      <c r="C73" s="2" t="s">
        <v>14</v>
      </c>
      <c r="D73" s="7">
        <v>43475</v>
      </c>
      <c r="E73" s="6" t="s">
        <v>86</v>
      </c>
      <c r="F73" s="13">
        <v>29000</v>
      </c>
      <c r="G73" s="8">
        <v>0</v>
      </c>
      <c r="H73" s="5">
        <v>0</v>
      </c>
      <c r="I73" s="13">
        <v>29000</v>
      </c>
      <c r="J73" s="8">
        <v>-14770.3</v>
      </c>
      <c r="K73" s="4">
        <v>-1692.5219521044994</v>
      </c>
      <c r="L73" s="5">
        <v>0</v>
      </c>
      <c r="M73" s="4">
        <v>-16462.821952104499</v>
      </c>
      <c r="N73" s="13">
        <v>12537.178047895501</v>
      </c>
    </row>
    <row r="74" spans="2:14" ht="15.75" thickBot="1" x14ac:dyDescent="0.3">
      <c r="B74" s="2" t="s">
        <v>87</v>
      </c>
      <c r="C74" s="2" t="s">
        <v>14</v>
      </c>
      <c r="D74" s="7">
        <v>41000</v>
      </c>
      <c r="E74" s="6" t="s">
        <v>88</v>
      </c>
      <c r="F74" s="13">
        <v>299837</v>
      </c>
      <c r="G74" s="8">
        <v>0</v>
      </c>
      <c r="H74" s="5">
        <v>0</v>
      </c>
      <c r="I74" s="13">
        <v>299837</v>
      </c>
      <c r="J74" s="8">
        <v>-105392.69</v>
      </c>
      <c r="K74" s="4">
        <v>-6411.5258320281919</v>
      </c>
      <c r="L74" s="5">
        <v>0</v>
      </c>
      <c r="M74" s="4">
        <v>-111804.21583202819</v>
      </c>
      <c r="N74" s="13">
        <v>188032.78416797181</v>
      </c>
    </row>
    <row r="75" spans="2:14" ht="15.75" thickBot="1" x14ac:dyDescent="0.3">
      <c r="B75" s="2" t="s">
        <v>87</v>
      </c>
      <c r="C75" s="2" t="s">
        <v>14</v>
      </c>
      <c r="D75" s="7">
        <v>41000</v>
      </c>
      <c r="E75" s="6" t="s">
        <v>89</v>
      </c>
      <c r="F75" s="13">
        <v>46000</v>
      </c>
      <c r="G75" s="8">
        <v>0</v>
      </c>
      <c r="H75" s="5">
        <v>0</v>
      </c>
      <c r="I75" s="13">
        <v>46000</v>
      </c>
      <c r="J75" s="8">
        <v>-16168.93</v>
      </c>
      <c r="K75" s="4">
        <v>-983.63748531714964</v>
      </c>
      <c r="L75" s="5">
        <v>0</v>
      </c>
      <c r="M75" s="4">
        <v>-17152.567485317151</v>
      </c>
      <c r="N75" s="13">
        <v>28847.432514682849</v>
      </c>
    </row>
    <row r="76" spans="2:14" ht="15.75" thickBot="1" x14ac:dyDescent="0.3">
      <c r="B76" s="2" t="s">
        <v>87</v>
      </c>
      <c r="C76" s="2" t="s">
        <v>14</v>
      </c>
      <c r="D76" s="7">
        <v>42462</v>
      </c>
      <c r="E76" s="6" t="s">
        <v>90</v>
      </c>
      <c r="F76" s="13">
        <v>26060</v>
      </c>
      <c r="G76" s="8">
        <v>0</v>
      </c>
      <c r="H76" s="5">
        <v>0</v>
      </c>
      <c r="I76" s="13">
        <v>26060</v>
      </c>
      <c r="J76" s="8">
        <v>-3300.71</v>
      </c>
      <c r="K76" s="4">
        <v>-412.62096153846159</v>
      </c>
      <c r="L76" s="5">
        <v>0</v>
      </c>
      <c r="M76" s="4">
        <v>-3713.3309615384615</v>
      </c>
      <c r="N76" s="13">
        <v>22346.669038461539</v>
      </c>
    </row>
    <row r="77" spans="2:14" ht="15.75" thickBot="1" x14ac:dyDescent="0.3">
      <c r="B77" s="2" t="s">
        <v>87</v>
      </c>
      <c r="C77" s="2" t="s">
        <v>14</v>
      </c>
      <c r="D77" s="7">
        <v>40911</v>
      </c>
      <c r="E77" s="6" t="s">
        <v>91</v>
      </c>
      <c r="F77" s="13">
        <v>488952</v>
      </c>
      <c r="G77" s="8">
        <v>0</v>
      </c>
      <c r="H77" s="5">
        <v>0</v>
      </c>
      <c r="I77" s="13">
        <v>488952</v>
      </c>
      <c r="J77" s="8">
        <v>-177409.23</v>
      </c>
      <c r="K77" s="4">
        <v>-10439.304348475793</v>
      </c>
      <c r="L77" s="5">
        <v>0</v>
      </c>
      <c r="M77" s="4">
        <v>-187848.53434847581</v>
      </c>
      <c r="N77" s="13">
        <v>301103.46565152419</v>
      </c>
    </row>
    <row r="78" spans="2:14" ht="15.75" thickBot="1" x14ac:dyDescent="0.3">
      <c r="B78" s="2" t="s">
        <v>87</v>
      </c>
      <c r="C78" s="2" t="s">
        <v>14</v>
      </c>
      <c r="D78" s="7">
        <v>40850</v>
      </c>
      <c r="E78" s="6" t="s">
        <v>92</v>
      </c>
      <c r="F78" s="13">
        <v>260128.75</v>
      </c>
      <c r="G78" s="8">
        <v>0</v>
      </c>
      <c r="H78" s="5">
        <v>0</v>
      </c>
      <c r="I78" s="13">
        <v>260128.75</v>
      </c>
      <c r="J78" s="8">
        <v>-96384.82</v>
      </c>
      <c r="K78" s="4">
        <v>-5548.5260954517953</v>
      </c>
      <c r="L78" s="5">
        <v>0</v>
      </c>
      <c r="M78" s="4">
        <v>-101933.34609545181</v>
      </c>
      <c r="N78" s="13">
        <v>158195.40390454821</v>
      </c>
    </row>
    <row r="79" spans="2:14" ht="15.75" thickBot="1" x14ac:dyDescent="0.3">
      <c r="B79" s="2" t="s">
        <v>87</v>
      </c>
      <c r="C79" s="2" t="s">
        <v>14</v>
      </c>
      <c r="D79" s="7">
        <v>40854</v>
      </c>
      <c r="E79" s="6" t="s">
        <v>93</v>
      </c>
      <c r="F79" s="13">
        <v>304026</v>
      </c>
      <c r="G79" s="8">
        <v>0</v>
      </c>
      <c r="H79" s="5">
        <v>0</v>
      </c>
      <c r="I79" s="13">
        <v>304026</v>
      </c>
      <c r="J79" s="8">
        <v>-112624.3</v>
      </c>
      <c r="K79" s="4">
        <v>-6480.5669085046356</v>
      </c>
      <c r="L79" s="5">
        <v>0</v>
      </c>
      <c r="M79" s="4">
        <v>-119104.86690850464</v>
      </c>
      <c r="N79" s="13">
        <v>184921.13309149537</v>
      </c>
    </row>
    <row r="80" spans="2:14" ht="15.75" thickBot="1" x14ac:dyDescent="0.3">
      <c r="B80" s="2" t="s">
        <v>87</v>
      </c>
      <c r="C80" s="2" t="s">
        <v>14</v>
      </c>
      <c r="D80" s="7">
        <v>40854</v>
      </c>
      <c r="E80" s="6" t="s">
        <v>93</v>
      </c>
      <c r="F80" s="13">
        <v>196462</v>
      </c>
      <c r="G80" s="8">
        <v>0</v>
      </c>
      <c r="H80" s="5">
        <v>0</v>
      </c>
      <c r="I80" s="13">
        <v>196462</v>
      </c>
      <c r="J80" s="8">
        <v>-72777.94</v>
      </c>
      <c r="K80" s="4">
        <v>-4187.7519548569126</v>
      </c>
      <c r="L80" s="5">
        <v>0</v>
      </c>
      <c r="M80" s="4">
        <v>-76965.691954856913</v>
      </c>
      <c r="N80" s="13">
        <v>119496.30804514309</v>
      </c>
    </row>
    <row r="81" spans="2:14" ht="15.75" thickBot="1" x14ac:dyDescent="0.3">
      <c r="B81" s="2" t="s">
        <v>87</v>
      </c>
      <c r="C81" s="2" t="s">
        <v>14</v>
      </c>
      <c r="D81" s="7">
        <v>40854</v>
      </c>
      <c r="E81" s="6" t="s">
        <v>93</v>
      </c>
      <c r="F81" s="13">
        <v>545707</v>
      </c>
      <c r="G81" s="8">
        <v>0</v>
      </c>
      <c r="H81" s="5">
        <v>0</v>
      </c>
      <c r="I81" s="13">
        <v>545707</v>
      </c>
      <c r="J81" s="8">
        <v>-202153.41</v>
      </c>
      <c r="K81" s="4">
        <v>-11632.195445384925</v>
      </c>
      <c r="L81" s="5">
        <v>0</v>
      </c>
      <c r="M81" s="4">
        <v>-213785.60544538492</v>
      </c>
      <c r="N81" s="13">
        <v>331921.39455461508</v>
      </c>
    </row>
    <row r="82" spans="2:14" ht="15.75" thickBot="1" x14ac:dyDescent="0.3">
      <c r="B82" s="2" t="s">
        <v>87</v>
      </c>
      <c r="C82" s="2" t="s">
        <v>14</v>
      </c>
      <c r="D82" s="7">
        <v>40854</v>
      </c>
      <c r="E82" s="6" t="s">
        <v>94</v>
      </c>
      <c r="F82" s="13">
        <v>25500</v>
      </c>
      <c r="G82" s="8">
        <v>0</v>
      </c>
      <c r="H82" s="5">
        <v>0</v>
      </c>
      <c r="I82" s="13">
        <v>25500</v>
      </c>
      <c r="J82" s="8">
        <v>-9446.2800000000007</v>
      </c>
      <c r="K82" s="4">
        <v>-543.55429262394193</v>
      </c>
      <c r="L82" s="5">
        <v>0</v>
      </c>
      <c r="M82" s="4">
        <v>-9989.834292623942</v>
      </c>
      <c r="N82" s="13">
        <v>15510.165707376058</v>
      </c>
    </row>
    <row r="83" spans="2:14" ht="15.75" thickBot="1" x14ac:dyDescent="0.3">
      <c r="B83" s="2" t="s">
        <v>87</v>
      </c>
      <c r="C83" s="2" t="s">
        <v>14</v>
      </c>
      <c r="D83" s="7">
        <v>40854</v>
      </c>
      <c r="E83" s="6" t="s">
        <v>95</v>
      </c>
      <c r="F83" s="13">
        <v>1046860.25</v>
      </c>
      <c r="G83" s="8">
        <v>0</v>
      </c>
      <c r="H83" s="5">
        <v>0</v>
      </c>
      <c r="I83" s="13">
        <v>1046860.25</v>
      </c>
      <c r="J83" s="8">
        <v>-387802.2</v>
      </c>
      <c r="K83" s="4">
        <v>-22314.690516676746</v>
      </c>
      <c r="L83" s="5">
        <v>0</v>
      </c>
      <c r="M83" s="4">
        <v>-410116.89051667677</v>
      </c>
      <c r="N83" s="13">
        <v>636743.35948332329</v>
      </c>
    </row>
    <row r="84" spans="2:14" ht="15.75" thickBot="1" x14ac:dyDescent="0.3">
      <c r="B84" s="2" t="s">
        <v>87</v>
      </c>
      <c r="C84" s="2" t="s">
        <v>14</v>
      </c>
      <c r="D84" s="7">
        <v>40854</v>
      </c>
      <c r="E84" s="6" t="s">
        <v>96</v>
      </c>
      <c r="F84" s="13">
        <v>129551.5</v>
      </c>
      <c r="G84" s="8">
        <v>0</v>
      </c>
      <c r="H84" s="5">
        <v>0</v>
      </c>
      <c r="I84" s="13">
        <v>129551.5</v>
      </c>
      <c r="J84" s="8">
        <v>-47991.38</v>
      </c>
      <c r="K84" s="4">
        <v>-2761.5002947400249</v>
      </c>
      <c r="L84" s="5">
        <v>0</v>
      </c>
      <c r="M84" s="4">
        <v>-50752.880294740025</v>
      </c>
      <c r="N84" s="13">
        <v>78798.619705259975</v>
      </c>
    </row>
    <row r="85" spans="2:14" ht="15.75" thickBot="1" x14ac:dyDescent="0.3">
      <c r="B85" s="2" t="s">
        <v>87</v>
      </c>
      <c r="C85" s="2" t="s">
        <v>14</v>
      </c>
      <c r="D85" s="7">
        <v>40854</v>
      </c>
      <c r="E85" s="6" t="s">
        <v>97</v>
      </c>
      <c r="F85" s="13">
        <v>29588.63</v>
      </c>
      <c r="G85" s="8">
        <v>0</v>
      </c>
      <c r="H85" s="5">
        <v>0</v>
      </c>
      <c r="I85" s="13">
        <v>29588.63</v>
      </c>
      <c r="J85" s="8">
        <v>-10960.86</v>
      </c>
      <c r="K85" s="4">
        <v>-630.70773402861755</v>
      </c>
      <c r="L85" s="5">
        <v>0</v>
      </c>
      <c r="M85" s="4">
        <v>-11591.567734028618</v>
      </c>
      <c r="N85" s="13">
        <v>17997.062265971384</v>
      </c>
    </row>
    <row r="86" spans="2:14" ht="15.75" thickBot="1" x14ac:dyDescent="0.3">
      <c r="B86" s="2" t="s">
        <v>87</v>
      </c>
      <c r="C86" s="2" t="s">
        <v>14</v>
      </c>
      <c r="D86" s="7">
        <v>40854</v>
      </c>
      <c r="E86" s="6" t="s">
        <v>98</v>
      </c>
      <c r="F86" s="13">
        <v>67694</v>
      </c>
      <c r="G86" s="8">
        <v>0</v>
      </c>
      <c r="H86" s="5">
        <v>0</v>
      </c>
      <c r="I86" s="13">
        <v>67694</v>
      </c>
      <c r="J86" s="8">
        <v>-25076.720000000001</v>
      </c>
      <c r="K86" s="4">
        <v>-1442.9556328093511</v>
      </c>
      <c r="L86" s="5">
        <v>0</v>
      </c>
      <c r="M86" s="4">
        <v>-26519.675632809351</v>
      </c>
      <c r="N86" s="13">
        <v>41174.324367190653</v>
      </c>
    </row>
    <row r="87" spans="2:14" ht="15.75" thickBot="1" x14ac:dyDescent="0.3">
      <c r="B87" s="2" t="s">
        <v>87</v>
      </c>
      <c r="C87" s="2" t="s">
        <v>14</v>
      </c>
      <c r="D87" s="7">
        <v>40854</v>
      </c>
      <c r="E87" s="6" t="s">
        <v>99</v>
      </c>
      <c r="F87" s="13">
        <v>82946.5</v>
      </c>
      <c r="G87" s="8">
        <v>0</v>
      </c>
      <c r="H87" s="5">
        <v>0</v>
      </c>
      <c r="I87" s="13">
        <v>82946.5</v>
      </c>
      <c r="J87" s="8">
        <v>-30726.91</v>
      </c>
      <c r="K87" s="4">
        <v>-1768.0750428254737</v>
      </c>
      <c r="L87" s="5">
        <v>0</v>
      </c>
      <c r="M87" s="4">
        <v>-32494.985042825472</v>
      </c>
      <c r="N87" s="13">
        <v>50451.514957174528</v>
      </c>
    </row>
    <row r="88" spans="2:14" ht="15.75" thickBot="1" x14ac:dyDescent="0.3">
      <c r="B88" s="2" t="s">
        <v>87</v>
      </c>
      <c r="C88" s="2" t="s">
        <v>14</v>
      </c>
      <c r="D88" s="7">
        <v>40854</v>
      </c>
      <c r="E88" s="6" t="s">
        <v>100</v>
      </c>
      <c r="F88" s="13">
        <v>935619</v>
      </c>
      <c r="G88" s="8">
        <v>0</v>
      </c>
      <c r="H88" s="5">
        <v>0</v>
      </c>
      <c r="I88" s="13">
        <v>935619</v>
      </c>
      <c r="J88" s="8">
        <v>-346593.61</v>
      </c>
      <c r="K88" s="4">
        <v>-19943.492603788796</v>
      </c>
      <c r="L88" s="5">
        <v>0</v>
      </c>
      <c r="M88" s="4">
        <v>-366537.10260378878</v>
      </c>
      <c r="N88" s="13">
        <v>569081.89739621128</v>
      </c>
    </row>
    <row r="89" spans="2:14" ht="15.75" thickBot="1" x14ac:dyDescent="0.3">
      <c r="B89" s="2" t="s">
        <v>87</v>
      </c>
      <c r="C89" s="2" t="s">
        <v>14</v>
      </c>
      <c r="D89" s="7">
        <v>40854</v>
      </c>
      <c r="E89" s="6" t="s">
        <v>101</v>
      </c>
      <c r="F89" s="13">
        <v>1649214</v>
      </c>
      <c r="G89" s="8">
        <v>0</v>
      </c>
      <c r="H89" s="5">
        <v>0</v>
      </c>
      <c r="I89" s="13">
        <v>1649214</v>
      </c>
      <c r="J89" s="8">
        <v>-610940.01</v>
      </c>
      <c r="K89" s="4">
        <v>-35154.358207376055</v>
      </c>
      <c r="L89" s="5">
        <v>0</v>
      </c>
      <c r="M89" s="4">
        <v>-646094.3682073761</v>
      </c>
      <c r="N89" s="13">
        <v>1003119.6317926239</v>
      </c>
    </row>
    <row r="90" spans="2:14" ht="15.75" thickBot="1" x14ac:dyDescent="0.3">
      <c r="B90" s="2" t="s">
        <v>87</v>
      </c>
      <c r="C90" s="2" t="s">
        <v>14</v>
      </c>
      <c r="D90" s="7">
        <v>42289</v>
      </c>
      <c r="E90" s="6" t="s">
        <v>102</v>
      </c>
      <c r="F90" s="13">
        <v>18770</v>
      </c>
      <c r="G90" s="8">
        <v>0</v>
      </c>
      <c r="H90" s="5">
        <v>0</v>
      </c>
      <c r="I90" s="13">
        <v>18770</v>
      </c>
      <c r="J90" s="8">
        <v>-2672.18</v>
      </c>
      <c r="K90" s="4">
        <v>-296.93848878394334</v>
      </c>
      <c r="L90" s="5">
        <v>0</v>
      </c>
      <c r="M90" s="4">
        <v>-2969.1184887839431</v>
      </c>
      <c r="N90" s="13">
        <v>15800.881511216057</v>
      </c>
    </row>
    <row r="91" spans="2:14" ht="15.75" thickBot="1" x14ac:dyDescent="0.3">
      <c r="B91" s="2" t="s">
        <v>87</v>
      </c>
      <c r="C91" s="2" t="s">
        <v>14</v>
      </c>
      <c r="D91" s="7">
        <v>41014</v>
      </c>
      <c r="E91" s="6" t="s">
        <v>103</v>
      </c>
      <c r="F91" s="13">
        <v>211875</v>
      </c>
      <c r="G91" s="8">
        <v>0</v>
      </c>
      <c r="H91" s="5">
        <v>0</v>
      </c>
      <c r="I91" s="13">
        <v>211875</v>
      </c>
      <c r="J91" s="8">
        <v>-74412.83</v>
      </c>
      <c r="K91" s="4">
        <v>-4520.3995802420923</v>
      </c>
      <c r="L91" s="5">
        <v>0</v>
      </c>
      <c r="M91" s="4">
        <v>-78933.229580242099</v>
      </c>
      <c r="N91" s="13">
        <v>132941.7704197579</v>
      </c>
    </row>
    <row r="92" spans="2:14" ht="15.75" thickBot="1" x14ac:dyDescent="0.3">
      <c r="B92" s="2" t="s">
        <v>87</v>
      </c>
      <c r="C92" s="2" t="s">
        <v>14</v>
      </c>
      <c r="D92" s="7">
        <v>41014</v>
      </c>
      <c r="E92" s="6" t="s">
        <v>104</v>
      </c>
      <c r="F92" s="13">
        <v>37000</v>
      </c>
      <c r="G92" s="8">
        <v>0</v>
      </c>
      <c r="H92" s="5">
        <v>0</v>
      </c>
      <c r="I92" s="13">
        <v>37000</v>
      </c>
      <c r="J92" s="8">
        <v>-12994.77</v>
      </c>
      <c r="K92" s="4">
        <v>-789.4044269816477</v>
      </c>
      <c r="L92" s="5">
        <v>0</v>
      </c>
      <c r="M92" s="4">
        <v>-13784.174426981648</v>
      </c>
      <c r="N92" s="13">
        <v>23215.825573018352</v>
      </c>
    </row>
    <row r="93" spans="2:14" ht="15.75" thickBot="1" x14ac:dyDescent="0.3">
      <c r="B93" s="2" t="s">
        <v>87</v>
      </c>
      <c r="C93" s="2" t="s">
        <v>14</v>
      </c>
      <c r="D93" s="7">
        <v>40831</v>
      </c>
      <c r="E93" s="6" t="s">
        <v>105</v>
      </c>
      <c r="F93" s="13">
        <v>17978</v>
      </c>
      <c r="G93" s="8">
        <v>0</v>
      </c>
      <c r="H93" s="5">
        <v>0</v>
      </c>
      <c r="I93" s="13">
        <v>17978</v>
      </c>
      <c r="J93" s="8">
        <v>-6726.95</v>
      </c>
      <c r="K93" s="4">
        <v>-382.52022170479842</v>
      </c>
      <c r="L93" s="5">
        <v>0</v>
      </c>
      <c r="M93" s="4">
        <v>-7109.470221704798</v>
      </c>
      <c r="N93" s="13">
        <v>10868.529778295202</v>
      </c>
    </row>
    <row r="94" spans="2:14" ht="15.75" thickBot="1" x14ac:dyDescent="0.3">
      <c r="B94" s="2" t="s">
        <v>87</v>
      </c>
      <c r="C94" s="2" t="s">
        <v>14</v>
      </c>
      <c r="D94" s="7">
        <v>40933</v>
      </c>
      <c r="E94" s="6" t="s">
        <v>106</v>
      </c>
      <c r="F94" s="13">
        <v>526442</v>
      </c>
      <c r="G94" s="8">
        <v>0</v>
      </c>
      <c r="H94" s="5">
        <v>0</v>
      </c>
      <c r="I94" s="13">
        <v>526442</v>
      </c>
      <c r="J94" s="8">
        <v>-189052.07</v>
      </c>
      <c r="K94" s="4">
        <v>-11261.630425510812</v>
      </c>
      <c r="L94" s="5">
        <v>0</v>
      </c>
      <c r="M94" s="4">
        <v>-200313.70042551082</v>
      </c>
      <c r="N94" s="13">
        <v>326128.29957448918</v>
      </c>
    </row>
    <row r="95" spans="2:14" ht="15.75" thickBot="1" x14ac:dyDescent="0.3">
      <c r="B95" s="2" t="s">
        <v>87</v>
      </c>
      <c r="C95" s="2" t="s">
        <v>14</v>
      </c>
      <c r="D95" s="7">
        <v>40933</v>
      </c>
      <c r="E95" s="6" t="s">
        <v>107</v>
      </c>
      <c r="F95" s="13">
        <v>526442</v>
      </c>
      <c r="G95" s="8">
        <v>0</v>
      </c>
      <c r="H95" s="5">
        <v>0</v>
      </c>
      <c r="I95" s="13">
        <v>526442</v>
      </c>
      <c r="J95" s="8">
        <v>-189052.07</v>
      </c>
      <c r="K95" s="4">
        <v>-11261.630425510812</v>
      </c>
      <c r="L95" s="5">
        <v>0</v>
      </c>
      <c r="M95" s="4">
        <v>-200313.70042551082</v>
      </c>
      <c r="N95" s="13">
        <v>326128.29957448918</v>
      </c>
    </row>
    <row r="96" spans="2:14" ht="15.75" thickBot="1" x14ac:dyDescent="0.3">
      <c r="B96" s="2" t="s">
        <v>87</v>
      </c>
      <c r="C96" s="2" t="s">
        <v>14</v>
      </c>
      <c r="D96" s="7">
        <v>40933</v>
      </c>
      <c r="E96" s="6" t="s">
        <v>107</v>
      </c>
      <c r="F96" s="13">
        <v>34205</v>
      </c>
      <c r="G96" s="8">
        <v>0</v>
      </c>
      <c r="H96" s="5">
        <v>0</v>
      </c>
      <c r="I96" s="13">
        <v>34205</v>
      </c>
      <c r="J96" s="8">
        <v>-12283.48</v>
      </c>
      <c r="K96" s="4">
        <v>-731.71132215830198</v>
      </c>
      <c r="L96" s="5">
        <v>0</v>
      </c>
      <c r="M96" s="4">
        <v>-13015.191322158302</v>
      </c>
      <c r="N96" s="13">
        <v>21189.808677841698</v>
      </c>
    </row>
    <row r="97" spans="2:14" ht="15.75" thickBot="1" x14ac:dyDescent="0.3">
      <c r="B97" s="2" t="s">
        <v>87</v>
      </c>
      <c r="C97" s="2" t="s">
        <v>14</v>
      </c>
      <c r="D97" s="7">
        <v>40939</v>
      </c>
      <c r="E97" s="6" t="s">
        <v>95</v>
      </c>
      <c r="F97" s="13">
        <v>385419</v>
      </c>
      <c r="G97" s="8">
        <v>0</v>
      </c>
      <c r="H97" s="5">
        <v>0</v>
      </c>
      <c r="I97" s="13">
        <v>385419</v>
      </c>
      <c r="J97" s="8">
        <v>-138360.6</v>
      </c>
      <c r="K97" s="4">
        <v>-8236.8158559540316</v>
      </c>
      <c r="L97" s="5">
        <v>0</v>
      </c>
      <c r="M97" s="4">
        <v>-146597.41585595405</v>
      </c>
      <c r="N97" s="13">
        <v>238821.58414404595</v>
      </c>
    </row>
    <row r="98" spans="2:14" ht="15.75" thickBot="1" x14ac:dyDescent="0.3">
      <c r="B98" s="2" t="s">
        <v>87</v>
      </c>
      <c r="C98" s="2" t="s">
        <v>14</v>
      </c>
      <c r="D98" s="7">
        <v>40939</v>
      </c>
      <c r="E98" s="6" t="s">
        <v>108</v>
      </c>
      <c r="F98" s="13">
        <v>157316.29999999999</v>
      </c>
      <c r="G98" s="8">
        <v>0</v>
      </c>
      <c r="H98" s="5">
        <v>0</v>
      </c>
      <c r="I98" s="13">
        <v>157316.29999999999</v>
      </c>
      <c r="J98" s="8">
        <v>-56474.559999999998</v>
      </c>
      <c r="K98" s="4">
        <v>-3362.0182905686547</v>
      </c>
      <c r="L98" s="5">
        <v>0</v>
      </c>
      <c r="M98" s="4">
        <v>-59836.57829056865</v>
      </c>
      <c r="N98" s="13">
        <v>97479.721709431338</v>
      </c>
    </row>
    <row r="99" spans="2:14" ht="15.75" thickBot="1" x14ac:dyDescent="0.3">
      <c r="B99" s="2" t="s">
        <v>87</v>
      </c>
      <c r="C99" s="2" t="s">
        <v>14</v>
      </c>
      <c r="D99" s="7">
        <v>40999</v>
      </c>
      <c r="E99" s="6" t="s">
        <v>104</v>
      </c>
      <c r="F99" s="13">
        <v>60802</v>
      </c>
      <c r="G99" s="8">
        <v>0</v>
      </c>
      <c r="H99" s="5">
        <v>0</v>
      </c>
      <c r="I99" s="13">
        <v>60802</v>
      </c>
      <c r="J99" s="8">
        <v>-21373.16</v>
      </c>
      <c r="K99" s="4">
        <v>-1300.361278637165</v>
      </c>
      <c r="L99" s="5">
        <v>0</v>
      </c>
      <c r="M99" s="4">
        <v>-22673.521278637163</v>
      </c>
      <c r="N99" s="13">
        <v>38128.478721362837</v>
      </c>
    </row>
    <row r="100" spans="2:14" ht="15.75" thickBot="1" x14ac:dyDescent="0.3">
      <c r="B100" s="2" t="s">
        <v>87</v>
      </c>
      <c r="C100" s="2" t="s">
        <v>14</v>
      </c>
      <c r="D100" s="7">
        <v>40908</v>
      </c>
      <c r="E100" s="6" t="s">
        <v>109</v>
      </c>
      <c r="F100" s="13">
        <v>365767</v>
      </c>
      <c r="G100" s="8">
        <v>0</v>
      </c>
      <c r="H100" s="5">
        <v>0</v>
      </c>
      <c r="I100" s="13">
        <v>365767</v>
      </c>
      <c r="J100" s="8">
        <v>-132736.29999999999</v>
      </c>
      <c r="K100" s="4">
        <v>-7813.0938746012771</v>
      </c>
      <c r="L100" s="5">
        <v>0</v>
      </c>
      <c r="M100" s="4">
        <v>-140549.39387460126</v>
      </c>
      <c r="N100" s="13">
        <v>225217.60612539874</v>
      </c>
    </row>
    <row r="101" spans="2:14" ht="15.75" thickBot="1" x14ac:dyDescent="0.3">
      <c r="B101" s="2" t="s">
        <v>87</v>
      </c>
      <c r="C101" s="2" t="s">
        <v>14</v>
      </c>
      <c r="D101" s="7">
        <v>40908</v>
      </c>
      <c r="E101" s="6" t="s">
        <v>110</v>
      </c>
      <c r="F101" s="13">
        <v>83706</v>
      </c>
      <c r="G101" s="8">
        <v>0</v>
      </c>
      <c r="H101" s="5">
        <v>0</v>
      </c>
      <c r="I101" s="13">
        <v>83706</v>
      </c>
      <c r="J101" s="8">
        <v>-30376.77</v>
      </c>
      <c r="K101" s="4">
        <v>-1788.0317434210522</v>
      </c>
      <c r="L101" s="5">
        <v>0</v>
      </c>
      <c r="M101" s="4">
        <v>-32164.801743421052</v>
      </c>
      <c r="N101" s="13">
        <v>51541.198256578951</v>
      </c>
    </row>
    <row r="102" spans="2:14" ht="15.75" thickBot="1" x14ac:dyDescent="0.3">
      <c r="B102" s="2" t="s">
        <v>87</v>
      </c>
      <c r="C102" s="2" t="s">
        <v>14</v>
      </c>
      <c r="D102" s="7">
        <v>42959</v>
      </c>
      <c r="E102" s="6" t="s">
        <v>111</v>
      </c>
      <c r="F102" s="13">
        <v>1278397.95</v>
      </c>
      <c r="G102" s="8">
        <v>0</v>
      </c>
      <c r="H102" s="5">
        <v>0</v>
      </c>
      <c r="I102" s="13">
        <v>1278397.95</v>
      </c>
      <c r="J102" s="8">
        <v>-106696.61</v>
      </c>
      <c r="K102" s="4">
        <v>-20243.327651572043</v>
      </c>
      <c r="L102" s="5">
        <v>0</v>
      </c>
      <c r="M102" s="4">
        <v>-126939.93765157205</v>
      </c>
      <c r="N102" s="13">
        <v>1151458.0123484279</v>
      </c>
    </row>
    <row r="103" spans="2:14" ht="15.75" thickBot="1" x14ac:dyDescent="0.3">
      <c r="B103" s="2" t="s">
        <v>112</v>
      </c>
      <c r="C103" s="2" t="s">
        <v>14</v>
      </c>
      <c r="D103" s="7">
        <v>41579</v>
      </c>
      <c r="E103" s="6" t="s">
        <v>113</v>
      </c>
      <c r="F103" s="13">
        <v>9708.8700000000008</v>
      </c>
      <c r="G103" s="8">
        <v>0</v>
      </c>
      <c r="H103" s="5">
        <v>0</v>
      </c>
      <c r="I103" s="13">
        <v>9708.8700000000008</v>
      </c>
      <c r="J103" s="8">
        <v>-8201.58</v>
      </c>
      <c r="K103" s="4">
        <v>-142.68323355011498</v>
      </c>
      <c r="L103" s="5">
        <v>0</v>
      </c>
      <c r="M103" s="4">
        <v>-8344.2632335501148</v>
      </c>
      <c r="N103" s="13">
        <v>1364.606766449886</v>
      </c>
    </row>
    <row r="104" spans="2:14" ht="15.75" thickBot="1" x14ac:dyDescent="0.3">
      <c r="B104" s="2" t="s">
        <v>112</v>
      </c>
      <c r="C104" s="2" t="s">
        <v>14</v>
      </c>
      <c r="D104" s="7">
        <v>43323</v>
      </c>
      <c r="E104" s="6" t="s">
        <v>114</v>
      </c>
      <c r="F104" s="13">
        <v>47400</v>
      </c>
      <c r="G104" s="8">
        <v>0</v>
      </c>
      <c r="H104" s="5">
        <v>0</v>
      </c>
      <c r="I104" s="13">
        <v>47400</v>
      </c>
      <c r="J104" s="8">
        <v>-18132.689999999999</v>
      </c>
      <c r="K104" s="4">
        <v>-1608.9016961651919</v>
      </c>
      <c r="L104" s="5">
        <v>0</v>
      </c>
      <c r="M104" s="4">
        <v>-19741.591696165189</v>
      </c>
      <c r="N104" s="13">
        <v>27658.408303834811</v>
      </c>
    </row>
    <row r="105" spans="2:14" ht="15.75" thickBot="1" x14ac:dyDescent="0.3">
      <c r="B105" s="2" t="s">
        <v>112</v>
      </c>
      <c r="C105" s="2" t="s">
        <v>14</v>
      </c>
      <c r="D105" s="7">
        <v>43451</v>
      </c>
      <c r="E105" s="6" t="s">
        <v>115</v>
      </c>
      <c r="F105" s="13">
        <v>10800</v>
      </c>
      <c r="G105" s="8">
        <v>0</v>
      </c>
      <c r="H105" s="5">
        <v>0</v>
      </c>
      <c r="I105" s="13">
        <v>10800</v>
      </c>
      <c r="J105" s="8">
        <v>-3404.6</v>
      </c>
      <c r="K105" s="4">
        <v>-393.55473419314245</v>
      </c>
      <c r="L105" s="5">
        <v>0</v>
      </c>
      <c r="M105" s="4">
        <v>-3798.1547341931423</v>
      </c>
      <c r="N105" s="13">
        <v>7001.8452658068582</v>
      </c>
    </row>
    <row r="106" spans="2:14" ht="15.75" thickBot="1" x14ac:dyDescent="0.3">
      <c r="B106" s="2" t="s">
        <v>116</v>
      </c>
      <c r="C106" s="2" t="s">
        <v>14</v>
      </c>
      <c r="D106" s="7">
        <v>42795</v>
      </c>
      <c r="E106" s="6" t="s">
        <v>117</v>
      </c>
      <c r="F106" s="13">
        <v>58423.1</v>
      </c>
      <c r="G106" s="8">
        <v>0</v>
      </c>
      <c r="H106" s="5">
        <v>0</v>
      </c>
      <c r="I106" s="13">
        <v>58423.1</v>
      </c>
      <c r="J106" s="8">
        <v>-5707.31</v>
      </c>
      <c r="K106" s="4">
        <v>-925.12683370660693</v>
      </c>
      <c r="L106" s="5">
        <v>0</v>
      </c>
      <c r="M106" s="4">
        <v>-6632.4368337066071</v>
      </c>
      <c r="N106" s="13">
        <v>51790.663166293401</v>
      </c>
    </row>
    <row r="107" spans="2:14" ht="15.75" thickBot="1" x14ac:dyDescent="0.3">
      <c r="B107" s="2" t="s">
        <v>116</v>
      </c>
      <c r="C107" s="2" t="s">
        <v>14</v>
      </c>
      <c r="D107" s="7">
        <v>41579</v>
      </c>
      <c r="E107" s="6" t="s">
        <v>118</v>
      </c>
      <c r="F107" s="13">
        <v>22685</v>
      </c>
      <c r="G107" s="8">
        <v>0</v>
      </c>
      <c r="H107" s="5">
        <v>0</v>
      </c>
      <c r="I107" s="13">
        <v>22685</v>
      </c>
      <c r="J107" s="8">
        <v>-7088.48</v>
      </c>
      <c r="K107" s="4">
        <v>-464.10484877791458</v>
      </c>
      <c r="L107" s="5">
        <v>0</v>
      </c>
      <c r="M107" s="4">
        <v>-7552.584848777914</v>
      </c>
      <c r="N107" s="13">
        <v>15132.415151222085</v>
      </c>
    </row>
    <row r="108" spans="2:14" ht="15.75" thickBot="1" x14ac:dyDescent="0.3">
      <c r="B108" s="2" t="s">
        <v>116</v>
      </c>
      <c r="C108" s="2" t="s">
        <v>14</v>
      </c>
      <c r="D108" s="7">
        <v>41579</v>
      </c>
      <c r="E108" s="6" t="s">
        <v>118</v>
      </c>
      <c r="F108" s="13">
        <v>38559.379999999997</v>
      </c>
      <c r="G108" s="8">
        <v>0</v>
      </c>
      <c r="H108" s="5">
        <v>0</v>
      </c>
      <c r="I108" s="13">
        <v>38559.379999999997</v>
      </c>
      <c r="J108" s="8">
        <v>-12048.9</v>
      </c>
      <c r="K108" s="4">
        <v>-788.8708031475295</v>
      </c>
      <c r="L108" s="5">
        <v>0</v>
      </c>
      <c r="M108" s="4">
        <v>-12837.770803147529</v>
      </c>
      <c r="N108" s="13">
        <v>25721.609196852471</v>
      </c>
    </row>
    <row r="109" spans="2:14" ht="15.75" thickBot="1" x14ac:dyDescent="0.3">
      <c r="B109" s="2" t="s">
        <v>116</v>
      </c>
      <c r="C109" s="2" t="s">
        <v>14</v>
      </c>
      <c r="D109" s="7">
        <v>41579</v>
      </c>
      <c r="E109" s="6" t="s">
        <v>118</v>
      </c>
      <c r="F109" s="13">
        <v>23256.25</v>
      </c>
      <c r="G109" s="8">
        <v>0</v>
      </c>
      <c r="H109" s="5">
        <v>0</v>
      </c>
      <c r="I109" s="13">
        <v>23256.25</v>
      </c>
      <c r="J109" s="8">
        <v>-7267.04</v>
      </c>
      <c r="K109" s="4">
        <v>-475.78996724986803</v>
      </c>
      <c r="L109" s="5">
        <v>0</v>
      </c>
      <c r="M109" s="4">
        <v>-7742.8299672498679</v>
      </c>
      <c r="N109" s="13">
        <v>15513.420032750131</v>
      </c>
    </row>
    <row r="110" spans="2:14" ht="15.75" thickBot="1" x14ac:dyDescent="0.3">
      <c r="B110" s="2" t="s">
        <v>116</v>
      </c>
      <c r="C110" s="2" t="s">
        <v>14</v>
      </c>
      <c r="D110" s="7">
        <v>41579</v>
      </c>
      <c r="E110" s="6" t="s">
        <v>119</v>
      </c>
      <c r="F110" s="13">
        <v>2860</v>
      </c>
      <c r="G110" s="8">
        <v>0</v>
      </c>
      <c r="H110" s="5">
        <v>0</v>
      </c>
      <c r="I110" s="13">
        <v>2860</v>
      </c>
      <c r="J110" s="8">
        <v>-2601.66</v>
      </c>
      <c r="K110" s="4">
        <v>-3.7013451732020441</v>
      </c>
      <c r="L110" s="5">
        <v>0</v>
      </c>
      <c r="M110" s="4">
        <v>-2605.3613451732017</v>
      </c>
      <c r="N110" s="13">
        <v>254.6386548267983</v>
      </c>
    </row>
    <row r="111" spans="2:14" ht="15.75" thickBot="1" x14ac:dyDescent="0.3">
      <c r="B111" s="2" t="s">
        <v>116</v>
      </c>
      <c r="C111" s="2" t="s">
        <v>14</v>
      </c>
      <c r="D111" s="7">
        <v>41579</v>
      </c>
      <c r="E111" s="6" t="s">
        <v>120</v>
      </c>
      <c r="F111" s="13">
        <v>2168.1</v>
      </c>
      <c r="G111" s="8">
        <v>0</v>
      </c>
      <c r="H111" s="5">
        <v>0</v>
      </c>
      <c r="I111" s="13">
        <v>2168.1</v>
      </c>
      <c r="J111" s="8">
        <v>-1972.33</v>
      </c>
      <c r="K111" s="4">
        <v>-2.8036069104976193</v>
      </c>
      <c r="L111" s="5">
        <v>0</v>
      </c>
      <c r="M111" s="4">
        <v>-1975.1336069104975</v>
      </c>
      <c r="N111" s="13">
        <v>192.96639308950239</v>
      </c>
    </row>
    <row r="112" spans="2:14" ht="15.75" thickBot="1" x14ac:dyDescent="0.3">
      <c r="B112" s="2" t="s">
        <v>116</v>
      </c>
      <c r="C112" s="2" t="s">
        <v>14</v>
      </c>
      <c r="D112" s="7">
        <v>41579</v>
      </c>
      <c r="E112" s="6" t="s">
        <v>121</v>
      </c>
      <c r="F112" s="13">
        <v>10470</v>
      </c>
      <c r="G112" s="8">
        <v>0</v>
      </c>
      <c r="H112" s="5">
        <v>0</v>
      </c>
      <c r="I112" s="13">
        <v>10470</v>
      </c>
      <c r="J112" s="8">
        <v>-3271.65</v>
      </c>
      <c r="K112" s="4">
        <v>-214.20083084227187</v>
      </c>
      <c r="L112" s="5">
        <v>0</v>
      </c>
      <c r="M112" s="4">
        <v>-3485.850830842272</v>
      </c>
      <c r="N112" s="13">
        <v>6984.1491691577285</v>
      </c>
    </row>
    <row r="113" spans="2:14" ht="15.75" thickBot="1" x14ac:dyDescent="0.3">
      <c r="B113" s="2" t="s">
        <v>116</v>
      </c>
      <c r="C113" s="2" t="s">
        <v>14</v>
      </c>
      <c r="D113" s="7">
        <v>41579</v>
      </c>
      <c r="E113" s="6" t="s">
        <v>122</v>
      </c>
      <c r="F113" s="13">
        <v>13965</v>
      </c>
      <c r="G113" s="8">
        <v>0</v>
      </c>
      <c r="H113" s="5">
        <v>0</v>
      </c>
      <c r="I113" s="13">
        <v>13965</v>
      </c>
      <c r="J113" s="8">
        <v>-4363.7299999999996</v>
      </c>
      <c r="K113" s="4">
        <v>-285.70443995076494</v>
      </c>
      <c r="L113" s="5">
        <v>0</v>
      </c>
      <c r="M113" s="4">
        <v>-4649.4344399507645</v>
      </c>
      <c r="N113" s="13">
        <v>9315.5655600492355</v>
      </c>
    </row>
    <row r="114" spans="2:14" ht="15.75" thickBot="1" x14ac:dyDescent="0.3">
      <c r="B114" s="2" t="s">
        <v>116</v>
      </c>
      <c r="C114" s="2" t="s">
        <v>14</v>
      </c>
      <c r="D114" s="7">
        <v>41579</v>
      </c>
      <c r="E114" s="6" t="s">
        <v>123</v>
      </c>
      <c r="F114" s="13">
        <v>14299.89</v>
      </c>
      <c r="G114" s="8">
        <v>0</v>
      </c>
      <c r="H114" s="5">
        <v>0</v>
      </c>
      <c r="I114" s="13">
        <v>14299.89</v>
      </c>
      <c r="J114" s="8">
        <v>-4468.3599999999997</v>
      </c>
      <c r="K114" s="4">
        <v>-292.55630890627742</v>
      </c>
      <c r="L114" s="5">
        <v>0</v>
      </c>
      <c r="M114" s="4">
        <v>-4760.9163089062768</v>
      </c>
      <c r="N114" s="13">
        <v>9538.9736910937227</v>
      </c>
    </row>
    <row r="115" spans="2:14" ht="15.75" thickBot="1" x14ac:dyDescent="0.3">
      <c r="B115" s="2" t="s">
        <v>116</v>
      </c>
      <c r="C115" s="2" t="s">
        <v>14</v>
      </c>
      <c r="D115" s="7">
        <v>41579</v>
      </c>
      <c r="E115" s="6" t="s">
        <v>124</v>
      </c>
      <c r="F115" s="13">
        <v>7536.7</v>
      </c>
      <c r="G115" s="8">
        <v>0</v>
      </c>
      <c r="H115" s="5">
        <v>0</v>
      </c>
      <c r="I115" s="13">
        <v>7536.7</v>
      </c>
      <c r="J115" s="8">
        <v>-2355.04</v>
      </c>
      <c r="K115" s="4">
        <v>-154.1903573940566</v>
      </c>
      <c r="L115" s="5">
        <v>0</v>
      </c>
      <c r="M115" s="4">
        <v>-2509.2303573940567</v>
      </c>
      <c r="N115" s="13">
        <v>5027.4696426059436</v>
      </c>
    </row>
    <row r="116" spans="2:14" ht="15.75" thickBot="1" x14ac:dyDescent="0.3">
      <c r="B116" s="2" t="s">
        <v>116</v>
      </c>
      <c r="C116" s="2" t="s">
        <v>14</v>
      </c>
      <c r="D116" s="7">
        <v>41579</v>
      </c>
      <c r="E116" s="6" t="s">
        <v>125</v>
      </c>
      <c r="F116" s="13">
        <v>31115</v>
      </c>
      <c r="G116" s="8">
        <v>0</v>
      </c>
      <c r="H116" s="5">
        <v>0</v>
      </c>
      <c r="I116" s="13">
        <v>31115</v>
      </c>
      <c r="J116" s="8">
        <v>-9722.73</v>
      </c>
      <c r="K116" s="4">
        <v>-636.56847195357841</v>
      </c>
      <c r="L116" s="5">
        <v>0</v>
      </c>
      <c r="M116" s="4">
        <v>-10359.298471953578</v>
      </c>
      <c r="N116" s="13">
        <v>20755.701528046422</v>
      </c>
    </row>
    <row r="117" spans="2:14" ht="15.75" thickBot="1" x14ac:dyDescent="0.3">
      <c r="B117" s="2" t="s">
        <v>116</v>
      </c>
      <c r="C117" s="2" t="s">
        <v>14</v>
      </c>
      <c r="D117" s="7">
        <v>41579</v>
      </c>
      <c r="E117" s="6" t="s">
        <v>126</v>
      </c>
      <c r="F117" s="13">
        <v>5542.49</v>
      </c>
      <c r="G117" s="8">
        <v>0</v>
      </c>
      <c r="H117" s="5">
        <v>0</v>
      </c>
      <c r="I117" s="13">
        <v>5542.49</v>
      </c>
      <c r="J117" s="8">
        <v>-1731.88</v>
      </c>
      <c r="K117" s="4">
        <v>-113.39214062774749</v>
      </c>
      <c r="L117" s="5">
        <v>0</v>
      </c>
      <c r="M117" s="4">
        <v>-1845.2721406277476</v>
      </c>
      <c r="N117" s="13">
        <v>3697.217859372252</v>
      </c>
    </row>
    <row r="118" spans="2:14" ht="15.75" thickBot="1" x14ac:dyDescent="0.3">
      <c r="B118" s="2" t="s">
        <v>116</v>
      </c>
      <c r="C118" s="2" t="s">
        <v>14</v>
      </c>
      <c r="D118" s="7">
        <v>41579</v>
      </c>
      <c r="E118" s="6" t="s">
        <v>127</v>
      </c>
      <c r="F118" s="13">
        <v>12100.45</v>
      </c>
      <c r="G118" s="8">
        <v>0</v>
      </c>
      <c r="H118" s="5">
        <v>0</v>
      </c>
      <c r="I118" s="13">
        <v>12100.45</v>
      </c>
      <c r="J118" s="8">
        <v>-3781.16</v>
      </c>
      <c r="K118" s="4">
        <v>-247.55650057147889</v>
      </c>
      <c r="L118" s="5">
        <v>0</v>
      </c>
      <c r="M118" s="4">
        <v>-4028.7165005714787</v>
      </c>
      <c r="N118" s="13">
        <v>8071.733499428522</v>
      </c>
    </row>
    <row r="119" spans="2:14" ht="15.75" thickBot="1" x14ac:dyDescent="0.3">
      <c r="B119" s="2" t="s">
        <v>116</v>
      </c>
      <c r="C119" s="2" t="s">
        <v>14</v>
      </c>
      <c r="D119" s="7">
        <v>41579</v>
      </c>
      <c r="E119" s="6" t="s">
        <v>128</v>
      </c>
      <c r="F119" s="13">
        <v>4830.1000000000004</v>
      </c>
      <c r="G119" s="8">
        <v>0</v>
      </c>
      <c r="H119" s="5">
        <v>0</v>
      </c>
      <c r="I119" s="13">
        <v>4830.1000000000004</v>
      </c>
      <c r="J119" s="8">
        <v>-4393.8900000000003</v>
      </c>
      <c r="K119" s="4">
        <v>-6.2482262176894645</v>
      </c>
      <c r="L119" s="5">
        <v>0</v>
      </c>
      <c r="M119" s="4">
        <v>-4400.1382262176894</v>
      </c>
      <c r="N119" s="13">
        <v>429.96177378231096</v>
      </c>
    </row>
    <row r="120" spans="2:14" ht="15.75" thickBot="1" x14ac:dyDescent="0.3">
      <c r="B120" s="2" t="s">
        <v>116</v>
      </c>
      <c r="C120" s="2" t="s">
        <v>14</v>
      </c>
      <c r="D120" s="7">
        <v>41579</v>
      </c>
      <c r="E120" s="6" t="s">
        <v>129</v>
      </c>
      <c r="F120" s="13">
        <v>6451.11</v>
      </c>
      <c r="G120" s="8">
        <v>0</v>
      </c>
      <c r="H120" s="5">
        <v>0</v>
      </c>
      <c r="I120" s="13">
        <v>6451.11</v>
      </c>
      <c r="J120" s="8">
        <v>-2015.82</v>
      </c>
      <c r="K120" s="4">
        <v>-131.98066577281517</v>
      </c>
      <c r="L120" s="5">
        <v>0</v>
      </c>
      <c r="M120" s="4">
        <v>-2147.8006657728151</v>
      </c>
      <c r="N120" s="13">
        <v>4303.3093342271841</v>
      </c>
    </row>
    <row r="121" spans="2:14" ht="15.75" thickBot="1" x14ac:dyDescent="0.3">
      <c r="B121" s="2" t="s">
        <v>116</v>
      </c>
      <c r="C121" s="2" t="s">
        <v>14</v>
      </c>
      <c r="D121" s="7">
        <v>41579</v>
      </c>
      <c r="E121" s="6" t="s">
        <v>130</v>
      </c>
      <c r="F121" s="13">
        <v>34764.6</v>
      </c>
      <c r="G121" s="8">
        <v>0</v>
      </c>
      <c r="H121" s="5">
        <v>0</v>
      </c>
      <c r="I121" s="13">
        <v>34764.6</v>
      </c>
      <c r="J121" s="8">
        <v>-10863.16</v>
      </c>
      <c r="K121" s="4">
        <v>-711.23366010198686</v>
      </c>
      <c r="L121" s="5">
        <v>0</v>
      </c>
      <c r="M121" s="4">
        <v>-11574.393660101987</v>
      </c>
      <c r="N121" s="13">
        <v>23190.20633989801</v>
      </c>
    </row>
    <row r="122" spans="2:14" ht="15.75" thickBot="1" x14ac:dyDescent="0.3">
      <c r="B122" s="2" t="s">
        <v>116</v>
      </c>
      <c r="C122" s="2" t="s">
        <v>14</v>
      </c>
      <c r="D122" s="7">
        <v>41579</v>
      </c>
      <c r="E122" s="6" t="s">
        <v>131</v>
      </c>
      <c r="F122" s="13">
        <v>14584.49</v>
      </c>
      <c r="G122" s="8">
        <v>0</v>
      </c>
      <c r="H122" s="5">
        <v>0</v>
      </c>
      <c r="I122" s="13">
        <v>14584.49</v>
      </c>
      <c r="J122" s="8">
        <v>-4557.29</v>
      </c>
      <c r="K122" s="4">
        <v>-298.37885154738882</v>
      </c>
      <c r="L122" s="5">
        <v>0</v>
      </c>
      <c r="M122" s="4">
        <v>-4855.6688515473888</v>
      </c>
      <c r="N122" s="13">
        <v>9728.8211484526109</v>
      </c>
    </row>
    <row r="123" spans="2:14" ht="15.75" thickBot="1" x14ac:dyDescent="0.3">
      <c r="B123" s="2" t="s">
        <v>116</v>
      </c>
      <c r="C123" s="2" t="s">
        <v>14</v>
      </c>
      <c r="D123" s="7">
        <v>41579</v>
      </c>
      <c r="E123" s="6" t="s">
        <v>131</v>
      </c>
      <c r="F123" s="13">
        <v>12663.72</v>
      </c>
      <c r="G123" s="8">
        <v>0</v>
      </c>
      <c r="H123" s="5">
        <v>0</v>
      </c>
      <c r="I123" s="13">
        <v>12663.72</v>
      </c>
      <c r="J123" s="8">
        <v>-3957.17</v>
      </c>
      <c r="K123" s="4">
        <v>-259.08017056444521</v>
      </c>
      <c r="L123" s="5">
        <v>0</v>
      </c>
      <c r="M123" s="4">
        <v>-4216.2501705644454</v>
      </c>
      <c r="N123" s="13">
        <v>8447.4698294355549</v>
      </c>
    </row>
    <row r="124" spans="2:14" ht="15.75" thickBot="1" x14ac:dyDescent="0.3">
      <c r="B124" s="2" t="s">
        <v>116</v>
      </c>
      <c r="C124" s="2" t="s">
        <v>14</v>
      </c>
      <c r="D124" s="7">
        <v>41579</v>
      </c>
      <c r="E124" s="6" t="s">
        <v>132</v>
      </c>
      <c r="F124" s="13">
        <v>19728.61</v>
      </c>
      <c r="G124" s="8">
        <v>0</v>
      </c>
      <c r="H124" s="5">
        <v>0</v>
      </c>
      <c r="I124" s="13">
        <v>19728.61</v>
      </c>
      <c r="J124" s="8">
        <v>-6164.76</v>
      </c>
      <c r="K124" s="4">
        <v>-403.61861416388257</v>
      </c>
      <c r="L124" s="5">
        <v>0</v>
      </c>
      <c r="M124" s="4">
        <v>-6568.378614163883</v>
      </c>
      <c r="N124" s="13">
        <v>13160.231385836118</v>
      </c>
    </row>
    <row r="125" spans="2:14" ht="15.75" thickBot="1" x14ac:dyDescent="0.3">
      <c r="B125" s="2" t="s">
        <v>116</v>
      </c>
      <c r="C125" s="2" t="s">
        <v>14</v>
      </c>
      <c r="D125" s="7">
        <v>41579</v>
      </c>
      <c r="E125" s="6" t="s">
        <v>132</v>
      </c>
      <c r="F125" s="13">
        <v>9956.83</v>
      </c>
      <c r="G125" s="8">
        <v>0</v>
      </c>
      <c r="H125" s="5">
        <v>0</v>
      </c>
      <c r="I125" s="13">
        <v>9956.83</v>
      </c>
      <c r="J125" s="8">
        <v>-3111.29</v>
      </c>
      <c r="K125" s="4">
        <v>-203.7022993230174</v>
      </c>
      <c r="L125" s="5">
        <v>0</v>
      </c>
      <c r="M125" s="4">
        <v>-3314.9922993230175</v>
      </c>
      <c r="N125" s="13">
        <v>6641.8377006769824</v>
      </c>
    </row>
    <row r="126" spans="2:14" ht="15.75" thickBot="1" x14ac:dyDescent="0.3">
      <c r="B126" s="2" t="s">
        <v>116</v>
      </c>
      <c r="C126" s="2" t="s">
        <v>14</v>
      </c>
      <c r="D126" s="7">
        <v>41579</v>
      </c>
      <c r="E126" s="6" t="s">
        <v>133</v>
      </c>
      <c r="F126" s="13">
        <v>56759.839999999997</v>
      </c>
      <c r="G126" s="8">
        <v>0</v>
      </c>
      <c r="H126" s="5">
        <v>0</v>
      </c>
      <c r="I126" s="13">
        <v>56759.839999999997</v>
      </c>
      <c r="J126" s="8">
        <v>-17736.150000000001</v>
      </c>
      <c r="K126" s="4">
        <v>-1161.2255820291894</v>
      </c>
      <c r="L126" s="5">
        <v>0</v>
      </c>
      <c r="M126" s="4">
        <v>-18897.375582029192</v>
      </c>
      <c r="N126" s="13">
        <v>37862.464417970805</v>
      </c>
    </row>
    <row r="127" spans="2:14" ht="15.75" thickBot="1" x14ac:dyDescent="0.3">
      <c r="B127" s="2" t="s">
        <v>116</v>
      </c>
      <c r="C127" s="2" t="s">
        <v>14</v>
      </c>
      <c r="D127" s="7">
        <v>41579</v>
      </c>
      <c r="E127" s="6" t="s">
        <v>134</v>
      </c>
      <c r="F127" s="13">
        <v>84152.39</v>
      </c>
      <c r="G127" s="8">
        <v>0</v>
      </c>
      <c r="H127" s="5">
        <v>0</v>
      </c>
      <c r="I127" s="13">
        <v>84152.39</v>
      </c>
      <c r="J127" s="8">
        <v>-26295.71</v>
      </c>
      <c r="K127" s="4">
        <v>-1721.6376896870056</v>
      </c>
      <c r="L127" s="5">
        <v>0</v>
      </c>
      <c r="M127" s="4">
        <v>-28017.347689687005</v>
      </c>
      <c r="N127" s="13">
        <v>56135.042310312994</v>
      </c>
    </row>
    <row r="128" spans="2:14" ht="15.75" thickBot="1" x14ac:dyDescent="0.3">
      <c r="B128" s="2" t="s">
        <v>116</v>
      </c>
      <c r="C128" s="2" t="s">
        <v>14</v>
      </c>
      <c r="D128" s="7">
        <v>41579</v>
      </c>
      <c r="E128" s="6" t="s">
        <v>135</v>
      </c>
      <c r="F128" s="13">
        <v>55274.66</v>
      </c>
      <c r="G128" s="8">
        <v>0</v>
      </c>
      <c r="H128" s="5">
        <v>0</v>
      </c>
      <c r="I128" s="13">
        <v>55274.66</v>
      </c>
      <c r="J128" s="8">
        <v>-17272.09</v>
      </c>
      <c r="K128" s="4">
        <v>-1130.8401182521541</v>
      </c>
      <c r="L128" s="5">
        <v>0</v>
      </c>
      <c r="M128" s="4">
        <v>-18402.930118252156</v>
      </c>
      <c r="N128" s="13">
        <v>36871.729881747844</v>
      </c>
    </row>
    <row r="129" spans="2:14" ht="15.75" thickBot="1" x14ac:dyDescent="0.3">
      <c r="B129" s="2" t="s">
        <v>116</v>
      </c>
      <c r="C129" s="2" t="s">
        <v>14</v>
      </c>
      <c r="D129" s="7">
        <v>41579</v>
      </c>
      <c r="E129" s="6" t="s">
        <v>136</v>
      </c>
      <c r="F129" s="13">
        <v>324347.65999999997</v>
      </c>
      <c r="G129" s="8">
        <v>0</v>
      </c>
      <c r="H129" s="5">
        <v>0</v>
      </c>
      <c r="I129" s="13">
        <v>324347.65999999997</v>
      </c>
      <c r="J129" s="8">
        <v>-101351.23</v>
      </c>
      <c r="K129" s="4">
        <v>-6635.6912392298227</v>
      </c>
      <c r="L129" s="5">
        <v>0</v>
      </c>
      <c r="M129" s="4">
        <v>-107986.92123922982</v>
      </c>
      <c r="N129" s="13">
        <v>216360.73876077015</v>
      </c>
    </row>
    <row r="130" spans="2:14" ht="15.75" thickBot="1" x14ac:dyDescent="0.3">
      <c r="B130" s="2" t="s">
        <v>116</v>
      </c>
      <c r="C130" s="2" t="s">
        <v>14</v>
      </c>
      <c r="D130" s="7">
        <v>41579</v>
      </c>
      <c r="E130" s="6" t="s">
        <v>137</v>
      </c>
      <c r="F130" s="13">
        <v>84696.55</v>
      </c>
      <c r="G130" s="8">
        <v>0</v>
      </c>
      <c r="H130" s="5">
        <v>0</v>
      </c>
      <c r="I130" s="13">
        <v>84696.55</v>
      </c>
      <c r="J130" s="8">
        <v>-26465.7</v>
      </c>
      <c r="K130" s="4">
        <v>-1732.7719546773344</v>
      </c>
      <c r="L130" s="5">
        <v>0</v>
      </c>
      <c r="M130" s="4">
        <v>-28198.471954677334</v>
      </c>
      <c r="N130" s="13">
        <v>56498.078045322669</v>
      </c>
    </row>
    <row r="131" spans="2:14" ht="15.75" thickBot="1" x14ac:dyDescent="0.3">
      <c r="B131" s="2" t="s">
        <v>116</v>
      </c>
      <c r="C131" s="2" t="s">
        <v>14</v>
      </c>
      <c r="D131" s="7">
        <v>41579</v>
      </c>
      <c r="E131" s="6" t="s">
        <v>138</v>
      </c>
      <c r="F131" s="13">
        <v>107534.56</v>
      </c>
      <c r="G131" s="8">
        <v>0</v>
      </c>
      <c r="H131" s="5">
        <v>0</v>
      </c>
      <c r="I131" s="13">
        <v>107534.56</v>
      </c>
      <c r="J131" s="8">
        <v>-33602.1</v>
      </c>
      <c r="K131" s="4">
        <v>-2200.0037084578862</v>
      </c>
      <c r="L131" s="5">
        <v>0</v>
      </c>
      <c r="M131" s="4">
        <v>-35802.103708457886</v>
      </c>
      <c r="N131" s="13">
        <v>71732.456291542112</v>
      </c>
    </row>
    <row r="132" spans="2:14" ht="15.75" thickBot="1" x14ac:dyDescent="0.3">
      <c r="B132" s="2" t="s">
        <v>116</v>
      </c>
      <c r="C132" s="2" t="s">
        <v>14</v>
      </c>
      <c r="D132" s="7">
        <v>41579</v>
      </c>
      <c r="E132" s="6" t="s">
        <v>139</v>
      </c>
      <c r="F132" s="13">
        <v>7401.94</v>
      </c>
      <c r="G132" s="8">
        <v>0</v>
      </c>
      <c r="H132" s="5">
        <v>0</v>
      </c>
      <c r="I132" s="13">
        <v>7401.94</v>
      </c>
      <c r="J132" s="8">
        <v>-2312.9299999999998</v>
      </c>
      <c r="K132" s="4">
        <v>-151.43337831897313</v>
      </c>
      <c r="L132" s="5">
        <v>0</v>
      </c>
      <c r="M132" s="4">
        <v>-2464.363378318973</v>
      </c>
      <c r="N132" s="13">
        <v>4937.5766216810262</v>
      </c>
    </row>
    <row r="133" spans="2:14" ht="15.75" thickBot="1" x14ac:dyDescent="0.3">
      <c r="B133" s="2" t="s">
        <v>116</v>
      </c>
      <c r="C133" s="2" t="s">
        <v>14</v>
      </c>
      <c r="D133" s="7">
        <v>41579</v>
      </c>
      <c r="E133" s="6" t="s">
        <v>140</v>
      </c>
      <c r="F133" s="13">
        <v>116645.07</v>
      </c>
      <c r="G133" s="8">
        <v>0</v>
      </c>
      <c r="H133" s="5">
        <v>0</v>
      </c>
      <c r="I133" s="13">
        <v>116645.07</v>
      </c>
      <c r="J133" s="8">
        <v>-36448.89</v>
      </c>
      <c r="K133" s="4">
        <v>-2386.3929288289078</v>
      </c>
      <c r="L133" s="5">
        <v>0</v>
      </c>
      <c r="M133" s="4">
        <v>-38835.282928828907</v>
      </c>
      <c r="N133" s="13">
        <v>77809.7870711711</v>
      </c>
    </row>
    <row r="134" spans="2:14" ht="15.75" thickBot="1" x14ac:dyDescent="0.3">
      <c r="B134" s="2" t="s">
        <v>116</v>
      </c>
      <c r="C134" s="2" t="s">
        <v>14</v>
      </c>
      <c r="D134" s="7">
        <v>40913</v>
      </c>
      <c r="E134" s="6" t="s">
        <v>140</v>
      </c>
      <c r="F134" s="13">
        <v>88236</v>
      </c>
      <c r="G134" s="8">
        <v>0</v>
      </c>
      <c r="H134" s="5">
        <v>0</v>
      </c>
      <c r="I134" s="13">
        <v>88236</v>
      </c>
      <c r="J134" s="8">
        <v>-47830</v>
      </c>
      <c r="K134" s="4">
        <v>-1308.2934674367655</v>
      </c>
      <c r="L134" s="5">
        <v>0</v>
      </c>
      <c r="M134" s="4">
        <v>-49138.293467436764</v>
      </c>
      <c r="N134" s="13">
        <v>39097.706532563236</v>
      </c>
    </row>
    <row r="135" spans="2:14" ht="15.75" thickBot="1" x14ac:dyDescent="0.3">
      <c r="B135" s="2" t="s">
        <v>116</v>
      </c>
      <c r="C135" s="2" t="s">
        <v>14</v>
      </c>
      <c r="D135" s="7">
        <v>41158</v>
      </c>
      <c r="E135" s="6" t="s">
        <v>141</v>
      </c>
      <c r="F135" s="13">
        <v>349604.5</v>
      </c>
      <c r="G135" s="8">
        <v>0</v>
      </c>
      <c r="H135" s="5">
        <v>0</v>
      </c>
      <c r="I135" s="13">
        <v>349604.5</v>
      </c>
      <c r="J135" s="8">
        <v>-160826.19</v>
      </c>
      <c r="K135" s="4">
        <v>-5936.5553574819596</v>
      </c>
      <c r="L135" s="5">
        <v>0</v>
      </c>
      <c r="M135" s="4">
        <v>-166762.74535748197</v>
      </c>
      <c r="N135" s="13">
        <v>182841.75464251803</v>
      </c>
    </row>
    <row r="136" spans="2:14" ht="15.75" thickBot="1" x14ac:dyDescent="0.3">
      <c r="B136" s="2" t="s">
        <v>116</v>
      </c>
      <c r="C136" s="2" t="s">
        <v>14</v>
      </c>
      <c r="D136" s="7">
        <v>41006</v>
      </c>
      <c r="E136" s="6" t="s">
        <v>117</v>
      </c>
      <c r="F136" s="13">
        <v>97401</v>
      </c>
      <c r="G136" s="8">
        <v>0</v>
      </c>
      <c r="H136" s="5">
        <v>0</v>
      </c>
      <c r="I136" s="13">
        <v>97401</v>
      </c>
      <c r="J136" s="8">
        <v>-49854.6</v>
      </c>
      <c r="K136" s="4">
        <v>-1522.9632137270239</v>
      </c>
      <c r="L136" s="5">
        <v>0</v>
      </c>
      <c r="M136" s="4">
        <v>-51377.563213727022</v>
      </c>
      <c r="N136" s="13">
        <v>46023.436786272978</v>
      </c>
    </row>
    <row r="137" spans="2:14" ht="15.75" thickBot="1" x14ac:dyDescent="0.3">
      <c r="B137" s="2" t="s">
        <v>116</v>
      </c>
      <c r="C137" s="2" t="s">
        <v>14</v>
      </c>
      <c r="D137" s="7">
        <v>40976</v>
      </c>
      <c r="E137" s="6" t="s">
        <v>142</v>
      </c>
      <c r="F137" s="13">
        <v>85766</v>
      </c>
      <c r="G137" s="8">
        <v>0</v>
      </c>
      <c r="H137" s="5">
        <v>0</v>
      </c>
      <c r="I137" s="13">
        <v>85766</v>
      </c>
      <c r="J137" s="8">
        <v>-44791.8</v>
      </c>
      <c r="K137" s="4">
        <v>-1316.9112411487017</v>
      </c>
      <c r="L137" s="5">
        <v>0</v>
      </c>
      <c r="M137" s="4">
        <v>-46108.711241148703</v>
      </c>
      <c r="N137" s="13">
        <v>39657.288758851297</v>
      </c>
    </row>
    <row r="138" spans="2:14" ht="15.75" thickBot="1" x14ac:dyDescent="0.3">
      <c r="B138" s="2" t="s">
        <v>116</v>
      </c>
      <c r="C138" s="2" t="s">
        <v>14</v>
      </c>
      <c r="D138" s="7">
        <v>40976</v>
      </c>
      <c r="E138" s="6" t="s">
        <v>143</v>
      </c>
      <c r="F138" s="13">
        <v>352654</v>
      </c>
      <c r="G138" s="8">
        <v>0</v>
      </c>
      <c r="H138" s="5">
        <v>0</v>
      </c>
      <c r="I138" s="13">
        <v>352654</v>
      </c>
      <c r="J138" s="8">
        <v>-184175.58</v>
      </c>
      <c r="K138" s="4">
        <v>-5414.8984854445316</v>
      </c>
      <c r="L138" s="5">
        <v>0</v>
      </c>
      <c r="M138" s="4">
        <v>-189590.47848544453</v>
      </c>
      <c r="N138" s="13">
        <v>163063.52151455547</v>
      </c>
    </row>
    <row r="139" spans="2:14" ht="15.75" thickBot="1" x14ac:dyDescent="0.3">
      <c r="B139" s="2" t="s">
        <v>116</v>
      </c>
      <c r="C139" s="2" t="s">
        <v>14</v>
      </c>
      <c r="D139" s="7">
        <v>42685</v>
      </c>
      <c r="E139" s="6" t="s">
        <v>117</v>
      </c>
      <c r="F139" s="13">
        <v>82975.55</v>
      </c>
      <c r="G139" s="8">
        <v>0</v>
      </c>
      <c r="H139" s="5">
        <v>0</v>
      </c>
      <c r="I139" s="13">
        <v>82975.55</v>
      </c>
      <c r="J139" s="8">
        <v>-8962.4</v>
      </c>
      <c r="K139" s="4">
        <v>-1312.6992670904974</v>
      </c>
      <c r="L139" s="5">
        <v>0</v>
      </c>
      <c r="M139" s="4">
        <v>-10275.099267090496</v>
      </c>
      <c r="N139" s="13">
        <v>72700.450732909507</v>
      </c>
    </row>
    <row r="140" spans="2:14" ht="15.75" thickBot="1" x14ac:dyDescent="0.3">
      <c r="B140" s="2" t="s">
        <v>116</v>
      </c>
      <c r="C140" s="2" t="s">
        <v>14</v>
      </c>
      <c r="D140" s="7">
        <v>40951</v>
      </c>
      <c r="E140" s="6" t="s">
        <v>144</v>
      </c>
      <c r="F140" s="13">
        <v>27141.55</v>
      </c>
      <c r="G140" s="8">
        <v>0</v>
      </c>
      <c r="H140" s="5">
        <v>0</v>
      </c>
      <c r="I140" s="13">
        <v>27141.55</v>
      </c>
      <c r="J140" s="8">
        <v>-14428.43</v>
      </c>
      <c r="K140" s="4">
        <v>-409.66154501877838</v>
      </c>
      <c r="L140" s="5">
        <v>0</v>
      </c>
      <c r="M140" s="4">
        <v>-14838.091545018779</v>
      </c>
      <c r="N140" s="13">
        <v>12303.458454981221</v>
      </c>
    </row>
    <row r="141" spans="2:14" ht="15.75" thickBot="1" x14ac:dyDescent="0.3">
      <c r="B141" s="2" t="s">
        <v>116</v>
      </c>
      <c r="C141" s="2" t="s">
        <v>14</v>
      </c>
      <c r="D141" s="7">
        <v>41133</v>
      </c>
      <c r="E141" s="6" t="s">
        <v>145</v>
      </c>
      <c r="F141" s="13">
        <v>612778.5</v>
      </c>
      <c r="G141" s="8">
        <v>0</v>
      </c>
      <c r="H141" s="5">
        <v>0</v>
      </c>
      <c r="I141" s="13">
        <v>612778.5</v>
      </c>
      <c r="J141" s="8">
        <v>-288303.53999999998</v>
      </c>
      <c r="K141" s="4">
        <v>-10231.840562392672</v>
      </c>
      <c r="L141" s="5">
        <v>0</v>
      </c>
      <c r="M141" s="4">
        <v>-298535.38056239265</v>
      </c>
      <c r="N141" s="13">
        <v>314243.11943760735</v>
      </c>
    </row>
    <row r="142" spans="2:14" ht="15.75" thickBot="1" x14ac:dyDescent="0.3">
      <c r="B142" s="2" t="s">
        <v>116</v>
      </c>
      <c r="C142" s="2" t="s">
        <v>14</v>
      </c>
      <c r="D142" s="7">
        <v>42350</v>
      </c>
      <c r="E142" s="6" t="s">
        <v>146</v>
      </c>
      <c r="F142" s="13">
        <v>433972.25</v>
      </c>
      <c r="G142" s="8">
        <v>0</v>
      </c>
      <c r="H142" s="5">
        <v>0</v>
      </c>
      <c r="I142" s="13">
        <v>433972.25</v>
      </c>
      <c r="J142" s="8">
        <v>-59486.15</v>
      </c>
      <c r="K142" s="4">
        <v>-6865.3994954947748</v>
      </c>
      <c r="L142" s="5">
        <v>0</v>
      </c>
      <c r="M142" s="4">
        <v>-66351.549495494779</v>
      </c>
      <c r="N142" s="13">
        <v>367620.70050450519</v>
      </c>
    </row>
    <row r="143" spans="2:14" ht="15.75" thickBot="1" x14ac:dyDescent="0.3">
      <c r="B143" s="2" t="s">
        <v>116</v>
      </c>
      <c r="C143" s="2" t="s">
        <v>14</v>
      </c>
      <c r="D143" s="7">
        <v>40981</v>
      </c>
      <c r="E143" s="6" t="s">
        <v>147</v>
      </c>
      <c r="F143" s="13">
        <v>403356</v>
      </c>
      <c r="G143" s="8">
        <v>0</v>
      </c>
      <c r="H143" s="5">
        <v>0</v>
      </c>
      <c r="I143" s="13">
        <v>403356</v>
      </c>
      <c r="J143" s="8">
        <v>-210624.99</v>
      </c>
      <c r="K143" s="4">
        <v>-6188.4035812536849</v>
      </c>
      <c r="L143" s="5">
        <v>0</v>
      </c>
      <c r="M143" s="4">
        <v>-216813.39358125368</v>
      </c>
      <c r="N143" s="13">
        <v>186542.60641874632</v>
      </c>
    </row>
    <row r="144" spans="2:14" ht="15.75" thickBot="1" x14ac:dyDescent="0.3">
      <c r="B144" s="2" t="s">
        <v>116</v>
      </c>
      <c r="C144" s="2" t="s">
        <v>14</v>
      </c>
      <c r="D144" s="7">
        <v>42626</v>
      </c>
      <c r="E144" s="6" t="s">
        <v>117</v>
      </c>
      <c r="F144" s="13">
        <v>242849.35</v>
      </c>
      <c r="G144" s="8">
        <v>0</v>
      </c>
      <c r="H144" s="5">
        <v>0</v>
      </c>
      <c r="I144" s="13">
        <v>242849.35</v>
      </c>
      <c r="J144" s="8">
        <v>-27511.59</v>
      </c>
      <c r="K144" s="4">
        <v>-3841.2203108815002</v>
      </c>
      <c r="L144" s="5">
        <v>0</v>
      </c>
      <c r="M144" s="4">
        <v>-31352.810310881501</v>
      </c>
      <c r="N144" s="13">
        <v>211496.53968911851</v>
      </c>
    </row>
    <row r="145" spans="2:14" ht="15.75" thickBot="1" x14ac:dyDescent="0.3">
      <c r="B145" s="2" t="s">
        <v>116</v>
      </c>
      <c r="C145" s="2" t="s">
        <v>14</v>
      </c>
      <c r="D145" s="7">
        <v>40923</v>
      </c>
      <c r="E145" s="6" t="s">
        <v>148</v>
      </c>
      <c r="F145" s="13">
        <v>19925.75</v>
      </c>
      <c r="G145" s="8">
        <v>0</v>
      </c>
      <c r="H145" s="5">
        <v>0</v>
      </c>
      <c r="I145" s="13">
        <v>19925.75</v>
      </c>
      <c r="J145" s="8">
        <v>-10798.27</v>
      </c>
      <c r="K145" s="4">
        <v>-294.95977564102566</v>
      </c>
      <c r="L145" s="5">
        <v>0</v>
      </c>
      <c r="M145" s="4">
        <v>-11093.229775641026</v>
      </c>
      <c r="N145" s="13">
        <v>8832.5202243589738</v>
      </c>
    </row>
    <row r="146" spans="2:14" ht="15.75" thickBot="1" x14ac:dyDescent="0.3">
      <c r="B146" s="2" t="s">
        <v>116</v>
      </c>
      <c r="C146" s="2" t="s">
        <v>14</v>
      </c>
      <c r="D146" s="7">
        <v>42536</v>
      </c>
      <c r="E146" s="6" t="s">
        <v>149</v>
      </c>
      <c r="F146" s="13">
        <v>371288.88</v>
      </c>
      <c r="G146" s="8">
        <v>0</v>
      </c>
      <c r="H146" s="5">
        <v>0</v>
      </c>
      <c r="I146" s="13">
        <v>371288.88</v>
      </c>
      <c r="J146" s="8">
        <v>-45018.65</v>
      </c>
      <c r="K146" s="4">
        <v>-5871.6338294646584</v>
      </c>
      <c r="L146" s="5">
        <v>0</v>
      </c>
      <c r="M146" s="4">
        <v>-50890.283829464657</v>
      </c>
      <c r="N146" s="13">
        <v>320398.59617053537</v>
      </c>
    </row>
    <row r="147" spans="2:14" ht="15.75" thickBot="1" x14ac:dyDescent="0.3">
      <c r="B147" s="2" t="s">
        <v>116</v>
      </c>
      <c r="C147" s="2" t="s">
        <v>14</v>
      </c>
      <c r="D147" s="7">
        <v>40862</v>
      </c>
      <c r="E147" s="6" t="s">
        <v>150</v>
      </c>
      <c r="F147" s="13">
        <v>130677</v>
      </c>
      <c r="G147" s="8">
        <v>0</v>
      </c>
      <c r="H147" s="5">
        <v>0</v>
      </c>
      <c r="I147" s="13">
        <v>130677</v>
      </c>
      <c r="J147" s="8">
        <v>-73471.73</v>
      </c>
      <c r="K147" s="4">
        <v>-1860.6708551307845</v>
      </c>
      <c r="L147" s="5">
        <v>0</v>
      </c>
      <c r="M147" s="4">
        <v>-75332.400855130778</v>
      </c>
      <c r="N147" s="13">
        <v>55344.599144869222</v>
      </c>
    </row>
    <row r="148" spans="2:14" ht="15.75" thickBot="1" x14ac:dyDescent="0.3">
      <c r="B148" s="2" t="s">
        <v>116</v>
      </c>
      <c r="C148" s="2" t="s">
        <v>14</v>
      </c>
      <c r="D148" s="7">
        <v>40892</v>
      </c>
      <c r="E148" s="6" t="s">
        <v>151</v>
      </c>
      <c r="F148" s="13">
        <v>28148</v>
      </c>
      <c r="G148" s="8">
        <v>0</v>
      </c>
      <c r="H148" s="5">
        <v>0</v>
      </c>
      <c r="I148" s="13">
        <v>28148</v>
      </c>
      <c r="J148" s="8">
        <v>-15545.04</v>
      </c>
      <c r="K148" s="4">
        <v>-408.6379399999999</v>
      </c>
      <c r="L148" s="5">
        <v>0</v>
      </c>
      <c r="M148" s="4">
        <v>-15953.677940000001</v>
      </c>
      <c r="N148" s="13">
        <v>12194.322059999999</v>
      </c>
    </row>
    <row r="149" spans="2:14" ht="15.75" thickBot="1" x14ac:dyDescent="0.3">
      <c r="B149" s="2" t="s">
        <v>116</v>
      </c>
      <c r="C149" s="2" t="s">
        <v>14</v>
      </c>
      <c r="D149" s="7">
        <v>40924</v>
      </c>
      <c r="E149" s="6" t="s">
        <v>152</v>
      </c>
      <c r="F149" s="13">
        <v>20563</v>
      </c>
      <c r="G149" s="8">
        <v>0</v>
      </c>
      <c r="H149" s="5">
        <v>0</v>
      </c>
      <c r="I149" s="13">
        <v>20563</v>
      </c>
      <c r="J149" s="8">
        <v>-10939.47</v>
      </c>
      <c r="K149" s="4">
        <v>-311.73625794912556</v>
      </c>
      <c r="L149" s="5">
        <v>0</v>
      </c>
      <c r="M149" s="4">
        <v>-11251.206257949125</v>
      </c>
      <c r="N149" s="13">
        <v>9311.7937420508752</v>
      </c>
    </row>
    <row r="150" spans="2:14" ht="15.75" thickBot="1" x14ac:dyDescent="0.3">
      <c r="B150" s="2" t="s">
        <v>116</v>
      </c>
      <c r="C150" s="2" t="s">
        <v>14</v>
      </c>
      <c r="D150" s="7">
        <v>40924</v>
      </c>
      <c r="E150" s="6" t="s">
        <v>152</v>
      </c>
      <c r="F150" s="13">
        <v>20563</v>
      </c>
      <c r="G150" s="8">
        <v>0</v>
      </c>
      <c r="H150" s="5">
        <v>0</v>
      </c>
      <c r="I150" s="13">
        <v>20563</v>
      </c>
      <c r="J150" s="8">
        <v>-10939.47</v>
      </c>
      <c r="K150" s="4">
        <v>-311.73625794912556</v>
      </c>
      <c r="L150" s="5">
        <v>0</v>
      </c>
      <c r="M150" s="4">
        <v>-11251.206257949125</v>
      </c>
      <c r="N150" s="13">
        <v>9311.7937420508752</v>
      </c>
    </row>
    <row r="151" spans="2:14" ht="15.75" thickBot="1" x14ac:dyDescent="0.3">
      <c r="B151" s="2" t="s">
        <v>116</v>
      </c>
      <c r="C151" s="2" t="s">
        <v>14</v>
      </c>
      <c r="D151" s="7">
        <v>40924</v>
      </c>
      <c r="E151" s="6" t="s">
        <v>153</v>
      </c>
      <c r="F151" s="13">
        <v>61040</v>
      </c>
      <c r="G151" s="8">
        <v>0</v>
      </c>
      <c r="H151" s="5">
        <v>0</v>
      </c>
      <c r="I151" s="13">
        <v>61040</v>
      </c>
      <c r="J151" s="8">
        <v>-32473.19</v>
      </c>
      <c r="K151" s="4">
        <v>-925.36820846581873</v>
      </c>
      <c r="L151" s="5">
        <v>0</v>
      </c>
      <c r="M151" s="4">
        <v>-33398.558208465816</v>
      </c>
      <c r="N151" s="13">
        <v>27641.441791534184</v>
      </c>
    </row>
    <row r="152" spans="2:14" ht="15.75" thickBot="1" x14ac:dyDescent="0.3">
      <c r="B152" s="2" t="s">
        <v>116</v>
      </c>
      <c r="C152" s="2" t="s">
        <v>14</v>
      </c>
      <c r="D152" s="7">
        <v>40924</v>
      </c>
      <c r="E152" s="6" t="s">
        <v>154</v>
      </c>
      <c r="F152" s="13">
        <v>61958</v>
      </c>
      <c r="G152" s="8">
        <v>0</v>
      </c>
      <c r="H152" s="5">
        <v>0</v>
      </c>
      <c r="I152" s="13">
        <v>61958</v>
      </c>
      <c r="J152" s="8">
        <v>-32961.550000000003</v>
      </c>
      <c r="K152" s="4">
        <v>-939.2856468600952</v>
      </c>
      <c r="L152" s="5">
        <v>0</v>
      </c>
      <c r="M152" s="4">
        <v>-33900.835646860098</v>
      </c>
      <c r="N152" s="13">
        <v>28057.164353139902</v>
      </c>
    </row>
    <row r="153" spans="2:14" ht="15.75" thickBot="1" x14ac:dyDescent="0.3">
      <c r="B153" s="2" t="s">
        <v>116</v>
      </c>
      <c r="C153" s="2" t="s">
        <v>14</v>
      </c>
      <c r="D153" s="7">
        <v>40924</v>
      </c>
      <c r="E153" s="6" t="s">
        <v>155</v>
      </c>
      <c r="F153" s="13">
        <v>30332</v>
      </c>
      <c r="G153" s="8">
        <v>0</v>
      </c>
      <c r="H153" s="5">
        <v>0</v>
      </c>
      <c r="I153" s="13">
        <v>30332</v>
      </c>
      <c r="J153" s="8">
        <v>-16136.59</v>
      </c>
      <c r="K153" s="4">
        <v>-459.83362976947541</v>
      </c>
      <c r="L153" s="5">
        <v>0</v>
      </c>
      <c r="M153" s="4">
        <v>-16596.423629769477</v>
      </c>
      <c r="N153" s="13">
        <v>13735.576370230523</v>
      </c>
    </row>
    <row r="154" spans="2:14" ht="15.75" thickBot="1" x14ac:dyDescent="0.3">
      <c r="B154" s="2" t="s">
        <v>116</v>
      </c>
      <c r="C154" s="2" t="s">
        <v>14</v>
      </c>
      <c r="D154" s="7">
        <v>40984</v>
      </c>
      <c r="E154" s="6" t="s">
        <v>156</v>
      </c>
      <c r="F154" s="13">
        <v>230353.75</v>
      </c>
      <c r="G154" s="8">
        <v>0</v>
      </c>
      <c r="H154" s="5">
        <v>0</v>
      </c>
      <c r="I154" s="13">
        <v>230353.75</v>
      </c>
      <c r="J154" s="8">
        <v>-117983.2</v>
      </c>
      <c r="K154" s="4">
        <v>-3614.6204646995284</v>
      </c>
      <c r="L154" s="5">
        <v>0</v>
      </c>
      <c r="M154" s="4">
        <v>-121597.82046469953</v>
      </c>
      <c r="N154" s="13">
        <v>108755.92953530047</v>
      </c>
    </row>
    <row r="155" spans="2:14" ht="15.75" thickBot="1" x14ac:dyDescent="0.3">
      <c r="B155" s="2" t="s">
        <v>116</v>
      </c>
      <c r="C155" s="2" t="s">
        <v>14</v>
      </c>
      <c r="D155" s="7">
        <v>41168</v>
      </c>
      <c r="E155" s="6" t="s">
        <v>157</v>
      </c>
      <c r="F155" s="13">
        <v>174534.18</v>
      </c>
      <c r="G155" s="8">
        <v>0</v>
      </c>
      <c r="H155" s="5">
        <v>0</v>
      </c>
      <c r="I155" s="13">
        <v>174534.18</v>
      </c>
      <c r="J155" s="8">
        <v>-78558.84</v>
      </c>
      <c r="K155" s="4">
        <v>-3017.9824028620164</v>
      </c>
      <c r="L155" s="5">
        <v>0</v>
      </c>
      <c r="M155" s="4">
        <v>-81576.822402862017</v>
      </c>
      <c r="N155" s="13">
        <v>92957.357597137976</v>
      </c>
    </row>
    <row r="156" spans="2:14" ht="15.75" thickBot="1" x14ac:dyDescent="0.3">
      <c r="B156" s="2" t="s">
        <v>116</v>
      </c>
      <c r="C156" s="2" t="s">
        <v>14</v>
      </c>
      <c r="D156" s="7">
        <v>42417</v>
      </c>
      <c r="E156" s="6" t="s">
        <v>158</v>
      </c>
      <c r="F156" s="13">
        <v>207652.25</v>
      </c>
      <c r="G156" s="8">
        <v>0</v>
      </c>
      <c r="H156" s="5">
        <v>0</v>
      </c>
      <c r="I156" s="13">
        <v>207652.25</v>
      </c>
      <c r="J156" s="8">
        <v>-26885.41</v>
      </c>
      <c r="K156" s="4">
        <v>-3292.2309707517206</v>
      </c>
      <c r="L156" s="5">
        <v>0</v>
      </c>
      <c r="M156" s="4">
        <v>-30177.64097075172</v>
      </c>
      <c r="N156" s="13">
        <v>177474.60902924827</v>
      </c>
    </row>
    <row r="157" spans="2:14" ht="15.75" thickBot="1" x14ac:dyDescent="0.3">
      <c r="B157" s="2" t="s">
        <v>116</v>
      </c>
      <c r="C157" s="2" t="s">
        <v>14</v>
      </c>
      <c r="D157" s="7">
        <v>41078</v>
      </c>
      <c r="E157" s="6" t="s">
        <v>159</v>
      </c>
      <c r="F157" s="13">
        <v>60899.5</v>
      </c>
      <c r="G157" s="8">
        <v>0</v>
      </c>
      <c r="H157" s="5">
        <v>0</v>
      </c>
      <c r="I157" s="13">
        <v>60899.5</v>
      </c>
      <c r="J157" s="8">
        <v>-29316.61</v>
      </c>
      <c r="K157" s="4">
        <v>-1004.2748722522176</v>
      </c>
      <c r="L157" s="5">
        <v>0</v>
      </c>
      <c r="M157" s="4">
        <v>-30320.88487225222</v>
      </c>
      <c r="N157" s="13">
        <v>30578.61512774778</v>
      </c>
    </row>
    <row r="158" spans="2:14" ht="15.75" thickBot="1" x14ac:dyDescent="0.3">
      <c r="B158" s="2" t="s">
        <v>116</v>
      </c>
      <c r="C158" s="2" t="s">
        <v>14</v>
      </c>
      <c r="D158" s="7">
        <v>42203</v>
      </c>
      <c r="E158" s="6" t="s">
        <v>160</v>
      </c>
      <c r="F158" s="13">
        <v>186938.4</v>
      </c>
      <c r="G158" s="8">
        <v>0</v>
      </c>
      <c r="H158" s="5">
        <v>0</v>
      </c>
      <c r="I158" s="13">
        <v>186938.4</v>
      </c>
      <c r="J158" s="8">
        <v>-27645.72</v>
      </c>
      <c r="K158" s="4">
        <v>-2964.4785180370486</v>
      </c>
      <c r="L158" s="5">
        <v>0</v>
      </c>
      <c r="M158" s="4">
        <v>-30610.19851803705</v>
      </c>
      <c r="N158" s="13">
        <v>156328.20148196295</v>
      </c>
    </row>
    <row r="159" spans="2:14" ht="15.75" thickBot="1" x14ac:dyDescent="0.3">
      <c r="B159" s="2" t="s">
        <v>116</v>
      </c>
      <c r="C159" s="2" t="s">
        <v>14</v>
      </c>
      <c r="D159" s="7">
        <v>40895</v>
      </c>
      <c r="E159" s="6" t="s">
        <v>161</v>
      </c>
      <c r="F159" s="13">
        <v>153634</v>
      </c>
      <c r="G159" s="8">
        <v>0</v>
      </c>
      <c r="H159" s="5">
        <v>0</v>
      </c>
      <c r="I159" s="13">
        <v>153634</v>
      </c>
      <c r="J159" s="8">
        <v>-83320.59</v>
      </c>
      <c r="K159" s="4">
        <v>-2284.6866030381766</v>
      </c>
      <c r="L159" s="5">
        <v>0</v>
      </c>
      <c r="M159" s="4">
        <v>-85605.276603038175</v>
      </c>
      <c r="N159" s="13">
        <v>68028.723396961825</v>
      </c>
    </row>
    <row r="160" spans="2:14" ht="15.75" thickBot="1" x14ac:dyDescent="0.3">
      <c r="B160" s="2" t="s">
        <v>116</v>
      </c>
      <c r="C160" s="2" t="s">
        <v>14</v>
      </c>
      <c r="D160" s="7">
        <v>40895</v>
      </c>
      <c r="E160" s="6" t="s">
        <v>150</v>
      </c>
      <c r="F160" s="13">
        <v>33492</v>
      </c>
      <c r="G160" s="8">
        <v>0</v>
      </c>
      <c r="H160" s="5">
        <v>0</v>
      </c>
      <c r="I160" s="13">
        <v>33492</v>
      </c>
      <c r="J160" s="8">
        <v>-18163.71</v>
      </c>
      <c r="K160" s="4">
        <v>-498.06084849090553</v>
      </c>
      <c r="L160" s="5">
        <v>0</v>
      </c>
      <c r="M160" s="4">
        <v>-18661.770848490905</v>
      </c>
      <c r="N160" s="13">
        <v>14830.229151509095</v>
      </c>
    </row>
    <row r="161" spans="2:14" ht="15.75" thickBot="1" x14ac:dyDescent="0.3">
      <c r="B161" s="2" t="s">
        <v>116</v>
      </c>
      <c r="C161" s="2" t="s">
        <v>14</v>
      </c>
      <c r="D161" s="7">
        <v>40895</v>
      </c>
      <c r="E161" s="6" t="s">
        <v>162</v>
      </c>
      <c r="F161" s="13">
        <v>12620</v>
      </c>
      <c r="G161" s="8">
        <v>0</v>
      </c>
      <c r="H161" s="5">
        <v>0</v>
      </c>
      <c r="I161" s="13">
        <v>12620</v>
      </c>
      <c r="J161" s="8">
        <v>-6844.2</v>
      </c>
      <c r="K161" s="4">
        <v>-187.6725964421347</v>
      </c>
      <c r="L161" s="5">
        <v>0</v>
      </c>
      <c r="M161" s="4">
        <v>-7031.8725964421346</v>
      </c>
      <c r="N161" s="13">
        <v>5588.1274035578654</v>
      </c>
    </row>
    <row r="162" spans="2:14" ht="15.75" thickBot="1" x14ac:dyDescent="0.3">
      <c r="B162" s="2" t="s">
        <v>116</v>
      </c>
      <c r="C162" s="2" t="s">
        <v>14</v>
      </c>
      <c r="D162" s="7">
        <v>40927</v>
      </c>
      <c r="E162" s="6" t="s">
        <v>163</v>
      </c>
      <c r="F162" s="13">
        <v>189966.94</v>
      </c>
      <c r="G162" s="8">
        <v>0</v>
      </c>
      <c r="H162" s="5">
        <v>0</v>
      </c>
      <c r="I162" s="13">
        <v>189966.94</v>
      </c>
      <c r="J162" s="8">
        <v>-101053.78</v>
      </c>
      <c r="K162" s="4">
        <v>-2878.4912358490565</v>
      </c>
      <c r="L162" s="5">
        <v>0</v>
      </c>
      <c r="M162" s="4">
        <v>-103932.27123584905</v>
      </c>
      <c r="N162" s="13">
        <v>86034.668764150949</v>
      </c>
    </row>
    <row r="163" spans="2:14" ht="15.75" thickBot="1" x14ac:dyDescent="0.3">
      <c r="B163" s="2" t="s">
        <v>116</v>
      </c>
      <c r="C163" s="2" t="s">
        <v>14</v>
      </c>
      <c r="D163" s="7">
        <v>41050</v>
      </c>
      <c r="E163" s="6" t="s">
        <v>164</v>
      </c>
      <c r="F163" s="13">
        <v>33696.800000000003</v>
      </c>
      <c r="G163" s="8">
        <v>0</v>
      </c>
      <c r="H163" s="5">
        <v>0</v>
      </c>
      <c r="I163" s="13">
        <v>33696.800000000003</v>
      </c>
      <c r="J163" s="8">
        <v>-16562.810000000001</v>
      </c>
      <c r="K163" s="4">
        <v>-546.62075901512219</v>
      </c>
      <c r="L163" s="5">
        <v>0</v>
      </c>
      <c r="M163" s="4">
        <v>-17109.430759015122</v>
      </c>
      <c r="N163" s="13">
        <v>16587.369240984881</v>
      </c>
    </row>
    <row r="164" spans="2:14" ht="15.75" thickBot="1" x14ac:dyDescent="0.3">
      <c r="B164" s="2" t="s">
        <v>116</v>
      </c>
      <c r="C164" s="2" t="s">
        <v>14</v>
      </c>
      <c r="D164" s="7">
        <v>42359</v>
      </c>
      <c r="E164" s="6" t="s">
        <v>165</v>
      </c>
      <c r="F164" s="13">
        <v>221493.75</v>
      </c>
      <c r="G164" s="8">
        <v>0</v>
      </c>
      <c r="H164" s="5">
        <v>0</v>
      </c>
      <c r="I164" s="13">
        <v>221493.75</v>
      </c>
      <c r="J164" s="8">
        <v>-29809.43</v>
      </c>
      <c r="K164" s="4">
        <v>-3511.3729552839031</v>
      </c>
      <c r="L164" s="5">
        <v>0</v>
      </c>
      <c r="M164" s="4">
        <v>-33320.8029552839</v>
      </c>
      <c r="N164" s="13">
        <v>188172.9470447161</v>
      </c>
    </row>
    <row r="165" spans="2:14" ht="15.75" thickBot="1" x14ac:dyDescent="0.3">
      <c r="B165" s="2" t="s">
        <v>116</v>
      </c>
      <c r="C165" s="2" t="s">
        <v>14</v>
      </c>
      <c r="D165" s="7">
        <v>40962</v>
      </c>
      <c r="E165" s="6" t="s">
        <v>166</v>
      </c>
      <c r="F165" s="13">
        <v>67199.75</v>
      </c>
      <c r="G165" s="8">
        <v>0</v>
      </c>
      <c r="H165" s="5">
        <v>0</v>
      </c>
      <c r="I165" s="13">
        <v>67199.75</v>
      </c>
      <c r="J165" s="8">
        <v>-35109.5</v>
      </c>
      <c r="K165" s="4">
        <v>-1034.1761156311636</v>
      </c>
      <c r="L165" s="5">
        <v>0</v>
      </c>
      <c r="M165" s="4">
        <v>-36143.676115631162</v>
      </c>
      <c r="N165" s="13">
        <v>31056.073884368838</v>
      </c>
    </row>
    <row r="166" spans="2:14" ht="15.75" thickBot="1" x14ac:dyDescent="0.3">
      <c r="B166" s="2" t="s">
        <v>116</v>
      </c>
      <c r="C166" s="2" t="s">
        <v>14</v>
      </c>
      <c r="D166" s="7">
        <v>41387</v>
      </c>
      <c r="E166" s="6" t="s">
        <v>167</v>
      </c>
      <c r="F166" s="13">
        <v>34950.9</v>
      </c>
      <c r="G166" s="8">
        <v>0</v>
      </c>
      <c r="H166" s="5">
        <v>0</v>
      </c>
      <c r="I166" s="13">
        <v>34950.9</v>
      </c>
      <c r="J166" s="8">
        <v>-13174.47</v>
      </c>
      <c r="K166" s="4">
        <v>-665.1995473157416</v>
      </c>
      <c r="L166" s="5">
        <v>0</v>
      </c>
      <c r="M166" s="4">
        <v>-13839.669547315742</v>
      </c>
      <c r="N166" s="13">
        <v>21111.23045268426</v>
      </c>
    </row>
    <row r="167" spans="2:14" ht="15.75" thickBot="1" x14ac:dyDescent="0.3">
      <c r="B167" s="2" t="s">
        <v>116</v>
      </c>
      <c r="C167" s="2" t="s">
        <v>14</v>
      </c>
      <c r="D167" s="7">
        <v>40901</v>
      </c>
      <c r="E167" s="6" t="s">
        <v>168</v>
      </c>
      <c r="F167" s="13">
        <v>333937</v>
      </c>
      <c r="G167" s="8">
        <v>0</v>
      </c>
      <c r="H167" s="5">
        <v>0</v>
      </c>
      <c r="I167" s="13">
        <v>333937</v>
      </c>
      <c r="J167" s="8">
        <v>-181075.25</v>
      </c>
      <c r="K167" s="4">
        <v>-4961.0888899980046</v>
      </c>
      <c r="L167" s="5">
        <v>0</v>
      </c>
      <c r="M167" s="4">
        <v>-186036.33888999801</v>
      </c>
      <c r="N167" s="13">
        <v>147900.66111000199</v>
      </c>
    </row>
    <row r="168" spans="2:14" ht="15.75" thickBot="1" x14ac:dyDescent="0.3">
      <c r="B168" s="2" t="s">
        <v>116</v>
      </c>
      <c r="C168" s="2" t="s">
        <v>14</v>
      </c>
      <c r="D168" s="7">
        <v>41664</v>
      </c>
      <c r="E168" s="6" t="s">
        <v>169</v>
      </c>
      <c r="F168" s="13">
        <v>68979.5</v>
      </c>
      <c r="G168" s="8">
        <v>0</v>
      </c>
      <c r="H168" s="5">
        <v>0</v>
      </c>
      <c r="I168" s="13">
        <v>68979.5</v>
      </c>
      <c r="J168" s="8">
        <v>-19323.990000000002</v>
      </c>
      <c r="K168" s="4">
        <v>-1460.9654604123355</v>
      </c>
      <c r="L168" s="5">
        <v>0</v>
      </c>
      <c r="M168" s="4">
        <v>-20784.955460412337</v>
      </c>
      <c r="N168" s="13">
        <v>48194.54453958766</v>
      </c>
    </row>
    <row r="169" spans="2:14" ht="15.75" thickBot="1" x14ac:dyDescent="0.3">
      <c r="B169" s="2" t="s">
        <v>116</v>
      </c>
      <c r="C169" s="2" t="s">
        <v>14</v>
      </c>
      <c r="D169" s="7">
        <v>41054</v>
      </c>
      <c r="E169" s="6" t="s">
        <v>170</v>
      </c>
      <c r="F169" s="13">
        <v>1005154.5</v>
      </c>
      <c r="G169" s="8">
        <v>0</v>
      </c>
      <c r="H169" s="5">
        <v>0</v>
      </c>
      <c r="I169" s="13">
        <v>1005154.5</v>
      </c>
      <c r="J169" s="8">
        <v>-493995.24</v>
      </c>
      <c r="K169" s="4">
        <v>-16294.949658562573</v>
      </c>
      <c r="L169" s="5">
        <v>0</v>
      </c>
      <c r="M169" s="4">
        <v>-510290.18965856254</v>
      </c>
      <c r="N169" s="13">
        <v>494864.31034143746</v>
      </c>
    </row>
    <row r="170" spans="2:14" ht="15.75" thickBot="1" x14ac:dyDescent="0.3">
      <c r="B170" s="2" t="s">
        <v>116</v>
      </c>
      <c r="C170" s="2" t="s">
        <v>14</v>
      </c>
      <c r="D170" s="7">
        <v>40873</v>
      </c>
      <c r="E170" s="6" t="s">
        <v>171</v>
      </c>
      <c r="F170" s="13">
        <v>61958</v>
      </c>
      <c r="G170" s="8">
        <v>0</v>
      </c>
      <c r="H170" s="5">
        <v>0</v>
      </c>
      <c r="I170" s="13">
        <v>61958</v>
      </c>
      <c r="J170" s="8">
        <v>-34233.910000000003</v>
      </c>
      <c r="K170" s="4">
        <v>-902.28461654286275</v>
      </c>
      <c r="L170" s="5">
        <v>0</v>
      </c>
      <c r="M170" s="4">
        <v>-35136.194616542867</v>
      </c>
      <c r="N170" s="13">
        <v>26821.805383457133</v>
      </c>
    </row>
    <row r="171" spans="2:14" ht="15.75" thickBot="1" x14ac:dyDescent="0.3">
      <c r="B171" s="2" t="s">
        <v>116</v>
      </c>
      <c r="C171" s="2" t="s">
        <v>14</v>
      </c>
      <c r="D171" s="7">
        <v>42334</v>
      </c>
      <c r="E171" s="6" t="s">
        <v>172</v>
      </c>
      <c r="F171" s="13">
        <v>136001.5</v>
      </c>
      <c r="G171" s="8">
        <v>0</v>
      </c>
      <c r="H171" s="5">
        <v>0</v>
      </c>
      <c r="I171" s="13">
        <v>136001.5</v>
      </c>
      <c r="J171" s="8">
        <v>-18661.97</v>
      </c>
      <c r="K171" s="4">
        <v>-2154.8227448728903</v>
      </c>
      <c r="L171" s="5">
        <v>0</v>
      </c>
      <c r="M171" s="4">
        <v>-20816.792744872891</v>
      </c>
      <c r="N171" s="13">
        <v>115184.70725512711</v>
      </c>
    </row>
    <row r="172" spans="2:14" ht="15.75" thickBot="1" x14ac:dyDescent="0.3">
      <c r="B172" s="2" t="s">
        <v>116</v>
      </c>
      <c r="C172" s="2" t="s">
        <v>14</v>
      </c>
      <c r="D172" s="7">
        <v>41634</v>
      </c>
      <c r="E172" s="6" t="s">
        <v>169</v>
      </c>
      <c r="F172" s="13">
        <v>72072.2</v>
      </c>
      <c r="G172" s="8">
        <v>0</v>
      </c>
      <c r="H172" s="5">
        <v>0</v>
      </c>
      <c r="I172" s="13">
        <v>72072.2</v>
      </c>
      <c r="J172" s="8">
        <v>-20978.94</v>
      </c>
      <c r="K172" s="4">
        <v>-1509.3802028909784</v>
      </c>
      <c r="L172" s="5">
        <v>0</v>
      </c>
      <c r="M172" s="4">
        <v>-22488.320202890976</v>
      </c>
      <c r="N172" s="13">
        <v>49583.879797109024</v>
      </c>
    </row>
    <row r="173" spans="2:14" ht="15.75" thickBot="1" x14ac:dyDescent="0.3">
      <c r="B173" s="2" t="s">
        <v>116</v>
      </c>
      <c r="C173" s="2" t="s">
        <v>14</v>
      </c>
      <c r="D173" s="7">
        <v>40966</v>
      </c>
      <c r="E173" s="6" t="s">
        <v>173</v>
      </c>
      <c r="F173" s="13">
        <v>279394</v>
      </c>
      <c r="G173" s="8">
        <v>0</v>
      </c>
      <c r="H173" s="5">
        <v>0</v>
      </c>
      <c r="I173" s="13">
        <v>279394</v>
      </c>
      <c r="J173" s="8">
        <v>-145956.79</v>
      </c>
      <c r="K173" s="4">
        <v>-4296.9689741821039</v>
      </c>
      <c r="L173" s="5">
        <v>0</v>
      </c>
      <c r="M173" s="4">
        <v>-150253.7589741821</v>
      </c>
      <c r="N173" s="13">
        <v>129140.2410258179</v>
      </c>
    </row>
    <row r="174" spans="2:14" ht="15.75" thickBot="1" x14ac:dyDescent="0.3">
      <c r="B174" s="2" t="s">
        <v>116</v>
      </c>
      <c r="C174" s="2" t="s">
        <v>14</v>
      </c>
      <c r="D174" s="7">
        <v>41939</v>
      </c>
      <c r="E174" s="6" t="s">
        <v>174</v>
      </c>
      <c r="F174" s="13">
        <v>38279.5</v>
      </c>
      <c r="G174" s="8">
        <v>0</v>
      </c>
      <c r="H174" s="5">
        <v>0</v>
      </c>
      <c r="I174" s="13">
        <v>38279.5</v>
      </c>
      <c r="J174" s="8">
        <v>-6564.26</v>
      </c>
      <c r="K174" s="4">
        <v>-606.52736283037802</v>
      </c>
      <c r="L174" s="5">
        <v>0</v>
      </c>
      <c r="M174" s="4">
        <v>-7170.7873628303787</v>
      </c>
      <c r="N174" s="13">
        <v>31108.712637169621</v>
      </c>
    </row>
    <row r="175" spans="2:14" ht="15.75" thickBot="1" x14ac:dyDescent="0.3">
      <c r="B175" s="2" t="s">
        <v>116</v>
      </c>
      <c r="C175" s="2" t="s">
        <v>14</v>
      </c>
      <c r="D175" s="7">
        <v>41333</v>
      </c>
      <c r="E175" s="6" t="s">
        <v>175</v>
      </c>
      <c r="F175" s="13">
        <v>378009.1</v>
      </c>
      <c r="G175" s="8">
        <v>0</v>
      </c>
      <c r="H175" s="5">
        <v>0</v>
      </c>
      <c r="I175" s="13">
        <v>378009.1</v>
      </c>
      <c r="J175" s="8">
        <v>-150433.70000000001</v>
      </c>
      <c r="K175" s="4">
        <v>-6999.2974568094078</v>
      </c>
      <c r="L175" s="5">
        <v>0</v>
      </c>
      <c r="M175" s="4">
        <v>-157432.99745680942</v>
      </c>
      <c r="N175" s="13">
        <v>220576.10254319056</v>
      </c>
    </row>
    <row r="176" spans="2:14" ht="15.75" thickBot="1" x14ac:dyDescent="0.3">
      <c r="B176" s="2" t="s">
        <v>116</v>
      </c>
      <c r="C176" s="2" t="s">
        <v>14</v>
      </c>
      <c r="D176" s="7">
        <v>40996</v>
      </c>
      <c r="E176" s="6" t="s">
        <v>176</v>
      </c>
      <c r="F176" s="13">
        <v>34678</v>
      </c>
      <c r="G176" s="8">
        <v>0</v>
      </c>
      <c r="H176" s="5">
        <v>0</v>
      </c>
      <c r="I176" s="13">
        <v>34678</v>
      </c>
      <c r="J176" s="8">
        <v>-17755.12</v>
      </c>
      <c r="K176" s="4">
        <v>-543.10126371473359</v>
      </c>
      <c r="L176" s="5">
        <v>0</v>
      </c>
      <c r="M176" s="4">
        <v>-18298.221263714731</v>
      </c>
      <c r="N176" s="13">
        <v>16379.778736285269</v>
      </c>
    </row>
    <row r="177" spans="2:14" ht="15.75" thickBot="1" x14ac:dyDescent="0.3">
      <c r="B177" s="2" t="s">
        <v>116</v>
      </c>
      <c r="C177" s="2" t="s">
        <v>14</v>
      </c>
      <c r="D177" s="7">
        <v>42275</v>
      </c>
      <c r="E177" s="6" t="s">
        <v>177</v>
      </c>
      <c r="F177" s="13">
        <v>68070</v>
      </c>
      <c r="G177" s="8">
        <v>0</v>
      </c>
      <c r="H177" s="5">
        <v>0</v>
      </c>
      <c r="I177" s="13">
        <v>68070</v>
      </c>
      <c r="J177" s="8">
        <v>-9699.51</v>
      </c>
      <c r="K177" s="4">
        <v>-1078.3054579168008</v>
      </c>
      <c r="L177" s="5">
        <v>0</v>
      </c>
      <c r="M177" s="4">
        <v>-10777.8154579168</v>
      </c>
      <c r="N177" s="13">
        <v>57292.184542083196</v>
      </c>
    </row>
    <row r="178" spans="2:14" ht="15.75" thickBot="1" x14ac:dyDescent="0.3">
      <c r="B178" s="2" t="s">
        <v>116</v>
      </c>
      <c r="C178" s="2" t="s">
        <v>14</v>
      </c>
      <c r="D178" s="7">
        <v>42155</v>
      </c>
      <c r="E178" s="6" t="s">
        <v>178</v>
      </c>
      <c r="F178" s="13">
        <v>251535</v>
      </c>
      <c r="G178" s="8">
        <v>0</v>
      </c>
      <c r="H178" s="5">
        <v>0</v>
      </c>
      <c r="I178" s="13">
        <v>251535</v>
      </c>
      <c r="J178" s="8">
        <v>-38499.839999999997</v>
      </c>
      <c r="K178" s="4">
        <v>-3983.8462185560275</v>
      </c>
      <c r="L178" s="5">
        <v>0</v>
      </c>
      <c r="M178" s="4">
        <v>-42483.686218556024</v>
      </c>
      <c r="N178" s="13">
        <v>209051.31378144398</v>
      </c>
    </row>
    <row r="179" spans="2:14" ht="15.75" thickBot="1" x14ac:dyDescent="0.3">
      <c r="B179" s="2" t="s">
        <v>116</v>
      </c>
      <c r="C179" s="2" t="s">
        <v>14</v>
      </c>
      <c r="D179" s="7">
        <v>41121</v>
      </c>
      <c r="E179" s="6" t="s">
        <v>169</v>
      </c>
      <c r="F179" s="13">
        <v>47334.5</v>
      </c>
      <c r="G179" s="8">
        <v>0</v>
      </c>
      <c r="H179" s="5">
        <v>0</v>
      </c>
      <c r="I179" s="13">
        <v>47334.5</v>
      </c>
      <c r="J179" s="8">
        <v>-22279.21</v>
      </c>
      <c r="K179" s="4">
        <v>-791.86519650028686</v>
      </c>
      <c r="L179" s="5">
        <v>0</v>
      </c>
      <c r="M179" s="4">
        <v>-23071.075196500286</v>
      </c>
      <c r="N179" s="13">
        <v>24263.424803499714</v>
      </c>
    </row>
    <row r="180" spans="2:14" ht="15.75" thickBot="1" x14ac:dyDescent="0.3">
      <c r="B180" s="2" t="s">
        <v>116</v>
      </c>
      <c r="C180" s="2" t="s">
        <v>14</v>
      </c>
      <c r="D180" s="7">
        <v>42582</v>
      </c>
      <c r="E180" s="6" t="s">
        <v>179</v>
      </c>
      <c r="F180" s="13">
        <v>188189</v>
      </c>
      <c r="G180" s="8">
        <v>0</v>
      </c>
      <c r="H180" s="5">
        <v>0</v>
      </c>
      <c r="I180" s="13">
        <v>188189</v>
      </c>
      <c r="J180" s="8">
        <v>-21847.06</v>
      </c>
      <c r="K180" s="4">
        <v>-2980.2475988553592</v>
      </c>
      <c r="L180" s="5">
        <v>0</v>
      </c>
      <c r="M180" s="4">
        <v>-24827.307598855361</v>
      </c>
      <c r="N180" s="13">
        <v>163361.69240114465</v>
      </c>
    </row>
    <row r="181" spans="2:14" ht="15.75" thickBot="1" x14ac:dyDescent="0.3">
      <c r="B181" s="2" t="s">
        <v>116</v>
      </c>
      <c r="C181" s="2" t="s">
        <v>14</v>
      </c>
      <c r="D181" s="7">
        <v>42582</v>
      </c>
      <c r="E181" s="6" t="s">
        <v>180</v>
      </c>
      <c r="F181" s="13">
        <v>310842.96999999997</v>
      </c>
      <c r="G181" s="8">
        <v>0</v>
      </c>
      <c r="H181" s="5">
        <v>0</v>
      </c>
      <c r="I181" s="13">
        <v>310842.96999999997</v>
      </c>
      <c r="J181" s="8">
        <v>-36086.089999999997</v>
      </c>
      <c r="K181" s="4">
        <v>-4922.6522891519244</v>
      </c>
      <c r="L181" s="5">
        <v>0</v>
      </c>
      <c r="M181" s="4">
        <v>-41008.742289151924</v>
      </c>
      <c r="N181" s="13">
        <v>269834.22771084803</v>
      </c>
    </row>
    <row r="182" spans="2:14" ht="15.75" thickBot="1" x14ac:dyDescent="0.3">
      <c r="B182" s="2" t="s">
        <v>116</v>
      </c>
      <c r="C182" s="2" t="s">
        <v>14</v>
      </c>
      <c r="D182" s="7">
        <v>43286</v>
      </c>
      <c r="E182" s="6" t="s">
        <v>181</v>
      </c>
      <c r="F182" s="13">
        <v>2557800</v>
      </c>
      <c r="G182" s="8">
        <v>0</v>
      </c>
      <c r="H182" s="5">
        <v>0</v>
      </c>
      <c r="I182" s="13">
        <v>2557800</v>
      </c>
      <c r="J182" s="8">
        <v>-140912.59</v>
      </c>
      <c r="K182" s="4">
        <v>-40502.426539170061</v>
      </c>
      <c r="L182" s="5">
        <v>0</v>
      </c>
      <c r="M182" s="4">
        <v>-181415.01653917006</v>
      </c>
      <c r="N182" s="13">
        <v>2376384.9834608301</v>
      </c>
    </row>
    <row r="183" spans="2:14" ht="15.75" thickBot="1" x14ac:dyDescent="0.3">
      <c r="B183" s="2" t="s">
        <v>116</v>
      </c>
      <c r="C183" s="2" t="s">
        <v>14</v>
      </c>
      <c r="D183" s="7">
        <v>43070</v>
      </c>
      <c r="E183" s="6" t="s">
        <v>182</v>
      </c>
      <c r="F183" s="13">
        <v>243000</v>
      </c>
      <c r="G183" s="8">
        <v>0</v>
      </c>
      <c r="H183" s="5">
        <v>0</v>
      </c>
      <c r="I183" s="13">
        <v>243000</v>
      </c>
      <c r="J183" s="8">
        <v>-20643.62</v>
      </c>
      <c r="K183" s="4">
        <v>-3799.0358833432365</v>
      </c>
      <c r="L183" s="5">
        <v>0</v>
      </c>
      <c r="M183" s="4">
        <v>-24442.655883343235</v>
      </c>
      <c r="N183" s="13">
        <v>218557.34411665675</v>
      </c>
    </row>
    <row r="184" spans="2:14" ht="15.75" thickBot="1" x14ac:dyDescent="0.3">
      <c r="B184" s="2" t="s">
        <v>116</v>
      </c>
      <c r="C184" s="2" t="s">
        <v>14</v>
      </c>
      <c r="D184" s="7">
        <v>43070</v>
      </c>
      <c r="E184" s="6" t="s">
        <v>183</v>
      </c>
      <c r="F184" s="13">
        <v>266400</v>
      </c>
      <c r="G184" s="8">
        <v>0</v>
      </c>
      <c r="H184" s="5">
        <v>0</v>
      </c>
      <c r="I184" s="13">
        <v>266400</v>
      </c>
      <c r="J184" s="8">
        <v>-22524.95</v>
      </c>
      <c r="K184" s="4">
        <v>-4166.7950708060998</v>
      </c>
      <c r="L184" s="5">
        <v>0</v>
      </c>
      <c r="M184" s="4">
        <v>-26691.745070806101</v>
      </c>
      <c r="N184" s="13">
        <v>239708.25492919391</v>
      </c>
    </row>
    <row r="185" spans="2:14" ht="15.75" thickBot="1" x14ac:dyDescent="0.3">
      <c r="B185" s="2" t="s">
        <v>116</v>
      </c>
      <c r="C185" s="2" t="s">
        <v>14</v>
      </c>
      <c r="D185" s="7">
        <v>43070</v>
      </c>
      <c r="E185" s="6" t="s">
        <v>184</v>
      </c>
      <c r="F185" s="13">
        <v>432000</v>
      </c>
      <c r="G185" s="8">
        <v>0</v>
      </c>
      <c r="H185" s="5">
        <v>0</v>
      </c>
      <c r="I185" s="13">
        <v>432000</v>
      </c>
      <c r="J185" s="8">
        <v>-35766.49</v>
      </c>
      <c r="K185" s="4">
        <v>-6770.7086130917014</v>
      </c>
      <c r="L185" s="5">
        <v>0</v>
      </c>
      <c r="M185" s="4">
        <v>-42537.198613091699</v>
      </c>
      <c r="N185" s="13">
        <v>389462.80138690828</v>
      </c>
    </row>
    <row r="186" spans="2:14" ht="15.75" thickBot="1" x14ac:dyDescent="0.3">
      <c r="B186" s="2" t="s">
        <v>116</v>
      </c>
      <c r="C186" s="2" t="s">
        <v>14</v>
      </c>
      <c r="D186" s="7">
        <v>43070</v>
      </c>
      <c r="E186" s="6" t="s">
        <v>185</v>
      </c>
      <c r="F186" s="13">
        <v>240000</v>
      </c>
      <c r="G186" s="8">
        <v>0</v>
      </c>
      <c r="H186" s="5">
        <v>0</v>
      </c>
      <c r="I186" s="13">
        <v>240000</v>
      </c>
      <c r="J186" s="8">
        <v>-20081.509999999998</v>
      </c>
      <c r="K186" s="4">
        <v>-3757.6871088334324</v>
      </c>
      <c r="L186" s="5">
        <v>0</v>
      </c>
      <c r="M186" s="4">
        <v>-23839.197108833432</v>
      </c>
      <c r="N186" s="13">
        <v>216160.80289116656</v>
      </c>
    </row>
    <row r="187" spans="2:14" ht="15.75" thickBot="1" x14ac:dyDescent="0.3">
      <c r="B187" s="2" t="s">
        <v>116</v>
      </c>
      <c r="C187" s="2" t="s">
        <v>14</v>
      </c>
      <c r="D187" s="7">
        <v>43070</v>
      </c>
      <c r="E187" s="6" t="s">
        <v>186</v>
      </c>
      <c r="F187" s="13">
        <v>564000</v>
      </c>
      <c r="G187" s="8">
        <v>0</v>
      </c>
      <c r="H187" s="5">
        <v>0</v>
      </c>
      <c r="I187" s="13">
        <v>564000</v>
      </c>
      <c r="J187" s="8">
        <v>-46695.12</v>
      </c>
      <c r="K187" s="4">
        <v>-8839.5366013071889</v>
      </c>
      <c r="L187" s="5">
        <v>0</v>
      </c>
      <c r="M187" s="4">
        <v>-55534.656601307193</v>
      </c>
      <c r="N187" s="13">
        <v>508465.34339869278</v>
      </c>
    </row>
    <row r="188" spans="2:14" ht="15.75" thickBot="1" x14ac:dyDescent="0.3">
      <c r="B188" s="2" t="s">
        <v>116</v>
      </c>
      <c r="C188" s="2" t="s">
        <v>14</v>
      </c>
      <c r="D188" s="7">
        <v>43077</v>
      </c>
      <c r="E188" s="6" t="s">
        <v>187</v>
      </c>
      <c r="F188" s="13">
        <v>3500</v>
      </c>
      <c r="G188" s="8">
        <v>0</v>
      </c>
      <c r="H188" s="5">
        <v>0</v>
      </c>
      <c r="I188" s="13">
        <v>3500</v>
      </c>
      <c r="J188" s="8">
        <v>-256.27999999999997</v>
      </c>
      <c r="K188" s="4">
        <v>-55.422206828302834</v>
      </c>
      <c r="L188" s="5">
        <v>0</v>
      </c>
      <c r="M188" s="4">
        <v>-311.70220682830279</v>
      </c>
      <c r="N188" s="13">
        <v>3188.2977931716973</v>
      </c>
    </row>
    <row r="189" spans="2:14" ht="15.75" thickBot="1" x14ac:dyDescent="0.3">
      <c r="B189" s="2" t="s">
        <v>116</v>
      </c>
      <c r="C189" s="2" t="s">
        <v>14</v>
      </c>
      <c r="D189" s="7">
        <v>43077</v>
      </c>
      <c r="E189" s="6" t="s">
        <v>188</v>
      </c>
      <c r="F189" s="13">
        <v>17000</v>
      </c>
      <c r="G189" s="8">
        <v>0</v>
      </c>
      <c r="H189" s="5">
        <v>0</v>
      </c>
      <c r="I189" s="13">
        <v>17000</v>
      </c>
      <c r="J189" s="8">
        <v>-1244.8</v>
      </c>
      <c r="K189" s="4">
        <v>-269.19336961900052</v>
      </c>
      <c r="L189" s="5">
        <v>0</v>
      </c>
      <c r="M189" s="4">
        <v>-1513.9933696190005</v>
      </c>
      <c r="N189" s="13">
        <v>15486.006630381</v>
      </c>
    </row>
    <row r="190" spans="2:14" ht="15.75" thickBot="1" x14ac:dyDescent="0.3">
      <c r="B190" s="2" t="s">
        <v>116</v>
      </c>
      <c r="C190" s="2" t="s">
        <v>14</v>
      </c>
      <c r="D190" s="7">
        <v>43070</v>
      </c>
      <c r="E190" s="6" t="s">
        <v>189</v>
      </c>
      <c r="F190" s="13">
        <v>404000</v>
      </c>
      <c r="G190" s="8">
        <v>0</v>
      </c>
      <c r="H190" s="5">
        <v>0</v>
      </c>
      <c r="I190" s="13">
        <v>404000</v>
      </c>
      <c r="J190" s="8">
        <v>-32446.18</v>
      </c>
      <c r="K190" s="4">
        <v>-6349.9774361259651</v>
      </c>
      <c r="L190" s="5">
        <v>0</v>
      </c>
      <c r="M190" s="4">
        <v>-38796.157436125963</v>
      </c>
      <c r="N190" s="13">
        <v>365203.84256387403</v>
      </c>
    </row>
    <row r="191" spans="2:14" ht="15.75" thickBot="1" x14ac:dyDescent="0.3">
      <c r="B191" s="2" t="s">
        <v>116</v>
      </c>
      <c r="C191" s="2" t="s">
        <v>14</v>
      </c>
      <c r="D191" s="7">
        <v>43070</v>
      </c>
      <c r="E191" s="6" t="s">
        <v>190</v>
      </c>
      <c r="F191" s="13">
        <v>404000</v>
      </c>
      <c r="G191" s="8">
        <v>0</v>
      </c>
      <c r="H191" s="5">
        <v>0</v>
      </c>
      <c r="I191" s="13">
        <v>404000</v>
      </c>
      <c r="J191" s="8">
        <v>-32349.19</v>
      </c>
      <c r="K191" s="4">
        <v>-6351.7303253119435</v>
      </c>
      <c r="L191" s="5">
        <v>0</v>
      </c>
      <c r="M191" s="4">
        <v>-38700.920325311941</v>
      </c>
      <c r="N191" s="13">
        <v>365299.07967468805</v>
      </c>
    </row>
    <row r="192" spans="2:14" ht="15.75" thickBot="1" x14ac:dyDescent="0.3">
      <c r="B192" s="2" t="s">
        <v>116</v>
      </c>
      <c r="C192" s="2" t="s">
        <v>14</v>
      </c>
      <c r="D192" s="7">
        <v>43070</v>
      </c>
      <c r="E192" s="6" t="s">
        <v>191</v>
      </c>
      <c r="F192" s="13">
        <v>220000</v>
      </c>
      <c r="G192" s="8">
        <v>0</v>
      </c>
      <c r="H192" s="5">
        <v>0</v>
      </c>
      <c r="I192" s="13">
        <v>220000</v>
      </c>
      <c r="J192" s="8">
        <v>-17492.66</v>
      </c>
      <c r="K192" s="4">
        <v>-3461.0902703505644</v>
      </c>
      <c r="L192" s="5">
        <v>0</v>
      </c>
      <c r="M192" s="4">
        <v>-20953.750270350563</v>
      </c>
      <c r="N192" s="13">
        <v>199046.24972964943</v>
      </c>
    </row>
    <row r="193" spans="2:14" ht="15.75" thickBot="1" x14ac:dyDescent="0.3">
      <c r="B193" s="2" t="s">
        <v>116</v>
      </c>
      <c r="C193" s="2" t="s">
        <v>14</v>
      </c>
      <c r="D193" s="7">
        <v>43070</v>
      </c>
      <c r="E193" s="6" t="s">
        <v>192</v>
      </c>
      <c r="F193" s="13">
        <v>536000</v>
      </c>
      <c r="G193" s="8">
        <v>0</v>
      </c>
      <c r="H193" s="5">
        <v>0</v>
      </c>
      <c r="I193" s="13">
        <v>536000</v>
      </c>
      <c r="J193" s="8">
        <v>-39959.43</v>
      </c>
      <c r="K193" s="4">
        <v>-8480.531196771637</v>
      </c>
      <c r="L193" s="5">
        <v>0</v>
      </c>
      <c r="M193" s="4">
        <v>-48439.961196771634</v>
      </c>
      <c r="N193" s="13">
        <v>487560.03880322835</v>
      </c>
    </row>
    <row r="194" spans="2:14" ht="15.75" thickBot="1" x14ac:dyDescent="0.3">
      <c r="B194" s="2" t="s">
        <v>116</v>
      </c>
      <c r="C194" s="2" t="s">
        <v>14</v>
      </c>
      <c r="D194" s="7">
        <v>40849</v>
      </c>
      <c r="E194" s="6" t="s">
        <v>193</v>
      </c>
      <c r="F194" s="13">
        <v>236396.29</v>
      </c>
      <c r="G194" s="8">
        <v>0</v>
      </c>
      <c r="H194" s="5">
        <v>0</v>
      </c>
      <c r="I194" s="13">
        <v>236396.29</v>
      </c>
      <c r="J194" s="8">
        <v>-128351.32</v>
      </c>
      <c r="K194" s="4">
        <v>-3542.6852690639494</v>
      </c>
      <c r="L194" s="5">
        <v>0</v>
      </c>
      <c r="M194" s="4">
        <v>-131894.00526906396</v>
      </c>
      <c r="N194" s="13">
        <v>104502.28473093605</v>
      </c>
    </row>
    <row r="195" spans="2:14" ht="15.75" thickBot="1" x14ac:dyDescent="0.3">
      <c r="B195" s="2" t="s">
        <v>116</v>
      </c>
      <c r="C195" s="2" t="s">
        <v>14</v>
      </c>
      <c r="D195" s="7">
        <v>40859</v>
      </c>
      <c r="E195" s="6" t="s">
        <v>194</v>
      </c>
      <c r="F195" s="13">
        <v>665410.51</v>
      </c>
      <c r="G195" s="8">
        <v>0</v>
      </c>
      <c r="H195" s="5">
        <v>0</v>
      </c>
      <c r="I195" s="13">
        <v>665410.51</v>
      </c>
      <c r="J195" s="8">
        <v>-361186.06</v>
      </c>
      <c r="K195" s="4">
        <v>-9955.5247073183018</v>
      </c>
      <c r="L195" s="5">
        <v>0</v>
      </c>
      <c r="M195" s="4">
        <v>-371141.58470731828</v>
      </c>
      <c r="N195" s="13">
        <v>294268.92529268173</v>
      </c>
    </row>
    <row r="196" spans="2:14" ht="15.75" thickBot="1" x14ac:dyDescent="0.3">
      <c r="B196" s="2" t="s">
        <v>116</v>
      </c>
      <c r="C196" s="2" t="s">
        <v>14</v>
      </c>
      <c r="D196" s="7">
        <v>40849</v>
      </c>
      <c r="E196" s="6" t="s">
        <v>195</v>
      </c>
      <c r="F196" s="13">
        <v>90272.51</v>
      </c>
      <c r="G196" s="8">
        <v>0</v>
      </c>
      <c r="H196" s="5">
        <v>0</v>
      </c>
      <c r="I196" s="13">
        <v>90272.51</v>
      </c>
      <c r="J196" s="8">
        <v>-49013.440000000002</v>
      </c>
      <c r="K196" s="4">
        <v>-1352.8431755598144</v>
      </c>
      <c r="L196" s="5">
        <v>0</v>
      </c>
      <c r="M196" s="4">
        <v>-50366.283175559816</v>
      </c>
      <c r="N196" s="13">
        <v>39906.226824440178</v>
      </c>
    </row>
    <row r="197" spans="2:14" ht="15.75" thickBot="1" x14ac:dyDescent="0.3">
      <c r="B197" s="2" t="s">
        <v>116</v>
      </c>
      <c r="C197" s="2" t="s">
        <v>14</v>
      </c>
      <c r="D197" s="7">
        <v>40854</v>
      </c>
      <c r="E197" s="6" t="s">
        <v>196</v>
      </c>
      <c r="F197" s="13">
        <v>323032.95</v>
      </c>
      <c r="G197" s="8">
        <v>0</v>
      </c>
      <c r="H197" s="5">
        <v>0</v>
      </c>
      <c r="I197" s="13">
        <v>323032.95</v>
      </c>
      <c r="J197" s="8">
        <v>-175366.78</v>
      </c>
      <c r="K197" s="4">
        <v>-4837.0415873135826</v>
      </c>
      <c r="L197" s="5">
        <v>0</v>
      </c>
      <c r="M197" s="4">
        <v>-180203.82158731358</v>
      </c>
      <c r="N197" s="13">
        <v>142829.12841268643</v>
      </c>
    </row>
    <row r="198" spans="2:14" ht="15.75" thickBot="1" x14ac:dyDescent="0.3">
      <c r="B198" s="2" t="s">
        <v>116</v>
      </c>
      <c r="C198" s="2" t="s">
        <v>14</v>
      </c>
      <c r="D198" s="7">
        <v>40854</v>
      </c>
      <c r="E198" s="6" t="s">
        <v>197</v>
      </c>
      <c r="F198" s="13">
        <v>610450.25</v>
      </c>
      <c r="G198" s="8">
        <v>0</v>
      </c>
      <c r="H198" s="5">
        <v>0</v>
      </c>
      <c r="I198" s="13">
        <v>610450.25</v>
      </c>
      <c r="J198" s="8">
        <v>-331398.78999999998</v>
      </c>
      <c r="K198" s="4">
        <v>-9140.7764850362782</v>
      </c>
      <c r="L198" s="5">
        <v>0</v>
      </c>
      <c r="M198" s="4">
        <v>-340539.56648503628</v>
      </c>
      <c r="N198" s="13">
        <v>269910.68351496372</v>
      </c>
    </row>
    <row r="199" spans="2:14" ht="15.75" thickBot="1" x14ac:dyDescent="0.3">
      <c r="B199" s="2" t="s">
        <v>116</v>
      </c>
      <c r="C199" s="2" t="s">
        <v>14</v>
      </c>
      <c r="D199" s="7">
        <v>40854</v>
      </c>
      <c r="E199" s="6" t="s">
        <v>198</v>
      </c>
      <c r="F199" s="13">
        <v>2216682</v>
      </c>
      <c r="G199" s="8">
        <v>0</v>
      </c>
      <c r="H199" s="5">
        <v>0</v>
      </c>
      <c r="I199" s="13">
        <v>2216682</v>
      </c>
      <c r="J199" s="8">
        <v>-1203383.3500000001</v>
      </c>
      <c r="K199" s="4">
        <v>-33192.216923619497</v>
      </c>
      <c r="L199" s="5">
        <v>0</v>
      </c>
      <c r="M199" s="4">
        <v>-1236575.5669236195</v>
      </c>
      <c r="N199" s="13">
        <v>980106.43307638052</v>
      </c>
    </row>
    <row r="200" spans="2:14" ht="15.75" thickBot="1" x14ac:dyDescent="0.3">
      <c r="B200" s="2" t="s">
        <v>116</v>
      </c>
      <c r="C200" s="2" t="s">
        <v>14</v>
      </c>
      <c r="D200" s="7">
        <v>40854</v>
      </c>
      <c r="E200" s="6" t="s">
        <v>198</v>
      </c>
      <c r="F200" s="13">
        <v>59625</v>
      </c>
      <c r="G200" s="8">
        <v>0</v>
      </c>
      <c r="H200" s="5">
        <v>0</v>
      </c>
      <c r="I200" s="13">
        <v>59625</v>
      </c>
      <c r="J200" s="8">
        <v>-32368.91</v>
      </c>
      <c r="K200" s="4">
        <v>-892.81706972994766</v>
      </c>
      <c r="L200" s="5">
        <v>0</v>
      </c>
      <c r="M200" s="4">
        <v>-33261.727069729946</v>
      </c>
      <c r="N200" s="13">
        <v>26363.272930270054</v>
      </c>
    </row>
    <row r="201" spans="2:14" ht="15.75" thickBot="1" x14ac:dyDescent="0.3">
      <c r="B201" s="2" t="s">
        <v>116</v>
      </c>
      <c r="C201" s="2" t="s">
        <v>14</v>
      </c>
      <c r="D201" s="7">
        <v>40854</v>
      </c>
      <c r="E201" s="6" t="s">
        <v>156</v>
      </c>
      <c r="F201" s="13">
        <v>412250.5</v>
      </c>
      <c r="G201" s="8">
        <v>0</v>
      </c>
      <c r="H201" s="5">
        <v>0</v>
      </c>
      <c r="I201" s="13">
        <v>412250.5</v>
      </c>
      <c r="J201" s="8">
        <v>-223800.82</v>
      </c>
      <c r="K201" s="4">
        <v>-6172.9707350866565</v>
      </c>
      <c r="L201" s="5">
        <v>0</v>
      </c>
      <c r="M201" s="4">
        <v>-229973.79073508666</v>
      </c>
      <c r="N201" s="13">
        <v>182276.70926491334</v>
      </c>
    </row>
    <row r="202" spans="2:14" ht="15.75" thickBot="1" x14ac:dyDescent="0.3">
      <c r="B202" s="2" t="s">
        <v>116</v>
      </c>
      <c r="C202" s="2" t="s">
        <v>14</v>
      </c>
      <c r="D202" s="7">
        <v>40854</v>
      </c>
      <c r="E202" s="6" t="s">
        <v>156</v>
      </c>
      <c r="F202" s="13">
        <v>521252.5</v>
      </c>
      <c r="G202" s="8">
        <v>0</v>
      </c>
      <c r="H202" s="5">
        <v>0</v>
      </c>
      <c r="I202" s="13">
        <v>521252.5</v>
      </c>
      <c r="J202" s="8">
        <v>-282975.42</v>
      </c>
      <c r="K202" s="4">
        <v>-7805.1467225916977</v>
      </c>
      <c r="L202" s="5">
        <v>0</v>
      </c>
      <c r="M202" s="4">
        <v>-290780.5667225917</v>
      </c>
      <c r="N202" s="13">
        <v>230471.9332774083</v>
      </c>
    </row>
    <row r="203" spans="2:14" ht="15.75" thickBot="1" x14ac:dyDescent="0.3">
      <c r="B203" s="2" t="s">
        <v>116</v>
      </c>
      <c r="C203" s="2" t="s">
        <v>14</v>
      </c>
      <c r="D203" s="7">
        <v>40854</v>
      </c>
      <c r="E203" s="6" t="s">
        <v>198</v>
      </c>
      <c r="F203" s="13">
        <v>54142</v>
      </c>
      <c r="G203" s="8">
        <v>0</v>
      </c>
      <c r="H203" s="5">
        <v>0</v>
      </c>
      <c r="I203" s="13">
        <v>54142</v>
      </c>
      <c r="J203" s="8">
        <v>-29392.37</v>
      </c>
      <c r="K203" s="4">
        <v>-810.71376964933506</v>
      </c>
      <c r="L203" s="5">
        <v>0</v>
      </c>
      <c r="M203" s="4">
        <v>-30203.083769649333</v>
      </c>
      <c r="N203" s="13">
        <v>23938.916230350667</v>
      </c>
    </row>
    <row r="204" spans="2:14" ht="15.75" thickBot="1" x14ac:dyDescent="0.3">
      <c r="B204" s="2" t="s">
        <v>116</v>
      </c>
      <c r="C204" s="2" t="s">
        <v>14</v>
      </c>
      <c r="D204" s="7">
        <v>40846</v>
      </c>
      <c r="E204" s="6" t="s">
        <v>199</v>
      </c>
      <c r="F204" s="13">
        <v>19710</v>
      </c>
      <c r="G204" s="8">
        <v>0</v>
      </c>
      <c r="H204" s="5">
        <v>0</v>
      </c>
      <c r="I204" s="13">
        <v>19710</v>
      </c>
      <c r="J204" s="8">
        <v>-10702.47</v>
      </c>
      <c r="K204" s="4">
        <v>-295.52290573274126</v>
      </c>
      <c r="L204" s="5">
        <v>0</v>
      </c>
      <c r="M204" s="4">
        <v>-10997.992905732741</v>
      </c>
      <c r="N204" s="13">
        <v>8712.0070942672592</v>
      </c>
    </row>
    <row r="205" spans="2:14" ht="15.75" thickBot="1" x14ac:dyDescent="0.3">
      <c r="B205" s="2" t="s">
        <v>116</v>
      </c>
      <c r="C205" s="2" t="s">
        <v>14</v>
      </c>
      <c r="D205" s="7">
        <v>40846</v>
      </c>
      <c r="E205" s="6" t="s">
        <v>199</v>
      </c>
      <c r="F205" s="13">
        <v>34268</v>
      </c>
      <c r="G205" s="8">
        <v>0</v>
      </c>
      <c r="H205" s="5">
        <v>0</v>
      </c>
      <c r="I205" s="13">
        <v>34268</v>
      </c>
      <c r="J205" s="8">
        <v>-18607.28</v>
      </c>
      <c r="K205" s="4">
        <v>-513.80417844166334</v>
      </c>
      <c r="L205" s="5">
        <v>0</v>
      </c>
      <c r="M205" s="4">
        <v>-19121.084178441663</v>
      </c>
      <c r="N205" s="13">
        <v>15146.915821558337</v>
      </c>
    </row>
    <row r="206" spans="2:14" ht="15.75" thickBot="1" x14ac:dyDescent="0.3">
      <c r="B206" s="2" t="s">
        <v>116</v>
      </c>
      <c r="C206" s="2" t="s">
        <v>14</v>
      </c>
      <c r="D206" s="7">
        <v>40846</v>
      </c>
      <c r="E206" s="6" t="s">
        <v>199</v>
      </c>
      <c r="F206" s="13">
        <v>19710</v>
      </c>
      <c r="G206" s="8">
        <v>0</v>
      </c>
      <c r="H206" s="5">
        <v>0</v>
      </c>
      <c r="I206" s="13">
        <v>19710</v>
      </c>
      <c r="J206" s="8">
        <v>-10702.47</v>
      </c>
      <c r="K206" s="4">
        <v>-295.52290573274126</v>
      </c>
      <c r="L206" s="5">
        <v>0</v>
      </c>
      <c r="M206" s="4">
        <v>-10997.992905732741</v>
      </c>
      <c r="N206" s="13">
        <v>8712.0070942672592</v>
      </c>
    </row>
    <row r="207" spans="2:14" ht="15.75" thickBot="1" x14ac:dyDescent="0.3">
      <c r="B207" s="2" t="s">
        <v>116</v>
      </c>
      <c r="C207" s="2" t="s">
        <v>14</v>
      </c>
      <c r="D207" s="7">
        <v>40845</v>
      </c>
      <c r="E207" s="6" t="s">
        <v>156</v>
      </c>
      <c r="F207" s="13">
        <v>521252.5</v>
      </c>
      <c r="G207" s="8">
        <v>0</v>
      </c>
      <c r="H207" s="5">
        <v>0</v>
      </c>
      <c r="I207" s="13">
        <v>521252.5</v>
      </c>
      <c r="J207" s="8">
        <v>-283045.07</v>
      </c>
      <c r="K207" s="4">
        <v>-7816.7629542701397</v>
      </c>
      <c r="L207" s="5">
        <v>0</v>
      </c>
      <c r="M207" s="4">
        <v>-290861.83295427012</v>
      </c>
      <c r="N207" s="13">
        <v>230390.66704572988</v>
      </c>
    </row>
    <row r="208" spans="2:14" ht="15.75" thickBot="1" x14ac:dyDescent="0.3">
      <c r="B208" s="2" t="s">
        <v>116</v>
      </c>
      <c r="C208" s="2" t="s">
        <v>14</v>
      </c>
      <c r="D208" s="7">
        <v>40844</v>
      </c>
      <c r="E208" s="6" t="s">
        <v>156</v>
      </c>
      <c r="F208" s="13">
        <v>412250.5</v>
      </c>
      <c r="G208" s="8">
        <v>0</v>
      </c>
      <c r="H208" s="5">
        <v>0</v>
      </c>
      <c r="I208" s="13">
        <v>412250.5</v>
      </c>
      <c r="J208" s="8">
        <v>-223862.02</v>
      </c>
      <c r="K208" s="4">
        <v>-6183.1808940831979</v>
      </c>
      <c r="L208" s="5">
        <v>0</v>
      </c>
      <c r="M208" s="4">
        <v>-230045.20089408319</v>
      </c>
      <c r="N208" s="13">
        <v>182205.29910591681</v>
      </c>
    </row>
    <row r="209" spans="2:14" ht="15.75" thickBot="1" x14ac:dyDescent="0.3">
      <c r="B209" s="2" t="s">
        <v>116</v>
      </c>
      <c r="C209" s="2" t="s">
        <v>14</v>
      </c>
      <c r="D209" s="7">
        <v>40845</v>
      </c>
      <c r="E209" s="6" t="s">
        <v>198</v>
      </c>
      <c r="F209" s="13">
        <v>54142</v>
      </c>
      <c r="G209" s="8">
        <v>0</v>
      </c>
      <c r="H209" s="5">
        <v>0</v>
      </c>
      <c r="I209" s="13">
        <v>54142</v>
      </c>
      <c r="J209" s="8">
        <v>-29399.61</v>
      </c>
      <c r="K209" s="4">
        <v>-811.92013426206347</v>
      </c>
      <c r="L209" s="5">
        <v>0</v>
      </c>
      <c r="M209" s="4">
        <v>-30211.530134262062</v>
      </c>
      <c r="N209" s="13">
        <v>23930.469865737938</v>
      </c>
    </row>
    <row r="210" spans="2:14" ht="15.75" thickBot="1" x14ac:dyDescent="0.3">
      <c r="B210" s="2" t="s">
        <v>116</v>
      </c>
      <c r="C210" s="2" t="s">
        <v>14</v>
      </c>
      <c r="D210" s="7">
        <v>40845</v>
      </c>
      <c r="E210" s="6" t="s">
        <v>198</v>
      </c>
      <c r="F210" s="13">
        <v>59625</v>
      </c>
      <c r="G210" s="8">
        <v>0</v>
      </c>
      <c r="H210" s="5">
        <v>0</v>
      </c>
      <c r="I210" s="13">
        <v>59625</v>
      </c>
      <c r="J210" s="8">
        <v>-32376.89</v>
      </c>
      <c r="K210" s="4">
        <v>-894.14535634968695</v>
      </c>
      <c r="L210" s="5">
        <v>0</v>
      </c>
      <c r="M210" s="4">
        <v>-33271.035356349683</v>
      </c>
      <c r="N210" s="13">
        <v>26353.964643650317</v>
      </c>
    </row>
    <row r="211" spans="2:14" ht="15.75" thickBot="1" x14ac:dyDescent="0.3">
      <c r="B211" s="2" t="s">
        <v>200</v>
      </c>
      <c r="C211" s="2" t="s">
        <v>14</v>
      </c>
      <c r="D211" s="7">
        <v>41122</v>
      </c>
      <c r="E211" s="6" t="s">
        <v>201</v>
      </c>
      <c r="F211" s="13">
        <v>40081</v>
      </c>
      <c r="G211" s="8">
        <v>0</v>
      </c>
      <c r="H211" s="5">
        <v>0</v>
      </c>
      <c r="I211" s="13">
        <v>40081</v>
      </c>
      <c r="J211" s="8">
        <v>-13470.88</v>
      </c>
      <c r="K211" s="4">
        <v>-858.62481357552588</v>
      </c>
      <c r="L211" s="5">
        <v>0</v>
      </c>
      <c r="M211" s="4">
        <v>-14329.504813575524</v>
      </c>
      <c r="N211" s="13">
        <v>25751.495186424476</v>
      </c>
    </row>
    <row r="212" spans="2:14" ht="15.75" thickBot="1" x14ac:dyDescent="0.3">
      <c r="B212" s="2" t="s">
        <v>200</v>
      </c>
      <c r="C212" s="2" t="s">
        <v>14</v>
      </c>
      <c r="D212" s="7">
        <v>40848</v>
      </c>
      <c r="E212" s="6" t="s">
        <v>202</v>
      </c>
      <c r="F212" s="13">
        <v>1150562.3899999999</v>
      </c>
      <c r="G212" s="8">
        <v>0</v>
      </c>
      <c r="H212" s="5">
        <v>0</v>
      </c>
      <c r="I212" s="13">
        <v>1150562.3899999999</v>
      </c>
      <c r="J212" s="8">
        <v>-426363.73</v>
      </c>
      <c r="K212" s="4">
        <v>-24549.510419945516</v>
      </c>
      <c r="L212" s="5">
        <v>0</v>
      </c>
      <c r="M212" s="4">
        <v>-450913.2404199455</v>
      </c>
      <c r="N212" s="13">
        <v>699649.14958005445</v>
      </c>
    </row>
    <row r="213" spans="2:14" ht="15.75" thickBot="1" x14ac:dyDescent="0.3">
      <c r="B213" s="2" t="s">
        <v>200</v>
      </c>
      <c r="C213" s="2" t="s">
        <v>14</v>
      </c>
      <c r="D213" s="7">
        <v>41579</v>
      </c>
      <c r="E213" s="6" t="s">
        <v>203</v>
      </c>
      <c r="F213" s="13">
        <v>8199.4</v>
      </c>
      <c r="G213" s="8">
        <v>0</v>
      </c>
      <c r="H213" s="5">
        <v>0</v>
      </c>
      <c r="I213" s="13">
        <v>8199.4</v>
      </c>
      <c r="J213" s="8">
        <v>-2281.4499999999998</v>
      </c>
      <c r="K213" s="4">
        <v>-176.75511693335676</v>
      </c>
      <c r="L213" s="5">
        <v>0</v>
      </c>
      <c r="M213" s="4">
        <v>-2458.2051169333567</v>
      </c>
      <c r="N213" s="13">
        <v>5741.1948830666424</v>
      </c>
    </row>
    <row r="214" spans="2:14" ht="15.75" thickBot="1" x14ac:dyDescent="0.3">
      <c r="B214" s="2" t="s">
        <v>200</v>
      </c>
      <c r="C214" s="2" t="s">
        <v>14</v>
      </c>
      <c r="D214" s="7">
        <v>41579</v>
      </c>
      <c r="E214" s="6" t="s">
        <v>204</v>
      </c>
      <c r="F214" s="13">
        <v>16824.98</v>
      </c>
      <c r="G214" s="8">
        <v>0</v>
      </c>
      <c r="H214" s="5">
        <v>0</v>
      </c>
      <c r="I214" s="13">
        <v>16824.98</v>
      </c>
      <c r="J214" s="8">
        <v>-4681.4799999999996</v>
      </c>
      <c r="K214" s="4">
        <v>-362.69752197995427</v>
      </c>
      <c r="L214" s="5">
        <v>0</v>
      </c>
      <c r="M214" s="4">
        <v>-5044.1775219799538</v>
      </c>
      <c r="N214" s="13">
        <v>11780.802478020047</v>
      </c>
    </row>
    <row r="215" spans="2:14" ht="15.75" thickBot="1" x14ac:dyDescent="0.3">
      <c r="B215" s="2" t="s">
        <v>200</v>
      </c>
      <c r="C215" s="2" t="s">
        <v>14</v>
      </c>
      <c r="D215" s="7">
        <v>41579</v>
      </c>
      <c r="E215" s="6" t="s">
        <v>205</v>
      </c>
      <c r="F215" s="13">
        <v>22806.240000000002</v>
      </c>
      <c r="G215" s="8">
        <v>0</v>
      </c>
      <c r="H215" s="5">
        <v>0</v>
      </c>
      <c r="I215" s="13">
        <v>22806.240000000002</v>
      </c>
      <c r="J215" s="8">
        <v>-6345.7</v>
      </c>
      <c r="K215" s="4">
        <v>-491.63735009671177</v>
      </c>
      <c r="L215" s="5">
        <v>0</v>
      </c>
      <c r="M215" s="4">
        <v>-6837.3373500967118</v>
      </c>
      <c r="N215" s="13">
        <v>15968.90264990329</v>
      </c>
    </row>
    <row r="216" spans="2:14" ht="15.75" thickBot="1" x14ac:dyDescent="0.3">
      <c r="B216" s="2" t="s">
        <v>200</v>
      </c>
      <c r="C216" s="2" t="s">
        <v>14</v>
      </c>
      <c r="D216" s="7">
        <v>41579</v>
      </c>
      <c r="E216" s="6" t="s">
        <v>206</v>
      </c>
      <c r="F216" s="13">
        <v>411159.86</v>
      </c>
      <c r="G216" s="8">
        <v>0</v>
      </c>
      <c r="H216" s="5">
        <v>0</v>
      </c>
      <c r="I216" s="13">
        <v>411159.86</v>
      </c>
      <c r="J216" s="8">
        <v>-114403.21</v>
      </c>
      <c r="K216" s="4">
        <v>-8863.4174261473527</v>
      </c>
      <c r="L216" s="5">
        <v>0</v>
      </c>
      <c r="M216" s="4">
        <v>-123266.62742614736</v>
      </c>
      <c r="N216" s="13">
        <v>287893.23257385264</v>
      </c>
    </row>
    <row r="217" spans="2:14" ht="15.75" thickBot="1" x14ac:dyDescent="0.3">
      <c r="B217" s="2" t="s">
        <v>200</v>
      </c>
      <c r="C217" s="2" t="s">
        <v>14</v>
      </c>
      <c r="D217" s="7">
        <v>41579</v>
      </c>
      <c r="E217" s="6" t="s">
        <v>207</v>
      </c>
      <c r="F217" s="13">
        <v>1259129.83</v>
      </c>
      <c r="G217" s="8">
        <v>0</v>
      </c>
      <c r="H217" s="5">
        <v>0</v>
      </c>
      <c r="I217" s="13">
        <v>1259129.83</v>
      </c>
      <c r="J217" s="8">
        <v>-350346.67</v>
      </c>
      <c r="K217" s="4">
        <v>-27143.197995647974</v>
      </c>
      <c r="L217" s="5">
        <v>0</v>
      </c>
      <c r="M217" s="4">
        <v>-377489.86799564795</v>
      </c>
      <c r="N217" s="13">
        <v>881639.96200435213</v>
      </c>
    </row>
    <row r="218" spans="2:14" ht="15.75" thickBot="1" x14ac:dyDescent="0.3">
      <c r="B218" s="2" t="s">
        <v>200</v>
      </c>
      <c r="C218" s="2" t="s">
        <v>14</v>
      </c>
      <c r="D218" s="7">
        <v>41579</v>
      </c>
      <c r="E218" s="6" t="s">
        <v>208</v>
      </c>
      <c r="F218" s="13">
        <v>1120632.74</v>
      </c>
      <c r="G218" s="8">
        <v>0</v>
      </c>
      <c r="H218" s="5">
        <v>0</v>
      </c>
      <c r="I218" s="13">
        <v>1120632.74</v>
      </c>
      <c r="J218" s="8">
        <v>-311810.48</v>
      </c>
      <c r="K218" s="4">
        <v>-24157.603076753996</v>
      </c>
      <c r="L218" s="5">
        <v>0</v>
      </c>
      <c r="M218" s="4">
        <v>-335968.083076754</v>
      </c>
      <c r="N218" s="13">
        <v>784664.65692324599</v>
      </c>
    </row>
    <row r="219" spans="2:14" ht="15.75" thickBot="1" x14ac:dyDescent="0.3">
      <c r="B219" s="2" t="s">
        <v>200</v>
      </c>
      <c r="C219" s="2" t="s">
        <v>14</v>
      </c>
      <c r="D219" s="7">
        <v>41579</v>
      </c>
      <c r="E219" s="6" t="s">
        <v>209</v>
      </c>
      <c r="F219" s="13">
        <v>1191116.56</v>
      </c>
      <c r="G219" s="8">
        <v>0</v>
      </c>
      <c r="H219" s="5">
        <v>0</v>
      </c>
      <c r="I219" s="13">
        <v>1191116.56</v>
      </c>
      <c r="J219" s="8">
        <v>-331422.28000000003</v>
      </c>
      <c r="K219" s="4">
        <v>-25677.029627219974</v>
      </c>
      <c r="L219" s="5">
        <v>0</v>
      </c>
      <c r="M219" s="4">
        <v>-357099.30962721998</v>
      </c>
      <c r="N219" s="13">
        <v>834017.25037278002</v>
      </c>
    </row>
    <row r="220" spans="2:14" ht="15.75" thickBot="1" x14ac:dyDescent="0.3">
      <c r="B220" s="2" t="s">
        <v>200</v>
      </c>
      <c r="C220" s="2" t="s">
        <v>14</v>
      </c>
      <c r="D220" s="7">
        <v>41579</v>
      </c>
      <c r="E220" s="6" t="s">
        <v>210</v>
      </c>
      <c r="F220" s="13">
        <v>93345.55</v>
      </c>
      <c r="G220" s="8">
        <v>0</v>
      </c>
      <c r="H220" s="5">
        <v>0</v>
      </c>
      <c r="I220" s="13">
        <v>93345.55</v>
      </c>
      <c r="J220" s="8">
        <v>-25972.94</v>
      </c>
      <c r="K220" s="4">
        <v>-2012.2600986899947</v>
      </c>
      <c r="L220" s="5">
        <v>0</v>
      </c>
      <c r="M220" s="4">
        <v>-27985.200098689995</v>
      </c>
      <c r="N220" s="13">
        <v>65360.349901310008</v>
      </c>
    </row>
    <row r="221" spans="2:14" ht="15.75" thickBot="1" x14ac:dyDescent="0.3">
      <c r="B221" s="2" t="s">
        <v>200</v>
      </c>
      <c r="C221" s="2" t="s">
        <v>14</v>
      </c>
      <c r="D221" s="7">
        <v>41579</v>
      </c>
      <c r="E221" s="6" t="s">
        <v>211</v>
      </c>
      <c r="F221" s="13">
        <v>133915.82999999999</v>
      </c>
      <c r="G221" s="8">
        <v>0</v>
      </c>
      <c r="H221" s="5">
        <v>0</v>
      </c>
      <c r="I221" s="13">
        <v>133915.82999999999</v>
      </c>
      <c r="J221" s="8">
        <v>-37261.4</v>
      </c>
      <c r="K221" s="4">
        <v>-2886.8386717513627</v>
      </c>
      <c r="L221" s="5">
        <v>0</v>
      </c>
      <c r="M221" s="4">
        <v>-40148.238671751365</v>
      </c>
      <c r="N221" s="13">
        <v>93767.591328248614</v>
      </c>
    </row>
    <row r="222" spans="2:14" ht="15.75" thickBot="1" x14ac:dyDescent="0.3">
      <c r="B222" s="2" t="s">
        <v>200</v>
      </c>
      <c r="C222" s="2" t="s">
        <v>14</v>
      </c>
      <c r="D222" s="7">
        <v>41579</v>
      </c>
      <c r="E222" s="6" t="s">
        <v>212</v>
      </c>
      <c r="F222" s="13">
        <v>858911.44</v>
      </c>
      <c r="G222" s="8">
        <v>0</v>
      </c>
      <c r="H222" s="5">
        <v>0</v>
      </c>
      <c r="I222" s="13">
        <v>858911.44</v>
      </c>
      <c r="J222" s="8">
        <v>-238987.88</v>
      </c>
      <c r="K222" s="4">
        <v>-18515.646704765251</v>
      </c>
      <c r="L222" s="5">
        <v>0</v>
      </c>
      <c r="M222" s="4">
        <v>-257503.52670476525</v>
      </c>
      <c r="N222" s="13">
        <v>601407.91329523467</v>
      </c>
    </row>
    <row r="223" spans="2:14" ht="15.75" thickBot="1" x14ac:dyDescent="0.3">
      <c r="B223" s="2" t="s">
        <v>200</v>
      </c>
      <c r="C223" s="2" t="s">
        <v>14</v>
      </c>
      <c r="D223" s="7">
        <v>41579</v>
      </c>
      <c r="E223" s="6" t="s">
        <v>213</v>
      </c>
      <c r="F223" s="13">
        <v>895647.58</v>
      </c>
      <c r="G223" s="8">
        <v>0</v>
      </c>
      <c r="H223" s="5">
        <v>0</v>
      </c>
      <c r="I223" s="13">
        <v>895647.58</v>
      </c>
      <c r="J223" s="8">
        <v>-249209.51</v>
      </c>
      <c r="K223" s="4">
        <v>-19307.572288992436</v>
      </c>
      <c r="L223" s="5">
        <v>0</v>
      </c>
      <c r="M223" s="4">
        <v>-268517.08228899247</v>
      </c>
      <c r="N223" s="13">
        <v>627130.49771100748</v>
      </c>
    </row>
    <row r="224" spans="2:14" ht="15.75" thickBot="1" x14ac:dyDescent="0.3">
      <c r="B224" s="2" t="s">
        <v>200</v>
      </c>
      <c r="C224" s="2" t="s">
        <v>14</v>
      </c>
      <c r="D224" s="7">
        <v>41579</v>
      </c>
      <c r="E224" s="6" t="s">
        <v>214</v>
      </c>
      <c r="F224" s="13">
        <v>20907.150000000001</v>
      </c>
      <c r="G224" s="8">
        <v>0</v>
      </c>
      <c r="H224" s="5">
        <v>0</v>
      </c>
      <c r="I224" s="13">
        <v>20907.150000000001</v>
      </c>
      <c r="J224" s="8">
        <v>-5817.29</v>
      </c>
      <c r="K224" s="4">
        <v>-450.69838337436272</v>
      </c>
      <c r="L224" s="5">
        <v>0</v>
      </c>
      <c r="M224" s="4">
        <v>-6267.9883833743625</v>
      </c>
      <c r="N224" s="13">
        <v>14639.161616625639</v>
      </c>
    </row>
    <row r="225" spans="2:14" ht="15.75" thickBot="1" x14ac:dyDescent="0.3">
      <c r="B225" s="2" t="s">
        <v>200</v>
      </c>
      <c r="C225" s="2" t="s">
        <v>14</v>
      </c>
      <c r="D225" s="7">
        <v>41579</v>
      </c>
      <c r="E225" s="6" t="s">
        <v>215</v>
      </c>
      <c r="F225" s="13">
        <v>901189.58</v>
      </c>
      <c r="G225" s="8">
        <v>0</v>
      </c>
      <c r="H225" s="5">
        <v>0</v>
      </c>
      <c r="I225" s="13">
        <v>901189.58</v>
      </c>
      <c r="J225" s="8">
        <v>-250751.52</v>
      </c>
      <c r="K225" s="4">
        <v>-19427.042558906272</v>
      </c>
      <c r="L225" s="5">
        <v>0</v>
      </c>
      <c r="M225" s="4">
        <v>-270178.56255890627</v>
      </c>
      <c r="N225" s="13">
        <v>631011.01744109369</v>
      </c>
    </row>
    <row r="226" spans="2:14" ht="15.75" thickBot="1" x14ac:dyDescent="0.3">
      <c r="B226" s="2" t="s">
        <v>200</v>
      </c>
      <c r="C226" s="2" t="s">
        <v>14</v>
      </c>
      <c r="D226" s="7">
        <v>41579</v>
      </c>
      <c r="E226" s="6" t="s">
        <v>216</v>
      </c>
      <c r="F226" s="13">
        <v>16400.04</v>
      </c>
      <c r="G226" s="8">
        <v>0</v>
      </c>
      <c r="H226" s="5">
        <v>0</v>
      </c>
      <c r="I226" s="13">
        <v>16400.04</v>
      </c>
      <c r="J226" s="8">
        <v>-4563.2</v>
      </c>
      <c r="K226" s="4">
        <v>-353.5384095305082</v>
      </c>
      <c r="L226" s="5">
        <v>0</v>
      </c>
      <c r="M226" s="4">
        <v>-4916.7384095305079</v>
      </c>
      <c r="N226" s="13">
        <v>11483.301590469493</v>
      </c>
    </row>
    <row r="227" spans="2:14" ht="15.75" thickBot="1" x14ac:dyDescent="0.3">
      <c r="B227" s="2" t="s">
        <v>200</v>
      </c>
      <c r="C227" s="2" t="s">
        <v>14</v>
      </c>
      <c r="D227" s="7">
        <v>41579</v>
      </c>
      <c r="E227" s="6" t="s">
        <v>217</v>
      </c>
      <c r="F227" s="13">
        <v>77468.929999999993</v>
      </c>
      <c r="G227" s="8">
        <v>0</v>
      </c>
      <c r="H227" s="5">
        <v>0</v>
      </c>
      <c r="I227" s="13">
        <v>77468.929999999993</v>
      </c>
      <c r="J227" s="8">
        <v>-21555.37</v>
      </c>
      <c r="K227" s="4">
        <v>-1670.0054006945663</v>
      </c>
      <c r="L227" s="5">
        <v>0</v>
      </c>
      <c r="M227" s="4">
        <v>-23225.375400694564</v>
      </c>
      <c r="N227" s="13">
        <v>54243.554599305426</v>
      </c>
    </row>
    <row r="228" spans="2:14" ht="15.75" thickBot="1" x14ac:dyDescent="0.3">
      <c r="B228" s="2" t="s">
        <v>200</v>
      </c>
      <c r="C228" s="2" t="s">
        <v>14</v>
      </c>
      <c r="D228" s="7">
        <v>41579</v>
      </c>
      <c r="E228" s="6" t="s">
        <v>218</v>
      </c>
      <c r="F228" s="13">
        <v>128683.34</v>
      </c>
      <c r="G228" s="8">
        <v>0</v>
      </c>
      <c r="H228" s="5">
        <v>0</v>
      </c>
      <c r="I228" s="13">
        <v>128683.34</v>
      </c>
      <c r="J228" s="8">
        <v>-35805.519999999997</v>
      </c>
      <c r="K228" s="4">
        <v>-2774.0402096887638</v>
      </c>
      <c r="L228" s="5">
        <v>0</v>
      </c>
      <c r="M228" s="4">
        <v>-38579.56020968876</v>
      </c>
      <c r="N228" s="13">
        <v>90103.779790311237</v>
      </c>
    </row>
    <row r="229" spans="2:14" ht="15.75" thickBot="1" x14ac:dyDescent="0.3">
      <c r="B229" s="2" t="s">
        <v>200</v>
      </c>
      <c r="C229" s="2" t="s">
        <v>14</v>
      </c>
      <c r="D229" s="7">
        <v>41579</v>
      </c>
      <c r="E229" s="6" t="s">
        <v>219</v>
      </c>
      <c r="F229" s="13">
        <v>23990.82</v>
      </c>
      <c r="G229" s="8">
        <v>0</v>
      </c>
      <c r="H229" s="5">
        <v>0</v>
      </c>
      <c r="I229" s="13">
        <v>23990.82</v>
      </c>
      <c r="J229" s="8">
        <v>-6675.37</v>
      </c>
      <c r="K229" s="4">
        <v>-517.17133682081942</v>
      </c>
      <c r="L229" s="5">
        <v>0</v>
      </c>
      <c r="M229" s="4">
        <v>-7192.5413368208192</v>
      </c>
      <c r="N229" s="13">
        <v>16798.278663179182</v>
      </c>
    </row>
    <row r="230" spans="2:14" ht="15.75" thickBot="1" x14ac:dyDescent="0.3">
      <c r="B230" s="2" t="s">
        <v>200</v>
      </c>
      <c r="C230" s="2" t="s">
        <v>14</v>
      </c>
      <c r="D230" s="7">
        <v>41579</v>
      </c>
      <c r="E230" s="6" t="s">
        <v>220</v>
      </c>
      <c r="F230" s="13">
        <v>512001.34</v>
      </c>
      <c r="G230" s="8">
        <v>0</v>
      </c>
      <c r="H230" s="5">
        <v>0</v>
      </c>
      <c r="I230" s="13">
        <v>512001.34</v>
      </c>
      <c r="J230" s="8">
        <v>-142461.85</v>
      </c>
      <c r="K230" s="4">
        <v>-11037.268278090383</v>
      </c>
      <c r="L230" s="5">
        <v>0</v>
      </c>
      <c r="M230" s="4">
        <v>-153499.11827809038</v>
      </c>
      <c r="N230" s="13">
        <v>358502.22172190965</v>
      </c>
    </row>
    <row r="231" spans="2:14" ht="15.75" thickBot="1" x14ac:dyDescent="0.3">
      <c r="B231" s="2" t="s">
        <v>200</v>
      </c>
      <c r="C231" s="2" t="s">
        <v>14</v>
      </c>
      <c r="D231" s="7">
        <v>41579</v>
      </c>
      <c r="E231" s="6" t="s">
        <v>221</v>
      </c>
      <c r="F231" s="13">
        <v>1005066.8</v>
      </c>
      <c r="G231" s="8">
        <v>0</v>
      </c>
      <c r="H231" s="5">
        <v>0</v>
      </c>
      <c r="I231" s="13">
        <v>1005066.8</v>
      </c>
      <c r="J231" s="8">
        <v>-279654.88</v>
      </c>
      <c r="K231" s="4">
        <v>-21666.333893089504</v>
      </c>
      <c r="L231" s="5">
        <v>0</v>
      </c>
      <c r="M231" s="4">
        <v>-301321.2138930895</v>
      </c>
      <c r="N231" s="13">
        <v>703745.5861069106</v>
      </c>
    </row>
    <row r="232" spans="2:14" ht="15.75" thickBot="1" x14ac:dyDescent="0.3">
      <c r="B232" s="2" t="s">
        <v>200</v>
      </c>
      <c r="C232" s="2" t="s">
        <v>14</v>
      </c>
      <c r="D232" s="7">
        <v>41579</v>
      </c>
      <c r="E232" s="6" t="s">
        <v>222</v>
      </c>
      <c r="F232" s="13">
        <v>84993.53</v>
      </c>
      <c r="G232" s="8">
        <v>0</v>
      </c>
      <c r="H232" s="5">
        <v>0</v>
      </c>
      <c r="I232" s="13">
        <v>84993.53</v>
      </c>
      <c r="J232" s="8">
        <v>-23649</v>
      </c>
      <c r="K232" s="4">
        <v>-1832.2157136891155</v>
      </c>
      <c r="L232" s="5">
        <v>0</v>
      </c>
      <c r="M232" s="4">
        <v>-25481.215713689115</v>
      </c>
      <c r="N232" s="13">
        <v>59512.314286310881</v>
      </c>
    </row>
    <row r="233" spans="2:14" ht="15.75" thickBot="1" x14ac:dyDescent="0.3">
      <c r="B233" s="2" t="s">
        <v>200</v>
      </c>
      <c r="C233" s="2" t="s">
        <v>14</v>
      </c>
      <c r="D233" s="7">
        <v>41579</v>
      </c>
      <c r="E233" s="6" t="s">
        <v>223</v>
      </c>
      <c r="F233" s="13">
        <v>1959631</v>
      </c>
      <c r="G233" s="8">
        <v>0</v>
      </c>
      <c r="H233" s="5">
        <v>0</v>
      </c>
      <c r="I233" s="13">
        <v>1959631</v>
      </c>
      <c r="J233" s="8">
        <v>-545257.63</v>
      </c>
      <c r="K233" s="4">
        <v>-42243.978749780195</v>
      </c>
      <c r="L233" s="5">
        <v>0</v>
      </c>
      <c r="M233" s="4">
        <v>-587501.60874978022</v>
      </c>
      <c r="N233" s="13">
        <v>1372129.3912502197</v>
      </c>
    </row>
    <row r="234" spans="2:14" ht="15.75" thickBot="1" x14ac:dyDescent="0.3">
      <c r="B234" s="2" t="s">
        <v>200</v>
      </c>
      <c r="C234" s="2" t="s">
        <v>14</v>
      </c>
      <c r="D234" s="7">
        <v>41579</v>
      </c>
      <c r="E234" s="6" t="s">
        <v>224</v>
      </c>
      <c r="F234" s="13">
        <v>1646136.16</v>
      </c>
      <c r="G234" s="8">
        <v>0</v>
      </c>
      <c r="H234" s="5">
        <v>0</v>
      </c>
      <c r="I234" s="13">
        <v>1646136.16</v>
      </c>
      <c r="J234" s="8">
        <v>-458029.2</v>
      </c>
      <c r="K234" s="4">
        <v>-35485.937707051169</v>
      </c>
      <c r="L234" s="5">
        <v>0</v>
      </c>
      <c r="M234" s="4">
        <v>-493515.13770705118</v>
      </c>
      <c r="N234" s="13">
        <v>1152621.0222929488</v>
      </c>
    </row>
    <row r="235" spans="2:14" ht="15.75" thickBot="1" x14ac:dyDescent="0.3">
      <c r="B235" s="2" t="s">
        <v>200</v>
      </c>
      <c r="C235" s="2" t="s">
        <v>14</v>
      </c>
      <c r="D235" s="7">
        <v>41579</v>
      </c>
      <c r="E235" s="6" t="s">
        <v>225</v>
      </c>
      <c r="F235" s="13">
        <v>159710.9</v>
      </c>
      <c r="G235" s="8">
        <v>0</v>
      </c>
      <c r="H235" s="5">
        <v>0</v>
      </c>
      <c r="I235" s="13">
        <v>159710.9</v>
      </c>
      <c r="J235" s="8">
        <v>-44438.79</v>
      </c>
      <c r="K235" s="4">
        <v>-3442.9045388605582</v>
      </c>
      <c r="L235" s="5">
        <v>0</v>
      </c>
      <c r="M235" s="4">
        <v>-47881.69453886056</v>
      </c>
      <c r="N235" s="13">
        <v>111829.20546113944</v>
      </c>
    </row>
    <row r="236" spans="2:14" ht="15.75" thickBot="1" x14ac:dyDescent="0.3">
      <c r="B236" s="2" t="s">
        <v>200</v>
      </c>
      <c r="C236" s="2" t="s">
        <v>14</v>
      </c>
      <c r="D236" s="7">
        <v>41579</v>
      </c>
      <c r="E236" s="6" t="s">
        <v>226</v>
      </c>
      <c r="F236" s="13">
        <v>161693.60999999999</v>
      </c>
      <c r="G236" s="8">
        <v>0</v>
      </c>
      <c r="H236" s="5">
        <v>0</v>
      </c>
      <c r="I236" s="13">
        <v>161693.60999999999</v>
      </c>
      <c r="J236" s="8">
        <v>-44990.47</v>
      </c>
      <c r="K236" s="4">
        <v>-3485.6460099788987</v>
      </c>
      <c r="L236" s="5">
        <v>0</v>
      </c>
      <c r="M236" s="4">
        <v>-48476.116009978898</v>
      </c>
      <c r="N236" s="13">
        <v>113217.49399002109</v>
      </c>
    </row>
    <row r="237" spans="2:14" ht="15.75" thickBot="1" x14ac:dyDescent="0.3">
      <c r="B237" s="2" t="s">
        <v>200</v>
      </c>
      <c r="C237" s="2" t="s">
        <v>14</v>
      </c>
      <c r="D237" s="7">
        <v>41579</v>
      </c>
      <c r="E237" s="6" t="s">
        <v>227</v>
      </c>
      <c r="F237" s="13">
        <v>60183.53</v>
      </c>
      <c r="G237" s="8">
        <v>0</v>
      </c>
      <c r="H237" s="5">
        <v>0</v>
      </c>
      <c r="I237" s="13">
        <v>60183.53</v>
      </c>
      <c r="J237" s="8">
        <v>-16745.72</v>
      </c>
      <c r="K237" s="4">
        <v>-1297.3844933620537</v>
      </c>
      <c r="L237" s="5">
        <v>0</v>
      </c>
      <c r="M237" s="4">
        <v>-18043.104493362054</v>
      </c>
      <c r="N237" s="13">
        <v>42140.425506637941</v>
      </c>
    </row>
    <row r="238" spans="2:14" ht="15.75" thickBot="1" x14ac:dyDescent="0.3">
      <c r="B238" s="2" t="s">
        <v>200</v>
      </c>
      <c r="C238" s="2" t="s">
        <v>14</v>
      </c>
      <c r="D238" s="7">
        <v>41579</v>
      </c>
      <c r="E238" s="6" t="s">
        <v>226</v>
      </c>
      <c r="F238" s="13">
        <v>11093.55</v>
      </c>
      <c r="G238" s="8">
        <v>0</v>
      </c>
      <c r="H238" s="5">
        <v>0</v>
      </c>
      <c r="I238" s="13">
        <v>11093.55</v>
      </c>
      <c r="J238" s="8">
        <v>-3086.67</v>
      </c>
      <c r="K238" s="4">
        <v>-239.14664256198344</v>
      </c>
      <c r="L238" s="5">
        <v>0</v>
      </c>
      <c r="M238" s="4">
        <v>-3325.8166425619834</v>
      </c>
      <c r="N238" s="13">
        <v>7767.7333574380154</v>
      </c>
    </row>
    <row r="239" spans="2:14" ht="15.75" thickBot="1" x14ac:dyDescent="0.3">
      <c r="B239" s="2" t="s">
        <v>200</v>
      </c>
      <c r="C239" s="2" t="s">
        <v>14</v>
      </c>
      <c r="D239" s="7">
        <v>41579</v>
      </c>
      <c r="E239" s="6" t="s">
        <v>228</v>
      </c>
      <c r="F239" s="13">
        <v>2395198.2599999998</v>
      </c>
      <c r="G239" s="8">
        <v>0</v>
      </c>
      <c r="H239" s="5">
        <v>0</v>
      </c>
      <c r="I239" s="13">
        <v>2395198.2599999998</v>
      </c>
      <c r="J239" s="8">
        <v>-666452.06999999995</v>
      </c>
      <c r="K239" s="4">
        <v>-51633.549420168798</v>
      </c>
      <c r="L239" s="5">
        <v>0</v>
      </c>
      <c r="M239" s="4">
        <v>-718085.61942016869</v>
      </c>
      <c r="N239" s="13">
        <v>1677112.6405798311</v>
      </c>
    </row>
    <row r="240" spans="2:14" ht="15.75" thickBot="1" x14ac:dyDescent="0.3">
      <c r="B240" s="2" t="s">
        <v>200</v>
      </c>
      <c r="C240" s="2" t="s">
        <v>14</v>
      </c>
      <c r="D240" s="7">
        <v>41579</v>
      </c>
      <c r="E240" s="6" t="s">
        <v>229</v>
      </c>
      <c r="F240" s="13">
        <v>653313.15</v>
      </c>
      <c r="G240" s="8">
        <v>0</v>
      </c>
      <c r="H240" s="5">
        <v>0</v>
      </c>
      <c r="I240" s="13">
        <v>653313.15</v>
      </c>
      <c r="J240" s="8">
        <v>-181781.12</v>
      </c>
      <c r="K240" s="4">
        <v>-14083.543692852121</v>
      </c>
      <c r="L240" s="5">
        <v>0</v>
      </c>
      <c r="M240" s="4">
        <v>-195864.6636928521</v>
      </c>
      <c r="N240" s="13">
        <v>457448.48630714789</v>
      </c>
    </row>
    <row r="241" spans="2:14" ht="15.75" thickBot="1" x14ac:dyDescent="0.3">
      <c r="B241" s="2" t="s">
        <v>200</v>
      </c>
      <c r="C241" s="2" t="s">
        <v>14</v>
      </c>
      <c r="D241" s="7">
        <v>41579</v>
      </c>
      <c r="E241" s="6" t="s">
        <v>230</v>
      </c>
      <c r="F241" s="13">
        <v>36962.94</v>
      </c>
      <c r="G241" s="8">
        <v>0</v>
      </c>
      <c r="H241" s="5">
        <v>0</v>
      </c>
      <c r="I241" s="13">
        <v>36962.94</v>
      </c>
      <c r="J241" s="8">
        <v>-10284.790000000001</v>
      </c>
      <c r="K241" s="4">
        <v>-796.81300290135403</v>
      </c>
      <c r="L241" s="5">
        <v>0</v>
      </c>
      <c r="M241" s="4">
        <v>-11081.603002901355</v>
      </c>
      <c r="N241" s="13">
        <v>25881.336997098646</v>
      </c>
    </row>
    <row r="242" spans="2:14" ht="15.75" thickBot="1" x14ac:dyDescent="0.3">
      <c r="B242" s="2" t="s">
        <v>200</v>
      </c>
      <c r="C242" s="2" t="s">
        <v>14</v>
      </c>
      <c r="D242" s="7">
        <v>41579</v>
      </c>
      <c r="E242" s="6" t="s">
        <v>231</v>
      </c>
      <c r="F242" s="13">
        <v>45787.26</v>
      </c>
      <c r="G242" s="8">
        <v>0</v>
      </c>
      <c r="H242" s="5">
        <v>0</v>
      </c>
      <c r="I242" s="13">
        <v>45787.26</v>
      </c>
      <c r="J242" s="8">
        <v>-12740.08</v>
      </c>
      <c r="K242" s="4">
        <v>-987.0409007385266</v>
      </c>
      <c r="L242" s="5">
        <v>0</v>
      </c>
      <c r="M242" s="4">
        <v>-13727.120900738526</v>
      </c>
      <c r="N242" s="13">
        <v>32060.139099261476</v>
      </c>
    </row>
    <row r="243" spans="2:14" ht="15.75" thickBot="1" x14ac:dyDescent="0.3">
      <c r="B243" s="2" t="s">
        <v>200</v>
      </c>
      <c r="C243" s="2" t="s">
        <v>14</v>
      </c>
      <c r="D243" s="7">
        <v>41579</v>
      </c>
      <c r="E243" s="6" t="s">
        <v>232</v>
      </c>
      <c r="F243" s="13">
        <v>141841.93</v>
      </c>
      <c r="G243" s="8">
        <v>0</v>
      </c>
      <c r="H243" s="5">
        <v>0</v>
      </c>
      <c r="I243" s="13">
        <v>141841.93</v>
      </c>
      <c r="J243" s="8">
        <v>-39466.82</v>
      </c>
      <c r="K243" s="4">
        <v>-3057.7017696061189</v>
      </c>
      <c r="L243" s="5">
        <v>0</v>
      </c>
      <c r="M243" s="4">
        <v>-42524.521769606115</v>
      </c>
      <c r="N243" s="13">
        <v>99317.408230393878</v>
      </c>
    </row>
    <row r="244" spans="2:14" ht="15.75" thickBot="1" x14ac:dyDescent="0.3">
      <c r="B244" s="2" t="s">
        <v>200</v>
      </c>
      <c r="C244" s="2" t="s">
        <v>14</v>
      </c>
      <c r="D244" s="7">
        <v>41579</v>
      </c>
      <c r="E244" s="6" t="s">
        <v>233</v>
      </c>
      <c r="F244" s="13">
        <v>58130.32</v>
      </c>
      <c r="G244" s="8">
        <v>0</v>
      </c>
      <c r="H244" s="5">
        <v>0</v>
      </c>
      <c r="I244" s="13">
        <v>58130.32</v>
      </c>
      <c r="J244" s="8">
        <v>-16174.46</v>
      </c>
      <c r="K244" s="4">
        <v>-1253.1220819412695</v>
      </c>
      <c r="L244" s="5">
        <v>0</v>
      </c>
      <c r="M244" s="4">
        <v>-17427.582081941269</v>
      </c>
      <c r="N244" s="13">
        <v>40702.73791805873</v>
      </c>
    </row>
    <row r="245" spans="2:14" ht="15.75" thickBot="1" x14ac:dyDescent="0.3">
      <c r="B245" s="2" t="s">
        <v>200</v>
      </c>
      <c r="C245" s="2" t="s">
        <v>14</v>
      </c>
      <c r="D245" s="7">
        <v>41579</v>
      </c>
      <c r="E245" s="6" t="s">
        <v>234</v>
      </c>
      <c r="F245" s="13">
        <v>1750964.15</v>
      </c>
      <c r="G245" s="8">
        <v>0</v>
      </c>
      <c r="H245" s="5">
        <v>0</v>
      </c>
      <c r="I245" s="13">
        <v>1750964.15</v>
      </c>
      <c r="J245" s="8">
        <v>-487197.07</v>
      </c>
      <c r="K245" s="4">
        <v>-37745.726082512745</v>
      </c>
      <c r="L245" s="5">
        <v>0</v>
      </c>
      <c r="M245" s="4">
        <v>-524942.79608251271</v>
      </c>
      <c r="N245" s="13">
        <v>1226021.3539174872</v>
      </c>
    </row>
    <row r="246" spans="2:14" ht="15.75" thickBot="1" x14ac:dyDescent="0.3">
      <c r="B246" s="2" t="s">
        <v>200</v>
      </c>
      <c r="C246" s="2" t="s">
        <v>14</v>
      </c>
      <c r="D246" s="7">
        <v>41579</v>
      </c>
      <c r="E246" s="6" t="s">
        <v>235</v>
      </c>
      <c r="F246" s="13">
        <v>213983.92</v>
      </c>
      <c r="G246" s="8">
        <v>0</v>
      </c>
      <c r="H246" s="5">
        <v>0</v>
      </c>
      <c r="I246" s="13">
        <v>213983.92</v>
      </c>
      <c r="J246" s="8">
        <v>-59539.94</v>
      </c>
      <c r="K246" s="4">
        <v>-4612.8755196061193</v>
      </c>
      <c r="L246" s="5">
        <v>0</v>
      </c>
      <c r="M246" s="4">
        <v>-64152.81551960612</v>
      </c>
      <c r="N246" s="13">
        <v>149831.1044803939</v>
      </c>
    </row>
    <row r="247" spans="2:14" ht="15.75" thickBot="1" x14ac:dyDescent="0.3">
      <c r="B247" s="2" t="s">
        <v>200</v>
      </c>
      <c r="C247" s="2" t="s">
        <v>14</v>
      </c>
      <c r="D247" s="7">
        <v>41579</v>
      </c>
      <c r="E247" s="6" t="s">
        <v>236</v>
      </c>
      <c r="F247" s="13">
        <v>8499974.8300000001</v>
      </c>
      <c r="G247" s="8">
        <v>0</v>
      </c>
      <c r="H247" s="5">
        <v>0</v>
      </c>
      <c r="I247" s="13">
        <v>8499974.8300000001</v>
      </c>
      <c r="J247" s="8">
        <v>-2365075.89</v>
      </c>
      <c r="K247" s="4">
        <v>-183234.88416146475</v>
      </c>
      <c r="L247" s="5">
        <v>0</v>
      </c>
      <c r="M247" s="4">
        <v>-2548310.774161465</v>
      </c>
      <c r="N247" s="13">
        <v>5951664.0558385346</v>
      </c>
    </row>
    <row r="248" spans="2:14" ht="15.75" thickBot="1" x14ac:dyDescent="0.3">
      <c r="B248" s="2" t="s">
        <v>200</v>
      </c>
      <c r="C248" s="2" t="s">
        <v>14</v>
      </c>
      <c r="D248" s="7">
        <v>41579</v>
      </c>
      <c r="E248" s="6" t="s">
        <v>236</v>
      </c>
      <c r="F248" s="13">
        <v>8676600.2200000007</v>
      </c>
      <c r="G248" s="8">
        <v>0</v>
      </c>
      <c r="H248" s="5">
        <v>0</v>
      </c>
      <c r="I248" s="13">
        <v>8676600.2200000007</v>
      </c>
      <c r="J248" s="8">
        <v>-2414221.09</v>
      </c>
      <c r="K248" s="4">
        <v>-187042.41501978197</v>
      </c>
      <c r="L248" s="5">
        <v>0</v>
      </c>
      <c r="M248" s="4">
        <v>-2601263.5050197816</v>
      </c>
      <c r="N248" s="13">
        <v>6075336.7149802186</v>
      </c>
    </row>
    <row r="249" spans="2:14" ht="15.75" thickBot="1" x14ac:dyDescent="0.3">
      <c r="B249" s="2" t="s">
        <v>200</v>
      </c>
      <c r="C249" s="2" t="s">
        <v>14</v>
      </c>
      <c r="D249" s="7">
        <v>41579</v>
      </c>
      <c r="E249" s="6" t="s">
        <v>236</v>
      </c>
      <c r="F249" s="13">
        <v>8499974.8300000001</v>
      </c>
      <c r="G249" s="8">
        <v>0</v>
      </c>
      <c r="H249" s="5">
        <v>0</v>
      </c>
      <c r="I249" s="13">
        <v>8499974.8300000001</v>
      </c>
      <c r="J249" s="8">
        <v>-2365075.89</v>
      </c>
      <c r="K249" s="4">
        <v>-183234.88416146475</v>
      </c>
      <c r="L249" s="5">
        <v>0</v>
      </c>
      <c r="M249" s="4">
        <v>-2548310.774161465</v>
      </c>
      <c r="N249" s="13">
        <v>5951664.0558385346</v>
      </c>
    </row>
    <row r="250" spans="2:14" ht="15.75" thickBot="1" x14ac:dyDescent="0.3">
      <c r="B250" s="2" t="s">
        <v>200</v>
      </c>
      <c r="C250" s="2" t="s">
        <v>14</v>
      </c>
      <c r="D250" s="7">
        <v>41579</v>
      </c>
      <c r="E250" s="6" t="s">
        <v>237</v>
      </c>
      <c r="F250" s="13">
        <v>8676600.2200000007</v>
      </c>
      <c r="G250" s="8">
        <v>0</v>
      </c>
      <c r="H250" s="5">
        <v>0</v>
      </c>
      <c r="I250" s="13">
        <v>8676600.2200000007</v>
      </c>
      <c r="J250" s="8">
        <v>-2414221.09</v>
      </c>
      <c r="K250" s="4">
        <v>-187042.41501978197</v>
      </c>
      <c r="L250" s="5">
        <v>0</v>
      </c>
      <c r="M250" s="4">
        <v>-2601263.5050197816</v>
      </c>
      <c r="N250" s="13">
        <v>6075336.7149802186</v>
      </c>
    </row>
    <row r="251" spans="2:14" ht="15.75" thickBot="1" x14ac:dyDescent="0.3">
      <c r="B251" s="2" t="s">
        <v>200</v>
      </c>
      <c r="C251" s="2" t="s">
        <v>14</v>
      </c>
      <c r="D251" s="7">
        <v>41579</v>
      </c>
      <c r="E251" s="6" t="s">
        <v>236</v>
      </c>
      <c r="F251" s="13">
        <v>8499974.8300000001</v>
      </c>
      <c r="G251" s="8">
        <v>0</v>
      </c>
      <c r="H251" s="5">
        <v>0</v>
      </c>
      <c r="I251" s="13">
        <v>8499974.8300000001</v>
      </c>
      <c r="J251" s="8">
        <v>-2365075.89</v>
      </c>
      <c r="K251" s="4">
        <v>-183234.88416146475</v>
      </c>
      <c r="L251" s="5">
        <v>0</v>
      </c>
      <c r="M251" s="4">
        <v>-2548310.774161465</v>
      </c>
      <c r="N251" s="13">
        <v>5951664.0558385346</v>
      </c>
    </row>
    <row r="252" spans="2:14" ht="15.75" thickBot="1" x14ac:dyDescent="0.3">
      <c r="B252" s="2" t="s">
        <v>200</v>
      </c>
      <c r="C252" s="2" t="s">
        <v>14</v>
      </c>
      <c r="D252" s="7">
        <v>41579</v>
      </c>
      <c r="E252" s="6" t="s">
        <v>236</v>
      </c>
      <c r="F252" s="13">
        <v>8499974.8300000001</v>
      </c>
      <c r="G252" s="8">
        <v>0</v>
      </c>
      <c r="H252" s="5">
        <v>0</v>
      </c>
      <c r="I252" s="13">
        <v>8499974.8300000001</v>
      </c>
      <c r="J252" s="8">
        <v>-2365075.89</v>
      </c>
      <c r="K252" s="4">
        <v>-183234.88416146475</v>
      </c>
      <c r="L252" s="5">
        <v>0</v>
      </c>
      <c r="M252" s="4">
        <v>-2548310.774161465</v>
      </c>
      <c r="N252" s="13">
        <v>5951664.0558385346</v>
      </c>
    </row>
    <row r="253" spans="2:14" ht="15.75" thickBot="1" x14ac:dyDescent="0.3">
      <c r="B253" s="2" t="s">
        <v>200</v>
      </c>
      <c r="C253" s="2" t="s">
        <v>14</v>
      </c>
      <c r="D253" s="7">
        <v>41579</v>
      </c>
      <c r="E253" s="6" t="s">
        <v>236</v>
      </c>
      <c r="F253" s="13">
        <v>8499974.8300000001</v>
      </c>
      <c r="G253" s="8">
        <v>0</v>
      </c>
      <c r="H253" s="5">
        <v>0</v>
      </c>
      <c r="I253" s="13">
        <v>8499974.8300000001</v>
      </c>
      <c r="J253" s="8">
        <v>-2365075.89</v>
      </c>
      <c r="K253" s="4">
        <v>-183234.88416146475</v>
      </c>
      <c r="L253" s="5">
        <v>0</v>
      </c>
      <c r="M253" s="4">
        <v>-2548310.774161465</v>
      </c>
      <c r="N253" s="13">
        <v>5951664.0558385346</v>
      </c>
    </row>
    <row r="254" spans="2:14" ht="15.75" thickBot="1" x14ac:dyDescent="0.3">
      <c r="B254" s="2" t="s">
        <v>200</v>
      </c>
      <c r="C254" s="2" t="s">
        <v>14</v>
      </c>
      <c r="D254" s="7">
        <v>41579</v>
      </c>
      <c r="E254" s="6" t="s">
        <v>236</v>
      </c>
      <c r="F254" s="13">
        <v>8499974.8300000001</v>
      </c>
      <c r="G254" s="8">
        <v>0</v>
      </c>
      <c r="H254" s="5">
        <v>0</v>
      </c>
      <c r="I254" s="13">
        <v>8499974.8300000001</v>
      </c>
      <c r="J254" s="8">
        <v>-2365075.89</v>
      </c>
      <c r="K254" s="4">
        <v>-183234.88416146475</v>
      </c>
      <c r="L254" s="5">
        <v>0</v>
      </c>
      <c r="M254" s="4">
        <v>-2548310.774161465</v>
      </c>
      <c r="N254" s="13">
        <v>5951664.0558385346</v>
      </c>
    </row>
    <row r="255" spans="2:14" ht="15.75" thickBot="1" x14ac:dyDescent="0.3">
      <c r="B255" s="2" t="s">
        <v>200</v>
      </c>
      <c r="C255" s="2" t="s">
        <v>14</v>
      </c>
      <c r="D255" s="7">
        <v>41579</v>
      </c>
      <c r="E255" s="6" t="s">
        <v>236</v>
      </c>
      <c r="F255" s="13">
        <v>8499974.8300000001</v>
      </c>
      <c r="G255" s="8">
        <v>0</v>
      </c>
      <c r="H255" s="5">
        <v>0</v>
      </c>
      <c r="I255" s="13">
        <v>8499974.8300000001</v>
      </c>
      <c r="J255" s="8">
        <v>-2365075.89</v>
      </c>
      <c r="K255" s="4">
        <v>-183234.88416146475</v>
      </c>
      <c r="L255" s="5">
        <v>0</v>
      </c>
      <c r="M255" s="4">
        <v>-2548310.774161465</v>
      </c>
      <c r="N255" s="13">
        <v>5951664.0558385346</v>
      </c>
    </row>
    <row r="256" spans="2:14" ht="15.75" thickBot="1" x14ac:dyDescent="0.3">
      <c r="B256" s="2" t="s">
        <v>200</v>
      </c>
      <c r="C256" s="2" t="s">
        <v>14</v>
      </c>
      <c r="D256" s="7">
        <v>41579</v>
      </c>
      <c r="E256" s="6" t="s">
        <v>238</v>
      </c>
      <c r="F256" s="13">
        <v>69165.94</v>
      </c>
      <c r="G256" s="8">
        <v>0</v>
      </c>
      <c r="H256" s="5">
        <v>0</v>
      </c>
      <c r="I256" s="13">
        <v>69165.94</v>
      </c>
      <c r="J256" s="8">
        <v>-19245.11</v>
      </c>
      <c r="K256" s="4">
        <v>-1491.0167526815542</v>
      </c>
      <c r="L256" s="5">
        <v>0</v>
      </c>
      <c r="M256" s="4">
        <v>-20736.126752681554</v>
      </c>
      <c r="N256" s="13">
        <v>48429.813247318452</v>
      </c>
    </row>
    <row r="257" spans="2:14" ht="15.75" thickBot="1" x14ac:dyDescent="0.3">
      <c r="B257" s="2" t="s">
        <v>200</v>
      </c>
      <c r="C257" s="2" t="s">
        <v>14</v>
      </c>
      <c r="D257" s="7">
        <v>41579</v>
      </c>
      <c r="E257" s="6" t="s">
        <v>239</v>
      </c>
      <c r="F257" s="13">
        <v>9311.31</v>
      </c>
      <c r="G257" s="8">
        <v>0</v>
      </c>
      <c r="H257" s="5">
        <v>0</v>
      </c>
      <c r="I257" s="13">
        <v>9311.31</v>
      </c>
      <c r="J257" s="8">
        <v>-2590.7800000000002</v>
      </c>
      <c r="K257" s="4">
        <v>-200.72639726569363</v>
      </c>
      <c r="L257" s="5">
        <v>0</v>
      </c>
      <c r="M257" s="4">
        <v>-2791.506397265694</v>
      </c>
      <c r="N257" s="13">
        <v>6519.803602734306</v>
      </c>
    </row>
    <row r="258" spans="2:14" ht="15.75" thickBot="1" x14ac:dyDescent="0.3">
      <c r="B258" s="2" t="s">
        <v>200</v>
      </c>
      <c r="C258" s="2" t="s">
        <v>14</v>
      </c>
      <c r="D258" s="7">
        <v>41579</v>
      </c>
      <c r="E258" s="6" t="s">
        <v>240</v>
      </c>
      <c r="F258" s="13">
        <v>1448134.71</v>
      </c>
      <c r="G258" s="8">
        <v>0</v>
      </c>
      <c r="H258" s="5">
        <v>0</v>
      </c>
      <c r="I258" s="13">
        <v>1448134.71</v>
      </c>
      <c r="J258" s="8">
        <v>-402936.26</v>
      </c>
      <c r="K258" s="4">
        <v>-31217.599419069807</v>
      </c>
      <c r="L258" s="5">
        <v>0</v>
      </c>
      <c r="M258" s="4">
        <v>-434153.85941906983</v>
      </c>
      <c r="N258" s="13">
        <v>1013980.8505809301</v>
      </c>
    </row>
    <row r="259" spans="2:14" ht="15.75" thickBot="1" x14ac:dyDescent="0.3">
      <c r="B259" s="2" t="s">
        <v>200</v>
      </c>
      <c r="C259" s="2" t="s">
        <v>14</v>
      </c>
      <c r="D259" s="7">
        <v>41579</v>
      </c>
      <c r="E259" s="6" t="s">
        <v>241</v>
      </c>
      <c r="F259" s="13">
        <v>13750.13</v>
      </c>
      <c r="G259" s="8">
        <v>0</v>
      </c>
      <c r="H259" s="5">
        <v>0</v>
      </c>
      <c r="I259" s="13">
        <v>13750.13</v>
      </c>
      <c r="J259" s="8">
        <v>-3825.83</v>
      </c>
      <c r="K259" s="4">
        <v>-296.41547630560927</v>
      </c>
      <c r="L259" s="5">
        <v>0</v>
      </c>
      <c r="M259" s="4">
        <v>-4122.2454763056094</v>
      </c>
      <c r="N259" s="13">
        <v>9627.8845236943889</v>
      </c>
    </row>
    <row r="260" spans="2:14" ht="15.75" thickBot="1" x14ac:dyDescent="0.3">
      <c r="B260" s="2" t="s">
        <v>200</v>
      </c>
      <c r="C260" s="2" t="s">
        <v>14</v>
      </c>
      <c r="D260" s="7">
        <v>40910</v>
      </c>
      <c r="E260" s="6" t="s">
        <v>242</v>
      </c>
      <c r="F260" s="13">
        <v>1753640</v>
      </c>
      <c r="G260" s="8">
        <v>0</v>
      </c>
      <c r="H260" s="5">
        <v>0</v>
      </c>
      <c r="I260" s="13">
        <v>1753640</v>
      </c>
      <c r="J260" s="8">
        <v>-636319.81000000006</v>
      </c>
      <c r="K260" s="4">
        <v>-37446.984789756869</v>
      </c>
      <c r="L260" s="5">
        <v>0</v>
      </c>
      <c r="M260" s="4">
        <v>-673766.79478975688</v>
      </c>
      <c r="N260" s="13">
        <v>1079873.2052102431</v>
      </c>
    </row>
    <row r="261" spans="2:14" ht="15.75" thickBot="1" x14ac:dyDescent="0.3">
      <c r="B261" s="2" t="s">
        <v>200</v>
      </c>
      <c r="C261" s="2" t="s">
        <v>14</v>
      </c>
      <c r="D261" s="7">
        <v>42737</v>
      </c>
      <c r="E261" s="6" t="s">
        <v>243</v>
      </c>
      <c r="F261" s="13">
        <v>40800</v>
      </c>
      <c r="G261" s="8">
        <v>0</v>
      </c>
      <c r="H261" s="5">
        <v>0</v>
      </c>
      <c r="I261" s="13">
        <v>40800</v>
      </c>
      <c r="J261" s="8">
        <v>-4194.21</v>
      </c>
      <c r="K261" s="4">
        <v>-646.00682795698924</v>
      </c>
      <c r="L261" s="5">
        <v>0</v>
      </c>
      <c r="M261" s="4">
        <v>-4840.2168279569896</v>
      </c>
      <c r="N261" s="13">
        <v>35959.783172043011</v>
      </c>
    </row>
    <row r="262" spans="2:14" ht="15.75" thickBot="1" x14ac:dyDescent="0.3">
      <c r="B262" s="2" t="s">
        <v>200</v>
      </c>
      <c r="C262" s="2" t="s">
        <v>14</v>
      </c>
      <c r="D262" s="7">
        <v>40849</v>
      </c>
      <c r="E262" s="6" t="s">
        <v>244</v>
      </c>
      <c r="F262" s="13">
        <v>11481830</v>
      </c>
      <c r="G262" s="8">
        <v>0</v>
      </c>
      <c r="H262" s="5">
        <v>0</v>
      </c>
      <c r="I262" s="13">
        <v>11481830</v>
      </c>
      <c r="J262" s="8">
        <v>-4254577.28</v>
      </c>
      <c r="K262" s="4">
        <v>-244946.92811176117</v>
      </c>
      <c r="L262" s="5">
        <v>0</v>
      </c>
      <c r="M262" s="4">
        <v>-4499524.2081117611</v>
      </c>
      <c r="N262" s="13">
        <v>6982305.7918882389</v>
      </c>
    </row>
    <row r="263" spans="2:14" ht="15.75" thickBot="1" x14ac:dyDescent="0.3">
      <c r="B263" s="2" t="s">
        <v>200</v>
      </c>
      <c r="C263" s="2" t="s">
        <v>14</v>
      </c>
      <c r="D263" s="7">
        <v>41915</v>
      </c>
      <c r="E263" s="6" t="s">
        <v>245</v>
      </c>
      <c r="F263" s="13">
        <v>93863</v>
      </c>
      <c r="G263" s="8">
        <v>0</v>
      </c>
      <c r="H263" s="5">
        <v>0</v>
      </c>
      <c r="I263" s="13">
        <v>93863</v>
      </c>
      <c r="J263" s="8">
        <v>-16341.89</v>
      </c>
      <c r="K263" s="4">
        <v>-1486.2018002907303</v>
      </c>
      <c r="L263" s="5">
        <v>0</v>
      </c>
      <c r="M263" s="4">
        <v>-17828.091800290731</v>
      </c>
      <c r="N263" s="13">
        <v>76034.908199709273</v>
      </c>
    </row>
    <row r="264" spans="2:14" ht="15.75" thickBot="1" x14ac:dyDescent="0.3">
      <c r="B264" s="2" t="s">
        <v>200</v>
      </c>
      <c r="C264" s="2" t="s">
        <v>14</v>
      </c>
      <c r="D264" s="7">
        <v>42190</v>
      </c>
      <c r="E264" s="6" t="s">
        <v>246</v>
      </c>
      <c r="F264" s="13">
        <v>264448.96000000002</v>
      </c>
      <c r="G264" s="8">
        <v>0</v>
      </c>
      <c r="H264" s="5">
        <v>0</v>
      </c>
      <c r="I264" s="13">
        <v>264448.96000000002</v>
      </c>
      <c r="J264" s="8">
        <v>-39775.94</v>
      </c>
      <c r="K264" s="4">
        <v>-4186.3451280104146</v>
      </c>
      <c r="L264" s="5">
        <v>0</v>
      </c>
      <c r="M264" s="4">
        <v>-43962.285128010415</v>
      </c>
      <c r="N264" s="13">
        <v>220486.67487198961</v>
      </c>
    </row>
    <row r="265" spans="2:14" ht="15.75" thickBot="1" x14ac:dyDescent="0.3">
      <c r="B265" s="2" t="s">
        <v>200</v>
      </c>
      <c r="C265" s="2" t="s">
        <v>14</v>
      </c>
      <c r="D265" s="7">
        <v>40974</v>
      </c>
      <c r="E265" s="6" t="s">
        <v>247</v>
      </c>
      <c r="F265" s="13">
        <v>875711</v>
      </c>
      <c r="G265" s="8">
        <v>0</v>
      </c>
      <c r="H265" s="5">
        <v>0</v>
      </c>
      <c r="I265" s="13">
        <v>875711</v>
      </c>
      <c r="J265" s="8">
        <v>-311147.94</v>
      </c>
      <c r="K265" s="4">
        <v>-18701.671699134196</v>
      </c>
      <c r="L265" s="5">
        <v>0</v>
      </c>
      <c r="M265" s="4">
        <v>-329849.61169913423</v>
      </c>
      <c r="N265" s="13">
        <v>545861.38830086577</v>
      </c>
    </row>
    <row r="266" spans="2:14" ht="15.75" thickBot="1" x14ac:dyDescent="0.3">
      <c r="B266" s="2" t="s">
        <v>200</v>
      </c>
      <c r="C266" s="2" t="s">
        <v>14</v>
      </c>
      <c r="D266" s="7">
        <v>40915</v>
      </c>
      <c r="E266" s="6" t="s">
        <v>248</v>
      </c>
      <c r="F266" s="13">
        <v>216738</v>
      </c>
      <c r="G266" s="8">
        <v>0</v>
      </c>
      <c r="H266" s="5">
        <v>0</v>
      </c>
      <c r="I266" s="13">
        <v>216738</v>
      </c>
      <c r="J266" s="8">
        <v>-78622.12</v>
      </c>
      <c r="K266" s="4">
        <v>-4624.4104817837951</v>
      </c>
      <c r="L266" s="5">
        <v>0</v>
      </c>
      <c r="M266" s="4">
        <v>-83246.53048178379</v>
      </c>
      <c r="N266" s="13">
        <v>133491.46951821621</v>
      </c>
    </row>
    <row r="267" spans="2:14" ht="15.75" thickBot="1" x14ac:dyDescent="0.3">
      <c r="B267" s="2" t="s">
        <v>200</v>
      </c>
      <c r="C267" s="2" t="s">
        <v>14</v>
      </c>
      <c r="D267" s="7">
        <v>41705</v>
      </c>
      <c r="E267" s="6" t="s">
        <v>249</v>
      </c>
      <c r="F267" s="13">
        <v>469978.95</v>
      </c>
      <c r="G267" s="8">
        <v>0</v>
      </c>
      <c r="H267" s="5">
        <v>0</v>
      </c>
      <c r="I267" s="13">
        <v>469978.95</v>
      </c>
      <c r="J267" s="8">
        <v>-123563.27</v>
      </c>
      <c r="K267" s="4">
        <v>-10138.018868269395</v>
      </c>
      <c r="L267" s="5">
        <v>0</v>
      </c>
      <c r="M267" s="4">
        <v>-133701.28886826939</v>
      </c>
      <c r="N267" s="13">
        <v>336277.66113173065</v>
      </c>
    </row>
    <row r="268" spans="2:14" ht="15.75" thickBot="1" x14ac:dyDescent="0.3">
      <c r="B268" s="2" t="s">
        <v>200</v>
      </c>
      <c r="C268" s="2" t="s">
        <v>14</v>
      </c>
      <c r="D268" s="7">
        <v>40854</v>
      </c>
      <c r="E268" s="6" t="s">
        <v>234</v>
      </c>
      <c r="F268" s="13">
        <v>2216682</v>
      </c>
      <c r="G268" s="8">
        <v>0</v>
      </c>
      <c r="H268" s="5">
        <v>0</v>
      </c>
      <c r="I268" s="13">
        <v>2216682</v>
      </c>
      <c r="J268" s="8">
        <v>-821154.61</v>
      </c>
      <c r="K268" s="4">
        <v>-47250.408187222893</v>
      </c>
      <c r="L268" s="5">
        <v>0</v>
      </c>
      <c r="M268" s="4">
        <v>-868405.01818722289</v>
      </c>
      <c r="N268" s="13">
        <v>1348276.981812777</v>
      </c>
    </row>
    <row r="269" spans="2:14" ht="15.75" thickBot="1" x14ac:dyDescent="0.3">
      <c r="B269" s="2" t="s">
        <v>200</v>
      </c>
      <c r="C269" s="2" t="s">
        <v>14</v>
      </c>
      <c r="D269" s="7">
        <v>40854</v>
      </c>
      <c r="E269" s="6" t="s">
        <v>202</v>
      </c>
      <c r="F269" s="13">
        <v>900829</v>
      </c>
      <c r="G269" s="8">
        <v>0</v>
      </c>
      <c r="H269" s="5">
        <v>0</v>
      </c>
      <c r="I269" s="13">
        <v>900829</v>
      </c>
      <c r="J269" s="8">
        <v>-333705.88</v>
      </c>
      <c r="K269" s="4">
        <v>-19201.915512898027</v>
      </c>
      <c r="L269" s="5">
        <v>0</v>
      </c>
      <c r="M269" s="4">
        <v>-352907.79551289801</v>
      </c>
      <c r="N269" s="13">
        <v>547921.20448710199</v>
      </c>
    </row>
    <row r="270" spans="2:14" ht="15.75" thickBot="1" x14ac:dyDescent="0.3">
      <c r="B270" s="2" t="s">
        <v>200</v>
      </c>
      <c r="C270" s="2" t="s">
        <v>14</v>
      </c>
      <c r="D270" s="7">
        <v>40854</v>
      </c>
      <c r="E270" s="6" t="s">
        <v>250</v>
      </c>
      <c r="F270" s="13">
        <v>1309351</v>
      </c>
      <c r="G270" s="8">
        <v>0</v>
      </c>
      <c r="H270" s="5">
        <v>0</v>
      </c>
      <c r="I270" s="13">
        <v>1309351</v>
      </c>
      <c r="J270" s="8">
        <v>-485040.1</v>
      </c>
      <c r="K270" s="4">
        <v>-27909.897495969366</v>
      </c>
      <c r="L270" s="5">
        <v>0</v>
      </c>
      <c r="M270" s="4">
        <v>-512949.99749596935</v>
      </c>
      <c r="N270" s="13">
        <v>796401.00250403071</v>
      </c>
    </row>
    <row r="271" spans="2:14" ht="15.75" thickBot="1" x14ac:dyDescent="0.3">
      <c r="B271" s="2" t="s">
        <v>200</v>
      </c>
      <c r="C271" s="2" t="s">
        <v>14</v>
      </c>
      <c r="D271" s="7">
        <v>40854</v>
      </c>
      <c r="E271" s="6" t="s">
        <v>251</v>
      </c>
      <c r="F271" s="13">
        <v>1255236</v>
      </c>
      <c r="G271" s="8">
        <v>0</v>
      </c>
      <c r="H271" s="5">
        <v>0</v>
      </c>
      <c r="I271" s="13">
        <v>1255236</v>
      </c>
      <c r="J271" s="8">
        <v>-464993.51</v>
      </c>
      <c r="K271" s="4">
        <v>-26756.3937777106</v>
      </c>
      <c r="L271" s="5">
        <v>0</v>
      </c>
      <c r="M271" s="4">
        <v>-491749.90377771063</v>
      </c>
      <c r="N271" s="13">
        <v>763486.09622228937</v>
      </c>
    </row>
    <row r="272" spans="2:14" ht="15.75" thickBot="1" x14ac:dyDescent="0.3">
      <c r="B272" s="2" t="s">
        <v>200</v>
      </c>
      <c r="C272" s="2" t="s">
        <v>14</v>
      </c>
      <c r="D272" s="7">
        <v>40854</v>
      </c>
      <c r="E272" s="6" t="s">
        <v>252</v>
      </c>
      <c r="F272" s="13">
        <v>787500</v>
      </c>
      <c r="G272" s="8">
        <v>0</v>
      </c>
      <c r="H272" s="5">
        <v>0</v>
      </c>
      <c r="I272" s="13">
        <v>787500</v>
      </c>
      <c r="J272" s="8">
        <v>-291723.89</v>
      </c>
      <c r="K272" s="4">
        <v>-16786.215754735993</v>
      </c>
      <c r="L272" s="5">
        <v>0</v>
      </c>
      <c r="M272" s="4">
        <v>-308510.105754736</v>
      </c>
      <c r="N272" s="13">
        <v>478989.894245264</v>
      </c>
    </row>
    <row r="273" spans="2:14" ht="15.75" thickBot="1" x14ac:dyDescent="0.3">
      <c r="B273" s="2" t="s">
        <v>200</v>
      </c>
      <c r="C273" s="2" t="s">
        <v>14</v>
      </c>
      <c r="D273" s="7">
        <v>40854</v>
      </c>
      <c r="E273" s="6" t="s">
        <v>252</v>
      </c>
      <c r="F273" s="13">
        <v>1603125</v>
      </c>
      <c r="G273" s="8">
        <v>0</v>
      </c>
      <c r="H273" s="5">
        <v>0</v>
      </c>
      <c r="I273" s="13">
        <v>1603125</v>
      </c>
      <c r="J273" s="8">
        <v>-593866.61</v>
      </c>
      <c r="K273" s="4">
        <v>-34171.934814590895</v>
      </c>
      <c r="L273" s="5">
        <v>0</v>
      </c>
      <c r="M273" s="4">
        <v>-628038.54481459083</v>
      </c>
      <c r="N273" s="13">
        <v>975086.45518540917</v>
      </c>
    </row>
    <row r="274" spans="2:14" ht="15.75" thickBot="1" x14ac:dyDescent="0.3">
      <c r="B274" s="2" t="s">
        <v>200</v>
      </c>
      <c r="C274" s="2" t="s">
        <v>14</v>
      </c>
      <c r="D274" s="7">
        <v>41980</v>
      </c>
      <c r="E274" s="6" t="s">
        <v>253</v>
      </c>
      <c r="F274" s="13">
        <v>1177250</v>
      </c>
      <c r="G274" s="8">
        <v>0</v>
      </c>
      <c r="H274" s="5">
        <v>0</v>
      </c>
      <c r="I274" s="13">
        <v>1177250</v>
      </c>
      <c r="J274" s="8">
        <v>-198689.92000000001</v>
      </c>
      <c r="K274" s="4">
        <v>-18632.86060723801</v>
      </c>
      <c r="L274" s="5">
        <v>0</v>
      </c>
      <c r="M274" s="4">
        <v>-217322.78060723803</v>
      </c>
      <c r="N274" s="13">
        <v>959927.21939276194</v>
      </c>
    </row>
    <row r="275" spans="2:14" ht="15.75" thickBot="1" x14ac:dyDescent="0.3">
      <c r="B275" s="2" t="s">
        <v>200</v>
      </c>
      <c r="C275" s="2" t="s">
        <v>14</v>
      </c>
      <c r="D275" s="7">
        <v>40857</v>
      </c>
      <c r="E275" s="6" t="s">
        <v>254</v>
      </c>
      <c r="F275" s="13">
        <v>13278724</v>
      </c>
      <c r="G275" s="8">
        <v>0</v>
      </c>
      <c r="H275" s="5">
        <v>0</v>
      </c>
      <c r="I275" s="13">
        <v>13278724</v>
      </c>
      <c r="J275" s="8">
        <v>-4918171.92</v>
      </c>
      <c r="K275" s="4">
        <v>-282906.82741188322</v>
      </c>
      <c r="L275" s="5">
        <v>0</v>
      </c>
      <c r="M275" s="4">
        <v>-5201078.7474118834</v>
      </c>
      <c r="N275" s="13">
        <v>8077645.2525881166</v>
      </c>
    </row>
    <row r="276" spans="2:14" ht="15.75" thickBot="1" x14ac:dyDescent="0.3">
      <c r="B276" s="2" t="s">
        <v>200</v>
      </c>
      <c r="C276" s="2" t="s">
        <v>14</v>
      </c>
      <c r="D276" s="7">
        <v>40951</v>
      </c>
      <c r="E276" s="6" t="s">
        <v>255</v>
      </c>
      <c r="F276" s="13">
        <v>148580</v>
      </c>
      <c r="G276" s="8">
        <v>0</v>
      </c>
      <c r="H276" s="5">
        <v>0</v>
      </c>
      <c r="I276" s="13">
        <v>148580</v>
      </c>
      <c r="J276" s="8">
        <v>-53301.26</v>
      </c>
      <c r="K276" s="4">
        <v>-3169.1198952362124</v>
      </c>
      <c r="L276" s="5">
        <v>0</v>
      </c>
      <c r="M276" s="4">
        <v>-56470.379895236212</v>
      </c>
      <c r="N276" s="13">
        <v>92109.620104763788</v>
      </c>
    </row>
    <row r="277" spans="2:14" ht="15.75" thickBot="1" x14ac:dyDescent="0.3">
      <c r="B277" s="2" t="s">
        <v>200</v>
      </c>
      <c r="C277" s="2" t="s">
        <v>14</v>
      </c>
      <c r="D277" s="7">
        <v>42136</v>
      </c>
      <c r="E277" s="6" t="s">
        <v>256</v>
      </c>
      <c r="F277" s="13">
        <v>90375.6</v>
      </c>
      <c r="G277" s="8">
        <v>0</v>
      </c>
      <c r="H277" s="5">
        <v>0</v>
      </c>
      <c r="I277" s="13">
        <v>90375.6</v>
      </c>
      <c r="J277" s="8">
        <v>-14065.87</v>
      </c>
      <c r="K277" s="4">
        <v>-1429.7084651898736</v>
      </c>
      <c r="L277" s="5">
        <v>0</v>
      </c>
      <c r="M277" s="4">
        <v>-15495.578465189874</v>
      </c>
      <c r="N277" s="13">
        <v>74880.021534810134</v>
      </c>
    </row>
    <row r="278" spans="2:14" ht="15.75" thickBot="1" x14ac:dyDescent="0.3">
      <c r="B278" s="2" t="s">
        <v>200</v>
      </c>
      <c r="C278" s="2" t="s">
        <v>14</v>
      </c>
      <c r="D278" s="7">
        <v>42414</v>
      </c>
      <c r="E278" s="6" t="s">
        <v>257</v>
      </c>
      <c r="F278" s="13">
        <v>110772</v>
      </c>
      <c r="G278" s="8">
        <v>0</v>
      </c>
      <c r="H278" s="5">
        <v>0</v>
      </c>
      <c r="I278" s="13">
        <v>110772</v>
      </c>
      <c r="J278" s="8">
        <v>-14586.16</v>
      </c>
      <c r="K278" s="4">
        <v>-1752.0780872696462</v>
      </c>
      <c r="L278" s="5">
        <v>0</v>
      </c>
      <c r="M278" s="4">
        <v>-16338.238087269647</v>
      </c>
      <c r="N278" s="13">
        <v>94433.761912730348</v>
      </c>
    </row>
    <row r="279" spans="2:14" ht="15.75" thickBot="1" x14ac:dyDescent="0.3">
      <c r="B279" s="2" t="s">
        <v>200</v>
      </c>
      <c r="C279" s="2" t="s">
        <v>14</v>
      </c>
      <c r="D279" s="7">
        <v>40923</v>
      </c>
      <c r="E279" s="6" t="s">
        <v>258</v>
      </c>
      <c r="F279" s="13">
        <v>216008</v>
      </c>
      <c r="G279" s="8">
        <v>0</v>
      </c>
      <c r="H279" s="5">
        <v>0</v>
      </c>
      <c r="I279" s="13">
        <v>216008</v>
      </c>
      <c r="J279" s="8">
        <v>-78321.2</v>
      </c>
      <c r="K279" s="4">
        <v>-4602.816139932419</v>
      </c>
      <c r="L279" s="5">
        <v>0</v>
      </c>
      <c r="M279" s="4">
        <v>-82924.016139932413</v>
      </c>
      <c r="N279" s="13">
        <v>133083.98386006759</v>
      </c>
    </row>
    <row r="280" spans="2:14" ht="15.75" thickBot="1" x14ac:dyDescent="0.3">
      <c r="B280" s="2" t="s">
        <v>200</v>
      </c>
      <c r="C280" s="2" t="s">
        <v>14</v>
      </c>
      <c r="D280" s="7">
        <v>42019</v>
      </c>
      <c r="E280" s="6" t="s">
        <v>259</v>
      </c>
      <c r="F280" s="13">
        <v>525701.42000000004</v>
      </c>
      <c r="G280" s="8">
        <v>0</v>
      </c>
      <c r="H280" s="5">
        <v>0</v>
      </c>
      <c r="I280" s="13">
        <v>525701.42000000004</v>
      </c>
      <c r="J280" s="8">
        <v>-87271.96</v>
      </c>
      <c r="K280" s="4">
        <v>-8313.9550118823918</v>
      </c>
      <c r="L280" s="5">
        <v>0</v>
      </c>
      <c r="M280" s="4">
        <v>-95585.915011882404</v>
      </c>
      <c r="N280" s="13">
        <v>430115.50498811761</v>
      </c>
    </row>
    <row r="281" spans="2:14" ht="15.75" thickBot="1" x14ac:dyDescent="0.3">
      <c r="B281" s="2" t="s">
        <v>200</v>
      </c>
      <c r="C281" s="2" t="s">
        <v>14</v>
      </c>
      <c r="D281" s="7">
        <v>40954</v>
      </c>
      <c r="E281" s="6" t="s">
        <v>260</v>
      </c>
      <c r="F281" s="13">
        <v>782041</v>
      </c>
      <c r="G281" s="8">
        <v>0</v>
      </c>
      <c r="H281" s="5">
        <v>0</v>
      </c>
      <c r="I281" s="13">
        <v>782041</v>
      </c>
      <c r="J281" s="8">
        <v>-280498.84999999998</v>
      </c>
      <c r="K281" s="4">
        <v>-16672.326797708414</v>
      </c>
      <c r="L281" s="5">
        <v>0</v>
      </c>
      <c r="M281" s="4">
        <v>-297171.17679770838</v>
      </c>
      <c r="N281" s="13">
        <v>484869.82320229162</v>
      </c>
    </row>
    <row r="282" spans="2:14" ht="15.75" thickBot="1" x14ac:dyDescent="0.3">
      <c r="B282" s="2" t="s">
        <v>200</v>
      </c>
      <c r="C282" s="2" t="s">
        <v>14</v>
      </c>
      <c r="D282" s="7">
        <v>40770</v>
      </c>
      <c r="E282" s="6" t="s">
        <v>261</v>
      </c>
      <c r="F282" s="13">
        <v>43178.239999999998</v>
      </c>
      <c r="G282" s="8">
        <v>0</v>
      </c>
      <c r="H282" s="5">
        <v>0</v>
      </c>
      <c r="I282" s="13">
        <v>43178.239999999998</v>
      </c>
      <c r="J282" s="8">
        <v>-16488.14</v>
      </c>
      <c r="K282" s="4">
        <v>-917.78224887248882</v>
      </c>
      <c r="L282" s="5">
        <v>0</v>
      </c>
      <c r="M282" s="4">
        <v>-17405.922248872488</v>
      </c>
      <c r="N282" s="13">
        <v>25772.31775112751</v>
      </c>
    </row>
    <row r="283" spans="2:14" ht="15.75" thickBot="1" x14ac:dyDescent="0.3">
      <c r="B283" s="2" t="s">
        <v>200</v>
      </c>
      <c r="C283" s="2" t="s">
        <v>14</v>
      </c>
      <c r="D283" s="7">
        <v>40862</v>
      </c>
      <c r="E283" s="6" t="s">
        <v>262</v>
      </c>
      <c r="F283" s="13">
        <v>759339</v>
      </c>
      <c r="G283" s="8">
        <v>0</v>
      </c>
      <c r="H283" s="5">
        <v>0</v>
      </c>
      <c r="I283" s="13">
        <v>759339</v>
      </c>
      <c r="J283" s="8">
        <v>-281163.90999999997</v>
      </c>
      <c r="K283" s="4">
        <v>-16164.584617706239</v>
      </c>
      <c r="L283" s="5">
        <v>0</v>
      </c>
      <c r="M283" s="4">
        <v>-297328.49461770622</v>
      </c>
      <c r="N283" s="13">
        <v>462010.50538229378</v>
      </c>
    </row>
    <row r="284" spans="2:14" ht="15.75" thickBot="1" x14ac:dyDescent="0.3">
      <c r="B284" s="2" t="s">
        <v>200</v>
      </c>
      <c r="C284" s="2" t="s">
        <v>14</v>
      </c>
      <c r="D284" s="7">
        <v>42567</v>
      </c>
      <c r="E284" s="6" t="s">
        <v>263</v>
      </c>
      <c r="F284" s="13">
        <v>1312267.5</v>
      </c>
      <c r="G284" s="8">
        <v>0</v>
      </c>
      <c r="H284" s="5">
        <v>0</v>
      </c>
      <c r="I284" s="13">
        <v>1312267.5</v>
      </c>
      <c r="J284" s="8">
        <v>-152517.48000000001</v>
      </c>
      <c r="K284" s="4">
        <v>-20810.83248697238</v>
      </c>
      <c r="L284" s="5">
        <v>0</v>
      </c>
      <c r="M284" s="4">
        <v>-173328.3124869724</v>
      </c>
      <c r="N284" s="13">
        <v>1138939.1875130276</v>
      </c>
    </row>
    <row r="285" spans="2:14" ht="15.75" thickBot="1" x14ac:dyDescent="0.3">
      <c r="B285" s="2" t="s">
        <v>200</v>
      </c>
      <c r="C285" s="2" t="s">
        <v>14</v>
      </c>
      <c r="D285" s="7">
        <v>42263</v>
      </c>
      <c r="E285" s="6" t="s">
        <v>264</v>
      </c>
      <c r="F285" s="13">
        <v>1217924</v>
      </c>
      <c r="G285" s="8">
        <v>0</v>
      </c>
      <c r="H285" s="5">
        <v>0</v>
      </c>
      <c r="I285" s="13">
        <v>1217924</v>
      </c>
      <c r="J285" s="8">
        <v>-173679.55</v>
      </c>
      <c r="K285" s="4">
        <v>-19315.580198579271</v>
      </c>
      <c r="L285" s="5">
        <v>0</v>
      </c>
      <c r="M285" s="4">
        <v>-192995.13019857925</v>
      </c>
      <c r="N285" s="13">
        <v>1024928.8698014207</v>
      </c>
    </row>
    <row r="286" spans="2:14" ht="15.75" thickBot="1" x14ac:dyDescent="0.3">
      <c r="B286" s="2" t="s">
        <v>200</v>
      </c>
      <c r="C286" s="2" t="s">
        <v>14</v>
      </c>
      <c r="D286" s="7">
        <v>42111</v>
      </c>
      <c r="E286" s="6" t="s">
        <v>265</v>
      </c>
      <c r="F286" s="13">
        <v>1350000</v>
      </c>
      <c r="G286" s="8">
        <v>0</v>
      </c>
      <c r="H286" s="5">
        <v>0</v>
      </c>
      <c r="I286" s="13">
        <v>1350000</v>
      </c>
      <c r="J286" s="8">
        <v>-210528.86</v>
      </c>
      <c r="K286" s="4">
        <v>-21406.579828208778</v>
      </c>
      <c r="L286" s="5">
        <v>0</v>
      </c>
      <c r="M286" s="4">
        <v>-231935.43982820876</v>
      </c>
      <c r="N286" s="13">
        <v>1118064.5601717914</v>
      </c>
    </row>
    <row r="287" spans="2:14" ht="15.75" thickBot="1" x14ac:dyDescent="0.3">
      <c r="B287" s="2" t="s">
        <v>200</v>
      </c>
      <c r="C287" s="2" t="s">
        <v>14</v>
      </c>
      <c r="D287" s="7">
        <v>41960</v>
      </c>
      <c r="E287" s="6" t="s">
        <v>266</v>
      </c>
      <c r="F287" s="13">
        <v>5100</v>
      </c>
      <c r="G287" s="8">
        <v>0</v>
      </c>
      <c r="H287" s="5">
        <v>0</v>
      </c>
      <c r="I287" s="13">
        <v>5100</v>
      </c>
      <c r="J287" s="8">
        <v>-861.72</v>
      </c>
      <c r="K287" s="4">
        <v>-80.879906542056077</v>
      </c>
      <c r="L287" s="5">
        <v>0</v>
      </c>
      <c r="M287" s="4">
        <v>-942.59990654205615</v>
      </c>
      <c r="N287" s="13">
        <v>4157.4000934579435</v>
      </c>
    </row>
    <row r="288" spans="2:14" ht="15.75" thickBot="1" x14ac:dyDescent="0.3">
      <c r="B288" s="2" t="s">
        <v>200</v>
      </c>
      <c r="C288" s="2" t="s">
        <v>14</v>
      </c>
      <c r="D288" s="7">
        <v>40681</v>
      </c>
      <c r="E288" s="6" t="s">
        <v>267</v>
      </c>
      <c r="F288" s="13">
        <v>2216681.81</v>
      </c>
      <c r="G288" s="8">
        <v>0</v>
      </c>
      <c r="H288" s="5">
        <v>0</v>
      </c>
      <c r="I288" s="13">
        <v>2216681.81</v>
      </c>
      <c r="J288" s="8">
        <v>-864835</v>
      </c>
      <c r="K288" s="4">
        <v>-47292.716915587815</v>
      </c>
      <c r="L288" s="5">
        <v>0</v>
      </c>
      <c r="M288" s="4">
        <v>-912127.71691558778</v>
      </c>
      <c r="N288" s="13">
        <v>1304554.0930844122</v>
      </c>
    </row>
    <row r="289" spans="2:14" ht="15.75" thickBot="1" x14ac:dyDescent="0.3">
      <c r="B289" s="2" t="s">
        <v>200</v>
      </c>
      <c r="C289" s="2" t="s">
        <v>14</v>
      </c>
      <c r="D289" s="7">
        <v>41961</v>
      </c>
      <c r="E289" s="6" t="s">
        <v>268</v>
      </c>
      <c r="F289" s="13">
        <v>82000</v>
      </c>
      <c r="G289" s="8">
        <v>0</v>
      </c>
      <c r="H289" s="5">
        <v>0</v>
      </c>
      <c r="I289" s="13">
        <v>82000</v>
      </c>
      <c r="J289" s="8">
        <v>-13854.19</v>
      </c>
      <c r="K289" s="4">
        <v>-1300.2959533874734</v>
      </c>
      <c r="L289" s="5">
        <v>0</v>
      </c>
      <c r="M289" s="4">
        <v>-15154.485953387473</v>
      </c>
      <c r="N289" s="13">
        <v>66845.51404661253</v>
      </c>
    </row>
    <row r="290" spans="2:14" ht="15.75" thickBot="1" x14ac:dyDescent="0.3">
      <c r="B290" s="2" t="s">
        <v>200</v>
      </c>
      <c r="C290" s="2" t="s">
        <v>14</v>
      </c>
      <c r="D290" s="7">
        <v>40895</v>
      </c>
      <c r="E290" s="6" t="s">
        <v>269</v>
      </c>
      <c r="F290" s="13">
        <v>188729</v>
      </c>
      <c r="G290" s="8">
        <v>0</v>
      </c>
      <c r="H290" s="5">
        <v>0</v>
      </c>
      <c r="I290" s="13">
        <v>188729</v>
      </c>
      <c r="J290" s="8">
        <v>-68540.92</v>
      </c>
      <c r="K290" s="4">
        <v>-4040.010488706775</v>
      </c>
      <c r="L290" s="5">
        <v>0</v>
      </c>
      <c r="M290" s="4">
        <v>-72580.93048870677</v>
      </c>
      <c r="N290" s="13">
        <v>116148.06951129323</v>
      </c>
    </row>
    <row r="291" spans="2:14" ht="15.75" thickBot="1" x14ac:dyDescent="0.3">
      <c r="B291" s="2" t="s">
        <v>200</v>
      </c>
      <c r="C291" s="2" t="s">
        <v>14</v>
      </c>
      <c r="D291" s="7">
        <v>42297</v>
      </c>
      <c r="E291" s="6" t="s">
        <v>270</v>
      </c>
      <c r="F291" s="13">
        <v>3346310</v>
      </c>
      <c r="G291" s="8">
        <v>0</v>
      </c>
      <c r="H291" s="5">
        <v>0</v>
      </c>
      <c r="I291" s="13">
        <v>3346310</v>
      </c>
      <c r="J291" s="8">
        <v>-468100.68</v>
      </c>
      <c r="K291" s="4">
        <v>-53055.026504021444</v>
      </c>
      <c r="L291" s="5">
        <v>0</v>
      </c>
      <c r="M291" s="4">
        <v>-521155.70650402142</v>
      </c>
      <c r="N291" s="13">
        <v>2825154.2934959787</v>
      </c>
    </row>
    <row r="292" spans="2:14" ht="15.75" thickBot="1" x14ac:dyDescent="0.3">
      <c r="B292" s="2" t="s">
        <v>200</v>
      </c>
      <c r="C292" s="2" t="s">
        <v>14</v>
      </c>
      <c r="D292" s="7">
        <v>42663</v>
      </c>
      <c r="E292" s="6" t="s">
        <v>271</v>
      </c>
      <c r="F292" s="13">
        <v>40243</v>
      </c>
      <c r="G292" s="8">
        <v>0</v>
      </c>
      <c r="H292" s="5">
        <v>0</v>
      </c>
      <c r="I292" s="13">
        <v>40243</v>
      </c>
      <c r="J292" s="8">
        <v>-4354.54</v>
      </c>
      <c r="K292" s="4">
        <v>-637.95548189041369</v>
      </c>
      <c r="L292" s="5">
        <v>0</v>
      </c>
      <c r="M292" s="4">
        <v>-4992.4954818904134</v>
      </c>
      <c r="N292" s="13">
        <v>35250.504518109585</v>
      </c>
    </row>
    <row r="293" spans="2:14" ht="15.75" thickBot="1" x14ac:dyDescent="0.3">
      <c r="B293" s="2" t="s">
        <v>200</v>
      </c>
      <c r="C293" s="2" t="s">
        <v>14</v>
      </c>
      <c r="D293" s="7">
        <v>40897</v>
      </c>
      <c r="E293" s="6" t="s">
        <v>272</v>
      </c>
      <c r="F293" s="13">
        <v>227846</v>
      </c>
      <c r="G293" s="8">
        <v>0</v>
      </c>
      <c r="H293" s="5">
        <v>0</v>
      </c>
      <c r="I293" s="13">
        <v>227846</v>
      </c>
      <c r="J293" s="8">
        <v>-82737.61</v>
      </c>
      <c r="K293" s="4">
        <v>-4875.7615234765244</v>
      </c>
      <c r="L293" s="5">
        <v>0</v>
      </c>
      <c r="M293" s="4">
        <v>-87613.371523476526</v>
      </c>
      <c r="N293" s="13">
        <v>140232.62847652347</v>
      </c>
    </row>
    <row r="294" spans="2:14" ht="15.75" thickBot="1" x14ac:dyDescent="0.3">
      <c r="B294" s="2" t="s">
        <v>200</v>
      </c>
      <c r="C294" s="2" t="s">
        <v>14</v>
      </c>
      <c r="D294" s="7">
        <v>40897</v>
      </c>
      <c r="E294" s="6" t="s">
        <v>242</v>
      </c>
      <c r="F294" s="13">
        <v>2262777</v>
      </c>
      <c r="G294" s="8">
        <v>0</v>
      </c>
      <c r="H294" s="5">
        <v>0</v>
      </c>
      <c r="I294" s="13">
        <v>2262777</v>
      </c>
      <c r="J294" s="8">
        <v>-821680.86</v>
      </c>
      <c r="K294" s="4">
        <v>-48422.019065934066</v>
      </c>
      <c r="L294" s="5">
        <v>0</v>
      </c>
      <c r="M294" s="4">
        <v>-870102.8790659341</v>
      </c>
      <c r="N294" s="13">
        <v>1392674.1209340659</v>
      </c>
    </row>
    <row r="295" spans="2:14" ht="15.75" thickBot="1" x14ac:dyDescent="0.3">
      <c r="B295" s="2" t="s">
        <v>200</v>
      </c>
      <c r="C295" s="2" t="s">
        <v>14</v>
      </c>
      <c r="D295" s="7">
        <v>42115</v>
      </c>
      <c r="E295" s="6" t="s">
        <v>273</v>
      </c>
      <c r="F295" s="13">
        <v>70380</v>
      </c>
      <c r="G295" s="8">
        <v>0</v>
      </c>
      <c r="H295" s="5">
        <v>0</v>
      </c>
      <c r="I295" s="13">
        <v>70380</v>
      </c>
      <c r="J295" s="8">
        <v>-10972.96</v>
      </c>
      <c r="K295" s="4">
        <v>-1115.5602428087061</v>
      </c>
      <c r="L295" s="5">
        <v>0</v>
      </c>
      <c r="M295" s="4">
        <v>-12088.520242808705</v>
      </c>
      <c r="N295" s="13">
        <v>58291.479757191293</v>
      </c>
    </row>
    <row r="296" spans="2:14" ht="15.75" thickBot="1" x14ac:dyDescent="0.3">
      <c r="B296" s="2" t="s">
        <v>200</v>
      </c>
      <c r="C296" s="2" t="s">
        <v>14</v>
      </c>
      <c r="D296" s="7">
        <v>42483</v>
      </c>
      <c r="E296" s="6" t="s">
        <v>274</v>
      </c>
      <c r="F296" s="13">
        <v>142290</v>
      </c>
      <c r="G296" s="8">
        <v>0</v>
      </c>
      <c r="H296" s="5">
        <v>0</v>
      </c>
      <c r="I296" s="13">
        <v>142290</v>
      </c>
      <c r="J296" s="8">
        <v>-17674.34</v>
      </c>
      <c r="K296" s="4">
        <v>-2254.6484807065503</v>
      </c>
      <c r="L296" s="5">
        <v>0</v>
      </c>
      <c r="M296" s="4">
        <v>-19928.98848070655</v>
      </c>
      <c r="N296" s="13">
        <v>122361.01151929345</v>
      </c>
    </row>
    <row r="297" spans="2:14" ht="15.75" thickBot="1" x14ac:dyDescent="0.3">
      <c r="B297" s="2" t="s">
        <v>200</v>
      </c>
      <c r="C297" s="2" t="s">
        <v>14</v>
      </c>
      <c r="D297" s="7">
        <v>40993</v>
      </c>
      <c r="E297" s="6" t="s">
        <v>275</v>
      </c>
      <c r="F297" s="13">
        <v>25314</v>
      </c>
      <c r="G297" s="8">
        <v>0</v>
      </c>
      <c r="H297" s="5">
        <v>0</v>
      </c>
      <c r="I297" s="13">
        <v>25314</v>
      </c>
      <c r="J297" s="8">
        <v>-8901.52</v>
      </c>
      <c r="K297" s="4">
        <v>-541.91087041756509</v>
      </c>
      <c r="L297" s="5">
        <v>0</v>
      </c>
      <c r="M297" s="4">
        <v>-9443.4308704175655</v>
      </c>
      <c r="N297" s="13">
        <v>15870.569129582434</v>
      </c>
    </row>
    <row r="298" spans="2:14" ht="15.75" thickBot="1" x14ac:dyDescent="0.3">
      <c r="B298" s="2" t="s">
        <v>200</v>
      </c>
      <c r="C298" s="2" t="s">
        <v>14</v>
      </c>
      <c r="D298" s="7">
        <v>40872</v>
      </c>
      <c r="E298" s="6" t="s">
        <v>262</v>
      </c>
      <c r="F298" s="13">
        <v>765804</v>
      </c>
      <c r="G298" s="8">
        <v>0</v>
      </c>
      <c r="H298" s="5">
        <v>0</v>
      </c>
      <c r="I298" s="13">
        <v>765804</v>
      </c>
      <c r="J298" s="8">
        <v>-280983.96000000002</v>
      </c>
      <c r="K298" s="4">
        <v>-16363.7943373494</v>
      </c>
      <c r="L298" s="5">
        <v>0</v>
      </c>
      <c r="M298" s="4">
        <v>-297347.75433734944</v>
      </c>
      <c r="N298" s="13">
        <v>468456.24566265056</v>
      </c>
    </row>
    <row r="299" spans="2:14" ht="15.75" thickBot="1" x14ac:dyDescent="0.3">
      <c r="B299" s="2" t="s">
        <v>200</v>
      </c>
      <c r="C299" s="2" t="s">
        <v>14</v>
      </c>
      <c r="D299" s="7">
        <v>40902</v>
      </c>
      <c r="E299" s="6" t="s">
        <v>276</v>
      </c>
      <c r="F299" s="13">
        <v>214200</v>
      </c>
      <c r="G299" s="8">
        <v>0</v>
      </c>
      <c r="H299" s="5">
        <v>0</v>
      </c>
      <c r="I299" s="13">
        <v>214200</v>
      </c>
      <c r="J299" s="8">
        <v>-77759.81</v>
      </c>
      <c r="K299" s="4">
        <v>-4579.9919510978043</v>
      </c>
      <c r="L299" s="5">
        <v>0</v>
      </c>
      <c r="M299" s="4">
        <v>-82339.801951097805</v>
      </c>
      <c r="N299" s="13">
        <v>131860.19804890221</v>
      </c>
    </row>
    <row r="300" spans="2:14" ht="15.75" thickBot="1" x14ac:dyDescent="0.3">
      <c r="B300" s="2" t="s">
        <v>200</v>
      </c>
      <c r="C300" s="2" t="s">
        <v>14</v>
      </c>
      <c r="D300" s="7">
        <v>40813</v>
      </c>
      <c r="E300" s="6" t="s">
        <v>277</v>
      </c>
      <c r="F300" s="13">
        <v>477299</v>
      </c>
      <c r="G300" s="8">
        <v>0</v>
      </c>
      <c r="H300" s="5">
        <v>0</v>
      </c>
      <c r="I300" s="13">
        <v>477299</v>
      </c>
      <c r="J300" s="8">
        <v>-178778.32</v>
      </c>
      <c r="K300" s="4">
        <v>-10185.8709053038</v>
      </c>
      <c r="L300" s="5">
        <v>0</v>
      </c>
      <c r="M300" s="4">
        <v>-188964.19090530381</v>
      </c>
      <c r="N300" s="13">
        <v>288334.80909469619</v>
      </c>
    </row>
    <row r="301" spans="2:14" ht="15.75" thickBot="1" x14ac:dyDescent="0.3">
      <c r="B301" s="2" t="s">
        <v>200</v>
      </c>
      <c r="C301" s="2" t="s">
        <v>14</v>
      </c>
      <c r="D301" s="7">
        <v>41333</v>
      </c>
      <c r="E301" s="6" t="s">
        <v>278</v>
      </c>
      <c r="F301" s="13">
        <v>126265</v>
      </c>
      <c r="G301" s="8">
        <v>0</v>
      </c>
      <c r="H301" s="5">
        <v>0</v>
      </c>
      <c r="I301" s="13">
        <v>126265</v>
      </c>
      <c r="J301" s="8">
        <v>-39053.9</v>
      </c>
      <c r="K301" s="4">
        <v>-2713.4456212093369</v>
      </c>
      <c r="L301" s="5">
        <v>0</v>
      </c>
      <c r="M301" s="4">
        <v>-41767.345621209337</v>
      </c>
      <c r="N301" s="13">
        <v>84497.65437879067</v>
      </c>
    </row>
    <row r="302" spans="2:14" ht="15.75" thickBot="1" x14ac:dyDescent="0.3">
      <c r="B302" s="2" t="s">
        <v>200</v>
      </c>
      <c r="C302" s="2" t="s">
        <v>14</v>
      </c>
      <c r="D302" s="7">
        <v>40905</v>
      </c>
      <c r="E302" s="6" t="s">
        <v>279</v>
      </c>
      <c r="F302" s="13">
        <v>29618526</v>
      </c>
      <c r="G302" s="8">
        <v>0</v>
      </c>
      <c r="H302" s="5">
        <v>0</v>
      </c>
      <c r="I302" s="13">
        <v>29618526</v>
      </c>
      <c r="J302" s="8">
        <v>-10750380.98</v>
      </c>
      <c r="K302" s="4">
        <v>-632987.71522042691</v>
      </c>
      <c r="L302" s="5">
        <v>0</v>
      </c>
      <c r="M302" s="4">
        <v>-11383368.695220428</v>
      </c>
      <c r="N302" s="13">
        <v>18235157.304779574</v>
      </c>
    </row>
    <row r="303" spans="2:14" ht="15.75" thickBot="1" x14ac:dyDescent="0.3">
      <c r="B303" s="2" t="s">
        <v>200</v>
      </c>
      <c r="C303" s="2" t="s">
        <v>14</v>
      </c>
      <c r="D303" s="7">
        <v>41758</v>
      </c>
      <c r="E303" s="6" t="s">
        <v>280</v>
      </c>
      <c r="F303" s="13">
        <v>100980</v>
      </c>
      <c r="G303" s="8">
        <v>0</v>
      </c>
      <c r="H303" s="5">
        <v>0</v>
      </c>
      <c r="I303" s="13">
        <v>100980</v>
      </c>
      <c r="J303" s="8">
        <v>-18925.330000000002</v>
      </c>
      <c r="K303" s="4">
        <v>-1599.5373065103572</v>
      </c>
      <c r="L303" s="5">
        <v>0</v>
      </c>
      <c r="M303" s="4">
        <v>-20524.867306510358</v>
      </c>
      <c r="N303" s="13">
        <v>80455.132693489635</v>
      </c>
    </row>
    <row r="304" spans="2:14" ht="15.75" thickBot="1" x14ac:dyDescent="0.3">
      <c r="B304" s="2" t="s">
        <v>200</v>
      </c>
      <c r="C304" s="2" t="s">
        <v>14</v>
      </c>
      <c r="D304" s="7">
        <v>42124</v>
      </c>
      <c r="E304" s="6" t="s">
        <v>256</v>
      </c>
      <c r="F304" s="13">
        <v>96196.800000000003</v>
      </c>
      <c r="G304" s="8">
        <v>0</v>
      </c>
      <c r="H304" s="5">
        <v>0</v>
      </c>
      <c r="I304" s="13">
        <v>96196.800000000003</v>
      </c>
      <c r="J304" s="8">
        <v>-14990.02</v>
      </c>
      <c r="K304" s="4">
        <v>-1523.4311134178324</v>
      </c>
      <c r="L304" s="5">
        <v>0</v>
      </c>
      <c r="M304" s="4">
        <v>-16513.451113417832</v>
      </c>
      <c r="N304" s="13">
        <v>79683.348886582171</v>
      </c>
    </row>
    <row r="305" spans="2:14" ht="15.75" thickBot="1" x14ac:dyDescent="0.3">
      <c r="B305" s="2" t="s">
        <v>200</v>
      </c>
      <c r="C305" s="2" t="s">
        <v>14</v>
      </c>
      <c r="D305" s="7">
        <v>41516</v>
      </c>
      <c r="E305" s="6" t="s">
        <v>281</v>
      </c>
      <c r="F305" s="13">
        <v>179265</v>
      </c>
      <c r="G305" s="8">
        <v>0</v>
      </c>
      <c r="H305" s="5">
        <v>0</v>
      </c>
      <c r="I305" s="13">
        <v>179265</v>
      </c>
      <c r="J305" s="8">
        <v>-51272.58</v>
      </c>
      <c r="K305" s="4">
        <v>-3862.5219639046945</v>
      </c>
      <c r="L305" s="5">
        <v>0</v>
      </c>
      <c r="M305" s="4">
        <v>-55135.101963904694</v>
      </c>
      <c r="N305" s="13">
        <v>124129.89803609531</v>
      </c>
    </row>
    <row r="306" spans="2:14" ht="15.75" thickBot="1" x14ac:dyDescent="0.3">
      <c r="B306" s="2" t="s">
        <v>200</v>
      </c>
      <c r="C306" s="2" t="s">
        <v>14</v>
      </c>
      <c r="D306" s="7">
        <v>40939</v>
      </c>
      <c r="E306" s="6" t="s">
        <v>282</v>
      </c>
      <c r="F306" s="13">
        <v>31326.37</v>
      </c>
      <c r="G306" s="8">
        <v>0</v>
      </c>
      <c r="H306" s="5">
        <v>0</v>
      </c>
      <c r="I306" s="13">
        <v>31326.37</v>
      </c>
      <c r="J306" s="8">
        <v>-11245.77</v>
      </c>
      <c r="K306" s="4">
        <v>-669.47817985932227</v>
      </c>
      <c r="L306" s="5">
        <v>0</v>
      </c>
      <c r="M306" s="4">
        <v>-11915.248179859323</v>
      </c>
      <c r="N306" s="13">
        <v>19411.121820140674</v>
      </c>
    </row>
    <row r="307" spans="2:14" ht="15.75" thickBot="1" x14ac:dyDescent="0.3">
      <c r="B307" s="2" t="s">
        <v>200</v>
      </c>
      <c r="C307" s="2" t="s">
        <v>14</v>
      </c>
      <c r="D307" s="7">
        <v>42035</v>
      </c>
      <c r="E307" s="6" t="s">
        <v>283</v>
      </c>
      <c r="F307" s="13">
        <v>27900</v>
      </c>
      <c r="G307" s="8">
        <v>0</v>
      </c>
      <c r="H307" s="5">
        <v>0</v>
      </c>
      <c r="I307" s="13">
        <v>27900</v>
      </c>
      <c r="J307" s="8">
        <v>-4560.62</v>
      </c>
      <c r="K307" s="4">
        <v>-441.89003089484714</v>
      </c>
      <c r="L307" s="5">
        <v>0</v>
      </c>
      <c r="M307" s="4">
        <v>-5002.5100308948468</v>
      </c>
      <c r="N307" s="13">
        <v>22897.489969105154</v>
      </c>
    </row>
    <row r="308" spans="2:14" ht="15.75" thickBot="1" x14ac:dyDescent="0.3">
      <c r="B308" s="2" t="s">
        <v>200</v>
      </c>
      <c r="C308" s="2" t="s">
        <v>14</v>
      </c>
      <c r="D308" s="7">
        <v>42308</v>
      </c>
      <c r="E308" s="6" t="s">
        <v>284</v>
      </c>
      <c r="F308" s="13">
        <v>396950</v>
      </c>
      <c r="G308" s="8">
        <v>0</v>
      </c>
      <c r="H308" s="5">
        <v>0</v>
      </c>
      <c r="I308" s="13">
        <v>396950</v>
      </c>
      <c r="J308" s="8">
        <v>-55487.77</v>
      </c>
      <c r="K308" s="4">
        <v>-6286.9203325835479</v>
      </c>
      <c r="L308" s="5">
        <v>0</v>
      </c>
      <c r="M308" s="4">
        <v>-61774.690332583545</v>
      </c>
      <c r="N308" s="13">
        <v>335175.30966741644</v>
      </c>
    </row>
    <row r="309" spans="2:14" ht="15.75" thickBot="1" x14ac:dyDescent="0.3">
      <c r="B309" s="2" t="s">
        <v>200</v>
      </c>
      <c r="C309" s="2" t="s">
        <v>14</v>
      </c>
      <c r="D309" s="7">
        <v>43129</v>
      </c>
      <c r="E309" s="6" t="s">
        <v>285</v>
      </c>
      <c r="F309" s="13">
        <v>1940000</v>
      </c>
      <c r="G309" s="8">
        <v>0</v>
      </c>
      <c r="H309" s="5">
        <v>0</v>
      </c>
      <c r="I309" s="13">
        <v>1940000</v>
      </c>
      <c r="J309" s="8">
        <v>-133301.91</v>
      </c>
      <c r="K309" s="4">
        <v>-30719.690993895838</v>
      </c>
      <c r="L309" s="5">
        <v>0</v>
      </c>
      <c r="M309" s="4">
        <v>-164021.60099389585</v>
      </c>
      <c r="N309" s="13">
        <v>1775978.3990061041</v>
      </c>
    </row>
    <row r="310" spans="2:14" ht="15.75" thickBot="1" x14ac:dyDescent="0.3">
      <c r="B310" s="2" t="s">
        <v>200</v>
      </c>
      <c r="C310" s="2" t="s">
        <v>14</v>
      </c>
      <c r="D310" s="7">
        <v>43130</v>
      </c>
      <c r="E310" s="6" t="s">
        <v>286</v>
      </c>
      <c r="F310" s="13">
        <v>52200</v>
      </c>
      <c r="G310" s="8">
        <v>0</v>
      </c>
      <c r="H310" s="5">
        <v>0</v>
      </c>
      <c r="I310" s="13">
        <v>52200</v>
      </c>
      <c r="J310" s="8">
        <v>-3582.25</v>
      </c>
      <c r="K310" s="4">
        <v>-826.58145058082312</v>
      </c>
      <c r="L310" s="5">
        <v>0</v>
      </c>
      <c r="M310" s="4">
        <v>-4408.831450580823</v>
      </c>
      <c r="N310" s="13">
        <v>47791.168549419177</v>
      </c>
    </row>
    <row r="311" spans="2:14" ht="15.75" thickBot="1" x14ac:dyDescent="0.3">
      <c r="B311" s="2" t="s">
        <v>200</v>
      </c>
      <c r="C311" s="2" t="s">
        <v>14</v>
      </c>
      <c r="D311" s="7">
        <v>43147</v>
      </c>
      <c r="E311" s="6" t="s">
        <v>287</v>
      </c>
      <c r="F311" s="13">
        <v>244000</v>
      </c>
      <c r="G311" s="8">
        <v>0</v>
      </c>
      <c r="H311" s="5">
        <v>0</v>
      </c>
      <c r="I311" s="13">
        <v>244000</v>
      </c>
      <c r="J311" s="8">
        <v>-16384.77</v>
      </c>
      <c r="K311" s="4">
        <v>-3863.7129705159709</v>
      </c>
      <c r="L311" s="5">
        <v>0</v>
      </c>
      <c r="M311" s="4">
        <v>-20248.482970515972</v>
      </c>
      <c r="N311" s="13">
        <v>223751.51702948404</v>
      </c>
    </row>
    <row r="312" spans="2:14" ht="15.75" thickBot="1" x14ac:dyDescent="0.3">
      <c r="B312" s="2" t="s">
        <v>200</v>
      </c>
      <c r="C312" s="2" t="s">
        <v>14</v>
      </c>
      <c r="D312" s="7">
        <v>43070</v>
      </c>
      <c r="E312" s="6" t="s">
        <v>288</v>
      </c>
      <c r="F312" s="13">
        <v>42230470</v>
      </c>
      <c r="G312" s="8">
        <v>0</v>
      </c>
      <c r="H312" s="5">
        <v>0</v>
      </c>
      <c r="I312" s="13">
        <v>42230470</v>
      </c>
      <c r="J312" s="8">
        <v>-3117919.96</v>
      </c>
      <c r="K312" s="4">
        <v>-668715.32417805505</v>
      </c>
      <c r="L312" s="5">
        <v>0</v>
      </c>
      <c r="M312" s="4">
        <v>-3786635.2841780549</v>
      </c>
      <c r="N312" s="13">
        <v>38443834.715821944</v>
      </c>
    </row>
    <row r="313" spans="2:14" ht="15.75" thickBot="1" x14ac:dyDescent="0.3">
      <c r="B313" s="2" t="s">
        <v>200</v>
      </c>
      <c r="C313" s="2" t="s">
        <v>14</v>
      </c>
      <c r="D313" s="7">
        <v>43071</v>
      </c>
      <c r="E313" s="6" t="s">
        <v>289</v>
      </c>
      <c r="F313" s="13">
        <v>1138000</v>
      </c>
      <c r="G313" s="8">
        <v>0</v>
      </c>
      <c r="H313" s="5">
        <v>0</v>
      </c>
      <c r="I313" s="13">
        <v>1138000</v>
      </c>
      <c r="J313" s="8">
        <v>-83921.01</v>
      </c>
      <c r="K313" s="4">
        <v>-18020.11740518863</v>
      </c>
      <c r="L313" s="5">
        <v>0</v>
      </c>
      <c r="M313" s="4">
        <v>-101941.12740518863</v>
      </c>
      <c r="N313" s="13">
        <v>1036058.8725948114</v>
      </c>
    </row>
    <row r="314" spans="2:14" ht="15.75" thickBot="1" x14ac:dyDescent="0.3">
      <c r="B314" s="2" t="s">
        <v>200</v>
      </c>
      <c r="C314" s="2" t="s">
        <v>14</v>
      </c>
      <c r="D314" s="7">
        <v>43070</v>
      </c>
      <c r="E314" s="6" t="s">
        <v>290</v>
      </c>
      <c r="F314" s="13">
        <v>2252970</v>
      </c>
      <c r="G314" s="8">
        <v>0</v>
      </c>
      <c r="H314" s="5">
        <v>0</v>
      </c>
      <c r="I314" s="13">
        <v>2252970</v>
      </c>
      <c r="J314" s="8">
        <v>-166339.14000000001</v>
      </c>
      <c r="K314" s="4">
        <v>-35675.557605466427</v>
      </c>
      <c r="L314" s="5">
        <v>0</v>
      </c>
      <c r="M314" s="4">
        <v>-202014.69760546644</v>
      </c>
      <c r="N314" s="13">
        <v>2050955.3023945335</v>
      </c>
    </row>
    <row r="315" spans="2:14" ht="15.75" thickBot="1" x14ac:dyDescent="0.3">
      <c r="B315" s="2" t="s">
        <v>200</v>
      </c>
      <c r="C315" s="2" t="s">
        <v>14</v>
      </c>
      <c r="D315" s="7">
        <v>43148</v>
      </c>
      <c r="E315" s="6" t="s">
        <v>291</v>
      </c>
      <c r="F315" s="13">
        <v>23000</v>
      </c>
      <c r="G315" s="8">
        <v>0</v>
      </c>
      <c r="H315" s="5">
        <v>0</v>
      </c>
      <c r="I315" s="13">
        <v>23000</v>
      </c>
      <c r="J315" s="8">
        <v>-1542.46</v>
      </c>
      <c r="K315" s="4">
        <v>-364.20263856132078</v>
      </c>
      <c r="L315" s="5">
        <v>0</v>
      </c>
      <c r="M315" s="4">
        <v>-1906.6626385613208</v>
      </c>
      <c r="N315" s="13">
        <v>21093.33736143868</v>
      </c>
    </row>
    <row r="316" spans="2:14" ht="15.75" thickBot="1" x14ac:dyDescent="0.3">
      <c r="B316" s="2" t="s">
        <v>200</v>
      </c>
      <c r="C316" s="2" t="s">
        <v>14</v>
      </c>
      <c r="D316" s="7">
        <v>43274</v>
      </c>
      <c r="E316" s="6" t="s">
        <v>292</v>
      </c>
      <c r="F316" s="13">
        <v>48000</v>
      </c>
      <c r="G316" s="8">
        <v>0</v>
      </c>
      <c r="H316" s="5">
        <v>0</v>
      </c>
      <c r="I316" s="13">
        <v>48000</v>
      </c>
      <c r="J316" s="8">
        <v>-2694.36</v>
      </c>
      <c r="K316" s="4">
        <v>-760.07370413511933</v>
      </c>
      <c r="L316" s="5">
        <v>0</v>
      </c>
      <c r="M316" s="4">
        <v>-3454.4337041351196</v>
      </c>
      <c r="N316" s="13">
        <v>44545.566295864883</v>
      </c>
    </row>
    <row r="317" spans="2:14" ht="15.75" thickBot="1" x14ac:dyDescent="0.3">
      <c r="B317" s="2" t="s">
        <v>200</v>
      </c>
      <c r="C317" s="2" t="s">
        <v>14</v>
      </c>
      <c r="D317" s="7">
        <v>43476</v>
      </c>
      <c r="E317" s="6" t="s">
        <v>293</v>
      </c>
      <c r="F317" s="13">
        <v>99249.3</v>
      </c>
      <c r="G317" s="8">
        <v>0</v>
      </c>
      <c r="H317" s="5">
        <v>0</v>
      </c>
      <c r="I317" s="13">
        <v>99249.3</v>
      </c>
      <c r="J317" s="8">
        <v>-3831.74</v>
      </c>
      <c r="K317" s="4">
        <v>-1571.5969951923078</v>
      </c>
      <c r="L317" s="5">
        <v>0</v>
      </c>
      <c r="M317" s="4">
        <v>-5403.3369951923078</v>
      </c>
      <c r="N317" s="13">
        <v>93845.963004807694</v>
      </c>
    </row>
    <row r="318" spans="2:14" ht="15.75" thickBot="1" x14ac:dyDescent="0.3">
      <c r="B318" s="2" t="s">
        <v>294</v>
      </c>
      <c r="C318" s="2" t="s">
        <v>14</v>
      </c>
      <c r="D318" s="7">
        <v>39904</v>
      </c>
      <c r="E318" s="6" t="s">
        <v>295</v>
      </c>
      <c r="F318" s="13">
        <v>341497</v>
      </c>
      <c r="G318" s="8">
        <v>0</v>
      </c>
      <c r="H318" s="5">
        <v>0</v>
      </c>
      <c r="I318" s="13">
        <v>341497</v>
      </c>
      <c r="J318" s="8">
        <v>-311186.48</v>
      </c>
      <c r="K318" s="4">
        <v>0</v>
      </c>
      <c r="L318" s="5">
        <v>0</v>
      </c>
      <c r="M318" s="4">
        <v>-311186.48</v>
      </c>
      <c r="N318" s="13">
        <v>30310.520000000019</v>
      </c>
    </row>
    <row r="319" spans="2:14" x14ac:dyDescent="0.25">
      <c r="B319" s="2" t="s">
        <v>294</v>
      </c>
      <c r="C319" s="2" t="s">
        <v>14</v>
      </c>
      <c r="D319" s="7">
        <v>41730</v>
      </c>
      <c r="E319" s="6" t="s">
        <v>296</v>
      </c>
      <c r="F319" s="13">
        <v>541580</v>
      </c>
      <c r="G319" s="8">
        <v>0</v>
      </c>
      <c r="H319" s="5">
        <v>0</v>
      </c>
      <c r="I319" s="13">
        <v>541580</v>
      </c>
      <c r="J319" s="8">
        <v>-482068.61</v>
      </c>
      <c r="K319" s="4">
        <v>-8130.3724931318711</v>
      </c>
      <c r="L319" s="5">
        <v>0</v>
      </c>
      <c r="M319" s="4">
        <v>-490198.98249313183</v>
      </c>
      <c r="N319" s="13">
        <v>51381.017506868171</v>
      </c>
    </row>
    <row r="320" spans="2:14" x14ac:dyDescent="0.25">
      <c r="F320" s="15">
        <f>SUBTOTAL(9,F46:F319)</f>
        <v>273039471.56</v>
      </c>
    </row>
    <row r="1048576" spans="6:6" x14ac:dyDescent="0.25">
      <c r="F1048576" s="15">
        <f>SUBTOTAL(9,F1:F1048575)</f>
        <v>406748352.11000025</v>
      </c>
    </row>
  </sheetData>
  <autoFilter ref="B3:N319" xr:uid="{00000000-0009-0000-0000-000000000000}">
    <sortState xmlns:xlrd2="http://schemas.microsoft.com/office/spreadsheetml/2017/richdata2" ref="B4:N319">
      <sortCondition ref="H3:H319"/>
    </sortState>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O47"/>
  <sheetViews>
    <sheetView workbookViewId="0">
      <selection activeCell="A2" sqref="A2:O2"/>
    </sheetView>
  </sheetViews>
  <sheetFormatPr defaultRowHeight="15" x14ac:dyDescent="0.25"/>
  <cols>
    <col min="2" max="2" width="14.7109375" bestFit="1" customWidth="1"/>
    <col min="3" max="3" width="48.85546875" bestFit="1" customWidth="1"/>
    <col min="4" max="4" width="10.42578125" bestFit="1" customWidth="1"/>
    <col min="5" max="9" width="10.42578125" customWidth="1"/>
    <col min="10" max="12" width="17" bestFit="1" customWidth="1"/>
    <col min="13" max="13" width="15.85546875" bestFit="1" customWidth="1"/>
    <col min="14" max="14" width="12.85546875" bestFit="1" customWidth="1"/>
    <col min="15" max="15" width="17.7109375" bestFit="1" customWidth="1"/>
    <col min="17" max="17" width="12.85546875" bestFit="1" customWidth="1"/>
    <col min="18" max="18" width="13.5703125" bestFit="1" customWidth="1"/>
  </cols>
  <sheetData>
    <row r="2" spans="1:15" x14ac:dyDescent="0.25">
      <c r="A2" s="196" t="s">
        <v>379</v>
      </c>
      <c r="B2" s="196"/>
      <c r="C2" s="196"/>
      <c r="D2" s="196"/>
      <c r="E2" s="196"/>
      <c r="F2" s="196"/>
      <c r="G2" s="196"/>
      <c r="H2" s="196"/>
      <c r="I2" s="196"/>
      <c r="J2" s="196"/>
      <c r="K2" s="196"/>
      <c r="L2" s="196"/>
      <c r="M2" s="196"/>
      <c r="N2" s="196"/>
      <c r="O2" s="196"/>
    </row>
    <row r="4" spans="1:15" ht="45" x14ac:dyDescent="0.25">
      <c r="A4" s="55" t="s">
        <v>343</v>
      </c>
      <c r="B4" s="56" t="s">
        <v>0</v>
      </c>
      <c r="C4" s="56" t="s">
        <v>3</v>
      </c>
      <c r="D4" s="56" t="s">
        <v>2</v>
      </c>
      <c r="E4" s="56" t="s">
        <v>297</v>
      </c>
      <c r="F4" s="56" t="s">
        <v>299</v>
      </c>
      <c r="G4" s="56" t="s">
        <v>318</v>
      </c>
      <c r="H4" s="56" t="s">
        <v>301</v>
      </c>
      <c r="I4" s="56" t="s">
        <v>302</v>
      </c>
      <c r="J4" s="57" t="s">
        <v>344</v>
      </c>
      <c r="K4" s="57" t="s">
        <v>12</v>
      </c>
      <c r="L4" s="34" t="s">
        <v>320</v>
      </c>
      <c r="M4" s="34" t="s">
        <v>321</v>
      </c>
      <c r="N4" s="46" t="s">
        <v>310</v>
      </c>
      <c r="O4" s="34" t="s">
        <v>322</v>
      </c>
    </row>
    <row r="5" spans="1:15" x14ac:dyDescent="0.25">
      <c r="A5" s="22">
        <v>1</v>
      </c>
      <c r="B5" s="49" t="s">
        <v>13</v>
      </c>
      <c r="C5" s="49" t="s">
        <v>15</v>
      </c>
      <c r="D5" s="50">
        <v>42095</v>
      </c>
      <c r="E5" s="50">
        <v>44319</v>
      </c>
      <c r="F5" s="51">
        <f>(E5-D5)/365</f>
        <v>6.0931506849315067</v>
      </c>
      <c r="G5" s="51">
        <v>3</v>
      </c>
      <c r="H5" s="52">
        <v>0.05</v>
      </c>
      <c r="I5" s="51">
        <f>(1-H5)/G5</f>
        <v>0.31666666666666665</v>
      </c>
      <c r="J5" s="116">
        <v>51070</v>
      </c>
      <c r="K5" s="116">
        <v>42175.134331908368</v>
      </c>
      <c r="L5" s="117">
        <f>F5*I5*J5</f>
        <v>98539.448401826477</v>
      </c>
      <c r="M5" s="117">
        <f>MAX(J5-L5,0)</f>
        <v>0</v>
      </c>
      <c r="N5" s="54">
        <v>0.1</v>
      </c>
      <c r="O5" s="53">
        <f>IF(M5=0,J5*5%,M5*(1-N5))</f>
        <v>2553.5</v>
      </c>
    </row>
    <row r="6" spans="1:15" x14ac:dyDescent="0.25">
      <c r="A6" s="22">
        <v>2</v>
      </c>
      <c r="B6" s="2" t="s">
        <v>13</v>
      </c>
      <c r="C6" s="2" t="s">
        <v>16</v>
      </c>
      <c r="D6" s="3">
        <v>40854</v>
      </c>
      <c r="E6" s="3">
        <v>44319</v>
      </c>
      <c r="F6" s="44">
        <f t="shared" ref="F6:F46" si="0">(E6-D6)/365</f>
        <v>9.493150684931507</v>
      </c>
      <c r="G6" s="44">
        <v>15</v>
      </c>
      <c r="H6" s="45">
        <v>0.05</v>
      </c>
      <c r="I6" s="44">
        <f t="shared" ref="I6:I46" si="1">(1-H6)/G6</f>
        <v>6.3333333333333325E-2</v>
      </c>
      <c r="J6" s="100">
        <v>3517269.83</v>
      </c>
      <c r="K6" s="100">
        <v>2513414.1361125032</v>
      </c>
      <c r="L6" s="105">
        <f t="shared" ref="L6:L46" si="2">F6*I6*J6</f>
        <v>2114698.2580643836</v>
      </c>
      <c r="M6" s="105">
        <f t="shared" ref="M6:M46" si="3">MAX(J6-L6,0)</f>
        <v>1402571.5719356164</v>
      </c>
      <c r="N6" s="47">
        <v>0.1</v>
      </c>
      <c r="O6" s="22">
        <f t="shared" ref="O6:O46" si="4">IF(M6=0,J6*5%,M6*(1-N6))</f>
        <v>1262314.4147420549</v>
      </c>
    </row>
    <row r="7" spans="1:15" x14ac:dyDescent="0.25">
      <c r="A7" s="22">
        <v>3</v>
      </c>
      <c r="B7" s="2" t="s">
        <v>13</v>
      </c>
      <c r="C7" s="2" t="s">
        <v>17</v>
      </c>
      <c r="D7" s="3">
        <v>40854</v>
      </c>
      <c r="E7" s="3">
        <v>44319</v>
      </c>
      <c r="F7" s="44">
        <f t="shared" si="0"/>
        <v>9.493150684931507</v>
      </c>
      <c r="G7" s="44">
        <v>15</v>
      </c>
      <c r="H7" s="45">
        <v>0.05</v>
      </c>
      <c r="I7" s="44">
        <f t="shared" si="1"/>
        <v>6.3333333333333325E-2</v>
      </c>
      <c r="J7" s="100">
        <v>56018939.310000002</v>
      </c>
      <c r="K7" s="100">
        <v>40030705.51991611</v>
      </c>
      <c r="L7" s="105">
        <f t="shared" si="2"/>
        <v>33680428.031724654</v>
      </c>
      <c r="M7" s="105">
        <f t="shared" si="3"/>
        <v>22338511.278275348</v>
      </c>
      <c r="N7" s="47">
        <v>0.1</v>
      </c>
      <c r="O7" s="22">
        <f t="shared" si="4"/>
        <v>20104660.150447816</v>
      </c>
    </row>
    <row r="8" spans="1:15" x14ac:dyDescent="0.25">
      <c r="A8" s="22">
        <v>4</v>
      </c>
      <c r="B8" s="2" t="s">
        <v>13</v>
      </c>
      <c r="C8" s="2" t="s">
        <v>18</v>
      </c>
      <c r="D8" s="3">
        <v>42410</v>
      </c>
      <c r="E8" s="3">
        <v>44319</v>
      </c>
      <c r="F8" s="44">
        <f t="shared" si="0"/>
        <v>5.2301369863013702</v>
      </c>
      <c r="G8" s="44">
        <v>20</v>
      </c>
      <c r="H8" s="45">
        <v>0.05</v>
      </c>
      <c r="I8" s="44">
        <f t="shared" si="1"/>
        <v>4.7500000000000001E-2</v>
      </c>
      <c r="J8" s="100">
        <v>201107</v>
      </c>
      <c r="K8" s="100">
        <v>171436.44664706505</v>
      </c>
      <c r="L8" s="105">
        <f t="shared" si="2"/>
        <v>49961.315047945209</v>
      </c>
      <c r="M8" s="105">
        <f t="shared" si="3"/>
        <v>151145.68495205478</v>
      </c>
      <c r="N8" s="47">
        <v>0.1</v>
      </c>
      <c r="O8" s="22">
        <f t="shared" si="4"/>
        <v>136031.1164568493</v>
      </c>
    </row>
    <row r="9" spans="1:15" x14ac:dyDescent="0.25">
      <c r="A9" s="22">
        <v>5</v>
      </c>
      <c r="B9" s="2" t="s">
        <v>13</v>
      </c>
      <c r="C9" s="118" t="s">
        <v>19</v>
      </c>
      <c r="D9" s="119">
        <v>42411</v>
      </c>
      <c r="E9" s="119">
        <v>44319</v>
      </c>
      <c r="F9" s="120">
        <f t="shared" si="0"/>
        <v>5.2273972602739729</v>
      </c>
      <c r="G9" s="120">
        <v>10</v>
      </c>
      <c r="H9" s="121">
        <v>0.05</v>
      </c>
      <c r="I9" s="120">
        <f t="shared" si="1"/>
        <v>9.5000000000000001E-2</v>
      </c>
      <c r="J9" s="122">
        <v>1278592</v>
      </c>
      <c r="K9" s="122">
        <v>1089966.8083160291</v>
      </c>
      <c r="L9" s="123">
        <f t="shared" si="2"/>
        <v>634952.29019178089</v>
      </c>
      <c r="M9" s="123">
        <f t="shared" si="3"/>
        <v>643639.70980821911</v>
      </c>
      <c r="N9" s="124">
        <v>0.1</v>
      </c>
      <c r="O9" s="125">
        <f t="shared" si="4"/>
        <v>579275.73882739723</v>
      </c>
    </row>
    <row r="10" spans="1:15" x14ac:dyDescent="0.25">
      <c r="A10" s="22">
        <v>6</v>
      </c>
      <c r="B10" s="2" t="s">
        <v>13</v>
      </c>
      <c r="C10" s="118" t="s">
        <v>20</v>
      </c>
      <c r="D10" s="119">
        <v>40889</v>
      </c>
      <c r="E10" s="119">
        <v>44319</v>
      </c>
      <c r="F10" s="120">
        <f t="shared" si="0"/>
        <v>9.3972602739726021</v>
      </c>
      <c r="G10" s="120">
        <v>10</v>
      </c>
      <c r="H10" s="121">
        <v>0.05</v>
      </c>
      <c r="I10" s="120">
        <f t="shared" si="1"/>
        <v>9.5000000000000001E-2</v>
      </c>
      <c r="J10" s="122">
        <v>5999523.4800000004</v>
      </c>
      <c r="K10" s="122">
        <v>4303831.0782910194</v>
      </c>
      <c r="L10" s="123">
        <f t="shared" si="2"/>
        <v>5356012.9478301378</v>
      </c>
      <c r="M10" s="123">
        <f t="shared" si="3"/>
        <v>643510.53216986265</v>
      </c>
      <c r="N10" s="124">
        <v>0.1</v>
      </c>
      <c r="O10" s="125">
        <f t="shared" si="4"/>
        <v>579159.47895287641</v>
      </c>
    </row>
    <row r="11" spans="1:15" x14ac:dyDescent="0.25">
      <c r="A11" s="22">
        <v>7</v>
      </c>
      <c r="B11" s="2" t="s">
        <v>13</v>
      </c>
      <c r="C11" s="118" t="s">
        <v>21</v>
      </c>
      <c r="D11" s="119">
        <v>42811</v>
      </c>
      <c r="E11" s="119">
        <v>44319</v>
      </c>
      <c r="F11" s="120">
        <f t="shared" si="0"/>
        <v>4.1315068493150688</v>
      </c>
      <c r="G11" s="120">
        <v>15</v>
      </c>
      <c r="H11" s="121">
        <v>0.05</v>
      </c>
      <c r="I11" s="120">
        <f t="shared" si="1"/>
        <v>6.3333333333333325E-2</v>
      </c>
      <c r="J11" s="122">
        <v>18018000</v>
      </c>
      <c r="K11" s="122">
        <v>16018236.607365586</v>
      </c>
      <c r="L11" s="123">
        <f t="shared" si="2"/>
        <v>4714627.7260273965</v>
      </c>
      <c r="M11" s="123">
        <f t="shared" si="3"/>
        <v>13303372.273972604</v>
      </c>
      <c r="N11" s="124">
        <v>0.1</v>
      </c>
      <c r="O11" s="125">
        <f t="shared" si="4"/>
        <v>11973035.046575345</v>
      </c>
    </row>
    <row r="12" spans="1:15" x14ac:dyDescent="0.25">
      <c r="A12" s="22">
        <v>8</v>
      </c>
      <c r="B12" s="2" t="s">
        <v>13</v>
      </c>
      <c r="C12" s="118" t="s">
        <v>22</v>
      </c>
      <c r="D12" s="119">
        <v>42568</v>
      </c>
      <c r="E12" s="119">
        <v>44319</v>
      </c>
      <c r="F12" s="120">
        <f t="shared" si="0"/>
        <v>4.7972602739726025</v>
      </c>
      <c r="G12" s="120">
        <v>10</v>
      </c>
      <c r="H12" s="121">
        <v>0.05</v>
      </c>
      <c r="I12" s="120">
        <f t="shared" si="1"/>
        <v>9.5000000000000001E-2</v>
      </c>
      <c r="J12" s="122">
        <v>375871</v>
      </c>
      <c r="K12" s="122">
        <v>326228.71885212586</v>
      </c>
      <c r="L12" s="123">
        <f t="shared" si="2"/>
        <v>171299.34656164385</v>
      </c>
      <c r="M12" s="123">
        <f t="shared" si="3"/>
        <v>204571.65343835615</v>
      </c>
      <c r="N12" s="124">
        <v>0.1</v>
      </c>
      <c r="O12" s="125">
        <f t="shared" si="4"/>
        <v>184114.48809452055</v>
      </c>
    </row>
    <row r="13" spans="1:15" x14ac:dyDescent="0.25">
      <c r="A13" s="22">
        <v>9</v>
      </c>
      <c r="B13" s="2" t="s">
        <v>13</v>
      </c>
      <c r="C13" s="118" t="s">
        <v>23</v>
      </c>
      <c r="D13" s="119">
        <v>40894</v>
      </c>
      <c r="E13" s="119">
        <v>44319</v>
      </c>
      <c r="F13" s="120">
        <f t="shared" si="0"/>
        <v>9.3835616438356162</v>
      </c>
      <c r="G13" s="120">
        <v>10</v>
      </c>
      <c r="H13" s="121">
        <v>0.05</v>
      </c>
      <c r="I13" s="120">
        <f t="shared" si="1"/>
        <v>9.5000000000000001E-2</v>
      </c>
      <c r="J13" s="122">
        <v>502953</v>
      </c>
      <c r="K13" s="122">
        <v>362047.34250820498</v>
      </c>
      <c r="L13" s="123">
        <f t="shared" si="2"/>
        <v>448351.59554794518</v>
      </c>
      <c r="M13" s="123">
        <f t="shared" si="3"/>
        <v>54601.40445205482</v>
      </c>
      <c r="N13" s="124">
        <v>0.1</v>
      </c>
      <c r="O13" s="125">
        <f t="shared" si="4"/>
        <v>49141.264006849342</v>
      </c>
    </row>
    <row r="14" spans="1:15" x14ac:dyDescent="0.25">
      <c r="A14" s="22">
        <v>10</v>
      </c>
      <c r="B14" s="2" t="s">
        <v>13</v>
      </c>
      <c r="C14" s="118" t="s">
        <v>24</v>
      </c>
      <c r="D14" s="119">
        <v>42569</v>
      </c>
      <c r="E14" s="119">
        <v>44319</v>
      </c>
      <c r="F14" s="120">
        <f t="shared" si="0"/>
        <v>4.7945205479452051</v>
      </c>
      <c r="G14" s="120">
        <v>20</v>
      </c>
      <c r="H14" s="121">
        <v>0.05</v>
      </c>
      <c r="I14" s="120">
        <f t="shared" si="1"/>
        <v>4.7500000000000001E-2</v>
      </c>
      <c r="J14" s="122">
        <v>74021</v>
      </c>
      <c r="K14" s="122">
        <v>64245.61415442326</v>
      </c>
      <c r="L14" s="123">
        <f t="shared" si="2"/>
        <v>16857.52226027397</v>
      </c>
      <c r="M14" s="123">
        <f t="shared" si="3"/>
        <v>57163.477739726033</v>
      </c>
      <c r="N14" s="124">
        <v>0.1</v>
      </c>
      <c r="O14" s="125">
        <f t="shared" si="4"/>
        <v>51447.129965753433</v>
      </c>
    </row>
    <row r="15" spans="1:15" x14ac:dyDescent="0.25">
      <c r="A15" s="22">
        <v>11</v>
      </c>
      <c r="B15" s="2" t="s">
        <v>13</v>
      </c>
      <c r="C15" s="118" t="s">
        <v>25</v>
      </c>
      <c r="D15" s="119">
        <v>42569</v>
      </c>
      <c r="E15" s="119">
        <v>44319</v>
      </c>
      <c r="F15" s="120">
        <f t="shared" si="0"/>
        <v>4.7945205479452051</v>
      </c>
      <c r="G15" s="120">
        <v>20</v>
      </c>
      <c r="H15" s="121">
        <v>0.05</v>
      </c>
      <c r="I15" s="120">
        <f t="shared" si="1"/>
        <v>4.7500000000000001E-2</v>
      </c>
      <c r="J15" s="122">
        <v>388750</v>
      </c>
      <c r="K15" s="122">
        <v>337410.80035896634</v>
      </c>
      <c r="L15" s="123">
        <f t="shared" si="2"/>
        <v>88533.818493150684</v>
      </c>
      <c r="M15" s="123">
        <f t="shared" si="3"/>
        <v>300216.1815068493</v>
      </c>
      <c r="N15" s="124">
        <v>0.1</v>
      </c>
      <c r="O15" s="125">
        <f t="shared" si="4"/>
        <v>270194.56335616438</v>
      </c>
    </row>
    <row r="16" spans="1:15" x14ac:dyDescent="0.25">
      <c r="A16" s="22">
        <v>12</v>
      </c>
      <c r="B16" s="2" t="s">
        <v>13</v>
      </c>
      <c r="C16" s="118" t="s">
        <v>26</v>
      </c>
      <c r="D16" s="119">
        <v>42569</v>
      </c>
      <c r="E16" s="119">
        <v>44319</v>
      </c>
      <c r="F16" s="120">
        <f t="shared" si="0"/>
        <v>4.7945205479452051</v>
      </c>
      <c r="G16" s="120">
        <v>20</v>
      </c>
      <c r="H16" s="121">
        <v>0.05</v>
      </c>
      <c r="I16" s="120">
        <f t="shared" si="1"/>
        <v>4.7500000000000001E-2</v>
      </c>
      <c r="J16" s="122">
        <v>127958</v>
      </c>
      <c r="K16" s="122">
        <v>111059.57435969575</v>
      </c>
      <c r="L16" s="123">
        <f t="shared" si="2"/>
        <v>29141.119863013697</v>
      </c>
      <c r="M16" s="123">
        <f t="shared" si="3"/>
        <v>98816.880136986307</v>
      </c>
      <c r="N16" s="124">
        <v>0.1</v>
      </c>
      <c r="O16" s="125">
        <f t="shared" si="4"/>
        <v>88935.192123287678</v>
      </c>
    </row>
    <row r="17" spans="1:15" x14ac:dyDescent="0.25">
      <c r="A17" s="22">
        <v>13</v>
      </c>
      <c r="B17" s="2" t="s">
        <v>13</v>
      </c>
      <c r="C17" s="118" t="s">
        <v>27</v>
      </c>
      <c r="D17" s="119">
        <v>40988</v>
      </c>
      <c r="E17" s="119">
        <v>44319</v>
      </c>
      <c r="F17" s="120">
        <f t="shared" si="0"/>
        <v>9.1260273972602732</v>
      </c>
      <c r="G17" s="120">
        <v>45</v>
      </c>
      <c r="H17" s="121">
        <v>0.05</v>
      </c>
      <c r="I17" s="120">
        <f t="shared" si="1"/>
        <v>2.1111111111111112E-2</v>
      </c>
      <c r="J17" s="122">
        <v>154046</v>
      </c>
      <c r="K17" s="122">
        <v>112148.91780501496</v>
      </c>
      <c r="L17" s="123">
        <f t="shared" si="2"/>
        <v>29678.591458143073</v>
      </c>
      <c r="M17" s="123">
        <f t="shared" si="3"/>
        <v>124367.40854185693</v>
      </c>
      <c r="N17" s="124">
        <v>0.1</v>
      </c>
      <c r="O17" s="125">
        <f t="shared" si="4"/>
        <v>111930.66768767124</v>
      </c>
    </row>
    <row r="18" spans="1:15" x14ac:dyDescent="0.25">
      <c r="A18" s="22">
        <v>14</v>
      </c>
      <c r="B18" s="2" t="s">
        <v>13</v>
      </c>
      <c r="C18" s="118" t="s">
        <v>28</v>
      </c>
      <c r="D18" s="119">
        <v>42571</v>
      </c>
      <c r="E18" s="119">
        <v>44319</v>
      </c>
      <c r="F18" s="120">
        <f t="shared" si="0"/>
        <v>4.7890410958904113</v>
      </c>
      <c r="G18" s="120">
        <v>3</v>
      </c>
      <c r="H18" s="121">
        <v>0.05</v>
      </c>
      <c r="I18" s="120">
        <f t="shared" si="1"/>
        <v>0.31666666666666665</v>
      </c>
      <c r="J18" s="122">
        <v>80981</v>
      </c>
      <c r="K18" s="122">
        <v>70288.138570684445</v>
      </c>
      <c r="L18" s="123">
        <f t="shared" si="2"/>
        <v>122810.0900456621</v>
      </c>
      <c r="M18" s="123">
        <f t="shared" si="3"/>
        <v>0</v>
      </c>
      <c r="N18" s="124">
        <v>0.1</v>
      </c>
      <c r="O18" s="125">
        <f t="shared" si="4"/>
        <v>4049.05</v>
      </c>
    </row>
    <row r="19" spans="1:15" x14ac:dyDescent="0.25">
      <c r="A19" s="22">
        <v>15</v>
      </c>
      <c r="B19" s="2" t="s">
        <v>13</v>
      </c>
      <c r="C19" s="118" t="s">
        <v>28</v>
      </c>
      <c r="D19" s="119">
        <v>42571</v>
      </c>
      <c r="E19" s="119">
        <v>44319</v>
      </c>
      <c r="F19" s="120">
        <f t="shared" si="0"/>
        <v>4.7890410958904113</v>
      </c>
      <c r="G19" s="120">
        <v>3</v>
      </c>
      <c r="H19" s="121">
        <v>0.05</v>
      </c>
      <c r="I19" s="120">
        <f t="shared" si="1"/>
        <v>0.31666666666666665</v>
      </c>
      <c r="J19" s="122">
        <v>51898</v>
      </c>
      <c r="K19" s="122">
        <v>45045.313877487235</v>
      </c>
      <c r="L19" s="123">
        <f t="shared" si="2"/>
        <v>78704.85735159817</v>
      </c>
      <c r="M19" s="123">
        <f t="shared" si="3"/>
        <v>0</v>
      </c>
      <c r="N19" s="124">
        <v>0.1</v>
      </c>
      <c r="O19" s="125">
        <f t="shared" si="4"/>
        <v>2594.9</v>
      </c>
    </row>
    <row r="20" spans="1:15" x14ac:dyDescent="0.25">
      <c r="A20" s="22">
        <v>16</v>
      </c>
      <c r="B20" s="2" t="s">
        <v>13</v>
      </c>
      <c r="C20" s="118" t="s">
        <v>29</v>
      </c>
      <c r="D20" s="119">
        <v>40960</v>
      </c>
      <c r="E20" s="119">
        <v>44319</v>
      </c>
      <c r="F20" s="120">
        <f t="shared" si="0"/>
        <v>9.2027397260273975</v>
      </c>
      <c r="G20" s="120">
        <v>25</v>
      </c>
      <c r="H20" s="121">
        <v>0.05</v>
      </c>
      <c r="I20" s="120">
        <f t="shared" si="1"/>
        <v>3.7999999999999999E-2</v>
      </c>
      <c r="J20" s="122">
        <v>1929571.78</v>
      </c>
      <c r="K20" s="122">
        <v>1399437.6502100024</v>
      </c>
      <c r="L20" s="123">
        <f t="shared" si="2"/>
        <v>674779.18121304107</v>
      </c>
      <c r="M20" s="123">
        <f t="shared" si="3"/>
        <v>1254792.598786959</v>
      </c>
      <c r="N20" s="124">
        <v>0.1</v>
      </c>
      <c r="O20" s="125">
        <f t="shared" si="4"/>
        <v>1129313.338908263</v>
      </c>
    </row>
    <row r="21" spans="1:15" x14ac:dyDescent="0.25">
      <c r="A21" s="22">
        <v>17</v>
      </c>
      <c r="B21" s="2" t="s">
        <v>13</v>
      </c>
      <c r="C21" s="118" t="s">
        <v>30</v>
      </c>
      <c r="D21" s="119">
        <v>42791</v>
      </c>
      <c r="E21" s="119">
        <v>44319</v>
      </c>
      <c r="F21" s="120">
        <f t="shared" si="0"/>
        <v>4.1863013698630134</v>
      </c>
      <c r="G21" s="120">
        <v>10</v>
      </c>
      <c r="H21" s="121">
        <v>0.05</v>
      </c>
      <c r="I21" s="120">
        <f t="shared" si="1"/>
        <v>9.5000000000000001E-2</v>
      </c>
      <c r="J21" s="122">
        <v>19696000</v>
      </c>
      <c r="K21" s="122">
        <v>17459222.550647724</v>
      </c>
      <c r="L21" s="123">
        <f t="shared" si="2"/>
        <v>7833072.2191780815</v>
      </c>
      <c r="M21" s="123">
        <f t="shared" si="3"/>
        <v>11862927.780821919</v>
      </c>
      <c r="N21" s="124">
        <v>0.1</v>
      </c>
      <c r="O21" s="125">
        <f t="shared" si="4"/>
        <v>10676635.002739727</v>
      </c>
    </row>
    <row r="22" spans="1:15" x14ac:dyDescent="0.25">
      <c r="A22" s="22">
        <v>18</v>
      </c>
      <c r="B22" s="2" t="s">
        <v>13</v>
      </c>
      <c r="C22" s="118" t="s">
        <v>23</v>
      </c>
      <c r="D22" s="119">
        <v>40993</v>
      </c>
      <c r="E22" s="119">
        <v>44319</v>
      </c>
      <c r="F22" s="120">
        <f t="shared" si="0"/>
        <v>9.1123287671232873</v>
      </c>
      <c r="G22" s="120">
        <v>10</v>
      </c>
      <c r="H22" s="121">
        <v>0.05</v>
      </c>
      <c r="I22" s="120">
        <f t="shared" si="1"/>
        <v>9.5000000000000001E-2</v>
      </c>
      <c r="J22" s="122">
        <v>2070290.16</v>
      </c>
      <c r="K22" s="122">
        <v>1507342.4927814486</v>
      </c>
      <c r="L22" s="123">
        <f t="shared" si="2"/>
        <v>1792190.635219726</v>
      </c>
      <c r="M22" s="123">
        <f t="shared" si="3"/>
        <v>278099.5247802739</v>
      </c>
      <c r="N22" s="124">
        <v>0.1</v>
      </c>
      <c r="O22" s="125">
        <f t="shared" si="4"/>
        <v>250289.57230224652</v>
      </c>
    </row>
    <row r="23" spans="1:15" x14ac:dyDescent="0.25">
      <c r="A23" s="22">
        <v>19</v>
      </c>
      <c r="B23" s="2" t="s">
        <v>13</v>
      </c>
      <c r="C23" s="2" t="s">
        <v>31</v>
      </c>
      <c r="D23" s="3">
        <v>40872</v>
      </c>
      <c r="E23" s="3">
        <v>44319</v>
      </c>
      <c r="F23" s="44">
        <f t="shared" si="0"/>
        <v>9.4438356164383563</v>
      </c>
      <c r="G23" s="44">
        <v>10</v>
      </c>
      <c r="H23" s="45">
        <v>0.05</v>
      </c>
      <c r="I23" s="44">
        <f t="shared" si="1"/>
        <v>9.5000000000000001E-2</v>
      </c>
      <c r="J23" s="100">
        <v>752833.06</v>
      </c>
      <c r="K23" s="100">
        <v>539897.17528449371</v>
      </c>
      <c r="L23" s="105">
        <f t="shared" si="2"/>
        <v>675415.00819972611</v>
      </c>
      <c r="M23" s="105">
        <f t="shared" si="3"/>
        <v>77418.051800273941</v>
      </c>
      <c r="N23" s="47">
        <v>0.1</v>
      </c>
      <c r="O23" s="22">
        <f t="shared" si="4"/>
        <v>69676.246620246544</v>
      </c>
    </row>
    <row r="24" spans="1:15" x14ac:dyDescent="0.25">
      <c r="A24" s="22">
        <v>20</v>
      </c>
      <c r="B24" s="2" t="s">
        <v>13</v>
      </c>
      <c r="C24" s="2" t="s">
        <v>32</v>
      </c>
      <c r="D24" s="3">
        <v>42364</v>
      </c>
      <c r="E24" s="3">
        <v>44319</v>
      </c>
      <c r="F24" s="44">
        <f t="shared" si="0"/>
        <v>5.3561643835616435</v>
      </c>
      <c r="G24" s="44">
        <v>20</v>
      </c>
      <c r="H24" s="45">
        <v>0.05</v>
      </c>
      <c r="I24" s="44">
        <f t="shared" si="1"/>
        <v>4.7500000000000001E-2</v>
      </c>
      <c r="J24" s="100">
        <v>55819</v>
      </c>
      <c r="K24" s="100">
        <v>47424.734877023002</v>
      </c>
      <c r="L24" s="105">
        <f t="shared" si="2"/>
        <v>14201.347636986302</v>
      </c>
      <c r="M24" s="105">
        <f t="shared" si="3"/>
        <v>41617.652363013694</v>
      </c>
      <c r="N24" s="47">
        <v>0.1</v>
      </c>
      <c r="O24" s="22">
        <f t="shared" si="4"/>
        <v>37455.887126712325</v>
      </c>
    </row>
    <row r="25" spans="1:15" x14ac:dyDescent="0.25">
      <c r="A25" s="22">
        <v>21</v>
      </c>
      <c r="B25" s="2" t="s">
        <v>13</v>
      </c>
      <c r="C25" s="2" t="s">
        <v>33</v>
      </c>
      <c r="D25" s="3">
        <v>42364</v>
      </c>
      <c r="E25" s="3">
        <v>44319</v>
      </c>
      <c r="F25" s="44">
        <f t="shared" si="0"/>
        <v>5.3561643835616435</v>
      </c>
      <c r="G25" s="44">
        <v>20</v>
      </c>
      <c r="H25" s="45">
        <v>0.05</v>
      </c>
      <c r="I25" s="44">
        <f t="shared" si="1"/>
        <v>4.7500000000000001E-2</v>
      </c>
      <c r="J25" s="100">
        <v>31405</v>
      </c>
      <c r="K25" s="100">
        <v>26682.189407474445</v>
      </c>
      <c r="L25" s="105">
        <f t="shared" si="2"/>
        <v>7989.9912671232878</v>
      </c>
      <c r="M25" s="105">
        <f t="shared" si="3"/>
        <v>23415.008732876711</v>
      </c>
      <c r="N25" s="47">
        <v>0.1</v>
      </c>
      <c r="O25" s="22">
        <f t="shared" si="4"/>
        <v>21073.507859589041</v>
      </c>
    </row>
    <row r="26" spans="1:15" x14ac:dyDescent="0.25">
      <c r="A26" s="22">
        <v>22</v>
      </c>
      <c r="B26" s="2" t="s">
        <v>13</v>
      </c>
      <c r="C26" s="2" t="s">
        <v>34</v>
      </c>
      <c r="D26" s="3">
        <v>42364</v>
      </c>
      <c r="E26" s="3">
        <v>44319</v>
      </c>
      <c r="F26" s="44">
        <f t="shared" si="0"/>
        <v>5.3561643835616435</v>
      </c>
      <c r="G26" s="44">
        <v>20</v>
      </c>
      <c r="H26" s="45">
        <v>0.05</v>
      </c>
      <c r="I26" s="44">
        <f t="shared" si="1"/>
        <v>4.7500000000000001E-2</v>
      </c>
      <c r="J26" s="100">
        <v>206305</v>
      </c>
      <c r="K26" s="100">
        <v>175280.05593962947</v>
      </c>
      <c r="L26" s="105">
        <f t="shared" si="2"/>
        <v>52487.665924657536</v>
      </c>
      <c r="M26" s="105">
        <f t="shared" si="3"/>
        <v>153817.33407534246</v>
      </c>
      <c r="N26" s="47">
        <v>0.1</v>
      </c>
      <c r="O26" s="22">
        <f t="shared" si="4"/>
        <v>138435.6006678082</v>
      </c>
    </row>
    <row r="27" spans="1:15" x14ac:dyDescent="0.25">
      <c r="A27" s="22">
        <v>23</v>
      </c>
      <c r="B27" s="2" t="s">
        <v>13</v>
      </c>
      <c r="C27" s="2" t="s">
        <v>35</v>
      </c>
      <c r="D27" s="3">
        <v>42337</v>
      </c>
      <c r="E27" s="3">
        <v>44319</v>
      </c>
      <c r="F27" s="44">
        <f t="shared" si="0"/>
        <v>5.4301369863013695</v>
      </c>
      <c r="G27" s="44">
        <v>20</v>
      </c>
      <c r="H27" s="45">
        <v>0.05</v>
      </c>
      <c r="I27" s="44">
        <f t="shared" si="1"/>
        <v>4.7500000000000001E-2</v>
      </c>
      <c r="J27" s="100">
        <v>4122</v>
      </c>
      <c r="K27" s="100">
        <v>3491.1994313934865</v>
      </c>
      <c r="L27" s="105">
        <f t="shared" si="2"/>
        <v>1063.1936712328766</v>
      </c>
      <c r="M27" s="105">
        <f t="shared" si="3"/>
        <v>3058.8063287671234</v>
      </c>
      <c r="N27" s="47">
        <v>0.1</v>
      </c>
      <c r="O27" s="22">
        <f t="shared" si="4"/>
        <v>2752.9256958904111</v>
      </c>
    </row>
    <row r="28" spans="1:15" x14ac:dyDescent="0.25">
      <c r="A28" s="22">
        <v>24</v>
      </c>
      <c r="B28" s="2" t="s">
        <v>13</v>
      </c>
      <c r="C28" s="2" t="s">
        <v>36</v>
      </c>
      <c r="D28" s="3">
        <v>42337</v>
      </c>
      <c r="E28" s="3">
        <v>44319</v>
      </c>
      <c r="F28" s="44">
        <f t="shared" si="0"/>
        <v>5.4301369863013695</v>
      </c>
      <c r="G28" s="44">
        <v>20</v>
      </c>
      <c r="H28" s="45">
        <v>0.05</v>
      </c>
      <c r="I28" s="44">
        <f t="shared" si="1"/>
        <v>4.7500000000000001E-2</v>
      </c>
      <c r="J28" s="100">
        <v>4122</v>
      </c>
      <c r="K28" s="100">
        <v>3491.1994313934865</v>
      </c>
      <c r="L28" s="105">
        <f t="shared" si="2"/>
        <v>1063.1936712328766</v>
      </c>
      <c r="M28" s="105">
        <f t="shared" si="3"/>
        <v>3058.8063287671234</v>
      </c>
      <c r="N28" s="47">
        <v>0.1</v>
      </c>
      <c r="O28" s="22">
        <f t="shared" si="4"/>
        <v>2752.9256958904111</v>
      </c>
    </row>
    <row r="29" spans="1:15" x14ac:dyDescent="0.25">
      <c r="A29" s="22">
        <v>25</v>
      </c>
      <c r="B29" s="2" t="s">
        <v>13</v>
      </c>
      <c r="C29" s="2" t="s">
        <v>37</v>
      </c>
      <c r="D29" s="3">
        <v>42643</v>
      </c>
      <c r="E29" s="3">
        <v>44319</v>
      </c>
      <c r="F29" s="44">
        <f t="shared" si="0"/>
        <v>4.5917808219178085</v>
      </c>
      <c r="G29" s="44">
        <v>45</v>
      </c>
      <c r="H29" s="45">
        <v>0.05</v>
      </c>
      <c r="I29" s="44">
        <f t="shared" si="1"/>
        <v>2.1111111111111112E-2</v>
      </c>
      <c r="J29" s="100">
        <v>739262</v>
      </c>
      <c r="K29" s="100">
        <v>645645.39086392312</v>
      </c>
      <c r="L29" s="105">
        <f t="shared" si="2"/>
        <v>71662.280450532722</v>
      </c>
      <c r="M29" s="105">
        <f t="shared" si="3"/>
        <v>667599.71954946732</v>
      </c>
      <c r="N29" s="47">
        <v>0.1</v>
      </c>
      <c r="O29" s="22">
        <f t="shared" si="4"/>
        <v>600839.74759452057</v>
      </c>
    </row>
    <row r="30" spans="1:15" x14ac:dyDescent="0.25">
      <c r="A30" s="22">
        <v>26</v>
      </c>
      <c r="B30" s="2" t="s">
        <v>13</v>
      </c>
      <c r="C30" s="2" t="s">
        <v>38</v>
      </c>
      <c r="D30" s="3">
        <v>40877</v>
      </c>
      <c r="E30" s="3">
        <v>44319</v>
      </c>
      <c r="F30" s="44">
        <f t="shared" si="0"/>
        <v>9.4301369863013704</v>
      </c>
      <c r="G30" s="44">
        <v>45</v>
      </c>
      <c r="H30" s="45">
        <v>0.05</v>
      </c>
      <c r="I30" s="44">
        <f t="shared" si="1"/>
        <v>2.1111111111111112E-2</v>
      </c>
      <c r="J30" s="100">
        <v>75958.100000000006</v>
      </c>
      <c r="K30" s="100">
        <v>54478.318138836185</v>
      </c>
      <c r="L30" s="105">
        <f t="shared" si="2"/>
        <v>15121.789417960428</v>
      </c>
      <c r="M30" s="105">
        <f t="shared" si="3"/>
        <v>60836.310582039579</v>
      </c>
      <c r="N30" s="47">
        <v>0.1</v>
      </c>
      <c r="O30" s="22">
        <f t="shared" si="4"/>
        <v>54752.679523835621</v>
      </c>
    </row>
    <row r="31" spans="1:15" x14ac:dyDescent="0.25">
      <c r="A31" s="22">
        <v>27</v>
      </c>
      <c r="B31" s="2" t="s">
        <v>13</v>
      </c>
      <c r="C31" s="2" t="s">
        <v>39</v>
      </c>
      <c r="D31" s="3">
        <v>40908</v>
      </c>
      <c r="E31" s="3">
        <v>44319</v>
      </c>
      <c r="F31" s="44">
        <f t="shared" si="0"/>
        <v>9.3452054794520549</v>
      </c>
      <c r="G31" s="44">
        <v>3</v>
      </c>
      <c r="H31" s="45">
        <v>0.05</v>
      </c>
      <c r="I31" s="44">
        <f t="shared" si="1"/>
        <v>0.31666666666666665</v>
      </c>
      <c r="J31" s="100">
        <v>489674</v>
      </c>
      <c r="K31" s="100">
        <v>352572.46629788307</v>
      </c>
      <c r="L31" s="105">
        <f t="shared" si="2"/>
        <v>1449099.6468493149</v>
      </c>
      <c r="M31" s="105">
        <f t="shared" si="3"/>
        <v>0</v>
      </c>
      <c r="N31" s="47">
        <v>0.1</v>
      </c>
      <c r="O31" s="22">
        <f t="shared" si="4"/>
        <v>24483.7</v>
      </c>
    </row>
    <row r="32" spans="1:15" x14ac:dyDescent="0.25">
      <c r="A32" s="22">
        <v>28</v>
      </c>
      <c r="B32" s="2" t="s">
        <v>13</v>
      </c>
      <c r="C32" s="2" t="s">
        <v>40</v>
      </c>
      <c r="D32" s="3">
        <v>40908</v>
      </c>
      <c r="E32" s="3">
        <v>44319</v>
      </c>
      <c r="F32" s="44">
        <f t="shared" si="0"/>
        <v>9.3452054794520549</v>
      </c>
      <c r="G32" s="44">
        <v>20</v>
      </c>
      <c r="H32" s="45">
        <v>0.05</v>
      </c>
      <c r="I32" s="44">
        <f t="shared" si="1"/>
        <v>4.7500000000000001E-2</v>
      </c>
      <c r="J32" s="100">
        <v>422809</v>
      </c>
      <c r="K32" s="100">
        <v>304428.71951108868</v>
      </c>
      <c r="L32" s="105">
        <f t="shared" si="2"/>
        <v>187683.75671917808</v>
      </c>
      <c r="M32" s="105">
        <f t="shared" si="3"/>
        <v>235125.24328082192</v>
      </c>
      <c r="N32" s="47">
        <v>0.1</v>
      </c>
      <c r="O32" s="22">
        <f t="shared" si="4"/>
        <v>211612.71895273973</v>
      </c>
    </row>
    <row r="33" spans="1:15" x14ac:dyDescent="0.25">
      <c r="A33" s="22">
        <v>29</v>
      </c>
      <c r="B33" s="2" t="s">
        <v>13</v>
      </c>
      <c r="C33" s="2" t="s">
        <v>41</v>
      </c>
      <c r="D33" s="3">
        <v>40908</v>
      </c>
      <c r="E33" s="3">
        <v>44319</v>
      </c>
      <c r="F33" s="44">
        <f t="shared" si="0"/>
        <v>9.3452054794520549</v>
      </c>
      <c r="G33" s="44">
        <v>20</v>
      </c>
      <c r="H33" s="45">
        <v>0.05</v>
      </c>
      <c r="I33" s="44">
        <f t="shared" si="1"/>
        <v>4.7500000000000001E-2</v>
      </c>
      <c r="J33" s="100">
        <v>414912</v>
      </c>
      <c r="K33" s="100">
        <v>298742.68219317036</v>
      </c>
      <c r="L33" s="105">
        <f t="shared" si="2"/>
        <v>184178.30005479453</v>
      </c>
      <c r="M33" s="105">
        <f t="shared" si="3"/>
        <v>230733.69994520547</v>
      </c>
      <c r="N33" s="47">
        <v>0.1</v>
      </c>
      <c r="O33" s="22">
        <f t="shared" si="4"/>
        <v>207660.32995068494</v>
      </c>
    </row>
    <row r="34" spans="1:15" x14ac:dyDescent="0.25">
      <c r="A34" s="22">
        <v>30</v>
      </c>
      <c r="B34" s="2" t="s">
        <v>13</v>
      </c>
      <c r="C34" s="2" t="s">
        <v>42</v>
      </c>
      <c r="D34" s="3">
        <v>40908</v>
      </c>
      <c r="E34" s="3">
        <v>44319</v>
      </c>
      <c r="F34" s="44">
        <f t="shared" si="0"/>
        <v>9.3452054794520549</v>
      </c>
      <c r="G34" s="44">
        <v>3</v>
      </c>
      <c r="H34" s="45">
        <v>0.05</v>
      </c>
      <c r="I34" s="44">
        <f t="shared" si="1"/>
        <v>0.31666666666666665</v>
      </c>
      <c r="J34" s="100">
        <v>43361</v>
      </c>
      <c r="K34" s="100">
        <v>31220.549326486893</v>
      </c>
      <c r="L34" s="105">
        <f t="shared" si="2"/>
        <v>128318.8606849315</v>
      </c>
      <c r="M34" s="105">
        <f t="shared" si="3"/>
        <v>0</v>
      </c>
      <c r="N34" s="47">
        <v>0.1</v>
      </c>
      <c r="O34" s="22">
        <f t="shared" si="4"/>
        <v>2168.0500000000002</v>
      </c>
    </row>
    <row r="35" spans="1:15" x14ac:dyDescent="0.25">
      <c r="A35" s="22">
        <v>31</v>
      </c>
      <c r="B35" s="2" t="s">
        <v>13</v>
      </c>
      <c r="C35" s="2" t="s">
        <v>43</v>
      </c>
      <c r="D35" s="3">
        <v>40908</v>
      </c>
      <c r="E35" s="3">
        <v>44319</v>
      </c>
      <c r="F35" s="44">
        <f t="shared" si="0"/>
        <v>9.3452054794520549</v>
      </c>
      <c r="G35" s="44">
        <v>45</v>
      </c>
      <c r="H35" s="45">
        <v>0.05</v>
      </c>
      <c r="I35" s="44">
        <f t="shared" si="1"/>
        <v>2.1111111111111112E-2</v>
      </c>
      <c r="J35" s="100">
        <v>752833.06</v>
      </c>
      <c r="K35" s="100">
        <v>542050.85861800658</v>
      </c>
      <c r="L35" s="105">
        <f t="shared" si="2"/>
        <v>148524.68123452057</v>
      </c>
      <c r="M35" s="105">
        <f t="shared" si="3"/>
        <v>604308.37876547943</v>
      </c>
      <c r="N35" s="47">
        <v>0.1</v>
      </c>
      <c r="O35" s="22">
        <f t="shared" si="4"/>
        <v>543877.54088893149</v>
      </c>
    </row>
    <row r="36" spans="1:15" x14ac:dyDescent="0.25">
      <c r="A36" s="22">
        <v>32</v>
      </c>
      <c r="B36" s="2" t="s">
        <v>13</v>
      </c>
      <c r="C36" s="2" t="s">
        <v>44</v>
      </c>
      <c r="D36" s="3">
        <v>40908</v>
      </c>
      <c r="E36" s="3">
        <v>44319</v>
      </c>
      <c r="F36" s="44">
        <f t="shared" si="0"/>
        <v>9.3452054794520549</v>
      </c>
      <c r="G36" s="44">
        <v>10</v>
      </c>
      <c r="H36" s="45">
        <v>0.05</v>
      </c>
      <c r="I36" s="44">
        <f t="shared" si="1"/>
        <v>9.5000000000000001E-2</v>
      </c>
      <c r="J36" s="100">
        <v>75958.100000000006</v>
      </c>
      <c r="K36" s="100">
        <v>54690.922513545869</v>
      </c>
      <c r="L36" s="105">
        <f t="shared" si="2"/>
        <v>67435.184971232884</v>
      </c>
      <c r="M36" s="105">
        <f t="shared" si="3"/>
        <v>8522.9150287671218</v>
      </c>
      <c r="N36" s="47">
        <v>0.1</v>
      </c>
      <c r="O36" s="22">
        <f t="shared" si="4"/>
        <v>7670.6235258904098</v>
      </c>
    </row>
    <row r="37" spans="1:15" x14ac:dyDescent="0.25">
      <c r="A37" s="22">
        <v>33</v>
      </c>
      <c r="B37" s="2" t="s">
        <v>13</v>
      </c>
      <c r="C37" s="2" t="s">
        <v>45</v>
      </c>
      <c r="D37" s="3">
        <v>40908</v>
      </c>
      <c r="E37" s="3">
        <v>44319</v>
      </c>
      <c r="F37" s="44">
        <f t="shared" si="0"/>
        <v>9.3452054794520549</v>
      </c>
      <c r="G37" s="44">
        <v>10</v>
      </c>
      <c r="H37" s="45">
        <v>0.05</v>
      </c>
      <c r="I37" s="44">
        <f t="shared" si="1"/>
        <v>9.5000000000000001E-2</v>
      </c>
      <c r="J37" s="100">
        <v>107860</v>
      </c>
      <c r="K37" s="100">
        <v>77660.778578629033</v>
      </c>
      <c r="L37" s="105">
        <f t="shared" si="2"/>
        <v>95757.516986301373</v>
      </c>
      <c r="M37" s="105">
        <f t="shared" si="3"/>
        <v>12102.483013698627</v>
      </c>
      <c r="N37" s="47">
        <v>0.1</v>
      </c>
      <c r="O37" s="22">
        <f t="shared" si="4"/>
        <v>10892.234712328765</v>
      </c>
    </row>
    <row r="38" spans="1:15" x14ac:dyDescent="0.25">
      <c r="A38" s="22">
        <v>34</v>
      </c>
      <c r="B38" s="2" t="s">
        <v>13</v>
      </c>
      <c r="C38" s="2" t="s">
        <v>46</v>
      </c>
      <c r="D38" s="3">
        <v>40908</v>
      </c>
      <c r="E38" s="3">
        <v>44319</v>
      </c>
      <c r="F38" s="44">
        <f t="shared" si="0"/>
        <v>9.3452054794520549</v>
      </c>
      <c r="G38" s="44">
        <v>10</v>
      </c>
      <c r="H38" s="45">
        <v>0.05</v>
      </c>
      <c r="I38" s="44">
        <f t="shared" si="1"/>
        <v>9.5000000000000001E-2</v>
      </c>
      <c r="J38" s="100">
        <v>487786</v>
      </c>
      <c r="K38" s="100">
        <v>351213.09097971267</v>
      </c>
      <c r="L38" s="105">
        <f t="shared" si="2"/>
        <v>433053.73800000001</v>
      </c>
      <c r="M38" s="105">
        <f t="shared" si="3"/>
        <v>54732.261999999988</v>
      </c>
      <c r="N38" s="47">
        <v>0.1</v>
      </c>
      <c r="O38" s="22">
        <f t="shared" si="4"/>
        <v>49259.035799999991</v>
      </c>
    </row>
    <row r="39" spans="1:15" x14ac:dyDescent="0.25">
      <c r="A39" s="22">
        <v>35</v>
      </c>
      <c r="B39" s="2" t="s">
        <v>13</v>
      </c>
      <c r="C39" s="2" t="s">
        <v>47</v>
      </c>
      <c r="D39" s="3">
        <v>40908</v>
      </c>
      <c r="E39" s="3">
        <v>44319</v>
      </c>
      <c r="F39" s="44">
        <f t="shared" si="0"/>
        <v>9.3452054794520549</v>
      </c>
      <c r="G39" s="44">
        <v>15</v>
      </c>
      <c r="H39" s="45">
        <v>0.05</v>
      </c>
      <c r="I39" s="44">
        <f t="shared" si="1"/>
        <v>6.3333333333333325E-2</v>
      </c>
      <c r="J39" s="100">
        <v>13324688.029999999</v>
      </c>
      <c r="K39" s="100">
        <v>9593970.720691625</v>
      </c>
      <c r="L39" s="105">
        <f t="shared" si="2"/>
        <v>7886390.0140298614</v>
      </c>
      <c r="M39" s="105">
        <f t="shared" si="3"/>
        <v>5438298.0159701379</v>
      </c>
      <c r="N39" s="47">
        <v>0.1</v>
      </c>
      <c r="O39" s="22">
        <f t="shared" si="4"/>
        <v>4894468.2143731238</v>
      </c>
    </row>
    <row r="40" spans="1:15" x14ac:dyDescent="0.25">
      <c r="A40" s="22">
        <v>36</v>
      </c>
      <c r="B40" s="2" t="s">
        <v>13</v>
      </c>
      <c r="C40" s="2" t="s">
        <v>48</v>
      </c>
      <c r="D40" s="3">
        <v>42916</v>
      </c>
      <c r="E40" s="3">
        <v>44319</v>
      </c>
      <c r="F40" s="44">
        <f t="shared" si="0"/>
        <v>3.8438356164383563</v>
      </c>
      <c r="G40" s="44">
        <v>10</v>
      </c>
      <c r="H40" s="45">
        <v>0.05</v>
      </c>
      <c r="I40" s="44">
        <f t="shared" si="1"/>
        <v>9.5000000000000001E-2</v>
      </c>
      <c r="J40" s="100">
        <v>605149</v>
      </c>
      <c r="K40" s="100">
        <v>418101.48177760968</v>
      </c>
      <c r="L40" s="105">
        <f t="shared" si="2"/>
        <v>220978.86154794521</v>
      </c>
      <c r="M40" s="105">
        <f t="shared" si="3"/>
        <v>384170.13845205482</v>
      </c>
      <c r="N40" s="47">
        <v>0.1</v>
      </c>
      <c r="O40" s="22">
        <f t="shared" si="4"/>
        <v>345753.12460684933</v>
      </c>
    </row>
    <row r="41" spans="1:15" x14ac:dyDescent="0.25">
      <c r="A41" s="22">
        <v>37</v>
      </c>
      <c r="B41" s="2" t="s">
        <v>13</v>
      </c>
      <c r="C41" s="2" t="s">
        <v>49</v>
      </c>
      <c r="D41" s="3">
        <v>42871</v>
      </c>
      <c r="E41" s="3">
        <v>44319</v>
      </c>
      <c r="F41" s="44">
        <f t="shared" si="0"/>
        <v>3.967123287671233</v>
      </c>
      <c r="G41" s="44">
        <v>10</v>
      </c>
      <c r="H41" s="45">
        <v>0.05</v>
      </c>
      <c r="I41" s="44">
        <f t="shared" si="1"/>
        <v>9.5000000000000001E-2</v>
      </c>
      <c r="J41" s="100">
        <v>1093079</v>
      </c>
      <c r="K41" s="100">
        <v>976195.15756238007</v>
      </c>
      <c r="L41" s="105">
        <f t="shared" si="2"/>
        <v>411956.01983561646</v>
      </c>
      <c r="M41" s="105">
        <f t="shared" si="3"/>
        <v>681122.98016438354</v>
      </c>
      <c r="N41" s="47">
        <v>0.1</v>
      </c>
      <c r="O41" s="22">
        <f t="shared" si="4"/>
        <v>613010.68214794516</v>
      </c>
    </row>
    <row r="42" spans="1:15" x14ac:dyDescent="0.25">
      <c r="A42" s="22">
        <v>38</v>
      </c>
      <c r="B42" s="2" t="s">
        <v>13</v>
      </c>
      <c r="C42" s="2" t="s">
        <v>50</v>
      </c>
      <c r="D42" s="3">
        <v>42992</v>
      </c>
      <c r="E42" s="3">
        <v>44319</v>
      </c>
      <c r="F42" s="44">
        <f t="shared" si="0"/>
        <v>3.6356164383561644</v>
      </c>
      <c r="G42" s="44">
        <v>10</v>
      </c>
      <c r="H42" s="45">
        <v>0.05</v>
      </c>
      <c r="I42" s="44">
        <f t="shared" si="1"/>
        <v>9.5000000000000001E-2</v>
      </c>
      <c r="J42" s="100">
        <v>410027.58</v>
      </c>
      <c r="K42" s="100">
        <v>370487.3488440619</v>
      </c>
      <c r="L42" s="105">
        <f t="shared" si="2"/>
        <v>141616.78595260275</v>
      </c>
      <c r="M42" s="105">
        <f t="shared" si="3"/>
        <v>268410.79404739727</v>
      </c>
      <c r="N42" s="47">
        <v>0.1</v>
      </c>
      <c r="O42" s="22">
        <f t="shared" si="4"/>
        <v>241569.71464265755</v>
      </c>
    </row>
    <row r="43" spans="1:15" x14ac:dyDescent="0.25">
      <c r="A43" s="22">
        <v>39</v>
      </c>
      <c r="B43" s="2" t="s">
        <v>13</v>
      </c>
      <c r="C43" s="2" t="s">
        <v>51</v>
      </c>
      <c r="D43" s="3">
        <v>43067</v>
      </c>
      <c r="E43" s="3">
        <v>44319</v>
      </c>
      <c r="F43" s="44">
        <f t="shared" si="0"/>
        <v>3.43013698630137</v>
      </c>
      <c r="G43" s="44">
        <v>45</v>
      </c>
      <c r="H43" s="45">
        <v>0.05</v>
      </c>
      <c r="I43" s="44">
        <f t="shared" si="1"/>
        <v>2.1111111111111112E-2</v>
      </c>
      <c r="J43" s="100">
        <v>538077.64</v>
      </c>
      <c r="K43" s="100">
        <v>489690.34352055471</v>
      </c>
      <c r="L43" s="105">
        <f t="shared" si="2"/>
        <v>38964.35586094368</v>
      </c>
      <c r="M43" s="105">
        <f t="shared" si="3"/>
        <v>499113.28413905634</v>
      </c>
      <c r="N43" s="47">
        <v>0.1</v>
      </c>
      <c r="O43" s="22">
        <f t="shared" si="4"/>
        <v>449201.95572515071</v>
      </c>
    </row>
    <row r="44" spans="1:15" x14ac:dyDescent="0.25">
      <c r="A44" s="22">
        <v>40</v>
      </c>
      <c r="B44" s="2" t="s">
        <v>13</v>
      </c>
      <c r="C44" s="2" t="s">
        <v>52</v>
      </c>
      <c r="D44" s="3">
        <v>43174</v>
      </c>
      <c r="E44" s="3">
        <v>44319</v>
      </c>
      <c r="F44" s="44">
        <f t="shared" si="0"/>
        <v>3.1369863013698631</v>
      </c>
      <c r="G44" s="44">
        <v>10</v>
      </c>
      <c r="H44" s="45">
        <v>0.05</v>
      </c>
      <c r="I44" s="44">
        <f t="shared" si="1"/>
        <v>9.5000000000000001E-2</v>
      </c>
      <c r="J44" s="100">
        <v>1641234.86</v>
      </c>
      <c r="K44" s="100">
        <v>1244152.8200301516</v>
      </c>
      <c r="L44" s="105">
        <f t="shared" si="2"/>
        <v>489110.47094931512</v>
      </c>
      <c r="M44" s="105">
        <f t="shared" si="3"/>
        <v>1152124.3890506849</v>
      </c>
      <c r="N44" s="47">
        <v>0.1</v>
      </c>
      <c r="O44" s="22">
        <f t="shared" si="4"/>
        <v>1036911.9501456164</v>
      </c>
    </row>
    <row r="45" spans="1:15" x14ac:dyDescent="0.25">
      <c r="A45" s="22">
        <v>41</v>
      </c>
      <c r="B45" s="2" t="s">
        <v>13</v>
      </c>
      <c r="C45" s="2" t="s">
        <v>53</v>
      </c>
      <c r="D45" s="3">
        <v>43332</v>
      </c>
      <c r="E45" s="3">
        <v>44319</v>
      </c>
      <c r="F45" s="44">
        <f t="shared" si="0"/>
        <v>2.7041095890410958</v>
      </c>
      <c r="G45" s="44">
        <v>20</v>
      </c>
      <c r="H45" s="45">
        <v>0.05</v>
      </c>
      <c r="I45" s="44">
        <f t="shared" si="1"/>
        <v>4.7500000000000001E-2</v>
      </c>
      <c r="J45" s="100">
        <v>243000</v>
      </c>
      <c r="K45" s="100">
        <v>226734.71860279923</v>
      </c>
      <c r="L45" s="105">
        <f t="shared" si="2"/>
        <v>31212.184931506847</v>
      </c>
      <c r="M45" s="105">
        <f t="shared" si="3"/>
        <v>211787.81506849316</v>
      </c>
      <c r="N45" s="47">
        <v>0.1</v>
      </c>
      <c r="O45" s="22">
        <f t="shared" si="4"/>
        <v>190609.03356164385</v>
      </c>
    </row>
    <row r="46" spans="1:15" x14ac:dyDescent="0.25">
      <c r="A46" s="22">
        <v>42</v>
      </c>
      <c r="B46" s="2" t="s">
        <v>13</v>
      </c>
      <c r="C46" s="2" t="s">
        <v>54</v>
      </c>
      <c r="D46" s="3">
        <v>43402</v>
      </c>
      <c r="E46" s="3">
        <v>44319</v>
      </c>
      <c r="F46" s="44">
        <f t="shared" si="0"/>
        <v>2.5123287671232877</v>
      </c>
      <c r="G46" s="44">
        <v>20</v>
      </c>
      <c r="H46" s="45">
        <v>0.05</v>
      </c>
      <c r="I46" s="44">
        <f t="shared" si="1"/>
        <v>4.7500000000000001E-2</v>
      </c>
      <c r="J46" s="100">
        <v>651763.56000000006</v>
      </c>
      <c r="K46" s="100">
        <v>612095.76094295306</v>
      </c>
      <c r="L46" s="105">
        <f t="shared" si="2"/>
        <v>77778.606204657539</v>
      </c>
      <c r="M46" s="105">
        <f t="shared" si="3"/>
        <v>573984.95379534247</v>
      </c>
      <c r="N46" s="47">
        <v>0.1</v>
      </c>
      <c r="O46" s="22">
        <f t="shared" si="4"/>
        <v>516586.45841580821</v>
      </c>
    </row>
    <row r="47" spans="1:15" x14ac:dyDescent="0.25">
      <c r="A47" s="196" t="s">
        <v>378</v>
      </c>
      <c r="B47" s="196"/>
      <c r="C47" s="196"/>
      <c r="D47" s="196"/>
      <c r="E47" s="196"/>
      <c r="F47" s="196"/>
      <c r="G47" s="196"/>
      <c r="H47" s="196"/>
      <c r="I47" s="196"/>
      <c r="J47" s="114">
        <f>SUM(J5:J46)</f>
        <v>133708880.55</v>
      </c>
      <c r="K47" s="114">
        <f>SUM(K5:K46)</f>
        <v>103404641.5284708</v>
      </c>
      <c r="L47" s="114"/>
      <c r="M47" s="114"/>
      <c r="N47" s="114"/>
      <c r="O47" s="115">
        <f>SUM(O5:O46)</f>
        <v>57729149.503420651</v>
      </c>
    </row>
  </sheetData>
  <autoFilter ref="A4:O47" xr:uid="{00000000-0009-0000-0000-000001000000}"/>
  <mergeCells count="2">
    <mergeCell ref="A47:I47"/>
    <mergeCell ref="A2:O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P5"/>
  <sheetViews>
    <sheetView workbookViewId="0">
      <selection activeCell="P6" sqref="P6"/>
    </sheetView>
  </sheetViews>
  <sheetFormatPr defaultRowHeight="15" x14ac:dyDescent="0.25"/>
  <cols>
    <col min="2" max="2" width="17.42578125" bestFit="1" customWidth="1"/>
    <col min="3" max="3" width="7.42578125" bestFit="1" customWidth="1"/>
    <col min="4" max="4" width="10.42578125" bestFit="1" customWidth="1"/>
    <col min="5" max="5" width="25" customWidth="1"/>
    <col min="6" max="6" width="11.42578125" bestFit="1" customWidth="1"/>
    <col min="9" max="9" width="11.42578125" bestFit="1" customWidth="1"/>
    <col min="14" max="14" width="18.28515625" customWidth="1"/>
  </cols>
  <sheetData>
    <row r="2" spans="2:16" ht="45.75" thickBot="1" x14ac:dyDescent="0.3">
      <c r="B2" s="16" t="s">
        <v>0</v>
      </c>
      <c r="C2" s="16" t="s">
        <v>1</v>
      </c>
      <c r="D2" s="16" t="s">
        <v>2</v>
      </c>
      <c r="E2" s="16" t="s">
        <v>3</v>
      </c>
      <c r="F2" s="17" t="s">
        <v>4</v>
      </c>
      <c r="G2" s="16" t="s">
        <v>5</v>
      </c>
      <c r="H2" s="16" t="s">
        <v>6</v>
      </c>
      <c r="I2" s="17" t="s">
        <v>7</v>
      </c>
      <c r="J2" s="16" t="s">
        <v>8</v>
      </c>
      <c r="K2" s="16" t="s">
        <v>9</v>
      </c>
      <c r="L2" s="16" t="s">
        <v>10</v>
      </c>
      <c r="M2" s="16" t="s">
        <v>11</v>
      </c>
      <c r="N2" s="17" t="s">
        <v>12</v>
      </c>
    </row>
    <row r="3" spans="2:16" s="135" customFormat="1" x14ac:dyDescent="0.25">
      <c r="B3" s="118" t="s">
        <v>61</v>
      </c>
      <c r="C3" s="118" t="s">
        <v>14</v>
      </c>
      <c r="D3" s="119">
        <v>43088</v>
      </c>
      <c r="E3" s="118" t="s">
        <v>62</v>
      </c>
      <c r="F3" s="132">
        <v>696170.5</v>
      </c>
      <c r="G3" s="133">
        <v>0</v>
      </c>
      <c r="H3" s="134">
        <v>0</v>
      </c>
      <c r="I3" s="132">
        <v>696170.5</v>
      </c>
      <c r="J3" s="133">
        <v>-25155.919999999998</v>
      </c>
      <c r="K3" s="133">
        <v>-5511.6113660637993</v>
      </c>
      <c r="L3" s="134">
        <v>0</v>
      </c>
      <c r="M3" s="133">
        <v>-30667.531366063798</v>
      </c>
      <c r="N3" s="132">
        <v>665502.96863393625</v>
      </c>
    </row>
    <row r="5" spans="2:16" x14ac:dyDescent="0.25">
      <c r="P5" t="s">
        <v>380</v>
      </c>
    </row>
  </sheetData>
  <autoFilter ref="B2:N3" xr:uid="{00000000-0009-0000-0000-000002000000}"/>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D5B2E0-1923-43A1-AA16-DA5FAC0F0F15}">
  <dimension ref="A1:DU871"/>
  <sheetViews>
    <sheetView zoomScaleNormal="100" workbookViewId="0">
      <selection activeCell="D1" sqref="D1"/>
    </sheetView>
  </sheetViews>
  <sheetFormatPr defaultRowHeight="15" x14ac:dyDescent="0.25"/>
  <cols>
    <col min="1" max="1" width="97.28515625" style="172" bestFit="1" customWidth="1"/>
    <col min="2" max="2" width="15.5703125" style="172" bestFit="1" customWidth="1"/>
    <col min="3" max="3" width="13" style="173" bestFit="1" customWidth="1"/>
    <col min="4" max="10" width="13.28515625" style="174" bestFit="1" customWidth="1"/>
    <col min="11" max="124" width="13.28515625" style="171" bestFit="1" customWidth="1"/>
    <col min="257" max="257" width="97.28515625" bestFit="1" customWidth="1"/>
    <col min="258" max="258" width="15.5703125" bestFit="1" customWidth="1"/>
    <col min="259" max="259" width="13" bestFit="1" customWidth="1"/>
    <col min="260" max="380" width="13.28515625" bestFit="1" customWidth="1"/>
    <col min="513" max="513" width="97.28515625" bestFit="1" customWidth="1"/>
    <col min="514" max="514" width="15.5703125" bestFit="1" customWidth="1"/>
    <col min="515" max="515" width="13" bestFit="1" customWidth="1"/>
    <col min="516" max="636" width="13.28515625" bestFit="1" customWidth="1"/>
    <col min="769" max="769" width="97.28515625" bestFit="1" customWidth="1"/>
    <col min="770" max="770" width="15.5703125" bestFit="1" customWidth="1"/>
    <col min="771" max="771" width="13" bestFit="1" customWidth="1"/>
    <col min="772" max="892" width="13.28515625" bestFit="1" customWidth="1"/>
    <col min="1025" max="1025" width="97.28515625" bestFit="1" customWidth="1"/>
    <col min="1026" max="1026" width="15.5703125" bestFit="1" customWidth="1"/>
    <col min="1027" max="1027" width="13" bestFit="1" customWidth="1"/>
    <col min="1028" max="1148" width="13.28515625" bestFit="1" customWidth="1"/>
    <col min="1281" max="1281" width="97.28515625" bestFit="1" customWidth="1"/>
    <col min="1282" max="1282" width="15.5703125" bestFit="1" customWidth="1"/>
    <col min="1283" max="1283" width="13" bestFit="1" customWidth="1"/>
    <col min="1284" max="1404" width="13.28515625" bestFit="1" customWidth="1"/>
    <col min="1537" max="1537" width="97.28515625" bestFit="1" customWidth="1"/>
    <col min="1538" max="1538" width="15.5703125" bestFit="1" customWidth="1"/>
    <col min="1539" max="1539" width="13" bestFit="1" customWidth="1"/>
    <col min="1540" max="1660" width="13.28515625" bestFit="1" customWidth="1"/>
    <col min="1793" max="1793" width="97.28515625" bestFit="1" customWidth="1"/>
    <col min="1794" max="1794" width="15.5703125" bestFit="1" customWidth="1"/>
    <col min="1795" max="1795" width="13" bestFit="1" customWidth="1"/>
    <col min="1796" max="1916" width="13.28515625" bestFit="1" customWidth="1"/>
    <col min="2049" max="2049" width="97.28515625" bestFit="1" customWidth="1"/>
    <col min="2050" max="2050" width="15.5703125" bestFit="1" customWidth="1"/>
    <col min="2051" max="2051" width="13" bestFit="1" customWidth="1"/>
    <col min="2052" max="2172" width="13.28515625" bestFit="1" customWidth="1"/>
    <col min="2305" max="2305" width="97.28515625" bestFit="1" customWidth="1"/>
    <col min="2306" max="2306" width="15.5703125" bestFit="1" customWidth="1"/>
    <col min="2307" max="2307" width="13" bestFit="1" customWidth="1"/>
    <col min="2308" max="2428" width="13.28515625" bestFit="1" customWidth="1"/>
    <col min="2561" max="2561" width="97.28515625" bestFit="1" customWidth="1"/>
    <col min="2562" max="2562" width="15.5703125" bestFit="1" customWidth="1"/>
    <col min="2563" max="2563" width="13" bestFit="1" customWidth="1"/>
    <col min="2564" max="2684" width="13.28515625" bestFit="1" customWidth="1"/>
    <col min="2817" max="2817" width="97.28515625" bestFit="1" customWidth="1"/>
    <col min="2818" max="2818" width="15.5703125" bestFit="1" customWidth="1"/>
    <col min="2819" max="2819" width="13" bestFit="1" customWidth="1"/>
    <col min="2820" max="2940" width="13.28515625" bestFit="1" customWidth="1"/>
    <col min="3073" max="3073" width="97.28515625" bestFit="1" customWidth="1"/>
    <col min="3074" max="3074" width="15.5703125" bestFit="1" customWidth="1"/>
    <col min="3075" max="3075" width="13" bestFit="1" customWidth="1"/>
    <col min="3076" max="3196" width="13.28515625" bestFit="1" customWidth="1"/>
    <col min="3329" max="3329" width="97.28515625" bestFit="1" customWidth="1"/>
    <col min="3330" max="3330" width="15.5703125" bestFit="1" customWidth="1"/>
    <col min="3331" max="3331" width="13" bestFit="1" customWidth="1"/>
    <col min="3332" max="3452" width="13.28515625" bestFit="1" customWidth="1"/>
    <col min="3585" max="3585" width="97.28515625" bestFit="1" customWidth="1"/>
    <col min="3586" max="3586" width="15.5703125" bestFit="1" customWidth="1"/>
    <col min="3587" max="3587" width="13" bestFit="1" customWidth="1"/>
    <col min="3588" max="3708" width="13.28515625" bestFit="1" customWidth="1"/>
    <col min="3841" max="3841" width="97.28515625" bestFit="1" customWidth="1"/>
    <col min="3842" max="3842" width="15.5703125" bestFit="1" customWidth="1"/>
    <col min="3843" max="3843" width="13" bestFit="1" customWidth="1"/>
    <col min="3844" max="3964" width="13.28515625" bestFit="1" customWidth="1"/>
    <col min="4097" max="4097" width="97.28515625" bestFit="1" customWidth="1"/>
    <col min="4098" max="4098" width="15.5703125" bestFit="1" customWidth="1"/>
    <col min="4099" max="4099" width="13" bestFit="1" customWidth="1"/>
    <col min="4100" max="4220" width="13.28515625" bestFit="1" customWidth="1"/>
    <col min="4353" max="4353" width="97.28515625" bestFit="1" customWidth="1"/>
    <col min="4354" max="4354" width="15.5703125" bestFit="1" customWidth="1"/>
    <col min="4355" max="4355" width="13" bestFit="1" customWidth="1"/>
    <col min="4356" max="4476" width="13.28515625" bestFit="1" customWidth="1"/>
    <col min="4609" max="4609" width="97.28515625" bestFit="1" customWidth="1"/>
    <col min="4610" max="4610" width="15.5703125" bestFit="1" customWidth="1"/>
    <col min="4611" max="4611" width="13" bestFit="1" customWidth="1"/>
    <col min="4612" max="4732" width="13.28515625" bestFit="1" customWidth="1"/>
    <col min="4865" max="4865" width="97.28515625" bestFit="1" customWidth="1"/>
    <col min="4866" max="4866" width="15.5703125" bestFit="1" customWidth="1"/>
    <col min="4867" max="4867" width="13" bestFit="1" customWidth="1"/>
    <col min="4868" max="4988" width="13.28515625" bestFit="1" customWidth="1"/>
    <col min="5121" max="5121" width="97.28515625" bestFit="1" customWidth="1"/>
    <col min="5122" max="5122" width="15.5703125" bestFit="1" customWidth="1"/>
    <col min="5123" max="5123" width="13" bestFit="1" customWidth="1"/>
    <col min="5124" max="5244" width="13.28515625" bestFit="1" customWidth="1"/>
    <col min="5377" max="5377" width="97.28515625" bestFit="1" customWidth="1"/>
    <col min="5378" max="5378" width="15.5703125" bestFit="1" customWidth="1"/>
    <col min="5379" max="5379" width="13" bestFit="1" customWidth="1"/>
    <col min="5380" max="5500" width="13.28515625" bestFit="1" customWidth="1"/>
    <col min="5633" max="5633" width="97.28515625" bestFit="1" customWidth="1"/>
    <col min="5634" max="5634" width="15.5703125" bestFit="1" customWidth="1"/>
    <col min="5635" max="5635" width="13" bestFit="1" customWidth="1"/>
    <col min="5636" max="5756" width="13.28515625" bestFit="1" customWidth="1"/>
    <col min="5889" max="5889" width="97.28515625" bestFit="1" customWidth="1"/>
    <col min="5890" max="5890" width="15.5703125" bestFit="1" customWidth="1"/>
    <col min="5891" max="5891" width="13" bestFit="1" customWidth="1"/>
    <col min="5892" max="6012" width="13.28515625" bestFit="1" customWidth="1"/>
    <col min="6145" max="6145" width="97.28515625" bestFit="1" customWidth="1"/>
    <col min="6146" max="6146" width="15.5703125" bestFit="1" customWidth="1"/>
    <col min="6147" max="6147" width="13" bestFit="1" customWidth="1"/>
    <col min="6148" max="6268" width="13.28515625" bestFit="1" customWidth="1"/>
    <col min="6401" max="6401" width="97.28515625" bestFit="1" customWidth="1"/>
    <col min="6402" max="6402" width="15.5703125" bestFit="1" customWidth="1"/>
    <col min="6403" max="6403" width="13" bestFit="1" customWidth="1"/>
    <col min="6404" max="6524" width="13.28515625" bestFit="1" customWidth="1"/>
    <col min="6657" max="6657" width="97.28515625" bestFit="1" customWidth="1"/>
    <col min="6658" max="6658" width="15.5703125" bestFit="1" customWidth="1"/>
    <col min="6659" max="6659" width="13" bestFit="1" customWidth="1"/>
    <col min="6660" max="6780" width="13.28515625" bestFit="1" customWidth="1"/>
    <col min="6913" max="6913" width="97.28515625" bestFit="1" customWidth="1"/>
    <col min="6914" max="6914" width="15.5703125" bestFit="1" customWidth="1"/>
    <col min="6915" max="6915" width="13" bestFit="1" customWidth="1"/>
    <col min="6916" max="7036" width="13.28515625" bestFit="1" customWidth="1"/>
    <col min="7169" max="7169" width="97.28515625" bestFit="1" customWidth="1"/>
    <col min="7170" max="7170" width="15.5703125" bestFit="1" customWidth="1"/>
    <col min="7171" max="7171" width="13" bestFit="1" customWidth="1"/>
    <col min="7172" max="7292" width="13.28515625" bestFit="1" customWidth="1"/>
    <col min="7425" max="7425" width="97.28515625" bestFit="1" customWidth="1"/>
    <col min="7426" max="7426" width="15.5703125" bestFit="1" customWidth="1"/>
    <col min="7427" max="7427" width="13" bestFit="1" customWidth="1"/>
    <col min="7428" max="7548" width="13.28515625" bestFit="1" customWidth="1"/>
    <col min="7681" max="7681" width="97.28515625" bestFit="1" customWidth="1"/>
    <col min="7682" max="7682" width="15.5703125" bestFit="1" customWidth="1"/>
    <col min="7683" max="7683" width="13" bestFit="1" customWidth="1"/>
    <col min="7684" max="7804" width="13.28515625" bestFit="1" customWidth="1"/>
    <col min="7937" max="7937" width="97.28515625" bestFit="1" customWidth="1"/>
    <col min="7938" max="7938" width="15.5703125" bestFit="1" customWidth="1"/>
    <col min="7939" max="7939" width="13" bestFit="1" customWidth="1"/>
    <col min="7940" max="8060" width="13.28515625" bestFit="1" customWidth="1"/>
    <col min="8193" max="8193" width="97.28515625" bestFit="1" customWidth="1"/>
    <col min="8194" max="8194" width="15.5703125" bestFit="1" customWidth="1"/>
    <col min="8195" max="8195" width="13" bestFit="1" customWidth="1"/>
    <col min="8196" max="8316" width="13.28515625" bestFit="1" customWidth="1"/>
    <col min="8449" max="8449" width="97.28515625" bestFit="1" customWidth="1"/>
    <col min="8450" max="8450" width="15.5703125" bestFit="1" customWidth="1"/>
    <col min="8451" max="8451" width="13" bestFit="1" customWidth="1"/>
    <col min="8452" max="8572" width="13.28515625" bestFit="1" customWidth="1"/>
    <col min="8705" max="8705" width="97.28515625" bestFit="1" customWidth="1"/>
    <col min="8706" max="8706" width="15.5703125" bestFit="1" customWidth="1"/>
    <col min="8707" max="8707" width="13" bestFit="1" customWidth="1"/>
    <col min="8708" max="8828" width="13.28515625" bestFit="1" customWidth="1"/>
    <col min="8961" max="8961" width="97.28515625" bestFit="1" customWidth="1"/>
    <col min="8962" max="8962" width="15.5703125" bestFit="1" customWidth="1"/>
    <col min="8963" max="8963" width="13" bestFit="1" customWidth="1"/>
    <col min="8964" max="9084" width="13.28515625" bestFit="1" customWidth="1"/>
    <col min="9217" max="9217" width="97.28515625" bestFit="1" customWidth="1"/>
    <col min="9218" max="9218" width="15.5703125" bestFit="1" customWidth="1"/>
    <col min="9219" max="9219" width="13" bestFit="1" customWidth="1"/>
    <col min="9220" max="9340" width="13.28515625" bestFit="1" customWidth="1"/>
    <col min="9473" max="9473" width="97.28515625" bestFit="1" customWidth="1"/>
    <col min="9474" max="9474" width="15.5703125" bestFit="1" customWidth="1"/>
    <col min="9475" max="9475" width="13" bestFit="1" customWidth="1"/>
    <col min="9476" max="9596" width="13.28515625" bestFit="1" customWidth="1"/>
    <col min="9729" max="9729" width="97.28515625" bestFit="1" customWidth="1"/>
    <col min="9730" max="9730" width="15.5703125" bestFit="1" customWidth="1"/>
    <col min="9731" max="9731" width="13" bestFit="1" customWidth="1"/>
    <col min="9732" max="9852" width="13.28515625" bestFit="1" customWidth="1"/>
    <col min="9985" max="9985" width="97.28515625" bestFit="1" customWidth="1"/>
    <col min="9986" max="9986" width="15.5703125" bestFit="1" customWidth="1"/>
    <col min="9987" max="9987" width="13" bestFit="1" customWidth="1"/>
    <col min="9988" max="10108" width="13.28515625" bestFit="1" customWidth="1"/>
    <col min="10241" max="10241" width="97.28515625" bestFit="1" customWidth="1"/>
    <col min="10242" max="10242" width="15.5703125" bestFit="1" customWidth="1"/>
    <col min="10243" max="10243" width="13" bestFit="1" customWidth="1"/>
    <col min="10244" max="10364" width="13.28515625" bestFit="1" customWidth="1"/>
    <col min="10497" max="10497" width="97.28515625" bestFit="1" customWidth="1"/>
    <col min="10498" max="10498" width="15.5703125" bestFit="1" customWidth="1"/>
    <col min="10499" max="10499" width="13" bestFit="1" customWidth="1"/>
    <col min="10500" max="10620" width="13.28515625" bestFit="1" customWidth="1"/>
    <col min="10753" max="10753" width="97.28515625" bestFit="1" customWidth="1"/>
    <col min="10754" max="10754" width="15.5703125" bestFit="1" customWidth="1"/>
    <col min="10755" max="10755" width="13" bestFit="1" customWidth="1"/>
    <col min="10756" max="10876" width="13.28515625" bestFit="1" customWidth="1"/>
    <col min="11009" max="11009" width="97.28515625" bestFit="1" customWidth="1"/>
    <col min="11010" max="11010" width="15.5703125" bestFit="1" customWidth="1"/>
    <col min="11011" max="11011" width="13" bestFit="1" customWidth="1"/>
    <col min="11012" max="11132" width="13.28515625" bestFit="1" customWidth="1"/>
    <col min="11265" max="11265" width="97.28515625" bestFit="1" customWidth="1"/>
    <col min="11266" max="11266" width="15.5703125" bestFit="1" customWidth="1"/>
    <col min="11267" max="11267" width="13" bestFit="1" customWidth="1"/>
    <col min="11268" max="11388" width="13.28515625" bestFit="1" customWidth="1"/>
    <col min="11521" max="11521" width="97.28515625" bestFit="1" customWidth="1"/>
    <col min="11522" max="11522" width="15.5703125" bestFit="1" customWidth="1"/>
    <col min="11523" max="11523" width="13" bestFit="1" customWidth="1"/>
    <col min="11524" max="11644" width="13.28515625" bestFit="1" customWidth="1"/>
    <col min="11777" max="11777" width="97.28515625" bestFit="1" customWidth="1"/>
    <col min="11778" max="11778" width="15.5703125" bestFit="1" customWidth="1"/>
    <col min="11779" max="11779" width="13" bestFit="1" customWidth="1"/>
    <col min="11780" max="11900" width="13.28515625" bestFit="1" customWidth="1"/>
    <col min="12033" max="12033" width="97.28515625" bestFit="1" customWidth="1"/>
    <col min="12034" max="12034" width="15.5703125" bestFit="1" customWidth="1"/>
    <col min="12035" max="12035" width="13" bestFit="1" customWidth="1"/>
    <col min="12036" max="12156" width="13.28515625" bestFit="1" customWidth="1"/>
    <col min="12289" max="12289" width="97.28515625" bestFit="1" customWidth="1"/>
    <col min="12290" max="12290" width="15.5703125" bestFit="1" customWidth="1"/>
    <col min="12291" max="12291" width="13" bestFit="1" customWidth="1"/>
    <col min="12292" max="12412" width="13.28515625" bestFit="1" customWidth="1"/>
    <col min="12545" max="12545" width="97.28515625" bestFit="1" customWidth="1"/>
    <col min="12546" max="12546" width="15.5703125" bestFit="1" customWidth="1"/>
    <col min="12547" max="12547" width="13" bestFit="1" customWidth="1"/>
    <col min="12548" max="12668" width="13.28515625" bestFit="1" customWidth="1"/>
    <col min="12801" max="12801" width="97.28515625" bestFit="1" customWidth="1"/>
    <col min="12802" max="12802" width="15.5703125" bestFit="1" customWidth="1"/>
    <col min="12803" max="12803" width="13" bestFit="1" customWidth="1"/>
    <col min="12804" max="12924" width="13.28515625" bestFit="1" customWidth="1"/>
    <col min="13057" max="13057" width="97.28515625" bestFit="1" customWidth="1"/>
    <col min="13058" max="13058" width="15.5703125" bestFit="1" customWidth="1"/>
    <col min="13059" max="13059" width="13" bestFit="1" customWidth="1"/>
    <col min="13060" max="13180" width="13.28515625" bestFit="1" customWidth="1"/>
    <col min="13313" max="13313" width="97.28515625" bestFit="1" customWidth="1"/>
    <col min="13314" max="13314" width="15.5703125" bestFit="1" customWidth="1"/>
    <col min="13315" max="13315" width="13" bestFit="1" customWidth="1"/>
    <col min="13316" max="13436" width="13.28515625" bestFit="1" customWidth="1"/>
    <col min="13569" max="13569" width="97.28515625" bestFit="1" customWidth="1"/>
    <col min="13570" max="13570" width="15.5703125" bestFit="1" customWidth="1"/>
    <col min="13571" max="13571" width="13" bestFit="1" customWidth="1"/>
    <col min="13572" max="13692" width="13.28515625" bestFit="1" customWidth="1"/>
    <col min="13825" max="13825" width="97.28515625" bestFit="1" customWidth="1"/>
    <col min="13826" max="13826" width="15.5703125" bestFit="1" customWidth="1"/>
    <col min="13827" max="13827" width="13" bestFit="1" customWidth="1"/>
    <col min="13828" max="13948" width="13.28515625" bestFit="1" customWidth="1"/>
    <col min="14081" max="14081" width="97.28515625" bestFit="1" customWidth="1"/>
    <col min="14082" max="14082" width="15.5703125" bestFit="1" customWidth="1"/>
    <col min="14083" max="14083" width="13" bestFit="1" customWidth="1"/>
    <col min="14084" max="14204" width="13.28515625" bestFit="1" customWidth="1"/>
    <col min="14337" max="14337" width="97.28515625" bestFit="1" customWidth="1"/>
    <col min="14338" max="14338" width="15.5703125" bestFit="1" customWidth="1"/>
    <col min="14339" max="14339" width="13" bestFit="1" customWidth="1"/>
    <col min="14340" max="14460" width="13.28515625" bestFit="1" customWidth="1"/>
    <col min="14593" max="14593" width="97.28515625" bestFit="1" customWidth="1"/>
    <col min="14594" max="14594" width="15.5703125" bestFit="1" customWidth="1"/>
    <col min="14595" max="14595" width="13" bestFit="1" customWidth="1"/>
    <col min="14596" max="14716" width="13.28515625" bestFit="1" customWidth="1"/>
    <col min="14849" max="14849" width="97.28515625" bestFit="1" customWidth="1"/>
    <col min="14850" max="14850" width="15.5703125" bestFit="1" customWidth="1"/>
    <col min="14851" max="14851" width="13" bestFit="1" customWidth="1"/>
    <col min="14852" max="14972" width="13.28515625" bestFit="1" customWidth="1"/>
    <col min="15105" max="15105" width="97.28515625" bestFit="1" customWidth="1"/>
    <col min="15106" max="15106" width="15.5703125" bestFit="1" customWidth="1"/>
    <col min="15107" max="15107" width="13" bestFit="1" customWidth="1"/>
    <col min="15108" max="15228" width="13.28515625" bestFit="1" customWidth="1"/>
    <col min="15361" max="15361" width="97.28515625" bestFit="1" customWidth="1"/>
    <col min="15362" max="15362" width="15.5703125" bestFit="1" customWidth="1"/>
    <col min="15363" max="15363" width="13" bestFit="1" customWidth="1"/>
    <col min="15364" max="15484" width="13.28515625" bestFit="1" customWidth="1"/>
    <col min="15617" max="15617" width="97.28515625" bestFit="1" customWidth="1"/>
    <col min="15618" max="15618" width="15.5703125" bestFit="1" customWidth="1"/>
    <col min="15619" max="15619" width="13" bestFit="1" customWidth="1"/>
    <col min="15620" max="15740" width="13.28515625" bestFit="1" customWidth="1"/>
    <col min="15873" max="15873" width="97.28515625" bestFit="1" customWidth="1"/>
    <col min="15874" max="15874" width="15.5703125" bestFit="1" customWidth="1"/>
    <col min="15875" max="15875" width="13" bestFit="1" customWidth="1"/>
    <col min="15876" max="15996" width="13.28515625" bestFit="1" customWidth="1"/>
    <col min="16129" max="16129" width="97.28515625" bestFit="1" customWidth="1"/>
    <col min="16130" max="16130" width="15.5703125" bestFit="1" customWidth="1"/>
    <col min="16131" max="16131" width="13" bestFit="1" customWidth="1"/>
    <col min="16132" max="16252" width="13.28515625" bestFit="1" customWidth="1"/>
  </cols>
  <sheetData>
    <row r="1" spans="1:124" s="168" customFormat="1" x14ac:dyDescent="0.25">
      <c r="A1" s="167" t="s">
        <v>395</v>
      </c>
      <c r="B1" s="167" t="s">
        <v>396</v>
      </c>
      <c r="C1" s="167" t="s">
        <v>397</v>
      </c>
      <c r="D1" s="167">
        <v>41000</v>
      </c>
      <c r="E1" s="167">
        <v>41030</v>
      </c>
      <c r="F1" s="167">
        <v>41061</v>
      </c>
      <c r="G1" s="167">
        <v>41091</v>
      </c>
      <c r="H1" s="167">
        <v>41122</v>
      </c>
      <c r="I1" s="167">
        <v>41153</v>
      </c>
      <c r="J1" s="167">
        <v>41183</v>
      </c>
      <c r="K1" s="167">
        <v>41214</v>
      </c>
      <c r="L1" s="167">
        <v>41244</v>
      </c>
      <c r="M1" s="167">
        <v>41275</v>
      </c>
      <c r="N1" s="167">
        <v>41306</v>
      </c>
      <c r="O1" s="167">
        <v>41334</v>
      </c>
      <c r="P1" s="167">
        <v>41365</v>
      </c>
      <c r="Q1" s="167">
        <v>41395</v>
      </c>
      <c r="R1" s="167">
        <v>41426</v>
      </c>
      <c r="S1" s="167">
        <v>41456</v>
      </c>
      <c r="T1" s="167">
        <v>41487</v>
      </c>
      <c r="U1" s="167">
        <v>41518</v>
      </c>
      <c r="V1" s="167">
        <v>41548</v>
      </c>
      <c r="W1" s="167">
        <v>41579</v>
      </c>
      <c r="X1" s="167">
        <v>41609</v>
      </c>
      <c r="Y1" s="167">
        <v>41640</v>
      </c>
      <c r="Z1" s="167">
        <v>41671</v>
      </c>
      <c r="AA1" s="167">
        <v>41699</v>
      </c>
      <c r="AB1" s="167">
        <v>41730</v>
      </c>
      <c r="AC1" s="167">
        <v>41760</v>
      </c>
      <c r="AD1" s="167">
        <v>41791</v>
      </c>
      <c r="AE1" s="167">
        <v>41821</v>
      </c>
      <c r="AF1" s="167">
        <v>41852</v>
      </c>
      <c r="AG1" s="167">
        <v>41883</v>
      </c>
      <c r="AH1" s="167">
        <v>41913</v>
      </c>
      <c r="AI1" s="167">
        <v>41944</v>
      </c>
      <c r="AJ1" s="167">
        <v>41974</v>
      </c>
      <c r="AK1" s="167">
        <v>42005</v>
      </c>
      <c r="AL1" s="167">
        <v>42036</v>
      </c>
      <c r="AM1" s="167">
        <v>42064</v>
      </c>
      <c r="AN1" s="167">
        <v>42095</v>
      </c>
      <c r="AO1" s="167">
        <v>42125</v>
      </c>
      <c r="AP1" s="167">
        <v>42156</v>
      </c>
      <c r="AQ1" s="167">
        <v>42186</v>
      </c>
      <c r="AR1" s="167">
        <v>42217</v>
      </c>
      <c r="AS1" s="167">
        <v>42248</v>
      </c>
      <c r="AT1" s="167">
        <v>42278</v>
      </c>
      <c r="AU1" s="167">
        <v>42309</v>
      </c>
      <c r="AV1" s="167">
        <v>42339</v>
      </c>
      <c r="AW1" s="167">
        <v>42370</v>
      </c>
      <c r="AX1" s="167">
        <v>42401</v>
      </c>
      <c r="AY1" s="167">
        <v>42430</v>
      </c>
      <c r="AZ1" s="167">
        <v>42461</v>
      </c>
      <c r="BA1" s="167">
        <v>42491</v>
      </c>
      <c r="BB1" s="167">
        <v>42522</v>
      </c>
      <c r="BC1" s="167">
        <v>42552</v>
      </c>
      <c r="BD1" s="167">
        <v>42583</v>
      </c>
      <c r="BE1" s="167">
        <v>42614</v>
      </c>
      <c r="BF1" s="167">
        <v>42644</v>
      </c>
      <c r="BG1" s="167">
        <v>42675</v>
      </c>
      <c r="BH1" s="167">
        <v>42705</v>
      </c>
      <c r="BI1" s="167">
        <v>42736</v>
      </c>
      <c r="BJ1" s="167">
        <v>42767</v>
      </c>
      <c r="BK1" s="167">
        <v>42795</v>
      </c>
      <c r="BL1" s="167">
        <v>42826</v>
      </c>
      <c r="BM1" s="167">
        <v>42856</v>
      </c>
      <c r="BN1" s="167">
        <v>42887</v>
      </c>
      <c r="BO1" s="167">
        <v>42917</v>
      </c>
      <c r="BP1" s="167">
        <v>42948</v>
      </c>
      <c r="BQ1" s="167">
        <v>42979</v>
      </c>
      <c r="BR1" s="167">
        <v>43009</v>
      </c>
      <c r="BS1" s="167">
        <v>43040</v>
      </c>
      <c r="BT1" s="167">
        <v>43070</v>
      </c>
      <c r="BU1" s="167">
        <v>43101</v>
      </c>
      <c r="BV1" s="167">
        <v>43132</v>
      </c>
      <c r="BW1" s="167">
        <v>43160</v>
      </c>
      <c r="BX1" s="167">
        <v>43191</v>
      </c>
      <c r="BY1" s="167">
        <v>43221</v>
      </c>
      <c r="BZ1" s="167">
        <v>43252</v>
      </c>
      <c r="CA1" s="167">
        <v>43282</v>
      </c>
      <c r="CB1" s="167">
        <v>43313</v>
      </c>
      <c r="CC1" s="167">
        <v>43344</v>
      </c>
      <c r="CD1" s="167">
        <v>43374</v>
      </c>
      <c r="CE1" s="167">
        <v>43405</v>
      </c>
      <c r="CF1" s="167">
        <v>43435</v>
      </c>
      <c r="CG1" s="167">
        <v>43466</v>
      </c>
      <c r="CH1" s="167">
        <v>43497</v>
      </c>
      <c r="CI1" s="167">
        <v>43525</v>
      </c>
      <c r="CJ1" s="167">
        <v>43556</v>
      </c>
      <c r="CK1" s="167">
        <v>43586</v>
      </c>
      <c r="CL1" s="167">
        <v>43617</v>
      </c>
      <c r="CM1" s="167">
        <v>43647</v>
      </c>
      <c r="CN1" s="167">
        <v>43678</v>
      </c>
      <c r="CO1" s="167">
        <v>43709</v>
      </c>
      <c r="CP1" s="167">
        <v>43739</v>
      </c>
      <c r="CQ1" s="167">
        <v>43770</v>
      </c>
      <c r="CR1" s="167">
        <v>43800</v>
      </c>
      <c r="CS1" s="167">
        <v>43831</v>
      </c>
      <c r="CT1" s="167">
        <v>43862</v>
      </c>
      <c r="CU1" s="167">
        <v>43891</v>
      </c>
      <c r="CV1" s="167">
        <v>43922</v>
      </c>
      <c r="CW1" s="167">
        <v>43952</v>
      </c>
      <c r="CX1" s="167">
        <v>43983</v>
      </c>
      <c r="CY1" s="167">
        <v>44013</v>
      </c>
      <c r="CZ1" s="167">
        <v>44044</v>
      </c>
      <c r="DA1" s="167">
        <v>44075</v>
      </c>
      <c r="DB1" s="167">
        <v>44105</v>
      </c>
      <c r="DC1" s="167">
        <v>44136</v>
      </c>
      <c r="DD1" s="167">
        <v>44166</v>
      </c>
      <c r="DE1" s="167">
        <v>44197</v>
      </c>
      <c r="DF1" s="167">
        <v>44228</v>
      </c>
      <c r="DG1" s="167">
        <v>44256</v>
      </c>
      <c r="DH1" s="167">
        <v>44287</v>
      </c>
      <c r="DI1" s="167">
        <v>44317</v>
      </c>
      <c r="DJ1" s="167">
        <v>44348</v>
      </c>
      <c r="DK1" s="167">
        <v>44378</v>
      </c>
      <c r="DL1" s="167">
        <v>44409</v>
      </c>
      <c r="DM1" s="167">
        <v>44440</v>
      </c>
      <c r="DN1" s="167">
        <v>44470</v>
      </c>
      <c r="DO1" s="167">
        <v>44501</v>
      </c>
      <c r="DP1" s="167">
        <v>44531</v>
      </c>
      <c r="DQ1" s="167">
        <v>44562</v>
      </c>
      <c r="DR1" s="167">
        <v>44593</v>
      </c>
      <c r="DS1" s="167">
        <v>44621</v>
      </c>
      <c r="DT1" s="167">
        <v>44652</v>
      </c>
    </row>
    <row r="2" spans="1:124" x14ac:dyDescent="0.25">
      <c r="A2" s="169" t="s">
        <v>398</v>
      </c>
      <c r="B2" s="169" t="s">
        <v>399</v>
      </c>
      <c r="C2" s="170">
        <v>100</v>
      </c>
      <c r="D2" s="171">
        <v>104.7</v>
      </c>
      <c r="E2" s="171">
        <v>105.3</v>
      </c>
      <c r="F2" s="171">
        <v>105.3</v>
      </c>
      <c r="G2" s="171">
        <v>106.2</v>
      </c>
      <c r="H2" s="171">
        <v>106.9</v>
      </c>
      <c r="I2" s="171">
        <v>107.6</v>
      </c>
      <c r="J2" s="171">
        <v>107.4</v>
      </c>
      <c r="K2" s="171">
        <v>107.3</v>
      </c>
      <c r="L2" s="171">
        <v>107.1</v>
      </c>
      <c r="M2" s="171">
        <v>108</v>
      </c>
      <c r="N2" s="171">
        <v>108.4</v>
      </c>
      <c r="O2" s="171">
        <v>108.6</v>
      </c>
      <c r="P2" s="171">
        <v>108.6</v>
      </c>
      <c r="Q2" s="171">
        <v>108.6</v>
      </c>
      <c r="R2" s="171">
        <v>110.1</v>
      </c>
      <c r="S2" s="171">
        <v>111.2</v>
      </c>
      <c r="T2" s="171">
        <v>112.9</v>
      </c>
      <c r="U2" s="171">
        <v>114.3</v>
      </c>
      <c r="V2" s="171">
        <v>114.6</v>
      </c>
      <c r="W2" s="171">
        <v>114.3</v>
      </c>
      <c r="X2" s="171">
        <v>113.4</v>
      </c>
      <c r="Y2" s="171">
        <v>113.6</v>
      </c>
      <c r="Z2" s="171">
        <v>113.6</v>
      </c>
      <c r="AA2" s="171">
        <v>114.3</v>
      </c>
      <c r="AB2" s="171">
        <v>114.1</v>
      </c>
      <c r="AC2" s="171">
        <v>114.8</v>
      </c>
      <c r="AD2" s="171">
        <v>115.2</v>
      </c>
      <c r="AE2" s="171">
        <v>116.7</v>
      </c>
      <c r="AF2" s="171">
        <v>117.2</v>
      </c>
      <c r="AG2" s="171">
        <v>116.4</v>
      </c>
      <c r="AH2" s="171">
        <v>115.6</v>
      </c>
      <c r="AI2" s="171">
        <v>114.1</v>
      </c>
      <c r="AJ2" s="171">
        <v>112.1</v>
      </c>
      <c r="AK2" s="171">
        <v>110.8</v>
      </c>
      <c r="AL2" s="171">
        <v>109.6</v>
      </c>
      <c r="AM2" s="171">
        <v>109.9</v>
      </c>
      <c r="AN2" s="171">
        <v>110.2</v>
      </c>
      <c r="AO2" s="171">
        <v>111.4</v>
      </c>
      <c r="AP2" s="171">
        <v>111.8</v>
      </c>
      <c r="AQ2" s="171">
        <v>111.1</v>
      </c>
      <c r="AR2" s="171">
        <v>110</v>
      </c>
      <c r="AS2" s="171">
        <v>109.9</v>
      </c>
      <c r="AT2" s="171">
        <v>110.1</v>
      </c>
      <c r="AU2" s="171">
        <v>109.9</v>
      </c>
      <c r="AV2" s="171">
        <v>109.4</v>
      </c>
      <c r="AW2" s="171">
        <v>108</v>
      </c>
      <c r="AX2" s="171">
        <v>107.1</v>
      </c>
      <c r="AY2" s="171">
        <v>107.7</v>
      </c>
      <c r="AZ2" s="171">
        <v>109</v>
      </c>
      <c r="BA2" s="171">
        <v>110.4</v>
      </c>
      <c r="BB2" s="171">
        <v>111.7</v>
      </c>
      <c r="BC2" s="171">
        <v>111.8</v>
      </c>
      <c r="BD2" s="171">
        <v>111.2</v>
      </c>
      <c r="BE2" s="171">
        <v>111.4</v>
      </c>
      <c r="BF2" s="171">
        <v>111.5</v>
      </c>
      <c r="BG2" s="171">
        <v>111.9</v>
      </c>
      <c r="BH2" s="171">
        <v>111.7</v>
      </c>
      <c r="BI2" s="171">
        <v>112.6</v>
      </c>
      <c r="BJ2" s="171">
        <v>113</v>
      </c>
      <c r="BK2" s="171">
        <v>113.2</v>
      </c>
      <c r="BL2" s="171">
        <v>113.2</v>
      </c>
      <c r="BM2" s="171">
        <v>112.9</v>
      </c>
      <c r="BN2" s="171">
        <v>112.7</v>
      </c>
      <c r="BO2" s="171">
        <v>113.9</v>
      </c>
      <c r="BP2" s="171">
        <v>114.8</v>
      </c>
      <c r="BQ2" s="171">
        <v>114.9</v>
      </c>
      <c r="BR2" s="171">
        <v>115.6</v>
      </c>
      <c r="BS2" s="171">
        <v>116.4</v>
      </c>
      <c r="BT2" s="171">
        <v>115.7</v>
      </c>
      <c r="BU2" s="171">
        <v>116</v>
      </c>
      <c r="BV2" s="171">
        <v>116.1</v>
      </c>
      <c r="BW2" s="171">
        <v>116.3</v>
      </c>
      <c r="BX2" s="171">
        <v>117.3</v>
      </c>
      <c r="BY2" s="171">
        <v>118.3</v>
      </c>
      <c r="BZ2" s="171">
        <v>119.1</v>
      </c>
      <c r="CA2" s="171">
        <v>119.9</v>
      </c>
      <c r="CB2" s="171">
        <v>120.1</v>
      </c>
      <c r="CC2" s="171">
        <v>120.9</v>
      </c>
      <c r="CD2" s="171">
        <v>122</v>
      </c>
      <c r="CE2" s="171">
        <v>121.6</v>
      </c>
      <c r="CF2" s="171">
        <v>119.7</v>
      </c>
      <c r="CG2" s="171">
        <v>119.2</v>
      </c>
      <c r="CH2" s="171">
        <v>119.5</v>
      </c>
      <c r="CI2" s="171">
        <v>119.9</v>
      </c>
      <c r="CJ2" s="171">
        <v>121.1</v>
      </c>
      <c r="CK2" s="171">
        <v>121.6</v>
      </c>
      <c r="CL2" s="171">
        <v>121.5</v>
      </c>
      <c r="CM2" s="171">
        <v>121.3</v>
      </c>
      <c r="CN2" s="171">
        <v>121.5</v>
      </c>
      <c r="CO2" s="171">
        <v>121.3</v>
      </c>
      <c r="CP2" s="171">
        <v>122</v>
      </c>
      <c r="CQ2" s="171">
        <v>122.3</v>
      </c>
      <c r="CR2" s="171">
        <v>123</v>
      </c>
      <c r="CS2" s="171">
        <v>123.4</v>
      </c>
      <c r="CT2" s="171">
        <v>122.2</v>
      </c>
      <c r="CU2" s="171">
        <v>120.4</v>
      </c>
      <c r="CV2" s="171">
        <v>119.2</v>
      </c>
      <c r="CW2" s="171">
        <v>117.5</v>
      </c>
      <c r="CX2" s="171">
        <v>119.3</v>
      </c>
      <c r="CY2" s="171">
        <v>121</v>
      </c>
      <c r="CZ2" s="171">
        <v>122</v>
      </c>
      <c r="DA2" s="171">
        <v>122.9</v>
      </c>
      <c r="DB2" s="171">
        <v>123.6</v>
      </c>
      <c r="DC2" s="171">
        <v>125.1</v>
      </c>
      <c r="DD2" s="171">
        <v>125.4</v>
      </c>
      <c r="DE2" s="171">
        <v>126.5</v>
      </c>
      <c r="DF2" s="171">
        <v>128.1</v>
      </c>
      <c r="DG2" s="171">
        <v>129.9</v>
      </c>
      <c r="DH2" s="171">
        <v>132</v>
      </c>
      <c r="DI2" s="171">
        <v>132.9</v>
      </c>
      <c r="DJ2" s="171">
        <v>133.69999999999999</v>
      </c>
      <c r="DK2" s="171">
        <v>135</v>
      </c>
      <c r="DL2" s="171">
        <v>136.19999999999999</v>
      </c>
      <c r="DM2" s="171">
        <v>137.4</v>
      </c>
      <c r="DN2" s="171">
        <v>140.69999999999999</v>
      </c>
      <c r="DO2" s="171">
        <v>143.69999999999999</v>
      </c>
      <c r="DP2" s="171">
        <v>143.30000000000001</v>
      </c>
      <c r="DQ2" s="171">
        <v>143.80000000000001</v>
      </c>
      <c r="DR2" s="171">
        <v>145.30000000000001</v>
      </c>
      <c r="DS2" s="171">
        <v>148.80000000000001</v>
      </c>
      <c r="DT2" s="171">
        <v>151.9</v>
      </c>
    </row>
    <row r="3" spans="1:124" x14ac:dyDescent="0.25">
      <c r="A3" s="169" t="s">
        <v>400</v>
      </c>
      <c r="B3" s="169" t="s">
        <v>401</v>
      </c>
      <c r="C3" s="170">
        <v>22.617560000000001</v>
      </c>
      <c r="D3" s="171">
        <v>107.1</v>
      </c>
      <c r="E3" s="171">
        <v>107.5</v>
      </c>
      <c r="F3" s="171">
        <v>107.9</v>
      </c>
      <c r="G3" s="171">
        <v>111.4</v>
      </c>
      <c r="H3" s="171">
        <v>112.7</v>
      </c>
      <c r="I3" s="171">
        <v>112</v>
      </c>
      <c r="J3" s="171">
        <v>111</v>
      </c>
      <c r="K3" s="171">
        <v>112.2</v>
      </c>
      <c r="L3" s="171">
        <v>111.9</v>
      </c>
      <c r="M3" s="171">
        <v>113.8</v>
      </c>
      <c r="N3" s="171">
        <v>115.2</v>
      </c>
      <c r="O3" s="171">
        <v>114.6</v>
      </c>
      <c r="P3" s="171">
        <v>114.6</v>
      </c>
      <c r="Q3" s="171">
        <v>116.8</v>
      </c>
      <c r="R3" s="171">
        <v>120.5</v>
      </c>
      <c r="S3" s="171">
        <v>121.7</v>
      </c>
      <c r="T3" s="171">
        <v>125.6</v>
      </c>
      <c r="U3" s="171">
        <v>126</v>
      </c>
      <c r="V3" s="171">
        <v>128.4</v>
      </c>
      <c r="W3" s="171">
        <v>128.4</v>
      </c>
      <c r="X3" s="171">
        <v>123.3</v>
      </c>
      <c r="Y3" s="171">
        <v>121.2</v>
      </c>
      <c r="Z3" s="171">
        <v>121.1</v>
      </c>
      <c r="AA3" s="171">
        <v>121.4</v>
      </c>
      <c r="AB3" s="171">
        <v>121.5</v>
      </c>
      <c r="AC3" s="171">
        <v>124</v>
      </c>
      <c r="AD3" s="171">
        <v>125.7</v>
      </c>
      <c r="AE3" s="171">
        <v>130.1</v>
      </c>
      <c r="AF3" s="171">
        <v>131.5</v>
      </c>
      <c r="AG3" s="171">
        <v>129.4</v>
      </c>
      <c r="AH3" s="171">
        <v>127.3</v>
      </c>
      <c r="AI3" s="171">
        <v>126.5</v>
      </c>
      <c r="AJ3" s="171">
        <v>123.1</v>
      </c>
      <c r="AK3" s="171">
        <v>120.8</v>
      </c>
      <c r="AL3" s="171">
        <v>120.7</v>
      </c>
      <c r="AM3" s="171">
        <v>120.1</v>
      </c>
      <c r="AN3" s="171">
        <v>121.5</v>
      </c>
      <c r="AO3" s="171">
        <v>123.4</v>
      </c>
      <c r="AP3" s="171">
        <v>124.9</v>
      </c>
      <c r="AQ3" s="171">
        <v>124.3</v>
      </c>
      <c r="AR3" s="171">
        <v>125.4</v>
      </c>
      <c r="AS3" s="171">
        <v>125.9</v>
      </c>
      <c r="AT3" s="171">
        <v>126.4</v>
      </c>
      <c r="AU3" s="171">
        <v>127.1</v>
      </c>
      <c r="AV3" s="171">
        <v>126.7</v>
      </c>
      <c r="AW3" s="171">
        <v>124.3</v>
      </c>
      <c r="AX3" s="171">
        <v>122.1</v>
      </c>
      <c r="AY3" s="171">
        <v>123</v>
      </c>
      <c r="AZ3" s="171">
        <v>126.1</v>
      </c>
      <c r="BA3" s="171">
        <v>128.80000000000001</v>
      </c>
      <c r="BB3" s="171">
        <v>132</v>
      </c>
      <c r="BC3" s="171">
        <v>131.80000000000001</v>
      </c>
      <c r="BD3" s="171">
        <v>131.4</v>
      </c>
      <c r="BE3" s="171">
        <v>130.6</v>
      </c>
      <c r="BF3" s="171">
        <v>129.1</v>
      </c>
      <c r="BG3" s="171">
        <v>128.80000000000001</v>
      </c>
      <c r="BH3" s="171">
        <v>126.8</v>
      </c>
      <c r="BI3" s="171">
        <v>126.7</v>
      </c>
      <c r="BJ3" s="171">
        <v>127</v>
      </c>
      <c r="BK3" s="171">
        <v>127.1</v>
      </c>
      <c r="BL3" s="171">
        <v>127.4</v>
      </c>
      <c r="BM3" s="171">
        <v>126.6</v>
      </c>
      <c r="BN3" s="171">
        <v>126.5</v>
      </c>
      <c r="BO3" s="171">
        <v>132.6</v>
      </c>
      <c r="BP3" s="171">
        <v>135.30000000000001</v>
      </c>
      <c r="BQ3" s="171">
        <v>131.5</v>
      </c>
      <c r="BR3" s="171">
        <v>133.9</v>
      </c>
      <c r="BS3" s="171">
        <v>136</v>
      </c>
      <c r="BT3" s="171">
        <v>131.69999999999999</v>
      </c>
      <c r="BU3" s="171">
        <v>129.9</v>
      </c>
      <c r="BV3" s="171">
        <v>128</v>
      </c>
      <c r="BW3" s="171">
        <v>128.19999999999999</v>
      </c>
      <c r="BX3" s="171">
        <v>130.69999999999999</v>
      </c>
      <c r="BY3" s="171">
        <v>131.4</v>
      </c>
      <c r="BZ3" s="171">
        <v>132.5</v>
      </c>
      <c r="CA3" s="171">
        <v>135.30000000000001</v>
      </c>
      <c r="CB3" s="171">
        <v>135.19999999999999</v>
      </c>
      <c r="CC3" s="171">
        <v>135.5</v>
      </c>
      <c r="CD3" s="171">
        <v>137.19999999999999</v>
      </c>
      <c r="CE3" s="171">
        <v>136.80000000000001</v>
      </c>
      <c r="CF3" s="171">
        <v>133.5</v>
      </c>
      <c r="CG3" s="171">
        <v>133.80000000000001</v>
      </c>
      <c r="CH3" s="171">
        <v>134.1</v>
      </c>
      <c r="CI3" s="171">
        <v>134.5</v>
      </c>
      <c r="CJ3" s="171">
        <v>139.30000000000001</v>
      </c>
      <c r="CK3" s="171">
        <v>140.30000000000001</v>
      </c>
      <c r="CL3" s="171">
        <v>141</v>
      </c>
      <c r="CM3" s="171">
        <v>142.80000000000001</v>
      </c>
      <c r="CN3" s="171">
        <v>144</v>
      </c>
      <c r="CO3" s="171">
        <v>143</v>
      </c>
      <c r="CP3" s="171">
        <v>145.5</v>
      </c>
      <c r="CQ3" s="171">
        <v>147.19999999999999</v>
      </c>
      <c r="CR3" s="171">
        <v>148.9</v>
      </c>
      <c r="CS3" s="171">
        <v>147.19999999999999</v>
      </c>
      <c r="CT3" s="171">
        <v>142.80000000000001</v>
      </c>
      <c r="CU3" s="171">
        <v>137.4</v>
      </c>
      <c r="CV3" s="171">
        <v>137.80000000000001</v>
      </c>
      <c r="CW3" s="171">
        <v>137.30000000000001</v>
      </c>
      <c r="CX3" s="171">
        <v>140.9</v>
      </c>
      <c r="CY3" s="171">
        <v>145.1</v>
      </c>
      <c r="CZ3" s="171">
        <v>146.69999999999999</v>
      </c>
      <c r="DA3" s="171">
        <v>148.80000000000001</v>
      </c>
      <c r="DB3" s="171">
        <v>151.80000000000001</v>
      </c>
      <c r="DC3" s="171">
        <v>152.80000000000001</v>
      </c>
      <c r="DD3" s="171">
        <v>148</v>
      </c>
      <c r="DE3" s="171">
        <v>144.9</v>
      </c>
      <c r="DF3" s="171">
        <v>147.1</v>
      </c>
      <c r="DG3" s="171">
        <v>147.4</v>
      </c>
      <c r="DH3" s="171">
        <v>151.5</v>
      </c>
      <c r="DI3" s="171">
        <v>150.19999999999999</v>
      </c>
      <c r="DJ3" s="171">
        <v>153</v>
      </c>
      <c r="DK3" s="171">
        <v>154.30000000000001</v>
      </c>
      <c r="DL3" s="171">
        <v>155.4</v>
      </c>
      <c r="DM3" s="171">
        <v>157.69999999999999</v>
      </c>
      <c r="DN3" s="171">
        <v>163</v>
      </c>
      <c r="DO3" s="171">
        <v>168.4</v>
      </c>
      <c r="DP3" s="171">
        <v>168.4</v>
      </c>
      <c r="DQ3" s="171">
        <v>167.5</v>
      </c>
      <c r="DR3" s="171">
        <v>167.5</v>
      </c>
      <c r="DS3" s="171">
        <v>170.3</v>
      </c>
      <c r="DT3" s="171">
        <v>174.9</v>
      </c>
    </row>
    <row r="4" spans="1:124" x14ac:dyDescent="0.25">
      <c r="A4" s="169" t="s">
        <v>402</v>
      </c>
      <c r="B4" s="169" t="s">
        <v>403</v>
      </c>
      <c r="C4" s="170">
        <v>15.255850000000001</v>
      </c>
      <c r="D4" s="171">
        <v>106.2</v>
      </c>
      <c r="E4" s="171">
        <v>106.7</v>
      </c>
      <c r="F4" s="171">
        <v>109.3</v>
      </c>
      <c r="G4" s="171">
        <v>111.3</v>
      </c>
      <c r="H4" s="171">
        <v>111.2</v>
      </c>
      <c r="I4" s="171">
        <v>111.3</v>
      </c>
      <c r="J4" s="171">
        <v>111</v>
      </c>
      <c r="K4" s="171">
        <v>112</v>
      </c>
      <c r="L4" s="171">
        <v>110.8</v>
      </c>
      <c r="M4" s="171">
        <v>113.2</v>
      </c>
      <c r="N4" s="171">
        <v>113.9</v>
      </c>
      <c r="O4" s="171">
        <v>113.5</v>
      </c>
      <c r="P4" s="171">
        <v>114.7</v>
      </c>
      <c r="Q4" s="171">
        <v>117.8</v>
      </c>
      <c r="R4" s="171">
        <v>122.2</v>
      </c>
      <c r="S4" s="171">
        <v>123.6</v>
      </c>
      <c r="T4" s="171">
        <v>128.19999999999999</v>
      </c>
      <c r="U4" s="171">
        <v>128.5</v>
      </c>
      <c r="V4" s="171">
        <v>132.6</v>
      </c>
      <c r="W4" s="171">
        <v>133.19999999999999</v>
      </c>
      <c r="X4" s="171">
        <v>125.6</v>
      </c>
      <c r="Y4" s="171">
        <v>122.7</v>
      </c>
      <c r="Z4" s="171">
        <v>122.2</v>
      </c>
      <c r="AA4" s="171">
        <v>122.9</v>
      </c>
      <c r="AB4" s="171">
        <v>123.1</v>
      </c>
      <c r="AC4" s="171">
        <v>126.3</v>
      </c>
      <c r="AD4" s="171">
        <v>129.69999999999999</v>
      </c>
      <c r="AE4" s="171">
        <v>136.30000000000001</v>
      </c>
      <c r="AF4" s="171">
        <v>138.5</v>
      </c>
      <c r="AG4" s="171">
        <v>136</v>
      </c>
      <c r="AH4" s="171">
        <v>134.80000000000001</v>
      </c>
      <c r="AI4" s="171">
        <v>134.5</v>
      </c>
      <c r="AJ4" s="171">
        <v>131</v>
      </c>
      <c r="AK4" s="171">
        <v>130.1</v>
      </c>
      <c r="AL4" s="171">
        <v>129.1</v>
      </c>
      <c r="AM4" s="171">
        <v>128.69999999999999</v>
      </c>
      <c r="AN4" s="171">
        <v>130.69999999999999</v>
      </c>
      <c r="AO4" s="171">
        <v>131.9</v>
      </c>
      <c r="AP4" s="171">
        <v>133.6</v>
      </c>
      <c r="AQ4" s="171">
        <v>133.80000000000001</v>
      </c>
      <c r="AR4" s="171">
        <v>135.9</v>
      </c>
      <c r="AS4" s="171">
        <v>136.19999999999999</v>
      </c>
      <c r="AT4" s="171">
        <v>137.80000000000001</v>
      </c>
      <c r="AU4" s="171">
        <v>138.6</v>
      </c>
      <c r="AV4" s="171">
        <v>137.5</v>
      </c>
      <c r="AW4" s="171">
        <v>136.1</v>
      </c>
      <c r="AX4" s="171">
        <v>133.19999999999999</v>
      </c>
      <c r="AY4" s="171">
        <v>133.4</v>
      </c>
      <c r="AZ4" s="171">
        <v>137.80000000000001</v>
      </c>
      <c r="BA4" s="171">
        <v>140.9</v>
      </c>
      <c r="BB4" s="171">
        <v>144</v>
      </c>
      <c r="BC4" s="171">
        <v>144.5</v>
      </c>
      <c r="BD4" s="171">
        <v>142.6</v>
      </c>
      <c r="BE4" s="171">
        <v>141.9</v>
      </c>
      <c r="BF4" s="171">
        <v>141.9</v>
      </c>
      <c r="BG4" s="171">
        <v>142</v>
      </c>
      <c r="BH4" s="171">
        <v>137.6</v>
      </c>
      <c r="BI4" s="171">
        <v>136.5</v>
      </c>
      <c r="BJ4" s="171">
        <v>136.6</v>
      </c>
      <c r="BK4" s="171">
        <v>137.6</v>
      </c>
      <c r="BL4" s="171">
        <v>138.6</v>
      </c>
      <c r="BM4" s="171">
        <v>137.9</v>
      </c>
      <c r="BN4" s="171">
        <v>139.19999999999999</v>
      </c>
      <c r="BO4" s="171">
        <v>147.9</v>
      </c>
      <c r="BP4" s="171">
        <v>150.9</v>
      </c>
      <c r="BQ4" s="171">
        <v>144.80000000000001</v>
      </c>
      <c r="BR4" s="171">
        <v>148</v>
      </c>
      <c r="BS4" s="171">
        <v>151.1</v>
      </c>
      <c r="BT4" s="171">
        <v>144.1</v>
      </c>
      <c r="BU4" s="171">
        <v>140.80000000000001</v>
      </c>
      <c r="BV4" s="171">
        <v>137.9</v>
      </c>
      <c r="BW4" s="171">
        <v>137.30000000000001</v>
      </c>
      <c r="BX4" s="171">
        <v>139.80000000000001</v>
      </c>
      <c r="BY4" s="171">
        <v>140.30000000000001</v>
      </c>
      <c r="BZ4" s="171">
        <v>141.80000000000001</v>
      </c>
      <c r="CA4" s="171">
        <v>144.80000000000001</v>
      </c>
      <c r="CB4" s="171">
        <v>144.80000000000001</v>
      </c>
      <c r="CC4" s="171">
        <v>144.5</v>
      </c>
      <c r="CD4" s="171">
        <v>145.9</v>
      </c>
      <c r="CE4" s="171">
        <v>146.19999999999999</v>
      </c>
      <c r="CF4" s="171">
        <v>143.5</v>
      </c>
      <c r="CG4" s="171">
        <v>144.19999999999999</v>
      </c>
      <c r="CH4" s="171">
        <v>143.69999999999999</v>
      </c>
      <c r="CI4" s="171">
        <v>144.5</v>
      </c>
      <c r="CJ4" s="171">
        <v>148.80000000000001</v>
      </c>
      <c r="CK4" s="171">
        <v>150.6</v>
      </c>
      <c r="CL4" s="171">
        <v>152.19999999999999</v>
      </c>
      <c r="CM4" s="171">
        <v>154.30000000000001</v>
      </c>
      <c r="CN4" s="171">
        <v>156.1</v>
      </c>
      <c r="CO4" s="171">
        <v>155.4</v>
      </c>
      <c r="CP4" s="171">
        <v>160.19999999999999</v>
      </c>
      <c r="CQ4" s="171">
        <v>162.6</v>
      </c>
      <c r="CR4" s="171">
        <v>162.6</v>
      </c>
      <c r="CS4" s="171">
        <v>160.5</v>
      </c>
      <c r="CT4" s="171">
        <v>154.69999999999999</v>
      </c>
      <c r="CU4" s="171">
        <v>151.19999999999999</v>
      </c>
      <c r="CV4" s="171">
        <v>154.5</v>
      </c>
      <c r="CW4" s="171">
        <v>153.1</v>
      </c>
      <c r="CX4" s="171">
        <v>155.4</v>
      </c>
      <c r="CY4" s="171">
        <v>161.30000000000001</v>
      </c>
      <c r="CZ4" s="171">
        <v>163</v>
      </c>
      <c r="DA4" s="171">
        <v>168.4</v>
      </c>
      <c r="DB4" s="171">
        <v>171.5</v>
      </c>
      <c r="DC4" s="171">
        <v>170.1</v>
      </c>
      <c r="DD4" s="171">
        <v>161.1</v>
      </c>
      <c r="DE4" s="171">
        <v>155.80000000000001</v>
      </c>
      <c r="DF4" s="171">
        <v>157.5</v>
      </c>
      <c r="DG4" s="171">
        <v>156.4</v>
      </c>
      <c r="DH4" s="171">
        <v>161.6</v>
      </c>
      <c r="DI4" s="171">
        <v>159.6</v>
      </c>
      <c r="DJ4" s="171">
        <v>160.5</v>
      </c>
      <c r="DK4" s="171">
        <v>161.5</v>
      </c>
      <c r="DL4" s="171">
        <v>161.69999999999999</v>
      </c>
      <c r="DM4" s="171">
        <v>164.1</v>
      </c>
      <c r="DN4" s="171">
        <v>171.6</v>
      </c>
      <c r="DO4" s="171">
        <v>178.3</v>
      </c>
      <c r="DP4" s="171">
        <v>176.7</v>
      </c>
      <c r="DQ4" s="171">
        <v>172</v>
      </c>
      <c r="DR4" s="171">
        <v>170.4</v>
      </c>
      <c r="DS4" s="171">
        <v>169</v>
      </c>
      <c r="DT4" s="171">
        <v>175.1</v>
      </c>
    </row>
    <row r="5" spans="1:124" x14ac:dyDescent="0.25">
      <c r="A5" s="169" t="s">
        <v>404</v>
      </c>
      <c r="B5" s="169" t="s">
        <v>405</v>
      </c>
      <c r="C5" s="170">
        <v>3.46238</v>
      </c>
      <c r="D5" s="171">
        <v>104.8</v>
      </c>
      <c r="E5" s="171">
        <v>106</v>
      </c>
      <c r="F5" s="171">
        <v>107.4</v>
      </c>
      <c r="G5" s="171">
        <v>111.5</v>
      </c>
      <c r="H5" s="171">
        <v>117.4</v>
      </c>
      <c r="I5" s="171">
        <v>119.4</v>
      </c>
      <c r="J5" s="171">
        <v>118.4</v>
      </c>
      <c r="K5" s="171">
        <v>119.3</v>
      </c>
      <c r="L5" s="171">
        <v>119.1</v>
      </c>
      <c r="M5" s="171">
        <v>119.2</v>
      </c>
      <c r="N5" s="171">
        <v>119.6</v>
      </c>
      <c r="O5" s="171">
        <v>119.6</v>
      </c>
      <c r="P5" s="171">
        <v>119.9</v>
      </c>
      <c r="Q5" s="171">
        <v>120</v>
      </c>
      <c r="R5" s="171">
        <v>122.2</v>
      </c>
      <c r="S5" s="171">
        <v>124</v>
      </c>
      <c r="T5" s="171">
        <v>124.8</v>
      </c>
      <c r="U5" s="171">
        <v>125.4</v>
      </c>
      <c r="V5" s="171">
        <v>125.5</v>
      </c>
      <c r="W5" s="171">
        <v>126.3</v>
      </c>
      <c r="X5" s="171">
        <v>126.2</v>
      </c>
      <c r="Y5" s="171">
        <v>126.3</v>
      </c>
      <c r="Z5" s="171">
        <v>126.4</v>
      </c>
      <c r="AA5" s="171">
        <v>126.8</v>
      </c>
      <c r="AB5" s="171">
        <v>126.3</v>
      </c>
      <c r="AC5" s="171">
        <v>126.7</v>
      </c>
      <c r="AD5" s="171">
        <v>126.8</v>
      </c>
      <c r="AE5" s="171">
        <v>129</v>
      </c>
      <c r="AF5" s="171">
        <v>129.80000000000001</v>
      </c>
      <c r="AG5" s="171">
        <v>129.4</v>
      </c>
      <c r="AH5" s="171">
        <v>129.1</v>
      </c>
      <c r="AI5" s="171">
        <v>128.5</v>
      </c>
      <c r="AJ5" s="171">
        <v>127.9</v>
      </c>
      <c r="AK5" s="171">
        <v>129.1</v>
      </c>
      <c r="AL5" s="171">
        <v>129.4</v>
      </c>
      <c r="AM5" s="171">
        <v>129</v>
      </c>
      <c r="AN5" s="171">
        <v>129.5</v>
      </c>
      <c r="AO5" s="171">
        <v>131.69999999999999</v>
      </c>
      <c r="AP5" s="171">
        <v>132.9</v>
      </c>
      <c r="AQ5" s="171">
        <v>133.69999999999999</v>
      </c>
      <c r="AR5" s="171">
        <v>135.30000000000001</v>
      </c>
      <c r="AS5" s="171">
        <v>137</v>
      </c>
      <c r="AT5" s="171">
        <v>140.30000000000001</v>
      </c>
      <c r="AU5" s="171">
        <v>141.19999999999999</v>
      </c>
      <c r="AV5" s="171">
        <v>141.80000000000001</v>
      </c>
      <c r="AW5" s="171">
        <v>142.30000000000001</v>
      </c>
      <c r="AX5" s="171">
        <v>141.19999999999999</v>
      </c>
      <c r="AY5" s="171">
        <v>140.80000000000001</v>
      </c>
      <c r="AZ5" s="171">
        <v>143.5</v>
      </c>
      <c r="BA5" s="171">
        <v>147</v>
      </c>
      <c r="BB5" s="171">
        <v>150.6</v>
      </c>
      <c r="BC5" s="171">
        <v>154.80000000000001</v>
      </c>
      <c r="BD5" s="171">
        <v>153.6</v>
      </c>
      <c r="BE5" s="171">
        <v>153</v>
      </c>
      <c r="BF5" s="171">
        <v>155.19999999999999</v>
      </c>
      <c r="BG5" s="171">
        <v>158.19999999999999</v>
      </c>
      <c r="BH5" s="171">
        <v>157.5</v>
      </c>
      <c r="BI5" s="171">
        <v>153</v>
      </c>
      <c r="BJ5" s="171">
        <v>150.19999999999999</v>
      </c>
      <c r="BK5" s="171">
        <v>146.80000000000001</v>
      </c>
      <c r="BL5" s="171">
        <v>146.6</v>
      </c>
      <c r="BM5" s="171">
        <v>144.80000000000001</v>
      </c>
      <c r="BN5" s="171">
        <v>143.5</v>
      </c>
      <c r="BO5" s="171">
        <v>143.19999999999999</v>
      </c>
      <c r="BP5" s="171">
        <v>143</v>
      </c>
      <c r="BQ5" s="171">
        <v>144</v>
      </c>
      <c r="BR5" s="171">
        <v>143.1</v>
      </c>
      <c r="BS5" s="171">
        <v>141.69999999999999</v>
      </c>
      <c r="BT5" s="171">
        <v>140.6</v>
      </c>
      <c r="BU5" s="171">
        <v>140.4</v>
      </c>
      <c r="BV5" s="171">
        <v>139.9</v>
      </c>
      <c r="BW5" s="171">
        <v>140.5</v>
      </c>
      <c r="BX5" s="171">
        <v>140.4</v>
      </c>
      <c r="BY5" s="171">
        <v>140.80000000000001</v>
      </c>
      <c r="BZ5" s="171">
        <v>141</v>
      </c>
      <c r="CA5" s="171">
        <v>142.6</v>
      </c>
      <c r="CB5" s="171">
        <v>145.1</v>
      </c>
      <c r="CC5" s="171">
        <v>145.4</v>
      </c>
      <c r="CD5" s="171">
        <v>146.69999999999999</v>
      </c>
      <c r="CE5" s="171">
        <v>148.6</v>
      </c>
      <c r="CF5" s="171">
        <v>150.4</v>
      </c>
      <c r="CG5" s="171">
        <v>151.80000000000001</v>
      </c>
      <c r="CH5" s="171">
        <v>153.80000000000001</v>
      </c>
      <c r="CI5" s="171">
        <v>153.4</v>
      </c>
      <c r="CJ5" s="171">
        <v>153.5</v>
      </c>
      <c r="CK5" s="171">
        <v>154.30000000000001</v>
      </c>
      <c r="CL5" s="171">
        <v>155.4</v>
      </c>
      <c r="CM5" s="171">
        <v>157.5</v>
      </c>
      <c r="CN5" s="171">
        <v>159.19999999999999</v>
      </c>
      <c r="CO5" s="171">
        <v>160.1</v>
      </c>
      <c r="CP5" s="171">
        <v>160.80000000000001</v>
      </c>
      <c r="CQ5" s="171">
        <v>162.5</v>
      </c>
      <c r="CR5" s="171">
        <v>163.5</v>
      </c>
      <c r="CS5" s="171">
        <v>165</v>
      </c>
      <c r="CT5" s="171">
        <v>163.4</v>
      </c>
      <c r="CU5" s="171">
        <v>159.80000000000001</v>
      </c>
      <c r="CV5" s="171">
        <v>161.80000000000001</v>
      </c>
      <c r="CW5" s="171">
        <v>162.1</v>
      </c>
      <c r="CX5" s="171">
        <v>161.6</v>
      </c>
      <c r="CY5" s="171">
        <v>161.1</v>
      </c>
      <c r="CZ5" s="171">
        <v>159.69999999999999</v>
      </c>
      <c r="DA5" s="171">
        <v>158.6</v>
      </c>
      <c r="DB5" s="171">
        <v>158.1</v>
      </c>
      <c r="DC5" s="171">
        <v>158.80000000000001</v>
      </c>
      <c r="DD5" s="171">
        <v>157.4</v>
      </c>
      <c r="DE5" s="171">
        <v>157.19999999999999</v>
      </c>
      <c r="DF5" s="171">
        <v>157.4</v>
      </c>
      <c r="DG5" s="171">
        <v>158.1</v>
      </c>
      <c r="DH5" s="171">
        <v>161</v>
      </c>
      <c r="DI5" s="171">
        <v>162.19999999999999</v>
      </c>
      <c r="DJ5" s="171">
        <v>161.30000000000001</v>
      </c>
      <c r="DK5" s="171">
        <v>159.69999999999999</v>
      </c>
      <c r="DL5" s="171">
        <v>161.1</v>
      </c>
      <c r="DM5" s="171">
        <v>163</v>
      </c>
      <c r="DN5" s="171">
        <v>163.69999999999999</v>
      </c>
      <c r="DO5" s="171">
        <v>164.7</v>
      </c>
      <c r="DP5" s="171">
        <v>165.1</v>
      </c>
      <c r="DQ5" s="171">
        <v>165.5</v>
      </c>
      <c r="DR5" s="171">
        <v>165.9</v>
      </c>
      <c r="DS5" s="171">
        <v>169.1</v>
      </c>
      <c r="DT5" s="171">
        <v>170.8</v>
      </c>
    </row>
    <row r="6" spans="1:124" x14ac:dyDescent="0.25">
      <c r="A6" s="169" t="s">
        <v>406</v>
      </c>
      <c r="B6" s="169" t="s">
        <v>407</v>
      </c>
      <c r="C6" s="170">
        <v>2.8237800000000002</v>
      </c>
      <c r="D6" s="171">
        <v>104.6</v>
      </c>
      <c r="E6" s="171">
        <v>104.8</v>
      </c>
      <c r="F6" s="171">
        <v>105.9</v>
      </c>
      <c r="G6" s="171">
        <v>108.8</v>
      </c>
      <c r="H6" s="171">
        <v>114.8</v>
      </c>
      <c r="I6" s="171">
        <v>117.2</v>
      </c>
      <c r="J6" s="171">
        <v>116.5</v>
      </c>
      <c r="K6" s="171">
        <v>117.8</v>
      </c>
      <c r="L6" s="171">
        <v>118.4</v>
      </c>
      <c r="M6" s="171">
        <v>119</v>
      </c>
      <c r="N6" s="171">
        <v>120.4</v>
      </c>
      <c r="O6" s="171">
        <v>120.6</v>
      </c>
      <c r="P6" s="171">
        <v>120.5</v>
      </c>
      <c r="Q6" s="171">
        <v>120.7</v>
      </c>
      <c r="R6" s="171">
        <v>123.7</v>
      </c>
      <c r="S6" s="171">
        <v>126.2</v>
      </c>
      <c r="T6" s="171">
        <v>127.5</v>
      </c>
      <c r="U6" s="171">
        <v>127.9</v>
      </c>
      <c r="V6" s="171">
        <v>127.6</v>
      </c>
      <c r="W6" s="171">
        <v>128.6</v>
      </c>
      <c r="X6" s="171">
        <v>128.69999999999999</v>
      </c>
      <c r="Y6" s="171">
        <v>129.30000000000001</v>
      </c>
      <c r="Z6" s="171">
        <v>129.4</v>
      </c>
      <c r="AA6" s="171">
        <v>129.5</v>
      </c>
      <c r="AB6" s="171">
        <v>128.6</v>
      </c>
      <c r="AC6" s="171">
        <v>128.69999999999999</v>
      </c>
      <c r="AD6" s="171">
        <v>129.19999999999999</v>
      </c>
      <c r="AE6" s="171">
        <v>131.5</v>
      </c>
      <c r="AF6" s="171">
        <v>131.80000000000001</v>
      </c>
      <c r="AG6" s="171">
        <v>131.30000000000001</v>
      </c>
      <c r="AH6" s="171">
        <v>131</v>
      </c>
      <c r="AI6" s="171">
        <v>130.19999999999999</v>
      </c>
      <c r="AJ6" s="171">
        <v>129.1</v>
      </c>
      <c r="AK6" s="171">
        <v>129.4</v>
      </c>
      <c r="AL6" s="171">
        <v>129.5</v>
      </c>
      <c r="AM6" s="171">
        <v>128.6</v>
      </c>
      <c r="AN6" s="171">
        <v>128.5</v>
      </c>
      <c r="AO6" s="171">
        <v>128.9</v>
      </c>
      <c r="AP6" s="171">
        <v>127.8</v>
      </c>
      <c r="AQ6" s="171">
        <v>128.5</v>
      </c>
      <c r="AR6" s="171">
        <v>129.4</v>
      </c>
      <c r="AS6" s="171">
        <v>130.30000000000001</v>
      </c>
      <c r="AT6" s="171">
        <v>131.80000000000001</v>
      </c>
      <c r="AU6" s="171">
        <v>132.4</v>
      </c>
      <c r="AV6" s="171">
        <v>133.5</v>
      </c>
      <c r="AW6" s="171">
        <v>134.9</v>
      </c>
      <c r="AX6" s="171">
        <v>134.80000000000001</v>
      </c>
      <c r="AY6" s="171">
        <v>134.9</v>
      </c>
      <c r="AZ6" s="171">
        <v>135.19999999999999</v>
      </c>
      <c r="BA6" s="171">
        <v>137.5</v>
      </c>
      <c r="BB6" s="171">
        <v>139.9</v>
      </c>
      <c r="BC6" s="171">
        <v>141.80000000000001</v>
      </c>
      <c r="BD6" s="171">
        <v>142.19999999999999</v>
      </c>
      <c r="BE6" s="171">
        <v>142.6</v>
      </c>
      <c r="BF6" s="171">
        <v>142.69999999999999</v>
      </c>
      <c r="BG6" s="171">
        <v>145.5</v>
      </c>
      <c r="BH6" s="171">
        <v>146.69999999999999</v>
      </c>
      <c r="BI6" s="171">
        <v>146.30000000000001</v>
      </c>
      <c r="BJ6" s="171">
        <v>147</v>
      </c>
      <c r="BK6" s="171">
        <v>145.19999999999999</v>
      </c>
      <c r="BL6" s="171">
        <v>144.5</v>
      </c>
      <c r="BM6" s="171">
        <v>143.19999999999999</v>
      </c>
      <c r="BN6" s="171">
        <v>142.6</v>
      </c>
      <c r="BO6" s="171">
        <v>142.6</v>
      </c>
      <c r="BP6" s="171">
        <v>142.5</v>
      </c>
      <c r="BQ6" s="171">
        <v>142.5</v>
      </c>
      <c r="BR6" s="171">
        <v>142.6</v>
      </c>
      <c r="BS6" s="171">
        <v>142.4</v>
      </c>
      <c r="BT6" s="171">
        <v>142.30000000000001</v>
      </c>
      <c r="BU6" s="171">
        <v>143.4</v>
      </c>
      <c r="BV6" s="171">
        <v>143.5</v>
      </c>
      <c r="BW6" s="171">
        <v>144.6</v>
      </c>
      <c r="BX6" s="171">
        <v>144.80000000000001</v>
      </c>
      <c r="BY6" s="171">
        <v>145.6</v>
      </c>
      <c r="BZ6" s="171">
        <v>146.30000000000001</v>
      </c>
      <c r="CA6" s="171">
        <v>147.6</v>
      </c>
      <c r="CB6" s="171">
        <v>149.69999999999999</v>
      </c>
      <c r="CC6" s="171">
        <v>150.4</v>
      </c>
      <c r="CD6" s="171">
        <v>151.5</v>
      </c>
      <c r="CE6" s="171">
        <v>152.6</v>
      </c>
      <c r="CF6" s="171">
        <v>153.69999999999999</v>
      </c>
      <c r="CG6" s="171">
        <v>155.30000000000001</v>
      </c>
      <c r="CH6" s="171">
        <v>157.5</v>
      </c>
      <c r="CI6" s="171">
        <v>157.5</v>
      </c>
      <c r="CJ6" s="171">
        <v>157</v>
      </c>
      <c r="CK6" s="171">
        <v>157.1</v>
      </c>
      <c r="CL6" s="171">
        <v>157.9</v>
      </c>
      <c r="CM6" s="171">
        <v>160.4</v>
      </c>
      <c r="CN6" s="171">
        <v>162.4</v>
      </c>
      <c r="CO6" s="171">
        <v>163.5</v>
      </c>
      <c r="CP6" s="171">
        <v>164.1</v>
      </c>
      <c r="CQ6" s="171">
        <v>164.8</v>
      </c>
      <c r="CR6" s="171">
        <v>165.7</v>
      </c>
      <c r="CS6" s="171">
        <v>167.5</v>
      </c>
      <c r="CT6" s="171">
        <v>165.7</v>
      </c>
      <c r="CU6" s="171">
        <v>161.69999999999999</v>
      </c>
      <c r="CV6" s="171">
        <v>162.69999999999999</v>
      </c>
      <c r="CW6" s="171">
        <v>162.69999999999999</v>
      </c>
      <c r="CX6" s="171">
        <v>162.19999999999999</v>
      </c>
      <c r="CY6" s="171">
        <v>161.5</v>
      </c>
      <c r="CZ6" s="171">
        <v>159.80000000000001</v>
      </c>
      <c r="DA6" s="171">
        <v>157.4</v>
      </c>
      <c r="DB6" s="171">
        <v>155.5</v>
      </c>
      <c r="DC6" s="171">
        <v>155.69999999999999</v>
      </c>
      <c r="DD6" s="171">
        <v>154.9</v>
      </c>
      <c r="DE6" s="171">
        <v>155.1</v>
      </c>
      <c r="DF6" s="171">
        <v>154.80000000000001</v>
      </c>
      <c r="DG6" s="171">
        <v>155.1</v>
      </c>
      <c r="DH6" s="171">
        <v>157.69999999999999</v>
      </c>
      <c r="DI6" s="171">
        <v>158.5</v>
      </c>
      <c r="DJ6" s="171">
        <v>157.69999999999999</v>
      </c>
      <c r="DK6" s="171">
        <v>156.80000000000001</v>
      </c>
      <c r="DL6" s="171">
        <v>158</v>
      </c>
      <c r="DM6" s="171">
        <v>159.5</v>
      </c>
      <c r="DN6" s="171">
        <v>160.4</v>
      </c>
      <c r="DO6" s="171">
        <v>161.9</v>
      </c>
      <c r="DP6" s="171">
        <v>162.9</v>
      </c>
      <c r="DQ6" s="171">
        <v>163.6</v>
      </c>
      <c r="DR6" s="171">
        <v>164.2</v>
      </c>
      <c r="DS6" s="171">
        <v>167.7</v>
      </c>
      <c r="DT6" s="171">
        <v>170</v>
      </c>
    </row>
    <row r="7" spans="1:124" x14ac:dyDescent="0.25">
      <c r="A7" s="169" t="s">
        <v>408</v>
      </c>
      <c r="B7" s="169" t="s">
        <v>409</v>
      </c>
      <c r="C7" s="170">
        <v>1.43052</v>
      </c>
      <c r="D7" s="171">
        <v>104.2</v>
      </c>
      <c r="E7" s="171">
        <v>104.2</v>
      </c>
      <c r="F7" s="171">
        <v>107</v>
      </c>
      <c r="G7" s="171">
        <v>111</v>
      </c>
      <c r="H7" s="171">
        <v>114</v>
      </c>
      <c r="I7" s="171">
        <v>116.1</v>
      </c>
      <c r="J7" s="171">
        <v>116.6</v>
      </c>
      <c r="K7" s="171">
        <v>116.3</v>
      </c>
      <c r="L7" s="171">
        <v>115.9</v>
      </c>
      <c r="M7" s="171">
        <v>116.7</v>
      </c>
      <c r="N7" s="171">
        <v>117.9</v>
      </c>
      <c r="O7" s="171">
        <v>118.7</v>
      </c>
      <c r="P7" s="171">
        <v>120.4</v>
      </c>
      <c r="Q7" s="171">
        <v>121.9</v>
      </c>
      <c r="R7" s="171">
        <v>124.9</v>
      </c>
      <c r="S7" s="171">
        <v>129.4</v>
      </c>
      <c r="T7" s="171">
        <v>132</v>
      </c>
      <c r="U7" s="171">
        <v>131.30000000000001</v>
      </c>
      <c r="V7" s="171">
        <v>131</v>
      </c>
      <c r="W7" s="171">
        <v>131.30000000000001</v>
      </c>
      <c r="X7" s="171">
        <v>130.6</v>
      </c>
      <c r="Y7" s="171">
        <v>131.1</v>
      </c>
      <c r="Z7" s="171">
        <v>132.30000000000001</v>
      </c>
      <c r="AA7" s="171">
        <v>132.6</v>
      </c>
      <c r="AB7" s="171">
        <v>133.69999999999999</v>
      </c>
      <c r="AC7" s="171">
        <v>136</v>
      </c>
      <c r="AD7" s="171">
        <v>137.19999999999999</v>
      </c>
      <c r="AE7" s="171">
        <v>139.6</v>
      </c>
      <c r="AF7" s="171">
        <v>140.5</v>
      </c>
      <c r="AG7" s="171">
        <v>140.5</v>
      </c>
      <c r="AH7" s="171">
        <v>140</v>
      </c>
      <c r="AI7" s="171">
        <v>138</v>
      </c>
      <c r="AJ7" s="171">
        <v>134.6</v>
      </c>
      <c r="AK7" s="171">
        <v>133.5</v>
      </c>
      <c r="AL7" s="171">
        <v>134.1</v>
      </c>
      <c r="AM7" s="171">
        <v>132</v>
      </c>
      <c r="AN7" s="171">
        <v>132.6</v>
      </c>
      <c r="AO7" s="171">
        <v>134.19999999999999</v>
      </c>
      <c r="AP7" s="171">
        <v>133.6</v>
      </c>
      <c r="AQ7" s="171">
        <v>133.4</v>
      </c>
      <c r="AR7" s="171">
        <v>133.9</v>
      </c>
      <c r="AS7" s="171">
        <v>135.19999999999999</v>
      </c>
      <c r="AT7" s="171">
        <v>135.80000000000001</v>
      </c>
      <c r="AU7" s="171">
        <v>135.6</v>
      </c>
      <c r="AV7" s="171">
        <v>135.4</v>
      </c>
      <c r="AW7" s="171">
        <v>135.80000000000001</v>
      </c>
      <c r="AX7" s="171">
        <v>135.30000000000001</v>
      </c>
      <c r="AY7" s="171">
        <v>135.19999999999999</v>
      </c>
      <c r="AZ7" s="171">
        <v>136.30000000000001</v>
      </c>
      <c r="BA7" s="171">
        <v>139.1</v>
      </c>
      <c r="BB7" s="171">
        <v>142.19999999999999</v>
      </c>
      <c r="BC7" s="171">
        <v>144.19999999999999</v>
      </c>
      <c r="BD7" s="171">
        <v>144.6</v>
      </c>
      <c r="BE7" s="171">
        <v>144.69999999999999</v>
      </c>
      <c r="BF7" s="171">
        <v>145.1</v>
      </c>
      <c r="BG7" s="171">
        <v>145</v>
      </c>
      <c r="BH7" s="171">
        <v>144.19999999999999</v>
      </c>
      <c r="BI7" s="171">
        <v>143.80000000000001</v>
      </c>
      <c r="BJ7" s="171">
        <v>146.4</v>
      </c>
      <c r="BK7" s="171">
        <v>147.69999999999999</v>
      </c>
      <c r="BL7" s="171">
        <v>147.6</v>
      </c>
      <c r="BM7" s="171">
        <v>148</v>
      </c>
      <c r="BN7" s="171">
        <v>148.4</v>
      </c>
      <c r="BO7" s="171">
        <v>149.1</v>
      </c>
      <c r="BP7" s="171">
        <v>148.5</v>
      </c>
      <c r="BQ7" s="171">
        <v>148.80000000000001</v>
      </c>
      <c r="BR7" s="171">
        <v>149.6</v>
      </c>
      <c r="BS7" s="171">
        <v>149.19999999999999</v>
      </c>
      <c r="BT7" s="171">
        <v>148.80000000000001</v>
      </c>
      <c r="BU7" s="171">
        <v>150.4</v>
      </c>
      <c r="BV7" s="171">
        <v>151.4</v>
      </c>
      <c r="BW7" s="171">
        <v>152.6</v>
      </c>
      <c r="BX7" s="171">
        <v>153.30000000000001</v>
      </c>
      <c r="BY7" s="171">
        <v>154.19999999999999</v>
      </c>
      <c r="BZ7" s="171">
        <v>153.9</v>
      </c>
      <c r="CA7" s="171">
        <v>155</v>
      </c>
      <c r="CB7" s="171">
        <v>155.6</v>
      </c>
      <c r="CC7" s="171">
        <v>155.69999999999999</v>
      </c>
      <c r="CD7" s="171">
        <v>155.69999999999999</v>
      </c>
      <c r="CE7" s="171">
        <v>155.5</v>
      </c>
      <c r="CF7" s="171">
        <v>155.69999999999999</v>
      </c>
      <c r="CG7" s="171">
        <v>155.80000000000001</v>
      </c>
      <c r="CH7" s="171">
        <v>156.5</v>
      </c>
      <c r="CI7" s="171">
        <v>156.6</v>
      </c>
      <c r="CJ7" s="171">
        <v>157</v>
      </c>
      <c r="CK7" s="171">
        <v>157.6</v>
      </c>
      <c r="CL7" s="171">
        <v>158.4</v>
      </c>
      <c r="CM7" s="171">
        <v>159.9</v>
      </c>
      <c r="CN7" s="171">
        <v>160.80000000000001</v>
      </c>
      <c r="CO7" s="171">
        <v>161.9</v>
      </c>
      <c r="CP7" s="171">
        <v>162.69999999999999</v>
      </c>
      <c r="CQ7" s="171">
        <v>162.1</v>
      </c>
      <c r="CR7" s="171">
        <v>162</v>
      </c>
      <c r="CS7" s="171">
        <v>162.30000000000001</v>
      </c>
      <c r="CT7" s="171">
        <v>162.30000000000001</v>
      </c>
      <c r="CU7" s="171">
        <v>159.30000000000001</v>
      </c>
      <c r="CV7" s="171">
        <v>162.69999999999999</v>
      </c>
      <c r="CW7" s="171">
        <v>163.1</v>
      </c>
      <c r="CX7" s="171">
        <v>165.6</v>
      </c>
      <c r="CY7" s="171">
        <v>165.8</v>
      </c>
      <c r="CZ7" s="171">
        <v>165.4</v>
      </c>
      <c r="DA7" s="171">
        <v>165</v>
      </c>
      <c r="DB7" s="171">
        <v>163.69999999999999</v>
      </c>
      <c r="DC7" s="171">
        <v>163.1</v>
      </c>
      <c r="DD7" s="171">
        <v>162.19999999999999</v>
      </c>
      <c r="DE7" s="171">
        <v>162</v>
      </c>
      <c r="DF7" s="171">
        <v>161.69999999999999</v>
      </c>
      <c r="DG7" s="171">
        <v>161.5</v>
      </c>
      <c r="DH7" s="171">
        <v>162</v>
      </c>
      <c r="DI7" s="171">
        <v>162.19999999999999</v>
      </c>
      <c r="DJ7" s="171">
        <v>161.69999999999999</v>
      </c>
      <c r="DK7" s="171">
        <v>161.19999999999999</v>
      </c>
      <c r="DL7" s="171">
        <v>161.80000000000001</v>
      </c>
      <c r="DM7" s="171">
        <v>162.30000000000001</v>
      </c>
      <c r="DN7" s="171">
        <v>162.80000000000001</v>
      </c>
      <c r="DO7" s="171">
        <v>162.80000000000001</v>
      </c>
      <c r="DP7" s="171">
        <v>162.6</v>
      </c>
      <c r="DQ7" s="171">
        <v>162.9</v>
      </c>
      <c r="DR7" s="171">
        <v>161.69999999999999</v>
      </c>
      <c r="DS7" s="171">
        <v>163.19999999999999</v>
      </c>
      <c r="DT7" s="171">
        <v>164.4</v>
      </c>
    </row>
    <row r="8" spans="1:124" x14ac:dyDescent="0.25">
      <c r="A8" s="169" t="s">
        <v>410</v>
      </c>
      <c r="B8" s="169" t="s">
        <v>411</v>
      </c>
      <c r="C8" s="170">
        <v>1.02823</v>
      </c>
      <c r="D8" s="171">
        <v>104.6</v>
      </c>
      <c r="E8" s="171">
        <v>105.4</v>
      </c>
      <c r="F8" s="171">
        <v>104.4</v>
      </c>
      <c r="G8" s="171">
        <v>105.8</v>
      </c>
      <c r="H8" s="171">
        <v>116</v>
      </c>
      <c r="I8" s="171">
        <v>119.4</v>
      </c>
      <c r="J8" s="171">
        <v>117.4</v>
      </c>
      <c r="K8" s="171">
        <v>120.7</v>
      </c>
      <c r="L8" s="171">
        <v>121.7</v>
      </c>
      <c r="M8" s="171">
        <v>121.6</v>
      </c>
      <c r="N8" s="171">
        <v>123.6</v>
      </c>
      <c r="O8" s="171">
        <v>122.8</v>
      </c>
      <c r="P8" s="171">
        <v>120.1</v>
      </c>
      <c r="Q8" s="171">
        <v>118.9</v>
      </c>
      <c r="R8" s="171">
        <v>121.9</v>
      </c>
      <c r="S8" s="171">
        <v>122.3</v>
      </c>
      <c r="T8" s="171">
        <v>123.1</v>
      </c>
      <c r="U8" s="171">
        <v>124.6</v>
      </c>
      <c r="V8" s="171">
        <v>125.7</v>
      </c>
      <c r="W8" s="171">
        <v>127.6</v>
      </c>
      <c r="X8" s="171">
        <v>128.6</v>
      </c>
      <c r="Y8" s="171">
        <v>130</v>
      </c>
      <c r="Z8" s="171">
        <v>128.80000000000001</v>
      </c>
      <c r="AA8" s="171">
        <v>127.5</v>
      </c>
      <c r="AB8" s="171">
        <v>123.5</v>
      </c>
      <c r="AC8" s="171">
        <v>120.9</v>
      </c>
      <c r="AD8" s="171">
        <v>120.4</v>
      </c>
      <c r="AE8" s="171">
        <v>121.9</v>
      </c>
      <c r="AF8" s="171">
        <v>122.5</v>
      </c>
      <c r="AG8" s="171">
        <v>121.8</v>
      </c>
      <c r="AH8" s="171">
        <v>122.3</v>
      </c>
      <c r="AI8" s="171">
        <v>123.7</v>
      </c>
      <c r="AJ8" s="171">
        <v>125.8</v>
      </c>
      <c r="AK8" s="171">
        <v>126.3</v>
      </c>
      <c r="AL8" s="171">
        <v>125.9</v>
      </c>
      <c r="AM8" s="171">
        <v>125.9</v>
      </c>
      <c r="AN8" s="171">
        <v>125.1</v>
      </c>
      <c r="AO8" s="171">
        <v>124.1</v>
      </c>
      <c r="AP8" s="171">
        <v>122.3</v>
      </c>
      <c r="AQ8" s="171">
        <v>124.8</v>
      </c>
      <c r="AR8" s="171">
        <v>126.1</v>
      </c>
      <c r="AS8" s="171">
        <v>126.2</v>
      </c>
      <c r="AT8" s="171">
        <v>128.5</v>
      </c>
      <c r="AU8" s="171">
        <v>129.9</v>
      </c>
      <c r="AV8" s="171">
        <v>131.9</v>
      </c>
      <c r="AW8" s="171">
        <v>134.1</v>
      </c>
      <c r="AX8" s="171">
        <v>134.1</v>
      </c>
      <c r="AY8" s="171">
        <v>134.1</v>
      </c>
      <c r="AZ8" s="171">
        <v>132.9</v>
      </c>
      <c r="BA8" s="171">
        <v>134.5</v>
      </c>
      <c r="BB8" s="171">
        <v>136.5</v>
      </c>
      <c r="BC8" s="171">
        <v>137.9</v>
      </c>
      <c r="BD8" s="171">
        <v>139.1</v>
      </c>
      <c r="BE8" s="171">
        <v>140</v>
      </c>
      <c r="BF8" s="171">
        <v>140.80000000000001</v>
      </c>
      <c r="BG8" s="171">
        <v>147.9</v>
      </c>
      <c r="BH8" s="171">
        <v>152.30000000000001</v>
      </c>
      <c r="BI8" s="171">
        <v>151.30000000000001</v>
      </c>
      <c r="BJ8" s="171">
        <v>149.30000000000001</v>
      </c>
      <c r="BK8" s="171">
        <v>142.9</v>
      </c>
      <c r="BL8" s="171">
        <v>141</v>
      </c>
      <c r="BM8" s="171">
        <v>137.5</v>
      </c>
      <c r="BN8" s="171">
        <v>136.1</v>
      </c>
      <c r="BO8" s="171">
        <v>136.30000000000001</v>
      </c>
      <c r="BP8" s="171">
        <v>137.1</v>
      </c>
      <c r="BQ8" s="171">
        <v>137.6</v>
      </c>
      <c r="BR8" s="171">
        <v>138</v>
      </c>
      <c r="BS8" s="171">
        <v>139.4</v>
      </c>
      <c r="BT8" s="171">
        <v>139.4</v>
      </c>
      <c r="BU8" s="171">
        <v>140.80000000000001</v>
      </c>
      <c r="BV8" s="171">
        <v>140</v>
      </c>
      <c r="BW8" s="171">
        <v>141.19999999999999</v>
      </c>
      <c r="BX8" s="171">
        <v>140.9</v>
      </c>
      <c r="BY8" s="171">
        <v>141.69999999999999</v>
      </c>
      <c r="BZ8" s="171">
        <v>143.1</v>
      </c>
      <c r="CA8" s="171">
        <v>145</v>
      </c>
      <c r="CB8" s="171">
        <v>148.6</v>
      </c>
      <c r="CC8" s="171">
        <v>149.80000000000001</v>
      </c>
      <c r="CD8" s="171">
        <v>151.1</v>
      </c>
      <c r="CE8" s="171">
        <v>152.19999999999999</v>
      </c>
      <c r="CF8" s="171">
        <v>152.80000000000001</v>
      </c>
      <c r="CG8" s="171">
        <v>154.80000000000001</v>
      </c>
      <c r="CH8" s="171">
        <v>157.19999999999999</v>
      </c>
      <c r="CI8" s="171">
        <v>155.5</v>
      </c>
      <c r="CJ8" s="171">
        <v>151.5</v>
      </c>
      <c r="CK8" s="171">
        <v>150.69999999999999</v>
      </c>
      <c r="CL8" s="171">
        <v>150.80000000000001</v>
      </c>
      <c r="CM8" s="171">
        <v>153.4</v>
      </c>
      <c r="CN8" s="171">
        <v>156.5</v>
      </c>
      <c r="CO8" s="171">
        <v>158.30000000000001</v>
      </c>
      <c r="CP8" s="171">
        <v>160.4</v>
      </c>
      <c r="CQ8" s="171">
        <v>164.5</v>
      </c>
      <c r="CR8" s="171">
        <v>165.7</v>
      </c>
      <c r="CS8" s="171">
        <v>168.7</v>
      </c>
      <c r="CT8" s="171">
        <v>167.3</v>
      </c>
      <c r="CU8" s="171">
        <v>162.9</v>
      </c>
      <c r="CV8" s="171">
        <v>161.19999999999999</v>
      </c>
      <c r="CW8" s="171">
        <v>161.5</v>
      </c>
      <c r="CX8" s="171">
        <v>158.5</v>
      </c>
      <c r="CY8" s="171">
        <v>157.30000000000001</v>
      </c>
      <c r="CZ8" s="171">
        <v>154.19999999999999</v>
      </c>
      <c r="DA8" s="171">
        <v>150</v>
      </c>
      <c r="DB8" s="171">
        <v>147.4</v>
      </c>
      <c r="DC8" s="171">
        <v>147.9</v>
      </c>
      <c r="DD8" s="171">
        <v>147.30000000000001</v>
      </c>
      <c r="DE8" s="171">
        <v>149.1</v>
      </c>
      <c r="DF8" s="171">
        <v>149.6</v>
      </c>
      <c r="DG8" s="171">
        <v>150.30000000000001</v>
      </c>
      <c r="DH8" s="171">
        <v>156.1</v>
      </c>
      <c r="DI8" s="171">
        <v>157.4</v>
      </c>
      <c r="DJ8" s="171">
        <v>155.69999999999999</v>
      </c>
      <c r="DK8" s="171">
        <v>152.80000000000001</v>
      </c>
      <c r="DL8" s="171">
        <v>153.9</v>
      </c>
      <c r="DM8" s="171">
        <v>156.6</v>
      </c>
      <c r="DN8" s="171">
        <v>159.4</v>
      </c>
      <c r="DO8" s="171">
        <v>162.9</v>
      </c>
      <c r="DP8" s="171">
        <v>164.1</v>
      </c>
      <c r="DQ8" s="171">
        <v>164.6</v>
      </c>
      <c r="DR8" s="171">
        <v>166.1</v>
      </c>
      <c r="DS8" s="171">
        <v>171.4</v>
      </c>
      <c r="DT8" s="171">
        <v>172.8</v>
      </c>
    </row>
    <row r="9" spans="1:124" x14ac:dyDescent="0.25">
      <c r="A9" s="169" t="s">
        <v>412</v>
      </c>
      <c r="B9" s="169" t="s">
        <v>413</v>
      </c>
      <c r="C9" s="170">
        <v>6.7640000000000006E-2</v>
      </c>
      <c r="D9" s="171">
        <v>98.3</v>
      </c>
      <c r="E9" s="171">
        <v>98.2</v>
      </c>
      <c r="F9" s="171">
        <v>97</v>
      </c>
      <c r="G9" s="171">
        <v>93.7</v>
      </c>
      <c r="H9" s="171">
        <v>96.2</v>
      </c>
      <c r="I9" s="171">
        <v>97.2</v>
      </c>
      <c r="J9" s="171">
        <v>95.5</v>
      </c>
      <c r="K9" s="171">
        <v>95.6</v>
      </c>
      <c r="L9" s="171">
        <v>95</v>
      </c>
      <c r="M9" s="171">
        <v>95.2</v>
      </c>
      <c r="N9" s="171">
        <v>97.9</v>
      </c>
      <c r="O9" s="171">
        <v>101.9</v>
      </c>
      <c r="P9" s="171">
        <v>101.7</v>
      </c>
      <c r="Q9" s="171">
        <v>99.5</v>
      </c>
      <c r="R9" s="171">
        <v>97.7</v>
      </c>
      <c r="S9" s="171">
        <v>99.5</v>
      </c>
      <c r="T9" s="171">
        <v>94.5</v>
      </c>
      <c r="U9" s="171">
        <v>98</v>
      </c>
      <c r="V9" s="171">
        <v>98.4</v>
      </c>
      <c r="W9" s="171">
        <v>99.5</v>
      </c>
      <c r="X9" s="171">
        <v>100.8</v>
      </c>
      <c r="Y9" s="171">
        <v>100.8</v>
      </c>
      <c r="Z9" s="171">
        <v>103</v>
      </c>
      <c r="AA9" s="171">
        <v>111.3</v>
      </c>
      <c r="AB9" s="171">
        <v>115.7</v>
      </c>
      <c r="AC9" s="171">
        <v>112.8</v>
      </c>
      <c r="AD9" s="171">
        <v>113.9</v>
      </c>
      <c r="AE9" s="171">
        <v>120.7</v>
      </c>
      <c r="AF9" s="171">
        <v>116.1</v>
      </c>
      <c r="AG9" s="171">
        <v>115</v>
      </c>
      <c r="AH9" s="171">
        <v>117</v>
      </c>
      <c r="AI9" s="171">
        <v>115.3</v>
      </c>
      <c r="AJ9" s="171">
        <v>110.3</v>
      </c>
      <c r="AK9" s="171">
        <v>119.2</v>
      </c>
      <c r="AL9" s="171">
        <v>119.6</v>
      </c>
      <c r="AM9" s="171">
        <v>114.4</v>
      </c>
      <c r="AN9" s="171">
        <v>111.3</v>
      </c>
      <c r="AO9" s="171">
        <v>117.4</v>
      </c>
      <c r="AP9" s="171">
        <v>115.7</v>
      </c>
      <c r="AQ9" s="171">
        <v>110.7</v>
      </c>
      <c r="AR9" s="171">
        <v>108.4</v>
      </c>
      <c r="AS9" s="171">
        <v>108.4</v>
      </c>
      <c r="AT9" s="171">
        <v>114.4</v>
      </c>
      <c r="AU9" s="171">
        <v>113.4</v>
      </c>
      <c r="AV9" s="171">
        <v>119.2</v>
      </c>
      <c r="AW9" s="171">
        <v>115.4</v>
      </c>
      <c r="AX9" s="171">
        <v>116.1</v>
      </c>
      <c r="AY9" s="171">
        <v>115.8</v>
      </c>
      <c r="AZ9" s="171">
        <v>115.5</v>
      </c>
      <c r="BA9" s="171">
        <v>118.7</v>
      </c>
      <c r="BB9" s="171">
        <v>120.9</v>
      </c>
      <c r="BC9" s="171">
        <v>120.1</v>
      </c>
      <c r="BD9" s="171">
        <v>121.4</v>
      </c>
      <c r="BE9" s="171">
        <v>124</v>
      </c>
      <c r="BF9" s="171">
        <v>121.9</v>
      </c>
      <c r="BG9" s="171">
        <v>123.2</v>
      </c>
      <c r="BH9" s="171">
        <v>127.8</v>
      </c>
      <c r="BI9" s="171">
        <v>132.30000000000001</v>
      </c>
      <c r="BJ9" s="171">
        <v>136</v>
      </c>
      <c r="BK9" s="171">
        <v>132.1</v>
      </c>
      <c r="BL9" s="171">
        <v>131.6</v>
      </c>
      <c r="BM9" s="171">
        <v>130.5</v>
      </c>
      <c r="BN9" s="171">
        <v>126.9</v>
      </c>
      <c r="BO9" s="171">
        <v>126.3</v>
      </c>
      <c r="BP9" s="171">
        <v>124.5</v>
      </c>
      <c r="BQ9" s="171">
        <v>126.1</v>
      </c>
      <c r="BR9" s="171">
        <v>123.3</v>
      </c>
      <c r="BS9" s="171">
        <v>118.5</v>
      </c>
      <c r="BT9" s="171">
        <v>121.3</v>
      </c>
      <c r="BU9" s="171">
        <v>118.3</v>
      </c>
      <c r="BV9" s="171">
        <v>115.9</v>
      </c>
      <c r="BW9" s="171">
        <v>118.1</v>
      </c>
      <c r="BX9" s="171">
        <v>118</v>
      </c>
      <c r="BY9" s="171">
        <v>117</v>
      </c>
      <c r="BZ9" s="171">
        <v>119.3</v>
      </c>
      <c r="CA9" s="171">
        <v>119.6</v>
      </c>
      <c r="CB9" s="171">
        <v>121.9</v>
      </c>
      <c r="CC9" s="171">
        <v>121.4</v>
      </c>
      <c r="CD9" s="171">
        <v>125.8</v>
      </c>
      <c r="CE9" s="171">
        <v>137.69999999999999</v>
      </c>
      <c r="CF9" s="171">
        <v>142.30000000000001</v>
      </c>
      <c r="CG9" s="171">
        <v>143</v>
      </c>
      <c r="CH9" s="171">
        <v>146.6</v>
      </c>
      <c r="CI9" s="171">
        <v>150.4</v>
      </c>
      <c r="CJ9" s="171">
        <v>150.9</v>
      </c>
      <c r="CK9" s="171">
        <v>151.1</v>
      </c>
      <c r="CL9" s="171">
        <v>151.19999999999999</v>
      </c>
      <c r="CM9" s="171">
        <v>157.6</v>
      </c>
      <c r="CN9" s="171">
        <v>163.6</v>
      </c>
      <c r="CO9" s="171">
        <v>160</v>
      </c>
      <c r="CP9" s="171">
        <v>159.6</v>
      </c>
      <c r="CQ9" s="171">
        <v>165</v>
      </c>
      <c r="CR9" s="171">
        <v>173.2</v>
      </c>
      <c r="CS9" s="171">
        <v>177.1</v>
      </c>
      <c r="CT9" s="171">
        <v>165.6</v>
      </c>
      <c r="CU9" s="171">
        <v>158.19999999999999</v>
      </c>
      <c r="CV9" s="171">
        <v>159.1</v>
      </c>
      <c r="CW9" s="171">
        <v>164.7</v>
      </c>
      <c r="CX9" s="171">
        <v>161.30000000000001</v>
      </c>
      <c r="CY9" s="171">
        <v>157.5</v>
      </c>
      <c r="CZ9" s="171">
        <v>154.30000000000001</v>
      </c>
      <c r="DA9" s="171">
        <v>148</v>
      </c>
      <c r="DB9" s="171">
        <v>147.80000000000001</v>
      </c>
      <c r="DC9" s="171">
        <v>155.19999999999999</v>
      </c>
      <c r="DD9" s="171">
        <v>154.6</v>
      </c>
      <c r="DE9" s="171">
        <v>151.9</v>
      </c>
      <c r="DF9" s="171">
        <v>148.69999999999999</v>
      </c>
      <c r="DG9" s="171">
        <v>149</v>
      </c>
      <c r="DH9" s="171">
        <v>150.5</v>
      </c>
      <c r="DI9" s="171">
        <v>148.80000000000001</v>
      </c>
      <c r="DJ9" s="171">
        <v>144.69999999999999</v>
      </c>
      <c r="DK9" s="171">
        <v>142.6</v>
      </c>
      <c r="DL9" s="171">
        <v>140.30000000000001</v>
      </c>
      <c r="DM9" s="171">
        <v>138.4</v>
      </c>
      <c r="DN9" s="171">
        <v>136.80000000000001</v>
      </c>
      <c r="DO9" s="171">
        <v>135.4</v>
      </c>
      <c r="DP9" s="171">
        <v>136.4</v>
      </c>
      <c r="DQ9" s="171">
        <v>142.69999999999999</v>
      </c>
      <c r="DR9" s="171">
        <v>148.9</v>
      </c>
      <c r="DS9" s="171">
        <v>153.9</v>
      </c>
      <c r="DT9" s="171">
        <v>161.9</v>
      </c>
    </row>
    <row r="10" spans="1:124" x14ac:dyDescent="0.25">
      <c r="A10" s="169" t="s">
        <v>414</v>
      </c>
      <c r="B10" s="169" t="s">
        <v>415</v>
      </c>
      <c r="C10" s="170">
        <v>8.6370000000000002E-2</v>
      </c>
      <c r="D10" s="171">
        <v>107.7</v>
      </c>
      <c r="E10" s="171">
        <v>109.3</v>
      </c>
      <c r="F10" s="171">
        <v>107</v>
      </c>
      <c r="G10" s="171">
        <v>113.9</v>
      </c>
      <c r="H10" s="171">
        <v>120.7</v>
      </c>
      <c r="I10" s="171">
        <v>121.7</v>
      </c>
      <c r="J10" s="171">
        <v>114.8</v>
      </c>
      <c r="K10" s="171">
        <v>120.4</v>
      </c>
      <c r="L10" s="171">
        <v>127.7</v>
      </c>
      <c r="M10" s="171">
        <v>131.6</v>
      </c>
      <c r="N10" s="171">
        <v>132.69999999999999</v>
      </c>
      <c r="O10" s="171">
        <v>132.5</v>
      </c>
      <c r="P10" s="171">
        <v>136.4</v>
      </c>
      <c r="Q10" s="171">
        <v>137.6</v>
      </c>
      <c r="R10" s="171">
        <v>136.9</v>
      </c>
      <c r="S10" s="171">
        <v>135.30000000000001</v>
      </c>
      <c r="T10" s="171">
        <v>131</v>
      </c>
      <c r="U10" s="171">
        <v>130.9</v>
      </c>
      <c r="V10" s="171">
        <v>129.69999999999999</v>
      </c>
      <c r="W10" s="171">
        <v>129.5</v>
      </c>
      <c r="X10" s="171">
        <v>131.1</v>
      </c>
      <c r="Y10" s="171">
        <v>132.30000000000001</v>
      </c>
      <c r="Z10" s="171">
        <v>131.5</v>
      </c>
      <c r="AA10" s="171">
        <v>133.6</v>
      </c>
      <c r="AB10" s="171">
        <v>134.4</v>
      </c>
      <c r="AC10" s="171">
        <v>134.6</v>
      </c>
      <c r="AD10" s="171">
        <v>132.5</v>
      </c>
      <c r="AE10" s="171">
        <v>134.4</v>
      </c>
      <c r="AF10" s="171">
        <v>133.19999999999999</v>
      </c>
      <c r="AG10" s="171">
        <v>133.9</v>
      </c>
      <c r="AH10" s="171">
        <v>129.30000000000001</v>
      </c>
      <c r="AI10" s="171">
        <v>125.6</v>
      </c>
      <c r="AJ10" s="171">
        <v>123.9</v>
      </c>
      <c r="AK10" s="171">
        <v>125</v>
      </c>
      <c r="AL10" s="171">
        <v>123.2</v>
      </c>
      <c r="AM10" s="171">
        <v>124.8</v>
      </c>
      <c r="AN10" s="171">
        <v>127.3</v>
      </c>
      <c r="AO10" s="171">
        <v>126.7</v>
      </c>
      <c r="AP10" s="171">
        <v>125.2</v>
      </c>
      <c r="AQ10" s="171">
        <v>124.3</v>
      </c>
      <c r="AR10" s="171">
        <v>127.4</v>
      </c>
      <c r="AS10" s="171">
        <v>132.19999999999999</v>
      </c>
      <c r="AT10" s="171">
        <v>132.69999999999999</v>
      </c>
      <c r="AU10" s="171">
        <v>135.30000000000001</v>
      </c>
      <c r="AV10" s="171">
        <v>139.19999999999999</v>
      </c>
      <c r="AW10" s="171">
        <v>142.9</v>
      </c>
      <c r="AX10" s="171">
        <v>144.19999999999999</v>
      </c>
      <c r="AY10" s="171">
        <v>147.69999999999999</v>
      </c>
      <c r="AZ10" s="171">
        <v>155.80000000000001</v>
      </c>
      <c r="BA10" s="171">
        <v>162.6</v>
      </c>
      <c r="BB10" s="171">
        <v>158.69999999999999</v>
      </c>
      <c r="BC10" s="171">
        <v>159.6</v>
      </c>
      <c r="BD10" s="171">
        <v>159.30000000000001</v>
      </c>
      <c r="BE10" s="171">
        <v>155.1</v>
      </c>
      <c r="BF10" s="171">
        <v>148.1</v>
      </c>
      <c r="BG10" s="171">
        <v>151</v>
      </c>
      <c r="BH10" s="171">
        <v>154.69999999999999</v>
      </c>
      <c r="BI10" s="171">
        <v>151.9</v>
      </c>
      <c r="BJ10" s="171">
        <v>151.30000000000001</v>
      </c>
      <c r="BK10" s="171">
        <v>152.6</v>
      </c>
      <c r="BL10" s="171">
        <v>153.80000000000001</v>
      </c>
      <c r="BM10" s="171">
        <v>153.19999999999999</v>
      </c>
      <c r="BN10" s="171">
        <v>149.69999999999999</v>
      </c>
      <c r="BO10" s="171">
        <v>145.4</v>
      </c>
      <c r="BP10" s="171">
        <v>143.80000000000001</v>
      </c>
      <c r="BQ10" s="171">
        <v>139.4</v>
      </c>
      <c r="BR10" s="171">
        <v>132.9</v>
      </c>
      <c r="BS10" s="171">
        <v>130.19999999999999</v>
      </c>
      <c r="BT10" s="171">
        <v>133.9</v>
      </c>
      <c r="BU10" s="171">
        <v>131.69999999999999</v>
      </c>
      <c r="BV10" s="171">
        <v>127.9</v>
      </c>
      <c r="BW10" s="171">
        <v>126.8</v>
      </c>
      <c r="BX10" s="171">
        <v>127</v>
      </c>
      <c r="BY10" s="171">
        <v>128.1</v>
      </c>
      <c r="BZ10" s="171">
        <v>129.5</v>
      </c>
      <c r="CA10" s="171">
        <v>132.9</v>
      </c>
      <c r="CB10" s="171">
        <v>138.19999999999999</v>
      </c>
      <c r="CC10" s="171">
        <v>141.69999999999999</v>
      </c>
      <c r="CD10" s="171">
        <v>148.6</v>
      </c>
      <c r="CE10" s="171">
        <v>161.69999999999999</v>
      </c>
      <c r="CF10" s="171">
        <v>165.1</v>
      </c>
      <c r="CG10" s="171">
        <v>171.2</v>
      </c>
      <c r="CH10" s="171">
        <v>178.3</v>
      </c>
      <c r="CI10" s="171">
        <v>182</v>
      </c>
      <c r="CJ10" s="171">
        <v>188</v>
      </c>
      <c r="CK10" s="171">
        <v>194.7</v>
      </c>
      <c r="CL10" s="171">
        <v>195.3</v>
      </c>
      <c r="CM10" s="171">
        <v>199.6</v>
      </c>
      <c r="CN10" s="171">
        <v>200.4</v>
      </c>
      <c r="CO10" s="171">
        <v>195.9</v>
      </c>
      <c r="CP10" s="171">
        <v>184.9</v>
      </c>
      <c r="CQ10" s="171">
        <v>188.4</v>
      </c>
      <c r="CR10" s="171">
        <v>194.7</v>
      </c>
      <c r="CS10" s="171">
        <v>201.6</v>
      </c>
      <c r="CT10" s="171">
        <v>193.7</v>
      </c>
      <c r="CU10" s="171">
        <v>187.5</v>
      </c>
      <c r="CV10" s="171">
        <v>188.9</v>
      </c>
      <c r="CW10" s="171">
        <v>185</v>
      </c>
      <c r="CX10" s="171">
        <v>176.1</v>
      </c>
      <c r="CY10" s="171">
        <v>167.3</v>
      </c>
      <c r="CZ10" s="171">
        <v>161.1</v>
      </c>
      <c r="DA10" s="171">
        <v>155.69999999999999</v>
      </c>
      <c r="DB10" s="171">
        <v>155.4</v>
      </c>
      <c r="DC10" s="171">
        <v>154.19999999999999</v>
      </c>
      <c r="DD10" s="171">
        <v>150</v>
      </c>
      <c r="DE10" s="171">
        <v>148.30000000000001</v>
      </c>
      <c r="DF10" s="171">
        <v>145.69999999999999</v>
      </c>
      <c r="DG10" s="171">
        <v>146.9</v>
      </c>
      <c r="DH10" s="171">
        <v>146.6</v>
      </c>
      <c r="DI10" s="171">
        <v>149.1</v>
      </c>
      <c r="DJ10" s="171">
        <v>150.1</v>
      </c>
      <c r="DK10" s="171">
        <v>153.9</v>
      </c>
      <c r="DL10" s="171">
        <v>161.1</v>
      </c>
      <c r="DM10" s="171">
        <v>166.4</v>
      </c>
      <c r="DN10" s="171">
        <v>164.8</v>
      </c>
      <c r="DO10" s="171">
        <v>172.6</v>
      </c>
      <c r="DP10" s="171">
        <v>183.4</v>
      </c>
      <c r="DQ10" s="171">
        <v>183.2</v>
      </c>
      <c r="DR10" s="171">
        <v>187.7</v>
      </c>
      <c r="DS10" s="171">
        <v>196.4</v>
      </c>
      <c r="DT10" s="171">
        <v>205.4</v>
      </c>
    </row>
    <row r="11" spans="1:124" x14ac:dyDescent="0.25">
      <c r="A11" s="169" t="s">
        <v>416</v>
      </c>
      <c r="B11" s="169" t="s">
        <v>417</v>
      </c>
      <c r="C11" s="170">
        <v>0.18926999999999999</v>
      </c>
      <c r="D11" s="171">
        <v>107.9</v>
      </c>
      <c r="E11" s="171">
        <v>105.5</v>
      </c>
      <c r="F11" s="171">
        <v>107.2</v>
      </c>
      <c r="G11" s="171">
        <v>111.3</v>
      </c>
      <c r="H11" s="171">
        <v>117.8</v>
      </c>
      <c r="I11" s="171">
        <v>117.3</v>
      </c>
      <c r="J11" s="171">
        <v>117.8</v>
      </c>
      <c r="K11" s="171">
        <v>117.9</v>
      </c>
      <c r="L11" s="171">
        <v>121.2</v>
      </c>
      <c r="M11" s="171">
        <v>123.4</v>
      </c>
      <c r="N11" s="171">
        <v>122.9</v>
      </c>
      <c r="O11" s="171">
        <v>121.8</v>
      </c>
      <c r="P11" s="171">
        <v>121.4</v>
      </c>
      <c r="Q11" s="171">
        <v>120.6</v>
      </c>
      <c r="R11" s="171">
        <v>126.1</v>
      </c>
      <c r="S11" s="171">
        <v>127.6</v>
      </c>
      <c r="T11" s="171">
        <v>126.5</v>
      </c>
      <c r="U11" s="171">
        <v>128.9</v>
      </c>
      <c r="V11" s="171">
        <v>121.2</v>
      </c>
      <c r="W11" s="171">
        <v>122.1</v>
      </c>
      <c r="X11" s="171">
        <v>123</v>
      </c>
      <c r="Y11" s="171">
        <v>120.1</v>
      </c>
      <c r="Z11" s="171">
        <v>118.9</v>
      </c>
      <c r="AA11" s="171">
        <v>121</v>
      </c>
      <c r="AB11" s="171">
        <v>119.2</v>
      </c>
      <c r="AC11" s="171">
        <v>118.3</v>
      </c>
      <c r="AD11" s="171">
        <v>119.8</v>
      </c>
      <c r="AE11" s="171">
        <v>124.6</v>
      </c>
      <c r="AF11" s="171">
        <v>121.7</v>
      </c>
      <c r="AG11" s="171">
        <v>117.4</v>
      </c>
      <c r="AH11" s="171">
        <v>114.2</v>
      </c>
      <c r="AI11" s="171">
        <v>113</v>
      </c>
      <c r="AJ11" s="171">
        <v>113.7</v>
      </c>
      <c r="AK11" s="171">
        <v>118.6</v>
      </c>
      <c r="AL11" s="171">
        <v>119.3</v>
      </c>
      <c r="AM11" s="171">
        <v>122.4</v>
      </c>
      <c r="AN11" s="171">
        <v>121.4</v>
      </c>
      <c r="AO11" s="171">
        <v>118.9</v>
      </c>
      <c r="AP11" s="171">
        <v>118.3</v>
      </c>
      <c r="AQ11" s="171">
        <v>119.9</v>
      </c>
      <c r="AR11" s="171">
        <v>120.4</v>
      </c>
      <c r="AS11" s="171">
        <v>121.9</v>
      </c>
      <c r="AT11" s="171">
        <v>123.5</v>
      </c>
      <c r="AU11" s="171">
        <v>126.6</v>
      </c>
      <c r="AV11" s="171">
        <v>129.19999999999999</v>
      </c>
      <c r="AW11" s="171">
        <v>133.80000000000001</v>
      </c>
      <c r="AX11" s="171">
        <v>135.9</v>
      </c>
      <c r="AY11" s="171">
        <v>135.80000000000001</v>
      </c>
      <c r="AZ11" s="171">
        <v>135.19999999999999</v>
      </c>
      <c r="BA11" s="171">
        <v>135.19999999999999</v>
      </c>
      <c r="BB11" s="171">
        <v>136.6</v>
      </c>
      <c r="BC11" s="171">
        <v>142.19999999999999</v>
      </c>
      <c r="BD11" s="171">
        <v>139.30000000000001</v>
      </c>
      <c r="BE11" s="171">
        <v>139.80000000000001</v>
      </c>
      <c r="BF11" s="171">
        <v>138.6</v>
      </c>
      <c r="BG11" s="171">
        <v>137.69999999999999</v>
      </c>
      <c r="BH11" s="171">
        <v>134</v>
      </c>
      <c r="BI11" s="171">
        <v>134.6</v>
      </c>
      <c r="BJ11" s="171">
        <v>135.6</v>
      </c>
      <c r="BK11" s="171">
        <v>135.19999999999999</v>
      </c>
      <c r="BL11" s="171">
        <v>135.5</v>
      </c>
      <c r="BM11" s="171">
        <v>134.19999999999999</v>
      </c>
      <c r="BN11" s="171">
        <v>132.6</v>
      </c>
      <c r="BO11" s="171">
        <v>129.19999999999999</v>
      </c>
      <c r="BP11" s="171">
        <v>127.7</v>
      </c>
      <c r="BQ11" s="171">
        <v>125.1</v>
      </c>
      <c r="BR11" s="171">
        <v>123.7</v>
      </c>
      <c r="BS11" s="171">
        <v>119.1</v>
      </c>
      <c r="BT11" s="171">
        <v>117.9</v>
      </c>
      <c r="BU11" s="171">
        <v>116.4</v>
      </c>
      <c r="BV11" s="171">
        <v>117.3</v>
      </c>
      <c r="BW11" s="171">
        <v>117.3</v>
      </c>
      <c r="BX11" s="171">
        <v>118</v>
      </c>
      <c r="BY11" s="171">
        <v>117.6</v>
      </c>
      <c r="BZ11" s="171">
        <v>121.5</v>
      </c>
      <c r="CA11" s="171">
        <v>121.6</v>
      </c>
      <c r="CB11" s="171">
        <v>123.2</v>
      </c>
      <c r="CC11" s="171">
        <v>125.7</v>
      </c>
      <c r="CD11" s="171">
        <v>129.30000000000001</v>
      </c>
      <c r="CE11" s="171">
        <v>131.9</v>
      </c>
      <c r="CF11" s="171">
        <v>139.19999999999999</v>
      </c>
      <c r="CG11" s="171">
        <v>147.9</v>
      </c>
      <c r="CH11" s="171">
        <v>158.9</v>
      </c>
      <c r="CI11" s="171">
        <v>163.69999999999999</v>
      </c>
      <c r="CJ11" s="171">
        <v>171.3</v>
      </c>
      <c r="CK11" s="171">
        <v>171.3</v>
      </c>
      <c r="CL11" s="171">
        <v>174</v>
      </c>
      <c r="CM11" s="171">
        <v>181.5</v>
      </c>
      <c r="CN11" s="171">
        <v>184.8</v>
      </c>
      <c r="CO11" s="171">
        <v>185.8</v>
      </c>
      <c r="CP11" s="171">
        <v>183.6</v>
      </c>
      <c r="CQ11" s="171">
        <v>172.4</v>
      </c>
      <c r="CR11" s="171">
        <v>175.6</v>
      </c>
      <c r="CS11" s="171">
        <v>178.8</v>
      </c>
      <c r="CT11" s="171">
        <v>167</v>
      </c>
      <c r="CU11" s="171">
        <v>158.5</v>
      </c>
      <c r="CV11" s="171">
        <v>155.4</v>
      </c>
      <c r="CW11" s="171">
        <v>152</v>
      </c>
      <c r="CX11" s="171">
        <v>148.4</v>
      </c>
      <c r="CY11" s="171">
        <v>147.6</v>
      </c>
      <c r="CZ11" s="171">
        <v>146.9</v>
      </c>
      <c r="DA11" s="171">
        <v>142.5</v>
      </c>
      <c r="DB11" s="171">
        <v>137.9</v>
      </c>
      <c r="DC11" s="171">
        <v>139.80000000000001</v>
      </c>
      <c r="DD11" s="171">
        <v>140.5</v>
      </c>
      <c r="DE11" s="171">
        <v>137.4</v>
      </c>
      <c r="DF11" s="171">
        <v>135.4</v>
      </c>
      <c r="DG11" s="171">
        <v>135.69999999999999</v>
      </c>
      <c r="DH11" s="171">
        <v>139.9</v>
      </c>
      <c r="DI11" s="171">
        <v>141.5</v>
      </c>
      <c r="DJ11" s="171">
        <v>142.6</v>
      </c>
      <c r="DK11" s="171">
        <v>147.6</v>
      </c>
      <c r="DL11" s="171">
        <v>153.6</v>
      </c>
      <c r="DM11" s="171">
        <v>154.80000000000001</v>
      </c>
      <c r="DN11" s="171">
        <v>151.6</v>
      </c>
      <c r="DO11" s="171">
        <v>150.4</v>
      </c>
      <c r="DP11" s="171">
        <v>154.19999999999999</v>
      </c>
      <c r="DQ11" s="171">
        <v>157.4</v>
      </c>
      <c r="DR11" s="171">
        <v>162.4</v>
      </c>
      <c r="DS11" s="171">
        <v>169.5</v>
      </c>
      <c r="DT11" s="171">
        <v>178.8</v>
      </c>
    </row>
    <row r="12" spans="1:124" x14ac:dyDescent="0.25">
      <c r="A12" s="169" t="s">
        <v>418</v>
      </c>
      <c r="B12" s="169" t="s">
        <v>419</v>
      </c>
      <c r="C12" s="170">
        <v>1.4370000000000001E-2</v>
      </c>
      <c r="D12" s="171">
        <v>117.1</v>
      </c>
      <c r="E12" s="171">
        <v>118</v>
      </c>
      <c r="F12" s="171">
        <v>111.2</v>
      </c>
      <c r="G12" s="171">
        <v>113.2</v>
      </c>
      <c r="H12" s="171">
        <v>113.8</v>
      </c>
      <c r="I12" s="171">
        <v>111.8</v>
      </c>
      <c r="J12" s="171">
        <v>110.5</v>
      </c>
      <c r="K12" s="171">
        <v>113.9</v>
      </c>
      <c r="L12" s="171">
        <v>119</v>
      </c>
      <c r="M12" s="171">
        <v>119.4</v>
      </c>
      <c r="N12" s="171">
        <v>120.2</v>
      </c>
      <c r="O12" s="171">
        <v>119.5</v>
      </c>
      <c r="P12" s="171">
        <v>116.5</v>
      </c>
      <c r="Q12" s="171">
        <v>114.7</v>
      </c>
      <c r="R12" s="171">
        <v>115.8</v>
      </c>
      <c r="S12" s="171">
        <v>115.8</v>
      </c>
      <c r="T12" s="171">
        <v>116.3</v>
      </c>
      <c r="U12" s="171">
        <v>118</v>
      </c>
      <c r="V12" s="171">
        <v>118.6</v>
      </c>
      <c r="W12" s="171">
        <v>120.1</v>
      </c>
      <c r="X12" s="171">
        <v>123.3</v>
      </c>
      <c r="Y12" s="171">
        <v>123.9</v>
      </c>
      <c r="Z12" s="171">
        <v>123.5</v>
      </c>
      <c r="AA12" s="171">
        <v>124.1</v>
      </c>
      <c r="AB12" s="171">
        <v>119.2</v>
      </c>
      <c r="AC12" s="171">
        <v>120.7</v>
      </c>
      <c r="AD12" s="171">
        <v>118.2</v>
      </c>
      <c r="AE12" s="171">
        <v>120.1</v>
      </c>
      <c r="AF12" s="171">
        <v>124.2</v>
      </c>
      <c r="AG12" s="171">
        <v>127.1</v>
      </c>
      <c r="AH12" s="171">
        <v>129.80000000000001</v>
      </c>
      <c r="AI12" s="171">
        <v>128.4</v>
      </c>
      <c r="AJ12" s="171">
        <v>131</v>
      </c>
      <c r="AK12" s="171">
        <v>135.4</v>
      </c>
      <c r="AL12" s="171">
        <v>134.69999999999999</v>
      </c>
      <c r="AM12" s="171">
        <v>132.6</v>
      </c>
      <c r="AN12" s="171">
        <v>120.1</v>
      </c>
      <c r="AO12" s="171">
        <v>122.7</v>
      </c>
      <c r="AP12" s="171">
        <v>120.7</v>
      </c>
      <c r="AQ12" s="171">
        <v>121.9</v>
      </c>
      <c r="AR12" s="171">
        <v>122.6</v>
      </c>
      <c r="AS12" s="171">
        <v>124.3</v>
      </c>
      <c r="AT12" s="171">
        <v>128.5</v>
      </c>
      <c r="AU12" s="171">
        <v>133.1</v>
      </c>
      <c r="AV12" s="171">
        <v>136.1</v>
      </c>
      <c r="AW12" s="171">
        <v>138.5</v>
      </c>
      <c r="AX12" s="171">
        <v>141.6</v>
      </c>
      <c r="AY12" s="171">
        <v>139.4</v>
      </c>
      <c r="AZ12" s="171">
        <v>143.4</v>
      </c>
      <c r="BA12" s="171">
        <v>148.69999999999999</v>
      </c>
      <c r="BB12" s="171">
        <v>151.80000000000001</v>
      </c>
      <c r="BC12" s="171">
        <v>154.19999999999999</v>
      </c>
      <c r="BD12" s="171">
        <v>155.5</v>
      </c>
      <c r="BE12" s="171">
        <v>154</v>
      </c>
      <c r="BF12" s="171">
        <v>153.6</v>
      </c>
      <c r="BG12" s="171">
        <v>159.5</v>
      </c>
      <c r="BH12" s="171">
        <v>161.19999999999999</v>
      </c>
      <c r="BI12" s="171">
        <v>161.6</v>
      </c>
      <c r="BJ12" s="171">
        <v>161.9</v>
      </c>
      <c r="BK12" s="171">
        <v>156.9</v>
      </c>
      <c r="BL12" s="171">
        <v>144.5</v>
      </c>
      <c r="BM12" s="171">
        <v>137.69999999999999</v>
      </c>
      <c r="BN12" s="171">
        <v>138.1</v>
      </c>
      <c r="BO12" s="171">
        <v>139.30000000000001</v>
      </c>
      <c r="BP12" s="171">
        <v>139.1</v>
      </c>
      <c r="BQ12" s="171">
        <v>140.30000000000001</v>
      </c>
      <c r="BR12" s="171">
        <v>141.19999999999999</v>
      </c>
      <c r="BS12" s="171">
        <v>140.4</v>
      </c>
      <c r="BT12" s="171">
        <v>142.9</v>
      </c>
      <c r="BU12" s="171">
        <v>141.6</v>
      </c>
      <c r="BV12" s="171">
        <v>141</v>
      </c>
      <c r="BW12" s="171">
        <v>140.80000000000001</v>
      </c>
      <c r="BX12" s="171">
        <v>138.9</v>
      </c>
      <c r="BY12" s="171">
        <v>139.80000000000001</v>
      </c>
      <c r="BZ12" s="171">
        <v>141.69999999999999</v>
      </c>
      <c r="CA12" s="171">
        <v>141</v>
      </c>
      <c r="CB12" s="171">
        <v>145</v>
      </c>
      <c r="CC12" s="171">
        <v>146.69999999999999</v>
      </c>
      <c r="CD12" s="171">
        <v>150.19999999999999</v>
      </c>
      <c r="CE12" s="171">
        <v>153.5</v>
      </c>
      <c r="CF12" s="171">
        <v>154.80000000000001</v>
      </c>
      <c r="CG12" s="171">
        <v>159.19999999999999</v>
      </c>
      <c r="CH12" s="171">
        <v>163.4</v>
      </c>
      <c r="CI12" s="171">
        <v>163.9</v>
      </c>
      <c r="CJ12" s="171">
        <v>159</v>
      </c>
      <c r="CK12" s="171">
        <v>160.9</v>
      </c>
      <c r="CL12" s="171">
        <v>167</v>
      </c>
      <c r="CM12" s="171">
        <v>169</v>
      </c>
      <c r="CN12" s="171">
        <v>173.4</v>
      </c>
      <c r="CO12" s="171">
        <v>175.4</v>
      </c>
      <c r="CP12" s="171">
        <v>174.4</v>
      </c>
      <c r="CQ12" s="171">
        <v>174.9</v>
      </c>
      <c r="CR12" s="171">
        <v>176.8</v>
      </c>
      <c r="CS12" s="171">
        <v>180.4</v>
      </c>
      <c r="CT12" s="171">
        <v>181.7</v>
      </c>
      <c r="CU12" s="171">
        <v>182.3</v>
      </c>
      <c r="CV12" s="171">
        <v>177.8</v>
      </c>
      <c r="CW12" s="171">
        <v>166.3</v>
      </c>
      <c r="CX12" s="171">
        <v>157.4</v>
      </c>
      <c r="CY12" s="171">
        <v>153.1</v>
      </c>
      <c r="CZ12" s="171">
        <v>150.30000000000001</v>
      </c>
      <c r="DA12" s="171">
        <v>149.1</v>
      </c>
      <c r="DB12" s="171">
        <v>148.6</v>
      </c>
      <c r="DC12" s="171">
        <v>149.4</v>
      </c>
      <c r="DD12" s="171">
        <v>152</v>
      </c>
      <c r="DE12" s="171">
        <v>151.6</v>
      </c>
      <c r="DF12" s="171">
        <v>149.1</v>
      </c>
      <c r="DG12" s="171">
        <v>150</v>
      </c>
      <c r="DH12" s="171">
        <v>150</v>
      </c>
      <c r="DI12" s="171">
        <v>154.6</v>
      </c>
      <c r="DJ12" s="171">
        <v>156</v>
      </c>
      <c r="DK12" s="171">
        <v>156.69999999999999</v>
      </c>
      <c r="DL12" s="171">
        <v>160</v>
      </c>
      <c r="DM12" s="171">
        <v>166.4</v>
      </c>
      <c r="DN12" s="171">
        <v>170.7</v>
      </c>
      <c r="DO12" s="171">
        <v>174.8</v>
      </c>
      <c r="DP12" s="171">
        <v>179.9</v>
      </c>
      <c r="DQ12" s="171">
        <v>183.6</v>
      </c>
      <c r="DR12" s="171">
        <v>188.4</v>
      </c>
      <c r="DS12" s="171">
        <v>187</v>
      </c>
      <c r="DT12" s="171">
        <v>201.6</v>
      </c>
    </row>
    <row r="13" spans="1:124" x14ac:dyDescent="0.25">
      <c r="A13" s="169" t="s">
        <v>420</v>
      </c>
      <c r="B13" s="169" t="s">
        <v>421</v>
      </c>
      <c r="C13" s="170">
        <v>7.3800000000000003E-3</v>
      </c>
      <c r="D13" s="171">
        <v>107.2</v>
      </c>
      <c r="E13" s="171">
        <v>110.3</v>
      </c>
      <c r="F13" s="171">
        <v>108.9</v>
      </c>
      <c r="G13" s="171">
        <v>115.6</v>
      </c>
      <c r="H13" s="171">
        <v>126.4</v>
      </c>
      <c r="I13" s="171">
        <v>134.1</v>
      </c>
      <c r="J13" s="171">
        <v>149.5</v>
      </c>
      <c r="K13" s="171">
        <v>161.5</v>
      </c>
      <c r="L13" s="171">
        <v>162.1</v>
      </c>
      <c r="M13" s="171">
        <v>159.69999999999999</v>
      </c>
      <c r="N13" s="171">
        <v>170.2</v>
      </c>
      <c r="O13" s="171">
        <v>173.8</v>
      </c>
      <c r="P13" s="171">
        <v>173.1</v>
      </c>
      <c r="Q13" s="171">
        <v>172.9</v>
      </c>
      <c r="R13" s="171">
        <v>170.4</v>
      </c>
      <c r="S13" s="171">
        <v>174.2</v>
      </c>
      <c r="T13" s="171">
        <v>174.5</v>
      </c>
      <c r="U13" s="171">
        <v>169.9</v>
      </c>
      <c r="V13" s="171">
        <v>166.7</v>
      </c>
      <c r="W13" s="171">
        <v>167.2</v>
      </c>
      <c r="X13" s="171">
        <v>164.3</v>
      </c>
      <c r="Y13" s="171">
        <v>156.6</v>
      </c>
      <c r="Z13" s="171">
        <v>158.1</v>
      </c>
      <c r="AA13" s="171">
        <v>162.5</v>
      </c>
      <c r="AB13" s="171">
        <v>163.19999999999999</v>
      </c>
      <c r="AC13" s="171">
        <v>159.19999999999999</v>
      </c>
      <c r="AD13" s="171">
        <v>157.6</v>
      </c>
      <c r="AE13" s="171">
        <v>159.6</v>
      </c>
      <c r="AF13" s="171">
        <v>163.69999999999999</v>
      </c>
      <c r="AG13" s="171">
        <v>163</v>
      </c>
      <c r="AH13" s="171">
        <v>161.69999999999999</v>
      </c>
      <c r="AI13" s="171">
        <v>154.4</v>
      </c>
      <c r="AJ13" s="171">
        <v>160.6</v>
      </c>
      <c r="AK13" s="171">
        <v>160.6</v>
      </c>
      <c r="AL13" s="171">
        <v>161.1</v>
      </c>
      <c r="AM13" s="171">
        <v>166.7</v>
      </c>
      <c r="AN13" s="171">
        <v>164.2</v>
      </c>
      <c r="AO13" s="171">
        <v>159.5</v>
      </c>
      <c r="AP13" s="171">
        <v>158.69999999999999</v>
      </c>
      <c r="AQ13" s="171">
        <v>156.1</v>
      </c>
      <c r="AR13" s="171">
        <v>159.1</v>
      </c>
      <c r="AS13" s="171">
        <v>161.5</v>
      </c>
      <c r="AT13" s="171">
        <v>159.5</v>
      </c>
      <c r="AU13" s="171">
        <v>157</v>
      </c>
      <c r="AV13" s="171">
        <v>158.1</v>
      </c>
      <c r="AW13" s="171">
        <v>164.3</v>
      </c>
      <c r="AX13" s="171">
        <v>166.9</v>
      </c>
      <c r="AY13" s="171">
        <v>167.3</v>
      </c>
      <c r="AZ13" s="171">
        <v>174.1</v>
      </c>
      <c r="BA13" s="171">
        <v>177</v>
      </c>
      <c r="BB13" s="171">
        <v>169.3</v>
      </c>
      <c r="BC13" s="171">
        <v>169.3</v>
      </c>
      <c r="BD13" s="171">
        <v>167.1</v>
      </c>
      <c r="BE13" s="171">
        <v>167.3</v>
      </c>
      <c r="BF13" s="171">
        <v>178.1</v>
      </c>
      <c r="BG13" s="171">
        <v>209</v>
      </c>
      <c r="BH13" s="171">
        <v>228.6</v>
      </c>
      <c r="BI13" s="171">
        <v>242.6</v>
      </c>
      <c r="BJ13" s="171">
        <v>242.9</v>
      </c>
      <c r="BK13" s="171">
        <v>258</v>
      </c>
      <c r="BL13" s="171">
        <v>252.8</v>
      </c>
      <c r="BM13" s="171">
        <v>245</v>
      </c>
      <c r="BN13" s="171">
        <v>237.5</v>
      </c>
      <c r="BO13" s="171">
        <v>247</v>
      </c>
      <c r="BP13" s="171">
        <v>261.89999999999998</v>
      </c>
      <c r="BQ13" s="171">
        <v>252.5</v>
      </c>
      <c r="BR13" s="171">
        <v>233.7</v>
      </c>
      <c r="BS13" s="171">
        <v>217.3</v>
      </c>
      <c r="BT13" s="171">
        <v>217.6</v>
      </c>
      <c r="BU13" s="171">
        <v>207.9</v>
      </c>
      <c r="BV13" s="171">
        <v>214.9</v>
      </c>
      <c r="BW13" s="171">
        <v>220.8</v>
      </c>
      <c r="BX13" s="171">
        <v>213.5</v>
      </c>
      <c r="BY13" s="171">
        <v>211.2</v>
      </c>
      <c r="BZ13" s="171">
        <v>208.3</v>
      </c>
      <c r="CA13" s="171">
        <v>206.6</v>
      </c>
      <c r="CB13" s="171">
        <v>216.2</v>
      </c>
      <c r="CC13" s="171">
        <v>213</v>
      </c>
      <c r="CD13" s="171">
        <v>214.1</v>
      </c>
      <c r="CE13" s="171">
        <v>211.4</v>
      </c>
      <c r="CF13" s="171">
        <v>212.9</v>
      </c>
      <c r="CG13" s="171">
        <v>223.4</v>
      </c>
      <c r="CH13" s="171">
        <v>224.9</v>
      </c>
      <c r="CI13" s="171">
        <v>221.4</v>
      </c>
      <c r="CJ13" s="171">
        <v>221.7</v>
      </c>
      <c r="CK13" s="171">
        <v>223.1</v>
      </c>
      <c r="CL13" s="171">
        <v>220.3</v>
      </c>
      <c r="CM13" s="171">
        <v>221.4</v>
      </c>
      <c r="CN13" s="171">
        <v>228.9</v>
      </c>
      <c r="CO13" s="171">
        <v>233.1</v>
      </c>
      <c r="CP13" s="171">
        <v>226.9</v>
      </c>
      <c r="CQ13" s="171">
        <v>220.9</v>
      </c>
      <c r="CR13" s="171">
        <v>213.5</v>
      </c>
      <c r="CS13" s="171">
        <v>213.8</v>
      </c>
      <c r="CT13" s="171">
        <v>211.9</v>
      </c>
      <c r="CU13" s="171">
        <v>215</v>
      </c>
      <c r="CV13" s="171">
        <v>224.5</v>
      </c>
      <c r="CW13" s="171">
        <v>229.6</v>
      </c>
      <c r="CX13" s="171">
        <v>228.2</v>
      </c>
      <c r="CY13" s="171">
        <v>232.7</v>
      </c>
      <c r="CZ13" s="171">
        <v>231.9</v>
      </c>
      <c r="DA13" s="171">
        <v>225.1</v>
      </c>
      <c r="DB13" s="171">
        <v>223.9</v>
      </c>
      <c r="DC13" s="171">
        <v>228.4</v>
      </c>
      <c r="DD13" s="171">
        <v>230.1</v>
      </c>
      <c r="DE13" s="171">
        <v>226.2</v>
      </c>
      <c r="DF13" s="171">
        <v>226.8</v>
      </c>
      <c r="DG13" s="171">
        <v>232</v>
      </c>
      <c r="DH13" s="171">
        <v>231.8</v>
      </c>
      <c r="DI13" s="171">
        <v>233.7</v>
      </c>
      <c r="DJ13" s="171">
        <v>235.2</v>
      </c>
      <c r="DK13" s="171">
        <v>233.1</v>
      </c>
      <c r="DL13" s="171">
        <v>230.1</v>
      </c>
      <c r="DM13" s="171">
        <v>227.8</v>
      </c>
      <c r="DN13" s="171">
        <v>227.1</v>
      </c>
      <c r="DO13" s="171">
        <v>229.3</v>
      </c>
      <c r="DP13" s="171">
        <v>229.6</v>
      </c>
      <c r="DQ13" s="171">
        <v>232.2</v>
      </c>
      <c r="DR13" s="171">
        <v>235.4</v>
      </c>
      <c r="DS13" s="171">
        <v>234.9</v>
      </c>
      <c r="DT13" s="171">
        <v>233.4</v>
      </c>
    </row>
    <row r="14" spans="1:124" x14ac:dyDescent="0.25">
      <c r="A14" s="169" t="s">
        <v>422</v>
      </c>
      <c r="B14" s="169" t="s">
        <v>423</v>
      </c>
      <c r="C14" s="170">
        <v>0.63859999999999995</v>
      </c>
      <c r="D14" s="171">
        <v>105.4</v>
      </c>
      <c r="E14" s="171">
        <v>111.4</v>
      </c>
      <c r="F14" s="171">
        <v>114</v>
      </c>
      <c r="G14" s="171">
        <v>123.4</v>
      </c>
      <c r="H14" s="171">
        <v>128.80000000000001</v>
      </c>
      <c r="I14" s="171">
        <v>129.30000000000001</v>
      </c>
      <c r="J14" s="171">
        <v>127.2</v>
      </c>
      <c r="K14" s="171">
        <v>126.3</v>
      </c>
      <c r="L14" s="171">
        <v>122.5</v>
      </c>
      <c r="M14" s="171">
        <v>120</v>
      </c>
      <c r="N14" s="171">
        <v>116.2</v>
      </c>
      <c r="O14" s="171">
        <v>115.2</v>
      </c>
      <c r="P14" s="171">
        <v>117.2</v>
      </c>
      <c r="Q14" s="171">
        <v>116.6</v>
      </c>
      <c r="R14" s="171">
        <v>115.8</v>
      </c>
      <c r="S14" s="171">
        <v>114.2</v>
      </c>
      <c r="T14" s="171">
        <v>112.8</v>
      </c>
      <c r="U14" s="171">
        <v>114.4</v>
      </c>
      <c r="V14" s="171">
        <v>115.9</v>
      </c>
      <c r="W14" s="171">
        <v>116.3</v>
      </c>
      <c r="X14" s="171">
        <v>115.2</v>
      </c>
      <c r="Y14" s="171">
        <v>112.8</v>
      </c>
      <c r="Z14" s="171">
        <v>112.9</v>
      </c>
      <c r="AA14" s="171">
        <v>114.9</v>
      </c>
      <c r="AB14" s="171">
        <v>116.1</v>
      </c>
      <c r="AC14" s="171">
        <v>117.7</v>
      </c>
      <c r="AD14" s="171">
        <v>116.4</v>
      </c>
      <c r="AE14" s="171">
        <v>117.9</v>
      </c>
      <c r="AF14" s="171">
        <v>120.7</v>
      </c>
      <c r="AG14" s="171">
        <v>120.7</v>
      </c>
      <c r="AH14" s="171">
        <v>120.8</v>
      </c>
      <c r="AI14" s="171">
        <v>121</v>
      </c>
      <c r="AJ14" s="171">
        <v>122.3</v>
      </c>
      <c r="AK14" s="171">
        <v>127.7</v>
      </c>
      <c r="AL14" s="171">
        <v>128.80000000000001</v>
      </c>
      <c r="AM14" s="171">
        <v>130.80000000000001</v>
      </c>
      <c r="AN14" s="171">
        <v>134.30000000000001</v>
      </c>
      <c r="AO14" s="171">
        <v>144.1</v>
      </c>
      <c r="AP14" s="171">
        <v>155.4</v>
      </c>
      <c r="AQ14" s="171">
        <v>156.5</v>
      </c>
      <c r="AR14" s="171">
        <v>161.6</v>
      </c>
      <c r="AS14" s="171">
        <v>166.7</v>
      </c>
      <c r="AT14" s="171">
        <v>178.2</v>
      </c>
      <c r="AU14" s="171">
        <v>180.3</v>
      </c>
      <c r="AV14" s="171">
        <v>178.8</v>
      </c>
      <c r="AW14" s="171">
        <v>175.3</v>
      </c>
      <c r="AX14" s="171">
        <v>169.2</v>
      </c>
      <c r="AY14" s="171">
        <v>167</v>
      </c>
      <c r="AZ14" s="171">
        <v>180.4</v>
      </c>
      <c r="BA14" s="171">
        <v>189.1</v>
      </c>
      <c r="BB14" s="171">
        <v>197.9</v>
      </c>
      <c r="BC14" s="171">
        <v>212.2</v>
      </c>
      <c r="BD14" s="171">
        <v>203.9</v>
      </c>
      <c r="BE14" s="171">
        <v>198.7</v>
      </c>
      <c r="BF14" s="171">
        <v>210.6</v>
      </c>
      <c r="BG14" s="171">
        <v>214.5</v>
      </c>
      <c r="BH14" s="171">
        <v>205.2</v>
      </c>
      <c r="BI14" s="171">
        <v>182.7</v>
      </c>
      <c r="BJ14" s="171">
        <v>164.4</v>
      </c>
      <c r="BK14" s="171">
        <v>154</v>
      </c>
      <c r="BL14" s="171">
        <v>155.80000000000001</v>
      </c>
      <c r="BM14" s="171">
        <v>151.9</v>
      </c>
      <c r="BN14" s="171">
        <v>147.30000000000001</v>
      </c>
      <c r="BO14" s="171">
        <v>145.6</v>
      </c>
      <c r="BP14" s="171">
        <v>145.19999999999999</v>
      </c>
      <c r="BQ14" s="171">
        <v>150.5</v>
      </c>
      <c r="BR14" s="171">
        <v>145.1</v>
      </c>
      <c r="BS14" s="171">
        <v>138.30000000000001</v>
      </c>
      <c r="BT14" s="171">
        <v>133</v>
      </c>
      <c r="BU14" s="171">
        <v>127.1</v>
      </c>
      <c r="BV14" s="171">
        <v>124.1</v>
      </c>
      <c r="BW14" s="171">
        <v>122.3</v>
      </c>
      <c r="BX14" s="171">
        <v>120.8</v>
      </c>
      <c r="BY14" s="171">
        <v>119.8</v>
      </c>
      <c r="BZ14" s="171">
        <v>117.5</v>
      </c>
      <c r="CA14" s="171">
        <v>120.5</v>
      </c>
      <c r="CB14" s="171">
        <v>124.7</v>
      </c>
      <c r="CC14" s="171">
        <v>123.2</v>
      </c>
      <c r="CD14" s="171">
        <v>125.5</v>
      </c>
      <c r="CE14" s="171">
        <v>130.80000000000001</v>
      </c>
      <c r="CF14" s="171">
        <v>135.80000000000001</v>
      </c>
      <c r="CG14" s="171">
        <v>136.6</v>
      </c>
      <c r="CH14" s="171">
        <v>137.5</v>
      </c>
      <c r="CI14" s="171">
        <v>135.30000000000001</v>
      </c>
      <c r="CJ14" s="171">
        <v>138.1</v>
      </c>
      <c r="CK14" s="171">
        <v>141.9</v>
      </c>
      <c r="CL14" s="171">
        <v>144.6</v>
      </c>
      <c r="CM14" s="171">
        <v>144.6</v>
      </c>
      <c r="CN14" s="171">
        <v>145.1</v>
      </c>
      <c r="CO14" s="171">
        <v>145.30000000000001</v>
      </c>
      <c r="CP14" s="171">
        <v>146.30000000000001</v>
      </c>
      <c r="CQ14" s="171">
        <v>152.6</v>
      </c>
      <c r="CR14" s="171">
        <v>153.69999999999999</v>
      </c>
      <c r="CS14" s="171">
        <v>154.1</v>
      </c>
      <c r="CT14" s="171">
        <v>153.19999999999999</v>
      </c>
      <c r="CU14" s="171">
        <v>151.4</v>
      </c>
      <c r="CV14" s="171">
        <v>158.30000000000001</v>
      </c>
      <c r="CW14" s="171">
        <v>159.69999999999999</v>
      </c>
      <c r="CX14" s="171">
        <v>159.19999999999999</v>
      </c>
      <c r="CY14" s="171">
        <v>159.4</v>
      </c>
      <c r="CZ14" s="171">
        <v>159.4</v>
      </c>
      <c r="DA14" s="171">
        <v>163.5</v>
      </c>
      <c r="DB14" s="171">
        <v>169.8</v>
      </c>
      <c r="DC14" s="171">
        <v>172.5</v>
      </c>
      <c r="DD14" s="171">
        <v>168.6</v>
      </c>
      <c r="DE14" s="171">
        <v>166.3</v>
      </c>
      <c r="DF14" s="171">
        <v>168.9</v>
      </c>
      <c r="DG14" s="171">
        <v>171.3</v>
      </c>
      <c r="DH14" s="171">
        <v>175.3</v>
      </c>
      <c r="DI14" s="171">
        <v>179</v>
      </c>
      <c r="DJ14" s="171">
        <v>177.6</v>
      </c>
      <c r="DK14" s="171">
        <v>172.8</v>
      </c>
      <c r="DL14" s="171">
        <v>174.5</v>
      </c>
      <c r="DM14" s="171">
        <v>178.7</v>
      </c>
      <c r="DN14" s="171">
        <v>178.3</v>
      </c>
      <c r="DO14" s="171">
        <v>177.4</v>
      </c>
      <c r="DP14" s="171">
        <v>175.2</v>
      </c>
      <c r="DQ14" s="171">
        <v>174</v>
      </c>
      <c r="DR14" s="171">
        <v>173.5</v>
      </c>
      <c r="DS14" s="171">
        <v>175.1</v>
      </c>
      <c r="DT14" s="171">
        <v>174.7</v>
      </c>
    </row>
    <row r="15" spans="1:124" x14ac:dyDescent="0.25">
      <c r="A15" s="169" t="s">
        <v>424</v>
      </c>
      <c r="B15" s="169" t="s">
        <v>425</v>
      </c>
      <c r="C15" s="170">
        <v>0.26377</v>
      </c>
      <c r="D15" s="171">
        <v>116.1</v>
      </c>
      <c r="E15" s="171">
        <v>127.5</v>
      </c>
      <c r="F15" s="171">
        <v>130.69999999999999</v>
      </c>
      <c r="G15" s="171">
        <v>143.69999999999999</v>
      </c>
      <c r="H15" s="171">
        <v>149.9</v>
      </c>
      <c r="I15" s="171">
        <v>148.9</v>
      </c>
      <c r="J15" s="171">
        <v>145.5</v>
      </c>
      <c r="K15" s="171">
        <v>146</v>
      </c>
      <c r="L15" s="171">
        <v>139.4</v>
      </c>
      <c r="M15" s="171">
        <v>134</v>
      </c>
      <c r="N15" s="171">
        <v>124.1</v>
      </c>
      <c r="O15" s="171">
        <v>117.5</v>
      </c>
      <c r="P15" s="171">
        <v>118.8</v>
      </c>
      <c r="Q15" s="171">
        <v>117</v>
      </c>
      <c r="R15" s="171">
        <v>113.6</v>
      </c>
      <c r="S15" s="171">
        <v>110</v>
      </c>
      <c r="T15" s="171">
        <v>107.9</v>
      </c>
      <c r="U15" s="171">
        <v>109.3</v>
      </c>
      <c r="V15" s="171">
        <v>111</v>
      </c>
      <c r="W15" s="171">
        <v>108.8</v>
      </c>
      <c r="X15" s="171">
        <v>107.3</v>
      </c>
      <c r="Y15" s="171">
        <v>103.6</v>
      </c>
      <c r="Z15" s="171">
        <v>101.7</v>
      </c>
      <c r="AA15" s="171">
        <v>103.5</v>
      </c>
      <c r="AB15" s="171">
        <v>102.8</v>
      </c>
      <c r="AC15" s="171">
        <v>103.1</v>
      </c>
      <c r="AD15" s="171">
        <v>99.6</v>
      </c>
      <c r="AE15" s="171">
        <v>97.8</v>
      </c>
      <c r="AF15" s="171">
        <v>100.4</v>
      </c>
      <c r="AG15" s="171">
        <v>100.2</v>
      </c>
      <c r="AH15" s="171">
        <v>100.8</v>
      </c>
      <c r="AI15" s="171">
        <v>100.5</v>
      </c>
      <c r="AJ15" s="171">
        <v>102.6</v>
      </c>
      <c r="AK15" s="171">
        <v>107.5</v>
      </c>
      <c r="AL15" s="171">
        <v>109.4</v>
      </c>
      <c r="AM15" s="171">
        <v>110.9</v>
      </c>
      <c r="AN15" s="171">
        <v>115.3</v>
      </c>
      <c r="AO15" s="171">
        <v>126.4</v>
      </c>
      <c r="AP15" s="171">
        <v>135</v>
      </c>
      <c r="AQ15" s="171">
        <v>137.9</v>
      </c>
      <c r="AR15" s="171">
        <v>142.30000000000001</v>
      </c>
      <c r="AS15" s="171">
        <v>146.30000000000001</v>
      </c>
      <c r="AT15" s="171">
        <v>153</v>
      </c>
      <c r="AU15" s="171">
        <v>154.80000000000001</v>
      </c>
      <c r="AV15" s="171">
        <v>153.80000000000001</v>
      </c>
      <c r="AW15" s="171">
        <v>149.5</v>
      </c>
      <c r="AX15" s="171">
        <v>145.80000000000001</v>
      </c>
      <c r="AY15" s="171">
        <v>143.80000000000001</v>
      </c>
      <c r="AZ15" s="171">
        <v>159.1</v>
      </c>
      <c r="BA15" s="171">
        <v>172.8</v>
      </c>
      <c r="BB15" s="171">
        <v>188.5</v>
      </c>
      <c r="BC15" s="171">
        <v>227.1</v>
      </c>
      <c r="BD15" s="171">
        <v>225.7</v>
      </c>
      <c r="BE15" s="171">
        <v>227.4</v>
      </c>
      <c r="BF15" s="171">
        <v>262.3</v>
      </c>
      <c r="BG15" s="171">
        <v>278.89999999999998</v>
      </c>
      <c r="BH15" s="171">
        <v>270.3</v>
      </c>
      <c r="BI15" s="171">
        <v>235.9</v>
      </c>
      <c r="BJ15" s="171">
        <v>200.4</v>
      </c>
      <c r="BK15" s="171">
        <v>181.9</v>
      </c>
      <c r="BL15" s="171">
        <v>183.4</v>
      </c>
      <c r="BM15" s="171">
        <v>179.3</v>
      </c>
      <c r="BN15" s="171">
        <v>174</v>
      </c>
      <c r="BO15" s="171">
        <v>176</v>
      </c>
      <c r="BP15" s="171">
        <v>176.7</v>
      </c>
      <c r="BQ15" s="171">
        <v>186.9</v>
      </c>
      <c r="BR15" s="171">
        <v>177.9</v>
      </c>
      <c r="BS15" s="171">
        <v>165</v>
      </c>
      <c r="BT15" s="171">
        <v>152.9</v>
      </c>
      <c r="BU15" s="171">
        <v>140.80000000000001</v>
      </c>
      <c r="BV15" s="171">
        <v>134.69999999999999</v>
      </c>
      <c r="BW15" s="171">
        <v>130.30000000000001</v>
      </c>
      <c r="BX15" s="171">
        <v>127</v>
      </c>
      <c r="BY15" s="171">
        <v>124.3</v>
      </c>
      <c r="BZ15" s="171">
        <v>121.6</v>
      </c>
      <c r="CA15" s="171">
        <v>128.30000000000001</v>
      </c>
      <c r="CB15" s="171">
        <v>135.69999999999999</v>
      </c>
      <c r="CC15" s="171">
        <v>132.5</v>
      </c>
      <c r="CD15" s="171">
        <v>135.69999999999999</v>
      </c>
      <c r="CE15" s="171">
        <v>140.80000000000001</v>
      </c>
      <c r="CF15" s="171">
        <v>146.69999999999999</v>
      </c>
      <c r="CG15" s="171">
        <v>147.4</v>
      </c>
      <c r="CH15" s="171">
        <v>146.5</v>
      </c>
      <c r="CI15" s="171">
        <v>141.5</v>
      </c>
      <c r="CJ15" s="171">
        <v>144.1</v>
      </c>
      <c r="CK15" s="171">
        <v>146.19999999999999</v>
      </c>
      <c r="CL15" s="171">
        <v>146.5</v>
      </c>
      <c r="CM15" s="171">
        <v>145.9</v>
      </c>
      <c r="CN15" s="171">
        <v>145.1</v>
      </c>
      <c r="CO15" s="171">
        <v>145.5</v>
      </c>
      <c r="CP15" s="171">
        <v>146.6</v>
      </c>
      <c r="CQ15" s="171">
        <v>148.30000000000001</v>
      </c>
      <c r="CR15" s="171">
        <v>146.30000000000001</v>
      </c>
      <c r="CS15" s="171">
        <v>145.6</v>
      </c>
      <c r="CT15" s="171">
        <v>142</v>
      </c>
      <c r="CU15" s="171">
        <v>138.5</v>
      </c>
      <c r="CV15" s="171">
        <v>146.69999999999999</v>
      </c>
      <c r="CW15" s="171">
        <v>144.80000000000001</v>
      </c>
      <c r="CX15" s="171">
        <v>143.80000000000001</v>
      </c>
      <c r="CY15" s="171">
        <v>144.30000000000001</v>
      </c>
      <c r="CZ15" s="171">
        <v>144.80000000000001</v>
      </c>
      <c r="DA15" s="171">
        <v>154.80000000000001</v>
      </c>
      <c r="DB15" s="171">
        <v>163.6</v>
      </c>
      <c r="DC15" s="171">
        <v>164.3</v>
      </c>
      <c r="DD15" s="171">
        <v>159.80000000000001</v>
      </c>
      <c r="DE15" s="171">
        <v>155.6</v>
      </c>
      <c r="DF15" s="171">
        <v>156.30000000000001</v>
      </c>
      <c r="DG15" s="171">
        <v>159.6</v>
      </c>
      <c r="DH15" s="171">
        <v>165.1</v>
      </c>
      <c r="DI15" s="171">
        <v>171.5</v>
      </c>
      <c r="DJ15" s="171">
        <v>169.5</v>
      </c>
      <c r="DK15" s="171">
        <v>165</v>
      </c>
      <c r="DL15" s="171">
        <v>167.6</v>
      </c>
      <c r="DM15" s="171">
        <v>172.6</v>
      </c>
      <c r="DN15" s="171">
        <v>170.9</v>
      </c>
      <c r="DO15" s="171">
        <v>168.8</v>
      </c>
      <c r="DP15" s="171">
        <v>166</v>
      </c>
      <c r="DQ15" s="171">
        <v>165.4</v>
      </c>
      <c r="DR15" s="171">
        <v>163.4</v>
      </c>
      <c r="DS15" s="171">
        <v>165.9</v>
      </c>
      <c r="DT15" s="171">
        <v>164.8</v>
      </c>
    </row>
    <row r="16" spans="1:124" x14ac:dyDescent="0.25">
      <c r="A16" s="169" t="s">
        <v>426</v>
      </c>
      <c r="B16" s="169" t="s">
        <v>427</v>
      </c>
      <c r="C16" s="170">
        <v>0.12914</v>
      </c>
      <c r="D16" s="171">
        <v>97.1</v>
      </c>
      <c r="E16" s="171">
        <v>99.7</v>
      </c>
      <c r="F16" s="171">
        <v>101.6</v>
      </c>
      <c r="G16" s="171">
        <v>108.6</v>
      </c>
      <c r="H16" s="171">
        <v>115.6</v>
      </c>
      <c r="I16" s="171">
        <v>118.6</v>
      </c>
      <c r="J16" s="171">
        <v>116.3</v>
      </c>
      <c r="K16" s="171">
        <v>114.4</v>
      </c>
      <c r="L16" s="171">
        <v>110.2</v>
      </c>
      <c r="M16" s="171">
        <v>109.1</v>
      </c>
      <c r="N16" s="171">
        <v>110.6</v>
      </c>
      <c r="O16" s="171">
        <v>116.3</v>
      </c>
      <c r="P16" s="171">
        <v>118.1</v>
      </c>
      <c r="Q16" s="171">
        <v>118.2</v>
      </c>
      <c r="R16" s="171">
        <v>117.7</v>
      </c>
      <c r="S16" s="171">
        <v>116.5</v>
      </c>
      <c r="T16" s="171">
        <v>116.7</v>
      </c>
      <c r="U16" s="171">
        <v>117.2</v>
      </c>
      <c r="V16" s="171">
        <v>118.4</v>
      </c>
      <c r="W16" s="171">
        <v>119</v>
      </c>
      <c r="X16" s="171">
        <v>118.4</v>
      </c>
      <c r="Y16" s="171">
        <v>118.1</v>
      </c>
      <c r="Z16" s="171">
        <v>118.4</v>
      </c>
      <c r="AA16" s="171">
        <v>119</v>
      </c>
      <c r="AB16" s="171">
        <v>120.6</v>
      </c>
      <c r="AC16" s="171">
        <v>121</v>
      </c>
      <c r="AD16" s="171">
        <v>120.1</v>
      </c>
      <c r="AE16" s="171">
        <v>122.2</v>
      </c>
      <c r="AF16" s="171">
        <v>126.8</v>
      </c>
      <c r="AG16" s="171">
        <v>126.5</v>
      </c>
      <c r="AH16" s="171">
        <v>126.3</v>
      </c>
      <c r="AI16" s="171">
        <v>127.7</v>
      </c>
      <c r="AJ16" s="171">
        <v>128.19999999999999</v>
      </c>
      <c r="AK16" s="171">
        <v>134.30000000000001</v>
      </c>
      <c r="AL16" s="171">
        <v>139.1</v>
      </c>
      <c r="AM16" s="171">
        <v>144.80000000000001</v>
      </c>
      <c r="AN16" s="171">
        <v>148.4</v>
      </c>
      <c r="AO16" s="171">
        <v>157.30000000000001</v>
      </c>
      <c r="AP16" s="171">
        <v>173.7</v>
      </c>
      <c r="AQ16" s="171">
        <v>174.8</v>
      </c>
      <c r="AR16" s="171">
        <v>185.5</v>
      </c>
      <c r="AS16" s="171">
        <v>196.9</v>
      </c>
      <c r="AT16" s="171">
        <v>219</v>
      </c>
      <c r="AU16" s="171">
        <v>217.1</v>
      </c>
      <c r="AV16" s="171">
        <v>222.8</v>
      </c>
      <c r="AW16" s="171">
        <v>215.8</v>
      </c>
      <c r="AX16" s="171">
        <v>205.5</v>
      </c>
      <c r="AY16" s="171">
        <v>201.2</v>
      </c>
      <c r="AZ16" s="171">
        <v>217.5</v>
      </c>
      <c r="BA16" s="171">
        <v>216.8</v>
      </c>
      <c r="BB16" s="171">
        <v>217.2</v>
      </c>
      <c r="BC16" s="171">
        <v>215.1</v>
      </c>
      <c r="BD16" s="171">
        <v>195</v>
      </c>
      <c r="BE16" s="171">
        <v>184.6</v>
      </c>
      <c r="BF16" s="171">
        <v>182.4</v>
      </c>
      <c r="BG16" s="171">
        <v>178.9</v>
      </c>
      <c r="BH16" s="171">
        <v>166</v>
      </c>
      <c r="BI16" s="171">
        <v>140.69999999999999</v>
      </c>
      <c r="BJ16" s="171">
        <v>133.1</v>
      </c>
      <c r="BK16" s="171">
        <v>126</v>
      </c>
      <c r="BL16" s="171">
        <v>127.2</v>
      </c>
      <c r="BM16" s="171">
        <v>121.6</v>
      </c>
      <c r="BN16" s="171">
        <v>118.3</v>
      </c>
      <c r="BO16" s="171">
        <v>114.1</v>
      </c>
      <c r="BP16" s="171">
        <v>115.4</v>
      </c>
      <c r="BQ16" s="171">
        <v>118.4</v>
      </c>
      <c r="BR16" s="171">
        <v>113.8</v>
      </c>
      <c r="BS16" s="171">
        <v>111.6</v>
      </c>
      <c r="BT16" s="171">
        <v>112.6</v>
      </c>
      <c r="BU16" s="171">
        <v>114.9</v>
      </c>
      <c r="BV16" s="171">
        <v>116.5</v>
      </c>
      <c r="BW16" s="171">
        <v>116.6</v>
      </c>
      <c r="BX16" s="171">
        <v>115.3</v>
      </c>
      <c r="BY16" s="171">
        <v>115.9</v>
      </c>
      <c r="BZ16" s="171">
        <v>113.2</v>
      </c>
      <c r="CA16" s="171">
        <v>111.2</v>
      </c>
      <c r="CB16" s="171">
        <v>110.8</v>
      </c>
      <c r="CC16" s="171">
        <v>110.8</v>
      </c>
      <c r="CD16" s="171">
        <v>109.4</v>
      </c>
      <c r="CE16" s="171">
        <v>114</v>
      </c>
      <c r="CF16" s="171">
        <v>123.9</v>
      </c>
      <c r="CG16" s="171">
        <v>127.8</v>
      </c>
      <c r="CH16" s="171">
        <v>133.6</v>
      </c>
      <c r="CI16" s="171">
        <v>132.4</v>
      </c>
      <c r="CJ16" s="171">
        <v>136.80000000000001</v>
      </c>
      <c r="CK16" s="171">
        <v>143.69999999999999</v>
      </c>
      <c r="CL16" s="171">
        <v>149.5</v>
      </c>
      <c r="CM16" s="171">
        <v>150.19999999999999</v>
      </c>
      <c r="CN16" s="171">
        <v>153</v>
      </c>
      <c r="CO16" s="171">
        <v>150.5</v>
      </c>
      <c r="CP16" s="171">
        <v>150.4</v>
      </c>
      <c r="CQ16" s="171">
        <v>153.6</v>
      </c>
      <c r="CR16" s="171">
        <v>154.6</v>
      </c>
      <c r="CS16" s="171">
        <v>152</v>
      </c>
      <c r="CT16" s="171">
        <v>152.80000000000001</v>
      </c>
      <c r="CU16" s="171">
        <v>150.9</v>
      </c>
      <c r="CV16" s="171">
        <v>155.69999999999999</v>
      </c>
      <c r="CW16" s="171">
        <v>157</v>
      </c>
      <c r="CX16" s="171">
        <v>158.6</v>
      </c>
      <c r="CY16" s="171">
        <v>160.1</v>
      </c>
      <c r="CZ16" s="171">
        <v>160.9</v>
      </c>
      <c r="DA16" s="171">
        <v>165.8</v>
      </c>
      <c r="DB16" s="171">
        <v>173.6</v>
      </c>
      <c r="DC16" s="171">
        <v>174.5</v>
      </c>
      <c r="DD16" s="171">
        <v>169.1</v>
      </c>
      <c r="DE16" s="171">
        <v>166.8</v>
      </c>
      <c r="DF16" s="171">
        <v>173.2</v>
      </c>
      <c r="DG16" s="171">
        <v>175</v>
      </c>
      <c r="DH16" s="171">
        <v>177.4</v>
      </c>
      <c r="DI16" s="171">
        <v>179.7</v>
      </c>
      <c r="DJ16" s="171">
        <v>178.8</v>
      </c>
      <c r="DK16" s="171">
        <v>174.4</v>
      </c>
      <c r="DL16" s="171">
        <v>177.4</v>
      </c>
      <c r="DM16" s="171">
        <v>179.9</v>
      </c>
      <c r="DN16" s="171">
        <v>180.8</v>
      </c>
      <c r="DO16" s="171">
        <v>176.2</v>
      </c>
      <c r="DP16" s="171">
        <v>176.5</v>
      </c>
      <c r="DQ16" s="171">
        <v>175.8</v>
      </c>
      <c r="DR16" s="171">
        <v>176.4</v>
      </c>
      <c r="DS16" s="171">
        <v>177.9</v>
      </c>
      <c r="DT16" s="171">
        <v>176.1</v>
      </c>
    </row>
    <row r="17" spans="1:124" x14ac:dyDescent="0.25">
      <c r="A17" s="169" t="s">
        <v>428</v>
      </c>
      <c r="B17" s="169" t="s">
        <v>429</v>
      </c>
      <c r="C17" s="170">
        <v>7.0879999999999999E-2</v>
      </c>
      <c r="D17" s="171">
        <v>96.3</v>
      </c>
      <c r="E17" s="171">
        <v>96</v>
      </c>
      <c r="F17" s="171">
        <v>96.6</v>
      </c>
      <c r="G17" s="171">
        <v>103.6</v>
      </c>
      <c r="H17" s="171">
        <v>108.7</v>
      </c>
      <c r="I17" s="171">
        <v>108.4</v>
      </c>
      <c r="J17" s="171">
        <v>112.2</v>
      </c>
      <c r="K17" s="171">
        <v>113.5</v>
      </c>
      <c r="L17" s="171">
        <v>115.4</v>
      </c>
      <c r="M17" s="171">
        <v>116.9</v>
      </c>
      <c r="N17" s="171">
        <v>117.1</v>
      </c>
      <c r="O17" s="171">
        <v>118.3</v>
      </c>
      <c r="P17" s="171">
        <v>120</v>
      </c>
      <c r="Q17" s="171">
        <v>118.9</v>
      </c>
      <c r="R17" s="171">
        <v>119</v>
      </c>
      <c r="S17" s="171">
        <v>118</v>
      </c>
      <c r="T17" s="171">
        <v>113.9</v>
      </c>
      <c r="U17" s="171">
        <v>117.5</v>
      </c>
      <c r="V17" s="171">
        <v>122.9</v>
      </c>
      <c r="W17" s="171">
        <v>126.4</v>
      </c>
      <c r="X17" s="171">
        <v>126.7</v>
      </c>
      <c r="Y17" s="171">
        <v>126.5</v>
      </c>
      <c r="Z17" s="171">
        <v>129.30000000000001</v>
      </c>
      <c r="AA17" s="171">
        <v>132.6</v>
      </c>
      <c r="AB17" s="171">
        <v>135.5</v>
      </c>
      <c r="AC17" s="171">
        <v>137.80000000000001</v>
      </c>
      <c r="AD17" s="171">
        <v>136.80000000000001</v>
      </c>
      <c r="AE17" s="171">
        <v>142.5</v>
      </c>
      <c r="AF17" s="171">
        <v>142.19999999999999</v>
      </c>
      <c r="AG17" s="171">
        <v>141.19999999999999</v>
      </c>
      <c r="AH17" s="171">
        <v>144.6</v>
      </c>
      <c r="AI17" s="171">
        <v>148.5</v>
      </c>
      <c r="AJ17" s="171">
        <v>153.9</v>
      </c>
      <c r="AK17" s="171">
        <v>159.1</v>
      </c>
      <c r="AL17" s="171">
        <v>155.69999999999999</v>
      </c>
      <c r="AM17" s="171">
        <v>150.69999999999999</v>
      </c>
      <c r="AN17" s="171">
        <v>151.4</v>
      </c>
      <c r="AO17" s="171">
        <v>155.69999999999999</v>
      </c>
      <c r="AP17" s="171">
        <v>170.2</v>
      </c>
      <c r="AQ17" s="171">
        <v>165.3</v>
      </c>
      <c r="AR17" s="171">
        <v>164.8</v>
      </c>
      <c r="AS17" s="171">
        <v>167.5</v>
      </c>
      <c r="AT17" s="171">
        <v>173.5</v>
      </c>
      <c r="AU17" s="171">
        <v>178.1</v>
      </c>
      <c r="AV17" s="171">
        <v>168.8</v>
      </c>
      <c r="AW17" s="171">
        <v>167.1</v>
      </c>
      <c r="AX17" s="171">
        <v>161</v>
      </c>
      <c r="AY17" s="171">
        <v>158.69999999999999</v>
      </c>
      <c r="AZ17" s="171">
        <v>162.19999999999999</v>
      </c>
      <c r="BA17" s="171">
        <v>161.9</v>
      </c>
      <c r="BB17" s="171">
        <v>155.4</v>
      </c>
      <c r="BC17" s="171">
        <v>150.4</v>
      </c>
      <c r="BD17" s="171">
        <v>143.5</v>
      </c>
      <c r="BE17" s="171">
        <v>134.69999999999999</v>
      </c>
      <c r="BF17" s="171">
        <v>131.6</v>
      </c>
      <c r="BG17" s="171">
        <v>127.4</v>
      </c>
      <c r="BH17" s="171">
        <v>122.7</v>
      </c>
      <c r="BI17" s="171">
        <v>119.7</v>
      </c>
      <c r="BJ17" s="171">
        <v>116.9</v>
      </c>
      <c r="BK17" s="171">
        <v>115.4</v>
      </c>
      <c r="BL17" s="171">
        <v>120.8</v>
      </c>
      <c r="BM17" s="171">
        <v>120.1</v>
      </c>
      <c r="BN17" s="171">
        <v>116.8</v>
      </c>
      <c r="BO17" s="171">
        <v>113</v>
      </c>
      <c r="BP17" s="171">
        <v>112.6</v>
      </c>
      <c r="BQ17" s="171">
        <v>112.9</v>
      </c>
      <c r="BR17" s="171">
        <v>111.5</v>
      </c>
      <c r="BS17" s="171">
        <v>109.8</v>
      </c>
      <c r="BT17" s="171">
        <v>110.7</v>
      </c>
      <c r="BU17" s="171">
        <v>112.2</v>
      </c>
      <c r="BV17" s="171">
        <v>113</v>
      </c>
      <c r="BW17" s="171">
        <v>114.1</v>
      </c>
      <c r="BX17" s="171">
        <v>111.5</v>
      </c>
      <c r="BY17" s="171">
        <v>113</v>
      </c>
      <c r="BZ17" s="171">
        <v>112.4</v>
      </c>
      <c r="CA17" s="171">
        <v>115</v>
      </c>
      <c r="CB17" s="171">
        <v>118.9</v>
      </c>
      <c r="CC17" s="171">
        <v>119.8</v>
      </c>
      <c r="CD17" s="171">
        <v>118.1</v>
      </c>
      <c r="CE17" s="171">
        <v>121.6</v>
      </c>
      <c r="CF17" s="171">
        <v>123</v>
      </c>
      <c r="CG17" s="171">
        <v>125.8</v>
      </c>
      <c r="CH17" s="171">
        <v>128.19999999999999</v>
      </c>
      <c r="CI17" s="171">
        <v>127.8</v>
      </c>
      <c r="CJ17" s="171">
        <v>128.19999999999999</v>
      </c>
      <c r="CK17" s="171">
        <v>130.9</v>
      </c>
      <c r="CL17" s="171">
        <v>135.6</v>
      </c>
      <c r="CM17" s="171">
        <v>137.1</v>
      </c>
      <c r="CN17" s="171">
        <v>137.19999999999999</v>
      </c>
      <c r="CO17" s="171">
        <v>138.69999999999999</v>
      </c>
      <c r="CP17" s="171">
        <v>139.69999999999999</v>
      </c>
      <c r="CQ17" s="171">
        <v>146.69999999999999</v>
      </c>
      <c r="CR17" s="171">
        <v>149.6</v>
      </c>
      <c r="CS17" s="171">
        <v>151.30000000000001</v>
      </c>
      <c r="CT17" s="171">
        <v>156.6</v>
      </c>
      <c r="CU17" s="171">
        <v>162</v>
      </c>
      <c r="CV17" s="171">
        <v>174.2</v>
      </c>
      <c r="CW17" s="171">
        <v>179.7</v>
      </c>
      <c r="CX17" s="171">
        <v>176.1</v>
      </c>
      <c r="CY17" s="171">
        <v>173.6</v>
      </c>
      <c r="CZ17" s="171">
        <v>170.4</v>
      </c>
      <c r="DA17" s="171">
        <v>164.3</v>
      </c>
      <c r="DB17" s="171">
        <v>162.6</v>
      </c>
      <c r="DC17" s="171">
        <v>165.1</v>
      </c>
      <c r="DD17" s="171">
        <v>168.5</v>
      </c>
      <c r="DE17" s="171">
        <v>166.7</v>
      </c>
      <c r="DF17" s="171">
        <v>169.7</v>
      </c>
      <c r="DG17" s="171">
        <v>169.2</v>
      </c>
      <c r="DH17" s="171">
        <v>169.7</v>
      </c>
      <c r="DI17" s="171">
        <v>169.6</v>
      </c>
      <c r="DJ17" s="171">
        <v>167.4</v>
      </c>
      <c r="DK17" s="171">
        <v>163.5</v>
      </c>
      <c r="DL17" s="171">
        <v>162.5</v>
      </c>
      <c r="DM17" s="171">
        <v>164.9</v>
      </c>
      <c r="DN17" s="171">
        <v>166.3</v>
      </c>
      <c r="DO17" s="171">
        <v>164.7</v>
      </c>
      <c r="DP17" s="171">
        <v>165.1</v>
      </c>
      <c r="DQ17" s="171">
        <v>164.1</v>
      </c>
      <c r="DR17" s="171">
        <v>166.1</v>
      </c>
      <c r="DS17" s="171">
        <v>168.8</v>
      </c>
      <c r="DT17" s="171">
        <v>167.7</v>
      </c>
    </row>
    <row r="18" spans="1:124" x14ac:dyDescent="0.25">
      <c r="A18" s="169" t="s">
        <v>430</v>
      </c>
      <c r="B18" s="169" t="s">
        <v>431</v>
      </c>
      <c r="C18" s="170">
        <v>5.2990000000000002E-2</v>
      </c>
      <c r="D18" s="171">
        <v>102.5</v>
      </c>
      <c r="E18" s="171">
        <v>107.4</v>
      </c>
      <c r="F18" s="171">
        <v>109.7</v>
      </c>
      <c r="G18" s="171">
        <v>115.2</v>
      </c>
      <c r="H18" s="171">
        <v>119.2</v>
      </c>
      <c r="I18" s="171">
        <v>119</v>
      </c>
      <c r="J18" s="171">
        <v>118.6</v>
      </c>
      <c r="K18" s="171">
        <v>118.1</v>
      </c>
      <c r="L18" s="171">
        <v>117.4</v>
      </c>
      <c r="M18" s="171">
        <v>119.8</v>
      </c>
      <c r="N18" s="171">
        <v>120.1</v>
      </c>
      <c r="O18" s="171">
        <v>119.5</v>
      </c>
      <c r="P18" s="171">
        <v>126.1</v>
      </c>
      <c r="Q18" s="171">
        <v>127.1</v>
      </c>
      <c r="R18" s="171">
        <v>130.6</v>
      </c>
      <c r="S18" s="171">
        <v>131.5</v>
      </c>
      <c r="T18" s="171">
        <v>132.19999999999999</v>
      </c>
      <c r="U18" s="171">
        <v>132.69999999999999</v>
      </c>
      <c r="V18" s="171">
        <v>130.9</v>
      </c>
      <c r="W18" s="171">
        <v>134.1</v>
      </c>
      <c r="X18" s="171">
        <v>135.6</v>
      </c>
      <c r="Y18" s="171">
        <v>136.4</v>
      </c>
      <c r="Z18" s="171">
        <v>136.6</v>
      </c>
      <c r="AA18" s="171">
        <v>140.80000000000001</v>
      </c>
      <c r="AB18" s="171">
        <v>143.30000000000001</v>
      </c>
      <c r="AC18" s="171">
        <v>145.5</v>
      </c>
      <c r="AD18" s="171">
        <v>146.19999999999999</v>
      </c>
      <c r="AE18" s="171">
        <v>147.9</v>
      </c>
      <c r="AF18" s="171">
        <v>150.19999999999999</v>
      </c>
      <c r="AG18" s="171">
        <v>152.6</v>
      </c>
      <c r="AH18" s="171">
        <v>152.1</v>
      </c>
      <c r="AI18" s="171">
        <v>153.9</v>
      </c>
      <c r="AJ18" s="171">
        <v>157.5</v>
      </c>
      <c r="AK18" s="171">
        <v>166.8</v>
      </c>
      <c r="AL18" s="171">
        <v>166.2</v>
      </c>
      <c r="AM18" s="171">
        <v>164.9</v>
      </c>
      <c r="AN18" s="171">
        <v>165.1</v>
      </c>
      <c r="AO18" s="171">
        <v>177</v>
      </c>
      <c r="AP18" s="171">
        <v>186.3</v>
      </c>
      <c r="AQ18" s="171">
        <v>188.4</v>
      </c>
      <c r="AR18" s="171">
        <v>195.6</v>
      </c>
      <c r="AS18" s="171">
        <v>195.1</v>
      </c>
      <c r="AT18" s="171">
        <v>197</v>
      </c>
      <c r="AU18" s="171">
        <v>198.8</v>
      </c>
      <c r="AV18" s="171">
        <v>195.5</v>
      </c>
      <c r="AW18" s="171">
        <v>190.5</v>
      </c>
      <c r="AX18" s="171">
        <v>184</v>
      </c>
      <c r="AY18" s="171">
        <v>182.3</v>
      </c>
      <c r="AZ18" s="171">
        <v>186.8</v>
      </c>
      <c r="BA18" s="171">
        <v>190.2</v>
      </c>
      <c r="BB18" s="171">
        <v>191</v>
      </c>
      <c r="BC18" s="171">
        <v>190.7</v>
      </c>
      <c r="BD18" s="171">
        <v>185.6</v>
      </c>
      <c r="BE18" s="171">
        <v>182</v>
      </c>
      <c r="BF18" s="171">
        <v>179.2</v>
      </c>
      <c r="BG18" s="171">
        <v>176.8</v>
      </c>
      <c r="BH18" s="171">
        <v>169.6</v>
      </c>
      <c r="BI18" s="171">
        <v>161.1</v>
      </c>
      <c r="BJ18" s="171">
        <v>156.19999999999999</v>
      </c>
      <c r="BK18" s="171">
        <v>154</v>
      </c>
      <c r="BL18" s="171">
        <v>155.30000000000001</v>
      </c>
      <c r="BM18" s="171">
        <v>148.5</v>
      </c>
      <c r="BN18" s="171">
        <v>144.5</v>
      </c>
      <c r="BO18" s="171">
        <v>137.5</v>
      </c>
      <c r="BP18" s="171">
        <v>136</v>
      </c>
      <c r="BQ18" s="171">
        <v>138.30000000000001</v>
      </c>
      <c r="BR18" s="171">
        <v>133.80000000000001</v>
      </c>
      <c r="BS18" s="171">
        <v>130.9</v>
      </c>
      <c r="BT18" s="171">
        <v>130.30000000000001</v>
      </c>
      <c r="BU18" s="171">
        <v>126.7</v>
      </c>
      <c r="BV18" s="171">
        <v>122.1</v>
      </c>
      <c r="BW18" s="171">
        <v>120.6</v>
      </c>
      <c r="BX18" s="171">
        <v>120.8</v>
      </c>
      <c r="BY18" s="171">
        <v>120.7</v>
      </c>
      <c r="BZ18" s="171">
        <v>117.8</v>
      </c>
      <c r="CA18" s="171">
        <v>117.9</v>
      </c>
      <c r="CB18" s="171">
        <v>121</v>
      </c>
      <c r="CC18" s="171">
        <v>121.8</v>
      </c>
      <c r="CD18" s="171">
        <v>121.7</v>
      </c>
      <c r="CE18" s="171">
        <v>121.2</v>
      </c>
      <c r="CF18" s="171">
        <v>124.6</v>
      </c>
      <c r="CG18" s="171">
        <v>127.5</v>
      </c>
      <c r="CH18" s="171">
        <v>129.5</v>
      </c>
      <c r="CI18" s="171">
        <v>130.1</v>
      </c>
      <c r="CJ18" s="171">
        <v>131.80000000000001</v>
      </c>
      <c r="CK18" s="171">
        <v>134.9</v>
      </c>
      <c r="CL18" s="171">
        <v>137.1</v>
      </c>
      <c r="CM18" s="171">
        <v>137.5</v>
      </c>
      <c r="CN18" s="171">
        <v>137.30000000000001</v>
      </c>
      <c r="CO18" s="171">
        <v>137.30000000000001</v>
      </c>
      <c r="CP18" s="171">
        <v>137</v>
      </c>
      <c r="CQ18" s="171">
        <v>140.5</v>
      </c>
      <c r="CR18" s="171">
        <v>143.19999999999999</v>
      </c>
      <c r="CS18" s="171">
        <v>147.9</v>
      </c>
      <c r="CT18" s="171">
        <v>147.1</v>
      </c>
      <c r="CU18" s="171">
        <v>146</v>
      </c>
      <c r="CV18" s="171">
        <v>149.69999999999999</v>
      </c>
      <c r="CW18" s="171">
        <v>150.80000000000001</v>
      </c>
      <c r="CX18" s="171">
        <v>155.1</v>
      </c>
      <c r="CY18" s="171">
        <v>157.5</v>
      </c>
      <c r="CZ18" s="171">
        <v>158</v>
      </c>
      <c r="DA18" s="171">
        <v>159</v>
      </c>
      <c r="DB18" s="171">
        <v>162.80000000000001</v>
      </c>
      <c r="DC18" s="171">
        <v>166.3</v>
      </c>
      <c r="DD18" s="171">
        <v>163.80000000000001</v>
      </c>
      <c r="DE18" s="171">
        <v>165.4</v>
      </c>
      <c r="DF18" s="171">
        <v>166.3</v>
      </c>
      <c r="DG18" s="171">
        <v>168.4</v>
      </c>
      <c r="DH18" s="171">
        <v>171.9</v>
      </c>
      <c r="DI18" s="171">
        <v>176.1</v>
      </c>
      <c r="DJ18" s="171">
        <v>179.6</v>
      </c>
      <c r="DK18" s="171">
        <v>179.9</v>
      </c>
      <c r="DL18" s="171">
        <v>184</v>
      </c>
      <c r="DM18" s="171">
        <v>197.3</v>
      </c>
      <c r="DN18" s="171">
        <v>203.3</v>
      </c>
      <c r="DO18" s="171">
        <v>203.4</v>
      </c>
      <c r="DP18" s="171">
        <v>201.7</v>
      </c>
      <c r="DQ18" s="171">
        <v>202.9</v>
      </c>
      <c r="DR18" s="171">
        <v>204.9</v>
      </c>
      <c r="DS18" s="171">
        <v>205.5</v>
      </c>
      <c r="DT18" s="171">
        <v>202.8</v>
      </c>
    </row>
    <row r="19" spans="1:124" x14ac:dyDescent="0.25">
      <c r="A19" s="169" t="s">
        <v>432</v>
      </c>
      <c r="B19" s="169" t="s">
        <v>433</v>
      </c>
      <c r="C19" s="170">
        <v>9.1649999999999995E-2</v>
      </c>
      <c r="D19" s="171">
        <v>90.7</v>
      </c>
      <c r="E19" s="171">
        <v>90.8</v>
      </c>
      <c r="F19" s="171">
        <v>92.1</v>
      </c>
      <c r="G19" s="171">
        <v>97.9</v>
      </c>
      <c r="H19" s="171">
        <v>102.3</v>
      </c>
      <c r="I19" s="171">
        <v>102.3</v>
      </c>
      <c r="J19" s="171">
        <v>99.3</v>
      </c>
      <c r="K19" s="171">
        <v>97.5</v>
      </c>
      <c r="L19" s="171">
        <v>97.2</v>
      </c>
      <c r="M19" s="171">
        <v>96.5</v>
      </c>
      <c r="N19" s="171">
        <v>96.3</v>
      </c>
      <c r="O19" s="171">
        <v>96.5</v>
      </c>
      <c r="P19" s="171">
        <v>96.2</v>
      </c>
      <c r="Q19" s="171">
        <v>96.3</v>
      </c>
      <c r="R19" s="171">
        <v>95.2</v>
      </c>
      <c r="S19" s="171">
        <v>96.6</v>
      </c>
      <c r="T19" s="171">
        <v>96.3</v>
      </c>
      <c r="U19" s="171">
        <v>97.1</v>
      </c>
      <c r="V19" s="171">
        <v>97.9</v>
      </c>
      <c r="W19" s="171">
        <v>103.1</v>
      </c>
      <c r="X19" s="171">
        <v>103.7</v>
      </c>
      <c r="Y19" s="171">
        <v>105.7</v>
      </c>
      <c r="Z19" s="171">
        <v>108.5</v>
      </c>
      <c r="AA19" s="171">
        <v>108.3</v>
      </c>
      <c r="AB19" s="171">
        <v>109.7</v>
      </c>
      <c r="AC19" s="171">
        <v>115.1</v>
      </c>
      <c r="AD19" s="171">
        <v>116.5</v>
      </c>
      <c r="AE19" s="171">
        <v>122.3</v>
      </c>
      <c r="AF19" s="171">
        <v>127</v>
      </c>
      <c r="AG19" s="171">
        <v>128</v>
      </c>
      <c r="AH19" s="171">
        <v>124.3</v>
      </c>
      <c r="AI19" s="171">
        <v>124</v>
      </c>
      <c r="AJ19" s="171">
        <v>124.7</v>
      </c>
      <c r="AK19" s="171">
        <v>131.6</v>
      </c>
      <c r="AL19" s="171">
        <v>132.1</v>
      </c>
      <c r="AM19" s="171">
        <v>133.69999999999999</v>
      </c>
      <c r="AN19" s="171">
        <v>138.80000000000001</v>
      </c>
      <c r="AO19" s="171">
        <v>149.69999999999999</v>
      </c>
      <c r="AP19" s="171">
        <v>160.4</v>
      </c>
      <c r="AQ19" s="171">
        <v>162.80000000000001</v>
      </c>
      <c r="AR19" s="171">
        <v>167.7</v>
      </c>
      <c r="AS19" s="171">
        <v>171.8</v>
      </c>
      <c r="AT19" s="171">
        <v>196.9</v>
      </c>
      <c r="AU19" s="171">
        <v>204.7</v>
      </c>
      <c r="AV19" s="171">
        <v>203.4</v>
      </c>
      <c r="AW19" s="171">
        <v>206.1</v>
      </c>
      <c r="AX19" s="171">
        <v>199.3</v>
      </c>
      <c r="AY19" s="171">
        <v>198.2</v>
      </c>
      <c r="AZ19" s="171">
        <v>213</v>
      </c>
      <c r="BA19" s="171">
        <v>231</v>
      </c>
      <c r="BB19" s="171">
        <v>247.6</v>
      </c>
      <c r="BC19" s="171">
        <v>243.7</v>
      </c>
      <c r="BD19" s="171">
        <v>229.3</v>
      </c>
      <c r="BE19" s="171">
        <v>211.6</v>
      </c>
      <c r="BF19" s="171">
        <v>199</v>
      </c>
      <c r="BG19" s="171">
        <v>188.4</v>
      </c>
      <c r="BH19" s="171">
        <v>178.4</v>
      </c>
      <c r="BI19" s="171">
        <v>167.6</v>
      </c>
      <c r="BJ19" s="171">
        <v>158.1</v>
      </c>
      <c r="BK19" s="171">
        <v>151.1</v>
      </c>
      <c r="BL19" s="171">
        <v>149.5</v>
      </c>
      <c r="BM19" s="171">
        <v>145.69999999999999</v>
      </c>
      <c r="BN19" s="171">
        <v>140.80000000000001</v>
      </c>
      <c r="BO19" s="171">
        <v>134.1</v>
      </c>
      <c r="BP19" s="171">
        <v>127.2</v>
      </c>
      <c r="BQ19" s="171">
        <v>129.1</v>
      </c>
      <c r="BR19" s="171">
        <v>127.7</v>
      </c>
      <c r="BS19" s="171">
        <v>123.7</v>
      </c>
      <c r="BT19" s="171">
        <v>121</v>
      </c>
      <c r="BU19" s="171">
        <v>114.8</v>
      </c>
      <c r="BV19" s="171">
        <v>112.6</v>
      </c>
      <c r="BW19" s="171">
        <v>112.1</v>
      </c>
      <c r="BX19" s="171">
        <v>110.5</v>
      </c>
      <c r="BY19" s="171">
        <v>108.4</v>
      </c>
      <c r="BZ19" s="171">
        <v>105.9</v>
      </c>
      <c r="CA19" s="171">
        <v>106.9</v>
      </c>
      <c r="CB19" s="171">
        <v>109.8</v>
      </c>
      <c r="CC19" s="171">
        <v>107.6</v>
      </c>
      <c r="CD19" s="171">
        <v>111</v>
      </c>
      <c r="CE19" s="171">
        <v>118.6</v>
      </c>
      <c r="CF19" s="171">
        <v>123.3</v>
      </c>
      <c r="CG19" s="171">
        <v>123.5</v>
      </c>
      <c r="CH19" s="171">
        <v>124.5</v>
      </c>
      <c r="CI19" s="171">
        <v>122.1</v>
      </c>
      <c r="CJ19" s="171">
        <v>123.5</v>
      </c>
      <c r="CK19" s="171">
        <v>128.5</v>
      </c>
      <c r="CL19" s="171">
        <v>132.1</v>
      </c>
      <c r="CM19" s="171">
        <v>131.5</v>
      </c>
      <c r="CN19" s="171">
        <v>131.80000000000001</v>
      </c>
      <c r="CO19" s="171">
        <v>133</v>
      </c>
      <c r="CP19" s="171">
        <v>136.1</v>
      </c>
      <c r="CQ19" s="171">
        <v>162.1</v>
      </c>
      <c r="CR19" s="171">
        <v>177</v>
      </c>
      <c r="CS19" s="171">
        <v>180.9</v>
      </c>
      <c r="CT19" s="171">
        <v>179.6</v>
      </c>
      <c r="CU19" s="171">
        <v>176.9</v>
      </c>
      <c r="CV19" s="171">
        <v>180.6</v>
      </c>
      <c r="CW19" s="171">
        <v>187.7</v>
      </c>
      <c r="CX19" s="171">
        <v>184</v>
      </c>
      <c r="CY19" s="171">
        <v>181.7</v>
      </c>
      <c r="CZ19" s="171">
        <v>180.9</v>
      </c>
      <c r="DA19" s="171">
        <v>177.6</v>
      </c>
      <c r="DB19" s="171">
        <v>181.5</v>
      </c>
      <c r="DC19" s="171">
        <v>188.1</v>
      </c>
      <c r="DD19" s="171">
        <v>191</v>
      </c>
      <c r="DE19" s="171">
        <v>194</v>
      </c>
      <c r="DF19" s="171">
        <v>196.6</v>
      </c>
      <c r="DG19" s="171">
        <v>196.7</v>
      </c>
      <c r="DH19" s="171">
        <v>195.3</v>
      </c>
      <c r="DI19" s="171">
        <v>196.2</v>
      </c>
      <c r="DJ19" s="171">
        <v>194.2</v>
      </c>
      <c r="DK19" s="171">
        <v>182.9</v>
      </c>
      <c r="DL19" s="171">
        <v>179.9</v>
      </c>
      <c r="DM19" s="171">
        <v>181.5</v>
      </c>
      <c r="DN19" s="171">
        <v>179.5</v>
      </c>
      <c r="DO19" s="171">
        <v>179.7</v>
      </c>
      <c r="DP19" s="171">
        <v>181</v>
      </c>
      <c r="DQ19" s="171">
        <v>178</v>
      </c>
      <c r="DR19" s="171">
        <v>175.9</v>
      </c>
      <c r="DS19" s="171">
        <v>176.7</v>
      </c>
      <c r="DT19" s="171">
        <v>176.3</v>
      </c>
    </row>
    <row r="20" spans="1:124" x14ac:dyDescent="0.25">
      <c r="A20" s="169" t="s">
        <v>434</v>
      </c>
      <c r="B20" s="169" t="s">
        <v>435</v>
      </c>
      <c r="C20" s="170">
        <v>2.444E-2</v>
      </c>
      <c r="D20" s="171">
        <v>113.2</v>
      </c>
      <c r="E20" s="171">
        <v>123.1</v>
      </c>
      <c r="F20" s="171">
        <v>134.30000000000001</v>
      </c>
      <c r="G20" s="171">
        <v>147.4</v>
      </c>
      <c r="H20" s="171">
        <v>143.30000000000001</v>
      </c>
      <c r="I20" s="171">
        <v>153.80000000000001</v>
      </c>
      <c r="J20" s="171">
        <v>146.6</v>
      </c>
      <c r="K20" s="171">
        <v>131.80000000000001</v>
      </c>
      <c r="L20" s="171">
        <v>124.8</v>
      </c>
      <c r="M20" s="171">
        <v>118.4</v>
      </c>
      <c r="N20" s="171">
        <v>113</v>
      </c>
      <c r="O20" s="171">
        <v>123.2</v>
      </c>
      <c r="P20" s="171">
        <v>136.19999999999999</v>
      </c>
      <c r="Q20" s="171">
        <v>139.69999999999999</v>
      </c>
      <c r="R20" s="171">
        <v>153.1</v>
      </c>
      <c r="S20" s="171">
        <v>151.69999999999999</v>
      </c>
      <c r="T20" s="171">
        <v>147.4</v>
      </c>
      <c r="U20" s="171">
        <v>157.1</v>
      </c>
      <c r="V20" s="171">
        <v>157</v>
      </c>
      <c r="W20" s="171">
        <v>150.19999999999999</v>
      </c>
      <c r="X20" s="171">
        <v>131.9</v>
      </c>
      <c r="Y20" s="171">
        <v>103.4</v>
      </c>
      <c r="Z20" s="171">
        <v>105.8</v>
      </c>
      <c r="AA20" s="171">
        <v>116.7</v>
      </c>
      <c r="AB20" s="171">
        <v>129.9</v>
      </c>
      <c r="AC20" s="171">
        <v>135.6</v>
      </c>
      <c r="AD20" s="171">
        <v>139.80000000000001</v>
      </c>
      <c r="AE20" s="171">
        <v>145.69999999999999</v>
      </c>
      <c r="AF20" s="171">
        <v>147.19999999999999</v>
      </c>
      <c r="AG20" s="171">
        <v>146.4</v>
      </c>
      <c r="AH20" s="171">
        <v>147.30000000000001</v>
      </c>
      <c r="AI20" s="171">
        <v>136.5</v>
      </c>
      <c r="AJ20" s="171">
        <v>119.1</v>
      </c>
      <c r="AK20" s="171">
        <v>113.6</v>
      </c>
      <c r="AL20" s="171">
        <v>106.5</v>
      </c>
      <c r="AM20" s="171">
        <v>124.7</v>
      </c>
      <c r="AN20" s="171">
        <v>126.1</v>
      </c>
      <c r="AO20" s="171">
        <v>136.9</v>
      </c>
      <c r="AP20" s="171">
        <v>150</v>
      </c>
      <c r="AQ20" s="171">
        <v>142.1</v>
      </c>
      <c r="AR20" s="171">
        <v>139.69999999999999</v>
      </c>
      <c r="AS20" s="171">
        <v>148.19999999999999</v>
      </c>
      <c r="AT20" s="171">
        <v>142.69999999999999</v>
      </c>
      <c r="AU20" s="171">
        <v>140.30000000000001</v>
      </c>
      <c r="AV20" s="171">
        <v>122.8</v>
      </c>
      <c r="AW20" s="171">
        <v>120.5</v>
      </c>
      <c r="AX20" s="171">
        <v>112.4</v>
      </c>
      <c r="AY20" s="171">
        <v>112.4</v>
      </c>
      <c r="AZ20" s="171">
        <v>136.6</v>
      </c>
      <c r="BA20" s="171">
        <v>146.30000000000001</v>
      </c>
      <c r="BB20" s="171">
        <v>158.19999999999999</v>
      </c>
      <c r="BC20" s="171">
        <v>156.6</v>
      </c>
      <c r="BD20" s="171">
        <v>147.4</v>
      </c>
      <c r="BE20" s="171">
        <v>147.4</v>
      </c>
      <c r="BF20" s="171">
        <v>153.69999999999999</v>
      </c>
      <c r="BG20" s="171">
        <v>152.19999999999999</v>
      </c>
      <c r="BH20" s="171">
        <v>134.69999999999999</v>
      </c>
      <c r="BI20" s="171">
        <v>120.2</v>
      </c>
      <c r="BJ20" s="171">
        <v>119.7</v>
      </c>
      <c r="BK20" s="171">
        <v>122.2</v>
      </c>
      <c r="BL20" s="171">
        <v>133.30000000000001</v>
      </c>
      <c r="BM20" s="171">
        <v>136.1</v>
      </c>
      <c r="BN20" s="171">
        <v>130.19999999999999</v>
      </c>
      <c r="BO20" s="171">
        <v>137.6</v>
      </c>
      <c r="BP20" s="171">
        <v>141.4</v>
      </c>
      <c r="BQ20" s="171">
        <v>142.30000000000001</v>
      </c>
      <c r="BR20" s="171">
        <v>142.4</v>
      </c>
      <c r="BS20" s="171">
        <v>141.19999999999999</v>
      </c>
      <c r="BT20" s="171">
        <v>137.80000000000001</v>
      </c>
      <c r="BU20" s="171">
        <v>130</v>
      </c>
      <c r="BV20" s="171">
        <v>127.3</v>
      </c>
      <c r="BW20" s="171">
        <v>129</v>
      </c>
      <c r="BX20" s="171">
        <v>145.5</v>
      </c>
      <c r="BY20" s="171">
        <v>149.9</v>
      </c>
      <c r="BZ20" s="171">
        <v>150.5</v>
      </c>
      <c r="CA20" s="171">
        <v>154</v>
      </c>
      <c r="CB20" s="171">
        <v>158.4</v>
      </c>
      <c r="CC20" s="171">
        <v>157.6</v>
      </c>
      <c r="CD20" s="171">
        <v>183</v>
      </c>
      <c r="CE20" s="171">
        <v>203.9</v>
      </c>
      <c r="CF20" s="171">
        <v>189.9</v>
      </c>
      <c r="CG20" s="171">
        <v>167.7</v>
      </c>
      <c r="CH20" s="171">
        <v>155.69999999999999</v>
      </c>
      <c r="CI20" s="171">
        <v>168.2</v>
      </c>
      <c r="CJ20" s="171">
        <v>179</v>
      </c>
      <c r="CK20" s="171">
        <v>185.1</v>
      </c>
      <c r="CL20" s="171">
        <v>189.9</v>
      </c>
      <c r="CM20" s="171">
        <v>190.7</v>
      </c>
      <c r="CN20" s="171">
        <v>194.9</v>
      </c>
      <c r="CO20" s="171">
        <v>199.9</v>
      </c>
      <c r="CP20" s="171">
        <v>200.6</v>
      </c>
      <c r="CQ20" s="171">
        <v>202.4</v>
      </c>
      <c r="CR20" s="171">
        <v>177.4</v>
      </c>
      <c r="CS20" s="171">
        <v>182.4</v>
      </c>
      <c r="CT20" s="171">
        <v>182.3</v>
      </c>
      <c r="CU20" s="171">
        <v>180.1</v>
      </c>
      <c r="CV20" s="171">
        <v>187.8</v>
      </c>
      <c r="CW20" s="171">
        <v>194.9</v>
      </c>
      <c r="CX20" s="171">
        <v>199.6</v>
      </c>
      <c r="CY20" s="171">
        <v>200</v>
      </c>
      <c r="CZ20" s="171">
        <v>202.4</v>
      </c>
      <c r="DA20" s="171">
        <v>205.1</v>
      </c>
      <c r="DB20" s="171">
        <v>213.5</v>
      </c>
      <c r="DC20" s="171">
        <v>230.2</v>
      </c>
      <c r="DD20" s="171">
        <v>187.1</v>
      </c>
      <c r="DE20" s="171">
        <v>172.9</v>
      </c>
      <c r="DF20" s="171">
        <v>178.6</v>
      </c>
      <c r="DG20" s="171">
        <v>188.7</v>
      </c>
      <c r="DH20" s="171">
        <v>217.7</v>
      </c>
      <c r="DI20" s="171">
        <v>219</v>
      </c>
      <c r="DJ20" s="171">
        <v>216.5</v>
      </c>
      <c r="DK20" s="171">
        <v>214</v>
      </c>
      <c r="DL20" s="171">
        <v>217.6</v>
      </c>
      <c r="DM20" s="171">
        <v>219</v>
      </c>
      <c r="DN20" s="171">
        <v>209.7</v>
      </c>
      <c r="DO20" s="171">
        <v>237</v>
      </c>
      <c r="DP20" s="171">
        <v>199.2</v>
      </c>
      <c r="DQ20" s="171">
        <v>191.4</v>
      </c>
      <c r="DR20" s="171">
        <v>195.1</v>
      </c>
      <c r="DS20" s="171">
        <v>188</v>
      </c>
      <c r="DT20" s="171">
        <v>209.6</v>
      </c>
    </row>
    <row r="21" spans="1:124" x14ac:dyDescent="0.25">
      <c r="A21" s="169" t="s">
        <v>436</v>
      </c>
      <c r="B21" s="169" t="s">
        <v>437</v>
      </c>
      <c r="C21" s="170">
        <v>5.7299999999999999E-3</v>
      </c>
      <c r="D21" s="171">
        <v>134.69999999999999</v>
      </c>
      <c r="E21" s="171">
        <v>138.69999999999999</v>
      </c>
      <c r="F21" s="171">
        <v>146.9</v>
      </c>
      <c r="G21" s="171">
        <v>151.19999999999999</v>
      </c>
      <c r="H21" s="171">
        <v>153.9</v>
      </c>
      <c r="I21" s="171">
        <v>151.19999999999999</v>
      </c>
      <c r="J21" s="171">
        <v>153.9</v>
      </c>
      <c r="K21" s="171">
        <v>157.6</v>
      </c>
      <c r="L21" s="171">
        <v>148.4</v>
      </c>
      <c r="M21" s="171">
        <v>149.19999999999999</v>
      </c>
      <c r="N21" s="171">
        <v>161.4</v>
      </c>
      <c r="O21" s="171">
        <v>164.8</v>
      </c>
      <c r="P21" s="171">
        <v>166.1</v>
      </c>
      <c r="Q21" s="171">
        <v>166.7</v>
      </c>
      <c r="R21" s="171">
        <v>167.2</v>
      </c>
      <c r="S21" s="171">
        <v>171.6</v>
      </c>
      <c r="T21" s="171">
        <v>174.9</v>
      </c>
      <c r="U21" s="171">
        <v>174.6</v>
      </c>
      <c r="V21" s="171">
        <v>175.9</v>
      </c>
      <c r="W21" s="171">
        <v>180.5</v>
      </c>
      <c r="X21" s="171">
        <v>185.8</v>
      </c>
      <c r="Y21" s="171">
        <v>186.6</v>
      </c>
      <c r="Z21" s="171">
        <v>183.8</v>
      </c>
      <c r="AA21" s="171">
        <v>183.2</v>
      </c>
      <c r="AB21" s="171">
        <v>180.2</v>
      </c>
      <c r="AC21" s="171">
        <v>172.6</v>
      </c>
      <c r="AD21" s="171">
        <v>172.5</v>
      </c>
      <c r="AE21" s="171">
        <v>173</v>
      </c>
      <c r="AF21" s="171">
        <v>166.9</v>
      </c>
      <c r="AG21" s="171">
        <v>162.69999999999999</v>
      </c>
      <c r="AH21" s="171">
        <v>162</v>
      </c>
      <c r="AI21" s="171">
        <v>159.9</v>
      </c>
      <c r="AJ21" s="171">
        <v>157.69999999999999</v>
      </c>
      <c r="AK21" s="171">
        <v>157.80000000000001</v>
      </c>
      <c r="AL21" s="171">
        <v>156.19999999999999</v>
      </c>
      <c r="AM21" s="171">
        <v>155</v>
      </c>
      <c r="AN21" s="171">
        <v>157.19999999999999</v>
      </c>
      <c r="AO21" s="171">
        <v>156.69999999999999</v>
      </c>
      <c r="AP21" s="171">
        <v>157</v>
      </c>
      <c r="AQ21" s="171">
        <v>155</v>
      </c>
      <c r="AR21" s="171">
        <v>155</v>
      </c>
      <c r="AS21" s="171">
        <v>155</v>
      </c>
      <c r="AT21" s="171">
        <v>155</v>
      </c>
      <c r="AU21" s="171">
        <v>155</v>
      </c>
      <c r="AV21" s="171">
        <v>155</v>
      </c>
      <c r="AW21" s="171">
        <v>155</v>
      </c>
      <c r="AX21" s="171">
        <v>155</v>
      </c>
      <c r="AY21" s="171">
        <v>155</v>
      </c>
      <c r="AZ21" s="171">
        <v>153.80000000000001</v>
      </c>
      <c r="BA21" s="171">
        <v>158.30000000000001</v>
      </c>
      <c r="BB21" s="171">
        <v>158.4</v>
      </c>
      <c r="BC21" s="171">
        <v>159.5</v>
      </c>
      <c r="BD21" s="171">
        <v>153.9</v>
      </c>
      <c r="BE21" s="171">
        <v>153.80000000000001</v>
      </c>
      <c r="BF21" s="171">
        <v>157.69999999999999</v>
      </c>
      <c r="BG21" s="171">
        <v>160.4</v>
      </c>
      <c r="BH21" s="171">
        <v>166.1</v>
      </c>
      <c r="BI21" s="171">
        <v>165.5</v>
      </c>
      <c r="BJ21" s="171">
        <v>165.1</v>
      </c>
      <c r="BK21" s="171">
        <v>163</v>
      </c>
      <c r="BL21" s="171">
        <v>162.19999999999999</v>
      </c>
      <c r="BM21" s="171">
        <v>160</v>
      </c>
      <c r="BN21" s="171">
        <v>157.5</v>
      </c>
      <c r="BO21" s="171">
        <v>157.9</v>
      </c>
      <c r="BP21" s="171">
        <v>157.30000000000001</v>
      </c>
      <c r="BQ21" s="171">
        <v>157.80000000000001</v>
      </c>
      <c r="BR21" s="171">
        <v>156.1</v>
      </c>
      <c r="BS21" s="171">
        <v>151.30000000000001</v>
      </c>
      <c r="BT21" s="171">
        <v>144.9</v>
      </c>
      <c r="BU21" s="171">
        <v>141.19999999999999</v>
      </c>
      <c r="BV21" s="171">
        <v>137</v>
      </c>
      <c r="BW21" s="171">
        <v>134.1</v>
      </c>
      <c r="BX21" s="171">
        <v>132.6</v>
      </c>
      <c r="BY21" s="171">
        <v>132.5</v>
      </c>
      <c r="BZ21" s="171">
        <v>132.19999999999999</v>
      </c>
      <c r="CA21" s="171">
        <v>132.30000000000001</v>
      </c>
      <c r="CB21" s="171">
        <v>133.19999999999999</v>
      </c>
      <c r="CC21" s="171">
        <v>132.80000000000001</v>
      </c>
      <c r="CD21" s="171">
        <v>132.19999999999999</v>
      </c>
      <c r="CE21" s="171">
        <v>133</v>
      </c>
      <c r="CF21" s="171">
        <v>134.80000000000001</v>
      </c>
      <c r="CG21" s="171">
        <v>133.6</v>
      </c>
      <c r="CH21" s="171">
        <v>133</v>
      </c>
      <c r="CI21" s="171">
        <v>131.19999999999999</v>
      </c>
      <c r="CJ21" s="171">
        <v>131.9</v>
      </c>
      <c r="CK21" s="171">
        <v>132.19999999999999</v>
      </c>
      <c r="CL21" s="171">
        <v>133</v>
      </c>
      <c r="CM21" s="171">
        <v>132.9</v>
      </c>
      <c r="CN21" s="171">
        <v>134.30000000000001</v>
      </c>
      <c r="CO21" s="171">
        <v>135.9</v>
      </c>
      <c r="CP21" s="171">
        <v>137.69999999999999</v>
      </c>
      <c r="CQ21" s="171">
        <v>142.5</v>
      </c>
      <c r="CR21" s="171">
        <v>141.30000000000001</v>
      </c>
      <c r="CS21" s="171">
        <v>141.80000000000001</v>
      </c>
      <c r="CT21" s="171">
        <v>142.69999999999999</v>
      </c>
      <c r="CU21" s="171">
        <v>142.19999999999999</v>
      </c>
      <c r="CV21" s="171">
        <v>142.19999999999999</v>
      </c>
      <c r="CW21" s="171">
        <v>142.9</v>
      </c>
      <c r="CX21" s="171">
        <v>145.5</v>
      </c>
      <c r="CY21" s="171">
        <v>145.9</v>
      </c>
      <c r="CZ21" s="171">
        <v>145.5</v>
      </c>
      <c r="DA21" s="171">
        <v>147.80000000000001</v>
      </c>
      <c r="DB21" s="171">
        <v>153.4</v>
      </c>
      <c r="DC21" s="171">
        <v>155.6</v>
      </c>
      <c r="DD21" s="171">
        <v>167.4</v>
      </c>
      <c r="DE21" s="171">
        <v>179.5</v>
      </c>
      <c r="DF21" s="171">
        <v>183.7</v>
      </c>
      <c r="DG21" s="171">
        <v>197.2</v>
      </c>
      <c r="DH21" s="171">
        <v>199.8</v>
      </c>
      <c r="DI21" s="171">
        <v>200</v>
      </c>
      <c r="DJ21" s="171">
        <v>201.9</v>
      </c>
      <c r="DK21" s="171">
        <v>206.1</v>
      </c>
      <c r="DL21" s="171">
        <v>217.4</v>
      </c>
      <c r="DM21" s="171">
        <v>220.3</v>
      </c>
      <c r="DN21" s="171">
        <v>224</v>
      </c>
      <c r="DO21" s="171">
        <v>227.2</v>
      </c>
      <c r="DP21" s="171">
        <v>250.3</v>
      </c>
      <c r="DQ21" s="171">
        <v>248.7</v>
      </c>
      <c r="DR21" s="171">
        <v>244.9</v>
      </c>
      <c r="DS21" s="171">
        <v>246.7</v>
      </c>
      <c r="DT21" s="171">
        <v>246.3</v>
      </c>
    </row>
    <row r="22" spans="1:124" x14ac:dyDescent="0.25">
      <c r="A22" s="169" t="s">
        <v>438</v>
      </c>
      <c r="B22" s="169" t="s">
        <v>439</v>
      </c>
      <c r="C22" s="170">
        <v>3.4750800000000002</v>
      </c>
      <c r="D22" s="171">
        <v>114.8</v>
      </c>
      <c r="E22" s="171">
        <v>113.7</v>
      </c>
      <c r="F22" s="171">
        <v>120.5</v>
      </c>
      <c r="G22" s="171">
        <v>123.8</v>
      </c>
      <c r="H22" s="171">
        <v>117.2</v>
      </c>
      <c r="I22" s="171">
        <v>112.7</v>
      </c>
      <c r="J22" s="171">
        <v>112.7</v>
      </c>
      <c r="K22" s="171">
        <v>116.5</v>
      </c>
      <c r="L22" s="171">
        <v>109.8</v>
      </c>
      <c r="M22" s="171">
        <v>113.6</v>
      </c>
      <c r="N22" s="171">
        <v>111.8</v>
      </c>
      <c r="O22" s="171">
        <v>111.7</v>
      </c>
      <c r="P22" s="171">
        <v>115.6</v>
      </c>
      <c r="Q22" s="171">
        <v>125.2</v>
      </c>
      <c r="R22" s="171">
        <v>137.5</v>
      </c>
      <c r="S22" s="171">
        <v>143.5</v>
      </c>
      <c r="T22" s="171">
        <v>160.6</v>
      </c>
      <c r="U22" s="171">
        <v>161.6</v>
      </c>
      <c r="V22" s="171">
        <v>175.6</v>
      </c>
      <c r="W22" s="171">
        <v>173.4</v>
      </c>
      <c r="X22" s="171">
        <v>136.6</v>
      </c>
      <c r="Y22" s="171">
        <v>118.7</v>
      </c>
      <c r="Z22" s="171">
        <v>116.1</v>
      </c>
      <c r="AA22" s="171">
        <v>120.5</v>
      </c>
      <c r="AB22" s="171">
        <v>124.6</v>
      </c>
      <c r="AC22" s="171">
        <v>129.6</v>
      </c>
      <c r="AD22" s="171">
        <v>140.69999999999999</v>
      </c>
      <c r="AE22" s="171">
        <v>167.8</v>
      </c>
      <c r="AF22" s="171">
        <v>175.1</v>
      </c>
      <c r="AG22" s="171">
        <v>165.5</v>
      </c>
      <c r="AH22" s="171">
        <v>158.6</v>
      </c>
      <c r="AI22" s="171">
        <v>155.4</v>
      </c>
      <c r="AJ22" s="171">
        <v>143.6</v>
      </c>
      <c r="AK22" s="171">
        <v>136.5</v>
      </c>
      <c r="AL22" s="171">
        <v>130.69999999999999</v>
      </c>
      <c r="AM22" s="171">
        <v>130.1</v>
      </c>
      <c r="AN22" s="171">
        <v>131.9</v>
      </c>
      <c r="AO22" s="171">
        <v>132</v>
      </c>
      <c r="AP22" s="171">
        <v>138.80000000000001</v>
      </c>
      <c r="AQ22" s="171">
        <v>139.69999999999999</v>
      </c>
      <c r="AR22" s="171">
        <v>149.4</v>
      </c>
      <c r="AS22" s="171">
        <v>149.30000000000001</v>
      </c>
      <c r="AT22" s="171">
        <v>152.1</v>
      </c>
      <c r="AU22" s="171">
        <v>152.80000000000001</v>
      </c>
      <c r="AV22" s="171">
        <v>142.69999999999999</v>
      </c>
      <c r="AW22" s="171">
        <v>134</v>
      </c>
      <c r="AX22" s="171">
        <v>123.5</v>
      </c>
      <c r="AY22" s="171">
        <v>124.7</v>
      </c>
      <c r="AZ22" s="171">
        <v>136.6</v>
      </c>
      <c r="BA22" s="171">
        <v>144.6</v>
      </c>
      <c r="BB22" s="171">
        <v>157</v>
      </c>
      <c r="BC22" s="171">
        <v>155.4</v>
      </c>
      <c r="BD22" s="171">
        <v>149.80000000000001</v>
      </c>
      <c r="BE22" s="171">
        <v>148.69999999999999</v>
      </c>
      <c r="BF22" s="171">
        <v>145.5</v>
      </c>
      <c r="BG22" s="171">
        <v>139.9</v>
      </c>
      <c r="BH22" s="171">
        <v>120.5</v>
      </c>
      <c r="BI22" s="171">
        <v>117.5</v>
      </c>
      <c r="BJ22" s="171">
        <v>120.6</v>
      </c>
      <c r="BK22" s="171">
        <v>128</v>
      </c>
      <c r="BL22" s="171">
        <v>130.80000000000001</v>
      </c>
      <c r="BM22" s="171">
        <v>129.1</v>
      </c>
      <c r="BN22" s="171">
        <v>137.30000000000001</v>
      </c>
      <c r="BO22" s="171">
        <v>176.8</v>
      </c>
      <c r="BP22" s="171">
        <v>191.4</v>
      </c>
      <c r="BQ22" s="171">
        <v>162.80000000000001</v>
      </c>
      <c r="BR22" s="171">
        <v>177.1</v>
      </c>
      <c r="BS22" s="171">
        <v>190.2</v>
      </c>
      <c r="BT22" s="171">
        <v>162.1</v>
      </c>
      <c r="BU22" s="171">
        <v>146.80000000000001</v>
      </c>
      <c r="BV22" s="171">
        <v>134.1</v>
      </c>
      <c r="BW22" s="171">
        <v>132.30000000000001</v>
      </c>
      <c r="BX22" s="171">
        <v>142.9</v>
      </c>
      <c r="BY22" s="171">
        <v>141.1</v>
      </c>
      <c r="BZ22" s="171">
        <v>145.9</v>
      </c>
      <c r="CA22" s="171">
        <v>156.1</v>
      </c>
      <c r="CB22" s="171">
        <v>155.80000000000001</v>
      </c>
      <c r="CC22" s="171">
        <v>154</v>
      </c>
      <c r="CD22" s="171">
        <v>157.80000000000001</v>
      </c>
      <c r="CE22" s="171">
        <v>155.6</v>
      </c>
      <c r="CF22" s="171">
        <v>140.4</v>
      </c>
      <c r="CG22" s="171">
        <v>140.5</v>
      </c>
      <c r="CH22" s="171">
        <v>136.1</v>
      </c>
      <c r="CI22" s="171">
        <v>141.80000000000001</v>
      </c>
      <c r="CJ22" s="171">
        <v>158.5</v>
      </c>
      <c r="CK22" s="171">
        <v>163.69999999999999</v>
      </c>
      <c r="CL22" s="171">
        <v>166.8</v>
      </c>
      <c r="CM22" s="171">
        <v>175.5</v>
      </c>
      <c r="CN22" s="171">
        <v>180.1</v>
      </c>
      <c r="CO22" s="171">
        <v>175.2</v>
      </c>
      <c r="CP22" s="171">
        <v>194.2</v>
      </c>
      <c r="CQ22" s="171">
        <v>199.5</v>
      </c>
      <c r="CR22" s="171">
        <v>195.6</v>
      </c>
      <c r="CS22" s="171">
        <v>180.9</v>
      </c>
      <c r="CT22" s="171">
        <v>157.19999999999999</v>
      </c>
      <c r="CU22" s="171">
        <v>148.69999999999999</v>
      </c>
      <c r="CV22" s="171">
        <v>161.4</v>
      </c>
      <c r="CW22" s="171">
        <v>152.80000000000001</v>
      </c>
      <c r="CX22" s="171">
        <v>159.30000000000001</v>
      </c>
      <c r="CY22" s="171">
        <v>181.8</v>
      </c>
      <c r="CZ22" s="171">
        <v>187.6</v>
      </c>
      <c r="DA22" s="171">
        <v>211.1</v>
      </c>
      <c r="DB22" s="171">
        <v>223.9</v>
      </c>
      <c r="DC22" s="171">
        <v>218.8</v>
      </c>
      <c r="DD22" s="171">
        <v>180.7</v>
      </c>
      <c r="DE22" s="171">
        <v>158.30000000000001</v>
      </c>
      <c r="DF22" s="171">
        <v>160.5</v>
      </c>
      <c r="DG22" s="171">
        <v>154.6</v>
      </c>
      <c r="DH22" s="171">
        <v>170.1</v>
      </c>
      <c r="DI22" s="171">
        <v>159.4</v>
      </c>
      <c r="DJ22" s="171">
        <v>163.5</v>
      </c>
      <c r="DK22" s="171">
        <v>170.1</v>
      </c>
      <c r="DL22" s="171">
        <v>171.5</v>
      </c>
      <c r="DM22" s="171">
        <v>174</v>
      </c>
      <c r="DN22" s="171">
        <v>208.2</v>
      </c>
      <c r="DO22" s="171">
        <v>234.4</v>
      </c>
      <c r="DP22" s="171">
        <v>226.9</v>
      </c>
      <c r="DQ22" s="171">
        <v>201.8</v>
      </c>
      <c r="DR22" s="171">
        <v>192.1</v>
      </c>
      <c r="DS22" s="171">
        <v>178.5</v>
      </c>
      <c r="DT22" s="171">
        <v>198.8</v>
      </c>
    </row>
    <row r="23" spans="1:124" x14ac:dyDescent="0.25">
      <c r="A23" s="169" t="s">
        <v>440</v>
      </c>
      <c r="B23" s="169" t="s">
        <v>441</v>
      </c>
      <c r="C23" s="170">
        <v>1.8744799999999999</v>
      </c>
      <c r="D23" s="171">
        <v>125.6</v>
      </c>
      <c r="E23" s="171">
        <v>123.2</v>
      </c>
      <c r="F23" s="171">
        <v>137</v>
      </c>
      <c r="G23" s="171">
        <v>141.4</v>
      </c>
      <c r="H23" s="171">
        <v>128.9</v>
      </c>
      <c r="I23" s="171">
        <v>120</v>
      </c>
      <c r="J23" s="171">
        <v>119.4</v>
      </c>
      <c r="K23" s="171">
        <v>124.8</v>
      </c>
      <c r="L23" s="171">
        <v>114.3</v>
      </c>
      <c r="M23" s="171">
        <v>117.5</v>
      </c>
      <c r="N23" s="171">
        <v>115.2</v>
      </c>
      <c r="O23" s="171">
        <v>114.5</v>
      </c>
      <c r="P23" s="171">
        <v>123.3</v>
      </c>
      <c r="Q23" s="171">
        <v>140.80000000000001</v>
      </c>
      <c r="R23" s="171">
        <v>164.2</v>
      </c>
      <c r="S23" s="171">
        <v>177</v>
      </c>
      <c r="T23" s="171">
        <v>206.2</v>
      </c>
      <c r="U23" s="171">
        <v>197.8</v>
      </c>
      <c r="V23" s="171">
        <v>222.4</v>
      </c>
      <c r="W23" s="171">
        <v>220.9</v>
      </c>
      <c r="X23" s="171">
        <v>156.4</v>
      </c>
      <c r="Y23" s="171">
        <v>121.8</v>
      </c>
      <c r="Z23" s="171">
        <v>114.6</v>
      </c>
      <c r="AA23" s="171">
        <v>117.2</v>
      </c>
      <c r="AB23" s="171">
        <v>124</v>
      </c>
      <c r="AC23" s="171">
        <v>132.1</v>
      </c>
      <c r="AD23" s="171">
        <v>152.5</v>
      </c>
      <c r="AE23" s="171">
        <v>199.6</v>
      </c>
      <c r="AF23" s="171">
        <v>211.5</v>
      </c>
      <c r="AG23" s="171">
        <v>187.9</v>
      </c>
      <c r="AH23" s="171">
        <v>175.3</v>
      </c>
      <c r="AI23" s="171">
        <v>175.7</v>
      </c>
      <c r="AJ23" s="171">
        <v>157.5</v>
      </c>
      <c r="AK23" s="171">
        <v>142</v>
      </c>
      <c r="AL23" s="171">
        <v>128.5</v>
      </c>
      <c r="AM23" s="171">
        <v>125.9</v>
      </c>
      <c r="AN23" s="171">
        <v>129.19999999999999</v>
      </c>
      <c r="AO23" s="171">
        <v>132.80000000000001</v>
      </c>
      <c r="AP23" s="171">
        <v>145</v>
      </c>
      <c r="AQ23" s="171">
        <v>146.9</v>
      </c>
      <c r="AR23" s="171">
        <v>163.9</v>
      </c>
      <c r="AS23" s="171">
        <v>160.6</v>
      </c>
      <c r="AT23" s="171">
        <v>166.4</v>
      </c>
      <c r="AU23" s="171">
        <v>173.3</v>
      </c>
      <c r="AV23" s="171">
        <v>155.5</v>
      </c>
      <c r="AW23" s="171">
        <v>138.80000000000001</v>
      </c>
      <c r="AX23" s="171">
        <v>117.5</v>
      </c>
      <c r="AY23" s="171">
        <v>119</v>
      </c>
      <c r="AZ23" s="171">
        <v>134.80000000000001</v>
      </c>
      <c r="BA23" s="171">
        <v>151.30000000000001</v>
      </c>
      <c r="BB23" s="171">
        <v>172</v>
      </c>
      <c r="BC23" s="171">
        <v>165.4</v>
      </c>
      <c r="BD23" s="171">
        <v>151.19999999999999</v>
      </c>
      <c r="BE23" s="171">
        <v>144.69999999999999</v>
      </c>
      <c r="BF23" s="171">
        <v>146.69999999999999</v>
      </c>
      <c r="BG23" s="171">
        <v>143.30000000000001</v>
      </c>
      <c r="BH23" s="171">
        <v>113.7</v>
      </c>
      <c r="BI23" s="171">
        <v>106.2</v>
      </c>
      <c r="BJ23" s="171">
        <v>108.1</v>
      </c>
      <c r="BK23" s="171">
        <v>118.4</v>
      </c>
      <c r="BL23" s="171">
        <v>124</v>
      </c>
      <c r="BM23" s="171">
        <v>123.5</v>
      </c>
      <c r="BN23" s="171">
        <v>135.5</v>
      </c>
      <c r="BO23" s="171">
        <v>201.8</v>
      </c>
      <c r="BP23" s="171">
        <v>219</v>
      </c>
      <c r="BQ23" s="171">
        <v>167</v>
      </c>
      <c r="BR23" s="171">
        <v>200.5</v>
      </c>
      <c r="BS23" s="171">
        <v>229.1</v>
      </c>
      <c r="BT23" s="171">
        <v>177.8</v>
      </c>
      <c r="BU23" s="171">
        <v>149.5</v>
      </c>
      <c r="BV23" s="171">
        <v>124.6</v>
      </c>
      <c r="BW23" s="171">
        <v>115.2</v>
      </c>
      <c r="BX23" s="171">
        <v>123.5</v>
      </c>
      <c r="BY23" s="171">
        <v>127.9</v>
      </c>
      <c r="BZ23" s="171">
        <v>147</v>
      </c>
      <c r="CA23" s="171">
        <v>174.4</v>
      </c>
      <c r="CB23" s="171">
        <v>175.2</v>
      </c>
      <c r="CC23" s="171">
        <v>160.1</v>
      </c>
      <c r="CD23" s="171">
        <v>163.69999999999999</v>
      </c>
      <c r="CE23" s="171">
        <v>167.9</v>
      </c>
      <c r="CF23" s="171">
        <v>143.5</v>
      </c>
      <c r="CG23" s="171">
        <v>143.4</v>
      </c>
      <c r="CH23" s="171">
        <v>132.80000000000001</v>
      </c>
      <c r="CI23" s="171">
        <v>142.9</v>
      </c>
      <c r="CJ23" s="171">
        <v>162.19999999999999</v>
      </c>
      <c r="CK23" s="171">
        <v>174.7</v>
      </c>
      <c r="CL23" s="171">
        <v>183.5</v>
      </c>
      <c r="CM23" s="171">
        <v>192.7</v>
      </c>
      <c r="CN23" s="171">
        <v>197.8</v>
      </c>
      <c r="CO23" s="171">
        <v>191</v>
      </c>
      <c r="CP23" s="171">
        <v>227.5</v>
      </c>
      <c r="CQ23" s="171">
        <v>244.3</v>
      </c>
      <c r="CR23" s="171">
        <v>243.2</v>
      </c>
      <c r="CS23" s="171">
        <v>216.1</v>
      </c>
      <c r="CT23" s="171">
        <v>172.6</v>
      </c>
      <c r="CU23" s="171">
        <v>158.1</v>
      </c>
      <c r="CV23" s="171">
        <v>167.3</v>
      </c>
      <c r="CW23" s="171">
        <v>153.30000000000001</v>
      </c>
      <c r="CX23" s="171">
        <v>166.6</v>
      </c>
      <c r="CY23" s="171">
        <v>208.5</v>
      </c>
      <c r="CZ23" s="171">
        <v>212.1</v>
      </c>
      <c r="DA23" s="171">
        <v>263.8</v>
      </c>
      <c r="DB23" s="171">
        <v>288.3</v>
      </c>
      <c r="DC23" s="171">
        <v>281.60000000000002</v>
      </c>
      <c r="DD23" s="171">
        <v>213.9</v>
      </c>
      <c r="DE23" s="171">
        <v>170.6</v>
      </c>
      <c r="DF23" s="171">
        <v>167.5</v>
      </c>
      <c r="DG23" s="171">
        <v>149.9</v>
      </c>
      <c r="DH23" s="171">
        <v>152.30000000000001</v>
      </c>
      <c r="DI23" s="171">
        <v>142.30000000000001</v>
      </c>
      <c r="DJ23" s="171">
        <v>165.3</v>
      </c>
      <c r="DK23" s="171">
        <v>191.2</v>
      </c>
      <c r="DL23" s="171">
        <v>185.3</v>
      </c>
      <c r="DM23" s="171">
        <v>178.5</v>
      </c>
      <c r="DN23" s="171">
        <v>238</v>
      </c>
      <c r="DO23" s="171">
        <v>291.3</v>
      </c>
      <c r="DP23" s="171">
        <v>281.2</v>
      </c>
      <c r="DQ23" s="171">
        <v>236</v>
      </c>
      <c r="DR23" s="171">
        <v>212.7</v>
      </c>
      <c r="DS23" s="171">
        <v>179.7</v>
      </c>
      <c r="DT23" s="171">
        <v>187.7</v>
      </c>
    </row>
    <row r="24" spans="1:124" x14ac:dyDescent="0.25">
      <c r="A24" s="169" t="s">
        <v>442</v>
      </c>
      <c r="B24" s="169" t="s">
        <v>443</v>
      </c>
      <c r="C24" s="170">
        <v>0.27737000000000001</v>
      </c>
      <c r="D24" s="171">
        <v>142.4</v>
      </c>
      <c r="E24" s="171">
        <v>155.9</v>
      </c>
      <c r="F24" s="171">
        <v>186.5</v>
      </c>
      <c r="G24" s="171">
        <v>194.6</v>
      </c>
      <c r="H24" s="171">
        <v>198</v>
      </c>
      <c r="I24" s="171">
        <v>189.4</v>
      </c>
      <c r="J24" s="171">
        <v>172.9</v>
      </c>
      <c r="K24" s="171">
        <v>171.1</v>
      </c>
      <c r="L24" s="171">
        <v>147.9</v>
      </c>
      <c r="M24" s="171">
        <v>142.30000000000001</v>
      </c>
      <c r="N24" s="171">
        <v>129.80000000000001</v>
      </c>
      <c r="O24" s="171">
        <v>124.1</v>
      </c>
      <c r="P24" s="171">
        <v>148.9</v>
      </c>
      <c r="Q24" s="171">
        <v>168.5</v>
      </c>
      <c r="R24" s="171">
        <v>176.9</v>
      </c>
      <c r="S24" s="171">
        <v>181.1</v>
      </c>
      <c r="T24" s="171">
        <v>170.8</v>
      </c>
      <c r="U24" s="171">
        <v>162.4</v>
      </c>
      <c r="V24" s="171">
        <v>187.9</v>
      </c>
      <c r="W24" s="171">
        <v>249.9</v>
      </c>
      <c r="X24" s="171">
        <v>213.8</v>
      </c>
      <c r="Y24" s="171">
        <v>155.6</v>
      </c>
      <c r="Z24" s="171">
        <v>144.30000000000001</v>
      </c>
      <c r="AA24" s="171">
        <v>158.30000000000001</v>
      </c>
      <c r="AB24" s="171">
        <v>188.9</v>
      </c>
      <c r="AC24" s="171">
        <v>224</v>
      </c>
      <c r="AD24" s="171">
        <v>248.5</v>
      </c>
      <c r="AE24" s="171">
        <v>265.89999999999998</v>
      </c>
      <c r="AF24" s="171">
        <v>289.89999999999998</v>
      </c>
      <c r="AG24" s="171">
        <v>310.7</v>
      </c>
      <c r="AH24" s="171">
        <v>315.39999999999998</v>
      </c>
      <c r="AI24" s="171">
        <v>320.2</v>
      </c>
      <c r="AJ24" s="171">
        <v>201.1</v>
      </c>
      <c r="AK24" s="171">
        <v>137.5</v>
      </c>
      <c r="AL24" s="171">
        <v>116.2</v>
      </c>
      <c r="AM24" s="171">
        <v>109.2</v>
      </c>
      <c r="AN24" s="171">
        <v>100.5</v>
      </c>
      <c r="AO24" s="171">
        <v>105.5</v>
      </c>
      <c r="AP24" s="171">
        <v>118.4</v>
      </c>
      <c r="AQ24" s="171">
        <v>130.6</v>
      </c>
      <c r="AR24" s="171">
        <v>132</v>
      </c>
      <c r="AS24" s="171">
        <v>131.19999999999999</v>
      </c>
      <c r="AT24" s="171">
        <v>138.19999999999999</v>
      </c>
      <c r="AU24" s="171">
        <v>152.19999999999999</v>
      </c>
      <c r="AV24" s="171">
        <v>137.19999999999999</v>
      </c>
      <c r="AW24" s="171">
        <v>123</v>
      </c>
      <c r="AX24" s="171">
        <v>127.6</v>
      </c>
      <c r="AY24" s="171">
        <v>133.19999999999999</v>
      </c>
      <c r="AZ24" s="171">
        <v>167.7</v>
      </c>
      <c r="BA24" s="171">
        <v>194.1</v>
      </c>
      <c r="BB24" s="171">
        <v>214.3</v>
      </c>
      <c r="BC24" s="171">
        <v>230.4</v>
      </c>
      <c r="BD24" s="171">
        <v>235.5</v>
      </c>
      <c r="BE24" s="171">
        <v>229.8</v>
      </c>
      <c r="BF24" s="171">
        <v>214.7</v>
      </c>
      <c r="BG24" s="171">
        <v>201.8</v>
      </c>
      <c r="BH24" s="171">
        <v>128.5</v>
      </c>
      <c r="BI24" s="171">
        <v>102.5</v>
      </c>
      <c r="BJ24" s="171">
        <v>96.8</v>
      </c>
      <c r="BK24" s="171">
        <v>91.1</v>
      </c>
      <c r="BL24" s="171">
        <v>99.5</v>
      </c>
      <c r="BM24" s="171">
        <v>109</v>
      </c>
      <c r="BN24" s="171">
        <v>112.5</v>
      </c>
      <c r="BO24" s="171">
        <v>132.6</v>
      </c>
      <c r="BP24" s="171">
        <v>132</v>
      </c>
      <c r="BQ24" s="171">
        <v>122.3</v>
      </c>
      <c r="BR24" s="171">
        <v>119.6</v>
      </c>
      <c r="BS24" s="171">
        <v>119.6</v>
      </c>
      <c r="BT24" s="171">
        <v>117.7</v>
      </c>
      <c r="BU24" s="171">
        <v>111.4</v>
      </c>
      <c r="BV24" s="171">
        <v>108.1</v>
      </c>
      <c r="BW24" s="171">
        <v>130.5</v>
      </c>
      <c r="BX24" s="171">
        <v>170.8</v>
      </c>
      <c r="BY24" s="171">
        <v>205.5</v>
      </c>
      <c r="BZ24" s="171">
        <v>224.6</v>
      </c>
      <c r="CA24" s="171">
        <v>232.3</v>
      </c>
      <c r="CB24" s="171">
        <v>226</v>
      </c>
      <c r="CC24" s="171">
        <v>220</v>
      </c>
      <c r="CD24" s="171">
        <v>232.6</v>
      </c>
      <c r="CE24" s="171">
        <v>225.5</v>
      </c>
      <c r="CF24" s="171">
        <v>167</v>
      </c>
      <c r="CG24" s="171">
        <v>141.4</v>
      </c>
      <c r="CH24" s="171">
        <v>131.4</v>
      </c>
      <c r="CI24" s="171">
        <v>133.80000000000001</v>
      </c>
      <c r="CJ24" s="171">
        <v>143.1</v>
      </c>
      <c r="CK24" s="171">
        <v>157.9</v>
      </c>
      <c r="CL24" s="171">
        <v>170.1</v>
      </c>
      <c r="CM24" s="171">
        <v>176.2</v>
      </c>
      <c r="CN24" s="171">
        <v>175.7</v>
      </c>
      <c r="CO24" s="171">
        <v>170.4</v>
      </c>
      <c r="CP24" s="171">
        <v>187</v>
      </c>
      <c r="CQ24" s="171">
        <v>206.3</v>
      </c>
      <c r="CR24" s="171">
        <v>250.6</v>
      </c>
      <c r="CS24" s="171">
        <v>262.3</v>
      </c>
      <c r="CT24" s="171">
        <v>211.2</v>
      </c>
      <c r="CU24" s="171">
        <v>215.9</v>
      </c>
      <c r="CV24" s="171">
        <v>231.9</v>
      </c>
      <c r="CW24" s="171">
        <v>240.9</v>
      </c>
      <c r="CX24" s="171">
        <v>265.7</v>
      </c>
      <c r="CY24" s="171">
        <v>297.89999999999998</v>
      </c>
      <c r="CZ24" s="171">
        <v>322.3</v>
      </c>
      <c r="DA24" s="171">
        <v>372.6</v>
      </c>
      <c r="DB24" s="171">
        <v>410</v>
      </c>
      <c r="DC24" s="171">
        <v>491.1</v>
      </c>
      <c r="DD24" s="171">
        <v>364.4</v>
      </c>
      <c r="DE24" s="171">
        <v>200.7</v>
      </c>
      <c r="DF24" s="171">
        <v>147.5</v>
      </c>
      <c r="DG24" s="171">
        <v>143.80000000000001</v>
      </c>
      <c r="DH24" s="171">
        <v>162.30000000000001</v>
      </c>
      <c r="DI24" s="171">
        <v>178</v>
      </c>
      <c r="DJ24" s="171">
        <v>183.1</v>
      </c>
      <c r="DK24" s="171">
        <v>188.6</v>
      </c>
      <c r="DL24" s="171">
        <v>201.8</v>
      </c>
      <c r="DM24" s="171">
        <v>190.2</v>
      </c>
      <c r="DN24" s="171">
        <v>204.6</v>
      </c>
      <c r="DO24" s="171">
        <v>254.5</v>
      </c>
      <c r="DP24" s="171">
        <v>209.6</v>
      </c>
      <c r="DQ24" s="171">
        <v>171.7</v>
      </c>
      <c r="DR24" s="171">
        <v>170.6</v>
      </c>
      <c r="DS24" s="171">
        <v>179.2</v>
      </c>
      <c r="DT24" s="171">
        <v>194.5</v>
      </c>
    </row>
    <row r="25" spans="1:124" x14ac:dyDescent="0.25">
      <c r="A25" s="169" t="s">
        <v>444</v>
      </c>
      <c r="B25" s="169" t="s">
        <v>445</v>
      </c>
      <c r="C25" s="170">
        <v>2.051E-2</v>
      </c>
      <c r="D25" s="171">
        <v>106.9</v>
      </c>
      <c r="E25" s="171">
        <v>107.8</v>
      </c>
      <c r="F25" s="171">
        <v>103.8</v>
      </c>
      <c r="G25" s="171">
        <v>107.9</v>
      </c>
      <c r="H25" s="171">
        <v>107</v>
      </c>
      <c r="I25" s="171">
        <v>111.9</v>
      </c>
      <c r="J25" s="171">
        <v>113.6</v>
      </c>
      <c r="K25" s="171">
        <v>116.7</v>
      </c>
      <c r="L25" s="171">
        <v>93.7</v>
      </c>
      <c r="M25" s="171">
        <v>78.099999999999994</v>
      </c>
      <c r="N25" s="171">
        <v>77.7</v>
      </c>
      <c r="O25" s="171">
        <v>77.599999999999994</v>
      </c>
      <c r="P25" s="171">
        <v>77.5</v>
      </c>
      <c r="Q25" s="171">
        <v>77.2</v>
      </c>
      <c r="R25" s="171">
        <v>77.2</v>
      </c>
      <c r="S25" s="171">
        <v>77.2</v>
      </c>
      <c r="T25" s="171">
        <v>83</v>
      </c>
      <c r="U25" s="171">
        <v>112.1</v>
      </c>
      <c r="V25" s="171">
        <v>144</v>
      </c>
      <c r="W25" s="171">
        <v>190.6</v>
      </c>
      <c r="X25" s="171">
        <v>120.9</v>
      </c>
      <c r="Y25" s="171">
        <v>99.9</v>
      </c>
      <c r="Z25" s="171">
        <v>99.9</v>
      </c>
      <c r="AA25" s="171">
        <v>96.7</v>
      </c>
      <c r="AB25" s="171">
        <v>93.3</v>
      </c>
      <c r="AC25" s="171">
        <v>89.1</v>
      </c>
      <c r="AD25" s="171">
        <v>103.4</v>
      </c>
      <c r="AE25" s="171">
        <v>171.3</v>
      </c>
      <c r="AF25" s="171">
        <v>174.3</v>
      </c>
      <c r="AG25" s="171">
        <v>157.69999999999999</v>
      </c>
      <c r="AH25" s="171">
        <v>156.6</v>
      </c>
      <c r="AI25" s="171">
        <v>131.80000000000001</v>
      </c>
      <c r="AJ25" s="171">
        <v>122.9</v>
      </c>
      <c r="AK25" s="171">
        <v>71.599999999999994</v>
      </c>
      <c r="AL25" s="171">
        <v>71</v>
      </c>
      <c r="AM25" s="171">
        <v>71</v>
      </c>
      <c r="AN25" s="171">
        <v>71</v>
      </c>
      <c r="AO25" s="171">
        <v>71</v>
      </c>
      <c r="AP25" s="171">
        <v>71</v>
      </c>
      <c r="AQ25" s="171">
        <v>71</v>
      </c>
      <c r="AR25" s="171">
        <v>71</v>
      </c>
      <c r="AS25" s="171">
        <v>71</v>
      </c>
      <c r="AT25" s="171">
        <v>71</v>
      </c>
      <c r="AU25" s="171">
        <v>71</v>
      </c>
      <c r="AV25" s="171">
        <v>71</v>
      </c>
      <c r="AW25" s="171">
        <v>71</v>
      </c>
      <c r="AX25" s="171">
        <v>71</v>
      </c>
      <c r="AY25" s="171">
        <v>71</v>
      </c>
      <c r="AZ25" s="171">
        <v>71</v>
      </c>
      <c r="BA25" s="171">
        <v>71</v>
      </c>
      <c r="BB25" s="171">
        <v>71</v>
      </c>
      <c r="BC25" s="171">
        <v>71</v>
      </c>
      <c r="BD25" s="171">
        <v>71</v>
      </c>
      <c r="BE25" s="171">
        <v>71</v>
      </c>
      <c r="BF25" s="171">
        <v>71</v>
      </c>
      <c r="BG25" s="171">
        <v>71</v>
      </c>
      <c r="BH25" s="171">
        <v>71</v>
      </c>
      <c r="BI25" s="171">
        <v>71</v>
      </c>
      <c r="BJ25" s="171">
        <v>71</v>
      </c>
      <c r="BK25" s="171">
        <v>71</v>
      </c>
      <c r="BL25" s="171">
        <v>71</v>
      </c>
      <c r="BM25" s="171">
        <v>71</v>
      </c>
      <c r="BN25" s="171">
        <v>71</v>
      </c>
      <c r="BO25" s="171">
        <v>71</v>
      </c>
      <c r="BP25" s="171">
        <v>71</v>
      </c>
      <c r="BQ25" s="171">
        <v>71</v>
      </c>
      <c r="BR25" s="171">
        <v>71</v>
      </c>
      <c r="BS25" s="171">
        <v>71</v>
      </c>
      <c r="BT25" s="171">
        <v>71</v>
      </c>
      <c r="BU25" s="171">
        <v>71</v>
      </c>
      <c r="BV25" s="171">
        <v>71</v>
      </c>
      <c r="BW25" s="171">
        <v>71</v>
      </c>
      <c r="BX25" s="171">
        <v>71</v>
      </c>
      <c r="BY25" s="171">
        <v>71</v>
      </c>
      <c r="BZ25" s="171">
        <v>71</v>
      </c>
      <c r="CA25" s="171">
        <v>71</v>
      </c>
      <c r="CB25" s="171">
        <v>71</v>
      </c>
      <c r="CC25" s="171">
        <v>71</v>
      </c>
      <c r="CD25" s="171">
        <v>71</v>
      </c>
      <c r="CE25" s="171">
        <v>71</v>
      </c>
      <c r="CF25" s="171">
        <v>71</v>
      </c>
      <c r="CG25" s="171">
        <v>61.4</v>
      </c>
      <c r="CH25" s="171">
        <v>64.2</v>
      </c>
      <c r="CI25" s="171">
        <v>69.8</v>
      </c>
      <c r="CJ25" s="171">
        <v>68.099999999999994</v>
      </c>
      <c r="CK25" s="171">
        <v>68.099999999999994</v>
      </c>
      <c r="CL25" s="171">
        <v>68.099999999999994</v>
      </c>
      <c r="CM25" s="171">
        <v>68.099999999999994</v>
      </c>
      <c r="CN25" s="171">
        <v>68.099999999999994</v>
      </c>
      <c r="CO25" s="171">
        <v>68.099999999999994</v>
      </c>
      <c r="CP25" s="171">
        <v>68.099999999999994</v>
      </c>
      <c r="CQ25" s="171">
        <v>74.7</v>
      </c>
      <c r="CR25" s="171">
        <v>65.7</v>
      </c>
      <c r="CS25" s="171">
        <v>70.8</v>
      </c>
      <c r="CT25" s="171">
        <v>69.099999999999994</v>
      </c>
      <c r="CU25" s="171">
        <v>66.099999999999994</v>
      </c>
      <c r="CV25" s="171">
        <v>68.099999999999994</v>
      </c>
      <c r="CW25" s="171">
        <v>68.099999999999994</v>
      </c>
      <c r="CX25" s="171">
        <v>68.099999999999994</v>
      </c>
      <c r="CY25" s="171">
        <v>68.099999999999994</v>
      </c>
      <c r="CZ25" s="171">
        <v>68.099999999999994</v>
      </c>
      <c r="DA25" s="171">
        <v>68.099999999999994</v>
      </c>
      <c r="DB25" s="171">
        <v>68.099999999999994</v>
      </c>
      <c r="DC25" s="171">
        <v>73.900000000000006</v>
      </c>
      <c r="DD25" s="171">
        <v>80.3</v>
      </c>
      <c r="DE25" s="171">
        <v>67.099999999999994</v>
      </c>
      <c r="DF25" s="171">
        <v>69.7</v>
      </c>
      <c r="DG25" s="171">
        <v>71.3</v>
      </c>
      <c r="DH25" s="171">
        <v>77.900000000000006</v>
      </c>
      <c r="DI25" s="171">
        <v>77.900000000000006</v>
      </c>
      <c r="DJ25" s="171">
        <v>76.5</v>
      </c>
      <c r="DK25" s="171">
        <v>77.900000000000006</v>
      </c>
      <c r="DL25" s="171">
        <v>77.900000000000006</v>
      </c>
      <c r="DM25" s="171">
        <v>77.900000000000006</v>
      </c>
      <c r="DN25" s="171">
        <v>77.900000000000006</v>
      </c>
      <c r="DO25" s="171">
        <v>83.8</v>
      </c>
      <c r="DP25" s="171">
        <v>98</v>
      </c>
      <c r="DQ25" s="171">
        <v>86.1</v>
      </c>
      <c r="DR25" s="171">
        <v>83.5</v>
      </c>
      <c r="DS25" s="171">
        <v>96</v>
      </c>
      <c r="DT25" s="171">
        <v>106.2</v>
      </c>
    </row>
    <row r="26" spans="1:124" x14ac:dyDescent="0.25">
      <c r="A26" s="169" t="s">
        <v>446</v>
      </c>
      <c r="B26" s="169" t="s">
        <v>447</v>
      </c>
      <c r="C26" s="170">
        <v>0.16445000000000001</v>
      </c>
      <c r="D26" s="171">
        <v>72.8</v>
      </c>
      <c r="E26" s="171">
        <v>72</v>
      </c>
      <c r="F26" s="171">
        <v>80.099999999999994</v>
      </c>
      <c r="G26" s="171">
        <v>94.1</v>
      </c>
      <c r="H26" s="171">
        <v>105.6</v>
      </c>
      <c r="I26" s="171">
        <v>104.5</v>
      </c>
      <c r="J26" s="171">
        <v>111.8</v>
      </c>
      <c r="K26" s="171">
        <v>145.19999999999999</v>
      </c>
      <c r="L26" s="171">
        <v>161.6</v>
      </c>
      <c r="M26" s="171">
        <v>190</v>
      </c>
      <c r="N26" s="171">
        <v>216.2</v>
      </c>
      <c r="O26" s="171">
        <v>159.1</v>
      </c>
      <c r="P26" s="171">
        <v>145.19999999999999</v>
      </c>
      <c r="Q26" s="171">
        <v>141.69999999999999</v>
      </c>
      <c r="R26" s="171">
        <v>190.8</v>
      </c>
      <c r="S26" s="171">
        <v>279</v>
      </c>
      <c r="T26" s="171">
        <v>441.3</v>
      </c>
      <c r="U26" s="171">
        <v>491</v>
      </c>
      <c r="V26" s="171">
        <v>530.9</v>
      </c>
      <c r="W26" s="171">
        <v>392.7</v>
      </c>
      <c r="X26" s="171">
        <v>210.1</v>
      </c>
      <c r="Y26" s="171">
        <v>163.30000000000001</v>
      </c>
      <c r="Z26" s="171">
        <v>133.1</v>
      </c>
      <c r="AA26" s="171">
        <v>126.8</v>
      </c>
      <c r="AB26" s="171">
        <v>130.69999999999999</v>
      </c>
      <c r="AC26" s="171">
        <v>139.5</v>
      </c>
      <c r="AD26" s="171">
        <v>185</v>
      </c>
      <c r="AE26" s="171">
        <v>243.4</v>
      </c>
      <c r="AF26" s="171">
        <v>232</v>
      </c>
      <c r="AG26" s="171">
        <v>206.1</v>
      </c>
      <c r="AH26" s="171">
        <v>201.8</v>
      </c>
      <c r="AI26" s="171">
        <v>204.4</v>
      </c>
      <c r="AJ26" s="171">
        <v>208.7</v>
      </c>
      <c r="AK26" s="171">
        <v>193.5</v>
      </c>
      <c r="AL26" s="171">
        <v>198</v>
      </c>
      <c r="AM26" s="171">
        <v>185</v>
      </c>
      <c r="AN26" s="171">
        <v>171.8</v>
      </c>
      <c r="AO26" s="171">
        <v>179.9</v>
      </c>
      <c r="AP26" s="171">
        <v>204.2</v>
      </c>
      <c r="AQ26" s="171">
        <v>275.5</v>
      </c>
      <c r="AR26" s="171">
        <v>440.2</v>
      </c>
      <c r="AS26" s="171">
        <v>460.3</v>
      </c>
      <c r="AT26" s="171">
        <v>369.4</v>
      </c>
      <c r="AU26" s="171">
        <v>269.89999999999998</v>
      </c>
      <c r="AV26" s="171">
        <v>209.5</v>
      </c>
      <c r="AW26" s="171">
        <v>184.3</v>
      </c>
      <c r="AX26" s="171">
        <v>144.9</v>
      </c>
      <c r="AY26" s="171">
        <v>133.19999999999999</v>
      </c>
      <c r="AZ26" s="171">
        <v>123.5</v>
      </c>
      <c r="BA26" s="171">
        <v>117.4</v>
      </c>
      <c r="BB26" s="171">
        <v>123.5</v>
      </c>
      <c r="BC26" s="171">
        <v>129.5</v>
      </c>
      <c r="BD26" s="171">
        <v>117</v>
      </c>
      <c r="BE26" s="171">
        <v>107.8</v>
      </c>
      <c r="BF26" s="171">
        <v>104.3</v>
      </c>
      <c r="BG26" s="171">
        <v>120.6</v>
      </c>
      <c r="BH26" s="171">
        <v>122.2</v>
      </c>
      <c r="BI26" s="171">
        <v>117.8</v>
      </c>
      <c r="BJ26" s="171">
        <v>114.5</v>
      </c>
      <c r="BK26" s="171">
        <v>110.6</v>
      </c>
      <c r="BL26" s="171">
        <v>107.9</v>
      </c>
      <c r="BM26" s="171">
        <v>102.3</v>
      </c>
      <c r="BN26" s="171">
        <v>111.8</v>
      </c>
      <c r="BO26" s="171">
        <v>117.2</v>
      </c>
      <c r="BP26" s="171">
        <v>220.5</v>
      </c>
      <c r="BQ26" s="171">
        <v>193.8</v>
      </c>
      <c r="BR26" s="171">
        <v>237.6</v>
      </c>
      <c r="BS26" s="171">
        <v>335.5</v>
      </c>
      <c r="BT26" s="171">
        <v>363</v>
      </c>
      <c r="BU26" s="171">
        <v>346.2</v>
      </c>
      <c r="BV26" s="171">
        <v>250.7</v>
      </c>
      <c r="BW26" s="171">
        <v>157.30000000000001</v>
      </c>
      <c r="BX26" s="171">
        <v>122.6</v>
      </c>
      <c r="BY26" s="171">
        <v>115.8</v>
      </c>
      <c r="BZ26" s="171">
        <v>135.30000000000001</v>
      </c>
      <c r="CA26" s="171">
        <v>169</v>
      </c>
      <c r="CB26" s="171">
        <v>163.30000000000001</v>
      </c>
      <c r="CC26" s="171">
        <v>147.80000000000001</v>
      </c>
      <c r="CD26" s="171">
        <v>162.30000000000001</v>
      </c>
      <c r="CE26" s="171">
        <v>175.8</v>
      </c>
      <c r="CF26" s="171">
        <v>131.30000000000001</v>
      </c>
      <c r="CG26" s="171">
        <v>119.1</v>
      </c>
      <c r="CH26" s="171">
        <v>105.3</v>
      </c>
      <c r="CI26" s="171">
        <v>108</v>
      </c>
      <c r="CJ26" s="171">
        <v>118.6</v>
      </c>
      <c r="CK26" s="171">
        <v>134.19999999999999</v>
      </c>
      <c r="CL26" s="171">
        <v>157.80000000000001</v>
      </c>
      <c r="CM26" s="171">
        <v>181.9</v>
      </c>
      <c r="CN26" s="171">
        <v>217.2</v>
      </c>
      <c r="CO26" s="171">
        <v>328.7</v>
      </c>
      <c r="CP26" s="171">
        <v>356.8</v>
      </c>
      <c r="CQ26" s="171">
        <v>478.7</v>
      </c>
      <c r="CR26" s="171">
        <v>729.8</v>
      </c>
      <c r="CS26" s="171">
        <v>468.5</v>
      </c>
      <c r="CT26" s="171">
        <v>276.2</v>
      </c>
      <c r="CU26" s="171">
        <v>229.3</v>
      </c>
      <c r="CV26" s="171">
        <v>204.4</v>
      </c>
      <c r="CW26" s="171">
        <v>142</v>
      </c>
      <c r="CX26" s="171">
        <v>133.69999999999999</v>
      </c>
      <c r="CY26" s="171">
        <v>135.4</v>
      </c>
      <c r="CZ26" s="171">
        <v>142.4</v>
      </c>
      <c r="DA26" s="171">
        <v>224.7</v>
      </c>
      <c r="DB26" s="171">
        <v>387.1</v>
      </c>
      <c r="DC26" s="171">
        <v>442.3</v>
      </c>
      <c r="DD26" s="171">
        <v>330.7</v>
      </c>
      <c r="DE26" s="171">
        <v>316</v>
      </c>
      <c r="DF26" s="171">
        <v>362.6</v>
      </c>
      <c r="DG26" s="171">
        <v>241.1</v>
      </c>
      <c r="DH26" s="171">
        <v>164.1</v>
      </c>
      <c r="DI26" s="171">
        <v>175</v>
      </c>
      <c r="DJ26" s="171">
        <v>219.7</v>
      </c>
      <c r="DK26" s="171">
        <v>232.9</v>
      </c>
      <c r="DL26" s="171">
        <v>231.8</v>
      </c>
      <c r="DM26" s="171">
        <v>220.4</v>
      </c>
      <c r="DN26" s="171">
        <v>293.10000000000002</v>
      </c>
      <c r="DO26" s="171">
        <v>290.2</v>
      </c>
      <c r="DP26" s="171">
        <v>267.60000000000002</v>
      </c>
      <c r="DQ26" s="171">
        <v>265.5</v>
      </c>
      <c r="DR26" s="171">
        <v>266.8</v>
      </c>
      <c r="DS26" s="171">
        <v>218.6</v>
      </c>
      <c r="DT26" s="171">
        <v>157.5</v>
      </c>
    </row>
    <row r="27" spans="1:124" x14ac:dyDescent="0.25">
      <c r="A27" s="169" t="s">
        <v>448</v>
      </c>
      <c r="B27" s="169" t="s">
        <v>449</v>
      </c>
      <c r="C27" s="170">
        <v>7.213E-2</v>
      </c>
      <c r="D27" s="171">
        <v>87.5</v>
      </c>
      <c r="E27" s="171">
        <v>89.2</v>
      </c>
      <c r="F27" s="171">
        <v>87</v>
      </c>
      <c r="G27" s="171">
        <v>83.6</v>
      </c>
      <c r="H27" s="171">
        <v>80.3</v>
      </c>
      <c r="I27" s="171">
        <v>93.7</v>
      </c>
      <c r="J27" s="171">
        <v>101.9</v>
      </c>
      <c r="K27" s="171">
        <v>94.7</v>
      </c>
      <c r="L27" s="171">
        <v>101.9</v>
      </c>
      <c r="M27" s="171">
        <v>116.8</v>
      </c>
      <c r="N27" s="171">
        <v>143.69999999999999</v>
      </c>
      <c r="O27" s="171">
        <v>157.1</v>
      </c>
      <c r="P27" s="171">
        <v>162.6</v>
      </c>
      <c r="Q27" s="171">
        <v>155.1</v>
      </c>
      <c r="R27" s="171">
        <v>146.6</v>
      </c>
      <c r="S27" s="171">
        <v>150.30000000000001</v>
      </c>
      <c r="T27" s="171">
        <v>175.9</v>
      </c>
      <c r="U27" s="171">
        <v>188.6</v>
      </c>
      <c r="V27" s="171">
        <v>198.2</v>
      </c>
      <c r="W27" s="171">
        <v>196.2</v>
      </c>
      <c r="X27" s="171">
        <v>209.9</v>
      </c>
      <c r="Y27" s="171">
        <v>216</v>
      </c>
      <c r="Z27" s="171">
        <v>220.4</v>
      </c>
      <c r="AA27" s="171">
        <v>199.1</v>
      </c>
      <c r="AB27" s="171">
        <v>191.6</v>
      </c>
      <c r="AC27" s="171">
        <v>171.3</v>
      </c>
      <c r="AD27" s="171">
        <v>151.4</v>
      </c>
      <c r="AE27" s="171">
        <v>140.1</v>
      </c>
      <c r="AF27" s="171">
        <v>134.30000000000001</v>
      </c>
      <c r="AG27" s="171">
        <v>129.9</v>
      </c>
      <c r="AH27" s="171">
        <v>129.4</v>
      </c>
      <c r="AI27" s="171">
        <v>126.5</v>
      </c>
      <c r="AJ27" s="171">
        <v>123.4</v>
      </c>
      <c r="AK27" s="171">
        <v>111.3</v>
      </c>
      <c r="AL27" s="171">
        <v>107.6</v>
      </c>
      <c r="AM27" s="171">
        <v>114.6</v>
      </c>
      <c r="AN27" s="171">
        <v>115.2</v>
      </c>
      <c r="AO27" s="171">
        <v>114</v>
      </c>
      <c r="AP27" s="171">
        <v>112.1</v>
      </c>
      <c r="AQ27" s="171">
        <v>108.5</v>
      </c>
      <c r="AR27" s="171">
        <v>104.8</v>
      </c>
      <c r="AS27" s="171">
        <v>109.2</v>
      </c>
      <c r="AT27" s="171">
        <v>110.7</v>
      </c>
      <c r="AU27" s="171">
        <v>107.5</v>
      </c>
      <c r="AV27" s="171">
        <v>106.6</v>
      </c>
      <c r="AW27" s="171">
        <v>103.2</v>
      </c>
      <c r="AX27" s="171">
        <v>107.1</v>
      </c>
      <c r="AY27" s="171">
        <v>110.4</v>
      </c>
      <c r="AZ27" s="171">
        <v>124.1</v>
      </c>
      <c r="BA27" s="171">
        <v>130.19999999999999</v>
      </c>
      <c r="BB27" s="171">
        <v>132.19999999999999</v>
      </c>
      <c r="BC27" s="171">
        <v>140.9</v>
      </c>
      <c r="BD27" s="171">
        <v>171.7</v>
      </c>
      <c r="BE27" s="171">
        <v>181.6</v>
      </c>
      <c r="BF27" s="171">
        <v>186.8</v>
      </c>
      <c r="BG27" s="171">
        <v>194.6</v>
      </c>
      <c r="BH27" s="171">
        <v>199</v>
      </c>
      <c r="BI27" s="171">
        <v>196.7</v>
      </c>
      <c r="BJ27" s="171">
        <v>197.5</v>
      </c>
      <c r="BK27" s="171">
        <v>207.8</v>
      </c>
      <c r="BL27" s="171">
        <v>205.1</v>
      </c>
      <c r="BM27" s="171">
        <v>206.7</v>
      </c>
      <c r="BN27" s="171">
        <v>197.4</v>
      </c>
      <c r="BO27" s="171">
        <v>199.4</v>
      </c>
      <c r="BP27" s="171">
        <v>194.7</v>
      </c>
      <c r="BQ27" s="171">
        <v>185.9</v>
      </c>
      <c r="BR27" s="171">
        <v>177.6</v>
      </c>
      <c r="BS27" s="171">
        <v>163.4</v>
      </c>
      <c r="BT27" s="171">
        <v>156.1</v>
      </c>
      <c r="BU27" s="171">
        <v>147.1</v>
      </c>
      <c r="BV27" s="171">
        <v>141.5</v>
      </c>
      <c r="BW27" s="171">
        <v>148.80000000000001</v>
      </c>
      <c r="BX27" s="171">
        <v>151.5</v>
      </c>
      <c r="BY27" s="171">
        <v>135.80000000000001</v>
      </c>
      <c r="BZ27" s="171">
        <v>124.8</v>
      </c>
      <c r="CA27" s="171">
        <v>123.4</v>
      </c>
      <c r="CB27" s="171">
        <v>123.2</v>
      </c>
      <c r="CC27" s="171">
        <v>131.5</v>
      </c>
      <c r="CD27" s="171">
        <v>133.5</v>
      </c>
      <c r="CE27" s="171">
        <v>132.4</v>
      </c>
      <c r="CF27" s="171">
        <v>137.9</v>
      </c>
      <c r="CG27" s="171">
        <v>144.30000000000001</v>
      </c>
      <c r="CH27" s="171">
        <v>140.19999999999999</v>
      </c>
      <c r="CI27" s="171">
        <v>145.6</v>
      </c>
      <c r="CJ27" s="171">
        <v>152.4</v>
      </c>
      <c r="CK27" s="171">
        <v>155.5</v>
      </c>
      <c r="CL27" s="171">
        <v>156.5</v>
      </c>
      <c r="CM27" s="171">
        <v>155.19999999999999</v>
      </c>
      <c r="CN27" s="171">
        <v>155.69999999999999</v>
      </c>
      <c r="CO27" s="171">
        <v>156.5</v>
      </c>
      <c r="CP27" s="171">
        <v>153</v>
      </c>
      <c r="CQ27" s="171">
        <v>166.5</v>
      </c>
      <c r="CR27" s="171">
        <v>175.4</v>
      </c>
      <c r="CS27" s="171">
        <v>181.2</v>
      </c>
      <c r="CT27" s="171">
        <v>186.1</v>
      </c>
      <c r="CU27" s="171">
        <v>188.6</v>
      </c>
      <c r="CV27" s="171">
        <v>198.9</v>
      </c>
      <c r="CW27" s="171">
        <v>188.6</v>
      </c>
      <c r="CX27" s="171">
        <v>179.4</v>
      </c>
      <c r="CY27" s="171">
        <v>166.1</v>
      </c>
      <c r="CZ27" s="171">
        <v>162.80000000000001</v>
      </c>
      <c r="DA27" s="171">
        <v>163</v>
      </c>
      <c r="DB27" s="171">
        <v>163.30000000000001</v>
      </c>
      <c r="DC27" s="171">
        <v>156.19999999999999</v>
      </c>
      <c r="DD27" s="171">
        <v>150</v>
      </c>
      <c r="DE27" s="171">
        <v>152.80000000000001</v>
      </c>
      <c r="DF27" s="171">
        <v>154.30000000000001</v>
      </c>
      <c r="DG27" s="171">
        <v>151.4</v>
      </c>
      <c r="DH27" s="171">
        <v>154.4</v>
      </c>
      <c r="DI27" s="171">
        <v>154.30000000000001</v>
      </c>
      <c r="DJ27" s="171">
        <v>149.9</v>
      </c>
      <c r="DK27" s="171">
        <v>149.30000000000001</v>
      </c>
      <c r="DL27" s="171">
        <v>146.80000000000001</v>
      </c>
      <c r="DM27" s="171">
        <v>143.5</v>
      </c>
      <c r="DN27" s="171">
        <v>142.5</v>
      </c>
      <c r="DO27" s="171">
        <v>151.9</v>
      </c>
      <c r="DP27" s="171">
        <v>168.9</v>
      </c>
      <c r="DQ27" s="171">
        <v>180.7</v>
      </c>
      <c r="DR27" s="171">
        <v>181.1</v>
      </c>
      <c r="DS27" s="171">
        <v>196.3</v>
      </c>
      <c r="DT27" s="171">
        <v>211.1</v>
      </c>
    </row>
    <row r="28" spans="1:124" x14ac:dyDescent="0.25">
      <c r="A28" s="169" t="s">
        <v>450</v>
      </c>
      <c r="B28" s="169" t="s">
        <v>451</v>
      </c>
      <c r="C28" s="170">
        <v>2.1239999999999998E-2</v>
      </c>
      <c r="D28" s="171">
        <v>74.2</v>
      </c>
      <c r="E28" s="171">
        <v>75.400000000000006</v>
      </c>
      <c r="F28" s="171">
        <v>97.4</v>
      </c>
      <c r="G28" s="171">
        <v>102.7</v>
      </c>
      <c r="H28" s="171">
        <v>107.8</v>
      </c>
      <c r="I28" s="171">
        <v>117.3</v>
      </c>
      <c r="J28" s="171">
        <v>123.6</v>
      </c>
      <c r="K28" s="171">
        <v>128.6</v>
      </c>
      <c r="L28" s="171">
        <v>134.9</v>
      </c>
      <c r="M28" s="171">
        <v>149.80000000000001</v>
      </c>
      <c r="N28" s="171">
        <v>155</v>
      </c>
      <c r="O28" s="171">
        <v>189.5</v>
      </c>
      <c r="P28" s="171">
        <v>237.4</v>
      </c>
      <c r="Q28" s="171">
        <v>296.10000000000002</v>
      </c>
      <c r="R28" s="171">
        <v>340.6</v>
      </c>
      <c r="S28" s="171">
        <v>368.5</v>
      </c>
      <c r="T28" s="171">
        <v>326.7</v>
      </c>
      <c r="U28" s="171">
        <v>258.39999999999998</v>
      </c>
      <c r="V28" s="171">
        <v>238</v>
      </c>
      <c r="W28" s="171">
        <v>220.3</v>
      </c>
      <c r="X28" s="171">
        <v>235.6</v>
      </c>
      <c r="Y28" s="171">
        <v>265.5</v>
      </c>
      <c r="Z28" s="171">
        <v>275.60000000000002</v>
      </c>
      <c r="AA28" s="171">
        <v>299.89999999999998</v>
      </c>
      <c r="AB28" s="171">
        <v>351.5</v>
      </c>
      <c r="AC28" s="171">
        <v>362.5</v>
      </c>
      <c r="AD28" s="171">
        <v>353.4</v>
      </c>
      <c r="AE28" s="171">
        <v>360.3</v>
      </c>
      <c r="AF28" s="171">
        <v>313.5</v>
      </c>
      <c r="AG28" s="171">
        <v>240.4</v>
      </c>
      <c r="AH28" s="171">
        <v>224.4</v>
      </c>
      <c r="AI28" s="171">
        <v>190.7</v>
      </c>
      <c r="AJ28" s="171">
        <v>182.6</v>
      </c>
      <c r="AK28" s="171">
        <v>199</v>
      </c>
      <c r="AL28" s="171">
        <v>213</v>
      </c>
      <c r="AM28" s="171">
        <v>203.4</v>
      </c>
      <c r="AN28" s="171">
        <v>202.8</v>
      </c>
      <c r="AO28" s="171">
        <v>220.4</v>
      </c>
      <c r="AP28" s="171">
        <v>271.2</v>
      </c>
      <c r="AQ28" s="171">
        <v>245.2</v>
      </c>
      <c r="AR28" s="171">
        <v>195</v>
      </c>
      <c r="AS28" s="171">
        <v>187.6</v>
      </c>
      <c r="AT28" s="171">
        <v>176</v>
      </c>
      <c r="AU28" s="171">
        <v>151.30000000000001</v>
      </c>
      <c r="AV28" s="171">
        <v>148.30000000000001</v>
      </c>
      <c r="AW28" s="171">
        <v>147.69999999999999</v>
      </c>
      <c r="AX28" s="171">
        <v>137</v>
      </c>
      <c r="AY28" s="171">
        <v>134.6</v>
      </c>
      <c r="AZ28" s="171">
        <v>130.1</v>
      </c>
      <c r="BA28" s="171">
        <v>152.1</v>
      </c>
      <c r="BB28" s="171">
        <v>160.69999999999999</v>
      </c>
      <c r="BC28" s="171">
        <v>152.5</v>
      </c>
      <c r="BD28" s="171">
        <v>169.6</v>
      </c>
      <c r="BE28" s="171">
        <v>170.1</v>
      </c>
      <c r="BF28" s="171">
        <v>161.9</v>
      </c>
      <c r="BG28" s="171">
        <v>139</v>
      </c>
      <c r="BH28" s="171">
        <v>129.30000000000001</v>
      </c>
      <c r="BI28" s="171">
        <v>119.6</v>
      </c>
      <c r="BJ28" s="171">
        <v>108</v>
      </c>
      <c r="BK28" s="171">
        <v>110</v>
      </c>
      <c r="BL28" s="171">
        <v>113.1</v>
      </c>
      <c r="BM28" s="171">
        <v>115.9</v>
      </c>
      <c r="BN28" s="171">
        <v>126.7</v>
      </c>
      <c r="BO28" s="171">
        <v>138.9</v>
      </c>
      <c r="BP28" s="171">
        <v>151.69999999999999</v>
      </c>
      <c r="BQ28" s="171">
        <v>158.19999999999999</v>
      </c>
      <c r="BR28" s="171">
        <v>149.4</v>
      </c>
      <c r="BS28" s="171">
        <v>129.1</v>
      </c>
      <c r="BT28" s="171">
        <v>123.5</v>
      </c>
      <c r="BU28" s="171">
        <v>121.1</v>
      </c>
      <c r="BV28" s="171">
        <v>120.5</v>
      </c>
      <c r="BW28" s="171">
        <v>124.2</v>
      </c>
      <c r="BX28" s="171">
        <v>135.6</v>
      </c>
      <c r="BY28" s="171">
        <v>193.2</v>
      </c>
      <c r="BZ28" s="171">
        <v>193.8</v>
      </c>
      <c r="CA28" s="171">
        <v>200.9</v>
      </c>
      <c r="CB28" s="171">
        <v>217.1</v>
      </c>
      <c r="CC28" s="171">
        <v>213.4</v>
      </c>
      <c r="CD28" s="171">
        <v>235</v>
      </c>
      <c r="CE28" s="171">
        <v>228.6</v>
      </c>
      <c r="CF28" s="171">
        <v>218.3</v>
      </c>
      <c r="CG28" s="171">
        <v>237.6</v>
      </c>
      <c r="CH28" s="171">
        <v>252.5</v>
      </c>
      <c r="CI28" s="171">
        <v>264.39999999999998</v>
      </c>
      <c r="CJ28" s="171">
        <v>285.5</v>
      </c>
      <c r="CK28" s="171">
        <v>299</v>
      </c>
      <c r="CL28" s="171">
        <v>336.1</v>
      </c>
      <c r="CM28" s="171">
        <v>414.5</v>
      </c>
      <c r="CN28" s="171">
        <v>440.6</v>
      </c>
      <c r="CO28" s="171">
        <v>378.7</v>
      </c>
      <c r="CP28" s="171">
        <v>346.6</v>
      </c>
      <c r="CQ28" s="171">
        <v>307.7</v>
      </c>
      <c r="CR28" s="171">
        <v>248.2</v>
      </c>
      <c r="CS28" s="171">
        <v>238.5</v>
      </c>
      <c r="CT28" s="171">
        <v>218.8</v>
      </c>
      <c r="CU28" s="171">
        <v>213.1</v>
      </c>
      <c r="CV28" s="171">
        <v>231.3</v>
      </c>
      <c r="CW28" s="171">
        <v>232.8</v>
      </c>
      <c r="CX28" s="171">
        <v>252.1</v>
      </c>
      <c r="CY28" s="171">
        <v>256.10000000000002</v>
      </c>
      <c r="CZ28" s="171">
        <v>258.8</v>
      </c>
      <c r="DA28" s="171">
        <v>225.5</v>
      </c>
      <c r="DB28" s="171">
        <v>201.8</v>
      </c>
      <c r="DC28" s="171">
        <v>156.5</v>
      </c>
      <c r="DD28" s="171">
        <v>130.9</v>
      </c>
      <c r="DE28" s="171">
        <v>127.8</v>
      </c>
      <c r="DF28" s="171">
        <v>109.1</v>
      </c>
      <c r="DG28" s="171">
        <v>113.4</v>
      </c>
      <c r="DH28" s="171">
        <v>119.6</v>
      </c>
      <c r="DI28" s="171">
        <v>125.4</v>
      </c>
      <c r="DJ28" s="171">
        <v>148.69999999999999</v>
      </c>
      <c r="DK28" s="171">
        <v>168</v>
      </c>
      <c r="DL28" s="171">
        <v>153.5</v>
      </c>
      <c r="DM28" s="171">
        <v>156</v>
      </c>
      <c r="DN28" s="171">
        <v>158.5</v>
      </c>
      <c r="DO28" s="171">
        <v>155.19999999999999</v>
      </c>
      <c r="DP28" s="171">
        <v>129.80000000000001</v>
      </c>
      <c r="DQ28" s="171">
        <v>110.6</v>
      </c>
      <c r="DR28" s="171">
        <v>107.6</v>
      </c>
      <c r="DS28" s="171">
        <v>129.6</v>
      </c>
      <c r="DT28" s="171">
        <v>132.69999999999999</v>
      </c>
    </row>
    <row r="29" spans="1:124" x14ac:dyDescent="0.25">
      <c r="A29" s="169" t="s">
        <v>452</v>
      </c>
      <c r="B29" s="169" t="s">
        <v>453</v>
      </c>
      <c r="C29" s="170">
        <v>0.13653999999999999</v>
      </c>
      <c r="D29" s="171">
        <v>112.2</v>
      </c>
      <c r="E29" s="171">
        <v>0</v>
      </c>
      <c r="F29" s="171">
        <v>0</v>
      </c>
      <c r="G29" s="171">
        <v>0</v>
      </c>
      <c r="H29" s="171">
        <v>0</v>
      </c>
      <c r="I29" s="171">
        <v>0</v>
      </c>
      <c r="J29" s="171">
        <v>0</v>
      </c>
      <c r="K29" s="171">
        <v>185.2</v>
      </c>
      <c r="L29" s="171">
        <v>122.5</v>
      </c>
      <c r="M29" s="171">
        <v>113.1</v>
      </c>
      <c r="N29" s="171">
        <v>101.1</v>
      </c>
      <c r="O29" s="171">
        <v>103.3</v>
      </c>
      <c r="P29" s="171">
        <v>116.7</v>
      </c>
      <c r="Q29" s="171">
        <v>0</v>
      </c>
      <c r="R29" s="171">
        <v>0</v>
      </c>
      <c r="S29" s="171">
        <v>0</v>
      </c>
      <c r="T29" s="171">
        <v>0</v>
      </c>
      <c r="U29" s="171">
        <v>0</v>
      </c>
      <c r="V29" s="171">
        <v>0</v>
      </c>
      <c r="W29" s="171">
        <v>236.2</v>
      </c>
      <c r="X29" s="171">
        <v>169.5</v>
      </c>
      <c r="Y29" s="171">
        <v>109.2</v>
      </c>
      <c r="Z29" s="171">
        <v>102.7</v>
      </c>
      <c r="AA29" s="171">
        <v>128.9</v>
      </c>
      <c r="AB29" s="171">
        <v>140.30000000000001</v>
      </c>
      <c r="AC29" s="171">
        <v>0</v>
      </c>
      <c r="AD29" s="171">
        <v>0</v>
      </c>
      <c r="AE29" s="171">
        <v>0</v>
      </c>
      <c r="AF29" s="171">
        <v>0</v>
      </c>
      <c r="AG29" s="171">
        <v>0</v>
      </c>
      <c r="AH29" s="171">
        <v>0</v>
      </c>
      <c r="AI29" s="171">
        <v>212.8</v>
      </c>
      <c r="AJ29" s="171">
        <v>162.1</v>
      </c>
      <c r="AK29" s="171">
        <v>171.7</v>
      </c>
      <c r="AL29" s="171">
        <v>158.9</v>
      </c>
      <c r="AM29" s="171">
        <v>174.2</v>
      </c>
      <c r="AN29" s="171">
        <v>186.7</v>
      </c>
      <c r="AO29" s="171">
        <v>0</v>
      </c>
      <c r="AP29" s="171">
        <v>0</v>
      </c>
      <c r="AQ29" s="171">
        <v>0</v>
      </c>
      <c r="AR29" s="171">
        <v>0</v>
      </c>
      <c r="AS29" s="171">
        <v>0</v>
      </c>
      <c r="AT29" s="171">
        <v>0</v>
      </c>
      <c r="AU29" s="171">
        <v>242</v>
      </c>
      <c r="AV29" s="171">
        <v>174.1</v>
      </c>
      <c r="AW29" s="171">
        <v>148.19999999999999</v>
      </c>
      <c r="AX29" s="171">
        <v>125.3</v>
      </c>
      <c r="AY29" s="171">
        <v>142.69999999999999</v>
      </c>
      <c r="AZ29" s="171">
        <v>189.8</v>
      </c>
      <c r="BA29" s="171">
        <v>0</v>
      </c>
      <c r="BB29" s="171">
        <v>0</v>
      </c>
      <c r="BC29" s="171">
        <v>0</v>
      </c>
      <c r="BD29" s="171">
        <v>0</v>
      </c>
      <c r="BE29" s="171">
        <v>0</v>
      </c>
      <c r="BF29" s="171">
        <v>0</v>
      </c>
      <c r="BG29" s="171">
        <v>263.5</v>
      </c>
      <c r="BH29" s="171">
        <v>147.6</v>
      </c>
      <c r="BI29" s="171">
        <v>102.8</v>
      </c>
      <c r="BJ29" s="171">
        <v>101.1</v>
      </c>
      <c r="BK29" s="171">
        <v>121.2</v>
      </c>
      <c r="BL29" s="171">
        <v>161.9</v>
      </c>
      <c r="BM29" s="171">
        <v>0</v>
      </c>
      <c r="BN29" s="171">
        <v>0</v>
      </c>
      <c r="BO29" s="171">
        <v>0</v>
      </c>
      <c r="BP29" s="171">
        <v>0</v>
      </c>
      <c r="BQ29" s="171">
        <v>0</v>
      </c>
      <c r="BR29" s="171">
        <v>0</v>
      </c>
      <c r="BS29" s="171">
        <v>191.1</v>
      </c>
      <c r="BT29" s="171">
        <v>137.19999999999999</v>
      </c>
      <c r="BU29" s="171">
        <v>119.5</v>
      </c>
      <c r="BV29" s="171">
        <v>100.9</v>
      </c>
      <c r="BW29" s="171">
        <v>99.3</v>
      </c>
      <c r="BX29" s="171">
        <v>156.1</v>
      </c>
      <c r="BY29" s="171">
        <v>0</v>
      </c>
      <c r="BZ29" s="171">
        <v>0</v>
      </c>
      <c r="CA29" s="171">
        <v>0</v>
      </c>
      <c r="CB29" s="171">
        <v>0</v>
      </c>
      <c r="CC29" s="171">
        <v>0</v>
      </c>
      <c r="CD29" s="171">
        <v>0</v>
      </c>
      <c r="CE29" s="171">
        <v>327.8</v>
      </c>
      <c r="CF29" s="171">
        <v>220.9</v>
      </c>
      <c r="CG29" s="171">
        <v>135</v>
      </c>
      <c r="CH29" s="171">
        <v>107.5</v>
      </c>
      <c r="CI29" s="171">
        <v>126.3</v>
      </c>
      <c r="CJ29" s="171">
        <v>193.9</v>
      </c>
      <c r="CK29" s="171">
        <v>0</v>
      </c>
      <c r="CL29" s="171">
        <v>0</v>
      </c>
      <c r="CM29" s="171">
        <v>0</v>
      </c>
      <c r="CN29" s="171">
        <v>0</v>
      </c>
      <c r="CO29" s="171">
        <v>0</v>
      </c>
      <c r="CP29" s="171">
        <v>0</v>
      </c>
      <c r="CQ29" s="171">
        <v>309.2</v>
      </c>
      <c r="CR29" s="171">
        <v>154.4</v>
      </c>
      <c r="CS29" s="171">
        <v>151.30000000000001</v>
      </c>
      <c r="CT29" s="171">
        <v>147.30000000000001</v>
      </c>
      <c r="CU29" s="171">
        <v>129.4</v>
      </c>
      <c r="CV29" s="171">
        <v>156.4</v>
      </c>
      <c r="CW29" s="171">
        <v>0</v>
      </c>
      <c r="CX29" s="171">
        <v>0</v>
      </c>
      <c r="CY29" s="171">
        <v>0</v>
      </c>
      <c r="CZ29" s="171">
        <v>0</v>
      </c>
      <c r="DA29" s="171">
        <v>0</v>
      </c>
      <c r="DB29" s="171">
        <v>0</v>
      </c>
      <c r="DC29" s="171">
        <v>253.1</v>
      </c>
      <c r="DD29" s="171">
        <v>164</v>
      </c>
      <c r="DE29" s="171">
        <v>106.5</v>
      </c>
      <c r="DF29" s="171">
        <v>115.4</v>
      </c>
      <c r="DG29" s="171">
        <v>151.30000000000001</v>
      </c>
      <c r="DH29" s="171">
        <v>251.9</v>
      </c>
      <c r="DI29" s="171">
        <v>0</v>
      </c>
      <c r="DJ29" s="171">
        <v>0</v>
      </c>
      <c r="DK29" s="171">
        <v>0</v>
      </c>
      <c r="DL29" s="171">
        <v>0</v>
      </c>
      <c r="DM29" s="171">
        <v>0</v>
      </c>
      <c r="DN29" s="171">
        <v>0</v>
      </c>
      <c r="DO29" s="171">
        <v>335.4</v>
      </c>
      <c r="DP29" s="171">
        <v>192.9</v>
      </c>
      <c r="DQ29" s="171">
        <v>152</v>
      </c>
      <c r="DR29" s="171">
        <v>158.69999999999999</v>
      </c>
      <c r="DS29" s="171">
        <v>159.6</v>
      </c>
      <c r="DT29" s="171">
        <v>238.4</v>
      </c>
    </row>
    <row r="30" spans="1:124" x14ac:dyDescent="0.25">
      <c r="A30" s="169" t="s">
        <v>454</v>
      </c>
      <c r="B30" s="169" t="s">
        <v>455</v>
      </c>
      <c r="C30" s="170">
        <v>0.28445999999999999</v>
      </c>
      <c r="D30" s="171">
        <v>129.30000000000001</v>
      </c>
      <c r="E30" s="171">
        <v>138.30000000000001</v>
      </c>
      <c r="F30" s="171">
        <v>144.80000000000001</v>
      </c>
      <c r="G30" s="171">
        <v>182.3</v>
      </c>
      <c r="H30" s="171">
        <v>147.19999999999999</v>
      </c>
      <c r="I30" s="171">
        <v>107</v>
      </c>
      <c r="J30" s="171">
        <v>105.5</v>
      </c>
      <c r="K30" s="171">
        <v>111.4</v>
      </c>
      <c r="L30" s="171">
        <v>86.6</v>
      </c>
      <c r="M30" s="171">
        <v>88.3</v>
      </c>
      <c r="N30" s="171">
        <v>73.7</v>
      </c>
      <c r="O30" s="171">
        <v>84.1</v>
      </c>
      <c r="P30" s="171">
        <v>106.9</v>
      </c>
      <c r="Q30" s="171">
        <v>162.9</v>
      </c>
      <c r="R30" s="171">
        <v>186.1</v>
      </c>
      <c r="S30" s="171">
        <v>158.30000000000001</v>
      </c>
      <c r="T30" s="171">
        <v>184.8</v>
      </c>
      <c r="U30" s="171">
        <v>206.4</v>
      </c>
      <c r="V30" s="171">
        <v>269.5</v>
      </c>
      <c r="W30" s="171">
        <v>258.8</v>
      </c>
      <c r="X30" s="171">
        <v>151</v>
      </c>
      <c r="Y30" s="171">
        <v>79.5</v>
      </c>
      <c r="Z30" s="171">
        <v>79.599999999999994</v>
      </c>
      <c r="AA30" s="171">
        <v>82.1</v>
      </c>
      <c r="AB30" s="171">
        <v>102.4</v>
      </c>
      <c r="AC30" s="171">
        <v>101.1</v>
      </c>
      <c r="AD30" s="171">
        <v>108.3</v>
      </c>
      <c r="AE30" s="171">
        <v>248.3</v>
      </c>
      <c r="AF30" s="171">
        <v>325.10000000000002</v>
      </c>
      <c r="AG30" s="171">
        <v>213.9</v>
      </c>
      <c r="AH30" s="171">
        <v>168.4</v>
      </c>
      <c r="AI30" s="171">
        <v>139.1</v>
      </c>
      <c r="AJ30" s="171">
        <v>147.19999999999999</v>
      </c>
      <c r="AK30" s="171">
        <v>131.30000000000001</v>
      </c>
      <c r="AL30" s="171">
        <v>119.2</v>
      </c>
      <c r="AM30" s="171">
        <v>122.7</v>
      </c>
      <c r="AN30" s="171">
        <v>166.7</v>
      </c>
      <c r="AO30" s="171">
        <v>168.7</v>
      </c>
      <c r="AP30" s="171">
        <v>196</v>
      </c>
      <c r="AQ30" s="171">
        <v>164.1</v>
      </c>
      <c r="AR30" s="171">
        <v>149.30000000000001</v>
      </c>
      <c r="AS30" s="171">
        <v>164.4</v>
      </c>
      <c r="AT30" s="171">
        <v>220.9</v>
      </c>
      <c r="AU30" s="171">
        <v>293.89999999999998</v>
      </c>
      <c r="AV30" s="171">
        <v>211.3</v>
      </c>
      <c r="AW30" s="171">
        <v>144.80000000000001</v>
      </c>
      <c r="AX30" s="171">
        <v>103.6</v>
      </c>
      <c r="AY30" s="171">
        <v>99.4</v>
      </c>
      <c r="AZ30" s="171">
        <v>142.69999999999999</v>
      </c>
      <c r="BA30" s="171">
        <v>179</v>
      </c>
      <c r="BB30" s="171">
        <v>209.4</v>
      </c>
      <c r="BC30" s="171">
        <v>147.5</v>
      </c>
      <c r="BD30" s="171">
        <v>114.9</v>
      </c>
      <c r="BE30" s="171">
        <v>116.6</v>
      </c>
      <c r="BF30" s="171">
        <v>132.30000000000001</v>
      </c>
      <c r="BG30" s="171">
        <v>114.4</v>
      </c>
      <c r="BH30" s="171">
        <v>95.3</v>
      </c>
      <c r="BI30" s="171">
        <v>91.4</v>
      </c>
      <c r="BJ30" s="171">
        <v>110.1</v>
      </c>
      <c r="BK30" s="171">
        <v>126.1</v>
      </c>
      <c r="BL30" s="171">
        <v>118.8</v>
      </c>
      <c r="BM30" s="171">
        <v>98.6</v>
      </c>
      <c r="BN30" s="171">
        <v>147.80000000000001</v>
      </c>
      <c r="BO30" s="171">
        <v>456.6</v>
      </c>
      <c r="BP30" s="171">
        <v>413.3</v>
      </c>
      <c r="BQ30" s="171">
        <v>219.3</v>
      </c>
      <c r="BR30" s="171">
        <v>260.3</v>
      </c>
      <c r="BS30" s="171">
        <v>422.6</v>
      </c>
      <c r="BT30" s="171">
        <v>224.5</v>
      </c>
      <c r="BU30" s="171">
        <v>119.7</v>
      </c>
      <c r="BV30" s="171">
        <v>95.5</v>
      </c>
      <c r="BW30" s="171">
        <v>92.7</v>
      </c>
      <c r="BX30" s="171">
        <v>111.2</v>
      </c>
      <c r="BY30" s="171">
        <v>104.6</v>
      </c>
      <c r="BZ30" s="171">
        <v>147.19999999999999</v>
      </c>
      <c r="CA30" s="171">
        <v>232.3</v>
      </c>
      <c r="CB30" s="171">
        <v>190.4</v>
      </c>
      <c r="CC30" s="171">
        <v>140.19999999999999</v>
      </c>
      <c r="CD30" s="171">
        <v>141</v>
      </c>
      <c r="CE30" s="171">
        <v>144.1</v>
      </c>
      <c r="CF30" s="171">
        <v>139.69999999999999</v>
      </c>
      <c r="CG30" s="171">
        <v>167.5</v>
      </c>
      <c r="CH30" s="171">
        <v>133.4</v>
      </c>
      <c r="CI30" s="171">
        <v>161.80000000000001</v>
      </c>
      <c r="CJ30" s="171">
        <v>208.8</v>
      </c>
      <c r="CK30" s="171">
        <v>287.2</v>
      </c>
      <c r="CL30" s="171">
        <v>318.89999999999998</v>
      </c>
      <c r="CM30" s="171">
        <v>326.3</v>
      </c>
      <c r="CN30" s="171">
        <v>299.3</v>
      </c>
      <c r="CO30" s="171">
        <v>217.8</v>
      </c>
      <c r="CP30" s="171">
        <v>341.9</v>
      </c>
      <c r="CQ30" s="171">
        <v>302.7</v>
      </c>
      <c r="CR30" s="171">
        <v>191.5</v>
      </c>
      <c r="CS30" s="171">
        <v>200</v>
      </c>
      <c r="CT30" s="171">
        <v>158.4</v>
      </c>
      <c r="CU30" s="171">
        <v>135.69999999999999</v>
      </c>
      <c r="CV30" s="171">
        <v>146.69999999999999</v>
      </c>
      <c r="CW30" s="171">
        <v>125.8</v>
      </c>
      <c r="CX30" s="171">
        <v>173.5</v>
      </c>
      <c r="CY30" s="171">
        <v>388.4</v>
      </c>
      <c r="CZ30" s="171">
        <v>345.3</v>
      </c>
      <c r="DA30" s="171">
        <v>434</v>
      </c>
      <c r="DB30" s="171">
        <v>389.9</v>
      </c>
      <c r="DC30" s="171">
        <v>339.6</v>
      </c>
      <c r="DD30" s="171">
        <v>268.5</v>
      </c>
      <c r="DE30" s="171">
        <v>175.7</v>
      </c>
      <c r="DF30" s="171">
        <v>163.4</v>
      </c>
      <c r="DG30" s="171">
        <v>142.1</v>
      </c>
      <c r="DH30" s="171">
        <v>147.19999999999999</v>
      </c>
      <c r="DI30" s="171">
        <v>132.19999999999999</v>
      </c>
      <c r="DJ30" s="171">
        <v>145.19999999999999</v>
      </c>
      <c r="DK30" s="171">
        <v>228.5</v>
      </c>
      <c r="DL30" s="171">
        <v>235.7</v>
      </c>
      <c r="DM30" s="171">
        <v>214.3</v>
      </c>
      <c r="DN30" s="171">
        <v>415.3</v>
      </c>
      <c r="DO30" s="171">
        <v>560.9</v>
      </c>
      <c r="DP30" s="171">
        <v>520.1</v>
      </c>
      <c r="DQ30" s="171">
        <v>272.8</v>
      </c>
      <c r="DR30" s="171">
        <v>194.1</v>
      </c>
      <c r="DS30" s="171">
        <v>162.1</v>
      </c>
      <c r="DT30" s="171">
        <v>204</v>
      </c>
    </row>
    <row r="31" spans="1:124" x14ac:dyDescent="0.25">
      <c r="A31" s="169" t="s">
        <v>456</v>
      </c>
      <c r="B31" s="169" t="s">
        <v>457</v>
      </c>
      <c r="C31" s="170">
        <v>0.16697000000000001</v>
      </c>
      <c r="D31" s="171">
        <v>119.1</v>
      </c>
      <c r="E31" s="171">
        <v>0</v>
      </c>
      <c r="F31" s="171">
        <v>0</v>
      </c>
      <c r="G31" s="171">
        <v>0</v>
      </c>
      <c r="H31" s="171">
        <v>0</v>
      </c>
      <c r="I31" s="171">
        <v>134.6</v>
      </c>
      <c r="J31" s="171">
        <v>129.4</v>
      </c>
      <c r="K31" s="171">
        <v>101.7</v>
      </c>
      <c r="L31" s="171">
        <v>92.6</v>
      </c>
      <c r="M31" s="171">
        <v>103.1</v>
      </c>
      <c r="N31" s="171">
        <v>99.6</v>
      </c>
      <c r="O31" s="171">
        <v>103.6</v>
      </c>
      <c r="P31" s="171">
        <v>109</v>
      </c>
      <c r="Q31" s="171">
        <v>0</v>
      </c>
      <c r="R31" s="171">
        <v>0</v>
      </c>
      <c r="S31" s="171">
        <v>0</v>
      </c>
      <c r="T31" s="171">
        <v>0</v>
      </c>
      <c r="U31" s="171">
        <v>146.4</v>
      </c>
      <c r="V31" s="171">
        <v>162.9</v>
      </c>
      <c r="W31" s="171">
        <v>178.3</v>
      </c>
      <c r="X31" s="171">
        <v>119</v>
      </c>
      <c r="Y31" s="171">
        <v>99.6</v>
      </c>
      <c r="Z31" s="171">
        <v>91.7</v>
      </c>
      <c r="AA31" s="171">
        <v>97.9</v>
      </c>
      <c r="AB31" s="171">
        <v>105.8</v>
      </c>
      <c r="AC31" s="171">
        <v>0</v>
      </c>
      <c r="AD31" s="171">
        <v>0</v>
      </c>
      <c r="AE31" s="171">
        <v>0</v>
      </c>
      <c r="AF31" s="171">
        <v>0</v>
      </c>
      <c r="AG31" s="171">
        <v>162</v>
      </c>
      <c r="AH31" s="171">
        <v>148.30000000000001</v>
      </c>
      <c r="AI31" s="171">
        <v>129.69999999999999</v>
      </c>
      <c r="AJ31" s="171">
        <v>119.7</v>
      </c>
      <c r="AK31" s="171">
        <v>110.7</v>
      </c>
      <c r="AL31" s="171">
        <v>102</v>
      </c>
      <c r="AM31" s="171">
        <v>102.7</v>
      </c>
      <c r="AN31" s="171">
        <v>101.6</v>
      </c>
      <c r="AO31" s="171">
        <v>0</v>
      </c>
      <c r="AP31" s="171">
        <v>0</v>
      </c>
      <c r="AQ31" s="171">
        <v>0</v>
      </c>
      <c r="AR31" s="171">
        <v>0</v>
      </c>
      <c r="AS31" s="171">
        <v>123.6</v>
      </c>
      <c r="AT31" s="171">
        <v>121</v>
      </c>
      <c r="AU31" s="171">
        <v>122</v>
      </c>
      <c r="AV31" s="171">
        <v>126.1</v>
      </c>
      <c r="AW31" s="171">
        <v>111.9</v>
      </c>
      <c r="AX31" s="171">
        <v>93.5</v>
      </c>
      <c r="AY31" s="171">
        <v>87.5</v>
      </c>
      <c r="AZ31" s="171">
        <v>90.4</v>
      </c>
      <c r="BA31" s="171">
        <v>0</v>
      </c>
      <c r="BB31" s="171">
        <v>0</v>
      </c>
      <c r="BC31" s="171">
        <v>0</v>
      </c>
      <c r="BD31" s="171">
        <v>0</v>
      </c>
      <c r="BE31" s="171">
        <v>154.1</v>
      </c>
      <c r="BF31" s="171">
        <v>171.3</v>
      </c>
      <c r="BG31" s="171">
        <v>145.4</v>
      </c>
      <c r="BH31" s="171">
        <v>110.4</v>
      </c>
      <c r="BI31" s="171">
        <v>88</v>
      </c>
      <c r="BJ31" s="171">
        <v>80.8</v>
      </c>
      <c r="BK31" s="171">
        <v>104.8</v>
      </c>
      <c r="BL31" s="171">
        <v>115.2</v>
      </c>
      <c r="BM31" s="171">
        <v>0</v>
      </c>
      <c r="BN31" s="171">
        <v>0</v>
      </c>
      <c r="BO31" s="171">
        <v>0</v>
      </c>
      <c r="BP31" s="171">
        <v>0</v>
      </c>
      <c r="BQ31" s="171">
        <v>118.8</v>
      </c>
      <c r="BR31" s="171">
        <v>142.19999999999999</v>
      </c>
      <c r="BS31" s="171">
        <v>141.5</v>
      </c>
      <c r="BT31" s="171">
        <v>106.2</v>
      </c>
      <c r="BU31" s="171">
        <v>92</v>
      </c>
      <c r="BV31" s="171">
        <v>76.599999999999994</v>
      </c>
      <c r="BW31" s="171">
        <v>68.5</v>
      </c>
      <c r="BX31" s="171">
        <v>80.8</v>
      </c>
      <c r="BY31" s="171">
        <v>0</v>
      </c>
      <c r="BZ31" s="171">
        <v>0</v>
      </c>
      <c r="CA31" s="171">
        <v>0</v>
      </c>
      <c r="CB31" s="171">
        <v>0</v>
      </c>
      <c r="CC31" s="171">
        <v>174.9</v>
      </c>
      <c r="CD31" s="171">
        <v>178.5</v>
      </c>
      <c r="CE31" s="171">
        <v>161</v>
      </c>
      <c r="CF31" s="171">
        <v>132.30000000000001</v>
      </c>
      <c r="CG31" s="171">
        <v>130.5</v>
      </c>
      <c r="CH31" s="171">
        <v>114</v>
      </c>
      <c r="CI31" s="171">
        <v>149.19999999999999</v>
      </c>
      <c r="CJ31" s="171">
        <v>178.9</v>
      </c>
      <c r="CK31" s="171">
        <v>0</v>
      </c>
      <c r="CL31" s="171">
        <v>0</v>
      </c>
      <c r="CM31" s="171">
        <v>0</v>
      </c>
      <c r="CN31" s="171">
        <v>0</v>
      </c>
      <c r="CO31" s="171">
        <v>191.1</v>
      </c>
      <c r="CP31" s="171">
        <v>227.7</v>
      </c>
      <c r="CQ31" s="171">
        <v>246.1</v>
      </c>
      <c r="CR31" s="171">
        <v>196.6</v>
      </c>
      <c r="CS31" s="171">
        <v>198.3</v>
      </c>
      <c r="CT31" s="171">
        <v>154.69999999999999</v>
      </c>
      <c r="CU31" s="171">
        <v>142.9</v>
      </c>
      <c r="CV31" s="171">
        <v>160.69999999999999</v>
      </c>
      <c r="CW31" s="171">
        <v>0</v>
      </c>
      <c r="CX31" s="171">
        <v>0</v>
      </c>
      <c r="CY31" s="171">
        <v>0</v>
      </c>
      <c r="CZ31" s="171">
        <v>0</v>
      </c>
      <c r="DA31" s="171">
        <v>226.4</v>
      </c>
      <c r="DB31" s="171">
        <v>239.6</v>
      </c>
      <c r="DC31" s="171">
        <v>215.1</v>
      </c>
      <c r="DD31" s="171">
        <v>162.19999999999999</v>
      </c>
      <c r="DE31" s="171">
        <v>141.1</v>
      </c>
      <c r="DF31" s="171">
        <v>137.30000000000001</v>
      </c>
      <c r="DG31" s="171">
        <v>139.1</v>
      </c>
      <c r="DH31" s="171">
        <v>159.69999999999999</v>
      </c>
      <c r="DI31" s="171">
        <v>0</v>
      </c>
      <c r="DJ31" s="171">
        <v>0</v>
      </c>
      <c r="DK31" s="171">
        <v>0</v>
      </c>
      <c r="DL31" s="171">
        <v>0</v>
      </c>
      <c r="DM31" s="171">
        <v>231.2</v>
      </c>
      <c r="DN31" s="171">
        <v>250.1</v>
      </c>
      <c r="DO31" s="171">
        <v>293.10000000000002</v>
      </c>
      <c r="DP31" s="171">
        <v>282</v>
      </c>
      <c r="DQ31" s="171">
        <v>245.7</v>
      </c>
      <c r="DR31" s="171">
        <v>208.7</v>
      </c>
      <c r="DS31" s="171">
        <v>184.5</v>
      </c>
      <c r="DT31" s="171">
        <v>209.2</v>
      </c>
    </row>
    <row r="32" spans="1:124" x14ac:dyDescent="0.25">
      <c r="A32" s="169" t="s">
        <v>458</v>
      </c>
      <c r="B32" s="169" t="s">
        <v>459</v>
      </c>
      <c r="C32" s="170">
        <v>0.24124999999999999</v>
      </c>
      <c r="D32" s="171">
        <v>122.4</v>
      </c>
      <c r="E32" s="171">
        <v>108.3</v>
      </c>
      <c r="F32" s="171">
        <v>132.19999999999999</v>
      </c>
      <c r="G32" s="171">
        <v>112.4</v>
      </c>
      <c r="H32" s="171">
        <v>109.9</v>
      </c>
      <c r="I32" s="171">
        <v>110.4</v>
      </c>
      <c r="J32" s="171">
        <v>107.2</v>
      </c>
      <c r="K32" s="171">
        <v>103.2</v>
      </c>
      <c r="L32" s="171">
        <v>98.2</v>
      </c>
      <c r="M32" s="171">
        <v>103.2</v>
      </c>
      <c r="N32" s="171">
        <v>102.8</v>
      </c>
      <c r="O32" s="171">
        <v>112.4</v>
      </c>
      <c r="P32" s="171">
        <v>115.3</v>
      </c>
      <c r="Q32" s="171">
        <v>141.4</v>
      </c>
      <c r="R32" s="171">
        <v>170.7</v>
      </c>
      <c r="S32" s="171">
        <v>182.1</v>
      </c>
      <c r="T32" s="171">
        <v>198.4</v>
      </c>
      <c r="U32" s="171">
        <v>145.19999999999999</v>
      </c>
      <c r="V32" s="171">
        <v>179.6</v>
      </c>
      <c r="W32" s="171">
        <v>145.19999999999999</v>
      </c>
      <c r="X32" s="171">
        <v>88.6</v>
      </c>
      <c r="Y32" s="171">
        <v>80.599999999999994</v>
      </c>
      <c r="Z32" s="171">
        <v>79</v>
      </c>
      <c r="AA32" s="171">
        <v>88.6</v>
      </c>
      <c r="AB32" s="171">
        <v>86.3</v>
      </c>
      <c r="AC32" s="171">
        <v>99.2</v>
      </c>
      <c r="AD32" s="171">
        <v>120.6</v>
      </c>
      <c r="AE32" s="171">
        <v>154.1</v>
      </c>
      <c r="AF32" s="171">
        <v>137.80000000000001</v>
      </c>
      <c r="AG32" s="171">
        <v>140.9</v>
      </c>
      <c r="AH32" s="171">
        <v>119.4</v>
      </c>
      <c r="AI32" s="171">
        <v>135.30000000000001</v>
      </c>
      <c r="AJ32" s="171">
        <v>132.30000000000001</v>
      </c>
      <c r="AK32" s="171">
        <v>122.9</v>
      </c>
      <c r="AL32" s="171">
        <v>109.7</v>
      </c>
      <c r="AM32" s="171">
        <v>109.9</v>
      </c>
      <c r="AN32" s="171">
        <v>105.8</v>
      </c>
      <c r="AO32" s="171">
        <v>124.4</v>
      </c>
      <c r="AP32" s="171">
        <v>127.1</v>
      </c>
      <c r="AQ32" s="171">
        <v>107.4</v>
      </c>
      <c r="AR32" s="171">
        <v>122</v>
      </c>
      <c r="AS32" s="171">
        <v>101.6</v>
      </c>
      <c r="AT32" s="171">
        <v>125.4</v>
      </c>
      <c r="AU32" s="171">
        <v>110.8</v>
      </c>
      <c r="AV32" s="171">
        <v>157.9</v>
      </c>
      <c r="AW32" s="171">
        <v>157</v>
      </c>
      <c r="AX32" s="171">
        <v>106.5</v>
      </c>
      <c r="AY32" s="171">
        <v>130.19999999999999</v>
      </c>
      <c r="AZ32" s="171">
        <v>128.80000000000001</v>
      </c>
      <c r="BA32" s="171">
        <v>133.80000000000001</v>
      </c>
      <c r="BB32" s="171">
        <v>158</v>
      </c>
      <c r="BC32" s="171">
        <v>164.7</v>
      </c>
      <c r="BD32" s="171">
        <v>162.9</v>
      </c>
      <c r="BE32" s="171">
        <v>138.6</v>
      </c>
      <c r="BF32" s="171">
        <v>130</v>
      </c>
      <c r="BG32" s="171">
        <v>96.1</v>
      </c>
      <c r="BH32" s="171">
        <v>78.599999999999994</v>
      </c>
      <c r="BI32" s="171">
        <v>94.4</v>
      </c>
      <c r="BJ32" s="171">
        <v>99.6</v>
      </c>
      <c r="BK32" s="171">
        <v>124</v>
      </c>
      <c r="BL32" s="171">
        <v>130.6</v>
      </c>
      <c r="BM32" s="171">
        <v>137.19999999999999</v>
      </c>
      <c r="BN32" s="171">
        <v>153.1</v>
      </c>
      <c r="BO32" s="171">
        <v>199.5</v>
      </c>
      <c r="BP32" s="171">
        <v>259.5</v>
      </c>
      <c r="BQ32" s="171">
        <v>198.5</v>
      </c>
      <c r="BR32" s="171">
        <v>227.3</v>
      </c>
      <c r="BS32" s="171">
        <v>216.3</v>
      </c>
      <c r="BT32" s="171">
        <v>156.30000000000001</v>
      </c>
      <c r="BU32" s="171">
        <v>170.9</v>
      </c>
      <c r="BV32" s="171">
        <v>143.30000000000001</v>
      </c>
      <c r="BW32" s="171">
        <v>137.9</v>
      </c>
      <c r="BX32" s="171">
        <v>135.6</v>
      </c>
      <c r="BY32" s="171">
        <v>133.5</v>
      </c>
      <c r="BZ32" s="171">
        <v>157.9</v>
      </c>
      <c r="CA32" s="171">
        <v>160.30000000000001</v>
      </c>
      <c r="CB32" s="171">
        <v>205.6</v>
      </c>
      <c r="CC32" s="171">
        <v>185.2</v>
      </c>
      <c r="CD32" s="171">
        <v>175.8</v>
      </c>
      <c r="CE32" s="171">
        <v>139.4</v>
      </c>
      <c r="CF32" s="171">
        <v>138.4</v>
      </c>
      <c r="CG32" s="171">
        <v>164.5</v>
      </c>
      <c r="CH32" s="171">
        <v>162.6</v>
      </c>
      <c r="CI32" s="171">
        <v>161.4</v>
      </c>
      <c r="CJ32" s="171">
        <v>172.5</v>
      </c>
      <c r="CK32" s="171">
        <v>166.4</v>
      </c>
      <c r="CL32" s="171">
        <v>164.5</v>
      </c>
      <c r="CM32" s="171">
        <v>160.5</v>
      </c>
      <c r="CN32" s="171">
        <v>194.3</v>
      </c>
      <c r="CO32" s="171">
        <v>203.5</v>
      </c>
      <c r="CP32" s="171">
        <v>227.2</v>
      </c>
      <c r="CQ32" s="171">
        <v>190</v>
      </c>
      <c r="CR32" s="171">
        <v>190</v>
      </c>
      <c r="CS32" s="171">
        <v>167.7</v>
      </c>
      <c r="CT32" s="171">
        <v>158.80000000000001</v>
      </c>
      <c r="CU32" s="171">
        <v>154.4</v>
      </c>
      <c r="CV32" s="171">
        <v>171.1</v>
      </c>
      <c r="CW32" s="171">
        <v>162.6</v>
      </c>
      <c r="CX32" s="171">
        <v>159.69999999999999</v>
      </c>
      <c r="CY32" s="171">
        <v>151.1</v>
      </c>
      <c r="CZ32" s="171">
        <v>169.4</v>
      </c>
      <c r="DA32" s="171">
        <v>230.6</v>
      </c>
      <c r="DB32" s="171">
        <v>211.1</v>
      </c>
      <c r="DC32" s="171">
        <v>203</v>
      </c>
      <c r="DD32" s="171">
        <v>155.6</v>
      </c>
      <c r="DE32" s="171">
        <v>155.69999999999999</v>
      </c>
      <c r="DF32" s="171">
        <v>156</v>
      </c>
      <c r="DG32" s="171">
        <v>143.19999999999999</v>
      </c>
      <c r="DH32" s="171">
        <v>147.19999999999999</v>
      </c>
      <c r="DI32" s="171">
        <v>139.80000000000001</v>
      </c>
      <c r="DJ32" s="171">
        <v>200.3</v>
      </c>
      <c r="DK32" s="171">
        <v>229.6</v>
      </c>
      <c r="DL32" s="171">
        <v>200</v>
      </c>
      <c r="DM32" s="171">
        <v>173.9</v>
      </c>
      <c r="DN32" s="171">
        <v>228.8</v>
      </c>
      <c r="DO32" s="171">
        <v>243.6</v>
      </c>
      <c r="DP32" s="171">
        <v>257.60000000000002</v>
      </c>
      <c r="DQ32" s="171">
        <v>283.8</v>
      </c>
      <c r="DR32" s="171">
        <v>275.3</v>
      </c>
      <c r="DS32" s="171">
        <v>198.7</v>
      </c>
      <c r="DT32" s="171">
        <v>194.6</v>
      </c>
    </row>
    <row r="33" spans="1:124" x14ac:dyDescent="0.25">
      <c r="A33" s="169" t="s">
        <v>460</v>
      </c>
      <c r="B33" s="169" t="s">
        <v>461</v>
      </c>
      <c r="C33" s="170">
        <v>0.14591999999999999</v>
      </c>
      <c r="D33" s="171">
        <v>152.19999999999999</v>
      </c>
      <c r="E33" s="171">
        <v>92.6</v>
      </c>
      <c r="F33" s="171">
        <v>90.3</v>
      </c>
      <c r="G33" s="171">
        <v>87</v>
      </c>
      <c r="H33" s="171">
        <v>78</v>
      </c>
      <c r="I33" s="171">
        <v>75.099999999999994</v>
      </c>
      <c r="J33" s="171">
        <v>89.3</v>
      </c>
      <c r="K33" s="171">
        <v>94.2</v>
      </c>
      <c r="L33" s="171">
        <v>112.4</v>
      </c>
      <c r="M33" s="171">
        <v>112.7</v>
      </c>
      <c r="N33" s="171">
        <v>117.1</v>
      </c>
      <c r="O33" s="171">
        <v>115.8</v>
      </c>
      <c r="P33" s="171">
        <v>99.6</v>
      </c>
      <c r="Q33" s="171">
        <v>61.5</v>
      </c>
      <c r="R33" s="171">
        <v>69.8</v>
      </c>
      <c r="S33" s="171">
        <v>86.5</v>
      </c>
      <c r="T33" s="171">
        <v>89.7</v>
      </c>
      <c r="U33" s="171">
        <v>91.6</v>
      </c>
      <c r="V33" s="171">
        <v>109.6</v>
      </c>
      <c r="W33" s="171">
        <v>142.80000000000001</v>
      </c>
      <c r="X33" s="171">
        <v>144.80000000000001</v>
      </c>
      <c r="Y33" s="171">
        <v>142.4</v>
      </c>
      <c r="Z33" s="171">
        <v>143.6</v>
      </c>
      <c r="AA33" s="171">
        <v>134.5</v>
      </c>
      <c r="AB33" s="171">
        <v>94</v>
      </c>
      <c r="AC33" s="171">
        <v>61.3</v>
      </c>
      <c r="AD33" s="171">
        <v>61.5</v>
      </c>
      <c r="AE33" s="171">
        <v>89.9</v>
      </c>
      <c r="AF33" s="171">
        <v>84</v>
      </c>
      <c r="AG33" s="171">
        <v>85.8</v>
      </c>
      <c r="AH33" s="171">
        <v>83.4</v>
      </c>
      <c r="AI33" s="171">
        <v>106.5</v>
      </c>
      <c r="AJ33" s="171">
        <v>125.4</v>
      </c>
      <c r="AK33" s="171">
        <v>137.80000000000001</v>
      </c>
      <c r="AL33" s="171">
        <v>109.2</v>
      </c>
      <c r="AM33" s="171">
        <v>110.2</v>
      </c>
      <c r="AN33" s="171">
        <v>99.8</v>
      </c>
      <c r="AO33" s="171">
        <v>74.400000000000006</v>
      </c>
      <c r="AP33" s="171">
        <v>80.400000000000006</v>
      </c>
      <c r="AQ33" s="171">
        <v>77.099999999999994</v>
      </c>
      <c r="AR33" s="171">
        <v>65.099999999999994</v>
      </c>
      <c r="AS33" s="171">
        <v>65.400000000000006</v>
      </c>
      <c r="AT33" s="171">
        <v>83.8</v>
      </c>
      <c r="AU33" s="171">
        <v>94.7</v>
      </c>
      <c r="AV33" s="171">
        <v>117.4</v>
      </c>
      <c r="AW33" s="171">
        <v>125.3</v>
      </c>
      <c r="AX33" s="171">
        <v>117</v>
      </c>
      <c r="AY33" s="171">
        <v>95.6</v>
      </c>
      <c r="AZ33" s="171">
        <v>84.8</v>
      </c>
      <c r="BA33" s="171">
        <v>79.7</v>
      </c>
      <c r="BB33" s="171">
        <v>73</v>
      </c>
      <c r="BC33" s="171">
        <v>79.2</v>
      </c>
      <c r="BD33" s="171">
        <v>82</v>
      </c>
      <c r="BE33" s="171">
        <v>80.8</v>
      </c>
      <c r="BF33" s="171">
        <v>86.5</v>
      </c>
      <c r="BG33" s="171">
        <v>74</v>
      </c>
      <c r="BH33" s="171">
        <v>89.9</v>
      </c>
      <c r="BI33" s="171">
        <v>112.8</v>
      </c>
      <c r="BJ33" s="171">
        <v>122.1</v>
      </c>
      <c r="BK33" s="171">
        <v>115.3</v>
      </c>
      <c r="BL33" s="171">
        <v>99</v>
      </c>
      <c r="BM33" s="171">
        <v>97.3</v>
      </c>
      <c r="BN33" s="171">
        <v>87.4</v>
      </c>
      <c r="BO33" s="171">
        <v>104.9</v>
      </c>
      <c r="BP33" s="171">
        <v>129</v>
      </c>
      <c r="BQ33" s="171">
        <v>98.5</v>
      </c>
      <c r="BR33" s="171">
        <v>132.9</v>
      </c>
      <c r="BS33" s="171">
        <v>149.19999999999999</v>
      </c>
      <c r="BT33" s="171">
        <v>158.1</v>
      </c>
      <c r="BU33" s="171">
        <v>160.19999999999999</v>
      </c>
      <c r="BV33" s="171">
        <v>151.30000000000001</v>
      </c>
      <c r="BW33" s="171">
        <v>154.4</v>
      </c>
      <c r="BX33" s="171">
        <v>114.8</v>
      </c>
      <c r="BY33" s="171">
        <v>80.2</v>
      </c>
      <c r="BZ33" s="171">
        <v>83.3</v>
      </c>
      <c r="CA33" s="171">
        <v>114.7</v>
      </c>
      <c r="CB33" s="171">
        <v>128.69999999999999</v>
      </c>
      <c r="CC33" s="171">
        <v>110.3</v>
      </c>
      <c r="CD33" s="171">
        <v>117.1</v>
      </c>
      <c r="CE33" s="171">
        <v>108.3</v>
      </c>
      <c r="CF33" s="171">
        <v>135.6</v>
      </c>
      <c r="CG33" s="171">
        <v>166.2</v>
      </c>
      <c r="CH33" s="171">
        <v>173.3</v>
      </c>
      <c r="CI33" s="171">
        <v>168.5</v>
      </c>
      <c r="CJ33" s="171">
        <v>142.4</v>
      </c>
      <c r="CK33" s="171">
        <v>119.6</v>
      </c>
      <c r="CL33" s="171">
        <v>87</v>
      </c>
      <c r="CM33" s="171">
        <v>91.8</v>
      </c>
      <c r="CN33" s="171">
        <v>87.6</v>
      </c>
      <c r="CO33" s="171">
        <v>80.3</v>
      </c>
      <c r="CP33" s="171">
        <v>110.2</v>
      </c>
      <c r="CQ33" s="171">
        <v>156.69999999999999</v>
      </c>
      <c r="CR33" s="171">
        <v>196.2</v>
      </c>
      <c r="CS33" s="171">
        <v>191.9</v>
      </c>
      <c r="CT33" s="171">
        <v>191.1</v>
      </c>
      <c r="CU33" s="171">
        <v>173</v>
      </c>
      <c r="CV33" s="171">
        <v>156</v>
      </c>
      <c r="CW33" s="171">
        <v>97.5</v>
      </c>
      <c r="CX33" s="171">
        <v>87.6</v>
      </c>
      <c r="CY33" s="171">
        <v>82.6</v>
      </c>
      <c r="CZ33" s="171">
        <v>93.7</v>
      </c>
      <c r="DA33" s="171">
        <v>131.6</v>
      </c>
      <c r="DB33" s="171">
        <v>161</v>
      </c>
      <c r="DC33" s="171">
        <v>131.4</v>
      </c>
      <c r="DD33" s="171">
        <v>152.19999999999999</v>
      </c>
      <c r="DE33" s="171">
        <v>194.1</v>
      </c>
      <c r="DF33" s="171">
        <v>225.9</v>
      </c>
      <c r="DG33" s="171">
        <v>190.4</v>
      </c>
      <c r="DH33" s="171">
        <v>149.69999999999999</v>
      </c>
      <c r="DI33" s="171">
        <v>120.5</v>
      </c>
      <c r="DJ33" s="171">
        <v>129.4</v>
      </c>
      <c r="DK33" s="171">
        <v>153</v>
      </c>
      <c r="DL33" s="171">
        <v>113</v>
      </c>
      <c r="DM33" s="171">
        <v>97.8</v>
      </c>
      <c r="DN33" s="171">
        <v>129.19999999999999</v>
      </c>
      <c r="DO33" s="171">
        <v>195.6</v>
      </c>
      <c r="DP33" s="171">
        <v>274.39999999999998</v>
      </c>
      <c r="DQ33" s="171">
        <v>279.8</v>
      </c>
      <c r="DR33" s="171">
        <v>273.7</v>
      </c>
      <c r="DS33" s="171">
        <v>212.9</v>
      </c>
      <c r="DT33" s="171">
        <v>179.6</v>
      </c>
    </row>
    <row r="34" spans="1:124" x14ac:dyDescent="0.25">
      <c r="A34" s="169" t="s">
        <v>462</v>
      </c>
      <c r="B34" s="169" t="s">
        <v>463</v>
      </c>
      <c r="C34" s="170">
        <v>0.12250999999999999</v>
      </c>
      <c r="D34" s="171">
        <v>182</v>
      </c>
      <c r="E34" s="171">
        <v>202.4</v>
      </c>
      <c r="F34" s="171">
        <v>216.4</v>
      </c>
      <c r="G34" s="171">
        <v>189.6</v>
      </c>
      <c r="H34" s="171">
        <v>122.4</v>
      </c>
      <c r="I34" s="171">
        <v>111.8</v>
      </c>
      <c r="J34" s="171">
        <v>114.4</v>
      </c>
      <c r="K34" s="171">
        <v>110.5</v>
      </c>
      <c r="L34" s="171">
        <v>97.1</v>
      </c>
      <c r="M34" s="171">
        <v>87.4</v>
      </c>
      <c r="N34" s="171">
        <v>84.1</v>
      </c>
      <c r="O34" s="171">
        <v>79.400000000000006</v>
      </c>
      <c r="P34" s="171">
        <v>86.3</v>
      </c>
      <c r="Q34" s="171">
        <v>106.9</v>
      </c>
      <c r="R34" s="171">
        <v>170.8</v>
      </c>
      <c r="S34" s="171">
        <v>240.9</v>
      </c>
      <c r="T34" s="171">
        <v>275</v>
      </c>
      <c r="U34" s="171">
        <v>252.8</v>
      </c>
      <c r="V34" s="171">
        <v>201.9</v>
      </c>
      <c r="W34" s="171">
        <v>277.5</v>
      </c>
      <c r="X34" s="171">
        <v>151.80000000000001</v>
      </c>
      <c r="Y34" s="171">
        <v>105.9</v>
      </c>
      <c r="Z34" s="171">
        <v>86.8</v>
      </c>
      <c r="AA34" s="171">
        <v>79</v>
      </c>
      <c r="AB34" s="171">
        <v>83</v>
      </c>
      <c r="AC34" s="171">
        <v>104.9</v>
      </c>
      <c r="AD34" s="171">
        <v>155.69999999999999</v>
      </c>
      <c r="AE34" s="171">
        <v>212.1</v>
      </c>
      <c r="AF34" s="171">
        <v>196.1</v>
      </c>
      <c r="AG34" s="171">
        <v>182</v>
      </c>
      <c r="AH34" s="171">
        <v>173.8</v>
      </c>
      <c r="AI34" s="171">
        <v>157.4</v>
      </c>
      <c r="AJ34" s="171">
        <v>171.3</v>
      </c>
      <c r="AK34" s="171">
        <v>174.3</v>
      </c>
      <c r="AL34" s="171">
        <v>151.5</v>
      </c>
      <c r="AM34" s="171">
        <v>126.5</v>
      </c>
      <c r="AN34" s="171">
        <v>130.80000000000001</v>
      </c>
      <c r="AO34" s="171">
        <v>132.6</v>
      </c>
      <c r="AP34" s="171">
        <v>163.4</v>
      </c>
      <c r="AQ34" s="171">
        <v>170.4</v>
      </c>
      <c r="AR34" s="171">
        <v>194.9</v>
      </c>
      <c r="AS34" s="171">
        <v>182.1</v>
      </c>
      <c r="AT34" s="171">
        <v>174.3</v>
      </c>
      <c r="AU34" s="171">
        <v>149.1</v>
      </c>
      <c r="AV34" s="171">
        <v>134.6</v>
      </c>
      <c r="AW34" s="171">
        <v>142.6</v>
      </c>
      <c r="AX34" s="171">
        <v>114.3</v>
      </c>
      <c r="AY34" s="171">
        <v>115.2</v>
      </c>
      <c r="AZ34" s="171">
        <v>113.6</v>
      </c>
      <c r="BA34" s="171">
        <v>162.19999999999999</v>
      </c>
      <c r="BB34" s="171">
        <v>230.3</v>
      </c>
      <c r="BC34" s="171">
        <v>284.2</v>
      </c>
      <c r="BD34" s="171">
        <v>200.2</v>
      </c>
      <c r="BE34" s="171">
        <v>159.19999999999999</v>
      </c>
      <c r="BF34" s="171">
        <v>152.5</v>
      </c>
      <c r="BG34" s="171">
        <v>145.9</v>
      </c>
      <c r="BH34" s="171">
        <v>98.7</v>
      </c>
      <c r="BI34" s="171">
        <v>83.5</v>
      </c>
      <c r="BJ34" s="171">
        <v>78.2</v>
      </c>
      <c r="BK34" s="171">
        <v>90</v>
      </c>
      <c r="BL34" s="171">
        <v>117.4</v>
      </c>
      <c r="BM34" s="171">
        <v>153.9</v>
      </c>
      <c r="BN34" s="171">
        <v>156</v>
      </c>
      <c r="BO34" s="171">
        <v>142.5</v>
      </c>
      <c r="BP34" s="171">
        <v>191.2</v>
      </c>
      <c r="BQ34" s="171">
        <v>259.10000000000002</v>
      </c>
      <c r="BR34" s="171">
        <v>436</v>
      </c>
      <c r="BS34" s="171">
        <v>397.1</v>
      </c>
      <c r="BT34" s="171">
        <v>273.60000000000002</v>
      </c>
      <c r="BU34" s="171">
        <v>157.6</v>
      </c>
      <c r="BV34" s="171">
        <v>112.8</v>
      </c>
      <c r="BW34" s="171">
        <v>83.5</v>
      </c>
      <c r="BX34" s="171">
        <v>91.1</v>
      </c>
      <c r="BY34" s="171">
        <v>109.2</v>
      </c>
      <c r="BZ34" s="171">
        <v>118.5</v>
      </c>
      <c r="CA34" s="171">
        <v>162.9</v>
      </c>
      <c r="CB34" s="171">
        <v>195.9</v>
      </c>
      <c r="CC34" s="171">
        <v>184.1</v>
      </c>
      <c r="CD34" s="171">
        <v>174.5</v>
      </c>
      <c r="CE34" s="171">
        <v>142.80000000000001</v>
      </c>
      <c r="CF34" s="171">
        <v>104.1</v>
      </c>
      <c r="CG34" s="171">
        <v>108.6</v>
      </c>
      <c r="CH34" s="171">
        <v>116</v>
      </c>
      <c r="CI34" s="171">
        <v>119.1</v>
      </c>
      <c r="CJ34" s="171">
        <v>150.19999999999999</v>
      </c>
      <c r="CK34" s="171">
        <v>157.9</v>
      </c>
      <c r="CL34" s="171">
        <v>157.5</v>
      </c>
      <c r="CM34" s="171">
        <v>190.9</v>
      </c>
      <c r="CN34" s="171">
        <v>213.1</v>
      </c>
      <c r="CO34" s="171">
        <v>182.1</v>
      </c>
      <c r="CP34" s="171">
        <v>192.2</v>
      </c>
      <c r="CQ34" s="171">
        <v>216.1</v>
      </c>
      <c r="CR34" s="171">
        <v>193.6</v>
      </c>
      <c r="CS34" s="171">
        <v>155.1</v>
      </c>
      <c r="CT34" s="171">
        <v>101.5</v>
      </c>
      <c r="CU34" s="171">
        <v>79.599999999999994</v>
      </c>
      <c r="CV34" s="171">
        <v>89.5</v>
      </c>
      <c r="CW34" s="171">
        <v>92.3</v>
      </c>
      <c r="CX34" s="171">
        <v>115.7</v>
      </c>
      <c r="CY34" s="171">
        <v>126.9</v>
      </c>
      <c r="CZ34" s="171">
        <v>141.30000000000001</v>
      </c>
      <c r="DA34" s="171">
        <v>186.8</v>
      </c>
      <c r="DB34" s="171">
        <v>307.60000000000002</v>
      </c>
      <c r="DC34" s="171">
        <v>252.3</v>
      </c>
      <c r="DD34" s="171">
        <v>124</v>
      </c>
      <c r="DE34" s="171">
        <v>92.4</v>
      </c>
      <c r="DF34" s="171">
        <v>72.099999999999994</v>
      </c>
      <c r="DG34" s="171">
        <v>68.3</v>
      </c>
      <c r="DH34" s="171">
        <v>68.2</v>
      </c>
      <c r="DI34" s="171">
        <v>92</v>
      </c>
      <c r="DJ34" s="171">
        <v>104.9</v>
      </c>
      <c r="DK34" s="171">
        <v>136.6</v>
      </c>
      <c r="DL34" s="171">
        <v>145.9</v>
      </c>
      <c r="DM34" s="171">
        <v>146.4</v>
      </c>
      <c r="DN34" s="171">
        <v>163.19999999999999</v>
      </c>
      <c r="DO34" s="171">
        <v>201.2</v>
      </c>
      <c r="DP34" s="171">
        <v>262.3</v>
      </c>
      <c r="DQ34" s="171">
        <v>269</v>
      </c>
      <c r="DR34" s="171">
        <v>215.9</v>
      </c>
      <c r="DS34" s="171">
        <v>136.19999999999999</v>
      </c>
      <c r="DT34" s="171">
        <v>128.4</v>
      </c>
    </row>
    <row r="35" spans="1:124" x14ac:dyDescent="0.25">
      <c r="A35" s="169" t="s">
        <v>464</v>
      </c>
      <c r="B35" s="169" t="s">
        <v>465</v>
      </c>
      <c r="C35" s="170">
        <v>1.874E-2</v>
      </c>
      <c r="D35" s="171">
        <v>133</v>
      </c>
      <c r="E35" s="171">
        <v>132.80000000000001</v>
      </c>
      <c r="F35" s="171">
        <v>156.4</v>
      </c>
      <c r="G35" s="171">
        <v>182</v>
      </c>
      <c r="H35" s="171">
        <v>155.69999999999999</v>
      </c>
      <c r="I35" s="171">
        <v>140.5</v>
      </c>
      <c r="J35" s="171">
        <v>166.2</v>
      </c>
      <c r="K35" s="171">
        <v>150.1</v>
      </c>
      <c r="L35" s="171">
        <v>104.3</v>
      </c>
      <c r="M35" s="171">
        <v>102.7</v>
      </c>
      <c r="N35" s="171">
        <v>78.599999999999994</v>
      </c>
      <c r="O35" s="171">
        <v>75.3</v>
      </c>
      <c r="P35" s="171">
        <v>108</v>
      </c>
      <c r="Q35" s="171">
        <v>131.6</v>
      </c>
      <c r="R35" s="171">
        <v>122.9</v>
      </c>
      <c r="S35" s="171">
        <v>130.80000000000001</v>
      </c>
      <c r="T35" s="171">
        <v>137.4</v>
      </c>
      <c r="U35" s="171">
        <v>138.30000000000001</v>
      </c>
      <c r="V35" s="171">
        <v>160.5</v>
      </c>
      <c r="W35" s="171">
        <v>222</v>
      </c>
      <c r="X35" s="171">
        <v>98.5</v>
      </c>
      <c r="Y35" s="171">
        <v>73.5</v>
      </c>
      <c r="Z35" s="171">
        <v>81.900000000000006</v>
      </c>
      <c r="AA35" s="171">
        <v>92</v>
      </c>
      <c r="AB35" s="171">
        <v>109.1</v>
      </c>
      <c r="AC35" s="171">
        <v>116.2</v>
      </c>
      <c r="AD35" s="171">
        <v>149.5</v>
      </c>
      <c r="AE35" s="171">
        <v>179.5</v>
      </c>
      <c r="AF35" s="171">
        <v>157.6</v>
      </c>
      <c r="AG35" s="171">
        <v>230</v>
      </c>
      <c r="AH35" s="171">
        <v>221.7</v>
      </c>
      <c r="AI35" s="171">
        <v>209.1</v>
      </c>
      <c r="AJ35" s="171">
        <v>140.80000000000001</v>
      </c>
      <c r="AK35" s="171">
        <v>140.4</v>
      </c>
      <c r="AL35" s="171">
        <v>94.9</v>
      </c>
      <c r="AM35" s="171">
        <v>121.3</v>
      </c>
      <c r="AN35" s="171">
        <v>110.8</v>
      </c>
      <c r="AO35" s="171">
        <v>133.9</v>
      </c>
      <c r="AP35" s="171">
        <v>135.6</v>
      </c>
      <c r="AQ35" s="171">
        <v>174.7</v>
      </c>
      <c r="AR35" s="171">
        <v>174.7</v>
      </c>
      <c r="AS35" s="171">
        <v>174.7</v>
      </c>
      <c r="AT35" s="171">
        <v>174.7</v>
      </c>
      <c r="AU35" s="171">
        <v>174.7</v>
      </c>
      <c r="AV35" s="171">
        <v>174.7</v>
      </c>
      <c r="AW35" s="171">
        <v>174.7</v>
      </c>
      <c r="AX35" s="171">
        <v>174.7</v>
      </c>
      <c r="AY35" s="171">
        <v>174.7</v>
      </c>
      <c r="AZ35" s="171">
        <v>136.80000000000001</v>
      </c>
      <c r="BA35" s="171">
        <v>133.80000000000001</v>
      </c>
      <c r="BB35" s="171">
        <v>158.80000000000001</v>
      </c>
      <c r="BC35" s="171">
        <v>179.6</v>
      </c>
      <c r="BD35" s="171">
        <v>164.4</v>
      </c>
      <c r="BE35" s="171">
        <v>163.5</v>
      </c>
      <c r="BF35" s="171">
        <v>162.80000000000001</v>
      </c>
      <c r="BG35" s="171">
        <v>145.9</v>
      </c>
      <c r="BH35" s="171">
        <v>115.1</v>
      </c>
      <c r="BI35" s="171">
        <v>101.7</v>
      </c>
      <c r="BJ35" s="171">
        <v>85.6</v>
      </c>
      <c r="BK35" s="171">
        <v>98.5</v>
      </c>
      <c r="BL35" s="171">
        <v>115.3</v>
      </c>
      <c r="BM35" s="171">
        <v>138.5</v>
      </c>
      <c r="BN35" s="171">
        <v>146.5</v>
      </c>
      <c r="BO35" s="171">
        <v>135.80000000000001</v>
      </c>
      <c r="BP35" s="171">
        <v>132.30000000000001</v>
      </c>
      <c r="BQ35" s="171">
        <v>133.19999999999999</v>
      </c>
      <c r="BR35" s="171">
        <v>149.1</v>
      </c>
      <c r="BS35" s="171">
        <v>189.5</v>
      </c>
      <c r="BT35" s="171">
        <v>156.9</v>
      </c>
      <c r="BU35" s="171">
        <v>136.80000000000001</v>
      </c>
      <c r="BV35" s="171">
        <v>112.9</v>
      </c>
      <c r="BW35" s="171">
        <v>102.8</v>
      </c>
      <c r="BX35" s="171">
        <v>99.1</v>
      </c>
      <c r="BY35" s="171">
        <v>99.3</v>
      </c>
      <c r="BZ35" s="171">
        <v>101.8</v>
      </c>
      <c r="CA35" s="171">
        <v>121.2</v>
      </c>
      <c r="CB35" s="171">
        <v>125.5</v>
      </c>
      <c r="CC35" s="171">
        <v>113.6</v>
      </c>
      <c r="CD35" s="171">
        <v>137.69999999999999</v>
      </c>
      <c r="CE35" s="171">
        <v>135.5</v>
      </c>
      <c r="CF35" s="171">
        <v>112.3</v>
      </c>
      <c r="CG35" s="171">
        <v>96</v>
      </c>
      <c r="CH35" s="171">
        <v>89.5</v>
      </c>
      <c r="CI35" s="171">
        <v>94.7</v>
      </c>
      <c r="CJ35" s="171">
        <v>110.9</v>
      </c>
      <c r="CK35" s="171">
        <v>123</v>
      </c>
      <c r="CL35" s="171">
        <v>131.1</v>
      </c>
      <c r="CM35" s="171">
        <v>154.5</v>
      </c>
      <c r="CN35" s="171">
        <v>168.4</v>
      </c>
      <c r="CO35" s="171">
        <v>176.3</v>
      </c>
      <c r="CP35" s="171">
        <v>214.3</v>
      </c>
      <c r="CQ35" s="171">
        <v>248.9</v>
      </c>
      <c r="CR35" s="171">
        <v>202.3</v>
      </c>
      <c r="CS35" s="171">
        <v>177.8</v>
      </c>
      <c r="CT35" s="171">
        <v>141.5</v>
      </c>
      <c r="CU35" s="171">
        <v>140</v>
      </c>
      <c r="CV35" s="171">
        <v>138.9</v>
      </c>
      <c r="CW35" s="171">
        <v>139.30000000000001</v>
      </c>
      <c r="CX35" s="171">
        <v>139.80000000000001</v>
      </c>
      <c r="CY35" s="171">
        <v>138.80000000000001</v>
      </c>
      <c r="CZ35" s="171">
        <v>141</v>
      </c>
      <c r="DA35" s="171">
        <v>167.3</v>
      </c>
      <c r="DB35" s="171">
        <v>193.4</v>
      </c>
      <c r="DC35" s="171">
        <v>226</v>
      </c>
      <c r="DD35" s="171">
        <v>164.4</v>
      </c>
      <c r="DE35" s="171">
        <v>121</v>
      </c>
      <c r="DF35" s="171">
        <v>108</v>
      </c>
      <c r="DG35" s="171">
        <v>113</v>
      </c>
      <c r="DH35" s="171">
        <v>124</v>
      </c>
      <c r="DI35" s="171">
        <v>119.1</v>
      </c>
      <c r="DJ35" s="171">
        <v>144.5</v>
      </c>
      <c r="DK35" s="171">
        <v>164.7</v>
      </c>
      <c r="DL35" s="171">
        <v>176.9</v>
      </c>
      <c r="DM35" s="171">
        <v>183.6</v>
      </c>
      <c r="DN35" s="171">
        <v>176.6</v>
      </c>
      <c r="DO35" s="171">
        <v>209.1</v>
      </c>
      <c r="DP35" s="171">
        <v>198.7</v>
      </c>
      <c r="DQ35" s="171">
        <v>186.1</v>
      </c>
      <c r="DR35" s="171">
        <v>170.3</v>
      </c>
      <c r="DS35" s="171">
        <v>155.19999999999999</v>
      </c>
      <c r="DT35" s="171">
        <v>180.3</v>
      </c>
    </row>
    <row r="36" spans="1:124" x14ac:dyDescent="0.25">
      <c r="A36" s="169" t="s">
        <v>466</v>
      </c>
      <c r="B36" s="169" t="s">
        <v>467</v>
      </c>
      <c r="C36" s="170">
        <v>3.9419999999999997E-2</v>
      </c>
      <c r="D36" s="171">
        <v>107.7</v>
      </c>
      <c r="E36" s="171">
        <v>103.7</v>
      </c>
      <c r="F36" s="171">
        <v>118.7</v>
      </c>
      <c r="G36" s="171">
        <v>163.6</v>
      </c>
      <c r="H36" s="171">
        <v>145.19999999999999</v>
      </c>
      <c r="I36" s="171">
        <v>151.6</v>
      </c>
      <c r="J36" s="171">
        <v>142.4</v>
      </c>
      <c r="K36" s="171">
        <v>99.9</v>
      </c>
      <c r="L36" s="171">
        <v>75.599999999999994</v>
      </c>
      <c r="M36" s="171">
        <v>89.4</v>
      </c>
      <c r="N36" s="171">
        <v>88.2</v>
      </c>
      <c r="O36" s="171">
        <v>93.2</v>
      </c>
      <c r="P36" s="171">
        <v>103.3</v>
      </c>
      <c r="Q36" s="171">
        <v>101.6</v>
      </c>
      <c r="R36" s="171">
        <v>132.30000000000001</v>
      </c>
      <c r="S36" s="171">
        <v>165</v>
      </c>
      <c r="T36" s="171">
        <v>259.8</v>
      </c>
      <c r="U36" s="171">
        <v>229.1</v>
      </c>
      <c r="V36" s="171">
        <v>204.4</v>
      </c>
      <c r="W36" s="171">
        <v>118.9</v>
      </c>
      <c r="X36" s="171">
        <v>101</v>
      </c>
      <c r="Y36" s="171">
        <v>81.8</v>
      </c>
      <c r="Z36" s="171">
        <v>95.5</v>
      </c>
      <c r="AA36" s="171">
        <v>78.599999999999994</v>
      </c>
      <c r="AB36" s="171">
        <v>91.9</v>
      </c>
      <c r="AC36" s="171">
        <v>94.6</v>
      </c>
      <c r="AD36" s="171">
        <v>111.2</v>
      </c>
      <c r="AE36" s="171">
        <v>128.6</v>
      </c>
      <c r="AF36" s="171">
        <v>179.2</v>
      </c>
      <c r="AG36" s="171">
        <v>188.1</v>
      </c>
      <c r="AH36" s="171">
        <v>156.19999999999999</v>
      </c>
      <c r="AI36" s="171">
        <v>111.7</v>
      </c>
      <c r="AJ36" s="171">
        <v>97.5</v>
      </c>
      <c r="AK36" s="171">
        <v>80.3</v>
      </c>
      <c r="AL36" s="171">
        <v>67.599999999999994</v>
      </c>
      <c r="AM36" s="171">
        <v>105.1</v>
      </c>
      <c r="AN36" s="171">
        <v>98.5</v>
      </c>
      <c r="AO36" s="171">
        <v>86.7</v>
      </c>
      <c r="AP36" s="171">
        <v>84.1</v>
      </c>
      <c r="AQ36" s="171">
        <v>121.9</v>
      </c>
      <c r="AR36" s="171">
        <v>121.9</v>
      </c>
      <c r="AS36" s="171">
        <v>121.9</v>
      </c>
      <c r="AT36" s="171">
        <v>121.9</v>
      </c>
      <c r="AU36" s="171">
        <v>121.9</v>
      </c>
      <c r="AV36" s="171">
        <v>121.9</v>
      </c>
      <c r="AW36" s="171">
        <v>121.9</v>
      </c>
      <c r="AX36" s="171">
        <v>121.9</v>
      </c>
      <c r="AY36" s="171">
        <v>121.9</v>
      </c>
      <c r="AZ36" s="171">
        <v>131.5</v>
      </c>
      <c r="BA36" s="171">
        <v>126.7</v>
      </c>
      <c r="BB36" s="171">
        <v>139.5</v>
      </c>
      <c r="BC36" s="171">
        <v>152.6</v>
      </c>
      <c r="BD36" s="171">
        <v>158.80000000000001</v>
      </c>
      <c r="BE36" s="171">
        <v>153.69999999999999</v>
      </c>
      <c r="BF36" s="171">
        <v>160.19999999999999</v>
      </c>
      <c r="BG36" s="171">
        <v>145.19999999999999</v>
      </c>
      <c r="BH36" s="171">
        <v>104</v>
      </c>
      <c r="BI36" s="171">
        <v>102.9</v>
      </c>
      <c r="BJ36" s="171">
        <v>100.7</v>
      </c>
      <c r="BK36" s="171">
        <v>109</v>
      </c>
      <c r="BL36" s="171">
        <v>121.3</v>
      </c>
      <c r="BM36" s="171">
        <v>119.5</v>
      </c>
      <c r="BN36" s="171">
        <v>116.5</v>
      </c>
      <c r="BO36" s="171">
        <v>121.3</v>
      </c>
      <c r="BP36" s="171">
        <v>133.80000000000001</v>
      </c>
      <c r="BQ36" s="171">
        <v>124.1</v>
      </c>
      <c r="BR36" s="171">
        <v>123.9</v>
      </c>
      <c r="BS36" s="171">
        <v>110.1</v>
      </c>
      <c r="BT36" s="171">
        <v>105.9</v>
      </c>
      <c r="BU36" s="171">
        <v>105.6</v>
      </c>
      <c r="BV36" s="171">
        <v>103.4</v>
      </c>
      <c r="BW36" s="171">
        <v>102.4</v>
      </c>
      <c r="BX36" s="171">
        <v>100.7</v>
      </c>
      <c r="BY36" s="171">
        <v>98.5</v>
      </c>
      <c r="BZ36" s="171">
        <v>96.6</v>
      </c>
      <c r="CA36" s="171">
        <v>105.5</v>
      </c>
      <c r="CB36" s="171">
        <v>107.7</v>
      </c>
      <c r="CC36" s="171">
        <v>124</v>
      </c>
      <c r="CD36" s="171">
        <v>112.4</v>
      </c>
      <c r="CE36" s="171">
        <v>94.8</v>
      </c>
      <c r="CF36" s="171">
        <v>92.7</v>
      </c>
      <c r="CG36" s="171">
        <v>92</v>
      </c>
      <c r="CH36" s="171">
        <v>97.6</v>
      </c>
      <c r="CI36" s="171">
        <v>121.6</v>
      </c>
      <c r="CJ36" s="171">
        <v>135.5</v>
      </c>
      <c r="CK36" s="171">
        <v>154.69999999999999</v>
      </c>
      <c r="CL36" s="171">
        <v>166.7</v>
      </c>
      <c r="CM36" s="171">
        <v>164.3</v>
      </c>
      <c r="CN36" s="171">
        <v>151.80000000000001</v>
      </c>
      <c r="CO36" s="171">
        <v>158.30000000000001</v>
      </c>
      <c r="CP36" s="171">
        <v>157.1</v>
      </c>
      <c r="CQ36" s="171">
        <v>124.8</v>
      </c>
      <c r="CR36" s="171">
        <v>109.9</v>
      </c>
      <c r="CS36" s="171">
        <v>96.4</v>
      </c>
      <c r="CT36" s="171">
        <v>104.3</v>
      </c>
      <c r="CU36" s="171">
        <v>114.1</v>
      </c>
      <c r="CV36" s="171">
        <v>121.2</v>
      </c>
      <c r="CW36" s="171">
        <v>135.6</v>
      </c>
      <c r="CX36" s="171">
        <v>152.80000000000001</v>
      </c>
      <c r="CY36" s="171">
        <v>169.3</v>
      </c>
      <c r="CZ36" s="171">
        <v>188.2</v>
      </c>
      <c r="DA36" s="171">
        <v>231.5</v>
      </c>
      <c r="DB36" s="171">
        <v>213.5</v>
      </c>
      <c r="DC36" s="171">
        <v>122.9</v>
      </c>
      <c r="DD36" s="171">
        <v>87.9</v>
      </c>
      <c r="DE36" s="171">
        <v>78.7</v>
      </c>
      <c r="DF36" s="171">
        <v>90.8</v>
      </c>
      <c r="DG36" s="171">
        <v>102.2</v>
      </c>
      <c r="DH36" s="171">
        <v>117.1</v>
      </c>
      <c r="DI36" s="171">
        <v>135</v>
      </c>
      <c r="DJ36" s="171">
        <v>146.80000000000001</v>
      </c>
      <c r="DK36" s="171">
        <v>173.1</v>
      </c>
      <c r="DL36" s="171">
        <v>175.7</v>
      </c>
      <c r="DM36" s="171">
        <v>173.6</v>
      </c>
      <c r="DN36" s="171">
        <v>214.4</v>
      </c>
      <c r="DO36" s="171">
        <v>220.9</v>
      </c>
      <c r="DP36" s="171">
        <v>195.6</v>
      </c>
      <c r="DQ36" s="171">
        <v>166.1</v>
      </c>
      <c r="DR36" s="171">
        <v>179.3</v>
      </c>
      <c r="DS36" s="171">
        <v>180.3</v>
      </c>
      <c r="DT36" s="171">
        <v>208.1</v>
      </c>
    </row>
    <row r="37" spans="1:124" x14ac:dyDescent="0.25">
      <c r="A37" s="169" t="s">
        <v>468</v>
      </c>
      <c r="B37" s="169" t="s">
        <v>469</v>
      </c>
      <c r="C37" s="170">
        <v>9.0600000000000003E-3</v>
      </c>
      <c r="D37" s="171">
        <v>134.69999999999999</v>
      </c>
      <c r="E37" s="171">
        <v>74.7</v>
      </c>
      <c r="F37" s="171">
        <v>95.9</v>
      </c>
      <c r="G37" s="171">
        <v>105.8</v>
      </c>
      <c r="H37" s="171">
        <v>104.5</v>
      </c>
      <c r="I37" s="171">
        <v>87.5</v>
      </c>
      <c r="J37" s="171">
        <v>85.9</v>
      </c>
      <c r="K37" s="171">
        <v>102</v>
      </c>
      <c r="L37" s="171">
        <v>123.8</v>
      </c>
      <c r="M37" s="171">
        <v>116.6</v>
      </c>
      <c r="N37" s="171">
        <v>119.6</v>
      </c>
      <c r="O37" s="171">
        <v>149.5</v>
      </c>
      <c r="P37" s="171">
        <v>132.5</v>
      </c>
      <c r="Q37" s="171">
        <v>114.8</v>
      </c>
      <c r="R37" s="171">
        <v>97.7</v>
      </c>
      <c r="S37" s="171">
        <v>115.5</v>
      </c>
      <c r="T37" s="171">
        <v>110.2</v>
      </c>
      <c r="U37" s="171">
        <v>113</v>
      </c>
      <c r="V37" s="171">
        <v>107.2</v>
      </c>
      <c r="W37" s="171">
        <v>117.7</v>
      </c>
      <c r="X37" s="171">
        <v>136.4</v>
      </c>
      <c r="Y37" s="171">
        <v>156.9</v>
      </c>
      <c r="Z37" s="171">
        <v>136.5</v>
      </c>
      <c r="AA37" s="171">
        <v>137.6</v>
      </c>
      <c r="AB37" s="171">
        <v>121.8</v>
      </c>
      <c r="AC37" s="171">
        <v>89.7</v>
      </c>
      <c r="AD37" s="171">
        <v>119</v>
      </c>
      <c r="AE37" s="171">
        <v>97.1</v>
      </c>
      <c r="AF37" s="171">
        <v>86.2</v>
      </c>
      <c r="AG37" s="171">
        <v>86.6</v>
      </c>
      <c r="AH37" s="171">
        <v>102.7</v>
      </c>
      <c r="AI37" s="171">
        <v>106.4</v>
      </c>
      <c r="AJ37" s="171">
        <v>112</v>
      </c>
      <c r="AK37" s="171">
        <v>156.5</v>
      </c>
      <c r="AL37" s="171">
        <v>164.3</v>
      </c>
      <c r="AM37" s="171">
        <v>120.7</v>
      </c>
      <c r="AN37" s="171">
        <v>109</v>
      </c>
      <c r="AO37" s="171">
        <v>112.6</v>
      </c>
      <c r="AP37" s="171">
        <v>121.2</v>
      </c>
      <c r="AQ37" s="171">
        <v>120.7</v>
      </c>
      <c r="AR37" s="171">
        <v>120.7</v>
      </c>
      <c r="AS37" s="171">
        <v>120.7</v>
      </c>
      <c r="AT37" s="171">
        <v>120.7</v>
      </c>
      <c r="AU37" s="171">
        <v>120.7</v>
      </c>
      <c r="AV37" s="171">
        <v>120.7</v>
      </c>
      <c r="AW37" s="171">
        <v>120.7</v>
      </c>
      <c r="AX37" s="171">
        <v>120.7</v>
      </c>
      <c r="AY37" s="171">
        <v>120.7</v>
      </c>
      <c r="AZ37" s="171">
        <v>154.80000000000001</v>
      </c>
      <c r="BA37" s="171">
        <v>144.5</v>
      </c>
      <c r="BB37" s="171">
        <v>159.5</v>
      </c>
      <c r="BC37" s="171">
        <v>116.9</v>
      </c>
      <c r="BD37" s="171">
        <v>104.4</v>
      </c>
      <c r="BE37" s="171">
        <v>106.6</v>
      </c>
      <c r="BF37" s="171">
        <v>114.5</v>
      </c>
      <c r="BG37" s="171">
        <v>142.4</v>
      </c>
      <c r="BH37" s="171">
        <v>148.6</v>
      </c>
      <c r="BI37" s="171">
        <v>129.5</v>
      </c>
      <c r="BJ37" s="171">
        <v>127.3</v>
      </c>
      <c r="BK37" s="171">
        <v>134.69999999999999</v>
      </c>
      <c r="BL37" s="171">
        <v>134.4</v>
      </c>
      <c r="BM37" s="171">
        <v>115.9</v>
      </c>
      <c r="BN37" s="171">
        <v>126.8</v>
      </c>
      <c r="BO37" s="171">
        <v>186.3</v>
      </c>
      <c r="BP37" s="171">
        <v>146.4</v>
      </c>
      <c r="BQ37" s="171">
        <v>124.9</v>
      </c>
      <c r="BR37" s="171">
        <v>123.1</v>
      </c>
      <c r="BS37" s="171">
        <v>136.1</v>
      </c>
      <c r="BT37" s="171">
        <v>121.8</v>
      </c>
      <c r="BU37" s="171">
        <v>123.6</v>
      </c>
      <c r="BV37" s="171">
        <v>131.30000000000001</v>
      </c>
      <c r="BW37" s="171">
        <v>115.3</v>
      </c>
      <c r="BX37" s="171">
        <v>117.9</v>
      </c>
      <c r="BY37" s="171">
        <v>121.4</v>
      </c>
      <c r="BZ37" s="171">
        <v>133.30000000000001</v>
      </c>
      <c r="CA37" s="171">
        <v>155.19999999999999</v>
      </c>
      <c r="CB37" s="171">
        <v>156.19999999999999</v>
      </c>
      <c r="CC37" s="171">
        <v>146.19999999999999</v>
      </c>
      <c r="CD37" s="171">
        <v>142.4</v>
      </c>
      <c r="CE37" s="171">
        <v>143</v>
      </c>
      <c r="CF37" s="171">
        <v>146.4</v>
      </c>
      <c r="CG37" s="171">
        <v>164.4</v>
      </c>
      <c r="CH37" s="171">
        <v>180</v>
      </c>
      <c r="CI37" s="171">
        <v>170.9</v>
      </c>
      <c r="CJ37" s="171">
        <v>143.6</v>
      </c>
      <c r="CK37" s="171">
        <v>136.6</v>
      </c>
      <c r="CL37" s="171">
        <v>151.69999999999999</v>
      </c>
      <c r="CM37" s="171">
        <v>185.4</v>
      </c>
      <c r="CN37" s="171">
        <v>202.6</v>
      </c>
      <c r="CO37" s="171">
        <v>193.7</v>
      </c>
      <c r="CP37" s="171">
        <v>184.1</v>
      </c>
      <c r="CQ37" s="171">
        <v>182.5</v>
      </c>
      <c r="CR37" s="171">
        <v>181</v>
      </c>
      <c r="CS37" s="171">
        <v>189.3</v>
      </c>
      <c r="CT37" s="171">
        <v>145.30000000000001</v>
      </c>
      <c r="CU37" s="171">
        <v>134.6</v>
      </c>
      <c r="CV37" s="171">
        <v>146.1</v>
      </c>
      <c r="CW37" s="171">
        <v>157</v>
      </c>
      <c r="CX37" s="171">
        <v>171.1</v>
      </c>
      <c r="CY37" s="171">
        <v>169.1</v>
      </c>
      <c r="CZ37" s="171">
        <v>152.69999999999999</v>
      </c>
      <c r="DA37" s="171">
        <v>193.2</v>
      </c>
      <c r="DB37" s="171">
        <v>193</v>
      </c>
      <c r="DC37" s="171">
        <v>145.1</v>
      </c>
      <c r="DD37" s="171">
        <v>127.5</v>
      </c>
      <c r="DE37" s="171">
        <v>159</v>
      </c>
      <c r="DF37" s="171">
        <v>170.2</v>
      </c>
      <c r="DG37" s="171">
        <v>180.6</v>
      </c>
      <c r="DH37" s="171">
        <v>169</v>
      </c>
      <c r="DI37" s="171">
        <v>151.1</v>
      </c>
      <c r="DJ37" s="171">
        <v>165.1</v>
      </c>
      <c r="DK37" s="171">
        <v>167.1</v>
      </c>
      <c r="DL37" s="171">
        <v>130.9</v>
      </c>
      <c r="DM37" s="171">
        <v>131.80000000000001</v>
      </c>
      <c r="DN37" s="171">
        <v>163.6</v>
      </c>
      <c r="DO37" s="171">
        <v>205.5</v>
      </c>
      <c r="DP37" s="171">
        <v>218.3</v>
      </c>
      <c r="DQ37" s="171">
        <v>181.1</v>
      </c>
      <c r="DR37" s="171">
        <v>179.8</v>
      </c>
      <c r="DS37" s="171">
        <v>154.6</v>
      </c>
      <c r="DT37" s="171">
        <v>163.5</v>
      </c>
    </row>
    <row r="38" spans="1:124" x14ac:dyDescent="0.25">
      <c r="A38" s="169" t="s">
        <v>470</v>
      </c>
      <c r="B38" s="169" t="s">
        <v>471</v>
      </c>
      <c r="C38" s="170">
        <v>2.0999999999999999E-3</v>
      </c>
      <c r="D38" s="171">
        <v>146.5</v>
      </c>
      <c r="E38" s="171">
        <v>83.3</v>
      </c>
      <c r="F38" s="171">
        <v>80.2</v>
      </c>
      <c r="G38" s="171">
        <v>71.3</v>
      </c>
      <c r="H38" s="171">
        <v>54.1</v>
      </c>
      <c r="I38" s="171">
        <v>69</v>
      </c>
      <c r="J38" s="171">
        <v>75.5</v>
      </c>
      <c r="K38" s="171">
        <v>81.2</v>
      </c>
      <c r="L38" s="171">
        <v>113.1</v>
      </c>
      <c r="M38" s="171">
        <v>191.3</v>
      </c>
      <c r="N38" s="171">
        <v>221.9</v>
      </c>
      <c r="O38" s="171">
        <v>205.7</v>
      </c>
      <c r="P38" s="171">
        <v>117.5</v>
      </c>
      <c r="Q38" s="171">
        <v>85.4</v>
      </c>
      <c r="R38" s="171">
        <v>98.8</v>
      </c>
      <c r="S38" s="171">
        <v>86.4</v>
      </c>
      <c r="T38" s="171">
        <v>139.1</v>
      </c>
      <c r="U38" s="171">
        <v>134.5</v>
      </c>
      <c r="V38" s="171">
        <v>179.8</v>
      </c>
      <c r="W38" s="171">
        <v>169.8</v>
      </c>
      <c r="X38" s="171">
        <v>185.8</v>
      </c>
      <c r="Y38" s="171">
        <v>248.1</v>
      </c>
      <c r="Z38" s="171">
        <v>153.9</v>
      </c>
      <c r="AA38" s="171">
        <v>120.1</v>
      </c>
      <c r="AB38" s="171">
        <v>106.2</v>
      </c>
      <c r="AC38" s="171">
        <v>87.1</v>
      </c>
      <c r="AD38" s="171">
        <v>118</v>
      </c>
      <c r="AE38" s="171">
        <v>111</v>
      </c>
      <c r="AF38" s="171">
        <v>112.9</v>
      </c>
      <c r="AG38" s="171">
        <v>105.1</v>
      </c>
      <c r="AH38" s="171">
        <v>116.6</v>
      </c>
      <c r="AI38" s="171">
        <v>128.9</v>
      </c>
      <c r="AJ38" s="171">
        <v>163.69999999999999</v>
      </c>
      <c r="AK38" s="171">
        <v>262.89999999999998</v>
      </c>
      <c r="AL38" s="171">
        <v>109.4</v>
      </c>
      <c r="AM38" s="171">
        <v>107.3</v>
      </c>
      <c r="AN38" s="171">
        <v>101.2</v>
      </c>
      <c r="AO38" s="171">
        <v>92.5</v>
      </c>
      <c r="AP38" s="171">
        <v>89.8</v>
      </c>
      <c r="AQ38" s="171">
        <v>114.7</v>
      </c>
      <c r="AR38" s="171">
        <v>114.7</v>
      </c>
      <c r="AS38" s="171">
        <v>114.7</v>
      </c>
      <c r="AT38" s="171">
        <v>114.7</v>
      </c>
      <c r="AU38" s="171">
        <v>114.7</v>
      </c>
      <c r="AV38" s="171">
        <v>114.7</v>
      </c>
      <c r="AW38" s="171">
        <v>114.7</v>
      </c>
      <c r="AX38" s="171">
        <v>114.7</v>
      </c>
      <c r="AY38" s="171">
        <v>114.7</v>
      </c>
      <c r="AZ38" s="171">
        <v>135</v>
      </c>
      <c r="BA38" s="171">
        <v>111.6</v>
      </c>
      <c r="BB38" s="171">
        <v>113.7</v>
      </c>
      <c r="BC38" s="171">
        <v>82.8</v>
      </c>
      <c r="BD38" s="171">
        <v>76.599999999999994</v>
      </c>
      <c r="BE38" s="171">
        <v>70.400000000000006</v>
      </c>
      <c r="BF38" s="171">
        <v>95.9</v>
      </c>
      <c r="BG38" s="171">
        <v>108.8</v>
      </c>
      <c r="BH38" s="171">
        <v>123.6</v>
      </c>
      <c r="BI38" s="171">
        <v>147.1</v>
      </c>
      <c r="BJ38" s="171">
        <v>172</v>
      </c>
      <c r="BK38" s="171">
        <v>168.2</v>
      </c>
      <c r="BL38" s="171">
        <v>156.80000000000001</v>
      </c>
      <c r="BM38" s="171">
        <v>106.4</v>
      </c>
      <c r="BN38" s="171">
        <v>87.4</v>
      </c>
      <c r="BO38" s="171">
        <v>65.3</v>
      </c>
      <c r="BP38" s="171">
        <v>81.900000000000006</v>
      </c>
      <c r="BQ38" s="171">
        <v>81.400000000000006</v>
      </c>
      <c r="BR38" s="171">
        <v>86.1</v>
      </c>
      <c r="BS38" s="171">
        <v>105.9</v>
      </c>
      <c r="BT38" s="171">
        <v>99</v>
      </c>
      <c r="BU38" s="171">
        <v>115.7</v>
      </c>
      <c r="BV38" s="171">
        <v>143.6</v>
      </c>
      <c r="BW38" s="171">
        <v>156.30000000000001</v>
      </c>
      <c r="BX38" s="171">
        <v>115.8</v>
      </c>
      <c r="BY38" s="171">
        <v>87.7</v>
      </c>
      <c r="BZ38" s="171">
        <v>86.5</v>
      </c>
      <c r="CA38" s="171">
        <v>74.7</v>
      </c>
      <c r="CB38" s="171">
        <v>108.8</v>
      </c>
      <c r="CC38" s="171">
        <v>95.7</v>
      </c>
      <c r="CD38" s="171">
        <v>93.6</v>
      </c>
      <c r="CE38" s="171">
        <v>99.4</v>
      </c>
      <c r="CF38" s="171">
        <v>113.6</v>
      </c>
      <c r="CG38" s="171">
        <v>126.4</v>
      </c>
      <c r="CH38" s="171">
        <v>150</v>
      </c>
      <c r="CI38" s="171">
        <v>212.3</v>
      </c>
      <c r="CJ38" s="171">
        <v>174</v>
      </c>
      <c r="CK38" s="171">
        <v>147.1</v>
      </c>
      <c r="CL38" s="171">
        <v>99.8</v>
      </c>
      <c r="CM38" s="171">
        <v>82.5</v>
      </c>
      <c r="CN38" s="171">
        <v>99.4</v>
      </c>
      <c r="CO38" s="171">
        <v>112.3</v>
      </c>
      <c r="CP38" s="171">
        <v>136</v>
      </c>
      <c r="CQ38" s="171">
        <v>136.1</v>
      </c>
      <c r="CR38" s="171">
        <v>126.9</v>
      </c>
      <c r="CS38" s="171">
        <v>157.9</v>
      </c>
      <c r="CT38" s="171">
        <v>226.5</v>
      </c>
      <c r="CU38" s="171">
        <v>195.2</v>
      </c>
      <c r="CV38" s="171">
        <v>181.9</v>
      </c>
      <c r="CW38" s="171">
        <v>92.4</v>
      </c>
      <c r="CX38" s="171">
        <v>78.8</v>
      </c>
      <c r="CY38" s="171">
        <v>68.2</v>
      </c>
      <c r="CZ38" s="171">
        <v>85.2</v>
      </c>
      <c r="DA38" s="171">
        <v>170.2</v>
      </c>
      <c r="DB38" s="171">
        <v>145.30000000000001</v>
      </c>
      <c r="DC38" s="171">
        <v>143.69999999999999</v>
      </c>
      <c r="DD38" s="171">
        <v>114.6</v>
      </c>
      <c r="DE38" s="171">
        <v>188</v>
      </c>
      <c r="DF38" s="171">
        <v>245</v>
      </c>
      <c r="DG38" s="171">
        <v>228.6</v>
      </c>
      <c r="DH38" s="171">
        <v>168.6</v>
      </c>
      <c r="DI38" s="171">
        <v>128.19999999999999</v>
      </c>
      <c r="DJ38" s="171">
        <v>112.2</v>
      </c>
      <c r="DK38" s="171">
        <v>83.3</v>
      </c>
      <c r="DL38" s="171">
        <v>75.099999999999994</v>
      </c>
      <c r="DM38" s="171">
        <v>95.2</v>
      </c>
      <c r="DN38" s="171">
        <v>153.9</v>
      </c>
      <c r="DO38" s="171">
        <v>171.2</v>
      </c>
      <c r="DP38" s="171">
        <v>156.4</v>
      </c>
      <c r="DQ38" s="171">
        <v>253.8</v>
      </c>
      <c r="DR38" s="171">
        <v>323.39999999999998</v>
      </c>
      <c r="DS38" s="171">
        <v>291.3</v>
      </c>
      <c r="DT38" s="171">
        <v>203.6</v>
      </c>
    </row>
    <row r="39" spans="1:124" x14ac:dyDescent="0.25">
      <c r="A39" s="169" t="s">
        <v>472</v>
      </c>
      <c r="B39" s="169" t="s">
        <v>473</v>
      </c>
      <c r="C39" s="170">
        <v>2.2610000000000002E-2</v>
      </c>
      <c r="D39" s="171">
        <v>137.19999999999999</v>
      </c>
      <c r="E39" s="171">
        <v>99</v>
      </c>
      <c r="F39" s="171">
        <v>126.1</v>
      </c>
      <c r="G39" s="171">
        <v>98.1</v>
      </c>
      <c r="H39" s="171">
        <v>77.3</v>
      </c>
      <c r="I39" s="171">
        <v>90.5</v>
      </c>
      <c r="J39" s="171">
        <v>99.8</v>
      </c>
      <c r="K39" s="171">
        <v>106.9</v>
      </c>
      <c r="L39" s="171">
        <v>120</v>
      </c>
      <c r="M39" s="171">
        <v>157.5</v>
      </c>
      <c r="N39" s="171">
        <v>166.5</v>
      </c>
      <c r="O39" s="171">
        <v>174.9</v>
      </c>
      <c r="P39" s="171">
        <v>131.5</v>
      </c>
      <c r="Q39" s="171">
        <v>104.8</v>
      </c>
      <c r="R39" s="171">
        <v>126.2</v>
      </c>
      <c r="S39" s="171">
        <v>124.1</v>
      </c>
      <c r="T39" s="171">
        <v>129.9</v>
      </c>
      <c r="U39" s="171">
        <v>118.9</v>
      </c>
      <c r="V39" s="171">
        <v>148.4</v>
      </c>
      <c r="W39" s="171">
        <v>189.6</v>
      </c>
      <c r="X39" s="171">
        <v>187.9</v>
      </c>
      <c r="Y39" s="171">
        <v>181.4</v>
      </c>
      <c r="Z39" s="171">
        <v>191.8</v>
      </c>
      <c r="AA39" s="171">
        <v>174.4</v>
      </c>
      <c r="AB39" s="171">
        <v>140.9</v>
      </c>
      <c r="AC39" s="171">
        <v>105.7</v>
      </c>
      <c r="AD39" s="171">
        <v>130.80000000000001</v>
      </c>
      <c r="AE39" s="171">
        <v>128.6</v>
      </c>
      <c r="AF39" s="171">
        <v>142.80000000000001</v>
      </c>
      <c r="AG39" s="171">
        <v>143.6</v>
      </c>
      <c r="AH39" s="171">
        <v>130.9</v>
      </c>
      <c r="AI39" s="171">
        <v>164.7</v>
      </c>
      <c r="AJ39" s="171">
        <v>188.6</v>
      </c>
      <c r="AK39" s="171">
        <v>218.6</v>
      </c>
      <c r="AL39" s="171">
        <v>224.9</v>
      </c>
      <c r="AM39" s="171">
        <v>193.9</v>
      </c>
      <c r="AN39" s="171">
        <v>151</v>
      </c>
      <c r="AO39" s="171">
        <v>132.4</v>
      </c>
      <c r="AP39" s="171">
        <v>133.6</v>
      </c>
      <c r="AQ39" s="171">
        <v>136.4</v>
      </c>
      <c r="AR39" s="171">
        <v>136.4</v>
      </c>
      <c r="AS39" s="171">
        <v>136.4</v>
      </c>
      <c r="AT39" s="171">
        <v>136.4</v>
      </c>
      <c r="AU39" s="171">
        <v>136.4</v>
      </c>
      <c r="AV39" s="171">
        <v>136.4</v>
      </c>
      <c r="AW39" s="171">
        <v>136.4</v>
      </c>
      <c r="AX39" s="171">
        <v>136.4</v>
      </c>
      <c r="AY39" s="171">
        <v>136.4</v>
      </c>
      <c r="AZ39" s="171">
        <v>198.3</v>
      </c>
      <c r="BA39" s="171">
        <v>155.6</v>
      </c>
      <c r="BB39" s="171">
        <v>159.6</v>
      </c>
      <c r="BC39" s="171">
        <v>193.1</v>
      </c>
      <c r="BD39" s="171">
        <v>184.8</v>
      </c>
      <c r="BE39" s="171">
        <v>178.6</v>
      </c>
      <c r="BF39" s="171">
        <v>166.7</v>
      </c>
      <c r="BG39" s="171">
        <v>157.9</v>
      </c>
      <c r="BH39" s="171">
        <v>166</v>
      </c>
      <c r="BI39" s="171">
        <v>205.9</v>
      </c>
      <c r="BJ39" s="171">
        <v>216.1</v>
      </c>
      <c r="BK39" s="171">
        <v>214.1</v>
      </c>
      <c r="BL39" s="171">
        <v>211.7</v>
      </c>
      <c r="BM39" s="171">
        <v>207.4</v>
      </c>
      <c r="BN39" s="171">
        <v>218.7</v>
      </c>
      <c r="BO39" s="171">
        <v>116.4</v>
      </c>
      <c r="BP39" s="171">
        <v>113.1</v>
      </c>
      <c r="BQ39" s="171">
        <v>103.2</v>
      </c>
      <c r="BR39" s="171">
        <v>97.8</v>
      </c>
      <c r="BS39" s="171">
        <v>103.1</v>
      </c>
      <c r="BT39" s="171">
        <v>108.6</v>
      </c>
      <c r="BU39" s="171">
        <v>116.4</v>
      </c>
      <c r="BV39" s="171">
        <v>111.5</v>
      </c>
      <c r="BW39" s="171">
        <v>112.7</v>
      </c>
      <c r="BX39" s="171">
        <v>107.2</v>
      </c>
      <c r="BY39" s="171">
        <v>101.4</v>
      </c>
      <c r="BZ39" s="171">
        <v>103.2</v>
      </c>
      <c r="CA39" s="171">
        <v>107.5</v>
      </c>
      <c r="CB39" s="171">
        <v>110.2</v>
      </c>
      <c r="CC39" s="171">
        <v>105.1</v>
      </c>
      <c r="CD39" s="171">
        <v>93.8</v>
      </c>
      <c r="CE39" s="171">
        <v>114.5</v>
      </c>
      <c r="CF39" s="171">
        <v>122.3</v>
      </c>
      <c r="CG39" s="171">
        <v>147</v>
      </c>
      <c r="CH39" s="171">
        <v>175.3</v>
      </c>
      <c r="CI39" s="171">
        <v>175.7</v>
      </c>
      <c r="CJ39" s="171">
        <v>171.7</v>
      </c>
      <c r="CK39" s="171">
        <v>153.1</v>
      </c>
      <c r="CL39" s="171">
        <v>145.5</v>
      </c>
      <c r="CM39" s="171">
        <v>141.1</v>
      </c>
      <c r="CN39" s="171">
        <v>132.9</v>
      </c>
      <c r="CO39" s="171">
        <v>127.9</v>
      </c>
      <c r="CP39" s="171">
        <v>129.9</v>
      </c>
      <c r="CQ39" s="171">
        <v>152.19999999999999</v>
      </c>
      <c r="CR39" s="171">
        <v>154.1</v>
      </c>
      <c r="CS39" s="171">
        <v>155.30000000000001</v>
      </c>
      <c r="CT39" s="171">
        <v>162</v>
      </c>
      <c r="CU39" s="171">
        <v>133.69999999999999</v>
      </c>
      <c r="CV39" s="171">
        <v>127.6</v>
      </c>
      <c r="CW39" s="171">
        <v>112.2</v>
      </c>
      <c r="CX39" s="171">
        <v>113.7</v>
      </c>
      <c r="CY39" s="171">
        <v>114</v>
      </c>
      <c r="CZ39" s="171">
        <v>112.5</v>
      </c>
      <c r="DA39" s="171">
        <v>135.5</v>
      </c>
      <c r="DB39" s="171">
        <v>140.6</v>
      </c>
      <c r="DC39" s="171">
        <v>128.69999999999999</v>
      </c>
      <c r="DD39" s="171">
        <v>119.1</v>
      </c>
      <c r="DE39" s="171">
        <v>130.19999999999999</v>
      </c>
      <c r="DF39" s="171">
        <v>135.69999999999999</v>
      </c>
      <c r="DG39" s="171">
        <v>134.80000000000001</v>
      </c>
      <c r="DH39" s="171">
        <v>121</v>
      </c>
      <c r="DI39" s="171">
        <v>113</v>
      </c>
      <c r="DJ39" s="171">
        <v>124.7</v>
      </c>
      <c r="DK39" s="171">
        <v>137.80000000000001</v>
      </c>
      <c r="DL39" s="171">
        <v>118.6</v>
      </c>
      <c r="DM39" s="171">
        <v>134.5</v>
      </c>
      <c r="DN39" s="171">
        <v>148.5</v>
      </c>
      <c r="DO39" s="171">
        <v>209.4</v>
      </c>
      <c r="DP39" s="171">
        <v>247.9</v>
      </c>
      <c r="DQ39" s="171">
        <v>289.89999999999998</v>
      </c>
      <c r="DR39" s="171">
        <v>279.2</v>
      </c>
      <c r="DS39" s="171">
        <v>231.3</v>
      </c>
      <c r="DT39" s="171">
        <v>212.2</v>
      </c>
    </row>
    <row r="40" spans="1:124" x14ac:dyDescent="0.25">
      <c r="A40" s="169" t="s">
        <v>474</v>
      </c>
      <c r="B40" s="169" t="s">
        <v>475</v>
      </c>
      <c r="C40" s="170">
        <v>2.3230000000000001E-2</v>
      </c>
      <c r="D40" s="171">
        <v>137.80000000000001</v>
      </c>
      <c r="E40" s="171">
        <v>74.400000000000006</v>
      </c>
      <c r="F40" s="171">
        <v>87.4</v>
      </c>
      <c r="G40" s="171">
        <v>107.3</v>
      </c>
      <c r="H40" s="171">
        <v>102.8</v>
      </c>
      <c r="I40" s="171">
        <v>96.5</v>
      </c>
      <c r="J40" s="171">
        <v>106.3</v>
      </c>
      <c r="K40" s="171">
        <v>101.2</v>
      </c>
      <c r="L40" s="171">
        <v>115.3</v>
      </c>
      <c r="M40" s="171">
        <v>133.80000000000001</v>
      </c>
      <c r="N40" s="171">
        <v>139.69999999999999</v>
      </c>
      <c r="O40" s="171">
        <v>166.3</v>
      </c>
      <c r="P40" s="171">
        <v>154.69999999999999</v>
      </c>
      <c r="Q40" s="171">
        <v>122.9</v>
      </c>
      <c r="R40" s="171">
        <v>161.80000000000001</v>
      </c>
      <c r="S40" s="171">
        <v>193.3</v>
      </c>
      <c r="T40" s="171">
        <v>267.10000000000002</v>
      </c>
      <c r="U40" s="171">
        <v>195.9</v>
      </c>
      <c r="V40" s="171">
        <v>258.89999999999998</v>
      </c>
      <c r="W40" s="171">
        <v>147.19999999999999</v>
      </c>
      <c r="X40" s="171">
        <v>111.5</v>
      </c>
      <c r="Y40" s="171">
        <v>95.6</v>
      </c>
      <c r="Z40" s="171">
        <v>117</v>
      </c>
      <c r="AA40" s="171">
        <v>112.3</v>
      </c>
      <c r="AB40" s="171">
        <v>115.8</v>
      </c>
      <c r="AC40" s="171">
        <v>96.9</v>
      </c>
      <c r="AD40" s="171">
        <v>155.69999999999999</v>
      </c>
      <c r="AE40" s="171">
        <v>207.9</v>
      </c>
      <c r="AF40" s="171">
        <v>232</v>
      </c>
      <c r="AG40" s="171">
        <v>214.7</v>
      </c>
      <c r="AH40" s="171">
        <v>120.6</v>
      </c>
      <c r="AI40" s="171">
        <v>149.80000000000001</v>
      </c>
      <c r="AJ40" s="171">
        <v>205</v>
      </c>
      <c r="AK40" s="171">
        <v>145</v>
      </c>
      <c r="AL40" s="171">
        <v>156.5</v>
      </c>
      <c r="AM40" s="171">
        <v>138.9</v>
      </c>
      <c r="AN40" s="171">
        <v>105.6</v>
      </c>
      <c r="AO40" s="171">
        <v>97.5</v>
      </c>
      <c r="AP40" s="171">
        <v>131.5</v>
      </c>
      <c r="AQ40" s="171">
        <v>147.4</v>
      </c>
      <c r="AR40" s="171">
        <v>147.4</v>
      </c>
      <c r="AS40" s="171">
        <v>147.4</v>
      </c>
      <c r="AT40" s="171">
        <v>147.4</v>
      </c>
      <c r="AU40" s="171">
        <v>147.4</v>
      </c>
      <c r="AV40" s="171">
        <v>147.4</v>
      </c>
      <c r="AW40" s="171">
        <v>147.4</v>
      </c>
      <c r="AX40" s="171">
        <v>147.4</v>
      </c>
      <c r="AY40" s="171">
        <v>147.4</v>
      </c>
      <c r="AZ40" s="171">
        <v>154.1</v>
      </c>
      <c r="BA40" s="171">
        <v>161.4</v>
      </c>
      <c r="BB40" s="171">
        <v>200.7</v>
      </c>
      <c r="BC40" s="171">
        <v>185.2</v>
      </c>
      <c r="BD40" s="171">
        <v>110.7</v>
      </c>
      <c r="BE40" s="171">
        <v>100.8</v>
      </c>
      <c r="BF40" s="171">
        <v>104.3</v>
      </c>
      <c r="BG40" s="171">
        <v>108.6</v>
      </c>
      <c r="BH40" s="171">
        <v>105.8</v>
      </c>
      <c r="BI40" s="171">
        <v>99.9</v>
      </c>
      <c r="BJ40" s="171">
        <v>103.1</v>
      </c>
      <c r="BK40" s="171">
        <v>115.8</v>
      </c>
      <c r="BL40" s="171">
        <v>115.3</v>
      </c>
      <c r="BM40" s="171">
        <v>105.1</v>
      </c>
      <c r="BN40" s="171">
        <v>106.4</v>
      </c>
      <c r="BO40" s="171">
        <v>131.9</v>
      </c>
      <c r="BP40" s="171">
        <v>140.1</v>
      </c>
      <c r="BQ40" s="171">
        <v>138.9</v>
      </c>
      <c r="BR40" s="171">
        <v>144.69999999999999</v>
      </c>
      <c r="BS40" s="171">
        <v>141.4</v>
      </c>
      <c r="BT40" s="171">
        <v>138.19999999999999</v>
      </c>
      <c r="BU40" s="171">
        <v>137.9</v>
      </c>
      <c r="BV40" s="171">
        <v>132</v>
      </c>
      <c r="BW40" s="171">
        <v>125.7</v>
      </c>
      <c r="BX40" s="171">
        <v>121</v>
      </c>
      <c r="BY40" s="171">
        <v>105.3</v>
      </c>
      <c r="BZ40" s="171">
        <v>137.6</v>
      </c>
      <c r="CA40" s="171">
        <v>159.1</v>
      </c>
      <c r="CB40" s="171">
        <v>155</v>
      </c>
      <c r="CC40" s="171">
        <v>137.5</v>
      </c>
      <c r="CD40" s="171">
        <v>124</v>
      </c>
      <c r="CE40" s="171">
        <v>118.4</v>
      </c>
      <c r="CF40" s="171">
        <v>117.7</v>
      </c>
      <c r="CG40" s="171">
        <v>119</v>
      </c>
      <c r="CH40" s="171">
        <v>133.9</v>
      </c>
      <c r="CI40" s="171">
        <v>167.5</v>
      </c>
      <c r="CJ40" s="171">
        <v>151.19999999999999</v>
      </c>
      <c r="CK40" s="171">
        <v>131.9</v>
      </c>
      <c r="CL40" s="171">
        <v>127.2</v>
      </c>
      <c r="CM40" s="171">
        <v>136.5</v>
      </c>
      <c r="CN40" s="171">
        <v>161.4</v>
      </c>
      <c r="CO40" s="171">
        <v>168.8</v>
      </c>
      <c r="CP40" s="171">
        <v>190.7</v>
      </c>
      <c r="CQ40" s="171">
        <v>192.4</v>
      </c>
      <c r="CR40" s="171">
        <v>164.1</v>
      </c>
      <c r="CS40" s="171">
        <v>142.19999999999999</v>
      </c>
      <c r="CT40" s="171">
        <v>128.19999999999999</v>
      </c>
      <c r="CU40" s="171">
        <v>130.19999999999999</v>
      </c>
      <c r="CV40" s="171">
        <v>138.1</v>
      </c>
      <c r="CW40" s="171">
        <v>138.5</v>
      </c>
      <c r="CX40" s="171">
        <v>142.80000000000001</v>
      </c>
      <c r="CY40" s="171">
        <v>134.5</v>
      </c>
      <c r="CZ40" s="171">
        <v>135.80000000000001</v>
      </c>
      <c r="DA40" s="171">
        <v>189.8</v>
      </c>
      <c r="DB40" s="171">
        <v>201.6</v>
      </c>
      <c r="DC40" s="171">
        <v>160</v>
      </c>
      <c r="DD40" s="171">
        <v>131.19999999999999</v>
      </c>
      <c r="DE40" s="171">
        <v>132</v>
      </c>
      <c r="DF40" s="171">
        <v>128.80000000000001</v>
      </c>
      <c r="DG40" s="171">
        <v>134.80000000000001</v>
      </c>
      <c r="DH40" s="171">
        <v>119.4</v>
      </c>
      <c r="DI40" s="171">
        <v>125.3</v>
      </c>
      <c r="DJ40" s="171">
        <v>151.5</v>
      </c>
      <c r="DK40" s="171">
        <v>162.5</v>
      </c>
      <c r="DL40" s="171">
        <v>141.9</v>
      </c>
      <c r="DM40" s="171">
        <v>137.80000000000001</v>
      </c>
      <c r="DN40" s="171">
        <v>180.2</v>
      </c>
      <c r="DO40" s="171">
        <v>204.5</v>
      </c>
      <c r="DP40" s="171">
        <v>212.9</v>
      </c>
      <c r="DQ40" s="171">
        <v>207.3</v>
      </c>
      <c r="DR40" s="171">
        <v>177.4</v>
      </c>
      <c r="DS40" s="171">
        <v>156.30000000000001</v>
      </c>
      <c r="DT40" s="171">
        <v>139.1</v>
      </c>
    </row>
    <row r="41" spans="1:124" x14ac:dyDescent="0.25">
      <c r="A41" s="169" t="s">
        <v>476</v>
      </c>
      <c r="B41" s="169" t="s">
        <v>477</v>
      </c>
      <c r="C41" s="170">
        <v>8.3089999999999997E-2</v>
      </c>
      <c r="D41" s="171">
        <v>140.4</v>
      </c>
      <c r="E41" s="171">
        <v>137.4</v>
      </c>
      <c r="F41" s="171">
        <v>138.30000000000001</v>
      </c>
      <c r="G41" s="171">
        <v>111.2</v>
      </c>
      <c r="H41" s="171">
        <v>113.3</v>
      </c>
      <c r="I41" s="171">
        <v>90.3</v>
      </c>
      <c r="J41" s="171">
        <v>96.5</v>
      </c>
      <c r="K41" s="171">
        <v>113.1</v>
      </c>
      <c r="L41" s="171">
        <v>113.6</v>
      </c>
      <c r="M41" s="171">
        <v>106.4</v>
      </c>
      <c r="N41" s="171">
        <v>108.9</v>
      </c>
      <c r="O41" s="171">
        <v>136.9</v>
      </c>
      <c r="P41" s="171">
        <v>172</v>
      </c>
      <c r="Q41" s="171">
        <v>179.2</v>
      </c>
      <c r="R41" s="171">
        <v>181.8</v>
      </c>
      <c r="S41" s="171">
        <v>119.1</v>
      </c>
      <c r="T41" s="171">
        <v>112.3</v>
      </c>
      <c r="U41" s="171">
        <v>131.9</v>
      </c>
      <c r="V41" s="171">
        <v>125.1</v>
      </c>
      <c r="W41" s="171">
        <v>99.5</v>
      </c>
      <c r="X41" s="171">
        <v>117</v>
      </c>
      <c r="Y41" s="171">
        <v>109.2</v>
      </c>
      <c r="Z41" s="171">
        <v>103.8</v>
      </c>
      <c r="AA41" s="171">
        <v>109.5</v>
      </c>
      <c r="AB41" s="171">
        <v>116.7</v>
      </c>
      <c r="AC41" s="171">
        <v>148.80000000000001</v>
      </c>
      <c r="AD41" s="171">
        <v>153.1</v>
      </c>
      <c r="AE41" s="171">
        <v>135.30000000000001</v>
      </c>
      <c r="AF41" s="171">
        <v>110.5</v>
      </c>
      <c r="AG41" s="171">
        <v>90.3</v>
      </c>
      <c r="AH41" s="171">
        <v>127.5</v>
      </c>
      <c r="AI41" s="171">
        <v>129</v>
      </c>
      <c r="AJ41" s="171">
        <v>127.9</v>
      </c>
      <c r="AK41" s="171">
        <v>99.5</v>
      </c>
      <c r="AL41" s="171">
        <v>112.4</v>
      </c>
      <c r="AM41" s="171">
        <v>107.6</v>
      </c>
      <c r="AN41" s="171">
        <v>124.2</v>
      </c>
      <c r="AO41" s="171">
        <v>176.5</v>
      </c>
      <c r="AP41" s="171">
        <v>137.30000000000001</v>
      </c>
      <c r="AQ41" s="171">
        <v>134.80000000000001</v>
      </c>
      <c r="AR41" s="171">
        <v>134.80000000000001</v>
      </c>
      <c r="AS41" s="171">
        <v>134.80000000000001</v>
      </c>
      <c r="AT41" s="171">
        <v>134.80000000000001</v>
      </c>
      <c r="AU41" s="171">
        <v>134.80000000000001</v>
      </c>
      <c r="AV41" s="171">
        <v>134.80000000000001</v>
      </c>
      <c r="AW41" s="171">
        <v>134.80000000000001</v>
      </c>
      <c r="AX41" s="171">
        <v>134.80000000000001</v>
      </c>
      <c r="AY41" s="171">
        <v>134.80000000000001</v>
      </c>
      <c r="AZ41" s="171">
        <v>170.3</v>
      </c>
      <c r="BA41" s="171">
        <v>203.5</v>
      </c>
      <c r="BB41" s="171">
        <v>210.2</v>
      </c>
      <c r="BC41" s="171">
        <v>110.7</v>
      </c>
      <c r="BD41" s="171">
        <v>88.9</v>
      </c>
      <c r="BE41" s="171">
        <v>110.9</v>
      </c>
      <c r="BF41" s="171">
        <v>142</v>
      </c>
      <c r="BG41" s="171">
        <v>125.3</v>
      </c>
      <c r="BH41" s="171">
        <v>125.3</v>
      </c>
      <c r="BI41" s="171">
        <v>116.9</v>
      </c>
      <c r="BJ41" s="171">
        <v>140.1</v>
      </c>
      <c r="BK41" s="171">
        <v>175.4</v>
      </c>
      <c r="BL41" s="171">
        <v>180.2</v>
      </c>
      <c r="BM41" s="171">
        <v>187.3</v>
      </c>
      <c r="BN41" s="171">
        <v>182.6</v>
      </c>
      <c r="BO41" s="171">
        <v>154.69999999999999</v>
      </c>
      <c r="BP41" s="171">
        <v>136.69999999999999</v>
      </c>
      <c r="BQ41" s="171">
        <v>143.5</v>
      </c>
      <c r="BR41" s="171">
        <v>161.5</v>
      </c>
      <c r="BS41" s="171">
        <v>148.6</v>
      </c>
      <c r="BT41" s="171">
        <v>110.6</v>
      </c>
      <c r="BU41" s="171">
        <v>92.6</v>
      </c>
      <c r="BV41" s="171">
        <v>71.599999999999994</v>
      </c>
      <c r="BW41" s="171">
        <v>75.400000000000006</v>
      </c>
      <c r="BX41" s="171">
        <v>83</v>
      </c>
      <c r="BY41" s="171">
        <v>99.3</v>
      </c>
      <c r="BZ41" s="171">
        <v>114.2</v>
      </c>
      <c r="CA41" s="171">
        <v>99</v>
      </c>
      <c r="CB41" s="171">
        <v>84.5</v>
      </c>
      <c r="CC41" s="171">
        <v>100.9</v>
      </c>
      <c r="CD41" s="171">
        <v>119.9</v>
      </c>
      <c r="CE41" s="171">
        <v>125.7</v>
      </c>
      <c r="CF41" s="171">
        <v>116.3</v>
      </c>
      <c r="CG41" s="171">
        <v>113.1</v>
      </c>
      <c r="CH41" s="171">
        <v>105.3</v>
      </c>
      <c r="CI41" s="171">
        <v>122</v>
      </c>
      <c r="CJ41" s="171">
        <v>134.1</v>
      </c>
      <c r="CK41" s="171">
        <v>142.80000000000001</v>
      </c>
      <c r="CL41" s="171">
        <v>157.4</v>
      </c>
      <c r="CM41" s="171">
        <v>150.4</v>
      </c>
      <c r="CN41" s="171">
        <v>143.1</v>
      </c>
      <c r="CO41" s="171">
        <v>134</v>
      </c>
      <c r="CP41" s="171">
        <v>142.1</v>
      </c>
      <c r="CQ41" s="171">
        <v>134.9</v>
      </c>
      <c r="CR41" s="171">
        <v>136.1</v>
      </c>
      <c r="CS41" s="171">
        <v>145.19999999999999</v>
      </c>
      <c r="CT41" s="171">
        <v>117.8</v>
      </c>
      <c r="CU41" s="171">
        <v>108.4</v>
      </c>
      <c r="CV41" s="171">
        <v>146.5</v>
      </c>
      <c r="CW41" s="171">
        <v>149.30000000000001</v>
      </c>
      <c r="CX41" s="171">
        <v>143.9</v>
      </c>
      <c r="CY41" s="171">
        <v>108.4</v>
      </c>
      <c r="CZ41" s="171">
        <v>124.3</v>
      </c>
      <c r="DA41" s="171">
        <v>173.1</v>
      </c>
      <c r="DB41" s="171">
        <v>196</v>
      </c>
      <c r="DC41" s="171">
        <v>166.5</v>
      </c>
      <c r="DD41" s="171">
        <v>134.4</v>
      </c>
      <c r="DE41" s="171">
        <v>137.69999999999999</v>
      </c>
      <c r="DF41" s="171">
        <v>165.8</v>
      </c>
      <c r="DG41" s="171">
        <v>147.19999999999999</v>
      </c>
      <c r="DH41" s="171">
        <v>152.1</v>
      </c>
      <c r="DI41" s="171">
        <v>152.30000000000001</v>
      </c>
      <c r="DJ41" s="171">
        <v>181.2</v>
      </c>
      <c r="DK41" s="171">
        <v>141.1</v>
      </c>
      <c r="DL41" s="171">
        <v>129.9</v>
      </c>
      <c r="DM41" s="171">
        <v>130.19999999999999</v>
      </c>
      <c r="DN41" s="171">
        <v>158.69999999999999</v>
      </c>
      <c r="DO41" s="171">
        <v>172.5</v>
      </c>
      <c r="DP41" s="171">
        <v>200.5</v>
      </c>
      <c r="DQ41" s="171">
        <v>181.3</v>
      </c>
      <c r="DR41" s="171">
        <v>148.6</v>
      </c>
      <c r="DS41" s="171">
        <v>133.4</v>
      </c>
      <c r="DT41" s="171">
        <v>152.9</v>
      </c>
    </row>
    <row r="42" spans="1:124" x14ac:dyDescent="0.25">
      <c r="A42" s="169" t="s">
        <v>478</v>
      </c>
      <c r="B42" s="169" t="s">
        <v>479</v>
      </c>
      <c r="C42" s="170">
        <v>4.6499999999999996E-3</v>
      </c>
      <c r="D42" s="171">
        <v>133.6</v>
      </c>
      <c r="E42" s="171">
        <v>107.6</v>
      </c>
      <c r="F42" s="171">
        <v>103.3</v>
      </c>
      <c r="G42" s="171">
        <v>144.69999999999999</v>
      </c>
      <c r="H42" s="171">
        <v>128.5</v>
      </c>
      <c r="I42" s="171">
        <v>118.8</v>
      </c>
      <c r="J42" s="171">
        <v>103.2</v>
      </c>
      <c r="K42" s="171">
        <v>94.6</v>
      </c>
      <c r="L42" s="171">
        <v>111</v>
      </c>
      <c r="M42" s="171">
        <v>133.5</v>
      </c>
      <c r="N42" s="171">
        <v>142.69999999999999</v>
      </c>
      <c r="O42" s="171">
        <v>164.2</v>
      </c>
      <c r="P42" s="171">
        <v>146.19999999999999</v>
      </c>
      <c r="Q42" s="171">
        <v>113.4</v>
      </c>
      <c r="R42" s="171">
        <v>118.9</v>
      </c>
      <c r="S42" s="171">
        <v>152.30000000000001</v>
      </c>
      <c r="T42" s="171">
        <v>166.5</v>
      </c>
      <c r="U42" s="171">
        <v>180.7</v>
      </c>
      <c r="V42" s="171">
        <v>224.3</v>
      </c>
      <c r="W42" s="171">
        <v>211.3</v>
      </c>
      <c r="X42" s="171">
        <v>136.69999999999999</v>
      </c>
      <c r="Y42" s="171">
        <v>169.8</v>
      </c>
      <c r="Z42" s="171">
        <v>143.5</v>
      </c>
      <c r="AA42" s="171">
        <v>145.1</v>
      </c>
      <c r="AB42" s="171">
        <v>119.6</v>
      </c>
      <c r="AC42" s="171">
        <v>88.3</v>
      </c>
      <c r="AD42" s="171">
        <v>116.3</v>
      </c>
      <c r="AE42" s="171">
        <v>142.5</v>
      </c>
      <c r="AF42" s="171">
        <v>148.1</v>
      </c>
      <c r="AG42" s="171">
        <v>173.8</v>
      </c>
      <c r="AH42" s="171">
        <v>159.9</v>
      </c>
      <c r="AI42" s="171">
        <v>182</v>
      </c>
      <c r="AJ42" s="171">
        <v>145</v>
      </c>
      <c r="AK42" s="171">
        <v>167.9</v>
      </c>
      <c r="AL42" s="171">
        <v>162.6</v>
      </c>
      <c r="AM42" s="171">
        <v>187.9</v>
      </c>
      <c r="AN42" s="171">
        <v>135.9</v>
      </c>
      <c r="AO42" s="171">
        <v>115.3</v>
      </c>
      <c r="AP42" s="171">
        <v>104.2</v>
      </c>
      <c r="AQ42" s="171">
        <v>118.5</v>
      </c>
      <c r="AR42" s="171">
        <v>118.5</v>
      </c>
      <c r="AS42" s="171">
        <v>118.5</v>
      </c>
      <c r="AT42" s="171">
        <v>118.5</v>
      </c>
      <c r="AU42" s="171">
        <v>118.5</v>
      </c>
      <c r="AV42" s="171">
        <v>118.5</v>
      </c>
      <c r="AW42" s="171">
        <v>118.5</v>
      </c>
      <c r="AX42" s="171">
        <v>118.5</v>
      </c>
      <c r="AY42" s="171">
        <v>118.5</v>
      </c>
      <c r="AZ42" s="171">
        <v>153.30000000000001</v>
      </c>
      <c r="BA42" s="171">
        <v>134.19999999999999</v>
      </c>
      <c r="BB42" s="171">
        <v>130.80000000000001</v>
      </c>
      <c r="BC42" s="171">
        <v>165.5</v>
      </c>
      <c r="BD42" s="171">
        <v>161.1</v>
      </c>
      <c r="BE42" s="171">
        <v>150.9</v>
      </c>
      <c r="BF42" s="171">
        <v>126.2</v>
      </c>
      <c r="BG42" s="171">
        <v>133</v>
      </c>
      <c r="BH42" s="171">
        <v>128</v>
      </c>
      <c r="BI42" s="171">
        <v>126.9</v>
      </c>
      <c r="BJ42" s="171">
        <v>132.4</v>
      </c>
      <c r="BK42" s="171">
        <v>141.1</v>
      </c>
      <c r="BL42" s="171">
        <v>143.1</v>
      </c>
      <c r="BM42" s="171">
        <v>131.9</v>
      </c>
      <c r="BN42" s="171">
        <v>122.1</v>
      </c>
      <c r="BO42" s="171">
        <v>140.69999999999999</v>
      </c>
      <c r="BP42" s="171">
        <v>155</v>
      </c>
      <c r="BQ42" s="171">
        <v>143.80000000000001</v>
      </c>
      <c r="BR42" s="171">
        <v>137.1</v>
      </c>
      <c r="BS42" s="171">
        <v>145.4</v>
      </c>
      <c r="BT42" s="171">
        <v>148.80000000000001</v>
      </c>
      <c r="BU42" s="171">
        <v>154.5</v>
      </c>
      <c r="BV42" s="171">
        <v>144.6</v>
      </c>
      <c r="BW42" s="171">
        <v>134.4</v>
      </c>
      <c r="BX42" s="171">
        <v>112.9</v>
      </c>
      <c r="BY42" s="171">
        <v>119.4</v>
      </c>
      <c r="BZ42" s="171">
        <v>116.7</v>
      </c>
      <c r="CA42" s="171">
        <v>122.7</v>
      </c>
      <c r="CB42" s="171">
        <v>144.80000000000001</v>
      </c>
      <c r="CC42" s="171">
        <v>121</v>
      </c>
      <c r="CD42" s="171">
        <v>122.6</v>
      </c>
      <c r="CE42" s="171">
        <v>126.8</v>
      </c>
      <c r="CF42" s="171">
        <v>125.8</v>
      </c>
      <c r="CG42" s="171">
        <v>123.9</v>
      </c>
      <c r="CH42" s="171">
        <v>127.3</v>
      </c>
      <c r="CI42" s="171">
        <v>151.69999999999999</v>
      </c>
      <c r="CJ42" s="171">
        <v>165</v>
      </c>
      <c r="CK42" s="171">
        <v>174.3</v>
      </c>
      <c r="CL42" s="171">
        <v>156.1</v>
      </c>
      <c r="CM42" s="171">
        <v>151.80000000000001</v>
      </c>
      <c r="CN42" s="171">
        <v>134.30000000000001</v>
      </c>
      <c r="CO42" s="171">
        <v>139.5</v>
      </c>
      <c r="CP42" s="171">
        <v>154.1</v>
      </c>
      <c r="CQ42" s="171">
        <v>165.3</v>
      </c>
      <c r="CR42" s="171">
        <v>196.1</v>
      </c>
      <c r="CS42" s="171">
        <v>190.5</v>
      </c>
      <c r="CT42" s="171">
        <v>176.1</v>
      </c>
      <c r="CU42" s="171">
        <v>167</v>
      </c>
      <c r="CV42" s="171">
        <v>172.3</v>
      </c>
      <c r="CW42" s="171">
        <v>150.4</v>
      </c>
      <c r="CX42" s="171">
        <v>157.6</v>
      </c>
      <c r="CY42" s="171">
        <v>166.5</v>
      </c>
      <c r="CZ42" s="171">
        <v>170.4</v>
      </c>
      <c r="DA42" s="171">
        <v>175.9</v>
      </c>
      <c r="DB42" s="171">
        <v>190.2</v>
      </c>
      <c r="DC42" s="171">
        <v>169.8</v>
      </c>
      <c r="DD42" s="171">
        <v>177.1</v>
      </c>
      <c r="DE42" s="171">
        <v>153.6</v>
      </c>
      <c r="DF42" s="171">
        <v>163</v>
      </c>
      <c r="DG42" s="171">
        <v>158.30000000000001</v>
      </c>
      <c r="DH42" s="171">
        <v>151.19999999999999</v>
      </c>
      <c r="DI42" s="171">
        <v>145.69999999999999</v>
      </c>
      <c r="DJ42" s="171">
        <v>147.9</v>
      </c>
      <c r="DK42" s="171">
        <v>177.7</v>
      </c>
      <c r="DL42" s="171">
        <v>167</v>
      </c>
      <c r="DM42" s="171">
        <v>131.4</v>
      </c>
      <c r="DN42" s="171">
        <v>129.80000000000001</v>
      </c>
      <c r="DO42" s="171">
        <v>144.19999999999999</v>
      </c>
      <c r="DP42" s="171">
        <v>160.1</v>
      </c>
      <c r="DQ42" s="171">
        <v>189.9</v>
      </c>
      <c r="DR42" s="171">
        <v>204.7</v>
      </c>
      <c r="DS42" s="171">
        <v>190.2</v>
      </c>
      <c r="DT42" s="171">
        <v>158.80000000000001</v>
      </c>
    </row>
    <row r="43" spans="1:124" x14ac:dyDescent="0.25">
      <c r="A43" s="169" t="s">
        <v>480</v>
      </c>
      <c r="B43" s="169" t="s">
        <v>481</v>
      </c>
      <c r="C43" s="170">
        <v>1.823E-2</v>
      </c>
      <c r="D43" s="171">
        <v>59</v>
      </c>
      <c r="E43" s="171">
        <v>59.5</v>
      </c>
      <c r="F43" s="171">
        <v>90.9</v>
      </c>
      <c r="G43" s="171">
        <v>94.1</v>
      </c>
      <c r="H43" s="171">
        <v>74.3</v>
      </c>
      <c r="I43" s="171">
        <v>64.8</v>
      </c>
      <c r="J43" s="171">
        <v>81.900000000000006</v>
      </c>
      <c r="K43" s="171">
        <v>114</v>
      </c>
      <c r="L43" s="171">
        <v>227.1</v>
      </c>
      <c r="M43" s="171">
        <v>189.2</v>
      </c>
      <c r="N43" s="171">
        <v>122.5</v>
      </c>
      <c r="O43" s="171">
        <v>69.3</v>
      </c>
      <c r="P43" s="171">
        <v>61.5</v>
      </c>
      <c r="Q43" s="171">
        <v>69.5</v>
      </c>
      <c r="R43" s="171">
        <v>112</v>
      </c>
      <c r="S43" s="171">
        <v>134.30000000000001</v>
      </c>
      <c r="T43" s="171">
        <v>115.8</v>
      </c>
      <c r="U43" s="171">
        <v>115.3</v>
      </c>
      <c r="V43" s="171">
        <v>203</v>
      </c>
      <c r="W43" s="171">
        <v>256.89999999999998</v>
      </c>
      <c r="X43" s="171">
        <v>276.10000000000002</v>
      </c>
      <c r="Y43" s="171">
        <v>273.39999999999998</v>
      </c>
      <c r="Z43" s="171">
        <v>178.7</v>
      </c>
      <c r="AA43" s="171">
        <v>88.3</v>
      </c>
      <c r="AB43" s="171">
        <v>89.7</v>
      </c>
      <c r="AC43" s="171">
        <v>94.4</v>
      </c>
      <c r="AD43" s="171">
        <v>182.4</v>
      </c>
      <c r="AE43" s="171">
        <v>133</v>
      </c>
      <c r="AF43" s="171">
        <v>122.8</v>
      </c>
      <c r="AG43" s="171">
        <v>147.69999999999999</v>
      </c>
      <c r="AH43" s="171">
        <v>172.9</v>
      </c>
      <c r="AI43" s="171">
        <v>276</v>
      </c>
      <c r="AJ43" s="171">
        <v>352.5</v>
      </c>
      <c r="AK43" s="171">
        <v>379.2</v>
      </c>
      <c r="AL43" s="171">
        <v>204.1</v>
      </c>
      <c r="AM43" s="171">
        <v>121.5</v>
      </c>
      <c r="AN43" s="171">
        <v>113.3</v>
      </c>
      <c r="AO43" s="171">
        <v>151.80000000000001</v>
      </c>
      <c r="AP43" s="171">
        <v>158.19999999999999</v>
      </c>
      <c r="AQ43" s="171">
        <v>129.69999999999999</v>
      </c>
      <c r="AR43" s="171">
        <v>129.69999999999999</v>
      </c>
      <c r="AS43" s="171">
        <v>129.69999999999999</v>
      </c>
      <c r="AT43" s="171">
        <v>129.69999999999999</v>
      </c>
      <c r="AU43" s="171">
        <v>129.69999999999999</v>
      </c>
      <c r="AV43" s="171">
        <v>129.69999999999999</v>
      </c>
      <c r="AW43" s="171">
        <v>129.69999999999999</v>
      </c>
      <c r="AX43" s="171">
        <v>129.69999999999999</v>
      </c>
      <c r="AY43" s="171">
        <v>129.69999999999999</v>
      </c>
      <c r="AZ43" s="171">
        <v>76.5</v>
      </c>
      <c r="BA43" s="171">
        <v>102.8</v>
      </c>
      <c r="BB43" s="171">
        <v>163</v>
      </c>
      <c r="BC43" s="171">
        <v>139.69999999999999</v>
      </c>
      <c r="BD43" s="171">
        <v>91</v>
      </c>
      <c r="BE43" s="171">
        <v>91.9</v>
      </c>
      <c r="BF43" s="171">
        <v>103</v>
      </c>
      <c r="BG43" s="171">
        <v>138.6</v>
      </c>
      <c r="BH43" s="171">
        <v>214</v>
      </c>
      <c r="BI43" s="171">
        <v>229.6</v>
      </c>
      <c r="BJ43" s="171">
        <v>131.19999999999999</v>
      </c>
      <c r="BK43" s="171">
        <v>89</v>
      </c>
      <c r="BL43" s="171">
        <v>76.2</v>
      </c>
      <c r="BM43" s="171">
        <v>112.8</v>
      </c>
      <c r="BN43" s="171">
        <v>125.8</v>
      </c>
      <c r="BO43" s="171">
        <v>162.9</v>
      </c>
      <c r="BP43" s="171">
        <v>160.6</v>
      </c>
      <c r="BQ43" s="171">
        <v>176.8</v>
      </c>
      <c r="BR43" s="171">
        <v>256.2</v>
      </c>
      <c r="BS43" s="171">
        <v>254.2</v>
      </c>
      <c r="BT43" s="171">
        <v>380.2</v>
      </c>
      <c r="BU43" s="171">
        <v>315.7</v>
      </c>
      <c r="BV43" s="171">
        <v>218.5</v>
      </c>
      <c r="BW43" s="171">
        <v>112.5</v>
      </c>
      <c r="BX43" s="171">
        <v>97.1</v>
      </c>
      <c r="BY43" s="171">
        <v>103</v>
      </c>
      <c r="BZ43" s="171">
        <v>134</v>
      </c>
      <c r="CA43" s="171">
        <v>148.6</v>
      </c>
      <c r="CB43" s="171">
        <v>117.1</v>
      </c>
      <c r="CC43" s="171">
        <v>112.7</v>
      </c>
      <c r="CD43" s="171">
        <v>128.69999999999999</v>
      </c>
      <c r="CE43" s="171">
        <v>199.1</v>
      </c>
      <c r="CF43" s="171">
        <v>219.3</v>
      </c>
      <c r="CG43" s="171">
        <v>269.8</v>
      </c>
      <c r="CH43" s="171">
        <v>227.5</v>
      </c>
      <c r="CI43" s="171">
        <v>106.3</v>
      </c>
      <c r="CJ43" s="171">
        <v>79.5</v>
      </c>
      <c r="CK43" s="171">
        <v>95.9</v>
      </c>
      <c r="CL43" s="171">
        <v>120.4</v>
      </c>
      <c r="CM43" s="171">
        <v>192.5</v>
      </c>
      <c r="CN43" s="171">
        <v>161.80000000000001</v>
      </c>
      <c r="CO43" s="171">
        <v>156.80000000000001</v>
      </c>
      <c r="CP43" s="171">
        <v>178.7</v>
      </c>
      <c r="CQ43" s="171">
        <v>321.39999999999998</v>
      </c>
      <c r="CR43" s="171">
        <v>601.4</v>
      </c>
      <c r="CS43" s="171">
        <v>472</v>
      </c>
      <c r="CT43" s="171">
        <v>248.9</v>
      </c>
      <c r="CU43" s="171">
        <v>127.3</v>
      </c>
      <c r="CV43" s="171">
        <v>105.3</v>
      </c>
      <c r="CW43" s="171">
        <v>98.7</v>
      </c>
      <c r="CX43" s="171">
        <v>138.80000000000001</v>
      </c>
      <c r="CY43" s="171">
        <v>157.1</v>
      </c>
      <c r="CZ43" s="171">
        <v>173.6</v>
      </c>
      <c r="DA43" s="171">
        <v>228.7</v>
      </c>
      <c r="DB43" s="171">
        <v>228.2</v>
      </c>
      <c r="DC43" s="171">
        <v>255.7</v>
      </c>
      <c r="DD43" s="171">
        <v>208.2</v>
      </c>
      <c r="DE43" s="171">
        <v>345.8</v>
      </c>
      <c r="DF43" s="171">
        <v>307.7</v>
      </c>
      <c r="DG43" s="171">
        <v>232.5</v>
      </c>
      <c r="DH43" s="171">
        <v>102.6</v>
      </c>
      <c r="DI43" s="171">
        <v>103.2</v>
      </c>
      <c r="DJ43" s="171">
        <v>194</v>
      </c>
      <c r="DK43" s="171">
        <v>181.9</v>
      </c>
      <c r="DL43" s="171">
        <v>147.19999999999999</v>
      </c>
      <c r="DM43" s="171">
        <v>161.5</v>
      </c>
      <c r="DN43" s="171">
        <v>251.6</v>
      </c>
      <c r="DO43" s="171">
        <v>335.6</v>
      </c>
      <c r="DP43" s="171">
        <v>581.4</v>
      </c>
      <c r="DQ43" s="171">
        <v>698.3</v>
      </c>
      <c r="DR43" s="171">
        <v>525.5</v>
      </c>
      <c r="DS43" s="171">
        <v>275.8</v>
      </c>
      <c r="DT43" s="171">
        <v>129.9</v>
      </c>
    </row>
    <row r="44" spans="1:124" x14ac:dyDescent="0.25">
      <c r="A44" s="169" t="s">
        <v>482</v>
      </c>
      <c r="B44" s="169" t="s">
        <v>483</v>
      </c>
      <c r="C44" s="170">
        <v>1.6006</v>
      </c>
      <c r="D44" s="171">
        <v>102.2</v>
      </c>
      <c r="E44" s="171">
        <v>102.6</v>
      </c>
      <c r="F44" s="171">
        <v>101.2</v>
      </c>
      <c r="G44" s="171">
        <v>103.2</v>
      </c>
      <c r="H44" s="171">
        <v>103.5</v>
      </c>
      <c r="I44" s="171">
        <v>104.1</v>
      </c>
      <c r="J44" s="171">
        <v>104.9</v>
      </c>
      <c r="K44" s="171">
        <v>106.7</v>
      </c>
      <c r="L44" s="171">
        <v>104.5</v>
      </c>
      <c r="M44" s="171">
        <v>109</v>
      </c>
      <c r="N44" s="171">
        <v>107.9</v>
      </c>
      <c r="O44" s="171">
        <v>108.4</v>
      </c>
      <c r="P44" s="171">
        <v>106.6</v>
      </c>
      <c r="Q44" s="171">
        <v>106.9</v>
      </c>
      <c r="R44" s="171">
        <v>106.2</v>
      </c>
      <c r="S44" s="171">
        <v>104.4</v>
      </c>
      <c r="T44" s="171">
        <v>107.2</v>
      </c>
      <c r="U44" s="171">
        <v>119.3</v>
      </c>
      <c r="V44" s="171">
        <v>120.7</v>
      </c>
      <c r="W44" s="171">
        <v>117.9</v>
      </c>
      <c r="X44" s="171">
        <v>113.4</v>
      </c>
      <c r="Y44" s="171">
        <v>115</v>
      </c>
      <c r="Z44" s="171">
        <v>117.9</v>
      </c>
      <c r="AA44" s="171">
        <v>124.5</v>
      </c>
      <c r="AB44" s="171">
        <v>125.3</v>
      </c>
      <c r="AC44" s="171">
        <v>126.6</v>
      </c>
      <c r="AD44" s="171">
        <v>126.9</v>
      </c>
      <c r="AE44" s="171">
        <v>130.5</v>
      </c>
      <c r="AF44" s="171">
        <v>132.4</v>
      </c>
      <c r="AG44" s="171">
        <v>139.30000000000001</v>
      </c>
      <c r="AH44" s="171">
        <v>139</v>
      </c>
      <c r="AI44" s="171">
        <v>131.6</v>
      </c>
      <c r="AJ44" s="171">
        <v>127.3</v>
      </c>
      <c r="AK44" s="171">
        <v>130</v>
      </c>
      <c r="AL44" s="171">
        <v>133.4</v>
      </c>
      <c r="AM44" s="171">
        <v>135.1</v>
      </c>
      <c r="AN44" s="171">
        <v>135.1</v>
      </c>
      <c r="AO44" s="171">
        <v>131.1</v>
      </c>
      <c r="AP44" s="171">
        <v>131.6</v>
      </c>
      <c r="AQ44" s="171">
        <v>131.30000000000001</v>
      </c>
      <c r="AR44" s="171">
        <v>132.4</v>
      </c>
      <c r="AS44" s="171">
        <v>136</v>
      </c>
      <c r="AT44" s="171">
        <v>135.4</v>
      </c>
      <c r="AU44" s="171">
        <v>128.80000000000001</v>
      </c>
      <c r="AV44" s="171">
        <v>127.6</v>
      </c>
      <c r="AW44" s="171">
        <v>128.30000000000001</v>
      </c>
      <c r="AX44" s="171">
        <v>130.6</v>
      </c>
      <c r="AY44" s="171">
        <v>131.4</v>
      </c>
      <c r="AZ44" s="171">
        <v>138.69999999999999</v>
      </c>
      <c r="BA44" s="171">
        <v>136.69999999999999</v>
      </c>
      <c r="BB44" s="171">
        <v>139.5</v>
      </c>
      <c r="BC44" s="171">
        <v>143.69999999999999</v>
      </c>
      <c r="BD44" s="171">
        <v>148.19999999999999</v>
      </c>
      <c r="BE44" s="171">
        <v>153.4</v>
      </c>
      <c r="BF44" s="171">
        <v>144.1</v>
      </c>
      <c r="BG44" s="171">
        <v>135.9</v>
      </c>
      <c r="BH44" s="171">
        <v>128.4</v>
      </c>
      <c r="BI44" s="171">
        <v>130.69999999999999</v>
      </c>
      <c r="BJ44" s="171">
        <v>135.30000000000001</v>
      </c>
      <c r="BK44" s="171">
        <v>139.30000000000001</v>
      </c>
      <c r="BL44" s="171">
        <v>138.69999999999999</v>
      </c>
      <c r="BM44" s="171">
        <v>135.69999999999999</v>
      </c>
      <c r="BN44" s="171">
        <v>139.5</v>
      </c>
      <c r="BO44" s="171">
        <v>147.6</v>
      </c>
      <c r="BP44" s="171">
        <v>159.1</v>
      </c>
      <c r="BQ44" s="171">
        <v>157.9</v>
      </c>
      <c r="BR44" s="171">
        <v>149.80000000000001</v>
      </c>
      <c r="BS44" s="171">
        <v>144.69999999999999</v>
      </c>
      <c r="BT44" s="171">
        <v>143.80000000000001</v>
      </c>
      <c r="BU44" s="171">
        <v>143.6</v>
      </c>
      <c r="BV44" s="171">
        <v>145.30000000000001</v>
      </c>
      <c r="BW44" s="171">
        <v>152.19999999999999</v>
      </c>
      <c r="BX44" s="171">
        <v>165.6</v>
      </c>
      <c r="BY44" s="171">
        <v>156.6</v>
      </c>
      <c r="BZ44" s="171">
        <v>144.69999999999999</v>
      </c>
      <c r="CA44" s="171">
        <v>134.6</v>
      </c>
      <c r="CB44" s="171">
        <v>133</v>
      </c>
      <c r="CC44" s="171">
        <v>146.9</v>
      </c>
      <c r="CD44" s="171">
        <v>151</v>
      </c>
      <c r="CE44" s="171">
        <v>141.1</v>
      </c>
      <c r="CF44" s="171">
        <v>136.80000000000001</v>
      </c>
      <c r="CG44" s="171">
        <v>137.1</v>
      </c>
      <c r="CH44" s="171">
        <v>140</v>
      </c>
      <c r="CI44" s="171">
        <v>140.5</v>
      </c>
      <c r="CJ44" s="171">
        <v>154.19999999999999</v>
      </c>
      <c r="CK44" s="171">
        <v>150.9</v>
      </c>
      <c r="CL44" s="171">
        <v>147.4</v>
      </c>
      <c r="CM44" s="171">
        <v>155.30000000000001</v>
      </c>
      <c r="CN44" s="171">
        <v>159.30000000000001</v>
      </c>
      <c r="CO44" s="171">
        <v>156.69999999999999</v>
      </c>
      <c r="CP44" s="171">
        <v>155.1</v>
      </c>
      <c r="CQ44" s="171">
        <v>147.19999999999999</v>
      </c>
      <c r="CR44" s="171">
        <v>139.9</v>
      </c>
      <c r="CS44" s="171">
        <v>139.69999999999999</v>
      </c>
      <c r="CT44" s="171">
        <v>139.30000000000001</v>
      </c>
      <c r="CU44" s="171">
        <v>137.80000000000001</v>
      </c>
      <c r="CV44" s="171">
        <v>154.6</v>
      </c>
      <c r="CW44" s="171">
        <v>152.19999999999999</v>
      </c>
      <c r="CX44" s="171">
        <v>150.80000000000001</v>
      </c>
      <c r="CY44" s="171">
        <v>150.6</v>
      </c>
      <c r="CZ44" s="171">
        <v>158.9</v>
      </c>
      <c r="DA44" s="171">
        <v>149.5</v>
      </c>
      <c r="DB44" s="171">
        <v>148.5</v>
      </c>
      <c r="DC44" s="171">
        <v>145.19999999999999</v>
      </c>
      <c r="DD44" s="171">
        <v>141.80000000000001</v>
      </c>
      <c r="DE44" s="171">
        <v>144</v>
      </c>
      <c r="DF44" s="171">
        <v>152.4</v>
      </c>
      <c r="DG44" s="171">
        <v>160.1</v>
      </c>
      <c r="DH44" s="171">
        <v>191</v>
      </c>
      <c r="DI44" s="171">
        <v>179.3</v>
      </c>
      <c r="DJ44" s="171">
        <v>161.30000000000001</v>
      </c>
      <c r="DK44" s="171">
        <v>145.4</v>
      </c>
      <c r="DL44" s="171">
        <v>155.30000000000001</v>
      </c>
      <c r="DM44" s="171">
        <v>168.6</v>
      </c>
      <c r="DN44" s="171">
        <v>173.3</v>
      </c>
      <c r="DO44" s="171">
        <v>167.7</v>
      </c>
      <c r="DP44" s="171">
        <v>163.30000000000001</v>
      </c>
      <c r="DQ44" s="171">
        <v>161.80000000000001</v>
      </c>
      <c r="DR44" s="171">
        <v>168</v>
      </c>
      <c r="DS44" s="171">
        <v>177.1</v>
      </c>
      <c r="DT44" s="171">
        <v>211.8</v>
      </c>
    </row>
    <row r="45" spans="1:124" x14ac:dyDescent="0.25">
      <c r="A45" s="169" t="s">
        <v>484</v>
      </c>
      <c r="B45" s="169" t="s">
        <v>485</v>
      </c>
      <c r="C45" s="170">
        <v>0.32937</v>
      </c>
      <c r="D45" s="171">
        <v>101.2</v>
      </c>
      <c r="E45" s="171">
        <v>109.5</v>
      </c>
      <c r="F45" s="171">
        <v>109.1</v>
      </c>
      <c r="G45" s="171">
        <v>113.3</v>
      </c>
      <c r="H45" s="171">
        <v>117.5</v>
      </c>
      <c r="I45" s="171">
        <v>108.8</v>
      </c>
      <c r="J45" s="171">
        <v>111.3</v>
      </c>
      <c r="K45" s="171">
        <v>121.6</v>
      </c>
      <c r="L45" s="171">
        <v>115.8</v>
      </c>
      <c r="M45" s="171">
        <v>116.5</v>
      </c>
      <c r="N45" s="171">
        <v>115.4</v>
      </c>
      <c r="O45" s="171">
        <v>118</v>
      </c>
      <c r="P45" s="171">
        <v>122.5</v>
      </c>
      <c r="Q45" s="171">
        <v>123.1</v>
      </c>
      <c r="R45" s="171">
        <v>124.8</v>
      </c>
      <c r="S45" s="171">
        <v>127.6</v>
      </c>
      <c r="T45" s="171">
        <v>133.1</v>
      </c>
      <c r="U45" s="171">
        <v>136.4</v>
      </c>
      <c r="V45" s="171">
        <v>139.19999999999999</v>
      </c>
      <c r="W45" s="171">
        <v>140.5</v>
      </c>
      <c r="X45" s="171">
        <v>134.69999999999999</v>
      </c>
      <c r="Y45" s="171">
        <v>136.1</v>
      </c>
      <c r="Z45" s="171">
        <v>136.1</v>
      </c>
      <c r="AA45" s="171">
        <v>136.30000000000001</v>
      </c>
      <c r="AB45" s="171">
        <v>141.1</v>
      </c>
      <c r="AC45" s="171">
        <v>144</v>
      </c>
      <c r="AD45" s="171">
        <v>148.30000000000001</v>
      </c>
      <c r="AE45" s="171">
        <v>152.19999999999999</v>
      </c>
      <c r="AF45" s="171">
        <v>154.19999999999999</v>
      </c>
      <c r="AG45" s="171">
        <v>151.69999999999999</v>
      </c>
      <c r="AH45" s="171">
        <v>147.1</v>
      </c>
      <c r="AI45" s="171">
        <v>146.1</v>
      </c>
      <c r="AJ45" s="171">
        <v>140.69999999999999</v>
      </c>
      <c r="AK45" s="171">
        <v>140.5</v>
      </c>
      <c r="AL45" s="171">
        <v>145.19999999999999</v>
      </c>
      <c r="AM45" s="171">
        <v>142.9</v>
      </c>
      <c r="AN45" s="171">
        <v>137.6</v>
      </c>
      <c r="AO45" s="171">
        <v>136.1</v>
      </c>
      <c r="AP45" s="171">
        <v>145.6</v>
      </c>
      <c r="AQ45" s="171">
        <v>144.1</v>
      </c>
      <c r="AR45" s="171">
        <v>143.30000000000001</v>
      </c>
      <c r="AS45" s="171">
        <v>141.1</v>
      </c>
      <c r="AT45" s="171">
        <v>139.4</v>
      </c>
      <c r="AU45" s="171">
        <v>136.19999999999999</v>
      </c>
      <c r="AV45" s="171">
        <v>130.6</v>
      </c>
      <c r="AW45" s="171">
        <v>128.9</v>
      </c>
      <c r="AX45" s="171">
        <v>133.1</v>
      </c>
      <c r="AY45" s="171">
        <v>129.30000000000001</v>
      </c>
      <c r="AZ45" s="171">
        <v>136</v>
      </c>
      <c r="BA45" s="171">
        <v>140.6</v>
      </c>
      <c r="BB45" s="171">
        <v>154.19999999999999</v>
      </c>
      <c r="BC45" s="171">
        <v>153.1</v>
      </c>
      <c r="BD45" s="171">
        <v>162.80000000000001</v>
      </c>
      <c r="BE45" s="171">
        <v>156.19999999999999</v>
      </c>
      <c r="BF45" s="171">
        <v>147</v>
      </c>
      <c r="BG45" s="171">
        <v>142</v>
      </c>
      <c r="BH45" s="171">
        <v>127.8</v>
      </c>
      <c r="BI45" s="171">
        <v>134.30000000000001</v>
      </c>
      <c r="BJ45" s="171">
        <v>140.19999999999999</v>
      </c>
      <c r="BK45" s="171">
        <v>145</v>
      </c>
      <c r="BL45" s="171">
        <v>155.1</v>
      </c>
      <c r="BM45" s="171">
        <v>159.9</v>
      </c>
      <c r="BN45" s="171">
        <v>167.2</v>
      </c>
      <c r="BO45" s="171">
        <v>168.4</v>
      </c>
      <c r="BP45" s="171">
        <v>177.7</v>
      </c>
      <c r="BQ45" s="171">
        <v>164.6</v>
      </c>
      <c r="BR45" s="171">
        <v>152.4</v>
      </c>
      <c r="BS45" s="171">
        <v>152.6</v>
      </c>
      <c r="BT45" s="171">
        <v>148.69999999999999</v>
      </c>
      <c r="BU45" s="171">
        <v>149.1</v>
      </c>
      <c r="BV45" s="171">
        <v>150.6</v>
      </c>
      <c r="BW45" s="171">
        <v>152.80000000000001</v>
      </c>
      <c r="BX45" s="171">
        <v>155.80000000000001</v>
      </c>
      <c r="BY45" s="171">
        <v>147.6</v>
      </c>
      <c r="BZ45" s="171">
        <v>148.5</v>
      </c>
      <c r="CA45" s="171">
        <v>143.5</v>
      </c>
      <c r="CB45" s="171">
        <v>140.1</v>
      </c>
      <c r="CC45" s="171">
        <v>139.4</v>
      </c>
      <c r="CD45" s="171">
        <v>141.69999999999999</v>
      </c>
      <c r="CE45" s="171">
        <v>140</v>
      </c>
      <c r="CF45" s="171">
        <v>132.80000000000001</v>
      </c>
      <c r="CG45" s="171">
        <v>133.1</v>
      </c>
      <c r="CH45" s="171">
        <v>134.4</v>
      </c>
      <c r="CI45" s="171">
        <v>130.6</v>
      </c>
      <c r="CJ45" s="171">
        <v>132.19999999999999</v>
      </c>
      <c r="CK45" s="171">
        <v>133.80000000000001</v>
      </c>
      <c r="CL45" s="171">
        <v>137.80000000000001</v>
      </c>
      <c r="CM45" s="171">
        <v>143.30000000000001</v>
      </c>
      <c r="CN45" s="171">
        <v>141.19999999999999</v>
      </c>
      <c r="CO45" s="171">
        <v>138.1</v>
      </c>
      <c r="CP45" s="171">
        <v>137.30000000000001</v>
      </c>
      <c r="CQ45" s="171">
        <v>126.4</v>
      </c>
      <c r="CR45" s="171">
        <v>123.6</v>
      </c>
      <c r="CS45" s="171">
        <v>127.2</v>
      </c>
      <c r="CT45" s="171">
        <v>131.9</v>
      </c>
      <c r="CU45" s="171">
        <v>132.69999999999999</v>
      </c>
      <c r="CV45" s="171">
        <v>128</v>
      </c>
      <c r="CW45" s="171">
        <v>130.19999999999999</v>
      </c>
      <c r="CX45" s="171">
        <v>132.5</v>
      </c>
      <c r="CY45" s="171">
        <v>134.1</v>
      </c>
      <c r="CZ45" s="171">
        <v>140.19999999999999</v>
      </c>
      <c r="DA45" s="171">
        <v>136.69999999999999</v>
      </c>
      <c r="DB45" s="171">
        <v>130.9</v>
      </c>
      <c r="DC45" s="171">
        <v>129.9</v>
      </c>
      <c r="DD45" s="171">
        <v>123.1</v>
      </c>
      <c r="DE45" s="171">
        <v>124.9</v>
      </c>
      <c r="DF45" s="171">
        <v>122.4</v>
      </c>
      <c r="DG45" s="171">
        <v>125.6</v>
      </c>
      <c r="DH45" s="171">
        <v>129.19999999999999</v>
      </c>
      <c r="DI45" s="171">
        <v>133.4</v>
      </c>
      <c r="DJ45" s="171">
        <v>136</v>
      </c>
      <c r="DK45" s="171">
        <v>135.1</v>
      </c>
      <c r="DL45" s="171">
        <v>138.9</v>
      </c>
      <c r="DM45" s="171">
        <v>167.3</v>
      </c>
      <c r="DN45" s="171">
        <v>163.9</v>
      </c>
      <c r="DO45" s="171">
        <v>152.5</v>
      </c>
      <c r="DP45" s="171">
        <v>146.19999999999999</v>
      </c>
      <c r="DQ45" s="171">
        <v>144.19999999999999</v>
      </c>
      <c r="DR45" s="171">
        <v>150.19999999999999</v>
      </c>
      <c r="DS45" s="171">
        <v>159.30000000000001</v>
      </c>
      <c r="DT45" s="171">
        <v>166</v>
      </c>
    </row>
    <row r="46" spans="1:124" x14ac:dyDescent="0.25">
      <c r="A46" s="169" t="s">
        <v>486</v>
      </c>
      <c r="B46" s="169" t="s">
        <v>487</v>
      </c>
      <c r="C46" s="170">
        <v>0.46209</v>
      </c>
      <c r="D46" s="171">
        <v>101.3</v>
      </c>
      <c r="E46" s="171">
        <v>95.6</v>
      </c>
      <c r="F46" s="171">
        <v>91.7</v>
      </c>
      <c r="G46" s="171">
        <v>94.2</v>
      </c>
      <c r="H46" s="171">
        <v>97.3</v>
      </c>
      <c r="I46" s="171">
        <v>0</v>
      </c>
      <c r="J46" s="171">
        <v>0</v>
      </c>
      <c r="K46" s="171">
        <v>0</v>
      </c>
      <c r="L46" s="171">
        <v>0</v>
      </c>
      <c r="M46" s="171">
        <v>0</v>
      </c>
      <c r="N46" s="171">
        <v>0</v>
      </c>
      <c r="O46" s="171">
        <v>0</v>
      </c>
      <c r="P46" s="171">
        <v>95.7</v>
      </c>
      <c r="Q46" s="171">
        <v>87.6</v>
      </c>
      <c r="R46" s="171">
        <v>82.2</v>
      </c>
      <c r="S46" s="171">
        <v>81.099999999999994</v>
      </c>
      <c r="T46" s="171">
        <v>87.4</v>
      </c>
      <c r="U46" s="171">
        <v>0</v>
      </c>
      <c r="V46" s="171">
        <v>0</v>
      </c>
      <c r="W46" s="171">
        <v>0</v>
      </c>
      <c r="X46" s="171">
        <v>0</v>
      </c>
      <c r="Y46" s="171">
        <v>0</v>
      </c>
      <c r="Z46" s="171">
        <v>0</v>
      </c>
      <c r="AA46" s="171">
        <v>0</v>
      </c>
      <c r="AB46" s="171">
        <v>105.3</v>
      </c>
      <c r="AC46" s="171">
        <v>103.4</v>
      </c>
      <c r="AD46" s="171">
        <v>102.5</v>
      </c>
      <c r="AE46" s="171">
        <v>108.2</v>
      </c>
      <c r="AF46" s="171">
        <v>117.3</v>
      </c>
      <c r="AG46" s="171">
        <v>0</v>
      </c>
      <c r="AH46" s="171">
        <v>0</v>
      </c>
      <c r="AI46" s="171">
        <v>0</v>
      </c>
      <c r="AJ46" s="171">
        <v>0</v>
      </c>
      <c r="AK46" s="171">
        <v>0</v>
      </c>
      <c r="AL46" s="171">
        <v>0</v>
      </c>
      <c r="AM46" s="171">
        <v>0</v>
      </c>
      <c r="AN46" s="171">
        <v>136.1</v>
      </c>
      <c r="AO46" s="171">
        <v>120.6</v>
      </c>
      <c r="AP46" s="171">
        <v>113.6</v>
      </c>
      <c r="AQ46" s="171">
        <v>114.7</v>
      </c>
      <c r="AR46" s="171">
        <v>121.2</v>
      </c>
      <c r="AS46" s="171">
        <v>0</v>
      </c>
      <c r="AT46" s="171">
        <v>0</v>
      </c>
      <c r="AU46" s="171">
        <v>0</v>
      </c>
      <c r="AV46" s="171">
        <v>0</v>
      </c>
      <c r="AW46" s="171">
        <v>0</v>
      </c>
      <c r="AX46" s="171">
        <v>0</v>
      </c>
      <c r="AY46" s="171">
        <v>0</v>
      </c>
      <c r="AZ46" s="171">
        <v>142.30000000000001</v>
      </c>
      <c r="BA46" s="171">
        <v>127.5</v>
      </c>
      <c r="BB46" s="171">
        <v>120.5</v>
      </c>
      <c r="BC46" s="171">
        <v>131.4</v>
      </c>
      <c r="BD46" s="171">
        <v>138.80000000000001</v>
      </c>
      <c r="BE46" s="171">
        <v>0</v>
      </c>
      <c r="BF46" s="171">
        <v>0</v>
      </c>
      <c r="BG46" s="171">
        <v>0</v>
      </c>
      <c r="BH46" s="171">
        <v>0</v>
      </c>
      <c r="BI46" s="171">
        <v>0</v>
      </c>
      <c r="BJ46" s="171">
        <v>0</v>
      </c>
      <c r="BK46" s="171">
        <v>0</v>
      </c>
      <c r="BL46" s="171">
        <v>131.1</v>
      </c>
      <c r="BM46" s="171">
        <v>107.1</v>
      </c>
      <c r="BN46" s="171">
        <v>111.7</v>
      </c>
      <c r="BO46" s="171">
        <v>129.30000000000001</v>
      </c>
      <c r="BP46" s="171">
        <v>154.30000000000001</v>
      </c>
      <c r="BQ46" s="171">
        <v>0</v>
      </c>
      <c r="BR46" s="171">
        <v>0</v>
      </c>
      <c r="BS46" s="171">
        <v>0</v>
      </c>
      <c r="BT46" s="171">
        <v>0</v>
      </c>
      <c r="BU46" s="171">
        <v>0</v>
      </c>
      <c r="BV46" s="171">
        <v>0</v>
      </c>
      <c r="BW46" s="171">
        <v>0</v>
      </c>
      <c r="BX46" s="171">
        <v>181.4</v>
      </c>
      <c r="BY46" s="171">
        <v>147.1</v>
      </c>
      <c r="BZ46" s="171">
        <v>113.3</v>
      </c>
      <c r="CA46" s="171">
        <v>100.8</v>
      </c>
      <c r="CB46" s="171">
        <v>108.2</v>
      </c>
      <c r="CC46" s="171">
        <v>0</v>
      </c>
      <c r="CD46" s="171">
        <v>0</v>
      </c>
      <c r="CE46" s="171">
        <v>0</v>
      </c>
      <c r="CF46" s="171">
        <v>0</v>
      </c>
      <c r="CG46" s="171">
        <v>0</v>
      </c>
      <c r="CH46" s="171">
        <v>0</v>
      </c>
      <c r="CI46" s="171">
        <v>0</v>
      </c>
      <c r="CJ46" s="171">
        <v>179.5</v>
      </c>
      <c r="CK46" s="171">
        <v>155.9</v>
      </c>
      <c r="CL46" s="171">
        <v>138.19999999999999</v>
      </c>
      <c r="CM46" s="171">
        <v>142.80000000000001</v>
      </c>
      <c r="CN46" s="171">
        <v>160.6</v>
      </c>
      <c r="CO46" s="171">
        <v>0</v>
      </c>
      <c r="CP46" s="171">
        <v>0</v>
      </c>
      <c r="CQ46" s="171">
        <v>0</v>
      </c>
      <c r="CR46" s="171">
        <v>0</v>
      </c>
      <c r="CS46" s="171">
        <v>0</v>
      </c>
      <c r="CT46" s="171">
        <v>0</v>
      </c>
      <c r="CU46" s="171">
        <v>0</v>
      </c>
      <c r="CV46" s="171">
        <v>196.4</v>
      </c>
      <c r="CW46" s="171">
        <v>185.8</v>
      </c>
      <c r="CX46" s="171">
        <v>177</v>
      </c>
      <c r="CY46" s="171">
        <v>163.1</v>
      </c>
      <c r="CZ46" s="171">
        <v>181.8</v>
      </c>
      <c r="DA46" s="171">
        <v>0</v>
      </c>
      <c r="DB46" s="171">
        <v>0</v>
      </c>
      <c r="DC46" s="171">
        <v>0</v>
      </c>
      <c r="DD46" s="171">
        <v>0</v>
      </c>
      <c r="DE46" s="171">
        <v>0</v>
      </c>
      <c r="DF46" s="171">
        <v>0</v>
      </c>
      <c r="DG46" s="171">
        <v>0</v>
      </c>
      <c r="DH46" s="171">
        <v>227.8</v>
      </c>
      <c r="DI46" s="171">
        <v>175.7</v>
      </c>
      <c r="DJ46" s="171">
        <v>126.1</v>
      </c>
      <c r="DK46" s="171">
        <v>120.8</v>
      </c>
      <c r="DL46" s="171">
        <v>160.9</v>
      </c>
      <c r="DM46" s="171">
        <v>0</v>
      </c>
      <c r="DN46" s="171">
        <v>0</v>
      </c>
      <c r="DO46" s="171">
        <v>0</v>
      </c>
      <c r="DP46" s="171">
        <v>0</v>
      </c>
      <c r="DQ46" s="171">
        <v>0</v>
      </c>
      <c r="DR46" s="171">
        <v>0</v>
      </c>
      <c r="DS46" s="171">
        <v>0</v>
      </c>
      <c r="DT46" s="171">
        <v>245.1</v>
      </c>
    </row>
    <row r="47" spans="1:124" x14ac:dyDescent="0.25">
      <c r="A47" s="169" t="s">
        <v>488</v>
      </c>
      <c r="B47" s="169" t="s">
        <v>489</v>
      </c>
      <c r="C47" s="170">
        <v>7.5050000000000006E-2</v>
      </c>
      <c r="D47" s="171">
        <v>107.1</v>
      </c>
      <c r="E47" s="171">
        <v>118.2</v>
      </c>
      <c r="F47" s="171">
        <v>118.1</v>
      </c>
      <c r="G47" s="171">
        <v>118.1</v>
      </c>
      <c r="H47" s="171">
        <v>105.5</v>
      </c>
      <c r="I47" s="171">
        <v>97.1</v>
      </c>
      <c r="J47" s="171">
        <v>97</v>
      </c>
      <c r="K47" s="171">
        <v>98.5</v>
      </c>
      <c r="L47" s="171">
        <v>95.8</v>
      </c>
      <c r="M47" s="171">
        <v>102</v>
      </c>
      <c r="N47" s="171">
        <v>108.8</v>
      </c>
      <c r="O47" s="171">
        <v>116.3</v>
      </c>
      <c r="P47" s="171">
        <v>121.8</v>
      </c>
      <c r="Q47" s="171">
        <v>127.5</v>
      </c>
      <c r="R47" s="171">
        <v>126.7</v>
      </c>
      <c r="S47" s="171">
        <v>115.2</v>
      </c>
      <c r="T47" s="171">
        <v>105</v>
      </c>
      <c r="U47" s="171">
        <v>95.4</v>
      </c>
      <c r="V47" s="171">
        <v>91.7</v>
      </c>
      <c r="W47" s="171">
        <v>85.2</v>
      </c>
      <c r="X47" s="171">
        <v>89.2</v>
      </c>
      <c r="Y47" s="171">
        <v>94.2</v>
      </c>
      <c r="Z47" s="171">
        <v>84.9</v>
      </c>
      <c r="AA47" s="171">
        <v>114.5</v>
      </c>
      <c r="AB47" s="171">
        <v>126.4</v>
      </c>
      <c r="AC47" s="171">
        <v>129.9</v>
      </c>
      <c r="AD47" s="171">
        <v>131.5</v>
      </c>
      <c r="AE47" s="171">
        <v>132.5</v>
      </c>
      <c r="AF47" s="171">
        <v>124.3</v>
      </c>
      <c r="AG47" s="171">
        <v>104.6</v>
      </c>
      <c r="AH47" s="171">
        <v>96.2</v>
      </c>
      <c r="AI47" s="171">
        <v>93.7</v>
      </c>
      <c r="AJ47" s="171">
        <v>91.7</v>
      </c>
      <c r="AK47" s="171">
        <v>92.2</v>
      </c>
      <c r="AL47" s="171">
        <v>95.9</v>
      </c>
      <c r="AM47" s="171">
        <v>100.5</v>
      </c>
      <c r="AN47" s="171">
        <v>107.9</v>
      </c>
      <c r="AO47" s="171">
        <v>118.4</v>
      </c>
      <c r="AP47" s="171">
        <v>123.2</v>
      </c>
      <c r="AQ47" s="171">
        <v>114.8</v>
      </c>
      <c r="AR47" s="171">
        <v>108.1</v>
      </c>
      <c r="AS47" s="171">
        <v>94.8</v>
      </c>
      <c r="AT47" s="171">
        <v>88.1</v>
      </c>
      <c r="AU47" s="171">
        <v>90.1</v>
      </c>
      <c r="AV47" s="171">
        <v>88.4</v>
      </c>
      <c r="AW47" s="171">
        <v>88.5</v>
      </c>
      <c r="AX47" s="171">
        <v>94.1</v>
      </c>
      <c r="AY47" s="171">
        <v>95.6</v>
      </c>
      <c r="AZ47" s="171">
        <v>109.4</v>
      </c>
      <c r="BA47" s="171">
        <v>115.5</v>
      </c>
      <c r="BB47" s="171">
        <v>101.8</v>
      </c>
      <c r="BC47" s="171">
        <v>108.4</v>
      </c>
      <c r="BD47" s="171">
        <v>94.1</v>
      </c>
      <c r="BE47" s="171">
        <v>109.5</v>
      </c>
      <c r="BF47" s="171">
        <v>99.4</v>
      </c>
      <c r="BG47" s="171">
        <v>96.6</v>
      </c>
      <c r="BH47" s="171">
        <v>103.1</v>
      </c>
      <c r="BI47" s="171">
        <v>115</v>
      </c>
      <c r="BJ47" s="171">
        <v>125.2</v>
      </c>
      <c r="BK47" s="171">
        <v>131.5</v>
      </c>
      <c r="BL47" s="171">
        <v>136.69999999999999</v>
      </c>
      <c r="BM47" s="171">
        <v>140.6</v>
      </c>
      <c r="BN47" s="171">
        <v>144</v>
      </c>
      <c r="BO47" s="171">
        <v>139.4</v>
      </c>
      <c r="BP47" s="171">
        <v>117.9</v>
      </c>
      <c r="BQ47" s="171">
        <v>107.1</v>
      </c>
      <c r="BR47" s="171">
        <v>97</v>
      </c>
      <c r="BS47" s="171">
        <v>92.9</v>
      </c>
      <c r="BT47" s="171">
        <v>90.8</v>
      </c>
      <c r="BU47" s="171">
        <v>95.1</v>
      </c>
      <c r="BV47" s="171">
        <v>100.2</v>
      </c>
      <c r="BW47" s="171">
        <v>109.9</v>
      </c>
      <c r="BX47" s="171">
        <v>116.6</v>
      </c>
      <c r="BY47" s="171">
        <v>129.30000000000001</v>
      </c>
      <c r="BZ47" s="171">
        <v>144.9</v>
      </c>
      <c r="CA47" s="171">
        <v>144.1</v>
      </c>
      <c r="CB47" s="171">
        <v>114.1</v>
      </c>
      <c r="CC47" s="171">
        <v>93.4</v>
      </c>
      <c r="CD47" s="171">
        <v>88.9</v>
      </c>
      <c r="CE47" s="171">
        <v>88.5</v>
      </c>
      <c r="CF47" s="171">
        <v>90.2</v>
      </c>
      <c r="CG47" s="171">
        <v>91.1</v>
      </c>
      <c r="CH47" s="171">
        <v>99.6</v>
      </c>
      <c r="CI47" s="171">
        <v>103.9</v>
      </c>
      <c r="CJ47" s="171">
        <v>112.2</v>
      </c>
      <c r="CK47" s="171">
        <v>116.2</v>
      </c>
      <c r="CL47" s="171">
        <v>124.7</v>
      </c>
      <c r="CM47" s="171">
        <v>131</v>
      </c>
      <c r="CN47" s="171">
        <v>117.5</v>
      </c>
      <c r="CO47" s="171">
        <v>92.9</v>
      </c>
      <c r="CP47" s="171">
        <v>90.3</v>
      </c>
      <c r="CQ47" s="171">
        <v>83.5</v>
      </c>
      <c r="CR47" s="171">
        <v>87</v>
      </c>
      <c r="CS47" s="171">
        <v>91.6</v>
      </c>
      <c r="CT47" s="171">
        <v>98.9</v>
      </c>
      <c r="CU47" s="171">
        <v>102.9</v>
      </c>
      <c r="CV47" s="171">
        <v>107.9</v>
      </c>
      <c r="CW47" s="171">
        <v>109.9</v>
      </c>
      <c r="CX47" s="171">
        <v>126.9</v>
      </c>
      <c r="CY47" s="171">
        <v>130.4</v>
      </c>
      <c r="CZ47" s="171">
        <v>127.3</v>
      </c>
      <c r="DA47" s="171">
        <v>108.1</v>
      </c>
      <c r="DB47" s="171">
        <v>95</v>
      </c>
      <c r="DC47" s="171">
        <v>94.7</v>
      </c>
      <c r="DD47" s="171">
        <v>103.1</v>
      </c>
      <c r="DE47" s="171">
        <v>110</v>
      </c>
      <c r="DF47" s="171">
        <v>121.8</v>
      </c>
      <c r="DG47" s="171">
        <v>131.19999999999999</v>
      </c>
      <c r="DH47" s="171">
        <v>149</v>
      </c>
      <c r="DI47" s="171">
        <v>167</v>
      </c>
      <c r="DJ47" s="171">
        <v>185.5</v>
      </c>
      <c r="DK47" s="171">
        <v>173.6</v>
      </c>
      <c r="DL47" s="171">
        <v>119.2</v>
      </c>
      <c r="DM47" s="171">
        <v>96.6</v>
      </c>
      <c r="DN47" s="171">
        <v>99.3</v>
      </c>
      <c r="DO47" s="171">
        <v>106.4</v>
      </c>
      <c r="DP47" s="171">
        <v>110.1</v>
      </c>
      <c r="DQ47" s="171">
        <v>115</v>
      </c>
      <c r="DR47" s="171">
        <v>118.1</v>
      </c>
      <c r="DS47" s="171">
        <v>125.1</v>
      </c>
      <c r="DT47" s="171">
        <v>140.69999999999999</v>
      </c>
    </row>
    <row r="48" spans="1:124" x14ac:dyDescent="0.25">
      <c r="A48" s="169" t="s">
        <v>490</v>
      </c>
      <c r="B48" s="169" t="s">
        <v>491</v>
      </c>
      <c r="C48" s="170">
        <v>0.12653</v>
      </c>
      <c r="D48" s="171">
        <v>107.9</v>
      </c>
      <c r="E48" s="171">
        <v>109.9</v>
      </c>
      <c r="F48" s="171">
        <v>112.2</v>
      </c>
      <c r="G48" s="171">
        <v>0</v>
      </c>
      <c r="H48" s="171">
        <v>0</v>
      </c>
      <c r="I48" s="171">
        <v>0</v>
      </c>
      <c r="J48" s="171">
        <v>0</v>
      </c>
      <c r="K48" s="171">
        <v>113.3</v>
      </c>
      <c r="L48" s="171">
        <v>109.9</v>
      </c>
      <c r="M48" s="171">
        <v>109.7</v>
      </c>
      <c r="N48" s="171">
        <v>111</v>
      </c>
      <c r="O48" s="171">
        <v>110</v>
      </c>
      <c r="P48" s="171">
        <v>110.2</v>
      </c>
      <c r="Q48" s="171">
        <v>120.1</v>
      </c>
      <c r="R48" s="171">
        <v>120.4</v>
      </c>
      <c r="S48" s="171">
        <v>0</v>
      </c>
      <c r="T48" s="171">
        <v>0</v>
      </c>
      <c r="U48" s="171">
        <v>0</v>
      </c>
      <c r="V48" s="171">
        <v>0</v>
      </c>
      <c r="W48" s="171">
        <v>108</v>
      </c>
      <c r="X48" s="171">
        <v>99.3</v>
      </c>
      <c r="Y48" s="171">
        <v>95.2</v>
      </c>
      <c r="Z48" s="171">
        <v>100.1</v>
      </c>
      <c r="AA48" s="171">
        <v>109.2</v>
      </c>
      <c r="AB48" s="171">
        <v>114</v>
      </c>
      <c r="AC48" s="171">
        <v>119.9</v>
      </c>
      <c r="AD48" s="171">
        <v>121.2</v>
      </c>
      <c r="AE48" s="171">
        <v>0</v>
      </c>
      <c r="AF48" s="171">
        <v>0</v>
      </c>
      <c r="AG48" s="171">
        <v>0</v>
      </c>
      <c r="AH48" s="171">
        <v>0</v>
      </c>
      <c r="AI48" s="171">
        <v>106.8</v>
      </c>
      <c r="AJ48" s="171">
        <v>101.4</v>
      </c>
      <c r="AK48" s="171">
        <v>106.6</v>
      </c>
      <c r="AL48" s="171">
        <v>111.8</v>
      </c>
      <c r="AM48" s="171">
        <v>112.3</v>
      </c>
      <c r="AN48" s="171">
        <v>113.3</v>
      </c>
      <c r="AO48" s="171">
        <v>114.7</v>
      </c>
      <c r="AP48" s="171">
        <v>116.4</v>
      </c>
      <c r="AQ48" s="171">
        <v>0</v>
      </c>
      <c r="AR48" s="171">
        <v>0</v>
      </c>
      <c r="AS48" s="171">
        <v>0</v>
      </c>
      <c r="AT48" s="171">
        <v>0</v>
      </c>
      <c r="AU48" s="171">
        <v>94.2</v>
      </c>
      <c r="AV48" s="171">
        <v>97.4</v>
      </c>
      <c r="AW48" s="171">
        <v>105.4</v>
      </c>
      <c r="AX48" s="171">
        <v>105.6</v>
      </c>
      <c r="AY48" s="171">
        <v>108.1</v>
      </c>
      <c r="AZ48" s="171">
        <v>124.2</v>
      </c>
      <c r="BA48" s="171">
        <v>124.6</v>
      </c>
      <c r="BB48" s="171">
        <v>130.19999999999999</v>
      </c>
      <c r="BC48" s="171">
        <v>0</v>
      </c>
      <c r="BD48" s="171">
        <v>0</v>
      </c>
      <c r="BE48" s="171">
        <v>0</v>
      </c>
      <c r="BF48" s="171">
        <v>0</v>
      </c>
      <c r="BG48" s="171">
        <v>124.5</v>
      </c>
      <c r="BH48" s="171">
        <v>122.2</v>
      </c>
      <c r="BI48" s="171">
        <v>121.7</v>
      </c>
      <c r="BJ48" s="171">
        <v>122.2</v>
      </c>
      <c r="BK48" s="171">
        <v>122.6</v>
      </c>
      <c r="BL48" s="171">
        <v>122.9</v>
      </c>
      <c r="BM48" s="171">
        <v>126.5</v>
      </c>
      <c r="BN48" s="171">
        <v>132.5</v>
      </c>
      <c r="BO48" s="171">
        <v>0</v>
      </c>
      <c r="BP48" s="171">
        <v>0</v>
      </c>
      <c r="BQ48" s="171">
        <v>0</v>
      </c>
      <c r="BR48" s="171">
        <v>0</v>
      </c>
      <c r="BS48" s="171">
        <v>125.1</v>
      </c>
      <c r="BT48" s="171">
        <v>126</v>
      </c>
      <c r="BU48" s="171">
        <v>123.3</v>
      </c>
      <c r="BV48" s="171">
        <v>123.7</v>
      </c>
      <c r="BW48" s="171">
        <v>121.2</v>
      </c>
      <c r="BX48" s="171">
        <v>123.7</v>
      </c>
      <c r="BY48" s="171">
        <v>136.1</v>
      </c>
      <c r="BZ48" s="171">
        <v>145.1</v>
      </c>
      <c r="CA48" s="171">
        <v>0</v>
      </c>
      <c r="CB48" s="171">
        <v>0</v>
      </c>
      <c r="CC48" s="171">
        <v>0</v>
      </c>
      <c r="CD48" s="171">
        <v>0</v>
      </c>
      <c r="CE48" s="171">
        <v>108.4</v>
      </c>
      <c r="CF48" s="171">
        <v>93.9</v>
      </c>
      <c r="CG48" s="171">
        <v>94.7</v>
      </c>
      <c r="CH48" s="171">
        <v>99.2</v>
      </c>
      <c r="CI48" s="171">
        <v>101.3</v>
      </c>
      <c r="CJ48" s="171">
        <v>112.3</v>
      </c>
      <c r="CK48" s="171">
        <v>117.7</v>
      </c>
      <c r="CL48" s="171">
        <v>120.1</v>
      </c>
      <c r="CM48" s="171">
        <v>0</v>
      </c>
      <c r="CN48" s="171">
        <v>0</v>
      </c>
      <c r="CO48" s="171">
        <v>0</v>
      </c>
      <c r="CP48" s="171">
        <v>0</v>
      </c>
      <c r="CQ48" s="171">
        <v>120.2</v>
      </c>
      <c r="CR48" s="171">
        <v>111.4</v>
      </c>
      <c r="CS48" s="171">
        <v>111.6</v>
      </c>
      <c r="CT48" s="171">
        <v>99</v>
      </c>
      <c r="CU48" s="171">
        <v>96.7</v>
      </c>
      <c r="CV48" s="171">
        <v>104.7</v>
      </c>
      <c r="CW48" s="171">
        <v>115</v>
      </c>
      <c r="CX48" s="171">
        <v>121</v>
      </c>
      <c r="CY48" s="171">
        <v>0</v>
      </c>
      <c r="CZ48" s="171">
        <v>0</v>
      </c>
      <c r="DA48" s="171">
        <v>0</v>
      </c>
      <c r="DB48" s="171">
        <v>0</v>
      </c>
      <c r="DC48" s="171">
        <v>130.4</v>
      </c>
      <c r="DD48" s="171">
        <v>110.8</v>
      </c>
      <c r="DE48" s="171">
        <v>117.7</v>
      </c>
      <c r="DF48" s="171">
        <v>154.4</v>
      </c>
      <c r="DG48" s="171">
        <v>186.1</v>
      </c>
      <c r="DH48" s="171">
        <v>253.8</v>
      </c>
      <c r="DI48" s="171">
        <v>285.7</v>
      </c>
      <c r="DJ48" s="171">
        <v>284.89999999999998</v>
      </c>
      <c r="DK48" s="171">
        <v>0</v>
      </c>
      <c r="DL48" s="171">
        <v>0</v>
      </c>
      <c r="DM48" s="171">
        <v>0</v>
      </c>
      <c r="DN48" s="171">
        <v>0</v>
      </c>
      <c r="DO48" s="171">
        <v>168.2</v>
      </c>
      <c r="DP48" s="171">
        <v>177.7</v>
      </c>
      <c r="DQ48" s="171">
        <v>184.7</v>
      </c>
      <c r="DR48" s="171">
        <v>201.2</v>
      </c>
      <c r="DS48" s="171">
        <v>217.3</v>
      </c>
      <c r="DT48" s="171">
        <v>254</v>
      </c>
    </row>
    <row r="49" spans="1:124" x14ac:dyDescent="0.25">
      <c r="A49" s="169" t="s">
        <v>492</v>
      </c>
      <c r="B49" s="169" t="s">
        <v>493</v>
      </c>
      <c r="C49" s="170">
        <v>6.583E-2</v>
      </c>
      <c r="D49" s="171">
        <v>90.3</v>
      </c>
      <c r="E49" s="171">
        <v>96.1</v>
      </c>
      <c r="F49" s="171">
        <v>96</v>
      </c>
      <c r="G49" s="171">
        <v>99.5</v>
      </c>
      <c r="H49" s="171">
        <v>103.5</v>
      </c>
      <c r="I49" s="171">
        <v>103.1</v>
      </c>
      <c r="J49" s="171">
        <v>101.5</v>
      </c>
      <c r="K49" s="171">
        <v>102.7</v>
      </c>
      <c r="L49" s="171">
        <v>101.2</v>
      </c>
      <c r="M49" s="171">
        <v>103</v>
      </c>
      <c r="N49" s="171">
        <v>104.6</v>
      </c>
      <c r="O49" s="171">
        <v>98.3</v>
      </c>
      <c r="P49" s="171">
        <v>95.8</v>
      </c>
      <c r="Q49" s="171">
        <v>96.7</v>
      </c>
      <c r="R49" s="171">
        <v>99.1</v>
      </c>
      <c r="S49" s="171">
        <v>101.9</v>
      </c>
      <c r="T49" s="171">
        <v>103.9</v>
      </c>
      <c r="U49" s="171">
        <v>106.6</v>
      </c>
      <c r="V49" s="171">
        <v>109.8</v>
      </c>
      <c r="W49" s="171">
        <v>113.5</v>
      </c>
      <c r="X49" s="171">
        <v>114.3</v>
      </c>
      <c r="Y49" s="171">
        <v>115.3</v>
      </c>
      <c r="Z49" s="171">
        <v>116.4</v>
      </c>
      <c r="AA49" s="171">
        <v>115.3</v>
      </c>
      <c r="AB49" s="171">
        <v>115.2</v>
      </c>
      <c r="AC49" s="171">
        <v>107.7</v>
      </c>
      <c r="AD49" s="171">
        <v>112.8</v>
      </c>
      <c r="AE49" s="171">
        <v>115.3</v>
      </c>
      <c r="AF49" s="171">
        <v>112.6</v>
      </c>
      <c r="AG49" s="171">
        <v>116.5</v>
      </c>
      <c r="AH49" s="171">
        <v>123.9</v>
      </c>
      <c r="AI49" s="171">
        <v>124.5</v>
      </c>
      <c r="AJ49" s="171">
        <v>122.8</v>
      </c>
      <c r="AK49" s="171">
        <v>127.8</v>
      </c>
      <c r="AL49" s="171">
        <v>131.4</v>
      </c>
      <c r="AM49" s="171">
        <v>128.5</v>
      </c>
      <c r="AN49" s="171">
        <v>126.3</v>
      </c>
      <c r="AO49" s="171">
        <v>131.69999999999999</v>
      </c>
      <c r="AP49" s="171">
        <v>132.4</v>
      </c>
      <c r="AQ49" s="171">
        <v>134.9</v>
      </c>
      <c r="AR49" s="171">
        <v>136</v>
      </c>
      <c r="AS49" s="171">
        <v>138.6</v>
      </c>
      <c r="AT49" s="171">
        <v>145.1</v>
      </c>
      <c r="AU49" s="171">
        <v>144.19999999999999</v>
      </c>
      <c r="AV49" s="171">
        <v>145.80000000000001</v>
      </c>
      <c r="AW49" s="171">
        <v>142.69999999999999</v>
      </c>
      <c r="AX49" s="171">
        <v>145.19999999999999</v>
      </c>
      <c r="AY49" s="171">
        <v>144.4</v>
      </c>
      <c r="AZ49" s="171">
        <v>145.4</v>
      </c>
      <c r="BA49" s="171">
        <v>148.5</v>
      </c>
      <c r="BB49" s="171">
        <v>150.80000000000001</v>
      </c>
      <c r="BC49" s="171">
        <v>150.5</v>
      </c>
      <c r="BD49" s="171">
        <v>154.1</v>
      </c>
      <c r="BE49" s="171">
        <v>164.8</v>
      </c>
      <c r="BF49" s="171">
        <v>166.6</v>
      </c>
      <c r="BG49" s="171">
        <v>165.6</v>
      </c>
      <c r="BH49" s="171">
        <v>169.5</v>
      </c>
      <c r="BI49" s="171">
        <v>171.7</v>
      </c>
      <c r="BJ49" s="171">
        <v>172.3</v>
      </c>
      <c r="BK49" s="171">
        <v>171.1</v>
      </c>
      <c r="BL49" s="171">
        <v>166.8</v>
      </c>
      <c r="BM49" s="171">
        <v>170.9</v>
      </c>
      <c r="BN49" s="171">
        <v>173.2</v>
      </c>
      <c r="BO49" s="171">
        <v>173.8</v>
      </c>
      <c r="BP49" s="171">
        <v>178.6</v>
      </c>
      <c r="BQ49" s="171">
        <v>179.9</v>
      </c>
      <c r="BR49" s="171">
        <v>181.3</v>
      </c>
      <c r="BS49" s="171">
        <v>177.6</v>
      </c>
      <c r="BT49" s="171">
        <v>181.6</v>
      </c>
      <c r="BU49" s="171">
        <v>183.5</v>
      </c>
      <c r="BV49" s="171">
        <v>182.6</v>
      </c>
      <c r="BW49" s="171">
        <v>181</v>
      </c>
      <c r="BX49" s="171">
        <v>177.3</v>
      </c>
      <c r="BY49" s="171">
        <v>173.7</v>
      </c>
      <c r="BZ49" s="171">
        <v>171.5</v>
      </c>
      <c r="CA49" s="171">
        <v>172.9</v>
      </c>
      <c r="CB49" s="171">
        <v>173.2</v>
      </c>
      <c r="CC49" s="171">
        <v>170.8</v>
      </c>
      <c r="CD49" s="171">
        <v>168.6</v>
      </c>
      <c r="CE49" s="171">
        <v>171.3</v>
      </c>
      <c r="CF49" s="171">
        <v>170.9</v>
      </c>
      <c r="CG49" s="171">
        <v>169.7</v>
      </c>
      <c r="CH49" s="171">
        <v>165.7</v>
      </c>
      <c r="CI49" s="171">
        <v>163.30000000000001</v>
      </c>
      <c r="CJ49" s="171">
        <v>159.19999999999999</v>
      </c>
      <c r="CK49" s="171">
        <v>156.9</v>
      </c>
      <c r="CL49" s="171">
        <v>158.80000000000001</v>
      </c>
      <c r="CM49" s="171">
        <v>157.1</v>
      </c>
      <c r="CN49" s="171">
        <v>155.19999999999999</v>
      </c>
      <c r="CO49" s="171">
        <v>158</v>
      </c>
      <c r="CP49" s="171">
        <v>160.30000000000001</v>
      </c>
      <c r="CQ49" s="171">
        <v>161.69999999999999</v>
      </c>
      <c r="CR49" s="171">
        <v>163.30000000000001</v>
      </c>
      <c r="CS49" s="171">
        <v>163.69999999999999</v>
      </c>
      <c r="CT49" s="171">
        <v>163.1</v>
      </c>
      <c r="CU49" s="171">
        <v>159.6</v>
      </c>
      <c r="CV49" s="171">
        <v>160.30000000000001</v>
      </c>
      <c r="CW49" s="171">
        <v>160.4</v>
      </c>
      <c r="CX49" s="171">
        <v>159.1</v>
      </c>
      <c r="CY49" s="171">
        <v>154.80000000000001</v>
      </c>
      <c r="CZ49" s="171">
        <v>156.80000000000001</v>
      </c>
      <c r="DA49" s="171">
        <v>156.69999999999999</v>
      </c>
      <c r="DB49" s="171">
        <v>158.5</v>
      </c>
      <c r="DC49" s="171">
        <v>161.69999999999999</v>
      </c>
      <c r="DD49" s="171">
        <v>158.80000000000001</v>
      </c>
      <c r="DE49" s="171">
        <v>164.7</v>
      </c>
      <c r="DF49" s="171">
        <v>161.80000000000001</v>
      </c>
      <c r="DG49" s="171">
        <v>162.1</v>
      </c>
      <c r="DH49" s="171">
        <v>158.30000000000001</v>
      </c>
      <c r="DI49" s="171">
        <v>154.4</v>
      </c>
      <c r="DJ49" s="171">
        <v>152.5</v>
      </c>
      <c r="DK49" s="171">
        <v>150.4</v>
      </c>
      <c r="DL49" s="171">
        <v>156.9</v>
      </c>
      <c r="DM49" s="171">
        <v>163</v>
      </c>
      <c r="DN49" s="171">
        <v>167.5</v>
      </c>
      <c r="DO49" s="171">
        <v>168.3</v>
      </c>
      <c r="DP49" s="171">
        <v>163</v>
      </c>
      <c r="DQ49" s="171">
        <v>162.30000000000001</v>
      </c>
      <c r="DR49" s="171">
        <v>160.30000000000001</v>
      </c>
      <c r="DS49" s="171">
        <v>160.80000000000001</v>
      </c>
      <c r="DT49" s="171">
        <v>161.6</v>
      </c>
    </row>
    <row r="50" spans="1:124" x14ac:dyDescent="0.25">
      <c r="A50" s="169" t="s">
        <v>494</v>
      </c>
      <c r="B50" s="169" t="s">
        <v>495</v>
      </c>
      <c r="C50" s="170">
        <v>7.8729999999999994E-2</v>
      </c>
      <c r="D50" s="171">
        <v>95.2</v>
      </c>
      <c r="E50" s="171">
        <v>93.5</v>
      </c>
      <c r="F50" s="171">
        <v>94.4</v>
      </c>
      <c r="G50" s="171">
        <v>96.2</v>
      </c>
      <c r="H50" s="171">
        <v>95.8</v>
      </c>
      <c r="I50" s="171">
        <v>93.7</v>
      </c>
      <c r="J50" s="171">
        <v>94.8</v>
      </c>
      <c r="K50" s="171">
        <v>93.7</v>
      </c>
      <c r="L50" s="171">
        <v>98.2</v>
      </c>
      <c r="M50" s="171">
        <v>109.6</v>
      </c>
      <c r="N50" s="171">
        <v>110.9</v>
      </c>
      <c r="O50" s="171">
        <v>112.4</v>
      </c>
      <c r="P50" s="171">
        <v>106.4</v>
      </c>
      <c r="Q50" s="171">
        <v>109.6</v>
      </c>
      <c r="R50" s="171">
        <v>108.5</v>
      </c>
      <c r="S50" s="171">
        <v>107</v>
      </c>
      <c r="T50" s="171">
        <v>112.6</v>
      </c>
      <c r="U50" s="171">
        <v>112.8</v>
      </c>
      <c r="V50" s="171">
        <v>122.8</v>
      </c>
      <c r="W50" s="171">
        <v>128</v>
      </c>
      <c r="X50" s="171">
        <v>126</v>
      </c>
      <c r="Y50" s="171">
        <v>130.5</v>
      </c>
      <c r="Z50" s="171">
        <v>134.30000000000001</v>
      </c>
      <c r="AA50" s="171">
        <v>141.6</v>
      </c>
      <c r="AB50" s="171">
        <v>149.30000000000001</v>
      </c>
      <c r="AC50" s="171">
        <v>160.6</v>
      </c>
      <c r="AD50" s="171">
        <v>160.6</v>
      </c>
      <c r="AE50" s="171">
        <v>162.4</v>
      </c>
      <c r="AF50" s="171">
        <v>168.2</v>
      </c>
      <c r="AG50" s="171">
        <v>174.5</v>
      </c>
      <c r="AH50" s="171">
        <v>171.6</v>
      </c>
      <c r="AI50" s="171">
        <v>174.2</v>
      </c>
      <c r="AJ50" s="171">
        <v>170.1</v>
      </c>
      <c r="AK50" s="171">
        <v>175</v>
      </c>
      <c r="AL50" s="171">
        <v>177.7</v>
      </c>
      <c r="AM50" s="171">
        <v>183.2</v>
      </c>
      <c r="AN50" s="171">
        <v>189.9</v>
      </c>
      <c r="AO50" s="171">
        <v>186.8</v>
      </c>
      <c r="AP50" s="171">
        <v>187.7</v>
      </c>
      <c r="AQ50" s="171">
        <v>177</v>
      </c>
      <c r="AR50" s="171">
        <v>178.3</v>
      </c>
      <c r="AS50" s="171">
        <v>184</v>
      </c>
      <c r="AT50" s="171">
        <v>184.1</v>
      </c>
      <c r="AU50" s="171">
        <v>179.8</v>
      </c>
      <c r="AV50" s="171">
        <v>178.1</v>
      </c>
      <c r="AW50" s="171">
        <v>173.7</v>
      </c>
      <c r="AX50" s="171">
        <v>161.5</v>
      </c>
      <c r="AY50" s="171">
        <v>159.9</v>
      </c>
      <c r="AZ50" s="171">
        <v>157.80000000000001</v>
      </c>
      <c r="BA50" s="171">
        <v>155.6</v>
      </c>
      <c r="BB50" s="171">
        <v>149.9</v>
      </c>
      <c r="BC50" s="171">
        <v>138.69999999999999</v>
      </c>
      <c r="BD50" s="171">
        <v>141.6</v>
      </c>
      <c r="BE50" s="171">
        <v>139</v>
      </c>
      <c r="BF50" s="171">
        <v>142.9</v>
      </c>
      <c r="BG50" s="171">
        <v>141.19999999999999</v>
      </c>
      <c r="BH50" s="171">
        <v>143.4</v>
      </c>
      <c r="BI50" s="171">
        <v>151.69999999999999</v>
      </c>
      <c r="BJ50" s="171">
        <v>159.80000000000001</v>
      </c>
      <c r="BK50" s="171">
        <v>161.80000000000001</v>
      </c>
      <c r="BL50" s="171">
        <v>175.4</v>
      </c>
      <c r="BM50" s="171">
        <v>184.2</v>
      </c>
      <c r="BN50" s="171">
        <v>183.2</v>
      </c>
      <c r="BO50" s="171">
        <v>181.4</v>
      </c>
      <c r="BP50" s="171">
        <v>193.4</v>
      </c>
      <c r="BQ50" s="171">
        <v>207.1</v>
      </c>
      <c r="BR50" s="171">
        <v>206.1</v>
      </c>
      <c r="BS50" s="171">
        <v>208.6</v>
      </c>
      <c r="BT50" s="171">
        <v>222.4</v>
      </c>
      <c r="BU50" s="171">
        <v>230</v>
      </c>
      <c r="BV50" s="171">
        <v>229.9</v>
      </c>
      <c r="BW50" s="171">
        <v>222.6</v>
      </c>
      <c r="BX50" s="171">
        <v>224.2</v>
      </c>
      <c r="BY50" s="171">
        <v>233.3</v>
      </c>
      <c r="BZ50" s="171">
        <v>223.4</v>
      </c>
      <c r="CA50" s="171">
        <v>221.1</v>
      </c>
      <c r="CB50" s="171">
        <v>222.2</v>
      </c>
      <c r="CC50" s="171">
        <v>223.5</v>
      </c>
      <c r="CD50" s="171">
        <v>214.2</v>
      </c>
      <c r="CE50" s="171">
        <v>200.7</v>
      </c>
      <c r="CF50" s="171">
        <v>205.7</v>
      </c>
      <c r="CG50" s="171">
        <v>217.1</v>
      </c>
      <c r="CH50" s="171">
        <v>216.9</v>
      </c>
      <c r="CI50" s="171">
        <v>212.1</v>
      </c>
      <c r="CJ50" s="171">
        <v>205.1</v>
      </c>
      <c r="CK50" s="171">
        <v>206.7</v>
      </c>
      <c r="CL50" s="171">
        <v>205.8</v>
      </c>
      <c r="CM50" s="171">
        <v>206.5</v>
      </c>
      <c r="CN50" s="171">
        <v>206.7</v>
      </c>
      <c r="CO50" s="171">
        <v>207.8</v>
      </c>
      <c r="CP50" s="171">
        <v>204.4</v>
      </c>
      <c r="CQ50" s="171">
        <v>210.1</v>
      </c>
      <c r="CR50" s="171">
        <v>207.3</v>
      </c>
      <c r="CS50" s="171">
        <v>210.7</v>
      </c>
      <c r="CT50" s="171">
        <v>220.1</v>
      </c>
      <c r="CU50" s="171">
        <v>221.9</v>
      </c>
      <c r="CV50" s="171">
        <v>219.4</v>
      </c>
      <c r="CW50" s="171">
        <v>207.8</v>
      </c>
      <c r="CX50" s="171">
        <v>210.5</v>
      </c>
      <c r="CY50" s="171">
        <v>215.1</v>
      </c>
      <c r="CZ50" s="171">
        <v>207.9</v>
      </c>
      <c r="DA50" s="171">
        <v>213.8</v>
      </c>
      <c r="DB50" s="171">
        <v>231.3</v>
      </c>
      <c r="DC50" s="171">
        <v>232.2</v>
      </c>
      <c r="DD50" s="171">
        <v>240.6</v>
      </c>
      <c r="DE50" s="171">
        <v>240.4</v>
      </c>
      <c r="DF50" s="171">
        <v>237.3</v>
      </c>
      <c r="DG50" s="171">
        <v>237.5</v>
      </c>
      <c r="DH50" s="171">
        <v>245</v>
      </c>
      <c r="DI50" s="171">
        <v>257.10000000000002</v>
      </c>
      <c r="DJ50" s="171">
        <v>261.10000000000002</v>
      </c>
      <c r="DK50" s="171">
        <v>262.3</v>
      </c>
      <c r="DL50" s="171">
        <v>252.8</v>
      </c>
      <c r="DM50" s="171">
        <v>316.89999999999998</v>
      </c>
      <c r="DN50" s="171">
        <v>315.3</v>
      </c>
      <c r="DO50" s="171">
        <v>299.7</v>
      </c>
      <c r="DP50" s="171">
        <v>294.39999999999998</v>
      </c>
      <c r="DQ50" s="171">
        <v>290.7</v>
      </c>
      <c r="DR50" s="171">
        <v>286</v>
      </c>
      <c r="DS50" s="171">
        <v>283.89999999999998</v>
      </c>
      <c r="DT50" s="171">
        <v>301.5</v>
      </c>
    </row>
    <row r="51" spans="1:124" x14ac:dyDescent="0.25">
      <c r="A51" s="169" t="s">
        <v>496</v>
      </c>
      <c r="B51" s="169" t="s">
        <v>497</v>
      </c>
      <c r="C51" s="170">
        <v>6.368E-2</v>
      </c>
      <c r="D51" s="171">
        <v>73.2</v>
      </c>
      <c r="E51" s="171">
        <v>60.2</v>
      </c>
      <c r="F51" s="171">
        <v>62.3</v>
      </c>
      <c r="G51" s="171">
        <v>70.5</v>
      </c>
      <c r="H51" s="171">
        <v>79.900000000000006</v>
      </c>
      <c r="I51" s="171">
        <v>68.7</v>
      </c>
      <c r="J51" s="171">
        <v>68.3</v>
      </c>
      <c r="K51" s="171">
        <v>67.5</v>
      </c>
      <c r="L51" s="171">
        <v>66.5</v>
      </c>
      <c r="M51" s="171">
        <v>65</v>
      </c>
      <c r="N51" s="171">
        <v>66</v>
      </c>
      <c r="O51" s="171">
        <v>66</v>
      </c>
      <c r="P51" s="171">
        <v>69.5</v>
      </c>
      <c r="Q51" s="171">
        <v>78.2</v>
      </c>
      <c r="R51" s="171">
        <v>77.400000000000006</v>
      </c>
      <c r="S51" s="171">
        <v>75.8</v>
      </c>
      <c r="T51" s="171">
        <v>78.3</v>
      </c>
      <c r="U51" s="171">
        <v>77.5</v>
      </c>
      <c r="V51" s="171">
        <v>76.5</v>
      </c>
      <c r="W51" s="171">
        <v>77.3</v>
      </c>
      <c r="X51" s="171">
        <v>73.900000000000006</v>
      </c>
      <c r="Y51" s="171">
        <v>68.3</v>
      </c>
      <c r="Z51" s="171">
        <v>68.2</v>
      </c>
      <c r="AA51" s="171">
        <v>74.5</v>
      </c>
      <c r="AB51" s="171">
        <v>69.2</v>
      </c>
      <c r="AC51" s="171">
        <v>68.900000000000006</v>
      </c>
      <c r="AD51" s="171">
        <v>64.5</v>
      </c>
      <c r="AE51" s="171">
        <v>79.400000000000006</v>
      </c>
      <c r="AF51" s="171">
        <v>71.099999999999994</v>
      </c>
      <c r="AG51" s="171">
        <v>70.099999999999994</v>
      </c>
      <c r="AH51" s="171">
        <v>69.599999999999994</v>
      </c>
      <c r="AI51" s="171">
        <v>67.7</v>
      </c>
      <c r="AJ51" s="171">
        <v>69.7</v>
      </c>
      <c r="AK51" s="171">
        <v>70.900000000000006</v>
      </c>
      <c r="AL51" s="171">
        <v>69.3</v>
      </c>
      <c r="AM51" s="171">
        <v>69.8</v>
      </c>
      <c r="AN51" s="171">
        <v>70.400000000000006</v>
      </c>
      <c r="AO51" s="171">
        <v>71</v>
      </c>
      <c r="AP51" s="171">
        <v>75.7</v>
      </c>
      <c r="AQ51" s="171">
        <v>76.099999999999994</v>
      </c>
      <c r="AR51" s="171">
        <v>75</v>
      </c>
      <c r="AS51" s="171">
        <v>68.099999999999994</v>
      </c>
      <c r="AT51" s="171">
        <v>68.8</v>
      </c>
      <c r="AU51" s="171">
        <v>65.3</v>
      </c>
      <c r="AV51" s="171">
        <v>68.5</v>
      </c>
      <c r="AW51" s="171">
        <v>66.900000000000006</v>
      </c>
      <c r="AX51" s="171">
        <v>70</v>
      </c>
      <c r="AY51" s="171">
        <v>70.599999999999994</v>
      </c>
      <c r="AZ51" s="171">
        <v>69.099999999999994</v>
      </c>
      <c r="BA51" s="171">
        <v>71.5</v>
      </c>
      <c r="BB51" s="171">
        <v>87.9</v>
      </c>
      <c r="BC51" s="171">
        <v>82.1</v>
      </c>
      <c r="BD51" s="171">
        <v>79</v>
      </c>
      <c r="BE51" s="171">
        <v>82.3</v>
      </c>
      <c r="BF51" s="171">
        <v>75.099999999999994</v>
      </c>
      <c r="BG51" s="171">
        <v>74.099999999999994</v>
      </c>
      <c r="BH51" s="171">
        <v>63.6</v>
      </c>
      <c r="BI51" s="171">
        <v>66.400000000000006</v>
      </c>
      <c r="BJ51" s="171">
        <v>66.7</v>
      </c>
      <c r="BK51" s="171">
        <v>62.1</v>
      </c>
      <c r="BL51" s="171">
        <v>56.7</v>
      </c>
      <c r="BM51" s="171">
        <v>56.8</v>
      </c>
      <c r="BN51" s="171">
        <v>64.099999999999994</v>
      </c>
      <c r="BO51" s="171">
        <v>64.099999999999994</v>
      </c>
      <c r="BP51" s="171">
        <v>77.400000000000006</v>
      </c>
      <c r="BQ51" s="171">
        <v>74.2</v>
      </c>
      <c r="BR51" s="171">
        <v>75.400000000000006</v>
      </c>
      <c r="BS51" s="171">
        <v>72.8</v>
      </c>
      <c r="BT51" s="171">
        <v>67.900000000000006</v>
      </c>
      <c r="BU51" s="171">
        <v>66.5</v>
      </c>
      <c r="BV51" s="171">
        <v>67.5</v>
      </c>
      <c r="BW51" s="171">
        <v>69.3</v>
      </c>
      <c r="BX51" s="171">
        <v>67.5</v>
      </c>
      <c r="BY51" s="171">
        <v>82</v>
      </c>
      <c r="BZ51" s="171">
        <v>95.1</v>
      </c>
      <c r="CA51" s="171">
        <v>70</v>
      </c>
      <c r="CB51" s="171">
        <v>70.7</v>
      </c>
      <c r="CC51" s="171">
        <v>73.7</v>
      </c>
      <c r="CD51" s="171">
        <v>83</v>
      </c>
      <c r="CE51" s="171">
        <v>75.900000000000006</v>
      </c>
      <c r="CF51" s="171">
        <v>66.8</v>
      </c>
      <c r="CG51" s="171">
        <v>65.099999999999994</v>
      </c>
      <c r="CH51" s="171">
        <v>67.2</v>
      </c>
      <c r="CI51" s="171">
        <v>68.3</v>
      </c>
      <c r="CJ51" s="171">
        <v>58.9</v>
      </c>
      <c r="CK51" s="171">
        <v>65.900000000000006</v>
      </c>
      <c r="CL51" s="171">
        <v>60.4</v>
      </c>
      <c r="CM51" s="171">
        <v>71</v>
      </c>
      <c r="CN51" s="171">
        <v>86</v>
      </c>
      <c r="CO51" s="171">
        <v>95.9</v>
      </c>
      <c r="CP51" s="171">
        <v>102.4</v>
      </c>
      <c r="CQ51" s="171">
        <v>97.4</v>
      </c>
      <c r="CR51" s="171">
        <v>91.4</v>
      </c>
      <c r="CS51" s="171">
        <v>91.8</v>
      </c>
      <c r="CT51" s="171">
        <v>92</v>
      </c>
      <c r="CU51" s="171">
        <v>82.6</v>
      </c>
      <c r="CV51" s="171">
        <v>79.8</v>
      </c>
      <c r="CW51" s="171">
        <v>67.599999999999994</v>
      </c>
      <c r="CX51" s="171">
        <v>61.7</v>
      </c>
      <c r="CY51" s="171">
        <v>62.4</v>
      </c>
      <c r="CZ51" s="171">
        <v>68.599999999999994</v>
      </c>
      <c r="DA51" s="171">
        <v>75.7</v>
      </c>
      <c r="DB51" s="171">
        <v>84.3</v>
      </c>
      <c r="DC51" s="171">
        <v>111.2</v>
      </c>
      <c r="DD51" s="171">
        <v>105.8</v>
      </c>
      <c r="DE51" s="171">
        <v>94.7</v>
      </c>
      <c r="DF51" s="171">
        <v>99.1</v>
      </c>
      <c r="DG51" s="171">
        <v>107.7</v>
      </c>
      <c r="DH51" s="171">
        <v>122.7</v>
      </c>
      <c r="DI51" s="171">
        <v>127</v>
      </c>
      <c r="DJ51" s="171">
        <v>119.8</v>
      </c>
      <c r="DK51" s="171">
        <v>128.6</v>
      </c>
      <c r="DL51" s="171">
        <v>123.1</v>
      </c>
      <c r="DM51" s="171">
        <v>124.7</v>
      </c>
      <c r="DN51" s="171">
        <v>133.30000000000001</v>
      </c>
      <c r="DO51" s="171">
        <v>132.80000000000001</v>
      </c>
      <c r="DP51" s="171">
        <v>116.7</v>
      </c>
      <c r="DQ51" s="171">
        <v>99.3</v>
      </c>
      <c r="DR51" s="171">
        <v>107.6</v>
      </c>
      <c r="DS51" s="171">
        <v>111.8</v>
      </c>
      <c r="DT51" s="171">
        <v>125.7</v>
      </c>
    </row>
    <row r="52" spans="1:124" x14ac:dyDescent="0.25">
      <c r="A52" s="169" t="s">
        <v>498</v>
      </c>
      <c r="B52" s="169" t="s">
        <v>499</v>
      </c>
      <c r="C52" s="170">
        <v>4.9320000000000003E-2</v>
      </c>
      <c r="D52" s="171">
        <v>88.1</v>
      </c>
      <c r="E52" s="171">
        <v>0</v>
      </c>
      <c r="F52" s="171">
        <v>0</v>
      </c>
      <c r="G52" s="171">
        <v>0</v>
      </c>
      <c r="H52" s="171">
        <v>0</v>
      </c>
      <c r="I52" s="171">
        <v>0</v>
      </c>
      <c r="J52" s="171">
        <v>93.5</v>
      </c>
      <c r="K52" s="171">
        <v>101.3</v>
      </c>
      <c r="L52" s="171">
        <v>104.1</v>
      </c>
      <c r="M52" s="171">
        <v>102.4</v>
      </c>
      <c r="N52" s="171">
        <v>94.8</v>
      </c>
      <c r="O52" s="171">
        <v>92.2</v>
      </c>
      <c r="P52" s="171">
        <v>94.2</v>
      </c>
      <c r="Q52" s="171">
        <v>0</v>
      </c>
      <c r="R52" s="171">
        <v>0</v>
      </c>
      <c r="S52" s="171">
        <v>0</v>
      </c>
      <c r="T52" s="171">
        <v>0</v>
      </c>
      <c r="U52" s="171">
        <v>0</v>
      </c>
      <c r="V52" s="171">
        <v>105.4</v>
      </c>
      <c r="W52" s="171">
        <v>107.7</v>
      </c>
      <c r="X52" s="171">
        <v>109.1</v>
      </c>
      <c r="Y52" s="171">
        <v>103.9</v>
      </c>
      <c r="Z52" s="171">
        <v>99</v>
      </c>
      <c r="AA52" s="171">
        <v>98</v>
      </c>
      <c r="AB52" s="171">
        <v>101.6</v>
      </c>
      <c r="AC52" s="171">
        <v>0</v>
      </c>
      <c r="AD52" s="171">
        <v>0</v>
      </c>
      <c r="AE52" s="171">
        <v>0</v>
      </c>
      <c r="AF52" s="171">
        <v>0</v>
      </c>
      <c r="AG52" s="171">
        <v>0</v>
      </c>
      <c r="AH52" s="171">
        <v>118.2</v>
      </c>
      <c r="AI52" s="171">
        <v>123.8</v>
      </c>
      <c r="AJ52" s="171">
        <v>121.9</v>
      </c>
      <c r="AK52" s="171">
        <v>130.5</v>
      </c>
      <c r="AL52" s="171">
        <v>120.5</v>
      </c>
      <c r="AM52" s="171">
        <v>108.1</v>
      </c>
      <c r="AN52" s="171">
        <v>110</v>
      </c>
      <c r="AO52" s="171">
        <v>0</v>
      </c>
      <c r="AP52" s="171">
        <v>0</v>
      </c>
      <c r="AQ52" s="171">
        <v>0</v>
      </c>
      <c r="AR52" s="171">
        <v>0</v>
      </c>
      <c r="AS52" s="171">
        <v>0</v>
      </c>
      <c r="AT52" s="171">
        <v>135.5</v>
      </c>
      <c r="AU52" s="171">
        <v>128.6</v>
      </c>
      <c r="AV52" s="171">
        <v>125.1</v>
      </c>
      <c r="AW52" s="171">
        <v>116.4</v>
      </c>
      <c r="AX52" s="171">
        <v>128</v>
      </c>
      <c r="AY52" s="171">
        <v>119.4</v>
      </c>
      <c r="AZ52" s="171">
        <v>108.7</v>
      </c>
      <c r="BA52" s="171">
        <v>0</v>
      </c>
      <c r="BB52" s="171">
        <v>0</v>
      </c>
      <c r="BC52" s="171">
        <v>0</v>
      </c>
      <c r="BD52" s="171">
        <v>0</v>
      </c>
      <c r="BE52" s="171">
        <v>0</v>
      </c>
      <c r="BF52" s="171">
        <v>111.5</v>
      </c>
      <c r="BG52" s="171">
        <v>113.8</v>
      </c>
      <c r="BH52" s="171">
        <v>120</v>
      </c>
      <c r="BI52" s="171">
        <v>112.8</v>
      </c>
      <c r="BJ52" s="171">
        <v>115.4</v>
      </c>
      <c r="BK52" s="171">
        <v>105.2</v>
      </c>
      <c r="BL52" s="171">
        <v>102.1</v>
      </c>
      <c r="BM52" s="171">
        <v>0</v>
      </c>
      <c r="BN52" s="171">
        <v>0</v>
      </c>
      <c r="BO52" s="171">
        <v>0</v>
      </c>
      <c r="BP52" s="171">
        <v>0</v>
      </c>
      <c r="BQ52" s="171">
        <v>0</v>
      </c>
      <c r="BR52" s="171">
        <v>122</v>
      </c>
      <c r="BS52" s="171">
        <v>123.5</v>
      </c>
      <c r="BT52" s="171">
        <v>128.6</v>
      </c>
      <c r="BU52" s="171">
        <v>119.2</v>
      </c>
      <c r="BV52" s="171">
        <v>113.7</v>
      </c>
      <c r="BW52" s="171">
        <v>111.1</v>
      </c>
      <c r="BX52" s="171">
        <v>119.2</v>
      </c>
      <c r="BY52" s="171">
        <v>0</v>
      </c>
      <c r="BZ52" s="171">
        <v>0</v>
      </c>
      <c r="CA52" s="171">
        <v>0</v>
      </c>
      <c r="CB52" s="171">
        <v>0</v>
      </c>
      <c r="CC52" s="171">
        <v>0</v>
      </c>
      <c r="CD52" s="171">
        <v>119.6</v>
      </c>
      <c r="CE52" s="171">
        <v>118.5</v>
      </c>
      <c r="CF52" s="171">
        <v>121.6</v>
      </c>
      <c r="CG52" s="171">
        <v>118.8</v>
      </c>
      <c r="CH52" s="171">
        <v>111</v>
      </c>
      <c r="CI52" s="171">
        <v>109.6</v>
      </c>
      <c r="CJ52" s="171">
        <v>118.1</v>
      </c>
      <c r="CK52" s="171">
        <v>0</v>
      </c>
      <c r="CL52" s="171">
        <v>0</v>
      </c>
      <c r="CM52" s="171">
        <v>0</v>
      </c>
      <c r="CN52" s="171">
        <v>0</v>
      </c>
      <c r="CO52" s="171">
        <v>0</v>
      </c>
      <c r="CP52" s="171">
        <v>154.5</v>
      </c>
      <c r="CQ52" s="171">
        <v>176.9</v>
      </c>
      <c r="CR52" s="171">
        <v>139.5</v>
      </c>
      <c r="CS52" s="171">
        <v>138.5</v>
      </c>
      <c r="CT52" s="171">
        <v>143</v>
      </c>
      <c r="CU52" s="171">
        <v>139.19999999999999</v>
      </c>
      <c r="CV52" s="171">
        <v>132.19999999999999</v>
      </c>
      <c r="CW52" s="171">
        <v>0</v>
      </c>
      <c r="CX52" s="171">
        <v>0</v>
      </c>
      <c r="CY52" s="171">
        <v>0</v>
      </c>
      <c r="CZ52" s="171">
        <v>0</v>
      </c>
      <c r="DA52" s="171">
        <v>0</v>
      </c>
      <c r="DB52" s="171">
        <v>120.3</v>
      </c>
      <c r="DC52" s="171">
        <v>123</v>
      </c>
      <c r="DD52" s="171">
        <v>139.80000000000001</v>
      </c>
      <c r="DE52" s="171">
        <v>142.69999999999999</v>
      </c>
      <c r="DF52" s="171">
        <v>145.1</v>
      </c>
      <c r="DG52" s="171">
        <v>132.80000000000001</v>
      </c>
      <c r="DH52" s="171">
        <v>143.4</v>
      </c>
      <c r="DI52" s="171">
        <v>0</v>
      </c>
      <c r="DJ52" s="171">
        <v>0</v>
      </c>
      <c r="DK52" s="171">
        <v>0</v>
      </c>
      <c r="DL52" s="171">
        <v>0</v>
      </c>
      <c r="DM52" s="171">
        <v>0</v>
      </c>
      <c r="DN52" s="171">
        <v>169.7</v>
      </c>
      <c r="DO52" s="171">
        <v>199.3</v>
      </c>
      <c r="DP52" s="171">
        <v>161.6</v>
      </c>
      <c r="DQ52" s="171">
        <v>159.9</v>
      </c>
      <c r="DR52" s="171">
        <v>146.30000000000001</v>
      </c>
      <c r="DS52" s="171">
        <v>149</v>
      </c>
      <c r="DT52" s="171">
        <v>159.5</v>
      </c>
    </row>
    <row r="53" spans="1:124" x14ac:dyDescent="0.25">
      <c r="A53" s="169" t="s">
        <v>500</v>
      </c>
      <c r="B53" s="169" t="s">
        <v>501</v>
      </c>
      <c r="C53" s="170">
        <v>3.0890000000000001E-2</v>
      </c>
      <c r="D53" s="171">
        <v>124.7</v>
      </c>
      <c r="E53" s="171">
        <v>116.5</v>
      </c>
      <c r="F53" s="171">
        <v>120.7</v>
      </c>
      <c r="G53" s="171">
        <v>134.30000000000001</v>
      </c>
      <c r="H53" s="171">
        <v>114.3</v>
      </c>
      <c r="I53" s="171">
        <v>123</v>
      </c>
      <c r="J53" s="171">
        <v>121.8</v>
      </c>
      <c r="K53" s="171">
        <v>102</v>
      </c>
      <c r="L53" s="171">
        <v>112.2</v>
      </c>
      <c r="M53" s="171">
        <v>116</v>
      </c>
      <c r="N53" s="171">
        <v>124.5</v>
      </c>
      <c r="O53" s="171">
        <v>130.19999999999999</v>
      </c>
      <c r="P53" s="171">
        <v>125.9</v>
      </c>
      <c r="Q53" s="171">
        <v>135.80000000000001</v>
      </c>
      <c r="R53" s="171">
        <v>138.9</v>
      </c>
      <c r="S53" s="171">
        <v>126.5</v>
      </c>
      <c r="T53" s="171">
        <v>149.30000000000001</v>
      </c>
      <c r="U53" s="171">
        <v>143.5</v>
      </c>
      <c r="V53" s="171">
        <v>137.6</v>
      </c>
      <c r="W53" s="171">
        <v>136.19999999999999</v>
      </c>
      <c r="X53" s="171">
        <v>111</v>
      </c>
      <c r="Y53" s="171">
        <v>117.4</v>
      </c>
      <c r="Z53" s="171">
        <v>130.6</v>
      </c>
      <c r="AA53" s="171">
        <v>126.7</v>
      </c>
      <c r="AB53" s="171">
        <v>134.69999999999999</v>
      </c>
      <c r="AC53" s="171">
        <v>125.2</v>
      </c>
      <c r="AD53" s="171">
        <v>142.80000000000001</v>
      </c>
      <c r="AE53" s="171">
        <v>149.80000000000001</v>
      </c>
      <c r="AF53" s="171">
        <v>137.9</v>
      </c>
      <c r="AG53" s="171">
        <v>127.1</v>
      </c>
      <c r="AH53" s="171">
        <v>123.8</v>
      </c>
      <c r="AI53" s="171">
        <v>111.4</v>
      </c>
      <c r="AJ53" s="171">
        <v>128.80000000000001</v>
      </c>
      <c r="AK53" s="171">
        <v>123.6</v>
      </c>
      <c r="AL53" s="171">
        <v>120</v>
      </c>
      <c r="AM53" s="171">
        <v>130.6</v>
      </c>
      <c r="AN53" s="171">
        <v>129.80000000000001</v>
      </c>
      <c r="AO53" s="171">
        <v>126.6</v>
      </c>
      <c r="AP53" s="171">
        <v>132</v>
      </c>
      <c r="AQ53" s="171">
        <v>131.69999999999999</v>
      </c>
      <c r="AR53" s="171">
        <v>138</v>
      </c>
      <c r="AS53" s="171">
        <v>132.1</v>
      </c>
      <c r="AT53" s="171">
        <v>125.4</v>
      </c>
      <c r="AU53" s="171">
        <v>118.1</v>
      </c>
      <c r="AV53" s="171">
        <v>112.2</v>
      </c>
      <c r="AW53" s="171">
        <v>118.7</v>
      </c>
      <c r="AX53" s="171">
        <v>136.1</v>
      </c>
      <c r="AY53" s="171">
        <v>140.5</v>
      </c>
      <c r="AZ53" s="171">
        <v>149.30000000000001</v>
      </c>
      <c r="BA53" s="171">
        <v>132.69999999999999</v>
      </c>
      <c r="BB53" s="171">
        <v>148.80000000000001</v>
      </c>
      <c r="BC53" s="171">
        <v>168.6</v>
      </c>
      <c r="BD53" s="171">
        <v>165.2</v>
      </c>
      <c r="BE53" s="171">
        <v>165</v>
      </c>
      <c r="BF53" s="171">
        <v>152.4</v>
      </c>
      <c r="BG53" s="171">
        <v>144.9</v>
      </c>
      <c r="BH53" s="171">
        <v>126.3</v>
      </c>
      <c r="BI53" s="171">
        <v>143</v>
      </c>
      <c r="BJ53" s="171">
        <v>144.9</v>
      </c>
      <c r="BK53" s="171">
        <v>137.80000000000001</v>
      </c>
      <c r="BL53" s="171">
        <v>146.80000000000001</v>
      </c>
      <c r="BM53" s="171">
        <v>149.6</v>
      </c>
      <c r="BN53" s="171">
        <v>150.4</v>
      </c>
      <c r="BO53" s="171">
        <v>156.4</v>
      </c>
      <c r="BP53" s="171">
        <v>147.69999999999999</v>
      </c>
      <c r="BQ53" s="171">
        <v>148.1</v>
      </c>
      <c r="BR53" s="171">
        <v>153.9</v>
      </c>
      <c r="BS53" s="171">
        <v>144.30000000000001</v>
      </c>
      <c r="BT53" s="171">
        <v>140</v>
      </c>
      <c r="BU53" s="171">
        <v>148.80000000000001</v>
      </c>
      <c r="BV53" s="171">
        <v>146.19999999999999</v>
      </c>
      <c r="BW53" s="171">
        <v>144.30000000000001</v>
      </c>
      <c r="BX53" s="171">
        <v>155</v>
      </c>
      <c r="BY53" s="171">
        <v>163.5</v>
      </c>
      <c r="BZ53" s="171">
        <v>150.1</v>
      </c>
      <c r="CA53" s="171">
        <v>162.4</v>
      </c>
      <c r="CB53" s="171">
        <v>155.1</v>
      </c>
      <c r="CC53" s="171">
        <v>158.80000000000001</v>
      </c>
      <c r="CD53" s="171">
        <v>181.3</v>
      </c>
      <c r="CE53" s="171">
        <v>160.5</v>
      </c>
      <c r="CF53" s="171">
        <v>144.30000000000001</v>
      </c>
      <c r="CG53" s="171">
        <v>124.5</v>
      </c>
      <c r="CH53" s="171">
        <v>125.7</v>
      </c>
      <c r="CI53" s="171">
        <v>150.9</v>
      </c>
      <c r="CJ53" s="171">
        <v>169.7</v>
      </c>
      <c r="CK53" s="171">
        <v>196.7</v>
      </c>
      <c r="CL53" s="171">
        <v>161.9</v>
      </c>
      <c r="CM53" s="171">
        <v>185.5</v>
      </c>
      <c r="CN53" s="171">
        <v>176.4</v>
      </c>
      <c r="CO53" s="171">
        <v>162.69999999999999</v>
      </c>
      <c r="CP53" s="171">
        <v>165.4</v>
      </c>
      <c r="CQ53" s="171">
        <v>151.80000000000001</v>
      </c>
      <c r="CR53" s="171">
        <v>175.4</v>
      </c>
      <c r="CS53" s="171">
        <v>173.9</v>
      </c>
      <c r="CT53" s="171">
        <v>171</v>
      </c>
      <c r="CU53" s="171">
        <v>161.4</v>
      </c>
      <c r="CV53" s="171">
        <v>137.80000000000001</v>
      </c>
      <c r="CW53" s="171">
        <v>129.1</v>
      </c>
      <c r="CX53" s="171">
        <v>128</v>
      </c>
      <c r="CY53" s="171">
        <v>126.8</v>
      </c>
      <c r="CZ53" s="171">
        <v>128.1</v>
      </c>
      <c r="DA53" s="171">
        <v>160.19999999999999</v>
      </c>
      <c r="DB53" s="171">
        <v>155</v>
      </c>
      <c r="DC53" s="171">
        <v>139.4</v>
      </c>
      <c r="DD53" s="171">
        <v>134.9</v>
      </c>
      <c r="DE53" s="171">
        <v>116.7</v>
      </c>
      <c r="DF53" s="171">
        <v>118</v>
      </c>
      <c r="DG53" s="171">
        <v>127.3</v>
      </c>
      <c r="DH53" s="171">
        <v>174.7</v>
      </c>
      <c r="DI53" s="171">
        <v>137.19999999999999</v>
      </c>
      <c r="DJ53" s="171">
        <v>121.5</v>
      </c>
      <c r="DK53" s="171">
        <v>138.80000000000001</v>
      </c>
      <c r="DL53" s="171">
        <v>160.4</v>
      </c>
      <c r="DM53" s="171">
        <v>166.2</v>
      </c>
      <c r="DN53" s="171">
        <v>158.9</v>
      </c>
      <c r="DO53" s="171">
        <v>138.9</v>
      </c>
      <c r="DP53" s="171">
        <v>152.69999999999999</v>
      </c>
      <c r="DQ53" s="171">
        <v>145.9</v>
      </c>
      <c r="DR53" s="171">
        <v>169.2</v>
      </c>
      <c r="DS53" s="171">
        <v>210.2</v>
      </c>
      <c r="DT53" s="171">
        <v>210.9</v>
      </c>
    </row>
    <row r="54" spans="1:124" x14ac:dyDescent="0.25">
      <c r="A54" s="169" t="s">
        <v>502</v>
      </c>
      <c r="B54" s="169" t="s">
        <v>503</v>
      </c>
      <c r="C54" s="170">
        <v>4.5600000000000002E-2</v>
      </c>
      <c r="D54" s="171">
        <v>77.099999999999994</v>
      </c>
      <c r="E54" s="171">
        <v>77.099999999999994</v>
      </c>
      <c r="F54" s="171">
        <v>77.099999999999994</v>
      </c>
      <c r="G54" s="171">
        <v>77.099999999999994</v>
      </c>
      <c r="H54" s="171">
        <v>67.8</v>
      </c>
      <c r="I54" s="171">
        <v>58.9</v>
      </c>
      <c r="J54" s="171">
        <v>85.3</v>
      </c>
      <c r="K54" s="171">
        <v>82.4</v>
      </c>
      <c r="L54" s="171">
        <v>64.599999999999994</v>
      </c>
      <c r="M54" s="171">
        <v>62.9</v>
      </c>
      <c r="N54" s="171">
        <v>76</v>
      </c>
      <c r="O54" s="171">
        <v>82.1</v>
      </c>
      <c r="P54" s="171">
        <v>80.5</v>
      </c>
      <c r="Q54" s="171">
        <v>86.5</v>
      </c>
      <c r="R54" s="171">
        <v>108</v>
      </c>
      <c r="S54" s="171">
        <v>109.7</v>
      </c>
      <c r="T54" s="171">
        <v>104.9</v>
      </c>
      <c r="U54" s="171">
        <v>131.1</v>
      </c>
      <c r="V54" s="171">
        <v>137.4</v>
      </c>
      <c r="W54" s="171">
        <v>133.19999999999999</v>
      </c>
      <c r="X54" s="171">
        <v>111</v>
      </c>
      <c r="Y54" s="171">
        <v>109.9</v>
      </c>
      <c r="Z54" s="171">
        <v>108.6</v>
      </c>
      <c r="AA54" s="171">
        <v>146.30000000000001</v>
      </c>
      <c r="AB54" s="171">
        <v>208.1</v>
      </c>
      <c r="AC54" s="171">
        <v>229.1</v>
      </c>
      <c r="AD54" s="171">
        <v>229.1</v>
      </c>
      <c r="AE54" s="171">
        <v>229.1</v>
      </c>
      <c r="AF54" s="171">
        <v>217.5</v>
      </c>
      <c r="AG54" s="171">
        <v>197.4</v>
      </c>
      <c r="AH54" s="171">
        <v>214.7</v>
      </c>
      <c r="AI54" s="171">
        <v>222.5</v>
      </c>
      <c r="AJ54" s="171">
        <v>220.7</v>
      </c>
      <c r="AK54" s="171">
        <v>198.4</v>
      </c>
      <c r="AL54" s="171">
        <v>208.2</v>
      </c>
      <c r="AM54" s="171">
        <v>209.3</v>
      </c>
      <c r="AN54" s="171">
        <v>239.6</v>
      </c>
      <c r="AO54" s="171">
        <v>253.7</v>
      </c>
      <c r="AP54" s="171">
        <v>259.7</v>
      </c>
      <c r="AQ54" s="171">
        <v>259.7</v>
      </c>
      <c r="AR54" s="171">
        <v>267.7</v>
      </c>
      <c r="AS54" s="171">
        <v>249.7</v>
      </c>
      <c r="AT54" s="171">
        <v>225.5</v>
      </c>
      <c r="AU54" s="171">
        <v>217.2</v>
      </c>
      <c r="AV54" s="171">
        <v>263.3</v>
      </c>
      <c r="AW54" s="171">
        <v>279.39999999999998</v>
      </c>
      <c r="AX54" s="171">
        <v>265.3</v>
      </c>
      <c r="AY54" s="171">
        <v>285.10000000000002</v>
      </c>
      <c r="AZ54" s="171">
        <v>250.9</v>
      </c>
      <c r="BA54" s="171">
        <v>272.39999999999998</v>
      </c>
      <c r="BB54" s="171">
        <v>294.8</v>
      </c>
      <c r="BC54" s="171">
        <v>297</v>
      </c>
      <c r="BD54" s="171">
        <v>274.10000000000002</v>
      </c>
      <c r="BE54" s="171">
        <v>249.4</v>
      </c>
      <c r="BF54" s="171">
        <v>255.3</v>
      </c>
      <c r="BG54" s="171">
        <v>220.4</v>
      </c>
      <c r="BH54" s="171">
        <v>198.6</v>
      </c>
      <c r="BI54" s="171">
        <v>198.8</v>
      </c>
      <c r="BJ54" s="171">
        <v>233.6</v>
      </c>
      <c r="BK54" s="171">
        <v>230.8</v>
      </c>
      <c r="BL54" s="171">
        <v>196.8</v>
      </c>
      <c r="BM54" s="171">
        <v>229.4</v>
      </c>
      <c r="BN54" s="171">
        <v>231.4</v>
      </c>
      <c r="BO54" s="171">
        <v>240.2</v>
      </c>
      <c r="BP54" s="171">
        <v>237.8</v>
      </c>
      <c r="BQ54" s="171">
        <v>241.8</v>
      </c>
      <c r="BR54" s="171">
        <v>226.1</v>
      </c>
      <c r="BS54" s="171">
        <v>208.2</v>
      </c>
      <c r="BT54" s="171">
        <v>223.2</v>
      </c>
      <c r="BU54" s="171">
        <v>234.8</v>
      </c>
      <c r="BV54" s="171">
        <v>244.6</v>
      </c>
      <c r="BW54" s="171">
        <v>297</v>
      </c>
      <c r="BX54" s="171">
        <v>325.8</v>
      </c>
      <c r="BY54" s="171">
        <v>367.3</v>
      </c>
      <c r="BZ54" s="171">
        <v>362.7</v>
      </c>
      <c r="CA54" s="171">
        <v>303.8</v>
      </c>
      <c r="CB54" s="171">
        <v>254.5</v>
      </c>
      <c r="CC54" s="171">
        <v>255.2</v>
      </c>
      <c r="CD54" s="171">
        <v>265.7</v>
      </c>
      <c r="CE54" s="171">
        <v>256.8</v>
      </c>
      <c r="CF54" s="171">
        <v>290.8</v>
      </c>
      <c r="CG54" s="171">
        <v>324.89999999999998</v>
      </c>
      <c r="CH54" s="171">
        <v>366.5</v>
      </c>
      <c r="CI54" s="171">
        <v>360.9</v>
      </c>
      <c r="CJ54" s="171">
        <v>339.3</v>
      </c>
      <c r="CK54" s="171">
        <v>339.3</v>
      </c>
      <c r="CL54" s="171">
        <v>334.1</v>
      </c>
      <c r="CM54" s="171">
        <v>344.2</v>
      </c>
      <c r="CN54" s="171">
        <v>320.3</v>
      </c>
      <c r="CO54" s="171">
        <v>295.5</v>
      </c>
      <c r="CP54" s="171">
        <v>317.39999999999998</v>
      </c>
      <c r="CQ54" s="171">
        <v>368.5</v>
      </c>
      <c r="CR54" s="171">
        <v>343.5</v>
      </c>
      <c r="CS54" s="171">
        <v>316.39999999999998</v>
      </c>
      <c r="CT54" s="171">
        <v>296.2</v>
      </c>
      <c r="CU54" s="171">
        <v>253</v>
      </c>
      <c r="CV54" s="171">
        <v>262</v>
      </c>
      <c r="CW54" s="171">
        <v>254.3</v>
      </c>
      <c r="CX54" s="171">
        <v>250.9</v>
      </c>
      <c r="CY54" s="171">
        <v>290.89999999999998</v>
      </c>
      <c r="CZ54" s="171">
        <v>263.10000000000002</v>
      </c>
      <c r="DA54" s="171">
        <v>271.89999999999998</v>
      </c>
      <c r="DB54" s="171">
        <v>329.1</v>
      </c>
      <c r="DC54" s="171">
        <v>285.3</v>
      </c>
      <c r="DD54" s="171">
        <v>270.2</v>
      </c>
      <c r="DE54" s="171">
        <v>252.6</v>
      </c>
      <c r="DF54" s="171">
        <v>316.39999999999998</v>
      </c>
      <c r="DG54" s="171">
        <v>317.2</v>
      </c>
      <c r="DH54" s="171">
        <v>299.5</v>
      </c>
      <c r="DI54" s="171">
        <v>314.10000000000002</v>
      </c>
      <c r="DJ54" s="171">
        <v>315.10000000000002</v>
      </c>
      <c r="DK54" s="171">
        <v>291.10000000000002</v>
      </c>
      <c r="DL54" s="171">
        <v>206.3</v>
      </c>
      <c r="DM54" s="171">
        <v>194.8</v>
      </c>
      <c r="DN54" s="171">
        <v>278.2</v>
      </c>
      <c r="DO54" s="171">
        <v>280.89999999999998</v>
      </c>
      <c r="DP54" s="171">
        <v>301.7</v>
      </c>
      <c r="DQ54" s="171">
        <v>280.5</v>
      </c>
      <c r="DR54" s="171">
        <v>311.10000000000002</v>
      </c>
      <c r="DS54" s="171">
        <v>252.2</v>
      </c>
      <c r="DT54" s="171">
        <v>322.89999999999998</v>
      </c>
    </row>
    <row r="55" spans="1:124" x14ac:dyDescent="0.25">
      <c r="A55" s="169" t="s">
        <v>504</v>
      </c>
      <c r="B55" s="169" t="s">
        <v>505</v>
      </c>
      <c r="C55" s="170">
        <v>2.955E-2</v>
      </c>
      <c r="D55" s="171">
        <v>0</v>
      </c>
      <c r="E55" s="171">
        <v>0</v>
      </c>
      <c r="F55" s="171">
        <v>125.7</v>
      </c>
      <c r="G55" s="171">
        <v>156.69999999999999</v>
      </c>
      <c r="H55" s="171">
        <v>0</v>
      </c>
      <c r="I55" s="171">
        <v>0</v>
      </c>
      <c r="J55" s="171">
        <v>0</v>
      </c>
      <c r="K55" s="171">
        <v>0</v>
      </c>
      <c r="L55" s="171">
        <v>0</v>
      </c>
      <c r="M55" s="171">
        <v>0</v>
      </c>
      <c r="N55" s="171">
        <v>0</v>
      </c>
      <c r="O55" s="171">
        <v>0</v>
      </c>
      <c r="P55" s="171">
        <v>0</v>
      </c>
      <c r="Q55" s="171">
        <v>0</v>
      </c>
      <c r="R55" s="171">
        <v>129.5</v>
      </c>
      <c r="S55" s="171">
        <v>147.5</v>
      </c>
      <c r="T55" s="171">
        <v>0</v>
      </c>
      <c r="U55" s="171">
        <v>0</v>
      </c>
      <c r="V55" s="171">
        <v>0</v>
      </c>
      <c r="W55" s="171">
        <v>0</v>
      </c>
      <c r="X55" s="171">
        <v>0</v>
      </c>
      <c r="Y55" s="171">
        <v>0</v>
      </c>
      <c r="Z55" s="171">
        <v>0</v>
      </c>
      <c r="AA55" s="171">
        <v>0</v>
      </c>
      <c r="AB55" s="171">
        <v>0</v>
      </c>
      <c r="AC55" s="171">
        <v>0</v>
      </c>
      <c r="AD55" s="171">
        <v>170</v>
      </c>
      <c r="AE55" s="171">
        <v>159.30000000000001</v>
      </c>
      <c r="AF55" s="171">
        <v>0</v>
      </c>
      <c r="AG55" s="171">
        <v>0</v>
      </c>
      <c r="AH55" s="171">
        <v>0</v>
      </c>
      <c r="AI55" s="171">
        <v>0</v>
      </c>
      <c r="AJ55" s="171">
        <v>0</v>
      </c>
      <c r="AK55" s="171">
        <v>0</v>
      </c>
      <c r="AL55" s="171">
        <v>0</v>
      </c>
      <c r="AM55" s="171">
        <v>0</v>
      </c>
      <c r="AN55" s="171">
        <v>0</v>
      </c>
      <c r="AO55" s="171">
        <v>0</v>
      </c>
      <c r="AP55" s="171">
        <v>161</v>
      </c>
      <c r="AQ55" s="171">
        <v>178.5</v>
      </c>
      <c r="AR55" s="171">
        <v>0</v>
      </c>
      <c r="AS55" s="171">
        <v>0</v>
      </c>
      <c r="AT55" s="171">
        <v>0</v>
      </c>
      <c r="AU55" s="171">
        <v>0</v>
      </c>
      <c r="AV55" s="171">
        <v>0</v>
      </c>
      <c r="AW55" s="171">
        <v>0</v>
      </c>
      <c r="AX55" s="171">
        <v>0</v>
      </c>
      <c r="AY55" s="171">
        <v>0</v>
      </c>
      <c r="AZ55" s="171">
        <v>0</v>
      </c>
      <c r="BA55" s="171">
        <v>0</v>
      </c>
      <c r="BB55" s="171">
        <v>181.1</v>
      </c>
      <c r="BC55" s="171">
        <v>191.2</v>
      </c>
      <c r="BD55" s="171">
        <v>0</v>
      </c>
      <c r="BE55" s="171">
        <v>0</v>
      </c>
      <c r="BF55" s="171">
        <v>0</v>
      </c>
      <c r="BG55" s="171">
        <v>0</v>
      </c>
      <c r="BH55" s="171">
        <v>0</v>
      </c>
      <c r="BI55" s="171">
        <v>0</v>
      </c>
      <c r="BJ55" s="171">
        <v>0</v>
      </c>
      <c r="BK55" s="171">
        <v>0</v>
      </c>
      <c r="BL55" s="171">
        <v>0</v>
      </c>
      <c r="BM55" s="171">
        <v>0</v>
      </c>
      <c r="BN55" s="171">
        <v>132.6</v>
      </c>
      <c r="BO55" s="171">
        <v>194.1</v>
      </c>
      <c r="BP55" s="171">
        <v>0</v>
      </c>
      <c r="BQ55" s="171">
        <v>0</v>
      </c>
      <c r="BR55" s="171">
        <v>0</v>
      </c>
      <c r="BS55" s="171">
        <v>0</v>
      </c>
      <c r="BT55" s="171">
        <v>0</v>
      </c>
      <c r="BU55" s="171">
        <v>0</v>
      </c>
      <c r="BV55" s="171">
        <v>0</v>
      </c>
      <c r="BW55" s="171">
        <v>0</v>
      </c>
      <c r="BX55" s="171">
        <v>0</v>
      </c>
      <c r="BY55" s="171">
        <v>0</v>
      </c>
      <c r="BZ55" s="171">
        <v>126.7</v>
      </c>
      <c r="CA55" s="171">
        <v>132.80000000000001</v>
      </c>
      <c r="CB55" s="171">
        <v>0</v>
      </c>
      <c r="CC55" s="171">
        <v>0</v>
      </c>
      <c r="CD55" s="171">
        <v>0</v>
      </c>
      <c r="CE55" s="171">
        <v>0</v>
      </c>
      <c r="CF55" s="171">
        <v>0</v>
      </c>
      <c r="CG55" s="171">
        <v>0</v>
      </c>
      <c r="CH55" s="171">
        <v>0</v>
      </c>
      <c r="CI55" s="171">
        <v>0</v>
      </c>
      <c r="CJ55" s="171">
        <v>0</v>
      </c>
      <c r="CK55" s="171">
        <v>0</v>
      </c>
      <c r="CL55" s="171">
        <v>135.9</v>
      </c>
      <c r="CM55" s="171">
        <v>127.5</v>
      </c>
      <c r="CN55" s="171">
        <v>0</v>
      </c>
      <c r="CO55" s="171">
        <v>0</v>
      </c>
      <c r="CP55" s="171">
        <v>0</v>
      </c>
      <c r="CQ55" s="171">
        <v>0</v>
      </c>
      <c r="CR55" s="171">
        <v>0</v>
      </c>
      <c r="CS55" s="171">
        <v>0</v>
      </c>
      <c r="CT55" s="171">
        <v>0</v>
      </c>
      <c r="CU55" s="171">
        <v>0</v>
      </c>
      <c r="CV55" s="171">
        <v>0</v>
      </c>
      <c r="CW55" s="171">
        <v>0</v>
      </c>
      <c r="CX55" s="171">
        <v>127.5</v>
      </c>
      <c r="CY55" s="171">
        <v>127.5</v>
      </c>
      <c r="CZ55" s="171">
        <v>0</v>
      </c>
      <c r="DA55" s="171">
        <v>0</v>
      </c>
      <c r="DB55" s="171">
        <v>0</v>
      </c>
      <c r="DC55" s="171">
        <v>0</v>
      </c>
      <c r="DD55" s="171">
        <v>0</v>
      </c>
      <c r="DE55" s="171">
        <v>0</v>
      </c>
      <c r="DF55" s="171">
        <v>0</v>
      </c>
      <c r="DG55" s="171">
        <v>0</v>
      </c>
      <c r="DH55" s="171">
        <v>0</v>
      </c>
      <c r="DI55" s="171">
        <v>0</v>
      </c>
      <c r="DJ55" s="171">
        <v>121.8</v>
      </c>
      <c r="DK55" s="171">
        <v>131.5</v>
      </c>
      <c r="DL55" s="171">
        <v>0</v>
      </c>
      <c r="DM55" s="171">
        <v>0</v>
      </c>
      <c r="DN55" s="171">
        <v>0</v>
      </c>
      <c r="DO55" s="171">
        <v>0</v>
      </c>
      <c r="DP55" s="171">
        <v>0</v>
      </c>
      <c r="DQ55" s="171">
        <v>0</v>
      </c>
      <c r="DR55" s="171">
        <v>0</v>
      </c>
      <c r="DS55" s="171">
        <v>0</v>
      </c>
      <c r="DT55" s="171">
        <v>0</v>
      </c>
    </row>
    <row r="56" spans="1:124" x14ac:dyDescent="0.25">
      <c r="A56" s="169" t="s">
        <v>506</v>
      </c>
      <c r="B56" s="169" t="s">
        <v>507</v>
      </c>
      <c r="C56" s="170">
        <v>6.5750000000000003E-2</v>
      </c>
      <c r="D56" s="171">
        <v>160</v>
      </c>
      <c r="E56" s="171">
        <v>153.4</v>
      </c>
      <c r="F56" s="171">
        <v>133.5</v>
      </c>
      <c r="G56" s="171">
        <v>121.6</v>
      </c>
      <c r="H56" s="171">
        <v>125.8</v>
      </c>
      <c r="I56" s="171">
        <v>144.69999999999999</v>
      </c>
      <c r="J56" s="171">
        <v>127.1</v>
      </c>
      <c r="K56" s="171">
        <v>85.8</v>
      </c>
      <c r="L56" s="171">
        <v>82.3</v>
      </c>
      <c r="M56" s="171">
        <v>98.4</v>
      </c>
      <c r="N56" s="171">
        <v>100.2</v>
      </c>
      <c r="O56" s="171">
        <v>103.8</v>
      </c>
      <c r="P56" s="171">
        <v>124.7</v>
      </c>
      <c r="Q56" s="171">
        <v>130.5</v>
      </c>
      <c r="R56" s="171">
        <v>118.8</v>
      </c>
      <c r="S56" s="171">
        <v>100.6</v>
      </c>
      <c r="T56" s="171">
        <v>98</v>
      </c>
      <c r="U56" s="171">
        <v>117</v>
      </c>
      <c r="V56" s="171">
        <v>116.9</v>
      </c>
      <c r="W56" s="171">
        <v>92.3</v>
      </c>
      <c r="X56" s="171">
        <v>74.400000000000006</v>
      </c>
      <c r="Y56" s="171">
        <v>87.5</v>
      </c>
      <c r="Z56" s="171">
        <v>126.2</v>
      </c>
      <c r="AA56" s="171">
        <v>144.1</v>
      </c>
      <c r="AB56" s="171">
        <v>197.7</v>
      </c>
      <c r="AC56" s="171">
        <v>171.4</v>
      </c>
      <c r="AD56" s="171">
        <v>120.6</v>
      </c>
      <c r="AE56" s="171">
        <v>103.9</v>
      </c>
      <c r="AF56" s="171">
        <v>111.3</v>
      </c>
      <c r="AG56" s="171">
        <v>156.69999999999999</v>
      </c>
      <c r="AH56" s="171">
        <v>197.1</v>
      </c>
      <c r="AI56" s="171">
        <v>135</v>
      </c>
      <c r="AJ56" s="171">
        <v>105.1</v>
      </c>
      <c r="AK56" s="171">
        <v>117</v>
      </c>
      <c r="AL56" s="171">
        <v>129</v>
      </c>
      <c r="AM56" s="171">
        <v>147.30000000000001</v>
      </c>
      <c r="AN56" s="171">
        <v>155.4</v>
      </c>
      <c r="AO56" s="171">
        <v>143.9</v>
      </c>
      <c r="AP56" s="171">
        <v>127.2</v>
      </c>
      <c r="AQ56" s="171">
        <v>99</v>
      </c>
      <c r="AR56" s="171">
        <v>104.9</v>
      </c>
      <c r="AS56" s="171">
        <v>115.5</v>
      </c>
      <c r="AT56" s="171">
        <v>132</v>
      </c>
      <c r="AU56" s="171">
        <v>136.9</v>
      </c>
      <c r="AV56" s="171">
        <v>119.6</v>
      </c>
      <c r="AW56" s="171">
        <v>125.8</v>
      </c>
      <c r="AX56" s="171">
        <v>144.19999999999999</v>
      </c>
      <c r="AY56" s="171">
        <v>163.80000000000001</v>
      </c>
      <c r="AZ56" s="171">
        <v>176.4</v>
      </c>
      <c r="BA56" s="171">
        <v>183.2</v>
      </c>
      <c r="BB56" s="171">
        <v>144.69999999999999</v>
      </c>
      <c r="BC56" s="171">
        <v>142.5</v>
      </c>
      <c r="BD56" s="171">
        <v>155.5</v>
      </c>
      <c r="BE56" s="171">
        <v>180.8</v>
      </c>
      <c r="BF56" s="171">
        <v>138</v>
      </c>
      <c r="BG56" s="171">
        <v>92.8</v>
      </c>
      <c r="BH56" s="171">
        <v>73.3</v>
      </c>
      <c r="BI56" s="171">
        <v>63.5</v>
      </c>
      <c r="BJ56" s="171">
        <v>67.099999999999994</v>
      </c>
      <c r="BK56" s="171">
        <v>115.4</v>
      </c>
      <c r="BL56" s="171">
        <v>128</v>
      </c>
      <c r="BM56" s="171">
        <v>123.6</v>
      </c>
      <c r="BN56" s="171">
        <v>104</v>
      </c>
      <c r="BO56" s="171">
        <v>83</v>
      </c>
      <c r="BP56" s="171">
        <v>90.2</v>
      </c>
      <c r="BQ56" s="171">
        <v>113.7</v>
      </c>
      <c r="BR56" s="171">
        <v>113.2</v>
      </c>
      <c r="BS56" s="171">
        <v>87.2</v>
      </c>
      <c r="BT56" s="171">
        <v>76.099999999999994</v>
      </c>
      <c r="BU56" s="171">
        <v>77</v>
      </c>
      <c r="BV56" s="171">
        <v>83.4</v>
      </c>
      <c r="BW56" s="171">
        <v>149.30000000000001</v>
      </c>
      <c r="BX56" s="171">
        <v>217.3</v>
      </c>
      <c r="BY56" s="171">
        <v>158.80000000000001</v>
      </c>
      <c r="BZ56" s="171">
        <v>108.1</v>
      </c>
      <c r="CA56" s="171">
        <v>90.2</v>
      </c>
      <c r="CB56" s="171">
        <v>97.5</v>
      </c>
      <c r="CC56" s="171">
        <v>135.1</v>
      </c>
      <c r="CD56" s="171">
        <v>164.3</v>
      </c>
      <c r="CE56" s="171">
        <v>138.6</v>
      </c>
      <c r="CF56" s="171">
        <v>126.8</v>
      </c>
      <c r="CG56" s="171">
        <v>120.4</v>
      </c>
      <c r="CH56" s="171">
        <v>119.8</v>
      </c>
      <c r="CI56" s="171">
        <v>134.80000000000001</v>
      </c>
      <c r="CJ56" s="171">
        <v>164.5</v>
      </c>
      <c r="CK56" s="171">
        <v>174.9</v>
      </c>
      <c r="CL56" s="171">
        <v>184.8</v>
      </c>
      <c r="CM56" s="171">
        <v>180.6</v>
      </c>
      <c r="CN56" s="171">
        <v>172.8</v>
      </c>
      <c r="CO56" s="171">
        <v>206.7</v>
      </c>
      <c r="CP56" s="171">
        <v>173.9</v>
      </c>
      <c r="CQ56" s="171">
        <v>106.5</v>
      </c>
      <c r="CR56" s="171">
        <v>65.5</v>
      </c>
      <c r="CS56" s="171">
        <v>66.099999999999994</v>
      </c>
      <c r="CT56" s="171">
        <v>70.8</v>
      </c>
      <c r="CU56" s="171">
        <v>88.4</v>
      </c>
      <c r="CV56" s="171">
        <v>98.5</v>
      </c>
      <c r="CW56" s="171">
        <v>111.6</v>
      </c>
      <c r="CX56" s="171">
        <v>98.9</v>
      </c>
      <c r="CY56" s="171">
        <v>87.6</v>
      </c>
      <c r="CZ56" s="171">
        <v>83.3</v>
      </c>
      <c r="DA56" s="171">
        <v>102.1</v>
      </c>
      <c r="DB56" s="171">
        <v>89.9</v>
      </c>
      <c r="DC56" s="171">
        <v>80.2</v>
      </c>
      <c r="DD56" s="171">
        <v>79.2</v>
      </c>
      <c r="DE56" s="171">
        <v>104.8</v>
      </c>
      <c r="DF56" s="171">
        <v>126.5</v>
      </c>
      <c r="DG56" s="171">
        <v>174</v>
      </c>
      <c r="DH56" s="171">
        <v>222.8</v>
      </c>
      <c r="DI56" s="171">
        <v>178.8</v>
      </c>
      <c r="DJ56" s="171">
        <v>107.8</v>
      </c>
      <c r="DK56" s="171">
        <v>73.7</v>
      </c>
      <c r="DL56" s="171">
        <v>87.4</v>
      </c>
      <c r="DM56" s="171">
        <v>110.9</v>
      </c>
      <c r="DN56" s="171">
        <v>123.1</v>
      </c>
      <c r="DO56" s="171">
        <v>84.7</v>
      </c>
      <c r="DP56" s="171">
        <v>71.099999999999994</v>
      </c>
      <c r="DQ56" s="171">
        <v>71.900000000000006</v>
      </c>
      <c r="DR56" s="171">
        <v>84.3</v>
      </c>
      <c r="DS56" s="171">
        <v>163.1</v>
      </c>
      <c r="DT56" s="171">
        <v>270.39999999999998</v>
      </c>
    </row>
    <row r="57" spans="1:124" x14ac:dyDescent="0.25">
      <c r="A57" s="169" t="s">
        <v>508</v>
      </c>
      <c r="B57" s="169" t="s">
        <v>509</v>
      </c>
      <c r="C57" s="170">
        <v>2.8139999999999998E-2</v>
      </c>
      <c r="D57" s="171">
        <v>105.9</v>
      </c>
      <c r="E57" s="171">
        <v>103.5</v>
      </c>
      <c r="F57" s="171">
        <v>104.8</v>
      </c>
      <c r="G57" s="171">
        <v>112.8</v>
      </c>
      <c r="H57" s="171">
        <v>114.5</v>
      </c>
      <c r="I57" s="171">
        <v>113.8</v>
      </c>
      <c r="J57" s="171">
        <v>114.9</v>
      </c>
      <c r="K57" s="171">
        <v>133.9</v>
      </c>
      <c r="L57" s="171">
        <v>133</v>
      </c>
      <c r="M57" s="171">
        <v>117</v>
      </c>
      <c r="N57" s="171">
        <v>113.2</v>
      </c>
      <c r="O57" s="171">
        <v>112.2</v>
      </c>
      <c r="P57" s="171">
        <v>118.4</v>
      </c>
      <c r="Q57" s="171">
        <v>92.5</v>
      </c>
      <c r="R57" s="171">
        <v>79.400000000000006</v>
      </c>
      <c r="S57" s="171">
        <v>100.3</v>
      </c>
      <c r="T57" s="171">
        <v>120.6</v>
      </c>
      <c r="U57" s="171">
        <v>114.8</v>
      </c>
      <c r="V57" s="171">
        <v>122.8</v>
      </c>
      <c r="W57" s="171">
        <v>128.19999999999999</v>
      </c>
      <c r="X57" s="171">
        <v>129.6</v>
      </c>
      <c r="Y57" s="171">
        <v>119.1</v>
      </c>
      <c r="Z57" s="171">
        <v>111.6</v>
      </c>
      <c r="AA57" s="171">
        <v>105.8</v>
      </c>
      <c r="AB57" s="171">
        <v>105</v>
      </c>
      <c r="AC57" s="171">
        <v>103.6</v>
      </c>
      <c r="AD57" s="171">
        <v>99.4</v>
      </c>
      <c r="AE57" s="171">
        <v>111.8</v>
      </c>
      <c r="AF57" s="171">
        <v>133.80000000000001</v>
      </c>
      <c r="AG57" s="171">
        <v>129.80000000000001</v>
      </c>
      <c r="AH57" s="171">
        <v>129.19999999999999</v>
      </c>
      <c r="AI57" s="171">
        <v>128</v>
      </c>
      <c r="AJ57" s="171">
        <v>122.6</v>
      </c>
      <c r="AK57" s="171">
        <v>97.6</v>
      </c>
      <c r="AL57" s="171">
        <v>102.1</v>
      </c>
      <c r="AM57" s="171">
        <v>116.8</v>
      </c>
      <c r="AN57" s="171">
        <v>103.8</v>
      </c>
      <c r="AO57" s="171">
        <v>91.8</v>
      </c>
      <c r="AP57" s="171">
        <v>93.7</v>
      </c>
      <c r="AQ57" s="171">
        <v>104.5</v>
      </c>
      <c r="AR57" s="171">
        <v>98.6</v>
      </c>
      <c r="AS57" s="171">
        <v>101.5</v>
      </c>
      <c r="AT57" s="171">
        <v>120.1</v>
      </c>
      <c r="AU57" s="171">
        <v>128</v>
      </c>
      <c r="AV57" s="171">
        <v>110.7</v>
      </c>
      <c r="AW57" s="171">
        <v>108.3</v>
      </c>
      <c r="AX57" s="171">
        <v>92.9</v>
      </c>
      <c r="AY57" s="171">
        <v>91.1</v>
      </c>
      <c r="AZ57" s="171">
        <v>96.4</v>
      </c>
      <c r="BA57" s="171">
        <v>92.5</v>
      </c>
      <c r="BB57" s="171">
        <v>96.6</v>
      </c>
      <c r="BC57" s="171">
        <v>100.7</v>
      </c>
      <c r="BD57" s="171">
        <v>113.1</v>
      </c>
      <c r="BE57" s="171">
        <v>130.5</v>
      </c>
      <c r="BF57" s="171">
        <v>138.6</v>
      </c>
      <c r="BG57" s="171">
        <v>138.19999999999999</v>
      </c>
      <c r="BH57" s="171">
        <v>101</v>
      </c>
      <c r="BI57" s="171">
        <v>94.3</v>
      </c>
      <c r="BJ57" s="171">
        <v>93.3</v>
      </c>
      <c r="BK57" s="171">
        <v>88.6</v>
      </c>
      <c r="BL57" s="171">
        <v>90.8</v>
      </c>
      <c r="BM57" s="171">
        <v>83.7</v>
      </c>
      <c r="BN57" s="171">
        <v>88.7</v>
      </c>
      <c r="BO57" s="171">
        <v>120.1</v>
      </c>
      <c r="BP57" s="171">
        <v>129.19999999999999</v>
      </c>
      <c r="BQ57" s="171">
        <v>128.30000000000001</v>
      </c>
      <c r="BR57" s="171">
        <v>134.6</v>
      </c>
      <c r="BS57" s="171">
        <v>144.1</v>
      </c>
      <c r="BT57" s="171">
        <v>126.1</v>
      </c>
      <c r="BU57" s="171">
        <v>120.1</v>
      </c>
      <c r="BV57" s="171">
        <v>113.1</v>
      </c>
      <c r="BW57" s="171">
        <v>111</v>
      </c>
      <c r="BX57" s="171">
        <v>109.7</v>
      </c>
      <c r="BY57" s="171">
        <v>129.5</v>
      </c>
      <c r="BZ57" s="171">
        <v>154.9</v>
      </c>
      <c r="CA57" s="171">
        <v>151.69999999999999</v>
      </c>
      <c r="CB57" s="171">
        <v>146</v>
      </c>
      <c r="CC57" s="171">
        <v>161.30000000000001</v>
      </c>
      <c r="CD57" s="171">
        <v>225.3</v>
      </c>
      <c r="CE57" s="171">
        <v>186</v>
      </c>
      <c r="CF57" s="171">
        <v>144.9</v>
      </c>
      <c r="CG57" s="171">
        <v>122.8</v>
      </c>
      <c r="CH57" s="171">
        <v>129.6</v>
      </c>
      <c r="CI57" s="171">
        <v>126.6</v>
      </c>
      <c r="CJ57" s="171">
        <v>125</v>
      </c>
      <c r="CK57" s="171">
        <v>132.1</v>
      </c>
      <c r="CL57" s="171">
        <v>150.6</v>
      </c>
      <c r="CM57" s="171">
        <v>180.1</v>
      </c>
      <c r="CN57" s="171">
        <v>178.6</v>
      </c>
      <c r="CO57" s="171">
        <v>171</v>
      </c>
      <c r="CP57" s="171">
        <v>187.5</v>
      </c>
      <c r="CQ57" s="171">
        <v>204</v>
      </c>
      <c r="CR57" s="171">
        <v>187</v>
      </c>
      <c r="CS57" s="171">
        <v>158.19999999999999</v>
      </c>
      <c r="CT57" s="171">
        <v>144.80000000000001</v>
      </c>
      <c r="CU57" s="171">
        <v>136.30000000000001</v>
      </c>
      <c r="CV57" s="171">
        <v>131.1</v>
      </c>
      <c r="CW57" s="171">
        <v>129.5</v>
      </c>
      <c r="CX57" s="171">
        <v>140.6</v>
      </c>
      <c r="CY57" s="171">
        <v>137.5</v>
      </c>
      <c r="CZ57" s="171">
        <v>145.69999999999999</v>
      </c>
      <c r="DA57" s="171">
        <v>151.19999999999999</v>
      </c>
      <c r="DB57" s="171">
        <v>155.19999999999999</v>
      </c>
      <c r="DC57" s="171">
        <v>155.5</v>
      </c>
      <c r="DD57" s="171">
        <v>159.9</v>
      </c>
      <c r="DE57" s="171">
        <v>160.5</v>
      </c>
      <c r="DF57" s="171">
        <v>155.5</v>
      </c>
      <c r="DG57" s="171">
        <v>149.6</v>
      </c>
      <c r="DH57" s="171">
        <v>149.19999999999999</v>
      </c>
      <c r="DI57" s="171">
        <v>145</v>
      </c>
      <c r="DJ57" s="171">
        <v>151.9</v>
      </c>
      <c r="DK57" s="171">
        <v>156.5</v>
      </c>
      <c r="DL57" s="171">
        <v>169.9</v>
      </c>
      <c r="DM57" s="171">
        <v>176.8</v>
      </c>
      <c r="DN57" s="171">
        <v>193.1</v>
      </c>
      <c r="DO57" s="171">
        <v>198.8</v>
      </c>
      <c r="DP57" s="171">
        <v>158</v>
      </c>
      <c r="DQ57" s="171">
        <v>167.1</v>
      </c>
      <c r="DR57" s="171">
        <v>157.5</v>
      </c>
      <c r="DS57" s="171">
        <v>150.69999999999999</v>
      </c>
      <c r="DT57" s="171">
        <v>166</v>
      </c>
    </row>
    <row r="58" spans="1:124" x14ac:dyDescent="0.25">
      <c r="A58" s="169" t="s">
        <v>510</v>
      </c>
      <c r="B58" s="169" t="s">
        <v>511</v>
      </c>
      <c r="C58" s="170">
        <v>2.521E-2</v>
      </c>
      <c r="D58" s="171">
        <v>106.6</v>
      </c>
      <c r="E58" s="171">
        <v>116.9</v>
      </c>
      <c r="F58" s="171">
        <v>111.2</v>
      </c>
      <c r="G58" s="171">
        <v>109.8</v>
      </c>
      <c r="H58" s="171">
        <v>84.5</v>
      </c>
      <c r="I58" s="171">
        <v>92.1</v>
      </c>
      <c r="J58" s="171">
        <v>107.9</v>
      </c>
      <c r="K58" s="171">
        <v>107.2</v>
      </c>
      <c r="L58" s="171">
        <v>104.6</v>
      </c>
      <c r="M58" s="171">
        <v>93.7</v>
      </c>
      <c r="N58" s="171">
        <v>73.8</v>
      </c>
      <c r="O58" s="171">
        <v>95.6</v>
      </c>
      <c r="P58" s="171">
        <v>107.7</v>
      </c>
      <c r="Q58" s="171">
        <v>125.2</v>
      </c>
      <c r="R58" s="171">
        <v>135.6</v>
      </c>
      <c r="S58" s="171">
        <v>125.9</v>
      </c>
      <c r="T58" s="171">
        <v>102.6</v>
      </c>
      <c r="U58" s="171">
        <v>100.4</v>
      </c>
      <c r="V58" s="171">
        <v>110.1</v>
      </c>
      <c r="W58" s="171">
        <v>108.8</v>
      </c>
      <c r="X58" s="171">
        <v>103.8</v>
      </c>
      <c r="Y58" s="171">
        <v>93.4</v>
      </c>
      <c r="Z58" s="171">
        <v>84.8</v>
      </c>
      <c r="AA58" s="171">
        <v>94.2</v>
      </c>
      <c r="AB58" s="171">
        <v>112.2</v>
      </c>
      <c r="AC58" s="171">
        <v>129.1</v>
      </c>
      <c r="AD58" s="171">
        <v>142.5</v>
      </c>
      <c r="AE58" s="171">
        <v>134.80000000000001</v>
      </c>
      <c r="AF58" s="171">
        <v>115.2</v>
      </c>
      <c r="AG58" s="171">
        <v>109.9</v>
      </c>
      <c r="AH58" s="171">
        <v>115.2</v>
      </c>
      <c r="AI58" s="171">
        <v>99.3</v>
      </c>
      <c r="AJ58" s="171">
        <v>97.1</v>
      </c>
      <c r="AK58" s="171">
        <v>109.4</v>
      </c>
      <c r="AL58" s="171">
        <v>108.1</v>
      </c>
      <c r="AM58" s="171">
        <v>113.6</v>
      </c>
      <c r="AN58" s="171">
        <v>108</v>
      </c>
      <c r="AO58" s="171">
        <v>122.3</v>
      </c>
      <c r="AP58" s="171">
        <v>116.3</v>
      </c>
      <c r="AQ58" s="171">
        <v>112.2</v>
      </c>
      <c r="AR58" s="171">
        <v>112.2</v>
      </c>
      <c r="AS58" s="171">
        <v>112.2</v>
      </c>
      <c r="AT58" s="171">
        <v>112.2</v>
      </c>
      <c r="AU58" s="171">
        <v>112.2</v>
      </c>
      <c r="AV58" s="171">
        <v>112.2</v>
      </c>
      <c r="AW58" s="171">
        <v>112.2</v>
      </c>
      <c r="AX58" s="171">
        <v>112.2</v>
      </c>
      <c r="AY58" s="171">
        <v>112.2</v>
      </c>
      <c r="AZ58" s="171">
        <v>146.4</v>
      </c>
      <c r="BA58" s="171">
        <v>133</v>
      </c>
      <c r="BB58" s="171">
        <v>156.9</v>
      </c>
      <c r="BC58" s="171">
        <v>131.4</v>
      </c>
      <c r="BD58" s="171">
        <v>126.6</v>
      </c>
      <c r="BE58" s="171">
        <v>134.30000000000001</v>
      </c>
      <c r="BF58" s="171">
        <v>151.1</v>
      </c>
      <c r="BG58" s="171">
        <v>163.9</v>
      </c>
      <c r="BH58" s="171">
        <v>156.9</v>
      </c>
      <c r="BI58" s="171">
        <v>143.4</v>
      </c>
      <c r="BJ58" s="171">
        <v>134.30000000000001</v>
      </c>
      <c r="BK58" s="171">
        <v>133</v>
      </c>
      <c r="BL58" s="171">
        <v>125.3</v>
      </c>
      <c r="BM58" s="171">
        <v>119.9</v>
      </c>
      <c r="BN58" s="171">
        <v>116.9</v>
      </c>
      <c r="BO58" s="171">
        <v>115.2</v>
      </c>
      <c r="BP58" s="171">
        <v>110.5</v>
      </c>
      <c r="BQ58" s="171">
        <v>111.5</v>
      </c>
      <c r="BR58" s="171">
        <v>115.8</v>
      </c>
      <c r="BS58" s="171">
        <v>110.7</v>
      </c>
      <c r="BT58" s="171">
        <v>110.6</v>
      </c>
      <c r="BU58" s="171">
        <v>104</v>
      </c>
      <c r="BV58" s="171">
        <v>109.3</v>
      </c>
      <c r="BW58" s="171">
        <v>114.9</v>
      </c>
      <c r="BX58" s="171">
        <v>127.9</v>
      </c>
      <c r="BY58" s="171">
        <v>142.4</v>
      </c>
      <c r="BZ58" s="171">
        <v>154.9</v>
      </c>
      <c r="CA58" s="171">
        <v>142.6</v>
      </c>
      <c r="CB58" s="171">
        <v>121.9</v>
      </c>
      <c r="CC58" s="171">
        <v>109</v>
      </c>
      <c r="CD58" s="171">
        <v>109.2</v>
      </c>
      <c r="CE58" s="171">
        <v>113.3</v>
      </c>
      <c r="CF58" s="171">
        <v>118</v>
      </c>
      <c r="CG58" s="171">
        <v>117.3</v>
      </c>
      <c r="CH58" s="171">
        <v>119.9</v>
      </c>
      <c r="CI58" s="171">
        <v>125.9</v>
      </c>
      <c r="CJ58" s="171">
        <v>146.30000000000001</v>
      </c>
      <c r="CK58" s="171">
        <v>160.80000000000001</v>
      </c>
      <c r="CL58" s="171">
        <v>160.69999999999999</v>
      </c>
      <c r="CM58" s="171">
        <v>160.6</v>
      </c>
      <c r="CN58" s="171">
        <v>152.5</v>
      </c>
      <c r="CO58" s="171">
        <v>165.8</v>
      </c>
      <c r="CP58" s="171">
        <v>171.3</v>
      </c>
      <c r="CQ58" s="171">
        <v>191.4</v>
      </c>
      <c r="CR58" s="171">
        <v>179.8</v>
      </c>
      <c r="CS58" s="171">
        <v>159.80000000000001</v>
      </c>
      <c r="CT58" s="171">
        <v>134.80000000000001</v>
      </c>
      <c r="CU58" s="171">
        <v>127</v>
      </c>
      <c r="CV58" s="171">
        <v>128</v>
      </c>
      <c r="CW58" s="171">
        <v>125.8</v>
      </c>
      <c r="CX58" s="171">
        <v>134.4</v>
      </c>
      <c r="CY58" s="171">
        <v>135.6</v>
      </c>
      <c r="CZ58" s="171">
        <v>137.5</v>
      </c>
      <c r="DA58" s="171">
        <v>138.80000000000001</v>
      </c>
      <c r="DB58" s="171">
        <v>138.5</v>
      </c>
      <c r="DC58" s="171">
        <v>146.9</v>
      </c>
      <c r="DD58" s="171">
        <v>143.30000000000001</v>
      </c>
      <c r="DE58" s="171">
        <v>155.4</v>
      </c>
      <c r="DF58" s="171">
        <v>167.4</v>
      </c>
      <c r="DG58" s="171">
        <v>177.4</v>
      </c>
      <c r="DH58" s="171">
        <v>187.8</v>
      </c>
      <c r="DI58" s="171">
        <v>188.8</v>
      </c>
      <c r="DJ58" s="171">
        <v>205.5</v>
      </c>
      <c r="DK58" s="171">
        <v>171.1</v>
      </c>
      <c r="DL58" s="171">
        <v>156.9</v>
      </c>
      <c r="DM58" s="171">
        <v>145</v>
      </c>
      <c r="DN58" s="171">
        <v>150</v>
      </c>
      <c r="DO58" s="171">
        <v>147.6</v>
      </c>
      <c r="DP58" s="171">
        <v>149.4</v>
      </c>
      <c r="DQ58" s="171">
        <v>140.1</v>
      </c>
      <c r="DR58" s="171">
        <v>150.6</v>
      </c>
      <c r="DS58" s="171">
        <v>165.1</v>
      </c>
      <c r="DT58" s="171">
        <v>187.2</v>
      </c>
    </row>
    <row r="59" spans="1:124" x14ac:dyDescent="0.25">
      <c r="A59" s="169" t="s">
        <v>512</v>
      </c>
      <c r="B59" s="169" t="s">
        <v>513</v>
      </c>
      <c r="C59" s="170">
        <v>2.1219999999999999E-2</v>
      </c>
      <c r="D59" s="171">
        <v>99</v>
      </c>
      <c r="E59" s="171">
        <v>92.6</v>
      </c>
      <c r="F59" s="171">
        <v>90.5</v>
      </c>
      <c r="G59" s="171">
        <v>97.4</v>
      </c>
      <c r="H59" s="171">
        <v>94.1</v>
      </c>
      <c r="I59" s="171">
        <v>92.9</v>
      </c>
      <c r="J59" s="171">
        <v>104.5</v>
      </c>
      <c r="K59" s="171">
        <v>106.8</v>
      </c>
      <c r="L59" s="171">
        <v>94.4</v>
      </c>
      <c r="M59" s="171">
        <v>96.7</v>
      </c>
      <c r="N59" s="171">
        <v>113.2</v>
      </c>
      <c r="O59" s="171">
        <v>104.9</v>
      </c>
      <c r="P59" s="171">
        <v>102.3</v>
      </c>
      <c r="Q59" s="171">
        <v>103.2</v>
      </c>
      <c r="R59" s="171">
        <v>100.1</v>
      </c>
      <c r="S59" s="171">
        <v>95.9</v>
      </c>
      <c r="T59" s="171">
        <v>86.5</v>
      </c>
      <c r="U59" s="171">
        <v>91.5</v>
      </c>
      <c r="V59" s="171">
        <v>106.4</v>
      </c>
      <c r="W59" s="171">
        <v>101.1</v>
      </c>
      <c r="X59" s="171">
        <v>102.2</v>
      </c>
      <c r="Y59" s="171">
        <v>110.6</v>
      </c>
      <c r="Z59" s="171">
        <v>120.5</v>
      </c>
      <c r="AA59" s="171">
        <v>114.4</v>
      </c>
      <c r="AB59" s="171">
        <v>102.7</v>
      </c>
      <c r="AC59" s="171">
        <v>98</v>
      </c>
      <c r="AD59" s="171">
        <v>94.3</v>
      </c>
      <c r="AE59" s="171">
        <v>93.3</v>
      </c>
      <c r="AF59" s="171">
        <v>80.8</v>
      </c>
      <c r="AG59" s="171">
        <v>76.099999999999994</v>
      </c>
      <c r="AH59" s="171">
        <v>92.7</v>
      </c>
      <c r="AI59" s="171">
        <v>97.6</v>
      </c>
      <c r="AJ59" s="171">
        <v>96.3</v>
      </c>
      <c r="AK59" s="171">
        <v>90.8</v>
      </c>
      <c r="AL59" s="171">
        <v>99</v>
      </c>
      <c r="AM59" s="171">
        <v>105.4</v>
      </c>
      <c r="AN59" s="171">
        <v>99.5</v>
      </c>
      <c r="AO59" s="171">
        <v>88.4</v>
      </c>
      <c r="AP59" s="171">
        <v>82.4</v>
      </c>
      <c r="AQ59" s="171">
        <v>73.7</v>
      </c>
      <c r="AR59" s="171">
        <v>73.7</v>
      </c>
      <c r="AS59" s="171">
        <v>74.5</v>
      </c>
      <c r="AT59" s="171">
        <v>73.7</v>
      </c>
      <c r="AU59" s="171">
        <v>70.2</v>
      </c>
      <c r="AV59" s="171">
        <v>72.099999999999994</v>
      </c>
      <c r="AW59" s="171">
        <v>76.400000000000006</v>
      </c>
      <c r="AX59" s="171">
        <v>72.099999999999994</v>
      </c>
      <c r="AY59" s="171">
        <v>72.099999999999994</v>
      </c>
      <c r="AZ59" s="171">
        <v>73.3</v>
      </c>
      <c r="BA59" s="171">
        <v>72.599999999999994</v>
      </c>
      <c r="BB59" s="171">
        <v>76.5</v>
      </c>
      <c r="BC59" s="171">
        <v>71.5</v>
      </c>
      <c r="BD59" s="171">
        <v>71.8</v>
      </c>
      <c r="BE59" s="171">
        <v>74</v>
      </c>
      <c r="BF59" s="171">
        <v>79.5</v>
      </c>
      <c r="BG59" s="171">
        <v>81.2</v>
      </c>
      <c r="BH59" s="171">
        <v>74.8</v>
      </c>
      <c r="BI59" s="171">
        <v>71.8</v>
      </c>
      <c r="BJ59" s="171">
        <v>80.400000000000006</v>
      </c>
      <c r="BK59" s="171">
        <v>82.7</v>
      </c>
      <c r="BL59" s="171">
        <v>73.8</v>
      </c>
      <c r="BM59" s="171">
        <v>67.3</v>
      </c>
      <c r="BN59" s="171">
        <v>63.9</v>
      </c>
      <c r="BO59" s="171">
        <v>65</v>
      </c>
      <c r="BP59" s="171">
        <v>68.7</v>
      </c>
      <c r="BQ59" s="171">
        <v>70.599999999999994</v>
      </c>
      <c r="BR59" s="171">
        <v>74.3</v>
      </c>
      <c r="BS59" s="171">
        <v>77.400000000000006</v>
      </c>
      <c r="BT59" s="171">
        <v>68.400000000000006</v>
      </c>
      <c r="BU59" s="171">
        <v>70.2</v>
      </c>
      <c r="BV59" s="171">
        <v>72.2</v>
      </c>
      <c r="BW59" s="171">
        <v>78.7</v>
      </c>
      <c r="BX59" s="171">
        <v>88.6</v>
      </c>
      <c r="BY59" s="171">
        <v>93.6</v>
      </c>
      <c r="BZ59" s="171">
        <v>82.9</v>
      </c>
      <c r="CA59" s="171">
        <v>68.900000000000006</v>
      </c>
      <c r="CB59" s="171">
        <v>62.2</v>
      </c>
      <c r="CC59" s="171">
        <v>65.3</v>
      </c>
      <c r="CD59" s="171">
        <v>72.5</v>
      </c>
      <c r="CE59" s="171">
        <v>76.2</v>
      </c>
      <c r="CF59" s="171">
        <v>65.7</v>
      </c>
      <c r="CG59" s="171">
        <v>64</v>
      </c>
      <c r="CH59" s="171">
        <v>64.8</v>
      </c>
      <c r="CI59" s="171">
        <v>63.8</v>
      </c>
      <c r="CJ59" s="171">
        <v>66.3</v>
      </c>
      <c r="CK59" s="171">
        <v>63.3</v>
      </c>
      <c r="CL59" s="171">
        <v>65</v>
      </c>
      <c r="CM59" s="171">
        <v>69</v>
      </c>
      <c r="CN59" s="171">
        <v>74.3</v>
      </c>
      <c r="CO59" s="171">
        <v>81.400000000000006</v>
      </c>
      <c r="CP59" s="171">
        <v>88.5</v>
      </c>
      <c r="CQ59" s="171">
        <v>85.1</v>
      </c>
      <c r="CR59" s="171">
        <v>74.599999999999994</v>
      </c>
      <c r="CS59" s="171">
        <v>67.099999999999994</v>
      </c>
      <c r="CT59" s="171">
        <v>66.900000000000006</v>
      </c>
      <c r="CU59" s="171">
        <v>73.900000000000006</v>
      </c>
      <c r="CV59" s="171">
        <v>67.599999999999994</v>
      </c>
      <c r="CW59" s="171">
        <v>69.400000000000006</v>
      </c>
      <c r="CX59" s="171">
        <v>80</v>
      </c>
      <c r="CY59" s="171">
        <v>78.7</v>
      </c>
      <c r="CZ59" s="171">
        <v>76</v>
      </c>
      <c r="DA59" s="171">
        <v>76.099999999999994</v>
      </c>
      <c r="DB59" s="171">
        <v>88</v>
      </c>
      <c r="DC59" s="171">
        <v>92.9</v>
      </c>
      <c r="DD59" s="171">
        <v>102.2</v>
      </c>
      <c r="DE59" s="171">
        <v>112</v>
      </c>
      <c r="DF59" s="171">
        <v>120.2</v>
      </c>
      <c r="DG59" s="171">
        <v>111.1</v>
      </c>
      <c r="DH59" s="171">
        <v>108.4</v>
      </c>
      <c r="DI59" s="171">
        <v>107.8</v>
      </c>
      <c r="DJ59" s="171">
        <v>101.9</v>
      </c>
      <c r="DK59" s="171">
        <v>87.2</v>
      </c>
      <c r="DL59" s="171">
        <v>87.2</v>
      </c>
      <c r="DM59" s="171">
        <v>94.1</v>
      </c>
      <c r="DN59" s="171">
        <v>100.5</v>
      </c>
      <c r="DO59" s="171">
        <v>116.1</v>
      </c>
      <c r="DP59" s="171">
        <v>107.4</v>
      </c>
      <c r="DQ59" s="171">
        <v>95.7</v>
      </c>
      <c r="DR59" s="171">
        <v>103</v>
      </c>
      <c r="DS59" s="171">
        <v>100.1</v>
      </c>
      <c r="DT59" s="171">
        <v>105.9</v>
      </c>
    </row>
    <row r="60" spans="1:124" x14ac:dyDescent="0.25">
      <c r="A60" s="169" t="s">
        <v>514</v>
      </c>
      <c r="B60" s="169" t="s">
        <v>515</v>
      </c>
      <c r="C60" s="170">
        <v>1.8370000000000001E-2</v>
      </c>
      <c r="D60" s="171">
        <v>100</v>
      </c>
      <c r="E60" s="171">
        <v>108.6</v>
      </c>
      <c r="F60" s="171">
        <v>107.4</v>
      </c>
      <c r="G60" s="171">
        <v>107.1</v>
      </c>
      <c r="H60" s="171">
        <v>144.4</v>
      </c>
      <c r="I60" s="171">
        <v>142.5</v>
      </c>
      <c r="J60" s="171">
        <v>121.1</v>
      </c>
      <c r="K60" s="171">
        <v>99.4</v>
      </c>
      <c r="L60" s="171">
        <v>86.9</v>
      </c>
      <c r="M60" s="171">
        <v>99.8</v>
      </c>
      <c r="N60" s="171">
        <v>107.6</v>
      </c>
      <c r="O60" s="171">
        <v>110.1</v>
      </c>
      <c r="P60" s="171">
        <v>117.7</v>
      </c>
      <c r="Q60" s="171">
        <v>131.19999999999999</v>
      </c>
      <c r="R60" s="171">
        <v>151.80000000000001</v>
      </c>
      <c r="S60" s="171">
        <v>163.30000000000001</v>
      </c>
      <c r="T60" s="171">
        <v>174</v>
      </c>
      <c r="U60" s="171">
        <v>131.9</v>
      </c>
      <c r="V60" s="171">
        <v>101.9</v>
      </c>
      <c r="W60" s="171">
        <v>86.7</v>
      </c>
      <c r="X60" s="171">
        <v>87.5</v>
      </c>
      <c r="Y60" s="171">
        <v>92.5</v>
      </c>
      <c r="Z60" s="171">
        <v>102.7</v>
      </c>
      <c r="AA60" s="171">
        <v>123.1</v>
      </c>
      <c r="AB60" s="171">
        <v>141.1</v>
      </c>
      <c r="AC60" s="171">
        <v>158.4</v>
      </c>
      <c r="AD60" s="171">
        <v>198.9</v>
      </c>
      <c r="AE60" s="171">
        <v>219.4</v>
      </c>
      <c r="AF60" s="171">
        <v>214.1</v>
      </c>
      <c r="AG60" s="171">
        <v>181.8</v>
      </c>
      <c r="AH60" s="171">
        <v>113</v>
      </c>
      <c r="AI60" s="171">
        <v>95.8</v>
      </c>
      <c r="AJ60" s="171">
        <v>90.5</v>
      </c>
      <c r="AK60" s="171">
        <v>106.7</v>
      </c>
      <c r="AL60" s="171">
        <v>121.1</v>
      </c>
      <c r="AM60" s="171">
        <v>157.19999999999999</v>
      </c>
      <c r="AN60" s="171">
        <v>160.80000000000001</v>
      </c>
      <c r="AO60" s="171">
        <v>151.6</v>
      </c>
      <c r="AP60" s="171">
        <v>145.4</v>
      </c>
      <c r="AQ60" s="171">
        <v>162.19999999999999</v>
      </c>
      <c r="AR60" s="171">
        <v>153.1</v>
      </c>
      <c r="AS60" s="171">
        <v>144.5</v>
      </c>
      <c r="AT60" s="171">
        <v>133.30000000000001</v>
      </c>
      <c r="AU60" s="171">
        <v>125.3</v>
      </c>
      <c r="AV60" s="171">
        <v>125.3</v>
      </c>
      <c r="AW60" s="171">
        <v>121.6</v>
      </c>
      <c r="AX60" s="171">
        <v>131.4</v>
      </c>
      <c r="AY60" s="171">
        <v>131.4</v>
      </c>
      <c r="AZ60" s="171">
        <v>153.1</v>
      </c>
      <c r="BA60" s="171">
        <v>158.4</v>
      </c>
      <c r="BB60" s="171">
        <v>236.6</v>
      </c>
      <c r="BC60" s="171">
        <v>258.89999999999998</v>
      </c>
      <c r="BD60" s="171">
        <v>276.2</v>
      </c>
      <c r="BE60" s="171">
        <v>245.7</v>
      </c>
      <c r="BF60" s="171">
        <v>173.6</v>
      </c>
      <c r="BG60" s="171">
        <v>150.4</v>
      </c>
      <c r="BH60" s="171">
        <v>133.9</v>
      </c>
      <c r="BI60" s="171">
        <v>124.7</v>
      </c>
      <c r="BJ60" s="171">
        <v>123.7</v>
      </c>
      <c r="BK60" s="171">
        <v>136.9</v>
      </c>
      <c r="BL60" s="171">
        <v>142.30000000000001</v>
      </c>
      <c r="BM60" s="171">
        <v>189.3</v>
      </c>
      <c r="BN60" s="171">
        <v>250.4</v>
      </c>
      <c r="BO60" s="171">
        <v>295.89999999999998</v>
      </c>
      <c r="BP60" s="171">
        <v>345.2</v>
      </c>
      <c r="BQ60" s="171">
        <v>276.10000000000002</v>
      </c>
      <c r="BR60" s="171">
        <v>153.9</v>
      </c>
      <c r="BS60" s="171">
        <v>124.4</v>
      </c>
      <c r="BT60" s="171">
        <v>137.4</v>
      </c>
      <c r="BU60" s="171">
        <v>155.4</v>
      </c>
      <c r="BV60" s="171">
        <v>184.6</v>
      </c>
      <c r="BW60" s="171">
        <v>200.1</v>
      </c>
      <c r="BX60" s="171">
        <v>194.8</v>
      </c>
      <c r="BY60" s="171">
        <v>196</v>
      </c>
      <c r="BZ60" s="171">
        <v>185.2</v>
      </c>
      <c r="CA60" s="171">
        <v>145.69999999999999</v>
      </c>
      <c r="CB60" s="171">
        <v>170.1</v>
      </c>
      <c r="CC60" s="171">
        <v>175.3</v>
      </c>
      <c r="CD60" s="171">
        <v>169.3</v>
      </c>
      <c r="CE60" s="171">
        <v>151.30000000000001</v>
      </c>
      <c r="CF60" s="171">
        <v>140.4</v>
      </c>
      <c r="CG60" s="171">
        <v>132</v>
      </c>
      <c r="CH60" s="171">
        <v>150.5</v>
      </c>
      <c r="CI60" s="171">
        <v>167.4</v>
      </c>
      <c r="CJ60" s="171">
        <v>174.7</v>
      </c>
      <c r="CK60" s="171">
        <v>191.7</v>
      </c>
      <c r="CL60" s="171">
        <v>254.2</v>
      </c>
      <c r="CM60" s="171">
        <v>323.5</v>
      </c>
      <c r="CN60" s="171">
        <v>307.7</v>
      </c>
      <c r="CO60" s="171">
        <v>253.1</v>
      </c>
      <c r="CP60" s="171">
        <v>178.7</v>
      </c>
      <c r="CQ60" s="171">
        <v>155.6</v>
      </c>
      <c r="CR60" s="171">
        <v>147</v>
      </c>
      <c r="CS60" s="171">
        <v>155.9</v>
      </c>
      <c r="CT60" s="171">
        <v>177.2</v>
      </c>
      <c r="CU60" s="171">
        <v>191.9</v>
      </c>
      <c r="CV60" s="171">
        <v>192.7</v>
      </c>
      <c r="CW60" s="171">
        <v>177.7</v>
      </c>
      <c r="CX60" s="171">
        <v>187.3</v>
      </c>
      <c r="CY60" s="171">
        <v>202</v>
      </c>
      <c r="CZ60" s="171">
        <v>245.3</v>
      </c>
      <c r="DA60" s="171">
        <v>261.10000000000002</v>
      </c>
      <c r="DB60" s="171">
        <v>193.2</v>
      </c>
      <c r="DC60" s="171">
        <v>171.1</v>
      </c>
      <c r="DD60" s="171">
        <v>180</v>
      </c>
      <c r="DE60" s="171">
        <v>183.6</v>
      </c>
      <c r="DF60" s="171">
        <v>201.1</v>
      </c>
      <c r="DG60" s="171">
        <v>198.6</v>
      </c>
      <c r="DH60" s="171">
        <v>229.8</v>
      </c>
      <c r="DI60" s="171">
        <v>231.3</v>
      </c>
      <c r="DJ60" s="171">
        <v>215.1</v>
      </c>
      <c r="DK60" s="171">
        <v>199.8</v>
      </c>
      <c r="DL60" s="171">
        <v>210.8</v>
      </c>
      <c r="DM60" s="171">
        <v>215.1</v>
      </c>
      <c r="DN60" s="171">
        <v>190.8</v>
      </c>
      <c r="DO60" s="171">
        <v>166.4</v>
      </c>
      <c r="DP60" s="171">
        <v>169.1</v>
      </c>
      <c r="DQ60" s="171">
        <v>173.5</v>
      </c>
      <c r="DR60" s="171">
        <v>177.3</v>
      </c>
      <c r="DS60" s="171">
        <v>206.6</v>
      </c>
      <c r="DT60" s="171">
        <v>240.2</v>
      </c>
    </row>
    <row r="61" spans="1:124" x14ac:dyDescent="0.25">
      <c r="A61" s="169" t="s">
        <v>516</v>
      </c>
      <c r="B61" s="169" t="s">
        <v>517</v>
      </c>
      <c r="C61" s="170">
        <v>2.4580000000000001E-2</v>
      </c>
      <c r="D61" s="171">
        <v>113.8</v>
      </c>
      <c r="E61" s="171">
        <v>104</v>
      </c>
      <c r="F61" s="171">
        <v>96.5</v>
      </c>
      <c r="G61" s="171">
        <v>102.3</v>
      </c>
      <c r="H61" s="171">
        <v>108.4</v>
      </c>
      <c r="I61" s="171">
        <v>139.69999999999999</v>
      </c>
      <c r="J61" s="171">
        <v>140.80000000000001</v>
      </c>
      <c r="K61" s="171">
        <v>141.5</v>
      </c>
      <c r="L61" s="171">
        <v>164.8</v>
      </c>
      <c r="M61" s="171">
        <v>269.7</v>
      </c>
      <c r="N61" s="171">
        <v>188.9</v>
      </c>
      <c r="O61" s="171">
        <v>130.80000000000001</v>
      </c>
      <c r="P61" s="171">
        <v>119.8</v>
      </c>
      <c r="Q61" s="171">
        <v>112.4</v>
      </c>
      <c r="R61" s="171">
        <v>107.8</v>
      </c>
      <c r="S61" s="171">
        <v>118.1</v>
      </c>
      <c r="T61" s="171">
        <v>114.5</v>
      </c>
      <c r="U61" s="171">
        <v>114.5</v>
      </c>
      <c r="V61" s="171">
        <v>114.5</v>
      </c>
      <c r="W61" s="171">
        <v>113.9</v>
      </c>
      <c r="X61" s="171">
        <v>128.4</v>
      </c>
      <c r="Y61" s="171">
        <v>140.4</v>
      </c>
      <c r="Z61" s="171">
        <v>153.4</v>
      </c>
      <c r="AA61" s="171">
        <v>147.1</v>
      </c>
      <c r="AB61" s="171">
        <v>128.30000000000001</v>
      </c>
      <c r="AC61" s="171">
        <v>103.6</v>
      </c>
      <c r="AD61" s="171">
        <v>102.1</v>
      </c>
      <c r="AE61" s="171">
        <v>106.5</v>
      </c>
      <c r="AF61" s="171">
        <v>118</v>
      </c>
      <c r="AG61" s="171">
        <v>118</v>
      </c>
      <c r="AH61" s="171">
        <v>118</v>
      </c>
      <c r="AI61" s="171">
        <v>131.1</v>
      </c>
      <c r="AJ61" s="171">
        <v>131.1</v>
      </c>
      <c r="AK61" s="171">
        <v>184</v>
      </c>
      <c r="AL61" s="171">
        <v>174.4</v>
      </c>
      <c r="AM61" s="171">
        <v>159.1</v>
      </c>
      <c r="AN61" s="171">
        <v>144.9</v>
      </c>
      <c r="AO61" s="171">
        <v>119.6</v>
      </c>
      <c r="AP61" s="171">
        <v>117.4</v>
      </c>
      <c r="AQ61" s="171">
        <v>107.8</v>
      </c>
      <c r="AR61" s="171">
        <v>107.8</v>
      </c>
      <c r="AS61" s="171">
        <v>107.8</v>
      </c>
      <c r="AT61" s="171">
        <v>107.8</v>
      </c>
      <c r="AU61" s="171">
        <v>107.8</v>
      </c>
      <c r="AV61" s="171">
        <v>107.8</v>
      </c>
      <c r="AW61" s="171">
        <v>107.8</v>
      </c>
      <c r="AX61" s="171">
        <v>107.8</v>
      </c>
      <c r="AY61" s="171">
        <v>107.8</v>
      </c>
      <c r="AZ61" s="171">
        <v>137.30000000000001</v>
      </c>
      <c r="BA61" s="171">
        <v>134.80000000000001</v>
      </c>
      <c r="BB61" s="171">
        <v>130.9</v>
      </c>
      <c r="BC61" s="171">
        <v>155.9</v>
      </c>
      <c r="BD61" s="171">
        <v>198.4</v>
      </c>
      <c r="BE61" s="171">
        <v>198.4</v>
      </c>
      <c r="BF61" s="171">
        <v>198.4</v>
      </c>
      <c r="BG61" s="171">
        <v>198.4</v>
      </c>
      <c r="BH61" s="171">
        <v>225.3</v>
      </c>
      <c r="BI61" s="171">
        <v>208.3</v>
      </c>
      <c r="BJ61" s="171">
        <v>193.8</v>
      </c>
      <c r="BK61" s="171">
        <v>198</v>
      </c>
      <c r="BL61" s="171">
        <v>185.2</v>
      </c>
      <c r="BM61" s="171">
        <v>179.6</v>
      </c>
      <c r="BN61" s="171">
        <v>174.1</v>
      </c>
      <c r="BO61" s="171">
        <v>185.5</v>
      </c>
      <c r="BP61" s="171">
        <v>194.4</v>
      </c>
      <c r="BQ61" s="171">
        <v>195.7</v>
      </c>
      <c r="BR61" s="171">
        <v>198.4</v>
      </c>
      <c r="BS61" s="171">
        <v>241.2</v>
      </c>
      <c r="BT61" s="171">
        <v>235.4</v>
      </c>
      <c r="BU61" s="171">
        <v>236.4</v>
      </c>
      <c r="BV61" s="171">
        <v>234.7</v>
      </c>
      <c r="BW61" s="171">
        <v>228.8</v>
      </c>
      <c r="BX61" s="171">
        <v>191.3</v>
      </c>
      <c r="BY61" s="171">
        <v>164.9</v>
      </c>
      <c r="BZ61" s="171">
        <v>116.6</v>
      </c>
      <c r="CA61" s="171">
        <v>99.2</v>
      </c>
      <c r="CB61" s="171">
        <v>102.3</v>
      </c>
      <c r="CC61" s="171">
        <v>109.8</v>
      </c>
      <c r="CD61" s="171">
        <v>118.9</v>
      </c>
      <c r="CE61" s="171">
        <v>129.5</v>
      </c>
      <c r="CF61" s="171">
        <v>140.5</v>
      </c>
      <c r="CG61" s="171">
        <v>136.9</v>
      </c>
      <c r="CH61" s="171">
        <v>124</v>
      </c>
      <c r="CI61" s="171">
        <v>121.7</v>
      </c>
      <c r="CJ61" s="171">
        <v>112.8</v>
      </c>
      <c r="CK61" s="171">
        <v>103.8</v>
      </c>
      <c r="CL61" s="171">
        <v>102.5</v>
      </c>
      <c r="CM61" s="171">
        <v>102.7</v>
      </c>
      <c r="CN61" s="171">
        <v>101.7</v>
      </c>
      <c r="CO61" s="171">
        <v>104.3</v>
      </c>
      <c r="CP61" s="171">
        <v>106.9</v>
      </c>
      <c r="CQ61" s="171">
        <v>110</v>
      </c>
      <c r="CR61" s="171">
        <v>121.3</v>
      </c>
      <c r="CS61" s="171">
        <v>139</v>
      </c>
      <c r="CT61" s="171">
        <v>117.6</v>
      </c>
      <c r="CU61" s="171">
        <v>131.6</v>
      </c>
      <c r="CV61" s="171">
        <v>135</v>
      </c>
      <c r="CW61" s="171">
        <v>124.2</v>
      </c>
      <c r="CX61" s="171">
        <v>131</v>
      </c>
      <c r="CY61" s="171">
        <v>145.9</v>
      </c>
      <c r="CZ61" s="171">
        <v>151.30000000000001</v>
      </c>
      <c r="DA61" s="171">
        <v>152.30000000000001</v>
      </c>
      <c r="DB61" s="171">
        <v>167.5</v>
      </c>
      <c r="DC61" s="171">
        <v>167.9</v>
      </c>
      <c r="DD61" s="171">
        <v>170.9</v>
      </c>
      <c r="DE61" s="171">
        <v>158.5</v>
      </c>
      <c r="DF61" s="171">
        <v>150.69999999999999</v>
      </c>
      <c r="DG61" s="171">
        <v>142.5</v>
      </c>
      <c r="DH61" s="171">
        <v>130</v>
      </c>
      <c r="DI61" s="171">
        <v>120.6</v>
      </c>
      <c r="DJ61" s="171">
        <v>113.6</v>
      </c>
      <c r="DK61" s="171">
        <v>105.6</v>
      </c>
      <c r="DL61" s="171">
        <v>109.6</v>
      </c>
      <c r="DM61" s="171">
        <v>112.2</v>
      </c>
      <c r="DN61" s="171">
        <v>121</v>
      </c>
      <c r="DO61" s="171">
        <v>137.80000000000001</v>
      </c>
      <c r="DP61" s="171">
        <v>136.6</v>
      </c>
      <c r="DQ61" s="171">
        <v>136.5</v>
      </c>
      <c r="DR61" s="171">
        <v>137.30000000000001</v>
      </c>
      <c r="DS61" s="171">
        <v>133</v>
      </c>
      <c r="DT61" s="171">
        <v>138.80000000000001</v>
      </c>
    </row>
    <row r="62" spans="1:124" x14ac:dyDescent="0.25">
      <c r="A62" s="169" t="s">
        <v>518</v>
      </c>
      <c r="B62" s="169" t="s">
        <v>519</v>
      </c>
      <c r="C62" s="170">
        <v>1.001E-2</v>
      </c>
      <c r="D62" s="171">
        <v>115.6</v>
      </c>
      <c r="E62" s="171">
        <v>115.6</v>
      </c>
      <c r="F62" s="171">
        <v>99.7</v>
      </c>
      <c r="G62" s="171">
        <v>86</v>
      </c>
      <c r="H62" s="171">
        <v>63.9</v>
      </c>
      <c r="I62" s="171">
        <v>74.2</v>
      </c>
      <c r="J62" s="171">
        <v>84.5</v>
      </c>
      <c r="K62" s="171">
        <v>95.6</v>
      </c>
      <c r="L62" s="171">
        <v>90.2</v>
      </c>
      <c r="M62" s="171">
        <v>82.1</v>
      </c>
      <c r="N62" s="171">
        <v>85</v>
      </c>
      <c r="O62" s="171">
        <v>83.2</v>
      </c>
      <c r="P62" s="171">
        <v>72.900000000000006</v>
      </c>
      <c r="Q62" s="171">
        <v>72.900000000000006</v>
      </c>
      <c r="R62" s="171">
        <v>63.4</v>
      </c>
      <c r="S62" s="171">
        <v>50.6</v>
      </c>
      <c r="T62" s="171">
        <v>55.5</v>
      </c>
      <c r="U62" s="171">
        <v>58.5</v>
      </c>
      <c r="V62" s="171">
        <v>62.5</v>
      </c>
      <c r="W62" s="171">
        <v>64.2</v>
      </c>
      <c r="X62" s="171">
        <v>82.7</v>
      </c>
      <c r="Y62" s="171">
        <v>149.4</v>
      </c>
      <c r="Z62" s="171">
        <v>146.80000000000001</v>
      </c>
      <c r="AA62" s="171">
        <v>146.80000000000001</v>
      </c>
      <c r="AB62" s="171">
        <v>146.80000000000001</v>
      </c>
      <c r="AC62" s="171">
        <v>158.9</v>
      </c>
      <c r="AD62" s="171">
        <v>158.9</v>
      </c>
      <c r="AE62" s="171">
        <v>122.9</v>
      </c>
      <c r="AF62" s="171">
        <v>107.8</v>
      </c>
      <c r="AG62" s="171">
        <v>128.19999999999999</v>
      </c>
      <c r="AH62" s="171">
        <v>119.3</v>
      </c>
      <c r="AI62" s="171">
        <v>147.5</v>
      </c>
      <c r="AJ62" s="171">
        <v>146.19999999999999</v>
      </c>
      <c r="AK62" s="171">
        <v>154.1</v>
      </c>
      <c r="AL62" s="171">
        <v>154.1</v>
      </c>
      <c r="AM62" s="171">
        <v>158.5</v>
      </c>
      <c r="AN62" s="171">
        <v>129.30000000000001</v>
      </c>
      <c r="AO62" s="171">
        <v>129.30000000000001</v>
      </c>
      <c r="AP62" s="171">
        <v>129.30000000000001</v>
      </c>
      <c r="AQ62" s="171">
        <v>131.5</v>
      </c>
      <c r="AR62" s="171">
        <v>131.5</v>
      </c>
      <c r="AS62" s="171">
        <v>131.5</v>
      </c>
      <c r="AT62" s="171">
        <v>131.5</v>
      </c>
      <c r="AU62" s="171">
        <v>131.5</v>
      </c>
      <c r="AV62" s="171">
        <v>131.5</v>
      </c>
      <c r="AW62" s="171">
        <v>131.5</v>
      </c>
      <c r="AX62" s="171">
        <v>131.5</v>
      </c>
      <c r="AY62" s="171">
        <v>131.5</v>
      </c>
      <c r="AZ62" s="171">
        <v>131.5</v>
      </c>
      <c r="BA62" s="171">
        <v>131.5</v>
      </c>
      <c r="BB62" s="171">
        <v>179.3</v>
      </c>
      <c r="BC62" s="171">
        <v>153.19999999999999</v>
      </c>
      <c r="BD62" s="171">
        <v>150.9</v>
      </c>
      <c r="BE62" s="171">
        <v>159.4</v>
      </c>
      <c r="BF62" s="171">
        <v>162.9</v>
      </c>
      <c r="BG62" s="171">
        <v>181.8</v>
      </c>
      <c r="BH62" s="171">
        <v>170.1</v>
      </c>
      <c r="BI62" s="171">
        <v>153</v>
      </c>
      <c r="BJ62" s="171">
        <v>145</v>
      </c>
      <c r="BK62" s="171">
        <v>142.6</v>
      </c>
      <c r="BL62" s="171">
        <v>139.19999999999999</v>
      </c>
      <c r="BM62" s="171">
        <v>137.4</v>
      </c>
      <c r="BN62" s="171">
        <v>146.4</v>
      </c>
      <c r="BO62" s="171">
        <v>135.69999999999999</v>
      </c>
      <c r="BP62" s="171">
        <v>127.8</v>
      </c>
      <c r="BQ62" s="171">
        <v>124.2</v>
      </c>
      <c r="BR62" s="171">
        <v>126.9</v>
      </c>
      <c r="BS62" s="171">
        <v>133.5</v>
      </c>
      <c r="BT62" s="171">
        <v>140.6</v>
      </c>
      <c r="BU62" s="171">
        <v>128.30000000000001</v>
      </c>
      <c r="BV62" s="171">
        <v>128.30000000000001</v>
      </c>
      <c r="BW62" s="171">
        <v>134.69999999999999</v>
      </c>
      <c r="BX62" s="171">
        <v>138.69999999999999</v>
      </c>
      <c r="BY62" s="171">
        <v>146.1</v>
      </c>
      <c r="BZ62" s="171">
        <v>145.80000000000001</v>
      </c>
      <c r="CA62" s="171">
        <v>130.1</v>
      </c>
      <c r="CB62" s="171">
        <v>116</v>
      </c>
      <c r="CC62" s="171">
        <v>114</v>
      </c>
      <c r="CD62" s="171">
        <v>113.9</v>
      </c>
      <c r="CE62" s="171">
        <v>114.6</v>
      </c>
      <c r="CF62" s="171">
        <v>125.8</v>
      </c>
      <c r="CG62" s="171">
        <v>126.1</v>
      </c>
      <c r="CH62" s="171">
        <v>127.5</v>
      </c>
      <c r="CI62" s="171">
        <v>126.9</v>
      </c>
      <c r="CJ62" s="171">
        <v>137.19999999999999</v>
      </c>
      <c r="CK62" s="171">
        <v>144.1</v>
      </c>
      <c r="CL62" s="171">
        <v>164.5</v>
      </c>
      <c r="CM62" s="171">
        <v>159.5</v>
      </c>
      <c r="CN62" s="171">
        <v>123.7</v>
      </c>
      <c r="CO62" s="171">
        <v>125.3</v>
      </c>
      <c r="CP62" s="171">
        <v>133.6</v>
      </c>
      <c r="CQ62" s="171">
        <v>144.5</v>
      </c>
      <c r="CR62" s="171">
        <v>130.5</v>
      </c>
      <c r="CS62" s="171">
        <v>126.5</v>
      </c>
      <c r="CT62" s="171">
        <v>120.9</v>
      </c>
      <c r="CU62" s="171">
        <v>110</v>
      </c>
      <c r="CV62" s="171">
        <v>110</v>
      </c>
      <c r="CW62" s="171">
        <v>111.9</v>
      </c>
      <c r="CX62" s="171">
        <v>120</v>
      </c>
      <c r="CY62" s="171">
        <v>111.6</v>
      </c>
      <c r="CZ62" s="171">
        <v>106.7</v>
      </c>
      <c r="DA62" s="171">
        <v>116</v>
      </c>
      <c r="DB62" s="171">
        <v>126.8</v>
      </c>
      <c r="DC62" s="171">
        <v>133.30000000000001</v>
      </c>
      <c r="DD62" s="171">
        <v>133.5</v>
      </c>
      <c r="DE62" s="171">
        <v>133.5</v>
      </c>
      <c r="DF62" s="171">
        <v>133.5</v>
      </c>
      <c r="DG62" s="171">
        <v>133.5</v>
      </c>
      <c r="DH62" s="171">
        <v>133.5</v>
      </c>
      <c r="DI62" s="171">
        <v>133.5</v>
      </c>
      <c r="DJ62" s="171">
        <v>130.30000000000001</v>
      </c>
      <c r="DK62" s="171">
        <v>120</v>
      </c>
      <c r="DL62" s="171">
        <v>104.1</v>
      </c>
      <c r="DM62" s="171">
        <v>114</v>
      </c>
      <c r="DN62" s="171">
        <v>116.6</v>
      </c>
      <c r="DO62" s="171">
        <v>112</v>
      </c>
      <c r="DP62" s="171">
        <v>113</v>
      </c>
      <c r="DQ62" s="171">
        <v>113</v>
      </c>
      <c r="DR62" s="171">
        <v>113</v>
      </c>
      <c r="DS62" s="171">
        <v>113</v>
      </c>
      <c r="DT62" s="171">
        <v>113</v>
      </c>
    </row>
    <row r="63" spans="1:124" x14ac:dyDescent="0.25">
      <c r="A63" s="169" t="s">
        <v>520</v>
      </c>
      <c r="B63" s="169" t="s">
        <v>521</v>
      </c>
      <c r="C63" s="170">
        <v>2.469E-2</v>
      </c>
      <c r="D63" s="171">
        <v>91.8</v>
      </c>
      <c r="E63" s="171">
        <v>94.3</v>
      </c>
      <c r="F63" s="171">
        <v>98.1</v>
      </c>
      <c r="G63" s="171">
        <v>99</v>
      </c>
      <c r="H63" s="171">
        <v>98.5</v>
      </c>
      <c r="I63" s="171">
        <v>102</v>
      </c>
      <c r="J63" s="171">
        <v>101.7</v>
      </c>
      <c r="K63" s="171">
        <v>104.1</v>
      </c>
      <c r="L63" s="171">
        <v>103.9</v>
      </c>
      <c r="M63" s="171">
        <v>112.2</v>
      </c>
      <c r="N63" s="171">
        <v>105.2</v>
      </c>
      <c r="O63" s="171">
        <v>104.1</v>
      </c>
      <c r="P63" s="171">
        <v>104.7</v>
      </c>
      <c r="Q63" s="171">
        <v>112.3</v>
      </c>
      <c r="R63" s="171">
        <v>110.5</v>
      </c>
      <c r="S63" s="171">
        <v>110.2</v>
      </c>
      <c r="T63" s="171">
        <v>112.6</v>
      </c>
      <c r="U63" s="171">
        <v>120.3</v>
      </c>
      <c r="V63" s="171">
        <v>124.5</v>
      </c>
      <c r="W63" s="171">
        <v>129</v>
      </c>
      <c r="X63" s="171">
        <v>131</v>
      </c>
      <c r="Y63" s="171">
        <v>125.6</v>
      </c>
      <c r="Z63" s="171">
        <v>126</v>
      </c>
      <c r="AA63" s="171">
        <v>127.8</v>
      </c>
      <c r="AB63" s="171">
        <v>127.8</v>
      </c>
      <c r="AC63" s="171">
        <v>126.8</v>
      </c>
      <c r="AD63" s="171">
        <v>132.19999999999999</v>
      </c>
      <c r="AE63" s="171">
        <v>134.69999999999999</v>
      </c>
      <c r="AF63" s="171">
        <v>135.80000000000001</v>
      </c>
      <c r="AG63" s="171">
        <v>136.9</v>
      </c>
      <c r="AH63" s="171">
        <v>141</v>
      </c>
      <c r="AI63" s="171">
        <v>141.4</v>
      </c>
      <c r="AJ63" s="171">
        <v>144.5</v>
      </c>
      <c r="AK63" s="171">
        <v>154</v>
      </c>
      <c r="AL63" s="171">
        <v>154</v>
      </c>
      <c r="AM63" s="171">
        <v>152.80000000000001</v>
      </c>
      <c r="AN63" s="171">
        <v>154.5</v>
      </c>
      <c r="AO63" s="171">
        <v>155</v>
      </c>
      <c r="AP63" s="171">
        <v>153.69999999999999</v>
      </c>
      <c r="AQ63" s="171">
        <v>158.80000000000001</v>
      </c>
      <c r="AR63" s="171">
        <v>158.80000000000001</v>
      </c>
      <c r="AS63" s="171">
        <v>158.80000000000001</v>
      </c>
      <c r="AT63" s="171">
        <v>158.80000000000001</v>
      </c>
      <c r="AU63" s="171">
        <v>158.80000000000001</v>
      </c>
      <c r="AV63" s="171">
        <v>158.80000000000001</v>
      </c>
      <c r="AW63" s="171">
        <v>158.80000000000001</v>
      </c>
      <c r="AX63" s="171">
        <v>158.80000000000001</v>
      </c>
      <c r="AY63" s="171">
        <v>158.80000000000001</v>
      </c>
      <c r="AZ63" s="171">
        <v>168.6</v>
      </c>
      <c r="BA63" s="171">
        <v>160.5</v>
      </c>
      <c r="BB63" s="171">
        <v>156.19999999999999</v>
      </c>
      <c r="BC63" s="171">
        <v>158.4</v>
      </c>
      <c r="BD63" s="171">
        <v>168.6</v>
      </c>
      <c r="BE63" s="171">
        <v>171.8</v>
      </c>
      <c r="BF63" s="171">
        <v>174.6</v>
      </c>
      <c r="BG63" s="171">
        <v>172.8</v>
      </c>
      <c r="BH63" s="171">
        <v>171.8</v>
      </c>
      <c r="BI63" s="171">
        <v>175.3</v>
      </c>
      <c r="BJ63" s="171">
        <v>178.1</v>
      </c>
      <c r="BK63" s="171">
        <v>178</v>
      </c>
      <c r="BL63" s="171">
        <v>177.8</v>
      </c>
      <c r="BM63" s="171">
        <v>171.6</v>
      </c>
      <c r="BN63" s="171">
        <v>172.1</v>
      </c>
      <c r="BO63" s="171">
        <v>166.5</v>
      </c>
      <c r="BP63" s="171">
        <v>169</v>
      </c>
      <c r="BQ63" s="171">
        <v>181</v>
      </c>
      <c r="BR63" s="171">
        <v>194.7</v>
      </c>
      <c r="BS63" s="171">
        <v>191.8</v>
      </c>
      <c r="BT63" s="171">
        <v>188.2</v>
      </c>
      <c r="BU63" s="171">
        <v>188.5</v>
      </c>
      <c r="BV63" s="171">
        <v>187.3</v>
      </c>
      <c r="BW63" s="171">
        <v>189.1</v>
      </c>
      <c r="BX63" s="171">
        <v>186.5</v>
      </c>
      <c r="BY63" s="171">
        <v>186.3</v>
      </c>
      <c r="BZ63" s="171">
        <v>184.5</v>
      </c>
      <c r="CA63" s="171">
        <v>189.9</v>
      </c>
      <c r="CB63" s="171">
        <v>187.1</v>
      </c>
      <c r="CC63" s="171">
        <v>185.2</v>
      </c>
      <c r="CD63" s="171">
        <v>190.8</v>
      </c>
      <c r="CE63" s="171">
        <v>194</v>
      </c>
      <c r="CF63" s="171">
        <v>199.3</v>
      </c>
      <c r="CG63" s="171">
        <v>197.6</v>
      </c>
      <c r="CH63" s="171">
        <v>192.5</v>
      </c>
      <c r="CI63" s="171">
        <v>191.6</v>
      </c>
      <c r="CJ63" s="171">
        <v>191.3</v>
      </c>
      <c r="CK63" s="171">
        <v>192.3</v>
      </c>
      <c r="CL63" s="171">
        <v>193.2</v>
      </c>
      <c r="CM63" s="171">
        <v>193.8</v>
      </c>
      <c r="CN63" s="171">
        <v>194.2</v>
      </c>
      <c r="CO63" s="171">
        <v>189.7</v>
      </c>
      <c r="CP63" s="171">
        <v>198.3</v>
      </c>
      <c r="CQ63" s="171">
        <v>197.6</v>
      </c>
      <c r="CR63" s="171">
        <v>201.3</v>
      </c>
      <c r="CS63" s="171">
        <v>201</v>
      </c>
      <c r="CT63" s="171">
        <v>200</v>
      </c>
      <c r="CU63" s="171">
        <v>194.2</v>
      </c>
      <c r="CV63" s="171">
        <v>192.4</v>
      </c>
      <c r="CW63" s="171">
        <v>194</v>
      </c>
      <c r="CX63" s="171">
        <v>194.8</v>
      </c>
      <c r="CY63" s="171">
        <v>193.5</v>
      </c>
      <c r="CZ63" s="171">
        <v>209.7</v>
      </c>
      <c r="DA63" s="171">
        <v>210.8</v>
      </c>
      <c r="DB63" s="171">
        <v>214.4</v>
      </c>
      <c r="DC63" s="171">
        <v>215.9</v>
      </c>
      <c r="DD63" s="171">
        <v>206.5</v>
      </c>
      <c r="DE63" s="171">
        <v>210.4</v>
      </c>
      <c r="DF63" s="171">
        <v>206.8</v>
      </c>
      <c r="DG63" s="171">
        <v>202.4</v>
      </c>
      <c r="DH63" s="171">
        <v>202.3</v>
      </c>
      <c r="DI63" s="171">
        <v>201.9</v>
      </c>
      <c r="DJ63" s="171">
        <v>198.6</v>
      </c>
      <c r="DK63" s="171">
        <v>203.5</v>
      </c>
      <c r="DL63" s="171">
        <v>224.8</v>
      </c>
      <c r="DM63" s="171">
        <v>234.6</v>
      </c>
      <c r="DN63" s="171">
        <v>232.7</v>
      </c>
      <c r="DO63" s="171">
        <v>234</v>
      </c>
      <c r="DP63" s="171">
        <v>234.5</v>
      </c>
      <c r="DQ63" s="171">
        <v>238.3</v>
      </c>
      <c r="DR63" s="171">
        <v>244.1</v>
      </c>
      <c r="DS63" s="171">
        <v>242.3</v>
      </c>
      <c r="DT63" s="171">
        <v>242.3</v>
      </c>
    </row>
    <row r="64" spans="1:124" x14ac:dyDescent="0.25">
      <c r="A64" s="169" t="s">
        <v>522</v>
      </c>
      <c r="B64" s="169" t="s">
        <v>523</v>
      </c>
      <c r="C64" s="170">
        <v>2.5989999999999999E-2</v>
      </c>
      <c r="D64" s="171">
        <v>99.3</v>
      </c>
      <c r="E64" s="171">
        <v>99.8</v>
      </c>
      <c r="F64" s="171">
        <v>101.9</v>
      </c>
      <c r="G64" s="171">
        <v>102.6</v>
      </c>
      <c r="H64" s="171">
        <v>106.9</v>
      </c>
      <c r="I64" s="171">
        <v>103.3</v>
      </c>
      <c r="J64" s="171">
        <v>107.2</v>
      </c>
      <c r="K64" s="171">
        <v>114.5</v>
      </c>
      <c r="L64" s="171">
        <v>138.69999999999999</v>
      </c>
      <c r="M64" s="171">
        <v>140.9</v>
      </c>
      <c r="N64" s="171">
        <v>136.6</v>
      </c>
      <c r="O64" s="171">
        <v>140.4</v>
      </c>
      <c r="P64" s="171">
        <v>140.19999999999999</v>
      </c>
      <c r="Q64" s="171">
        <v>139.9</v>
      </c>
      <c r="R64" s="171">
        <v>136.6</v>
      </c>
      <c r="S64" s="171">
        <v>137</v>
      </c>
      <c r="T64" s="171">
        <v>142.4</v>
      </c>
      <c r="U64" s="171">
        <v>145.5</v>
      </c>
      <c r="V64" s="171">
        <v>145.19999999999999</v>
      </c>
      <c r="W64" s="171">
        <v>136.5</v>
      </c>
      <c r="X64" s="171">
        <v>149.9</v>
      </c>
      <c r="Y64" s="171">
        <v>155</v>
      </c>
      <c r="Z64" s="171">
        <v>154.6</v>
      </c>
      <c r="AA64" s="171">
        <v>155.80000000000001</v>
      </c>
      <c r="AB64" s="171">
        <v>156</v>
      </c>
      <c r="AC64" s="171">
        <v>172</v>
      </c>
      <c r="AD64" s="171">
        <v>155.9</v>
      </c>
      <c r="AE64" s="171">
        <v>155.9</v>
      </c>
      <c r="AF64" s="171">
        <v>157.4</v>
      </c>
      <c r="AG64" s="171">
        <v>156.5</v>
      </c>
      <c r="AH64" s="171">
        <v>162.5</v>
      </c>
      <c r="AI64" s="171">
        <v>167.8</v>
      </c>
      <c r="AJ64" s="171">
        <v>168.9</v>
      </c>
      <c r="AK64" s="171">
        <v>174.6</v>
      </c>
      <c r="AL64" s="171">
        <v>174.6</v>
      </c>
      <c r="AM64" s="171">
        <v>172.7</v>
      </c>
      <c r="AN64" s="171">
        <v>150</v>
      </c>
      <c r="AO64" s="171">
        <v>166.9</v>
      </c>
      <c r="AP64" s="171">
        <v>168</v>
      </c>
      <c r="AQ64" s="171">
        <v>171.1</v>
      </c>
      <c r="AR64" s="171">
        <v>171.1</v>
      </c>
      <c r="AS64" s="171">
        <v>171.1</v>
      </c>
      <c r="AT64" s="171">
        <v>171.1</v>
      </c>
      <c r="AU64" s="171">
        <v>171.1</v>
      </c>
      <c r="AV64" s="171">
        <v>171.1</v>
      </c>
      <c r="AW64" s="171">
        <v>171.1</v>
      </c>
      <c r="AX64" s="171">
        <v>171.1</v>
      </c>
      <c r="AY64" s="171">
        <v>171.1</v>
      </c>
      <c r="AZ64" s="171">
        <v>167.6</v>
      </c>
      <c r="BA64" s="171">
        <v>162.4</v>
      </c>
      <c r="BB64" s="171">
        <v>155.30000000000001</v>
      </c>
      <c r="BC64" s="171">
        <v>154.80000000000001</v>
      </c>
      <c r="BD64" s="171">
        <v>161.80000000000001</v>
      </c>
      <c r="BE64" s="171">
        <v>162.5</v>
      </c>
      <c r="BF64" s="171">
        <v>166.9</v>
      </c>
      <c r="BG64" s="171">
        <v>174.8</v>
      </c>
      <c r="BH64" s="171">
        <v>177.3</v>
      </c>
      <c r="BI64" s="171">
        <v>187.7</v>
      </c>
      <c r="BJ64" s="171">
        <v>191.5</v>
      </c>
      <c r="BK64" s="171">
        <v>192</v>
      </c>
      <c r="BL64" s="171">
        <v>190.1</v>
      </c>
      <c r="BM64" s="171">
        <v>185.4</v>
      </c>
      <c r="BN64" s="171">
        <v>185.3</v>
      </c>
      <c r="BO64" s="171">
        <v>178.6</v>
      </c>
      <c r="BP64" s="171">
        <v>180.2</v>
      </c>
      <c r="BQ64" s="171">
        <v>181.4</v>
      </c>
      <c r="BR64" s="171">
        <v>190.8</v>
      </c>
      <c r="BS64" s="171">
        <v>183.4</v>
      </c>
      <c r="BT64" s="171">
        <v>176.2</v>
      </c>
      <c r="BU64" s="171">
        <v>177.1</v>
      </c>
      <c r="BV64" s="171">
        <v>176.8</v>
      </c>
      <c r="BW64" s="171">
        <v>180.8</v>
      </c>
      <c r="BX64" s="171">
        <v>181.7</v>
      </c>
      <c r="BY64" s="171">
        <v>179.7</v>
      </c>
      <c r="BZ64" s="171">
        <v>177.6</v>
      </c>
      <c r="CA64" s="171">
        <v>181</v>
      </c>
      <c r="CB64" s="171">
        <v>184.2</v>
      </c>
      <c r="CC64" s="171">
        <v>188.1</v>
      </c>
      <c r="CD64" s="171">
        <v>186.1</v>
      </c>
      <c r="CE64" s="171">
        <v>187.9</v>
      </c>
      <c r="CF64" s="171">
        <v>187.8</v>
      </c>
      <c r="CG64" s="171">
        <v>185.1</v>
      </c>
      <c r="CH64" s="171">
        <v>184.9</v>
      </c>
      <c r="CI64" s="171">
        <v>186.3</v>
      </c>
      <c r="CJ64" s="171">
        <v>184</v>
      </c>
      <c r="CK64" s="171">
        <v>178.9</v>
      </c>
      <c r="CL64" s="171">
        <v>178.2</v>
      </c>
      <c r="CM64" s="171">
        <v>176.4</v>
      </c>
      <c r="CN64" s="171">
        <v>181.8</v>
      </c>
      <c r="CO64" s="171">
        <v>188.9</v>
      </c>
      <c r="CP64" s="171">
        <v>190.7</v>
      </c>
      <c r="CQ64" s="171">
        <v>201</v>
      </c>
      <c r="CR64" s="171">
        <v>206</v>
      </c>
      <c r="CS64" s="171">
        <v>207.1</v>
      </c>
      <c r="CT64" s="171">
        <v>208.5</v>
      </c>
      <c r="CU64" s="171">
        <v>207.9</v>
      </c>
      <c r="CV64" s="171">
        <v>208.3</v>
      </c>
      <c r="CW64" s="171">
        <v>211.7</v>
      </c>
      <c r="CX64" s="171">
        <v>201.2</v>
      </c>
      <c r="CY64" s="171">
        <v>204.9</v>
      </c>
      <c r="CZ64" s="171">
        <v>225.8</v>
      </c>
      <c r="DA64" s="171">
        <v>231.3</v>
      </c>
      <c r="DB64" s="171">
        <v>233.5</v>
      </c>
      <c r="DC64" s="171">
        <v>232.5</v>
      </c>
      <c r="DD64" s="171">
        <v>232.6</v>
      </c>
      <c r="DE64" s="171">
        <v>229.9</v>
      </c>
      <c r="DF64" s="171">
        <v>226</v>
      </c>
      <c r="DG64" s="171">
        <v>219</v>
      </c>
      <c r="DH64" s="171">
        <v>216.1</v>
      </c>
      <c r="DI64" s="171">
        <v>215.9</v>
      </c>
      <c r="DJ64" s="171">
        <v>218.1</v>
      </c>
      <c r="DK64" s="171">
        <v>218.1</v>
      </c>
      <c r="DL64" s="171">
        <v>219.6</v>
      </c>
      <c r="DM64" s="171">
        <v>223.4</v>
      </c>
      <c r="DN64" s="171">
        <v>220.4</v>
      </c>
      <c r="DO64" s="171">
        <v>221.5</v>
      </c>
      <c r="DP64" s="171">
        <v>225.3</v>
      </c>
      <c r="DQ64" s="171">
        <v>242.4</v>
      </c>
      <c r="DR64" s="171">
        <v>240</v>
      </c>
      <c r="DS64" s="171">
        <v>240.7</v>
      </c>
      <c r="DT64" s="171">
        <v>240.5</v>
      </c>
    </row>
    <row r="65" spans="1:124" x14ac:dyDescent="0.25">
      <c r="A65" s="169" t="s">
        <v>524</v>
      </c>
      <c r="B65" s="169" t="s">
        <v>525</v>
      </c>
      <c r="C65" s="170">
        <v>4.4399899999999999</v>
      </c>
      <c r="D65" s="171">
        <v>105.1</v>
      </c>
      <c r="E65" s="171">
        <v>105.4</v>
      </c>
      <c r="F65" s="171">
        <v>106.2</v>
      </c>
      <c r="G65" s="171">
        <v>107.2</v>
      </c>
      <c r="H65" s="171">
        <v>106.7</v>
      </c>
      <c r="I65" s="171">
        <v>107.5</v>
      </c>
      <c r="J65" s="171">
        <v>108.3</v>
      </c>
      <c r="K65" s="171">
        <v>108.5</v>
      </c>
      <c r="L65" s="171">
        <v>108</v>
      </c>
      <c r="M65" s="171">
        <v>108.7</v>
      </c>
      <c r="N65" s="171">
        <v>109.8</v>
      </c>
      <c r="O65" s="171">
        <v>109.8</v>
      </c>
      <c r="P65" s="171">
        <v>110.3</v>
      </c>
      <c r="Q65" s="171">
        <v>111.8</v>
      </c>
      <c r="R65" s="171">
        <v>112.6</v>
      </c>
      <c r="S65" s="171">
        <v>113.5</v>
      </c>
      <c r="T65" s="171">
        <v>114.4</v>
      </c>
      <c r="U65" s="171">
        <v>115.4</v>
      </c>
      <c r="V65" s="171">
        <v>116.6</v>
      </c>
      <c r="W65" s="171">
        <v>117.4</v>
      </c>
      <c r="X65" s="171">
        <v>118.6</v>
      </c>
      <c r="Y65" s="171">
        <v>118.6</v>
      </c>
      <c r="Z65" s="171">
        <v>120.9</v>
      </c>
      <c r="AA65" s="171">
        <v>121.6</v>
      </c>
      <c r="AB65" s="171">
        <v>120.9</v>
      </c>
      <c r="AC65" s="171">
        <v>123.4</v>
      </c>
      <c r="AD65" s="171">
        <v>124.8</v>
      </c>
      <c r="AE65" s="171">
        <v>125.2</v>
      </c>
      <c r="AF65" s="171">
        <v>126.5</v>
      </c>
      <c r="AG65" s="171">
        <v>126.6</v>
      </c>
      <c r="AH65" s="171">
        <v>127</v>
      </c>
      <c r="AI65" s="171">
        <v>128.5</v>
      </c>
      <c r="AJ65" s="171">
        <v>129</v>
      </c>
      <c r="AK65" s="171">
        <v>129.19999999999999</v>
      </c>
      <c r="AL65" s="171">
        <v>129.1</v>
      </c>
      <c r="AM65" s="171">
        <v>129.19999999999999</v>
      </c>
      <c r="AN65" s="171">
        <v>129.69999999999999</v>
      </c>
      <c r="AO65" s="171">
        <v>130.19999999999999</v>
      </c>
      <c r="AP65" s="171">
        <v>130.4</v>
      </c>
      <c r="AQ65" s="171">
        <v>130.30000000000001</v>
      </c>
      <c r="AR65" s="171">
        <v>130.30000000000001</v>
      </c>
      <c r="AS65" s="171">
        <v>130.30000000000001</v>
      </c>
      <c r="AT65" s="171">
        <v>130.30000000000001</v>
      </c>
      <c r="AU65" s="171">
        <v>130.30000000000001</v>
      </c>
      <c r="AV65" s="171">
        <v>130.4</v>
      </c>
      <c r="AW65" s="171">
        <v>131.1</v>
      </c>
      <c r="AX65" s="171">
        <v>131.30000000000001</v>
      </c>
      <c r="AY65" s="171">
        <v>131.69999999999999</v>
      </c>
      <c r="AZ65" s="171">
        <v>131.9</v>
      </c>
      <c r="BA65" s="171">
        <v>132.1</v>
      </c>
      <c r="BB65" s="171">
        <v>133.4</v>
      </c>
      <c r="BC65" s="171">
        <v>134.19999999999999</v>
      </c>
      <c r="BD65" s="171">
        <v>134.4</v>
      </c>
      <c r="BE65" s="171">
        <v>134.6</v>
      </c>
      <c r="BF65" s="171">
        <v>134.80000000000001</v>
      </c>
      <c r="BG65" s="171">
        <v>134.69999999999999</v>
      </c>
      <c r="BH65" s="171">
        <v>135</v>
      </c>
      <c r="BI65" s="171">
        <v>135</v>
      </c>
      <c r="BJ65" s="171">
        <v>135.4</v>
      </c>
      <c r="BK65" s="171">
        <v>136.5</v>
      </c>
      <c r="BL65" s="171">
        <v>137.69999999999999</v>
      </c>
      <c r="BM65" s="171">
        <v>138.5</v>
      </c>
      <c r="BN65" s="171">
        <v>139.19999999999999</v>
      </c>
      <c r="BO65" s="171">
        <v>139.19999999999999</v>
      </c>
      <c r="BP65" s="171">
        <v>139.69999999999999</v>
      </c>
      <c r="BQ65" s="171">
        <v>140.4</v>
      </c>
      <c r="BR65" s="171">
        <v>140.19999999999999</v>
      </c>
      <c r="BS65" s="171">
        <v>140.19999999999999</v>
      </c>
      <c r="BT65" s="171">
        <v>140.19999999999999</v>
      </c>
      <c r="BU65" s="171">
        <v>140.30000000000001</v>
      </c>
      <c r="BV65" s="171">
        <v>140.6</v>
      </c>
      <c r="BW65" s="171">
        <v>140.69999999999999</v>
      </c>
      <c r="BX65" s="171">
        <v>141.19999999999999</v>
      </c>
      <c r="BY65" s="171">
        <v>141.80000000000001</v>
      </c>
      <c r="BZ65" s="171">
        <v>142.5</v>
      </c>
      <c r="CA65" s="171">
        <v>143.19999999999999</v>
      </c>
      <c r="CB65" s="171">
        <v>143.69999999999999</v>
      </c>
      <c r="CC65" s="171">
        <v>143.5</v>
      </c>
      <c r="CD65" s="171">
        <v>144.1</v>
      </c>
      <c r="CE65" s="171">
        <v>144.1</v>
      </c>
      <c r="CF65" s="171">
        <v>143.69999999999999</v>
      </c>
      <c r="CG65" s="171">
        <v>143.4</v>
      </c>
      <c r="CH65" s="171">
        <v>142.9</v>
      </c>
      <c r="CI65" s="171">
        <v>143.19999999999999</v>
      </c>
      <c r="CJ65" s="171">
        <v>143.19999999999999</v>
      </c>
      <c r="CK65" s="171">
        <v>143.4</v>
      </c>
      <c r="CL65" s="171">
        <v>145.5</v>
      </c>
      <c r="CM65" s="171">
        <v>145.30000000000001</v>
      </c>
      <c r="CN65" s="171">
        <v>145.9</v>
      </c>
      <c r="CO65" s="171">
        <v>145.69999999999999</v>
      </c>
      <c r="CP65" s="171">
        <v>146.19999999999999</v>
      </c>
      <c r="CQ65" s="171">
        <v>146.6</v>
      </c>
      <c r="CR65" s="171">
        <v>148.5</v>
      </c>
      <c r="CS65" s="171">
        <v>149</v>
      </c>
      <c r="CT65" s="171">
        <v>149.6</v>
      </c>
      <c r="CU65" s="171">
        <v>151.19999999999999</v>
      </c>
      <c r="CV65" s="171">
        <v>151.6</v>
      </c>
      <c r="CW65" s="171">
        <v>151.4</v>
      </c>
      <c r="CX65" s="171">
        <v>151.9</v>
      </c>
      <c r="CY65" s="171">
        <v>152.1</v>
      </c>
      <c r="CZ65" s="171">
        <v>152.30000000000001</v>
      </c>
      <c r="DA65" s="171">
        <v>153.80000000000001</v>
      </c>
      <c r="DB65" s="171">
        <v>154.6</v>
      </c>
      <c r="DC65" s="171">
        <v>154.69999999999999</v>
      </c>
      <c r="DD65" s="171">
        <v>154.1</v>
      </c>
      <c r="DE65" s="171">
        <v>154</v>
      </c>
      <c r="DF65" s="171">
        <v>154.9</v>
      </c>
      <c r="DG65" s="171">
        <v>155.19999999999999</v>
      </c>
      <c r="DH65" s="171">
        <v>154.69999999999999</v>
      </c>
      <c r="DI65" s="171">
        <v>154.9</v>
      </c>
      <c r="DJ65" s="171">
        <v>154.4</v>
      </c>
      <c r="DK65" s="171">
        <v>155.9</v>
      </c>
      <c r="DL65" s="171">
        <v>157</v>
      </c>
      <c r="DM65" s="171">
        <v>156.80000000000001</v>
      </c>
      <c r="DN65" s="171">
        <v>157.30000000000001</v>
      </c>
      <c r="DO65" s="171">
        <v>157.5</v>
      </c>
      <c r="DP65" s="171">
        <v>157.30000000000001</v>
      </c>
      <c r="DQ65" s="171">
        <v>157.4</v>
      </c>
      <c r="DR65" s="171">
        <v>157.80000000000001</v>
      </c>
      <c r="DS65" s="171">
        <v>159.69999999999999</v>
      </c>
      <c r="DT65" s="171">
        <v>162.6</v>
      </c>
    </row>
    <row r="66" spans="1:124" x14ac:dyDescent="0.25">
      <c r="A66" s="169" t="s">
        <v>526</v>
      </c>
      <c r="B66" s="169" t="s">
        <v>527</v>
      </c>
      <c r="C66" s="170">
        <v>4.4399899999999999</v>
      </c>
      <c r="D66" s="171">
        <v>105.1</v>
      </c>
      <c r="E66" s="171">
        <v>105.4</v>
      </c>
      <c r="F66" s="171">
        <v>106.2</v>
      </c>
      <c r="G66" s="171">
        <v>107.2</v>
      </c>
      <c r="H66" s="171">
        <v>106.7</v>
      </c>
      <c r="I66" s="171">
        <v>107.5</v>
      </c>
      <c r="J66" s="171">
        <v>108.3</v>
      </c>
      <c r="K66" s="171">
        <v>108.5</v>
      </c>
      <c r="L66" s="171">
        <v>108</v>
      </c>
      <c r="M66" s="171">
        <v>108.7</v>
      </c>
      <c r="N66" s="171">
        <v>109.8</v>
      </c>
      <c r="O66" s="171">
        <v>109.8</v>
      </c>
      <c r="P66" s="171">
        <v>110.3</v>
      </c>
      <c r="Q66" s="171">
        <v>111.8</v>
      </c>
      <c r="R66" s="171">
        <v>112.6</v>
      </c>
      <c r="S66" s="171">
        <v>113.5</v>
      </c>
      <c r="T66" s="171">
        <v>114.4</v>
      </c>
      <c r="U66" s="171">
        <v>115.4</v>
      </c>
      <c r="V66" s="171">
        <v>116.6</v>
      </c>
      <c r="W66" s="171">
        <v>117.4</v>
      </c>
      <c r="X66" s="171">
        <v>118.6</v>
      </c>
      <c r="Y66" s="171">
        <v>118.6</v>
      </c>
      <c r="Z66" s="171">
        <v>120.9</v>
      </c>
      <c r="AA66" s="171">
        <v>121.6</v>
      </c>
      <c r="AB66" s="171">
        <v>120.9</v>
      </c>
      <c r="AC66" s="171">
        <v>123.4</v>
      </c>
      <c r="AD66" s="171">
        <v>124.8</v>
      </c>
      <c r="AE66" s="171">
        <v>125.2</v>
      </c>
      <c r="AF66" s="171">
        <v>126.5</v>
      </c>
      <c r="AG66" s="171">
        <v>126.6</v>
      </c>
      <c r="AH66" s="171">
        <v>127</v>
      </c>
      <c r="AI66" s="171">
        <v>128.5</v>
      </c>
      <c r="AJ66" s="171">
        <v>129</v>
      </c>
      <c r="AK66" s="171">
        <v>129.19999999999999</v>
      </c>
      <c r="AL66" s="171">
        <v>129.1</v>
      </c>
      <c r="AM66" s="171">
        <v>129.19999999999999</v>
      </c>
      <c r="AN66" s="171">
        <v>129.69999999999999</v>
      </c>
      <c r="AO66" s="171">
        <v>130.19999999999999</v>
      </c>
      <c r="AP66" s="171">
        <v>130.4</v>
      </c>
      <c r="AQ66" s="171">
        <v>130.30000000000001</v>
      </c>
      <c r="AR66" s="171">
        <v>130.30000000000001</v>
      </c>
      <c r="AS66" s="171">
        <v>130.30000000000001</v>
      </c>
      <c r="AT66" s="171">
        <v>130.30000000000001</v>
      </c>
      <c r="AU66" s="171">
        <v>130.30000000000001</v>
      </c>
      <c r="AV66" s="171">
        <v>130.4</v>
      </c>
      <c r="AW66" s="171">
        <v>131.1</v>
      </c>
      <c r="AX66" s="171">
        <v>131.30000000000001</v>
      </c>
      <c r="AY66" s="171">
        <v>131.69999999999999</v>
      </c>
      <c r="AZ66" s="171">
        <v>131.9</v>
      </c>
      <c r="BA66" s="171">
        <v>132.1</v>
      </c>
      <c r="BB66" s="171">
        <v>133.4</v>
      </c>
      <c r="BC66" s="171">
        <v>134.19999999999999</v>
      </c>
      <c r="BD66" s="171">
        <v>134.4</v>
      </c>
      <c r="BE66" s="171">
        <v>134.6</v>
      </c>
      <c r="BF66" s="171">
        <v>134.80000000000001</v>
      </c>
      <c r="BG66" s="171">
        <v>134.69999999999999</v>
      </c>
      <c r="BH66" s="171">
        <v>135</v>
      </c>
      <c r="BI66" s="171">
        <v>135</v>
      </c>
      <c r="BJ66" s="171">
        <v>135.4</v>
      </c>
      <c r="BK66" s="171">
        <v>136.5</v>
      </c>
      <c r="BL66" s="171">
        <v>137.69999999999999</v>
      </c>
      <c r="BM66" s="171">
        <v>138.5</v>
      </c>
      <c r="BN66" s="171">
        <v>139.19999999999999</v>
      </c>
      <c r="BO66" s="171">
        <v>139.19999999999999</v>
      </c>
      <c r="BP66" s="171">
        <v>139.69999999999999</v>
      </c>
      <c r="BQ66" s="171">
        <v>140.4</v>
      </c>
      <c r="BR66" s="171">
        <v>140.19999999999999</v>
      </c>
      <c r="BS66" s="171">
        <v>140.19999999999999</v>
      </c>
      <c r="BT66" s="171">
        <v>140.19999999999999</v>
      </c>
      <c r="BU66" s="171">
        <v>140.30000000000001</v>
      </c>
      <c r="BV66" s="171">
        <v>140.6</v>
      </c>
      <c r="BW66" s="171">
        <v>140.69999999999999</v>
      </c>
      <c r="BX66" s="171">
        <v>141.19999999999999</v>
      </c>
      <c r="BY66" s="171">
        <v>141.80000000000001</v>
      </c>
      <c r="BZ66" s="171">
        <v>142.5</v>
      </c>
      <c r="CA66" s="171">
        <v>143.19999999999999</v>
      </c>
      <c r="CB66" s="171">
        <v>143.69999999999999</v>
      </c>
      <c r="CC66" s="171">
        <v>143.5</v>
      </c>
      <c r="CD66" s="171">
        <v>144.1</v>
      </c>
      <c r="CE66" s="171">
        <v>144.1</v>
      </c>
      <c r="CF66" s="171">
        <v>143.69999999999999</v>
      </c>
      <c r="CG66" s="171">
        <v>143.4</v>
      </c>
      <c r="CH66" s="171">
        <v>142.9</v>
      </c>
      <c r="CI66" s="171">
        <v>143.19999999999999</v>
      </c>
      <c r="CJ66" s="171">
        <v>143.19999999999999</v>
      </c>
      <c r="CK66" s="171">
        <v>143.4</v>
      </c>
      <c r="CL66" s="171">
        <v>145.5</v>
      </c>
      <c r="CM66" s="171">
        <v>145.30000000000001</v>
      </c>
      <c r="CN66" s="171">
        <v>145.9</v>
      </c>
      <c r="CO66" s="171">
        <v>145.69999999999999</v>
      </c>
      <c r="CP66" s="171">
        <v>146.19999999999999</v>
      </c>
      <c r="CQ66" s="171">
        <v>146.6</v>
      </c>
      <c r="CR66" s="171">
        <v>148.5</v>
      </c>
      <c r="CS66" s="171">
        <v>149</v>
      </c>
      <c r="CT66" s="171">
        <v>149.6</v>
      </c>
      <c r="CU66" s="171">
        <v>151.19999999999999</v>
      </c>
      <c r="CV66" s="171">
        <v>151.6</v>
      </c>
      <c r="CW66" s="171">
        <v>151.4</v>
      </c>
      <c r="CX66" s="171">
        <v>151.9</v>
      </c>
      <c r="CY66" s="171">
        <v>152.1</v>
      </c>
      <c r="CZ66" s="171">
        <v>152.30000000000001</v>
      </c>
      <c r="DA66" s="171">
        <v>153.80000000000001</v>
      </c>
      <c r="DB66" s="171">
        <v>154.6</v>
      </c>
      <c r="DC66" s="171">
        <v>154.69999999999999</v>
      </c>
      <c r="DD66" s="171">
        <v>154.1</v>
      </c>
      <c r="DE66" s="171">
        <v>154</v>
      </c>
      <c r="DF66" s="171">
        <v>154.9</v>
      </c>
      <c r="DG66" s="171">
        <v>155.19999999999999</v>
      </c>
      <c r="DH66" s="171">
        <v>154.69999999999999</v>
      </c>
      <c r="DI66" s="171">
        <v>154.9</v>
      </c>
      <c r="DJ66" s="171">
        <v>154.4</v>
      </c>
      <c r="DK66" s="171">
        <v>155.9</v>
      </c>
      <c r="DL66" s="171">
        <v>157</v>
      </c>
      <c r="DM66" s="171">
        <v>156.80000000000001</v>
      </c>
      <c r="DN66" s="171">
        <v>157.30000000000001</v>
      </c>
      <c r="DO66" s="171">
        <v>157.5</v>
      </c>
      <c r="DP66" s="171">
        <v>157.30000000000001</v>
      </c>
      <c r="DQ66" s="171">
        <v>157.4</v>
      </c>
      <c r="DR66" s="171">
        <v>157.80000000000001</v>
      </c>
      <c r="DS66" s="171">
        <v>159.69999999999999</v>
      </c>
      <c r="DT66" s="171">
        <v>162.6</v>
      </c>
    </row>
    <row r="67" spans="1:124" x14ac:dyDescent="0.25">
      <c r="A67" s="169" t="s">
        <v>528</v>
      </c>
      <c r="B67" s="169" t="s">
        <v>529</v>
      </c>
      <c r="C67" s="170">
        <v>2.4015599999999999</v>
      </c>
      <c r="D67" s="171">
        <v>105.8</v>
      </c>
      <c r="E67" s="171">
        <v>108.3</v>
      </c>
      <c r="F67" s="171">
        <v>111.3</v>
      </c>
      <c r="G67" s="171">
        <v>111.2</v>
      </c>
      <c r="H67" s="171">
        <v>111.4</v>
      </c>
      <c r="I67" s="171">
        <v>114</v>
      </c>
      <c r="J67" s="171">
        <v>111.7</v>
      </c>
      <c r="K67" s="171">
        <v>110.9</v>
      </c>
      <c r="L67" s="171">
        <v>112.4</v>
      </c>
      <c r="M67" s="171">
        <v>119.4</v>
      </c>
      <c r="N67" s="171">
        <v>122.8</v>
      </c>
      <c r="O67" s="171">
        <v>120.2</v>
      </c>
      <c r="P67" s="171">
        <v>119.1</v>
      </c>
      <c r="Q67" s="171">
        <v>121.8</v>
      </c>
      <c r="R67" s="171">
        <v>127.7</v>
      </c>
      <c r="S67" s="171">
        <v>124.9</v>
      </c>
      <c r="T67" s="171">
        <v>126.5</v>
      </c>
      <c r="U67" s="171">
        <v>123.6</v>
      </c>
      <c r="V67" s="171">
        <v>125.6</v>
      </c>
      <c r="W67" s="171">
        <v>125.4</v>
      </c>
      <c r="X67" s="171">
        <v>127.9</v>
      </c>
      <c r="Y67" s="171">
        <v>132.80000000000001</v>
      </c>
      <c r="Z67" s="171">
        <v>130</v>
      </c>
      <c r="AA67" s="171">
        <v>127.6</v>
      </c>
      <c r="AB67" s="171">
        <v>124.2</v>
      </c>
      <c r="AC67" s="171">
        <v>130.69999999999999</v>
      </c>
      <c r="AD67" s="171">
        <v>133.4</v>
      </c>
      <c r="AE67" s="171">
        <v>131.5</v>
      </c>
      <c r="AF67" s="171">
        <v>131.19999999999999</v>
      </c>
      <c r="AG67" s="171">
        <v>130.69999999999999</v>
      </c>
      <c r="AH67" s="171">
        <v>132.5</v>
      </c>
      <c r="AI67" s="171">
        <v>133</v>
      </c>
      <c r="AJ67" s="171">
        <v>127.9</v>
      </c>
      <c r="AK67" s="171">
        <v>127.7</v>
      </c>
      <c r="AL67" s="171">
        <v>128.30000000000001</v>
      </c>
      <c r="AM67" s="171">
        <v>129.30000000000001</v>
      </c>
      <c r="AN67" s="171">
        <v>129.80000000000001</v>
      </c>
      <c r="AO67" s="171">
        <v>133.80000000000001</v>
      </c>
      <c r="AP67" s="171">
        <v>132.30000000000001</v>
      </c>
      <c r="AQ67" s="171">
        <v>131.19999999999999</v>
      </c>
      <c r="AR67" s="171">
        <v>128.5</v>
      </c>
      <c r="AS67" s="171">
        <v>127.6</v>
      </c>
      <c r="AT67" s="171">
        <v>128.6</v>
      </c>
      <c r="AU67" s="171">
        <v>130.1</v>
      </c>
      <c r="AV67" s="171">
        <v>135.69999999999999</v>
      </c>
      <c r="AW67" s="171">
        <v>135.80000000000001</v>
      </c>
      <c r="AX67" s="171">
        <v>134.30000000000001</v>
      </c>
      <c r="AY67" s="171">
        <v>135.1</v>
      </c>
      <c r="AZ67" s="171">
        <v>136.30000000000001</v>
      </c>
      <c r="BA67" s="171">
        <v>137.80000000000001</v>
      </c>
      <c r="BB67" s="171">
        <v>135.30000000000001</v>
      </c>
      <c r="BC67" s="171">
        <v>133.19999999999999</v>
      </c>
      <c r="BD67" s="171">
        <v>129.69999999999999</v>
      </c>
      <c r="BE67" s="171">
        <v>127.9</v>
      </c>
      <c r="BF67" s="171">
        <v>128.5</v>
      </c>
      <c r="BG67" s="171">
        <v>131.19999999999999</v>
      </c>
      <c r="BH67" s="171">
        <v>132</v>
      </c>
      <c r="BI67" s="171">
        <v>134.69999999999999</v>
      </c>
      <c r="BJ67" s="171">
        <v>135</v>
      </c>
      <c r="BK67" s="171">
        <v>134.19999999999999</v>
      </c>
      <c r="BL67" s="171">
        <v>135.19999999999999</v>
      </c>
      <c r="BM67" s="171">
        <v>136.4</v>
      </c>
      <c r="BN67" s="171">
        <v>138.30000000000001</v>
      </c>
      <c r="BO67" s="171">
        <v>138.1</v>
      </c>
      <c r="BP67" s="171">
        <v>134.9</v>
      </c>
      <c r="BQ67" s="171">
        <v>134.9</v>
      </c>
      <c r="BR67" s="171">
        <v>135.9</v>
      </c>
      <c r="BS67" s="171">
        <v>137.4</v>
      </c>
      <c r="BT67" s="171">
        <v>134.19999999999999</v>
      </c>
      <c r="BU67" s="171">
        <v>135.19999999999999</v>
      </c>
      <c r="BV67" s="171">
        <v>134.69999999999999</v>
      </c>
      <c r="BW67" s="171">
        <v>133.1</v>
      </c>
      <c r="BX67" s="171">
        <v>132.5</v>
      </c>
      <c r="BY67" s="171">
        <v>136.6</v>
      </c>
      <c r="BZ67" s="171">
        <v>138.19999999999999</v>
      </c>
      <c r="CA67" s="171">
        <v>139.30000000000001</v>
      </c>
      <c r="CB67" s="171">
        <v>134.9</v>
      </c>
      <c r="CC67" s="171">
        <v>134.30000000000001</v>
      </c>
      <c r="CD67" s="171">
        <v>135.30000000000001</v>
      </c>
      <c r="CE67" s="171">
        <v>137.4</v>
      </c>
      <c r="CF67" s="171">
        <v>140.1</v>
      </c>
      <c r="CG67" s="171">
        <v>142.6</v>
      </c>
      <c r="CH67" s="171">
        <v>143.80000000000001</v>
      </c>
      <c r="CI67" s="171">
        <v>140.9</v>
      </c>
      <c r="CJ67" s="171">
        <v>142.9</v>
      </c>
      <c r="CK67" s="171">
        <v>144.30000000000001</v>
      </c>
      <c r="CL67" s="171">
        <v>146</v>
      </c>
      <c r="CM67" s="171">
        <v>144.30000000000001</v>
      </c>
      <c r="CN67" s="171">
        <v>144.4</v>
      </c>
      <c r="CO67" s="171">
        <v>144.69999999999999</v>
      </c>
      <c r="CP67" s="171">
        <v>145.6</v>
      </c>
      <c r="CQ67" s="171">
        <v>148.69999999999999</v>
      </c>
      <c r="CR67" s="171">
        <v>149.19999999999999</v>
      </c>
      <c r="CS67" s="171">
        <v>153.1</v>
      </c>
      <c r="CT67" s="171">
        <v>153.69999999999999</v>
      </c>
      <c r="CU67" s="171">
        <v>146.80000000000001</v>
      </c>
      <c r="CV67" s="171">
        <v>146.19999999999999</v>
      </c>
      <c r="CW67" s="171">
        <v>147.30000000000001</v>
      </c>
      <c r="CX67" s="171">
        <v>152.5</v>
      </c>
      <c r="CY67" s="171">
        <v>151.9</v>
      </c>
      <c r="CZ67" s="171">
        <v>153.4</v>
      </c>
      <c r="DA67" s="171">
        <v>150.69999999999999</v>
      </c>
      <c r="DB67" s="171">
        <v>151.69999999999999</v>
      </c>
      <c r="DC67" s="171">
        <v>149</v>
      </c>
      <c r="DD67" s="171">
        <v>151.19999999999999</v>
      </c>
      <c r="DE67" s="171">
        <v>150.30000000000001</v>
      </c>
      <c r="DF67" s="171">
        <v>154.69999999999999</v>
      </c>
      <c r="DG67" s="171">
        <v>155</v>
      </c>
      <c r="DH67" s="171">
        <v>162.1</v>
      </c>
      <c r="DI67" s="171">
        <v>163.19999999999999</v>
      </c>
      <c r="DJ67" s="171">
        <v>165.8</v>
      </c>
      <c r="DK67" s="171">
        <v>164</v>
      </c>
      <c r="DL67" s="171">
        <v>158.69999999999999</v>
      </c>
      <c r="DM67" s="171">
        <v>165.3</v>
      </c>
      <c r="DN67" s="171">
        <v>161.4</v>
      </c>
      <c r="DO67" s="171">
        <v>163</v>
      </c>
      <c r="DP67" s="171">
        <v>161.5</v>
      </c>
      <c r="DQ67" s="171">
        <v>165.6</v>
      </c>
      <c r="DR67" s="171">
        <v>167.3</v>
      </c>
      <c r="DS67" s="171">
        <v>169.6</v>
      </c>
      <c r="DT67" s="171">
        <v>169.4</v>
      </c>
    </row>
    <row r="68" spans="1:124" x14ac:dyDescent="0.25">
      <c r="A68" s="169" t="s">
        <v>530</v>
      </c>
      <c r="B68" s="169" t="s">
        <v>531</v>
      </c>
      <c r="C68" s="170">
        <v>0.23264000000000001</v>
      </c>
      <c r="D68" s="171">
        <v>98.1</v>
      </c>
      <c r="E68" s="171">
        <v>99.6</v>
      </c>
      <c r="F68" s="171">
        <v>106.4</v>
      </c>
      <c r="G68" s="171">
        <v>106.5</v>
      </c>
      <c r="H68" s="171">
        <v>113.8</v>
      </c>
      <c r="I68" s="171">
        <v>117</v>
      </c>
      <c r="J68" s="171">
        <v>115.3</v>
      </c>
      <c r="K68" s="171">
        <v>110.9</v>
      </c>
      <c r="L68" s="171">
        <v>115.1</v>
      </c>
      <c r="M68" s="171">
        <v>116.6</v>
      </c>
      <c r="N68" s="171">
        <v>119.3</v>
      </c>
      <c r="O68" s="171">
        <v>108.3</v>
      </c>
      <c r="P68" s="171">
        <v>107.4</v>
      </c>
      <c r="Q68" s="171">
        <v>108.4</v>
      </c>
      <c r="R68" s="171">
        <v>116.3</v>
      </c>
      <c r="S68" s="171">
        <v>114</v>
      </c>
      <c r="T68" s="171">
        <v>113.5</v>
      </c>
      <c r="U68" s="171">
        <v>118.2</v>
      </c>
      <c r="V68" s="171">
        <v>122.3</v>
      </c>
      <c r="W68" s="171">
        <v>133.6</v>
      </c>
      <c r="X68" s="171">
        <v>138.4</v>
      </c>
      <c r="Y68" s="171">
        <v>137.9</v>
      </c>
      <c r="Z68" s="171">
        <v>133.30000000000001</v>
      </c>
      <c r="AA68" s="171">
        <v>121.9</v>
      </c>
      <c r="AB68" s="171">
        <v>113.2</v>
      </c>
      <c r="AC68" s="171">
        <v>115.2</v>
      </c>
      <c r="AD68" s="171">
        <v>119.9</v>
      </c>
      <c r="AE68" s="171">
        <v>116.8</v>
      </c>
      <c r="AF68" s="171">
        <v>117.2</v>
      </c>
      <c r="AG68" s="171">
        <v>124.9</v>
      </c>
      <c r="AH68" s="171">
        <v>124.5</v>
      </c>
      <c r="AI68" s="171">
        <v>134.30000000000001</v>
      </c>
      <c r="AJ68" s="171">
        <v>137.1</v>
      </c>
      <c r="AK68" s="171">
        <v>131.30000000000001</v>
      </c>
      <c r="AL68" s="171">
        <v>120.1</v>
      </c>
      <c r="AM68" s="171">
        <v>118.4</v>
      </c>
      <c r="AN68" s="171">
        <v>113.5</v>
      </c>
      <c r="AO68" s="171">
        <v>119.8</v>
      </c>
      <c r="AP68" s="171">
        <v>129.9</v>
      </c>
      <c r="AQ68" s="171">
        <v>126.1</v>
      </c>
      <c r="AR68" s="171">
        <v>122.1</v>
      </c>
      <c r="AS68" s="171">
        <v>122</v>
      </c>
      <c r="AT68" s="171">
        <v>124.4</v>
      </c>
      <c r="AU68" s="171">
        <v>129.69999999999999</v>
      </c>
      <c r="AV68" s="171">
        <v>136.1</v>
      </c>
      <c r="AW68" s="171">
        <v>139.5</v>
      </c>
      <c r="AX68" s="171">
        <v>127.9</v>
      </c>
      <c r="AY68" s="171">
        <v>124.7</v>
      </c>
      <c r="AZ68" s="171">
        <v>117.4</v>
      </c>
      <c r="BA68" s="171">
        <v>133</v>
      </c>
      <c r="BB68" s="171">
        <v>135.5</v>
      </c>
      <c r="BC68" s="171">
        <v>139.4</v>
      </c>
      <c r="BD68" s="171">
        <v>133.19999999999999</v>
      </c>
      <c r="BE68" s="171">
        <v>133.19999999999999</v>
      </c>
      <c r="BF68" s="171">
        <v>133.69999999999999</v>
      </c>
      <c r="BG68" s="171">
        <v>135.5</v>
      </c>
      <c r="BH68" s="171">
        <v>138</v>
      </c>
      <c r="BI68" s="171">
        <v>132</v>
      </c>
      <c r="BJ68" s="171">
        <v>129.30000000000001</v>
      </c>
      <c r="BK68" s="171">
        <v>132.80000000000001</v>
      </c>
      <c r="BL68" s="171">
        <v>125.3</v>
      </c>
      <c r="BM68" s="171">
        <v>130.69999999999999</v>
      </c>
      <c r="BN68" s="171">
        <v>132.5</v>
      </c>
      <c r="BO68" s="171">
        <v>132.9</v>
      </c>
      <c r="BP68" s="171">
        <v>132.30000000000001</v>
      </c>
      <c r="BQ68" s="171">
        <v>133.5</v>
      </c>
      <c r="BR68" s="171">
        <v>136.4</v>
      </c>
      <c r="BS68" s="171">
        <v>150.9</v>
      </c>
      <c r="BT68" s="171">
        <v>143.6</v>
      </c>
      <c r="BU68" s="171">
        <v>146.6</v>
      </c>
      <c r="BV68" s="171">
        <v>143.30000000000001</v>
      </c>
      <c r="BW68" s="171">
        <v>136.5</v>
      </c>
      <c r="BX68" s="171">
        <v>131</v>
      </c>
      <c r="BY68" s="171">
        <v>135.1</v>
      </c>
      <c r="BZ68" s="171">
        <v>141.30000000000001</v>
      </c>
      <c r="CA68" s="171">
        <v>144.5</v>
      </c>
      <c r="CB68" s="171">
        <v>135.6</v>
      </c>
      <c r="CC68" s="171">
        <v>131.4</v>
      </c>
      <c r="CD68" s="171">
        <v>133.69999999999999</v>
      </c>
      <c r="CE68" s="171">
        <v>142</v>
      </c>
      <c r="CF68" s="171">
        <v>142.6</v>
      </c>
      <c r="CG68" s="171">
        <v>147.9</v>
      </c>
      <c r="CH68" s="171">
        <v>148.80000000000001</v>
      </c>
      <c r="CI68" s="171">
        <v>141.1</v>
      </c>
      <c r="CJ68" s="171">
        <v>133.19999999999999</v>
      </c>
      <c r="CK68" s="171">
        <v>137.80000000000001</v>
      </c>
      <c r="CL68" s="171">
        <v>138.1</v>
      </c>
      <c r="CM68" s="171">
        <v>144.1</v>
      </c>
      <c r="CN68" s="171">
        <v>134.19999999999999</v>
      </c>
      <c r="CO68" s="171">
        <v>136.80000000000001</v>
      </c>
      <c r="CP68" s="171">
        <v>142.4</v>
      </c>
      <c r="CQ68" s="171">
        <v>146.9</v>
      </c>
      <c r="CR68" s="171">
        <v>153.9</v>
      </c>
      <c r="CS68" s="171">
        <v>157</v>
      </c>
      <c r="CT68" s="171">
        <v>146</v>
      </c>
      <c r="CU68" s="171">
        <v>121.7</v>
      </c>
      <c r="CV68" s="171">
        <v>113.7</v>
      </c>
      <c r="CW68" s="171">
        <v>118</v>
      </c>
      <c r="CX68" s="171">
        <v>136.19999999999999</v>
      </c>
      <c r="CY68" s="171">
        <v>139.9</v>
      </c>
      <c r="CZ68" s="171">
        <v>143.9</v>
      </c>
      <c r="DA68" s="171">
        <v>155.9</v>
      </c>
      <c r="DB68" s="171">
        <v>173.7</v>
      </c>
      <c r="DC68" s="171">
        <v>168.5</v>
      </c>
      <c r="DD68" s="171">
        <v>170.4</v>
      </c>
      <c r="DE68" s="171">
        <v>158.80000000000001</v>
      </c>
      <c r="DF68" s="171">
        <v>152.19999999999999</v>
      </c>
      <c r="DG68" s="171">
        <v>145.9</v>
      </c>
      <c r="DH68" s="171">
        <v>155.19999999999999</v>
      </c>
      <c r="DI68" s="171">
        <v>163.5</v>
      </c>
      <c r="DJ68" s="171">
        <v>176.7</v>
      </c>
      <c r="DK68" s="171">
        <v>171.8</v>
      </c>
      <c r="DL68" s="171">
        <v>156.9</v>
      </c>
      <c r="DM68" s="171">
        <v>185.7</v>
      </c>
      <c r="DN68" s="171">
        <v>182.3</v>
      </c>
      <c r="DO68" s="171">
        <v>193.2</v>
      </c>
      <c r="DP68" s="171">
        <v>202.2</v>
      </c>
      <c r="DQ68" s="171">
        <v>197.9</v>
      </c>
      <c r="DR68" s="171">
        <v>189.3</v>
      </c>
      <c r="DS68" s="171">
        <v>173.6</v>
      </c>
      <c r="DT68" s="171">
        <v>172.3</v>
      </c>
    </row>
    <row r="69" spans="1:124" x14ac:dyDescent="0.25">
      <c r="A69" s="169" t="s">
        <v>532</v>
      </c>
      <c r="B69" s="169" t="s">
        <v>533</v>
      </c>
      <c r="C69" s="170">
        <v>0.52500000000000002</v>
      </c>
      <c r="D69" s="171">
        <v>102.1</v>
      </c>
      <c r="E69" s="171">
        <v>103.9</v>
      </c>
      <c r="F69" s="171">
        <v>106.3</v>
      </c>
      <c r="G69" s="171">
        <v>107.9</v>
      </c>
      <c r="H69" s="171">
        <v>109.9</v>
      </c>
      <c r="I69" s="171">
        <v>111.8</v>
      </c>
      <c r="J69" s="171">
        <v>114.1</v>
      </c>
      <c r="K69" s="171">
        <v>114.4</v>
      </c>
      <c r="L69" s="171">
        <v>115.6</v>
      </c>
      <c r="M69" s="171">
        <v>129.30000000000001</v>
      </c>
      <c r="N69" s="171">
        <v>134.19999999999999</v>
      </c>
      <c r="O69" s="171">
        <v>131.19999999999999</v>
      </c>
      <c r="P69" s="171">
        <v>131.6</v>
      </c>
      <c r="Q69" s="171">
        <v>130.19999999999999</v>
      </c>
      <c r="R69" s="171">
        <v>133.5</v>
      </c>
      <c r="S69" s="171">
        <v>133.6</v>
      </c>
      <c r="T69" s="171">
        <v>138.80000000000001</v>
      </c>
      <c r="U69" s="171">
        <v>131.5</v>
      </c>
      <c r="V69" s="171">
        <v>141.1</v>
      </c>
      <c r="W69" s="171">
        <v>137.30000000000001</v>
      </c>
      <c r="X69" s="171">
        <v>137</v>
      </c>
      <c r="Y69" s="171">
        <v>142.30000000000001</v>
      </c>
      <c r="Z69" s="171">
        <v>143.69999999999999</v>
      </c>
      <c r="AA69" s="171">
        <v>142.30000000000001</v>
      </c>
      <c r="AB69" s="171">
        <v>137.9</v>
      </c>
      <c r="AC69" s="171">
        <v>139.80000000000001</v>
      </c>
      <c r="AD69" s="171">
        <v>140.1</v>
      </c>
      <c r="AE69" s="171">
        <v>133.9</v>
      </c>
      <c r="AF69" s="171">
        <v>132.1</v>
      </c>
      <c r="AG69" s="171">
        <v>137.6</v>
      </c>
      <c r="AH69" s="171">
        <v>141.6</v>
      </c>
      <c r="AI69" s="171">
        <v>140.1</v>
      </c>
      <c r="AJ69" s="171">
        <v>139.19999999999999</v>
      </c>
      <c r="AK69" s="171">
        <v>133.80000000000001</v>
      </c>
      <c r="AL69" s="171">
        <v>135.30000000000001</v>
      </c>
      <c r="AM69" s="171">
        <v>136.4</v>
      </c>
      <c r="AN69" s="171">
        <v>139.4</v>
      </c>
      <c r="AO69" s="171">
        <v>134.4</v>
      </c>
      <c r="AP69" s="171">
        <v>134.1</v>
      </c>
      <c r="AQ69" s="171">
        <v>132.9</v>
      </c>
      <c r="AR69" s="171">
        <v>131.30000000000001</v>
      </c>
      <c r="AS69" s="171">
        <v>138.6</v>
      </c>
      <c r="AT69" s="171">
        <v>143.6</v>
      </c>
      <c r="AU69" s="171">
        <v>143.9</v>
      </c>
      <c r="AV69" s="171">
        <v>146.4</v>
      </c>
      <c r="AW69" s="171">
        <v>147.6</v>
      </c>
      <c r="AX69" s="171">
        <v>147.6</v>
      </c>
      <c r="AY69" s="171">
        <v>145.9</v>
      </c>
      <c r="AZ69" s="171">
        <v>148.1</v>
      </c>
      <c r="BA69" s="171">
        <v>149.9</v>
      </c>
      <c r="BB69" s="171">
        <v>140.9</v>
      </c>
      <c r="BC69" s="171">
        <v>135.5</v>
      </c>
      <c r="BD69" s="171">
        <v>132.1</v>
      </c>
      <c r="BE69" s="171">
        <v>134</v>
      </c>
      <c r="BF69" s="171">
        <v>132.4</v>
      </c>
      <c r="BG69" s="171">
        <v>135.80000000000001</v>
      </c>
      <c r="BH69" s="171">
        <v>137.30000000000001</v>
      </c>
      <c r="BI69" s="171">
        <v>143.6</v>
      </c>
      <c r="BJ69" s="171">
        <v>144.4</v>
      </c>
      <c r="BK69" s="171">
        <v>143</v>
      </c>
      <c r="BL69" s="171">
        <v>143.1</v>
      </c>
      <c r="BM69" s="171">
        <v>141.4</v>
      </c>
      <c r="BN69" s="171">
        <v>143.1</v>
      </c>
      <c r="BO69" s="171">
        <v>140.80000000000001</v>
      </c>
      <c r="BP69" s="171">
        <v>142.30000000000001</v>
      </c>
      <c r="BQ69" s="171">
        <v>144.4</v>
      </c>
      <c r="BR69" s="171">
        <v>144.30000000000001</v>
      </c>
      <c r="BS69" s="171">
        <v>144.19999999999999</v>
      </c>
      <c r="BT69" s="171">
        <v>139.4</v>
      </c>
      <c r="BU69" s="171">
        <v>142.4</v>
      </c>
      <c r="BV69" s="171">
        <v>143.4</v>
      </c>
      <c r="BW69" s="171">
        <v>141.6</v>
      </c>
      <c r="BX69" s="171">
        <v>140.4</v>
      </c>
      <c r="BY69" s="171">
        <v>143.6</v>
      </c>
      <c r="BZ69" s="171">
        <v>143.6</v>
      </c>
      <c r="CA69" s="171">
        <v>145.69999999999999</v>
      </c>
      <c r="CB69" s="171">
        <v>141.19999999999999</v>
      </c>
      <c r="CC69" s="171">
        <v>144.6</v>
      </c>
      <c r="CD69" s="171">
        <v>144.6</v>
      </c>
      <c r="CE69" s="171">
        <v>147.30000000000001</v>
      </c>
      <c r="CF69" s="171">
        <v>148.9</v>
      </c>
      <c r="CG69" s="171">
        <v>149.1</v>
      </c>
      <c r="CH69" s="171">
        <v>149.80000000000001</v>
      </c>
      <c r="CI69" s="171">
        <v>150.1</v>
      </c>
      <c r="CJ69" s="171">
        <v>150</v>
      </c>
      <c r="CK69" s="171">
        <v>150.80000000000001</v>
      </c>
      <c r="CL69" s="171">
        <v>150.69999999999999</v>
      </c>
      <c r="CM69" s="171">
        <v>149.80000000000001</v>
      </c>
      <c r="CN69" s="171">
        <v>152.9</v>
      </c>
      <c r="CO69" s="171">
        <v>154.6</v>
      </c>
      <c r="CP69" s="171">
        <v>154.80000000000001</v>
      </c>
      <c r="CQ69" s="171">
        <v>156.69999999999999</v>
      </c>
      <c r="CR69" s="171">
        <v>154.69999999999999</v>
      </c>
      <c r="CS69" s="171">
        <v>156.5</v>
      </c>
      <c r="CT69" s="171">
        <v>154.4</v>
      </c>
      <c r="CU69" s="171">
        <v>152.1</v>
      </c>
      <c r="CV69" s="171">
        <v>151</v>
      </c>
      <c r="CW69" s="171">
        <v>150.1</v>
      </c>
      <c r="CX69" s="171">
        <v>151.19999999999999</v>
      </c>
      <c r="CY69" s="171">
        <v>149.5</v>
      </c>
      <c r="CZ69" s="171">
        <v>150.30000000000001</v>
      </c>
      <c r="DA69" s="171">
        <v>150.6</v>
      </c>
      <c r="DB69" s="171">
        <v>143.80000000000001</v>
      </c>
      <c r="DC69" s="171">
        <v>131.80000000000001</v>
      </c>
      <c r="DD69" s="171">
        <v>134.1</v>
      </c>
      <c r="DE69" s="171">
        <v>136.6</v>
      </c>
      <c r="DF69" s="171">
        <v>139.6</v>
      </c>
      <c r="DG69" s="171">
        <v>132.9</v>
      </c>
      <c r="DH69" s="171">
        <v>135.30000000000001</v>
      </c>
      <c r="DI69" s="171">
        <v>134.69999999999999</v>
      </c>
      <c r="DJ69" s="171">
        <v>135.80000000000001</v>
      </c>
      <c r="DK69" s="171">
        <v>138.5</v>
      </c>
      <c r="DL69" s="171">
        <v>139.1</v>
      </c>
      <c r="DM69" s="171">
        <v>154.69999999999999</v>
      </c>
      <c r="DN69" s="171">
        <v>155.6</v>
      </c>
      <c r="DO69" s="171">
        <v>155.80000000000001</v>
      </c>
      <c r="DP69" s="171">
        <v>155.80000000000001</v>
      </c>
      <c r="DQ69" s="171">
        <v>163.80000000000001</v>
      </c>
      <c r="DR69" s="171">
        <v>164.1</v>
      </c>
      <c r="DS69" s="171">
        <v>164.5</v>
      </c>
      <c r="DT69" s="171">
        <v>162.5</v>
      </c>
    </row>
    <row r="70" spans="1:124" x14ac:dyDescent="0.25">
      <c r="A70" s="169" t="s">
        <v>534</v>
      </c>
      <c r="B70" s="169" t="s">
        <v>535</v>
      </c>
      <c r="C70" s="170">
        <v>0.42181999999999997</v>
      </c>
      <c r="D70" s="171">
        <v>112.9</v>
      </c>
      <c r="E70" s="171">
        <v>113.9</v>
      </c>
      <c r="F70" s="171">
        <v>115.3</v>
      </c>
      <c r="G70" s="171">
        <v>116.7</v>
      </c>
      <c r="H70" s="171">
        <v>116.4</v>
      </c>
      <c r="I70" s="171">
        <v>116.4</v>
      </c>
      <c r="J70" s="171">
        <v>109.9</v>
      </c>
      <c r="K70" s="171">
        <v>116.9</v>
      </c>
      <c r="L70" s="171">
        <v>112.8</v>
      </c>
      <c r="M70" s="171">
        <v>112.5</v>
      </c>
      <c r="N70" s="171">
        <v>115.6</v>
      </c>
      <c r="O70" s="171">
        <v>115.9</v>
      </c>
      <c r="P70" s="171">
        <v>118.6</v>
      </c>
      <c r="Q70" s="171">
        <v>119.3</v>
      </c>
      <c r="R70" s="171">
        <v>117.5</v>
      </c>
      <c r="S70" s="171">
        <v>120.7</v>
      </c>
      <c r="T70" s="171">
        <v>120.8</v>
      </c>
      <c r="U70" s="171">
        <v>120.4</v>
      </c>
      <c r="V70" s="171">
        <v>118.9</v>
      </c>
      <c r="W70" s="171">
        <v>122.2</v>
      </c>
      <c r="X70" s="171">
        <v>121.8</v>
      </c>
      <c r="Y70" s="171">
        <v>123.1</v>
      </c>
      <c r="Z70" s="171">
        <v>122.6</v>
      </c>
      <c r="AA70" s="171">
        <v>119.5</v>
      </c>
      <c r="AB70" s="171">
        <v>122.3</v>
      </c>
      <c r="AC70" s="171">
        <v>125.7</v>
      </c>
      <c r="AD70" s="171">
        <v>128.1</v>
      </c>
      <c r="AE70" s="171">
        <v>128.9</v>
      </c>
      <c r="AF70" s="171">
        <v>127.4</v>
      </c>
      <c r="AG70" s="171">
        <v>121.2</v>
      </c>
      <c r="AH70" s="171">
        <v>122.1</v>
      </c>
      <c r="AI70" s="171">
        <v>122</v>
      </c>
      <c r="AJ70" s="171">
        <v>125.3</v>
      </c>
      <c r="AK70" s="171">
        <v>127.7</v>
      </c>
      <c r="AL70" s="171">
        <v>128.6</v>
      </c>
      <c r="AM70" s="171">
        <v>128.9</v>
      </c>
      <c r="AN70" s="171">
        <v>130.1</v>
      </c>
      <c r="AO70" s="171">
        <v>133.6</v>
      </c>
      <c r="AP70" s="171">
        <v>133.19999999999999</v>
      </c>
      <c r="AQ70" s="171">
        <v>135.1</v>
      </c>
      <c r="AR70" s="171">
        <v>132.19999999999999</v>
      </c>
      <c r="AS70" s="171">
        <v>126.3</v>
      </c>
      <c r="AT70" s="171">
        <v>124.3</v>
      </c>
      <c r="AU70" s="171">
        <v>125.2</v>
      </c>
      <c r="AV70" s="171">
        <v>128.80000000000001</v>
      </c>
      <c r="AW70" s="171">
        <v>131.19999999999999</v>
      </c>
      <c r="AX70" s="171">
        <v>132.9</v>
      </c>
      <c r="AY70" s="171">
        <v>133.69999999999999</v>
      </c>
      <c r="AZ70" s="171">
        <v>132.19999999999999</v>
      </c>
      <c r="BA70" s="171">
        <v>121.2</v>
      </c>
      <c r="BB70" s="171">
        <v>118.9</v>
      </c>
      <c r="BC70" s="171">
        <v>117.9</v>
      </c>
      <c r="BD70" s="171">
        <v>113.7</v>
      </c>
      <c r="BE70" s="171">
        <v>112.9</v>
      </c>
      <c r="BF70" s="171">
        <v>112.8</v>
      </c>
      <c r="BG70" s="171">
        <v>112.9</v>
      </c>
      <c r="BH70" s="171">
        <v>114.7</v>
      </c>
      <c r="BI70" s="171">
        <v>119.8</v>
      </c>
      <c r="BJ70" s="171">
        <v>119.3</v>
      </c>
      <c r="BK70" s="171">
        <v>118.8</v>
      </c>
      <c r="BL70" s="171">
        <v>118.9</v>
      </c>
      <c r="BM70" s="171">
        <v>118.4</v>
      </c>
      <c r="BN70" s="171">
        <v>124</v>
      </c>
      <c r="BO70" s="171">
        <v>123.5</v>
      </c>
      <c r="BP70" s="171">
        <v>122.7</v>
      </c>
      <c r="BQ70" s="171">
        <v>122.2</v>
      </c>
      <c r="BR70" s="171">
        <v>121.9</v>
      </c>
      <c r="BS70" s="171">
        <v>123.5</v>
      </c>
      <c r="BT70" s="171">
        <v>123.2</v>
      </c>
      <c r="BU70" s="171">
        <v>124.6</v>
      </c>
      <c r="BV70" s="171">
        <v>121.7</v>
      </c>
      <c r="BW70" s="171">
        <v>123.9</v>
      </c>
      <c r="BX70" s="171">
        <v>128.6</v>
      </c>
      <c r="BY70" s="171">
        <v>138.80000000000001</v>
      </c>
      <c r="BZ70" s="171">
        <v>143</v>
      </c>
      <c r="CA70" s="171">
        <v>143.19999999999999</v>
      </c>
      <c r="CB70" s="171">
        <v>137.9</v>
      </c>
      <c r="CC70" s="171">
        <v>126.2</v>
      </c>
      <c r="CD70" s="171">
        <v>124.1</v>
      </c>
      <c r="CE70" s="171">
        <v>125.6</v>
      </c>
      <c r="CF70" s="171">
        <v>129.69999999999999</v>
      </c>
      <c r="CG70" s="171">
        <v>138</v>
      </c>
      <c r="CH70" s="171">
        <v>140.80000000000001</v>
      </c>
      <c r="CI70" s="171">
        <v>133.1</v>
      </c>
      <c r="CJ70" s="171">
        <v>139.69999999999999</v>
      </c>
      <c r="CK70" s="171">
        <v>142.6</v>
      </c>
      <c r="CL70" s="171">
        <v>150.4</v>
      </c>
      <c r="CM70" s="171">
        <v>143</v>
      </c>
      <c r="CN70" s="171">
        <v>144.9</v>
      </c>
      <c r="CO70" s="171">
        <v>141.5</v>
      </c>
      <c r="CP70" s="171">
        <v>141.6</v>
      </c>
      <c r="CQ70" s="171">
        <v>150.30000000000001</v>
      </c>
      <c r="CR70" s="171">
        <v>147.4</v>
      </c>
      <c r="CS70" s="171">
        <v>161.4</v>
      </c>
      <c r="CT70" s="171">
        <v>163.30000000000001</v>
      </c>
      <c r="CU70" s="171">
        <v>153.6</v>
      </c>
      <c r="CV70" s="171">
        <v>148.80000000000001</v>
      </c>
      <c r="CW70" s="171">
        <v>146.1</v>
      </c>
      <c r="CX70" s="171">
        <v>148.69999999999999</v>
      </c>
      <c r="CY70" s="171">
        <v>147.1</v>
      </c>
      <c r="CZ70" s="171">
        <v>152.80000000000001</v>
      </c>
      <c r="DA70" s="171">
        <v>150.6</v>
      </c>
      <c r="DB70" s="171">
        <v>147.19999999999999</v>
      </c>
      <c r="DC70" s="171">
        <v>147.6</v>
      </c>
      <c r="DD70" s="171">
        <v>148.5</v>
      </c>
      <c r="DE70" s="171">
        <v>145.6</v>
      </c>
      <c r="DF70" s="171">
        <v>155.6</v>
      </c>
      <c r="DG70" s="171">
        <v>145.6</v>
      </c>
      <c r="DH70" s="171">
        <v>159.80000000000001</v>
      </c>
      <c r="DI70" s="171">
        <v>172.3</v>
      </c>
      <c r="DJ70" s="171">
        <v>174.1</v>
      </c>
      <c r="DK70" s="171">
        <v>162.6</v>
      </c>
      <c r="DL70" s="171">
        <v>164</v>
      </c>
      <c r="DM70" s="171">
        <v>164.2</v>
      </c>
      <c r="DN70" s="171">
        <v>149.6</v>
      </c>
      <c r="DO70" s="171">
        <v>153.4</v>
      </c>
      <c r="DP70" s="171">
        <v>146.9</v>
      </c>
      <c r="DQ70" s="171">
        <v>159.19999999999999</v>
      </c>
      <c r="DR70" s="171">
        <v>165.8</v>
      </c>
      <c r="DS70" s="171">
        <v>163.5</v>
      </c>
      <c r="DT70" s="171">
        <v>174.4</v>
      </c>
    </row>
    <row r="71" spans="1:124" x14ac:dyDescent="0.25">
      <c r="A71" s="169" t="s">
        <v>536</v>
      </c>
      <c r="B71" s="169" t="s">
        <v>537</v>
      </c>
      <c r="C71" s="170">
        <v>0.44094</v>
      </c>
      <c r="D71" s="171">
        <v>104.8</v>
      </c>
      <c r="E71" s="171">
        <v>105.6</v>
      </c>
      <c r="F71" s="171">
        <v>107.9</v>
      </c>
      <c r="G71" s="171">
        <v>107.9</v>
      </c>
      <c r="H71" s="171">
        <v>107.9</v>
      </c>
      <c r="I71" s="171">
        <v>108.6</v>
      </c>
      <c r="J71" s="171">
        <v>110.2</v>
      </c>
      <c r="K71" s="171">
        <v>111</v>
      </c>
      <c r="L71" s="171">
        <v>111.7</v>
      </c>
      <c r="M71" s="171">
        <v>112.5</v>
      </c>
      <c r="N71" s="171">
        <v>113</v>
      </c>
      <c r="O71" s="171">
        <v>115.5</v>
      </c>
      <c r="P71" s="171">
        <v>117.1</v>
      </c>
      <c r="Q71" s="171">
        <v>117.8</v>
      </c>
      <c r="R71" s="171">
        <v>118.6</v>
      </c>
      <c r="S71" s="171">
        <v>118.4</v>
      </c>
      <c r="T71" s="171">
        <v>119.4</v>
      </c>
      <c r="U71" s="171">
        <v>120.9</v>
      </c>
      <c r="V71" s="171">
        <v>121.9</v>
      </c>
      <c r="W71" s="171">
        <v>123.2</v>
      </c>
      <c r="X71" s="171">
        <v>122.5</v>
      </c>
      <c r="Y71" s="171">
        <v>122.5</v>
      </c>
      <c r="Z71" s="171">
        <v>123</v>
      </c>
      <c r="AA71" s="171">
        <v>123.9</v>
      </c>
      <c r="AB71" s="171">
        <v>124.5</v>
      </c>
      <c r="AC71" s="171">
        <v>125.6</v>
      </c>
      <c r="AD71" s="171">
        <v>127.2</v>
      </c>
      <c r="AE71" s="171">
        <v>126.7</v>
      </c>
      <c r="AF71" s="171">
        <v>126.9</v>
      </c>
      <c r="AG71" s="171">
        <v>127</v>
      </c>
      <c r="AH71" s="171">
        <v>127.9</v>
      </c>
      <c r="AI71" s="171">
        <v>130.69999999999999</v>
      </c>
      <c r="AJ71" s="171">
        <v>131</v>
      </c>
      <c r="AK71" s="171">
        <v>129.19999999999999</v>
      </c>
      <c r="AL71" s="171">
        <v>134.80000000000001</v>
      </c>
      <c r="AM71" s="171">
        <v>137.69999999999999</v>
      </c>
      <c r="AN71" s="171">
        <v>135.1</v>
      </c>
      <c r="AO71" s="171">
        <v>135.1</v>
      </c>
      <c r="AP71" s="171">
        <v>135.1</v>
      </c>
      <c r="AQ71" s="171">
        <v>134.6</v>
      </c>
      <c r="AR71" s="171">
        <v>134.69999999999999</v>
      </c>
      <c r="AS71" s="171">
        <v>135.1</v>
      </c>
      <c r="AT71" s="171">
        <v>136.6</v>
      </c>
      <c r="AU71" s="171">
        <v>135.80000000000001</v>
      </c>
      <c r="AV71" s="171">
        <v>134.80000000000001</v>
      </c>
      <c r="AW71" s="171">
        <v>134.4</v>
      </c>
      <c r="AX71" s="171">
        <v>134.1</v>
      </c>
      <c r="AY71" s="171">
        <v>133.6</v>
      </c>
      <c r="AZ71" s="171">
        <v>133.6</v>
      </c>
      <c r="BA71" s="171">
        <v>134.80000000000001</v>
      </c>
      <c r="BB71" s="171">
        <v>135.69999999999999</v>
      </c>
      <c r="BC71" s="171">
        <v>133</v>
      </c>
      <c r="BD71" s="171">
        <v>138.5</v>
      </c>
      <c r="BE71" s="171">
        <v>135.4</v>
      </c>
      <c r="BF71" s="171">
        <v>132.5</v>
      </c>
      <c r="BG71" s="171">
        <v>132.6</v>
      </c>
      <c r="BH71" s="171">
        <v>133</v>
      </c>
      <c r="BI71" s="171">
        <v>132.9</v>
      </c>
      <c r="BJ71" s="171">
        <v>132.1</v>
      </c>
      <c r="BK71" s="171">
        <v>132.1</v>
      </c>
      <c r="BL71" s="171">
        <v>131.9</v>
      </c>
      <c r="BM71" s="171">
        <v>131.9</v>
      </c>
      <c r="BN71" s="171">
        <v>131.9</v>
      </c>
      <c r="BO71" s="171">
        <v>131.9</v>
      </c>
      <c r="BP71" s="171">
        <v>131.9</v>
      </c>
      <c r="BQ71" s="171">
        <v>131.9</v>
      </c>
      <c r="BR71" s="171">
        <v>131.9</v>
      </c>
      <c r="BS71" s="171">
        <v>131.9</v>
      </c>
      <c r="BT71" s="171">
        <v>131.9</v>
      </c>
      <c r="BU71" s="171">
        <v>131.9</v>
      </c>
      <c r="BV71" s="171">
        <v>131.9</v>
      </c>
      <c r="BW71" s="171">
        <v>131.9</v>
      </c>
      <c r="BX71" s="171">
        <v>131.9</v>
      </c>
      <c r="BY71" s="171">
        <v>131.9</v>
      </c>
      <c r="BZ71" s="171">
        <v>131.9</v>
      </c>
      <c r="CA71" s="171">
        <v>131.9</v>
      </c>
      <c r="CB71" s="171">
        <v>132.6</v>
      </c>
      <c r="CC71" s="171">
        <v>133.5</v>
      </c>
      <c r="CD71" s="171">
        <v>133.19999999999999</v>
      </c>
      <c r="CE71" s="171">
        <v>130.30000000000001</v>
      </c>
      <c r="CF71" s="171">
        <v>129.80000000000001</v>
      </c>
      <c r="CG71" s="171">
        <v>130.30000000000001</v>
      </c>
      <c r="CH71" s="171">
        <v>129.1</v>
      </c>
      <c r="CI71" s="171">
        <v>126.1</v>
      </c>
      <c r="CJ71" s="171">
        <v>127.3</v>
      </c>
      <c r="CK71" s="171">
        <v>127.8</v>
      </c>
      <c r="CL71" s="171">
        <v>129.5</v>
      </c>
      <c r="CM71" s="171">
        <v>129.5</v>
      </c>
      <c r="CN71" s="171">
        <v>130.30000000000001</v>
      </c>
      <c r="CO71" s="171">
        <v>129.5</v>
      </c>
      <c r="CP71" s="171">
        <v>129.5</v>
      </c>
      <c r="CQ71" s="171">
        <v>130.1</v>
      </c>
      <c r="CR71" s="171">
        <v>135.6</v>
      </c>
      <c r="CS71" s="171">
        <v>136.9</v>
      </c>
      <c r="CT71" s="171">
        <v>139</v>
      </c>
      <c r="CU71" s="171">
        <v>138.69999999999999</v>
      </c>
      <c r="CV71" s="171">
        <v>146.19999999999999</v>
      </c>
      <c r="CW71" s="171">
        <v>147.9</v>
      </c>
      <c r="CX71" s="171">
        <v>147.9</v>
      </c>
      <c r="CY71" s="171">
        <v>145.6</v>
      </c>
      <c r="CZ71" s="171">
        <v>143.30000000000001</v>
      </c>
      <c r="DA71" s="171">
        <v>141.4</v>
      </c>
      <c r="DB71" s="171">
        <v>156.19999999999999</v>
      </c>
      <c r="DC71" s="171">
        <v>170.4</v>
      </c>
      <c r="DD71" s="171">
        <v>169.8</v>
      </c>
      <c r="DE71" s="171">
        <v>171.2</v>
      </c>
      <c r="DF71" s="171">
        <v>171.5</v>
      </c>
      <c r="DG71" s="171">
        <v>171.5</v>
      </c>
      <c r="DH71" s="171">
        <v>171.5</v>
      </c>
      <c r="DI71" s="171">
        <v>171.5</v>
      </c>
      <c r="DJ71" s="171">
        <v>171.9</v>
      </c>
      <c r="DK71" s="171">
        <v>172</v>
      </c>
      <c r="DL71" s="171">
        <v>172.3</v>
      </c>
      <c r="DM71" s="171">
        <v>172.7</v>
      </c>
      <c r="DN71" s="171">
        <v>172.9</v>
      </c>
      <c r="DO71" s="171">
        <v>173.5</v>
      </c>
      <c r="DP71" s="171">
        <v>172.9</v>
      </c>
      <c r="DQ71" s="171">
        <v>172.9</v>
      </c>
      <c r="DR71" s="171">
        <v>173.7</v>
      </c>
      <c r="DS71" s="171">
        <v>173.7</v>
      </c>
      <c r="DT71" s="171">
        <v>173.7</v>
      </c>
    </row>
    <row r="72" spans="1:124" x14ac:dyDescent="0.25">
      <c r="A72" s="169" t="s">
        <v>538</v>
      </c>
      <c r="B72" s="169" t="s">
        <v>539</v>
      </c>
      <c r="C72" s="170">
        <v>0.16159000000000001</v>
      </c>
      <c r="D72" s="171">
        <v>103.5</v>
      </c>
      <c r="E72" s="171">
        <v>103.6</v>
      </c>
      <c r="F72" s="171">
        <v>103.4</v>
      </c>
      <c r="G72" s="171">
        <v>103.2</v>
      </c>
      <c r="H72" s="171">
        <v>103.2</v>
      </c>
      <c r="I72" s="171">
        <v>103.2</v>
      </c>
      <c r="J72" s="171">
        <v>103.2</v>
      </c>
      <c r="K72" s="171">
        <v>103.2</v>
      </c>
      <c r="L72" s="171">
        <v>103.2</v>
      </c>
      <c r="M72" s="171">
        <v>103.6</v>
      </c>
      <c r="N72" s="171">
        <v>103.6</v>
      </c>
      <c r="O72" s="171">
        <v>105.5</v>
      </c>
      <c r="P72" s="171">
        <v>105.5</v>
      </c>
      <c r="Q72" s="171">
        <v>108</v>
      </c>
      <c r="R72" s="171">
        <v>107.6</v>
      </c>
      <c r="S72" s="171">
        <v>112.3</v>
      </c>
      <c r="T72" s="171">
        <v>113.1</v>
      </c>
      <c r="U72" s="171">
        <v>112.6</v>
      </c>
      <c r="V72" s="171">
        <v>112.7</v>
      </c>
      <c r="W72" s="171">
        <v>115.6</v>
      </c>
      <c r="X72" s="171">
        <v>116.4</v>
      </c>
      <c r="Y72" s="171">
        <v>116.7</v>
      </c>
      <c r="Z72" s="171">
        <v>116.3</v>
      </c>
      <c r="AA72" s="171">
        <v>115.9</v>
      </c>
      <c r="AB72" s="171">
        <v>116.3</v>
      </c>
      <c r="AC72" s="171">
        <v>117.7</v>
      </c>
      <c r="AD72" s="171">
        <v>117.7</v>
      </c>
      <c r="AE72" s="171">
        <v>119.4</v>
      </c>
      <c r="AF72" s="171">
        <v>123.1</v>
      </c>
      <c r="AG72" s="171">
        <v>122.8</v>
      </c>
      <c r="AH72" s="171">
        <v>122.9</v>
      </c>
      <c r="AI72" s="171">
        <v>121.9</v>
      </c>
      <c r="AJ72" s="171">
        <v>120.2</v>
      </c>
      <c r="AK72" s="171">
        <v>119.5</v>
      </c>
      <c r="AL72" s="171">
        <v>119.7</v>
      </c>
      <c r="AM72" s="171">
        <v>119.7</v>
      </c>
      <c r="AN72" s="171">
        <v>118.5</v>
      </c>
      <c r="AO72" s="171">
        <v>117.5</v>
      </c>
      <c r="AP72" s="171">
        <v>115.5</v>
      </c>
      <c r="AQ72" s="171">
        <v>118.3</v>
      </c>
      <c r="AR72" s="171">
        <v>119.6</v>
      </c>
      <c r="AS72" s="171">
        <v>118.8</v>
      </c>
      <c r="AT72" s="171">
        <v>118.6</v>
      </c>
      <c r="AU72" s="171">
        <v>118.1</v>
      </c>
      <c r="AV72" s="171">
        <v>123.7</v>
      </c>
      <c r="AW72" s="171">
        <v>124.2</v>
      </c>
      <c r="AX72" s="171">
        <v>124.1</v>
      </c>
      <c r="AY72" s="171">
        <v>124.4</v>
      </c>
      <c r="AZ72" s="171">
        <v>126.1</v>
      </c>
      <c r="BA72" s="171">
        <v>125.5</v>
      </c>
      <c r="BB72" s="171">
        <v>126.5</v>
      </c>
      <c r="BC72" s="171">
        <v>127</v>
      </c>
      <c r="BD72" s="171">
        <v>127</v>
      </c>
      <c r="BE72" s="171">
        <v>127</v>
      </c>
      <c r="BF72" s="171">
        <v>127.1</v>
      </c>
      <c r="BG72" s="171">
        <v>127.3</v>
      </c>
      <c r="BH72" s="171">
        <v>126.9</v>
      </c>
      <c r="BI72" s="171">
        <v>128</v>
      </c>
      <c r="BJ72" s="171">
        <v>128.19999999999999</v>
      </c>
      <c r="BK72" s="171">
        <v>128.1</v>
      </c>
      <c r="BL72" s="171">
        <v>142.6</v>
      </c>
      <c r="BM72" s="171">
        <v>146.4</v>
      </c>
      <c r="BN72" s="171">
        <v>146.4</v>
      </c>
      <c r="BO72" s="171">
        <v>146.80000000000001</v>
      </c>
      <c r="BP72" s="171">
        <v>148.30000000000001</v>
      </c>
      <c r="BQ72" s="171">
        <v>148.1</v>
      </c>
      <c r="BR72" s="171">
        <v>148.19999999999999</v>
      </c>
      <c r="BS72" s="171">
        <v>149.69999999999999</v>
      </c>
      <c r="BT72" s="171">
        <v>149.30000000000001</v>
      </c>
      <c r="BU72" s="171">
        <v>149.69999999999999</v>
      </c>
      <c r="BV72" s="171">
        <v>149.4</v>
      </c>
      <c r="BW72" s="171">
        <v>148.6</v>
      </c>
      <c r="BX72" s="171">
        <v>146.9</v>
      </c>
      <c r="BY72" s="171">
        <v>146.30000000000001</v>
      </c>
      <c r="BZ72" s="171">
        <v>147.9</v>
      </c>
      <c r="CA72" s="171">
        <v>147.4</v>
      </c>
      <c r="CB72" s="171">
        <v>145.5</v>
      </c>
      <c r="CC72" s="171">
        <v>150.5</v>
      </c>
      <c r="CD72" s="171">
        <v>151.4</v>
      </c>
      <c r="CE72" s="171">
        <v>152.9</v>
      </c>
      <c r="CF72" s="171">
        <v>152.9</v>
      </c>
      <c r="CG72" s="171">
        <v>152.9</v>
      </c>
      <c r="CH72" s="171">
        <v>152.9</v>
      </c>
      <c r="CI72" s="171">
        <v>152.9</v>
      </c>
      <c r="CJ72" s="171">
        <v>150.69999999999999</v>
      </c>
      <c r="CK72" s="171">
        <v>150.30000000000001</v>
      </c>
      <c r="CL72" s="171">
        <v>153.9</v>
      </c>
      <c r="CM72" s="171">
        <v>157.4</v>
      </c>
      <c r="CN72" s="171">
        <v>159.69999999999999</v>
      </c>
      <c r="CO72" s="171">
        <v>161.5</v>
      </c>
      <c r="CP72" s="171">
        <v>161.5</v>
      </c>
      <c r="CQ72" s="171">
        <v>159.19999999999999</v>
      </c>
      <c r="CR72" s="171">
        <v>156.80000000000001</v>
      </c>
      <c r="CS72" s="171">
        <v>155.9</v>
      </c>
      <c r="CT72" s="171">
        <v>164.3</v>
      </c>
      <c r="CU72" s="171">
        <v>177.7</v>
      </c>
      <c r="CV72" s="171">
        <v>174.7</v>
      </c>
      <c r="CW72" s="171">
        <v>174.9</v>
      </c>
      <c r="CX72" s="171">
        <v>166.6</v>
      </c>
      <c r="CY72" s="171">
        <v>166.6</v>
      </c>
      <c r="CZ72" s="171">
        <v>165.1</v>
      </c>
      <c r="DA72" s="171">
        <v>152.80000000000001</v>
      </c>
      <c r="DB72" s="171">
        <v>140.6</v>
      </c>
      <c r="DC72" s="171">
        <v>145.30000000000001</v>
      </c>
      <c r="DD72" s="171">
        <v>159.6</v>
      </c>
      <c r="DE72" s="171">
        <v>166.5</v>
      </c>
      <c r="DF72" s="171">
        <v>174.6</v>
      </c>
      <c r="DG72" s="171">
        <v>170</v>
      </c>
      <c r="DH72" s="171">
        <v>165.9</v>
      </c>
      <c r="DI72" s="171">
        <v>169.5</v>
      </c>
      <c r="DJ72" s="171">
        <v>169.3</v>
      </c>
      <c r="DK72" s="171">
        <v>163.9</v>
      </c>
      <c r="DL72" s="171">
        <v>164.1</v>
      </c>
      <c r="DM72" s="171">
        <v>163.30000000000001</v>
      </c>
      <c r="DN72" s="171">
        <v>166.9</v>
      </c>
      <c r="DO72" s="171">
        <v>166.3</v>
      </c>
      <c r="DP72" s="171">
        <v>159.4</v>
      </c>
      <c r="DQ72" s="171">
        <v>161.69999999999999</v>
      </c>
      <c r="DR72" s="171">
        <v>160.4</v>
      </c>
      <c r="DS72" s="171">
        <v>155.5</v>
      </c>
      <c r="DT72" s="171">
        <v>156.30000000000001</v>
      </c>
    </row>
    <row r="73" spans="1:124" x14ac:dyDescent="0.25">
      <c r="A73" s="169" t="s">
        <v>540</v>
      </c>
      <c r="B73" s="169" t="s">
        <v>541</v>
      </c>
      <c r="C73" s="170">
        <v>0.55906</v>
      </c>
      <c r="D73" s="171">
        <v>108.8</v>
      </c>
      <c r="E73" s="171">
        <v>115.5</v>
      </c>
      <c r="F73" s="171">
        <v>120.5</v>
      </c>
      <c r="G73" s="171">
        <v>117.5</v>
      </c>
      <c r="H73" s="171">
        <v>113.5</v>
      </c>
      <c r="I73" s="171">
        <v>121.4</v>
      </c>
      <c r="J73" s="171">
        <v>113.6</v>
      </c>
      <c r="K73" s="171">
        <v>105.6</v>
      </c>
      <c r="L73" s="171">
        <v>112</v>
      </c>
      <c r="M73" s="171">
        <v>127.9</v>
      </c>
      <c r="N73" s="171">
        <v>133.9</v>
      </c>
      <c r="O73" s="171">
        <v>127.3</v>
      </c>
      <c r="P73" s="171">
        <v>119.1</v>
      </c>
      <c r="Q73" s="171">
        <v>129.69999999999999</v>
      </c>
      <c r="R73" s="171">
        <v>149.69999999999999</v>
      </c>
      <c r="S73" s="171">
        <v>134.80000000000001</v>
      </c>
      <c r="T73" s="171">
        <v>135.69999999999999</v>
      </c>
      <c r="U73" s="171">
        <v>127.1</v>
      </c>
      <c r="V73" s="171">
        <v>125.1</v>
      </c>
      <c r="W73" s="171">
        <v>118.7</v>
      </c>
      <c r="X73" s="171">
        <v>127.8</v>
      </c>
      <c r="Y73" s="171">
        <v>143.30000000000001</v>
      </c>
      <c r="Z73" s="171">
        <v>131.69999999999999</v>
      </c>
      <c r="AA73" s="171">
        <v>129</v>
      </c>
      <c r="AB73" s="171">
        <v>119.5</v>
      </c>
      <c r="AC73" s="171">
        <v>140.6</v>
      </c>
      <c r="AD73" s="171">
        <v>146.80000000000001</v>
      </c>
      <c r="AE73" s="171">
        <v>145.1</v>
      </c>
      <c r="AF73" s="171">
        <v>145.1</v>
      </c>
      <c r="AG73" s="171">
        <v>139.4</v>
      </c>
      <c r="AH73" s="171">
        <v>142.19999999999999</v>
      </c>
      <c r="AI73" s="171">
        <v>140</v>
      </c>
      <c r="AJ73" s="171">
        <v>115.8</v>
      </c>
      <c r="AK73" s="171">
        <v>122.1</v>
      </c>
      <c r="AL73" s="171">
        <v>123</v>
      </c>
      <c r="AM73" s="171">
        <v>124.5</v>
      </c>
      <c r="AN73" s="171">
        <v>128</v>
      </c>
      <c r="AO73" s="171">
        <v>144.5</v>
      </c>
      <c r="AP73" s="171">
        <v>135.30000000000001</v>
      </c>
      <c r="AQ73" s="171">
        <v>131.4</v>
      </c>
      <c r="AR73" s="171">
        <v>124.3</v>
      </c>
      <c r="AS73" s="171">
        <v>117.8</v>
      </c>
      <c r="AT73" s="171">
        <v>116.9</v>
      </c>
      <c r="AU73" s="171">
        <v>120.3</v>
      </c>
      <c r="AV73" s="171">
        <v>135.5</v>
      </c>
      <c r="AW73" s="171">
        <v>132</v>
      </c>
      <c r="AX73" s="171">
        <v>128.80000000000001</v>
      </c>
      <c r="AY73" s="171">
        <v>134.9</v>
      </c>
      <c r="AZ73" s="171">
        <v>141.6</v>
      </c>
      <c r="BA73" s="171">
        <v>147.6</v>
      </c>
      <c r="BB73" s="171">
        <v>144.9</v>
      </c>
      <c r="BC73" s="171">
        <v>141.9</v>
      </c>
      <c r="BD73" s="171">
        <v>131.6</v>
      </c>
      <c r="BE73" s="171">
        <v>125.3</v>
      </c>
      <c r="BF73" s="171">
        <v>131.30000000000001</v>
      </c>
      <c r="BG73" s="171">
        <v>138.9</v>
      </c>
      <c r="BH73" s="171">
        <v>137.80000000000001</v>
      </c>
      <c r="BI73" s="171">
        <v>141.80000000000001</v>
      </c>
      <c r="BJ73" s="171">
        <v>144.5</v>
      </c>
      <c r="BK73" s="171">
        <v>141.1</v>
      </c>
      <c r="BL73" s="171">
        <v>144.4</v>
      </c>
      <c r="BM73" s="171">
        <v>148</v>
      </c>
      <c r="BN73" s="171">
        <v>149.9</v>
      </c>
      <c r="BO73" s="171">
        <v>150.9</v>
      </c>
      <c r="BP73" s="171">
        <v>136.30000000000001</v>
      </c>
      <c r="BQ73" s="171">
        <v>134.4</v>
      </c>
      <c r="BR73" s="171">
        <v>138.5</v>
      </c>
      <c r="BS73" s="171">
        <v>136.9</v>
      </c>
      <c r="BT73" s="171">
        <v>131.19999999999999</v>
      </c>
      <c r="BU73" s="171">
        <v>130</v>
      </c>
      <c r="BV73" s="171">
        <v>130.69999999999999</v>
      </c>
      <c r="BW73" s="171">
        <v>126.8</v>
      </c>
      <c r="BX73" s="171">
        <v>124.6</v>
      </c>
      <c r="BY73" s="171">
        <v>129.80000000000001</v>
      </c>
      <c r="BZ73" s="171">
        <v>130.5</v>
      </c>
      <c r="CA73" s="171">
        <v>132.19999999999999</v>
      </c>
      <c r="CB73" s="171">
        <v>125.2</v>
      </c>
      <c r="CC73" s="171">
        <v>127.1</v>
      </c>
      <c r="CD73" s="171">
        <v>131.69999999999999</v>
      </c>
      <c r="CE73" s="171">
        <v>135.30000000000001</v>
      </c>
      <c r="CF73" s="171">
        <v>142.69999999999999</v>
      </c>
      <c r="CG73" s="171">
        <v>143.69999999999999</v>
      </c>
      <c r="CH73" s="171">
        <v>146.69999999999999</v>
      </c>
      <c r="CI73" s="171">
        <v>145.6</v>
      </c>
      <c r="CJ73" s="171">
        <v>151.69999999999999</v>
      </c>
      <c r="CK73" s="171">
        <v>152.4</v>
      </c>
      <c r="CL73" s="171">
        <v>150.4</v>
      </c>
      <c r="CM73" s="171">
        <v>145.9</v>
      </c>
      <c r="CN73" s="171">
        <v>144.19999999999999</v>
      </c>
      <c r="CO73" s="171">
        <v>145.30000000000001</v>
      </c>
      <c r="CP73" s="171">
        <v>146.5</v>
      </c>
      <c r="CQ73" s="171">
        <v>149.69999999999999</v>
      </c>
      <c r="CR73" s="171">
        <v>149.1</v>
      </c>
      <c r="CS73" s="171">
        <v>151.80000000000001</v>
      </c>
      <c r="CT73" s="171">
        <v>155.69999999999999</v>
      </c>
      <c r="CU73" s="171">
        <v>142.30000000000001</v>
      </c>
      <c r="CV73" s="171">
        <v>141.9</v>
      </c>
      <c r="CW73" s="171">
        <v>146.4</v>
      </c>
      <c r="CX73" s="171">
        <v>160.30000000000001</v>
      </c>
      <c r="CY73" s="171">
        <v>160.30000000000001</v>
      </c>
      <c r="CZ73" s="171">
        <v>161.9</v>
      </c>
      <c r="DA73" s="171">
        <v>150.30000000000001</v>
      </c>
      <c r="DB73" s="171">
        <v>149</v>
      </c>
      <c r="DC73" s="171">
        <v>137.80000000000001</v>
      </c>
      <c r="DD73" s="171">
        <v>140.30000000000001</v>
      </c>
      <c r="DE73" s="171">
        <v>138.19999999999999</v>
      </c>
      <c r="DF73" s="171">
        <v>146.30000000000001</v>
      </c>
      <c r="DG73" s="171">
        <v>165.1</v>
      </c>
      <c r="DH73" s="171">
        <v>179.2</v>
      </c>
      <c r="DI73" s="171">
        <v>170.6</v>
      </c>
      <c r="DJ73" s="171">
        <v>173.5</v>
      </c>
      <c r="DK73" s="171">
        <v>175</v>
      </c>
      <c r="DL73" s="171">
        <v>156.5</v>
      </c>
      <c r="DM73" s="171">
        <v>158.19999999999999</v>
      </c>
      <c r="DN73" s="171">
        <v>152.1</v>
      </c>
      <c r="DO73" s="171">
        <v>150.1</v>
      </c>
      <c r="DP73" s="171">
        <v>149.19999999999999</v>
      </c>
      <c r="DQ73" s="171">
        <v>151.80000000000001</v>
      </c>
      <c r="DR73" s="171">
        <v>157.6</v>
      </c>
      <c r="DS73" s="171">
        <v>177.3</v>
      </c>
      <c r="DT73" s="171">
        <v>169.8</v>
      </c>
    </row>
    <row r="74" spans="1:124" x14ac:dyDescent="0.25">
      <c r="A74" s="169" t="s">
        <v>542</v>
      </c>
      <c r="B74" s="169" t="s">
        <v>543</v>
      </c>
      <c r="C74" s="170">
        <v>6.0510000000000001E-2</v>
      </c>
      <c r="D74" s="171">
        <v>105.3</v>
      </c>
      <c r="E74" s="171">
        <v>106</v>
      </c>
      <c r="F74" s="171">
        <v>107</v>
      </c>
      <c r="G74" s="171">
        <v>107.1</v>
      </c>
      <c r="H74" s="171">
        <v>107.1</v>
      </c>
      <c r="I74" s="171">
        <v>107.1</v>
      </c>
      <c r="J74" s="171">
        <v>107.1</v>
      </c>
      <c r="K74" s="171">
        <v>107.1</v>
      </c>
      <c r="L74" s="171">
        <v>107.1</v>
      </c>
      <c r="M74" s="171">
        <v>107.1</v>
      </c>
      <c r="N74" s="171">
        <v>107.2</v>
      </c>
      <c r="O74" s="171">
        <v>108.7</v>
      </c>
      <c r="P74" s="171">
        <v>109.2</v>
      </c>
      <c r="Q74" s="171">
        <v>110.1</v>
      </c>
      <c r="R74" s="171">
        <v>111.1</v>
      </c>
      <c r="S74" s="171">
        <v>111</v>
      </c>
      <c r="T74" s="171">
        <v>111.5</v>
      </c>
      <c r="U74" s="171">
        <v>113.9</v>
      </c>
      <c r="V74" s="171">
        <v>115.6</v>
      </c>
      <c r="W74" s="171">
        <v>118.1</v>
      </c>
      <c r="X74" s="171">
        <v>119.2</v>
      </c>
      <c r="Y74" s="171">
        <v>121</v>
      </c>
      <c r="Z74" s="171">
        <v>121.2</v>
      </c>
      <c r="AA74" s="171">
        <v>123</v>
      </c>
      <c r="AB74" s="171">
        <v>124.2</v>
      </c>
      <c r="AC74" s="171">
        <v>125.6</v>
      </c>
      <c r="AD74" s="171">
        <v>127.8</v>
      </c>
      <c r="AE74" s="171">
        <v>128.6</v>
      </c>
      <c r="AF74" s="171">
        <v>126.6</v>
      </c>
      <c r="AG74" s="171">
        <v>126</v>
      </c>
      <c r="AH74" s="171">
        <v>126.4</v>
      </c>
      <c r="AI74" s="171">
        <v>125.2</v>
      </c>
      <c r="AJ74" s="171">
        <v>121.7</v>
      </c>
      <c r="AK74" s="171">
        <v>123.4</v>
      </c>
      <c r="AL74" s="171">
        <v>120.5</v>
      </c>
      <c r="AM74" s="171">
        <v>119.5</v>
      </c>
      <c r="AN74" s="171">
        <v>117.2</v>
      </c>
      <c r="AO74" s="171">
        <v>117.8</v>
      </c>
      <c r="AP74" s="171">
        <v>117.8</v>
      </c>
      <c r="AQ74" s="171">
        <v>116.8</v>
      </c>
      <c r="AR74" s="171">
        <v>119.1</v>
      </c>
      <c r="AS74" s="171">
        <v>120.7</v>
      </c>
      <c r="AT74" s="171">
        <v>121.8</v>
      </c>
      <c r="AU74" s="171">
        <v>126.1</v>
      </c>
      <c r="AV74" s="171">
        <v>129.4</v>
      </c>
      <c r="AW74" s="171">
        <v>129.69999999999999</v>
      </c>
      <c r="AX74" s="171">
        <v>131.9</v>
      </c>
      <c r="AY74" s="171">
        <v>132.4</v>
      </c>
      <c r="AZ74" s="171">
        <v>134.6</v>
      </c>
      <c r="BA74" s="171">
        <v>132.6</v>
      </c>
      <c r="BB74" s="171">
        <v>131.4</v>
      </c>
      <c r="BC74" s="171">
        <v>132.19999999999999</v>
      </c>
      <c r="BD74" s="171">
        <v>132.30000000000001</v>
      </c>
      <c r="BE74" s="171">
        <v>132.30000000000001</v>
      </c>
      <c r="BF74" s="171">
        <v>132.30000000000001</v>
      </c>
      <c r="BG74" s="171">
        <v>132.30000000000001</v>
      </c>
      <c r="BH74" s="171">
        <v>134.69999999999999</v>
      </c>
      <c r="BI74" s="171">
        <v>136</v>
      </c>
      <c r="BJ74" s="171">
        <v>136.30000000000001</v>
      </c>
      <c r="BK74" s="171">
        <v>136.30000000000001</v>
      </c>
      <c r="BL74" s="171">
        <v>138.5</v>
      </c>
      <c r="BM74" s="171">
        <v>139.1</v>
      </c>
      <c r="BN74" s="171">
        <v>139.1</v>
      </c>
      <c r="BO74" s="171">
        <v>139.1</v>
      </c>
      <c r="BP74" s="171">
        <v>139.1</v>
      </c>
      <c r="BQ74" s="171">
        <v>136.1</v>
      </c>
      <c r="BR74" s="171">
        <v>133.19999999999999</v>
      </c>
      <c r="BS74" s="171">
        <v>134.5</v>
      </c>
      <c r="BT74" s="171">
        <v>135.6</v>
      </c>
      <c r="BU74" s="171">
        <v>135.9</v>
      </c>
      <c r="BV74" s="171">
        <v>135.69999999999999</v>
      </c>
      <c r="BW74" s="171">
        <v>136.6</v>
      </c>
      <c r="BX74" s="171">
        <v>137.9</v>
      </c>
      <c r="BY74" s="171">
        <v>137</v>
      </c>
      <c r="BZ74" s="171">
        <v>136.9</v>
      </c>
      <c r="CA74" s="171">
        <v>135.6</v>
      </c>
      <c r="CB74" s="171">
        <v>134.4</v>
      </c>
      <c r="CC74" s="171">
        <v>139.9</v>
      </c>
      <c r="CD74" s="171">
        <v>142.5</v>
      </c>
      <c r="CE74" s="171">
        <v>144.19999999999999</v>
      </c>
      <c r="CF74" s="171">
        <v>146</v>
      </c>
      <c r="CG74" s="171">
        <v>147.80000000000001</v>
      </c>
      <c r="CH74" s="171">
        <v>149</v>
      </c>
      <c r="CI74" s="171">
        <v>148.9</v>
      </c>
      <c r="CJ74" s="171">
        <v>153</v>
      </c>
      <c r="CK74" s="171">
        <v>155.5</v>
      </c>
      <c r="CL74" s="171">
        <v>161.80000000000001</v>
      </c>
      <c r="CM74" s="171">
        <v>166</v>
      </c>
      <c r="CN74" s="171">
        <v>170.1</v>
      </c>
      <c r="CO74" s="171">
        <v>172.6</v>
      </c>
      <c r="CP74" s="171">
        <v>172.2</v>
      </c>
      <c r="CQ74" s="171">
        <v>173.1</v>
      </c>
      <c r="CR74" s="171">
        <v>174.6</v>
      </c>
      <c r="CS74" s="171">
        <v>173.7</v>
      </c>
      <c r="CT74" s="171">
        <v>171.9</v>
      </c>
      <c r="CU74" s="171">
        <v>169.5</v>
      </c>
      <c r="CV74" s="171">
        <v>173.7</v>
      </c>
      <c r="CW74" s="171">
        <v>174.4</v>
      </c>
      <c r="CX74" s="171">
        <v>175.2</v>
      </c>
      <c r="CY74" s="171">
        <v>182.6</v>
      </c>
      <c r="CZ74" s="171">
        <v>186.6</v>
      </c>
      <c r="DA74" s="171">
        <v>196.1</v>
      </c>
      <c r="DB74" s="171">
        <v>189.8</v>
      </c>
      <c r="DC74" s="171">
        <v>189.8</v>
      </c>
      <c r="DD74" s="171">
        <v>187.9</v>
      </c>
      <c r="DE74" s="171">
        <v>185.1</v>
      </c>
      <c r="DF74" s="171">
        <v>191.1</v>
      </c>
      <c r="DG74" s="171">
        <v>193.3</v>
      </c>
      <c r="DH74" s="171">
        <v>199.6</v>
      </c>
      <c r="DI74" s="171">
        <v>198.7</v>
      </c>
      <c r="DJ74" s="171">
        <v>202.9</v>
      </c>
      <c r="DK74" s="171">
        <v>207</v>
      </c>
      <c r="DL74" s="171">
        <v>204.9</v>
      </c>
      <c r="DM74" s="171">
        <v>202.1</v>
      </c>
      <c r="DN74" s="171">
        <v>202.3</v>
      </c>
      <c r="DO74" s="171">
        <v>209.1</v>
      </c>
      <c r="DP74" s="171">
        <v>194.2</v>
      </c>
      <c r="DQ74" s="171">
        <v>187.1</v>
      </c>
      <c r="DR74" s="171">
        <v>181.7</v>
      </c>
      <c r="DS74" s="171">
        <v>177.7</v>
      </c>
      <c r="DT74" s="171">
        <v>185.2</v>
      </c>
    </row>
    <row r="75" spans="1:124" x14ac:dyDescent="0.25">
      <c r="A75" s="169" t="s">
        <v>544</v>
      </c>
      <c r="B75" s="169" t="s">
        <v>545</v>
      </c>
      <c r="C75" s="170">
        <v>0.52885000000000004</v>
      </c>
      <c r="D75" s="171">
        <v>84.4</v>
      </c>
      <c r="E75" s="171">
        <v>81.8</v>
      </c>
      <c r="F75" s="171">
        <v>81.2</v>
      </c>
      <c r="G75" s="171">
        <v>84.8</v>
      </c>
      <c r="H75" s="171">
        <v>87.5</v>
      </c>
      <c r="I75" s="171">
        <v>87</v>
      </c>
      <c r="J75" s="171">
        <v>86.6</v>
      </c>
      <c r="K75" s="171">
        <v>86.5</v>
      </c>
      <c r="L75" s="171">
        <v>88.7</v>
      </c>
      <c r="M75" s="171">
        <v>91.2</v>
      </c>
      <c r="N75" s="171">
        <v>92.4</v>
      </c>
      <c r="O75" s="171">
        <v>93.1</v>
      </c>
      <c r="P75" s="171">
        <v>96.8</v>
      </c>
      <c r="Q75" s="171">
        <v>98.5</v>
      </c>
      <c r="R75" s="171">
        <v>97.1</v>
      </c>
      <c r="S75" s="171">
        <v>98</v>
      </c>
      <c r="T75" s="171">
        <v>98</v>
      </c>
      <c r="U75" s="171">
        <v>99.4</v>
      </c>
      <c r="V75" s="171">
        <v>101.9</v>
      </c>
      <c r="W75" s="171">
        <v>106.1</v>
      </c>
      <c r="X75" s="171">
        <v>108.4</v>
      </c>
      <c r="Y75" s="171">
        <v>109.2</v>
      </c>
      <c r="Z75" s="171">
        <v>110.2</v>
      </c>
      <c r="AA75" s="171">
        <v>109.2</v>
      </c>
      <c r="AB75" s="171">
        <v>109.6</v>
      </c>
      <c r="AC75" s="171">
        <v>112.2</v>
      </c>
      <c r="AD75" s="171">
        <v>114.2</v>
      </c>
      <c r="AE75" s="171">
        <v>121.2</v>
      </c>
      <c r="AF75" s="171">
        <v>122.7</v>
      </c>
      <c r="AG75" s="171">
        <v>122.3</v>
      </c>
      <c r="AH75" s="171">
        <v>121.6</v>
      </c>
      <c r="AI75" s="171">
        <v>121.7</v>
      </c>
      <c r="AJ75" s="171">
        <v>123.3</v>
      </c>
      <c r="AK75" s="171">
        <v>125.5</v>
      </c>
      <c r="AL75" s="171">
        <v>128.1</v>
      </c>
      <c r="AM75" s="171">
        <v>126.9</v>
      </c>
      <c r="AN75" s="171">
        <v>127.2</v>
      </c>
      <c r="AO75" s="171">
        <v>129.80000000000001</v>
      </c>
      <c r="AP75" s="171">
        <v>133.30000000000001</v>
      </c>
      <c r="AQ75" s="171">
        <v>137.1</v>
      </c>
      <c r="AR75" s="171">
        <v>136.4</v>
      </c>
      <c r="AS75" s="171">
        <v>139.1</v>
      </c>
      <c r="AT75" s="171">
        <v>140.9</v>
      </c>
      <c r="AU75" s="171">
        <v>146.19999999999999</v>
      </c>
      <c r="AV75" s="171">
        <v>148.5</v>
      </c>
      <c r="AW75" s="171">
        <v>145.30000000000001</v>
      </c>
      <c r="AX75" s="171">
        <v>143.4</v>
      </c>
      <c r="AY75" s="171">
        <v>139.4</v>
      </c>
      <c r="AZ75" s="171">
        <v>140.1</v>
      </c>
      <c r="BA75" s="171">
        <v>142</v>
      </c>
      <c r="BB75" s="171">
        <v>142.19999999999999</v>
      </c>
      <c r="BC75" s="171">
        <v>142.4</v>
      </c>
      <c r="BD75" s="171">
        <v>145.9</v>
      </c>
      <c r="BE75" s="171">
        <v>144.6</v>
      </c>
      <c r="BF75" s="171">
        <v>142</v>
      </c>
      <c r="BG75" s="171">
        <v>140.80000000000001</v>
      </c>
      <c r="BH75" s="171">
        <v>140.6</v>
      </c>
      <c r="BI75" s="171">
        <v>141.80000000000001</v>
      </c>
      <c r="BJ75" s="171">
        <v>135.30000000000001</v>
      </c>
      <c r="BK75" s="171">
        <v>128.30000000000001</v>
      </c>
      <c r="BL75" s="171">
        <v>126.6</v>
      </c>
      <c r="BM75" s="171">
        <v>121.6</v>
      </c>
      <c r="BN75" s="171">
        <v>118.3</v>
      </c>
      <c r="BO75" s="171">
        <v>119.6</v>
      </c>
      <c r="BP75" s="171">
        <v>122.9</v>
      </c>
      <c r="BQ75" s="171">
        <v>124</v>
      </c>
      <c r="BR75" s="171">
        <v>124.9</v>
      </c>
      <c r="BS75" s="171">
        <v>126.1</v>
      </c>
      <c r="BT75" s="171">
        <v>128.19999999999999</v>
      </c>
      <c r="BU75" s="171">
        <v>130.69999999999999</v>
      </c>
      <c r="BV75" s="171">
        <v>131.69999999999999</v>
      </c>
      <c r="BW75" s="171">
        <v>128</v>
      </c>
      <c r="BX75" s="171">
        <v>127.2</v>
      </c>
      <c r="BY75" s="171">
        <v>128.4</v>
      </c>
      <c r="BZ75" s="171">
        <v>129.6</v>
      </c>
      <c r="CA75" s="171">
        <v>130.5</v>
      </c>
      <c r="CB75" s="171">
        <v>131.30000000000001</v>
      </c>
      <c r="CC75" s="171">
        <v>133.30000000000001</v>
      </c>
      <c r="CD75" s="171">
        <v>131.69999999999999</v>
      </c>
      <c r="CE75" s="171">
        <v>131.6</v>
      </c>
      <c r="CF75" s="171">
        <v>129.1</v>
      </c>
      <c r="CG75" s="171">
        <v>129.1</v>
      </c>
      <c r="CH75" s="171">
        <v>127.7</v>
      </c>
      <c r="CI75" s="171">
        <v>125.7</v>
      </c>
      <c r="CJ75" s="171">
        <v>127.4</v>
      </c>
      <c r="CK75" s="171">
        <v>132.30000000000001</v>
      </c>
      <c r="CL75" s="171">
        <v>133.9</v>
      </c>
      <c r="CM75" s="171">
        <v>136</v>
      </c>
      <c r="CN75" s="171">
        <v>141.6</v>
      </c>
      <c r="CO75" s="171">
        <v>145.1</v>
      </c>
      <c r="CP75" s="171">
        <v>148.80000000000001</v>
      </c>
      <c r="CQ75" s="171">
        <v>153</v>
      </c>
      <c r="CR75" s="171">
        <v>154.1</v>
      </c>
      <c r="CS75" s="171">
        <v>156.9</v>
      </c>
      <c r="CT75" s="171">
        <v>150</v>
      </c>
      <c r="CU75" s="171">
        <v>147.69999999999999</v>
      </c>
      <c r="CV75" s="171">
        <v>147.1</v>
      </c>
      <c r="CW75" s="171">
        <v>147.5</v>
      </c>
      <c r="CX75" s="171">
        <v>145.6</v>
      </c>
      <c r="CY75" s="171">
        <v>143</v>
      </c>
      <c r="CZ75" s="171">
        <v>143.80000000000001</v>
      </c>
      <c r="DA75" s="171">
        <v>149.1</v>
      </c>
      <c r="DB75" s="171">
        <v>152.9</v>
      </c>
      <c r="DC75" s="171">
        <v>156.5</v>
      </c>
      <c r="DD75" s="171">
        <v>153.19999999999999</v>
      </c>
      <c r="DE75" s="171">
        <v>151.5</v>
      </c>
      <c r="DF75" s="171">
        <v>151.5</v>
      </c>
      <c r="DG75" s="171">
        <v>151.9</v>
      </c>
      <c r="DH75" s="171">
        <v>151.6</v>
      </c>
      <c r="DI75" s="171">
        <v>150.30000000000001</v>
      </c>
      <c r="DJ75" s="171">
        <v>151.1</v>
      </c>
      <c r="DK75" s="171">
        <v>150.1</v>
      </c>
      <c r="DL75" s="171">
        <v>151.5</v>
      </c>
      <c r="DM75" s="171">
        <v>161.69999999999999</v>
      </c>
      <c r="DN75" s="171">
        <v>161.6</v>
      </c>
      <c r="DO75" s="171">
        <v>161.69999999999999</v>
      </c>
      <c r="DP75" s="171">
        <v>165.9</v>
      </c>
      <c r="DQ75" s="171">
        <v>168.5</v>
      </c>
      <c r="DR75" s="171">
        <v>170.3</v>
      </c>
      <c r="DS75" s="171">
        <v>172.9</v>
      </c>
      <c r="DT75" s="171">
        <v>173.8</v>
      </c>
    </row>
    <row r="76" spans="1:124" x14ac:dyDescent="0.25">
      <c r="A76" s="169" t="s">
        <v>546</v>
      </c>
      <c r="B76" s="169" t="s">
        <v>547</v>
      </c>
      <c r="C76" s="170">
        <v>2.0979999999999999E-2</v>
      </c>
      <c r="D76" s="171">
        <v>120.8</v>
      </c>
      <c r="E76" s="171">
        <v>122.4</v>
      </c>
      <c r="F76" s="171">
        <v>124.6</v>
      </c>
      <c r="G76" s="171">
        <v>133.30000000000001</v>
      </c>
      <c r="H76" s="171">
        <v>133.19999999999999</v>
      </c>
      <c r="I76" s="171">
        <v>133.30000000000001</v>
      </c>
      <c r="J76" s="171">
        <v>133.30000000000001</v>
      </c>
      <c r="K76" s="171">
        <v>131.9</v>
      </c>
      <c r="L76" s="171">
        <v>130.4</v>
      </c>
      <c r="M76" s="171">
        <v>131.80000000000001</v>
      </c>
      <c r="N76" s="171">
        <v>134.9</v>
      </c>
      <c r="O76" s="171">
        <v>125.5</v>
      </c>
      <c r="P76" s="171">
        <v>124.1</v>
      </c>
      <c r="Q76" s="171">
        <v>122.6</v>
      </c>
      <c r="R76" s="171">
        <v>125.4</v>
      </c>
      <c r="S76" s="171">
        <v>130.4</v>
      </c>
      <c r="T76" s="171">
        <v>133.69999999999999</v>
      </c>
      <c r="U76" s="171">
        <v>134.19999999999999</v>
      </c>
      <c r="V76" s="171">
        <v>139.1</v>
      </c>
      <c r="W76" s="171">
        <v>145.80000000000001</v>
      </c>
      <c r="X76" s="171">
        <v>150.4</v>
      </c>
      <c r="Y76" s="171">
        <v>152.9</v>
      </c>
      <c r="Z76" s="171">
        <v>154.19999999999999</v>
      </c>
      <c r="AA76" s="171">
        <v>156</v>
      </c>
      <c r="AB76" s="171">
        <v>170.3</v>
      </c>
      <c r="AC76" s="171">
        <v>179.4</v>
      </c>
      <c r="AD76" s="171">
        <v>182.7</v>
      </c>
      <c r="AE76" s="171">
        <v>188.9</v>
      </c>
      <c r="AF76" s="171">
        <v>190.3</v>
      </c>
      <c r="AG76" s="171">
        <v>183.1</v>
      </c>
      <c r="AH76" s="171">
        <v>189.4</v>
      </c>
      <c r="AI76" s="171">
        <v>190.9</v>
      </c>
      <c r="AJ76" s="171">
        <v>190.2</v>
      </c>
      <c r="AK76" s="171">
        <v>184.9</v>
      </c>
      <c r="AL76" s="171">
        <v>179.3</v>
      </c>
      <c r="AM76" s="171">
        <v>172.8</v>
      </c>
      <c r="AN76" s="171">
        <v>175.9</v>
      </c>
      <c r="AO76" s="171">
        <v>177.7</v>
      </c>
      <c r="AP76" s="171">
        <v>181.1</v>
      </c>
      <c r="AQ76" s="171">
        <v>185.3</v>
      </c>
      <c r="AR76" s="171">
        <v>185.4</v>
      </c>
      <c r="AS76" s="171">
        <v>184.8</v>
      </c>
      <c r="AT76" s="171">
        <v>186.6</v>
      </c>
      <c r="AU76" s="171">
        <v>191.9</v>
      </c>
      <c r="AV76" s="171">
        <v>187.3</v>
      </c>
      <c r="AW76" s="171">
        <v>181.7</v>
      </c>
      <c r="AX76" s="171">
        <v>179.7</v>
      </c>
      <c r="AY76" s="171">
        <v>185.4</v>
      </c>
      <c r="AZ76" s="171">
        <v>193.8</v>
      </c>
      <c r="BA76" s="171">
        <v>195.5</v>
      </c>
      <c r="BB76" s="171">
        <v>192.3</v>
      </c>
      <c r="BC76" s="171">
        <v>190.3</v>
      </c>
      <c r="BD76" s="171">
        <v>189.7</v>
      </c>
      <c r="BE76" s="171">
        <v>188</v>
      </c>
      <c r="BF76" s="171">
        <v>186.9</v>
      </c>
      <c r="BG76" s="171">
        <v>182.8</v>
      </c>
      <c r="BH76" s="171">
        <v>185.6</v>
      </c>
      <c r="BI76" s="171">
        <v>183.8</v>
      </c>
      <c r="BJ76" s="171">
        <v>176.1</v>
      </c>
      <c r="BK76" s="171">
        <v>175.7</v>
      </c>
      <c r="BL76" s="171">
        <v>171.2</v>
      </c>
      <c r="BM76" s="171">
        <v>167.4</v>
      </c>
      <c r="BN76" s="171">
        <v>165.4</v>
      </c>
      <c r="BO76" s="171">
        <v>159.5</v>
      </c>
      <c r="BP76" s="171">
        <v>162.19999999999999</v>
      </c>
      <c r="BQ76" s="171">
        <v>157.80000000000001</v>
      </c>
      <c r="BR76" s="171">
        <v>154</v>
      </c>
      <c r="BS76" s="171">
        <v>150.9</v>
      </c>
      <c r="BT76" s="171">
        <v>154.4</v>
      </c>
      <c r="BU76" s="171">
        <v>154.6</v>
      </c>
      <c r="BV76" s="171">
        <v>153</v>
      </c>
      <c r="BW76" s="171">
        <v>145.1</v>
      </c>
      <c r="BX76" s="171">
        <v>136.30000000000001</v>
      </c>
      <c r="BY76" s="171">
        <v>136.30000000000001</v>
      </c>
      <c r="BZ76" s="171">
        <v>130.69999999999999</v>
      </c>
      <c r="CA76" s="171">
        <v>124.8</v>
      </c>
      <c r="CB76" s="171">
        <v>135.1</v>
      </c>
      <c r="CC76" s="171">
        <v>142</v>
      </c>
      <c r="CD76" s="171">
        <v>139.5</v>
      </c>
      <c r="CE76" s="171">
        <v>139.80000000000001</v>
      </c>
      <c r="CF76" s="171">
        <v>139.69999999999999</v>
      </c>
      <c r="CG76" s="171">
        <v>136.6</v>
      </c>
      <c r="CH76" s="171">
        <v>136.4</v>
      </c>
      <c r="CI76" s="171">
        <v>130.80000000000001</v>
      </c>
      <c r="CJ76" s="171">
        <v>131.69999999999999</v>
      </c>
      <c r="CK76" s="171">
        <v>136.30000000000001</v>
      </c>
      <c r="CL76" s="171">
        <v>134.30000000000001</v>
      </c>
      <c r="CM76" s="171">
        <v>130.80000000000001</v>
      </c>
      <c r="CN76" s="171">
        <v>131.1</v>
      </c>
      <c r="CO76" s="171">
        <v>129.1</v>
      </c>
      <c r="CP76" s="171">
        <v>123.8</v>
      </c>
      <c r="CQ76" s="171">
        <v>124.8</v>
      </c>
      <c r="CR76" s="171">
        <v>126.5</v>
      </c>
      <c r="CS76" s="171">
        <v>124.8</v>
      </c>
      <c r="CT76" s="171">
        <v>123.8</v>
      </c>
      <c r="CU76" s="171">
        <v>121.9</v>
      </c>
      <c r="CV76" s="171">
        <v>122.3</v>
      </c>
      <c r="CW76" s="171">
        <v>124</v>
      </c>
      <c r="CX76" s="171">
        <v>124.8</v>
      </c>
      <c r="CY76" s="171">
        <v>123.4</v>
      </c>
      <c r="CZ76" s="171">
        <v>123.7</v>
      </c>
      <c r="DA76" s="171">
        <v>123.5</v>
      </c>
      <c r="DB76" s="171">
        <v>123.2</v>
      </c>
      <c r="DC76" s="171">
        <v>124.3</v>
      </c>
      <c r="DD76" s="171">
        <v>125.2</v>
      </c>
      <c r="DE76" s="171">
        <v>122.2</v>
      </c>
      <c r="DF76" s="171">
        <v>121.5</v>
      </c>
      <c r="DG76" s="171">
        <v>126.9</v>
      </c>
      <c r="DH76" s="171">
        <v>130.30000000000001</v>
      </c>
      <c r="DI76" s="171">
        <v>130.6</v>
      </c>
      <c r="DJ76" s="171">
        <v>136.5</v>
      </c>
      <c r="DK76" s="171">
        <v>136</v>
      </c>
      <c r="DL76" s="171">
        <v>135.19999999999999</v>
      </c>
      <c r="DM76" s="171">
        <v>137.9</v>
      </c>
      <c r="DN76" s="171">
        <v>145</v>
      </c>
      <c r="DO76" s="171">
        <v>159.69999999999999</v>
      </c>
      <c r="DP76" s="171">
        <v>163.80000000000001</v>
      </c>
      <c r="DQ76" s="171">
        <v>165</v>
      </c>
      <c r="DR76" s="171">
        <v>166.1</v>
      </c>
      <c r="DS76" s="171">
        <v>167.9</v>
      </c>
      <c r="DT76" s="171">
        <v>168.7</v>
      </c>
    </row>
    <row r="77" spans="1:124" x14ac:dyDescent="0.25">
      <c r="A77" s="169" t="s">
        <v>548</v>
      </c>
      <c r="B77" s="169" t="s">
        <v>549</v>
      </c>
      <c r="C77" s="170">
        <v>0.14055999999999999</v>
      </c>
      <c r="D77" s="171">
        <v>85</v>
      </c>
      <c r="E77" s="171">
        <v>80.2</v>
      </c>
      <c r="F77" s="171">
        <v>79.900000000000006</v>
      </c>
      <c r="G77" s="171">
        <v>82</v>
      </c>
      <c r="H77" s="171">
        <v>84.3</v>
      </c>
      <c r="I77" s="171">
        <v>81.2</v>
      </c>
      <c r="J77" s="171">
        <v>80.599999999999994</v>
      </c>
      <c r="K77" s="171">
        <v>81.900000000000006</v>
      </c>
      <c r="L77" s="171">
        <v>83.8</v>
      </c>
      <c r="M77" s="171">
        <v>85.4</v>
      </c>
      <c r="N77" s="171">
        <v>89.3</v>
      </c>
      <c r="O77" s="171">
        <v>89.7</v>
      </c>
      <c r="P77" s="171">
        <v>89.4</v>
      </c>
      <c r="Q77" s="171">
        <v>87.4</v>
      </c>
      <c r="R77" s="171">
        <v>86</v>
      </c>
      <c r="S77" s="171">
        <v>88</v>
      </c>
      <c r="T77" s="171">
        <v>90.6</v>
      </c>
      <c r="U77" s="171">
        <v>92.3</v>
      </c>
      <c r="V77" s="171">
        <v>93.1</v>
      </c>
      <c r="W77" s="171">
        <v>97.6</v>
      </c>
      <c r="X77" s="171">
        <v>102</v>
      </c>
      <c r="Y77" s="171">
        <v>103.7</v>
      </c>
      <c r="Z77" s="171">
        <v>104.3</v>
      </c>
      <c r="AA77" s="171">
        <v>98.3</v>
      </c>
      <c r="AB77" s="171">
        <v>95.1</v>
      </c>
      <c r="AC77" s="171">
        <v>94.5</v>
      </c>
      <c r="AD77" s="171">
        <v>102.6</v>
      </c>
      <c r="AE77" s="171">
        <v>108.4</v>
      </c>
      <c r="AF77" s="171">
        <v>106.9</v>
      </c>
      <c r="AG77" s="171">
        <v>110</v>
      </c>
      <c r="AH77" s="171">
        <v>111.7</v>
      </c>
      <c r="AI77" s="171">
        <v>113.4</v>
      </c>
      <c r="AJ77" s="171">
        <v>119</v>
      </c>
      <c r="AK77" s="171">
        <v>116.3</v>
      </c>
      <c r="AL77" s="171">
        <v>115.4</v>
      </c>
      <c r="AM77" s="171">
        <v>114.4</v>
      </c>
      <c r="AN77" s="171">
        <v>115.1</v>
      </c>
      <c r="AO77" s="171">
        <v>119.3</v>
      </c>
      <c r="AP77" s="171">
        <v>120.3</v>
      </c>
      <c r="AQ77" s="171">
        <v>123.3</v>
      </c>
      <c r="AR77" s="171">
        <v>120.7</v>
      </c>
      <c r="AS77" s="171">
        <v>127.3</v>
      </c>
      <c r="AT77" s="171">
        <v>132.69999999999999</v>
      </c>
      <c r="AU77" s="171">
        <v>140.5</v>
      </c>
      <c r="AV77" s="171">
        <v>140.6</v>
      </c>
      <c r="AW77" s="171">
        <v>138.69999999999999</v>
      </c>
      <c r="AX77" s="171">
        <v>143.19999999999999</v>
      </c>
      <c r="AY77" s="171">
        <v>142.6</v>
      </c>
      <c r="AZ77" s="171">
        <v>147.1</v>
      </c>
      <c r="BA77" s="171">
        <v>146.5</v>
      </c>
      <c r="BB77" s="171">
        <v>142.9</v>
      </c>
      <c r="BC77" s="171">
        <v>139.4</v>
      </c>
      <c r="BD77" s="171">
        <v>140.5</v>
      </c>
      <c r="BE77" s="171">
        <v>139</v>
      </c>
      <c r="BF77" s="171">
        <v>137.4</v>
      </c>
      <c r="BG77" s="171">
        <v>136.30000000000001</v>
      </c>
      <c r="BH77" s="171">
        <v>133.1</v>
      </c>
      <c r="BI77" s="171">
        <v>132</v>
      </c>
      <c r="BJ77" s="171">
        <v>120.8</v>
      </c>
      <c r="BK77" s="171">
        <v>113.5</v>
      </c>
      <c r="BL77" s="171">
        <v>108.6</v>
      </c>
      <c r="BM77" s="171">
        <v>101.8</v>
      </c>
      <c r="BN77" s="171">
        <v>100.1</v>
      </c>
      <c r="BO77" s="171">
        <v>102.7</v>
      </c>
      <c r="BP77" s="171">
        <v>106.9</v>
      </c>
      <c r="BQ77" s="171">
        <v>107.2</v>
      </c>
      <c r="BR77" s="171">
        <v>109</v>
      </c>
      <c r="BS77" s="171">
        <v>114</v>
      </c>
      <c r="BT77" s="171">
        <v>116.7</v>
      </c>
      <c r="BU77" s="171">
        <v>120.8</v>
      </c>
      <c r="BV77" s="171">
        <v>125.8</v>
      </c>
      <c r="BW77" s="171">
        <v>125.4</v>
      </c>
      <c r="BX77" s="171">
        <v>125.1</v>
      </c>
      <c r="BY77" s="171">
        <v>131.5</v>
      </c>
      <c r="BZ77" s="171">
        <v>135.6</v>
      </c>
      <c r="CA77" s="171">
        <v>135.30000000000001</v>
      </c>
      <c r="CB77" s="171">
        <v>134.69999999999999</v>
      </c>
      <c r="CC77" s="171">
        <v>132.6</v>
      </c>
      <c r="CD77" s="171">
        <v>128.5</v>
      </c>
      <c r="CE77" s="171">
        <v>125</v>
      </c>
      <c r="CF77" s="171">
        <v>120.1</v>
      </c>
      <c r="CG77" s="171">
        <v>119.3</v>
      </c>
      <c r="CH77" s="171">
        <v>117.4</v>
      </c>
      <c r="CI77" s="171">
        <v>115.1</v>
      </c>
      <c r="CJ77" s="171">
        <v>113.9</v>
      </c>
      <c r="CK77" s="171">
        <v>120.6</v>
      </c>
      <c r="CL77" s="171">
        <v>123.3</v>
      </c>
      <c r="CM77" s="171">
        <v>127.2</v>
      </c>
      <c r="CN77" s="171">
        <v>134.4</v>
      </c>
      <c r="CO77" s="171">
        <v>143.69999999999999</v>
      </c>
      <c r="CP77" s="171">
        <v>147.69999999999999</v>
      </c>
      <c r="CQ77" s="171">
        <v>155.4</v>
      </c>
      <c r="CR77" s="171">
        <v>158.9</v>
      </c>
      <c r="CS77" s="171">
        <v>171.9</v>
      </c>
      <c r="CT77" s="171">
        <v>159.4</v>
      </c>
      <c r="CU77" s="171">
        <v>162</v>
      </c>
      <c r="CV77" s="171">
        <v>163.30000000000001</v>
      </c>
      <c r="CW77" s="171">
        <v>164.3</v>
      </c>
      <c r="CX77" s="171">
        <v>158.1</v>
      </c>
      <c r="CY77" s="171">
        <v>147</v>
      </c>
      <c r="CZ77" s="171">
        <v>136.19999999999999</v>
      </c>
      <c r="DA77" s="171">
        <v>149.69999999999999</v>
      </c>
      <c r="DB77" s="171">
        <v>164.3</v>
      </c>
      <c r="DC77" s="171">
        <v>168.6</v>
      </c>
      <c r="DD77" s="171">
        <v>161.19999999999999</v>
      </c>
      <c r="DE77" s="171">
        <v>162.4</v>
      </c>
      <c r="DF77" s="171">
        <v>159.19999999999999</v>
      </c>
      <c r="DG77" s="171">
        <v>160</v>
      </c>
      <c r="DH77" s="171">
        <v>156.80000000000001</v>
      </c>
      <c r="DI77" s="171">
        <v>156.5</v>
      </c>
      <c r="DJ77" s="171">
        <v>153.5</v>
      </c>
      <c r="DK77" s="171">
        <v>153.30000000000001</v>
      </c>
      <c r="DL77" s="171">
        <v>154.69999999999999</v>
      </c>
      <c r="DM77" s="171">
        <v>162.30000000000001</v>
      </c>
      <c r="DN77" s="171">
        <v>158.80000000000001</v>
      </c>
      <c r="DO77" s="171">
        <v>157.6</v>
      </c>
      <c r="DP77" s="171">
        <v>170.5</v>
      </c>
      <c r="DQ77" s="171">
        <v>183.1</v>
      </c>
      <c r="DR77" s="171">
        <v>188.6</v>
      </c>
      <c r="DS77" s="171">
        <v>199.5</v>
      </c>
      <c r="DT77" s="171">
        <v>197.4</v>
      </c>
    </row>
    <row r="78" spans="1:124" x14ac:dyDescent="0.25">
      <c r="A78" s="169" t="s">
        <v>550</v>
      </c>
      <c r="B78" s="169" t="s">
        <v>551</v>
      </c>
      <c r="C78" s="170">
        <v>0.10015</v>
      </c>
      <c r="D78" s="171">
        <v>66.8</v>
      </c>
      <c r="E78" s="171">
        <v>67.3</v>
      </c>
      <c r="F78" s="171">
        <v>65.900000000000006</v>
      </c>
      <c r="G78" s="171">
        <v>76</v>
      </c>
      <c r="H78" s="171">
        <v>84</v>
      </c>
      <c r="I78" s="171">
        <v>83.5</v>
      </c>
      <c r="J78" s="171">
        <v>81.2</v>
      </c>
      <c r="K78" s="171">
        <v>80</v>
      </c>
      <c r="L78" s="171">
        <v>82.2</v>
      </c>
      <c r="M78" s="171">
        <v>85.4</v>
      </c>
      <c r="N78" s="171">
        <v>89.3</v>
      </c>
      <c r="O78" s="171">
        <v>96.2</v>
      </c>
      <c r="P78" s="171">
        <v>104.2</v>
      </c>
      <c r="Q78" s="171">
        <v>107.6</v>
      </c>
      <c r="R78" s="171">
        <v>105.1</v>
      </c>
      <c r="S78" s="171">
        <v>104.5</v>
      </c>
      <c r="T78" s="171">
        <v>100.4</v>
      </c>
      <c r="U78" s="171">
        <v>99</v>
      </c>
      <c r="V78" s="171">
        <v>100</v>
      </c>
      <c r="W78" s="171">
        <v>101.4</v>
      </c>
      <c r="X78" s="171">
        <v>101.4</v>
      </c>
      <c r="Y78" s="171">
        <v>103</v>
      </c>
      <c r="Z78" s="171">
        <v>104.6</v>
      </c>
      <c r="AA78" s="171">
        <v>105.3</v>
      </c>
      <c r="AB78" s="171">
        <v>104.2</v>
      </c>
      <c r="AC78" s="171">
        <v>103.1</v>
      </c>
      <c r="AD78" s="171">
        <v>103.3</v>
      </c>
      <c r="AE78" s="171">
        <v>104.1</v>
      </c>
      <c r="AF78" s="171">
        <v>105.7</v>
      </c>
      <c r="AG78" s="171">
        <v>106.3</v>
      </c>
      <c r="AH78" s="171">
        <v>106.6</v>
      </c>
      <c r="AI78" s="171">
        <v>108.6</v>
      </c>
      <c r="AJ78" s="171">
        <v>113.6</v>
      </c>
      <c r="AK78" s="171">
        <v>116.1</v>
      </c>
      <c r="AL78" s="171">
        <v>120.7</v>
      </c>
      <c r="AM78" s="171">
        <v>119.7</v>
      </c>
      <c r="AN78" s="171">
        <v>119.7</v>
      </c>
      <c r="AO78" s="171">
        <v>119.3</v>
      </c>
      <c r="AP78" s="171">
        <v>117.9</v>
      </c>
      <c r="AQ78" s="171">
        <v>117.4</v>
      </c>
      <c r="AR78" s="171">
        <v>115.5</v>
      </c>
      <c r="AS78" s="171">
        <v>117</v>
      </c>
      <c r="AT78" s="171">
        <v>118.8</v>
      </c>
      <c r="AU78" s="171">
        <v>127.2</v>
      </c>
      <c r="AV78" s="171">
        <v>129</v>
      </c>
      <c r="AW78" s="171">
        <v>126.5</v>
      </c>
      <c r="AX78" s="171">
        <v>125.2</v>
      </c>
      <c r="AY78" s="171">
        <v>125</v>
      </c>
      <c r="AZ78" s="171">
        <v>124.5</v>
      </c>
      <c r="BA78" s="171">
        <v>121.8</v>
      </c>
      <c r="BB78" s="171">
        <v>120.5</v>
      </c>
      <c r="BC78" s="171">
        <v>121</v>
      </c>
      <c r="BD78" s="171">
        <v>118.9</v>
      </c>
      <c r="BE78" s="171">
        <v>115.8</v>
      </c>
      <c r="BF78" s="171">
        <v>115</v>
      </c>
      <c r="BG78" s="171">
        <v>116.4</v>
      </c>
      <c r="BH78" s="171">
        <v>115.7</v>
      </c>
      <c r="BI78" s="171">
        <v>113.8</v>
      </c>
      <c r="BJ78" s="171">
        <v>112.3</v>
      </c>
      <c r="BK78" s="171">
        <v>111.5</v>
      </c>
      <c r="BL78" s="171">
        <v>110.1</v>
      </c>
      <c r="BM78" s="171">
        <v>107</v>
      </c>
      <c r="BN78" s="171">
        <v>108</v>
      </c>
      <c r="BO78" s="171">
        <v>110.5</v>
      </c>
      <c r="BP78" s="171">
        <v>116.8</v>
      </c>
      <c r="BQ78" s="171">
        <v>122.6</v>
      </c>
      <c r="BR78" s="171">
        <v>129.30000000000001</v>
      </c>
      <c r="BS78" s="171">
        <v>128.69999999999999</v>
      </c>
      <c r="BT78" s="171">
        <v>128.30000000000001</v>
      </c>
      <c r="BU78" s="171">
        <v>125.5</v>
      </c>
      <c r="BV78" s="171">
        <v>125</v>
      </c>
      <c r="BW78" s="171">
        <v>124.7</v>
      </c>
      <c r="BX78" s="171">
        <v>122.4</v>
      </c>
      <c r="BY78" s="171">
        <v>124.6</v>
      </c>
      <c r="BZ78" s="171">
        <v>124.2</v>
      </c>
      <c r="CA78" s="171">
        <v>124.2</v>
      </c>
      <c r="CB78" s="171">
        <v>122.5</v>
      </c>
      <c r="CC78" s="171">
        <v>119.1</v>
      </c>
      <c r="CD78" s="171">
        <v>115.3</v>
      </c>
      <c r="CE78" s="171">
        <v>117.4</v>
      </c>
      <c r="CF78" s="171">
        <v>117.2</v>
      </c>
      <c r="CG78" s="171">
        <v>115.6</v>
      </c>
      <c r="CH78" s="171">
        <v>111.9</v>
      </c>
      <c r="CI78" s="171">
        <v>110.5</v>
      </c>
      <c r="CJ78" s="171">
        <v>111.5</v>
      </c>
      <c r="CK78" s="171">
        <v>114.7</v>
      </c>
      <c r="CL78" s="171">
        <v>115</v>
      </c>
      <c r="CM78" s="171">
        <v>113.4</v>
      </c>
      <c r="CN78" s="171">
        <v>116.5</v>
      </c>
      <c r="CO78" s="171">
        <v>118.3</v>
      </c>
      <c r="CP78" s="171">
        <v>114.9</v>
      </c>
      <c r="CQ78" s="171">
        <v>114.7</v>
      </c>
      <c r="CR78" s="171">
        <v>112.9</v>
      </c>
      <c r="CS78" s="171">
        <v>109.7</v>
      </c>
      <c r="CT78" s="171">
        <v>109.3</v>
      </c>
      <c r="CU78" s="171">
        <v>117</v>
      </c>
      <c r="CV78" s="171">
        <v>116.7</v>
      </c>
      <c r="CW78" s="171">
        <v>116.5</v>
      </c>
      <c r="CX78" s="171">
        <v>114.9</v>
      </c>
      <c r="CY78" s="171">
        <v>113.2</v>
      </c>
      <c r="CZ78" s="171">
        <v>115.4</v>
      </c>
      <c r="DA78" s="171">
        <v>113.5</v>
      </c>
      <c r="DB78" s="171">
        <v>111.5</v>
      </c>
      <c r="DC78" s="171">
        <v>112.2</v>
      </c>
      <c r="DD78" s="171">
        <v>113</v>
      </c>
      <c r="DE78" s="171">
        <v>113.7</v>
      </c>
      <c r="DF78" s="171">
        <v>118.6</v>
      </c>
      <c r="DG78" s="171">
        <v>126.3</v>
      </c>
      <c r="DH78" s="171">
        <v>132.6</v>
      </c>
      <c r="DI78" s="171">
        <v>128.5</v>
      </c>
      <c r="DJ78" s="171">
        <v>127.4</v>
      </c>
      <c r="DK78" s="171">
        <v>121.4</v>
      </c>
      <c r="DL78" s="171">
        <v>120.8</v>
      </c>
      <c r="DM78" s="171">
        <v>118.5</v>
      </c>
      <c r="DN78" s="171">
        <v>117.2</v>
      </c>
      <c r="DO78" s="171">
        <v>117.3</v>
      </c>
      <c r="DP78" s="171">
        <v>123.1</v>
      </c>
      <c r="DQ78" s="171">
        <v>127.1</v>
      </c>
      <c r="DR78" s="171">
        <v>127.2</v>
      </c>
      <c r="DS78" s="171">
        <v>126.6</v>
      </c>
      <c r="DT78" s="171">
        <v>120.7</v>
      </c>
    </row>
    <row r="79" spans="1:124" x14ac:dyDescent="0.25">
      <c r="A79" s="169" t="s">
        <v>552</v>
      </c>
      <c r="B79" s="169" t="s">
        <v>553</v>
      </c>
      <c r="C79" s="170">
        <v>1.434E-2</v>
      </c>
      <c r="D79" s="171">
        <v>118.5</v>
      </c>
      <c r="E79" s="171">
        <v>119.3</v>
      </c>
      <c r="F79" s="171">
        <v>113.6</v>
      </c>
      <c r="G79" s="171">
        <v>112.1</v>
      </c>
      <c r="H79" s="171">
        <v>112.7</v>
      </c>
      <c r="I79" s="171">
        <v>105.2</v>
      </c>
      <c r="J79" s="171">
        <v>101.6</v>
      </c>
      <c r="K79" s="171">
        <v>101.8</v>
      </c>
      <c r="L79" s="171">
        <v>108.9</v>
      </c>
      <c r="M79" s="171">
        <v>109.6</v>
      </c>
      <c r="N79" s="171">
        <v>110.2</v>
      </c>
      <c r="O79" s="171">
        <v>102.3</v>
      </c>
      <c r="P79" s="171">
        <v>100.6</v>
      </c>
      <c r="Q79" s="171">
        <v>97.4</v>
      </c>
      <c r="R79" s="171">
        <v>97.2</v>
      </c>
      <c r="S79" s="171">
        <v>96.4</v>
      </c>
      <c r="T79" s="171">
        <v>100.8</v>
      </c>
      <c r="U79" s="171">
        <v>104.7</v>
      </c>
      <c r="V79" s="171">
        <v>104.2</v>
      </c>
      <c r="W79" s="171">
        <v>103</v>
      </c>
      <c r="X79" s="171">
        <v>103.2</v>
      </c>
      <c r="Y79" s="171">
        <v>103.6</v>
      </c>
      <c r="Z79" s="171">
        <v>105.7</v>
      </c>
      <c r="AA79" s="171">
        <v>108.5</v>
      </c>
      <c r="AB79" s="171">
        <v>113.6</v>
      </c>
      <c r="AC79" s="171">
        <v>118.8</v>
      </c>
      <c r="AD79" s="171">
        <v>115</v>
      </c>
      <c r="AE79" s="171">
        <v>113.8</v>
      </c>
      <c r="AF79" s="171">
        <v>113.5</v>
      </c>
      <c r="AG79" s="171">
        <v>121.3</v>
      </c>
      <c r="AH79" s="171">
        <v>119.9</v>
      </c>
      <c r="AI79" s="171">
        <v>119.1</v>
      </c>
      <c r="AJ79" s="171">
        <v>122.2</v>
      </c>
      <c r="AK79" s="171">
        <v>133</v>
      </c>
      <c r="AL79" s="171">
        <v>138.30000000000001</v>
      </c>
      <c r="AM79" s="171">
        <v>132.80000000000001</v>
      </c>
      <c r="AN79" s="171">
        <v>129.5</v>
      </c>
      <c r="AO79" s="171">
        <v>127</v>
      </c>
      <c r="AP79" s="171">
        <v>124.4</v>
      </c>
      <c r="AQ79" s="171">
        <v>124.1</v>
      </c>
      <c r="AR79" s="171">
        <v>122.3</v>
      </c>
      <c r="AS79" s="171">
        <v>121.4</v>
      </c>
      <c r="AT79" s="171">
        <v>120.6</v>
      </c>
      <c r="AU79" s="171">
        <v>119.9</v>
      </c>
      <c r="AV79" s="171">
        <v>120.3</v>
      </c>
      <c r="AW79" s="171">
        <v>122</v>
      </c>
      <c r="AX79" s="171">
        <v>119</v>
      </c>
      <c r="AY79" s="171">
        <v>116.9</v>
      </c>
      <c r="AZ79" s="171">
        <v>119.5</v>
      </c>
      <c r="BA79" s="171">
        <v>126.2</v>
      </c>
      <c r="BB79" s="171">
        <v>128.30000000000001</v>
      </c>
      <c r="BC79" s="171">
        <v>128</v>
      </c>
      <c r="BD79" s="171">
        <v>137.30000000000001</v>
      </c>
      <c r="BE79" s="171">
        <v>140.4</v>
      </c>
      <c r="BF79" s="171">
        <v>138.19999999999999</v>
      </c>
      <c r="BG79" s="171">
        <v>142</v>
      </c>
      <c r="BH79" s="171">
        <v>148.9</v>
      </c>
      <c r="BI79" s="171">
        <v>154.30000000000001</v>
      </c>
      <c r="BJ79" s="171">
        <v>157</v>
      </c>
      <c r="BK79" s="171">
        <v>151</v>
      </c>
      <c r="BL79" s="171">
        <v>143.80000000000001</v>
      </c>
      <c r="BM79" s="171">
        <v>134.4</v>
      </c>
      <c r="BN79" s="171">
        <v>128.4</v>
      </c>
      <c r="BO79" s="171">
        <v>130.80000000000001</v>
      </c>
      <c r="BP79" s="171">
        <v>136.6</v>
      </c>
      <c r="BQ79" s="171">
        <v>141.5</v>
      </c>
      <c r="BR79" s="171">
        <v>125.6</v>
      </c>
      <c r="BS79" s="171">
        <v>114.8</v>
      </c>
      <c r="BT79" s="171">
        <v>114.9</v>
      </c>
      <c r="BU79" s="171">
        <v>125.9</v>
      </c>
      <c r="BV79" s="171">
        <v>128.9</v>
      </c>
      <c r="BW79" s="171">
        <v>126.9</v>
      </c>
      <c r="BX79" s="171">
        <v>125.7</v>
      </c>
      <c r="BY79" s="171">
        <v>122.1</v>
      </c>
      <c r="BZ79" s="171">
        <v>120.8</v>
      </c>
      <c r="CA79" s="171">
        <v>123.4</v>
      </c>
      <c r="CB79" s="171">
        <v>126.5</v>
      </c>
      <c r="CC79" s="171">
        <v>134.69999999999999</v>
      </c>
      <c r="CD79" s="171">
        <v>130.6</v>
      </c>
      <c r="CE79" s="171">
        <v>131.69999999999999</v>
      </c>
      <c r="CF79" s="171">
        <v>132.19999999999999</v>
      </c>
      <c r="CG79" s="171">
        <v>134.30000000000001</v>
      </c>
      <c r="CH79" s="171">
        <v>138.5</v>
      </c>
      <c r="CI79" s="171">
        <v>134.9</v>
      </c>
      <c r="CJ79" s="171">
        <v>145.69999999999999</v>
      </c>
      <c r="CK79" s="171">
        <v>169</v>
      </c>
      <c r="CL79" s="171">
        <v>180.6</v>
      </c>
      <c r="CM79" s="171">
        <v>196.7</v>
      </c>
      <c r="CN79" s="171">
        <v>203.9</v>
      </c>
      <c r="CO79" s="171">
        <v>189.3</v>
      </c>
      <c r="CP79" s="171">
        <v>180.5</v>
      </c>
      <c r="CQ79" s="171">
        <v>178.5</v>
      </c>
      <c r="CR79" s="171">
        <v>185.5</v>
      </c>
      <c r="CS79" s="171">
        <v>207.7</v>
      </c>
      <c r="CT79" s="171">
        <v>197.6</v>
      </c>
      <c r="CU79" s="171">
        <v>179.9</v>
      </c>
      <c r="CV79" s="171">
        <v>178.2</v>
      </c>
      <c r="CW79" s="171">
        <v>174.1</v>
      </c>
      <c r="CX79" s="171">
        <v>158.19999999999999</v>
      </c>
      <c r="CY79" s="171">
        <v>157.19999999999999</v>
      </c>
      <c r="CZ79" s="171">
        <v>157.5</v>
      </c>
      <c r="DA79" s="171">
        <v>155</v>
      </c>
      <c r="DB79" s="171">
        <v>136.69999999999999</v>
      </c>
      <c r="DC79" s="171">
        <v>137.30000000000001</v>
      </c>
      <c r="DD79" s="171">
        <v>148.9</v>
      </c>
      <c r="DE79" s="171">
        <v>146.19999999999999</v>
      </c>
      <c r="DF79" s="171">
        <v>138.4</v>
      </c>
      <c r="DG79" s="171">
        <v>137.5</v>
      </c>
      <c r="DH79" s="171">
        <v>132.30000000000001</v>
      </c>
      <c r="DI79" s="171">
        <v>119.1</v>
      </c>
      <c r="DJ79" s="171">
        <v>120.9</v>
      </c>
      <c r="DK79" s="171">
        <v>120.7</v>
      </c>
      <c r="DL79" s="171">
        <v>125.3</v>
      </c>
      <c r="DM79" s="171">
        <v>127.9</v>
      </c>
      <c r="DN79" s="171">
        <v>128.69999999999999</v>
      </c>
      <c r="DO79" s="171">
        <v>134.6</v>
      </c>
      <c r="DP79" s="171">
        <v>130.4</v>
      </c>
      <c r="DQ79" s="171">
        <v>120.2</v>
      </c>
      <c r="DR79" s="171">
        <v>120</v>
      </c>
      <c r="DS79" s="171">
        <v>119.3</v>
      </c>
      <c r="DT79" s="171">
        <v>120.8</v>
      </c>
    </row>
    <row r="80" spans="1:124" x14ac:dyDescent="0.25">
      <c r="A80" s="169" t="s">
        <v>554</v>
      </c>
      <c r="B80" s="169" t="s">
        <v>555</v>
      </c>
      <c r="C80" s="170">
        <v>2.0979999999999999E-2</v>
      </c>
      <c r="D80" s="171">
        <v>72.400000000000006</v>
      </c>
      <c r="E80" s="171">
        <v>67</v>
      </c>
      <c r="F80" s="171">
        <v>69</v>
      </c>
      <c r="G80" s="171">
        <v>77.3</v>
      </c>
      <c r="H80" s="171">
        <v>82.5</v>
      </c>
      <c r="I80" s="171">
        <v>82.4</v>
      </c>
      <c r="J80" s="171">
        <v>83.1</v>
      </c>
      <c r="K80" s="171">
        <v>95.3</v>
      </c>
      <c r="L80" s="171">
        <v>102.3</v>
      </c>
      <c r="M80" s="171">
        <v>102.4</v>
      </c>
      <c r="N80" s="171">
        <v>102.5</v>
      </c>
      <c r="O80" s="171">
        <v>104.7</v>
      </c>
      <c r="P80" s="171">
        <v>111.8</v>
      </c>
      <c r="Q80" s="171">
        <v>116.1</v>
      </c>
      <c r="R80" s="171">
        <v>120.5</v>
      </c>
      <c r="S80" s="171">
        <v>126.2</v>
      </c>
      <c r="T80" s="171">
        <v>130.19999999999999</v>
      </c>
      <c r="U80" s="171">
        <v>131.9</v>
      </c>
      <c r="V80" s="171">
        <v>132.1</v>
      </c>
      <c r="W80" s="171">
        <v>138.9</v>
      </c>
      <c r="X80" s="171">
        <v>147.6</v>
      </c>
      <c r="Y80" s="171">
        <v>152.5</v>
      </c>
      <c r="Z80" s="171">
        <v>158.80000000000001</v>
      </c>
      <c r="AA80" s="171">
        <v>164.7</v>
      </c>
      <c r="AB80" s="171">
        <v>184</v>
      </c>
      <c r="AC80" s="171">
        <v>197.9</v>
      </c>
      <c r="AD80" s="171">
        <v>186.7</v>
      </c>
      <c r="AE80" s="171">
        <v>181.4</v>
      </c>
      <c r="AF80" s="171">
        <v>175.2</v>
      </c>
      <c r="AG80" s="171">
        <v>162.30000000000001</v>
      </c>
      <c r="AH80" s="171">
        <v>154.4</v>
      </c>
      <c r="AI80" s="171">
        <v>158.4</v>
      </c>
      <c r="AJ80" s="171">
        <v>147.4</v>
      </c>
      <c r="AK80" s="171">
        <v>146</v>
      </c>
      <c r="AL80" s="171">
        <v>152.9</v>
      </c>
      <c r="AM80" s="171">
        <v>164.6</v>
      </c>
      <c r="AN80" s="171">
        <v>167.4</v>
      </c>
      <c r="AO80" s="171">
        <v>163.5</v>
      </c>
      <c r="AP80" s="171">
        <v>167.8</v>
      </c>
      <c r="AQ80" s="171">
        <v>172.1</v>
      </c>
      <c r="AR80" s="171">
        <v>165.9</v>
      </c>
      <c r="AS80" s="171">
        <v>161.30000000000001</v>
      </c>
      <c r="AT80" s="171">
        <v>157.19999999999999</v>
      </c>
      <c r="AU80" s="171">
        <v>158.5</v>
      </c>
      <c r="AV80" s="171">
        <v>159.80000000000001</v>
      </c>
      <c r="AW80" s="171">
        <v>154.19999999999999</v>
      </c>
      <c r="AX80" s="171">
        <v>153</v>
      </c>
      <c r="AY80" s="171">
        <v>151.80000000000001</v>
      </c>
      <c r="AZ80" s="171">
        <v>145.5</v>
      </c>
      <c r="BA80" s="171">
        <v>139.6</v>
      </c>
      <c r="BB80" s="171">
        <v>142.19999999999999</v>
      </c>
      <c r="BC80" s="171">
        <v>141.1</v>
      </c>
      <c r="BD80" s="171">
        <v>135.1</v>
      </c>
      <c r="BE80" s="171">
        <v>131.1</v>
      </c>
      <c r="BF80" s="171">
        <v>129.19999999999999</v>
      </c>
      <c r="BG80" s="171">
        <v>130.4</v>
      </c>
      <c r="BH80" s="171">
        <v>133.1</v>
      </c>
      <c r="BI80" s="171">
        <v>133.4</v>
      </c>
      <c r="BJ80" s="171">
        <v>129.80000000000001</v>
      </c>
      <c r="BK80" s="171">
        <v>126.4</v>
      </c>
      <c r="BL80" s="171">
        <v>121.1</v>
      </c>
      <c r="BM80" s="171">
        <v>114.9</v>
      </c>
      <c r="BN80" s="171">
        <v>111.1</v>
      </c>
      <c r="BO80" s="171">
        <v>109.2</v>
      </c>
      <c r="BP80" s="171">
        <v>114</v>
      </c>
      <c r="BQ80" s="171">
        <v>116.7</v>
      </c>
      <c r="BR80" s="171">
        <v>118.6</v>
      </c>
      <c r="BS80" s="171">
        <v>116.7</v>
      </c>
      <c r="BT80" s="171">
        <v>114.7</v>
      </c>
      <c r="BU80" s="171">
        <v>117.1</v>
      </c>
      <c r="BV80" s="171">
        <v>118.5</v>
      </c>
      <c r="BW80" s="171">
        <v>119.9</v>
      </c>
      <c r="BX80" s="171">
        <v>124.5</v>
      </c>
      <c r="BY80" s="171">
        <v>129.69999999999999</v>
      </c>
      <c r="BZ80" s="171">
        <v>129.19999999999999</v>
      </c>
      <c r="CA80" s="171">
        <v>133.4</v>
      </c>
      <c r="CB80" s="171">
        <v>135.30000000000001</v>
      </c>
      <c r="CC80" s="171">
        <v>151.19999999999999</v>
      </c>
      <c r="CD80" s="171">
        <v>149.30000000000001</v>
      </c>
      <c r="CE80" s="171">
        <v>153.4</v>
      </c>
      <c r="CF80" s="171">
        <v>154</v>
      </c>
      <c r="CG80" s="171">
        <v>164.8</v>
      </c>
      <c r="CH80" s="171">
        <v>174.8</v>
      </c>
      <c r="CI80" s="171">
        <v>174.2</v>
      </c>
      <c r="CJ80" s="171">
        <v>169.4</v>
      </c>
      <c r="CK80" s="171">
        <v>172.3</v>
      </c>
      <c r="CL80" s="171">
        <v>178.2</v>
      </c>
      <c r="CM80" s="171">
        <v>187.9</v>
      </c>
      <c r="CN80" s="171">
        <v>209.2</v>
      </c>
      <c r="CO80" s="171">
        <v>206.9</v>
      </c>
      <c r="CP80" s="171">
        <v>200.6</v>
      </c>
      <c r="CQ80" s="171">
        <v>209.8</v>
      </c>
      <c r="CR80" s="171">
        <v>213.1</v>
      </c>
      <c r="CS80" s="171">
        <v>208.8</v>
      </c>
      <c r="CT80" s="171">
        <v>214</v>
      </c>
      <c r="CU80" s="171">
        <v>209.1</v>
      </c>
      <c r="CV80" s="171">
        <v>212.5</v>
      </c>
      <c r="CW80" s="171">
        <v>213.5</v>
      </c>
      <c r="CX80" s="171">
        <v>212.1</v>
      </c>
      <c r="CY80" s="171">
        <v>213.7</v>
      </c>
      <c r="CZ80" s="171">
        <v>210.2</v>
      </c>
      <c r="DA80" s="171">
        <v>215.1</v>
      </c>
      <c r="DB80" s="171">
        <v>219.3</v>
      </c>
      <c r="DC80" s="171">
        <v>221.1</v>
      </c>
      <c r="DD80" s="171">
        <v>222.8</v>
      </c>
      <c r="DE80" s="171">
        <v>188.8</v>
      </c>
      <c r="DF80" s="171">
        <v>172.1</v>
      </c>
      <c r="DG80" s="171">
        <v>164.6</v>
      </c>
      <c r="DH80" s="171">
        <v>163.6</v>
      </c>
      <c r="DI80" s="171">
        <v>164.1</v>
      </c>
      <c r="DJ80" s="171">
        <v>169.3</v>
      </c>
      <c r="DK80" s="171">
        <v>165.3</v>
      </c>
      <c r="DL80" s="171">
        <v>161.30000000000001</v>
      </c>
      <c r="DM80" s="171">
        <v>299.39999999999998</v>
      </c>
      <c r="DN80" s="171">
        <v>294.60000000000002</v>
      </c>
      <c r="DO80" s="171">
        <v>282.7</v>
      </c>
      <c r="DP80" s="171">
        <v>282.3</v>
      </c>
      <c r="DQ80" s="171">
        <v>281.8</v>
      </c>
      <c r="DR80" s="171">
        <v>260.89999999999998</v>
      </c>
      <c r="DS80" s="171">
        <v>241.8</v>
      </c>
      <c r="DT80" s="171">
        <v>241.8</v>
      </c>
    </row>
    <row r="81" spans="1:124" x14ac:dyDescent="0.25">
      <c r="A81" s="169" t="s">
        <v>556</v>
      </c>
      <c r="B81" s="169" t="s">
        <v>557</v>
      </c>
      <c r="C81" s="170">
        <v>8.4870000000000001E-2</v>
      </c>
      <c r="D81" s="171">
        <v>104.7</v>
      </c>
      <c r="E81" s="171">
        <v>100.2</v>
      </c>
      <c r="F81" s="171">
        <v>98.2</v>
      </c>
      <c r="G81" s="171">
        <v>100.9</v>
      </c>
      <c r="H81" s="171">
        <v>99.4</v>
      </c>
      <c r="I81" s="171">
        <v>104.5</v>
      </c>
      <c r="J81" s="171">
        <v>105.6</v>
      </c>
      <c r="K81" s="171">
        <v>104.1</v>
      </c>
      <c r="L81" s="171">
        <v>106</v>
      </c>
      <c r="M81" s="171">
        <v>112</v>
      </c>
      <c r="N81" s="171">
        <v>107.3</v>
      </c>
      <c r="O81" s="171">
        <v>103.8</v>
      </c>
      <c r="P81" s="171">
        <v>102.7</v>
      </c>
      <c r="Q81" s="171">
        <v>105.6</v>
      </c>
      <c r="R81" s="171">
        <v>102.2</v>
      </c>
      <c r="S81" s="171">
        <v>101.7</v>
      </c>
      <c r="T81" s="171">
        <v>102.7</v>
      </c>
      <c r="U81" s="171">
        <v>107.6</v>
      </c>
      <c r="V81" s="171">
        <v>117.3</v>
      </c>
      <c r="W81" s="171">
        <v>117.1</v>
      </c>
      <c r="X81" s="171">
        <v>118.2</v>
      </c>
      <c r="Y81" s="171">
        <v>118.2</v>
      </c>
      <c r="Z81" s="171">
        <v>118.4</v>
      </c>
      <c r="AA81" s="171">
        <v>120.3</v>
      </c>
      <c r="AB81" s="171">
        <v>122.8</v>
      </c>
      <c r="AC81" s="171">
        <v>129.6</v>
      </c>
      <c r="AD81" s="171">
        <v>136.30000000000001</v>
      </c>
      <c r="AE81" s="171">
        <v>156.6</v>
      </c>
      <c r="AF81" s="171">
        <v>157.19999999999999</v>
      </c>
      <c r="AG81" s="171">
        <v>150.1</v>
      </c>
      <c r="AH81" s="171">
        <v>148.1</v>
      </c>
      <c r="AI81" s="171">
        <v>148.5</v>
      </c>
      <c r="AJ81" s="171">
        <v>146.1</v>
      </c>
      <c r="AK81" s="171">
        <v>156.4</v>
      </c>
      <c r="AL81" s="171">
        <v>169</v>
      </c>
      <c r="AM81" s="171">
        <v>169.1</v>
      </c>
      <c r="AN81" s="171">
        <v>169.8</v>
      </c>
      <c r="AO81" s="171">
        <v>168.4</v>
      </c>
      <c r="AP81" s="171">
        <v>170.8</v>
      </c>
      <c r="AQ81" s="171">
        <v>174.1</v>
      </c>
      <c r="AR81" s="171">
        <v>171.7</v>
      </c>
      <c r="AS81" s="171">
        <v>177.5</v>
      </c>
      <c r="AT81" s="171">
        <v>182.7</v>
      </c>
      <c r="AU81" s="171">
        <v>183.7</v>
      </c>
      <c r="AV81" s="171">
        <v>183.8</v>
      </c>
      <c r="AW81" s="171">
        <v>184.3</v>
      </c>
      <c r="AX81" s="171">
        <v>181.3</v>
      </c>
      <c r="AY81" s="171">
        <v>180.5</v>
      </c>
      <c r="AZ81" s="171">
        <v>176.2</v>
      </c>
      <c r="BA81" s="171">
        <v>175.2</v>
      </c>
      <c r="BB81" s="171">
        <v>173.2</v>
      </c>
      <c r="BC81" s="171">
        <v>171.9</v>
      </c>
      <c r="BD81" s="171">
        <v>169.1</v>
      </c>
      <c r="BE81" s="171">
        <v>167.8</v>
      </c>
      <c r="BF81" s="171">
        <v>160.19999999999999</v>
      </c>
      <c r="BG81" s="171">
        <v>156.1</v>
      </c>
      <c r="BH81" s="171">
        <v>157.30000000000001</v>
      </c>
      <c r="BI81" s="171">
        <v>164.2</v>
      </c>
      <c r="BJ81" s="171">
        <v>163.6</v>
      </c>
      <c r="BK81" s="171">
        <v>165.5</v>
      </c>
      <c r="BL81" s="171">
        <v>173.2</v>
      </c>
      <c r="BM81" s="171">
        <v>166.7</v>
      </c>
      <c r="BN81" s="171">
        <v>156.19999999999999</v>
      </c>
      <c r="BO81" s="171">
        <v>159.1</v>
      </c>
      <c r="BP81" s="171">
        <v>161.69999999999999</v>
      </c>
      <c r="BQ81" s="171">
        <v>166.3</v>
      </c>
      <c r="BR81" s="171">
        <v>165.2</v>
      </c>
      <c r="BS81" s="171">
        <v>167.5</v>
      </c>
      <c r="BT81" s="171">
        <v>171.2</v>
      </c>
      <c r="BU81" s="171">
        <v>184.5</v>
      </c>
      <c r="BV81" s="171">
        <v>183.3</v>
      </c>
      <c r="BW81" s="171">
        <v>178.7</v>
      </c>
      <c r="BX81" s="171">
        <v>179.9</v>
      </c>
      <c r="BY81" s="171">
        <v>178.8</v>
      </c>
      <c r="BZ81" s="171">
        <v>182.9</v>
      </c>
      <c r="CA81" s="171">
        <v>176.6</v>
      </c>
      <c r="CB81" s="171">
        <v>180</v>
      </c>
      <c r="CC81" s="171">
        <v>194.5</v>
      </c>
      <c r="CD81" s="171">
        <v>199.3</v>
      </c>
      <c r="CE81" s="171">
        <v>197.9</v>
      </c>
      <c r="CF81" s="171">
        <v>193</v>
      </c>
      <c r="CG81" s="171">
        <v>194.1</v>
      </c>
      <c r="CH81" s="171">
        <v>190.6</v>
      </c>
      <c r="CI81" s="171">
        <v>185.1</v>
      </c>
      <c r="CJ81" s="171">
        <v>185.2</v>
      </c>
      <c r="CK81" s="171">
        <v>187.1</v>
      </c>
      <c r="CL81" s="171">
        <v>187</v>
      </c>
      <c r="CM81" s="171">
        <v>188.8</v>
      </c>
      <c r="CN81" s="171">
        <v>192.5</v>
      </c>
      <c r="CO81" s="171">
        <v>194.5</v>
      </c>
      <c r="CP81" s="171">
        <v>197.5</v>
      </c>
      <c r="CQ81" s="171">
        <v>198</v>
      </c>
      <c r="CR81" s="171">
        <v>202.1</v>
      </c>
      <c r="CS81" s="171">
        <v>198.9</v>
      </c>
      <c r="CT81" s="171">
        <v>195.2</v>
      </c>
      <c r="CU81" s="171">
        <v>187.8</v>
      </c>
      <c r="CV81" s="171">
        <v>185.4</v>
      </c>
      <c r="CW81" s="171">
        <v>189.6</v>
      </c>
      <c r="CX81" s="171">
        <v>198.5</v>
      </c>
      <c r="CY81" s="171">
        <v>207.7</v>
      </c>
      <c r="CZ81" s="171">
        <v>217.7</v>
      </c>
      <c r="DA81" s="171">
        <v>220.6</v>
      </c>
      <c r="DB81" s="171">
        <v>229</v>
      </c>
      <c r="DC81" s="171">
        <v>241.3</v>
      </c>
      <c r="DD81" s="171">
        <v>230.3</v>
      </c>
      <c r="DE81" s="171">
        <v>226</v>
      </c>
      <c r="DF81" s="171">
        <v>239.4</v>
      </c>
      <c r="DG81" s="171">
        <v>235.2</v>
      </c>
      <c r="DH81" s="171">
        <v>235</v>
      </c>
      <c r="DI81" s="171">
        <v>234.6</v>
      </c>
      <c r="DJ81" s="171">
        <v>239.1</v>
      </c>
      <c r="DK81" s="171">
        <v>242.4</v>
      </c>
      <c r="DL81" s="171">
        <v>253.2</v>
      </c>
      <c r="DM81" s="171">
        <v>269.2</v>
      </c>
      <c r="DN81" s="171">
        <v>279.89999999999998</v>
      </c>
      <c r="DO81" s="171">
        <v>280.5</v>
      </c>
      <c r="DP81" s="171">
        <v>285.60000000000002</v>
      </c>
      <c r="DQ81" s="171">
        <v>279.10000000000002</v>
      </c>
      <c r="DR81" s="171">
        <v>266.5</v>
      </c>
      <c r="DS81" s="171">
        <v>260.8</v>
      </c>
      <c r="DT81" s="171">
        <v>266</v>
      </c>
    </row>
    <row r="82" spans="1:124" x14ac:dyDescent="0.25">
      <c r="A82" s="169" t="s">
        <v>558</v>
      </c>
      <c r="B82" s="169" t="s">
        <v>559</v>
      </c>
      <c r="C82" s="170">
        <v>6.2560000000000004E-2</v>
      </c>
      <c r="D82" s="171">
        <v>99.3</v>
      </c>
      <c r="E82" s="171">
        <v>99.2</v>
      </c>
      <c r="F82" s="171">
        <v>99.1</v>
      </c>
      <c r="G82" s="171">
        <v>99.2</v>
      </c>
      <c r="H82" s="171">
        <v>100.9</v>
      </c>
      <c r="I82" s="171">
        <v>102.7</v>
      </c>
      <c r="J82" s="171">
        <v>105.8</v>
      </c>
      <c r="K82" s="171">
        <v>104.7</v>
      </c>
      <c r="L82" s="171">
        <v>108.9</v>
      </c>
      <c r="M82" s="171">
        <v>106.4</v>
      </c>
      <c r="N82" s="171">
        <v>104.4</v>
      </c>
      <c r="O82" s="171">
        <v>99.4</v>
      </c>
      <c r="P82" s="171">
        <v>102.2</v>
      </c>
      <c r="Q82" s="171">
        <v>101.4</v>
      </c>
      <c r="R82" s="171">
        <v>99.1</v>
      </c>
      <c r="S82" s="171">
        <v>101.4</v>
      </c>
      <c r="T82" s="171">
        <v>100.2</v>
      </c>
      <c r="U82" s="171">
        <v>101.8</v>
      </c>
      <c r="V82" s="171">
        <v>101.9</v>
      </c>
      <c r="W82" s="171">
        <v>101.9</v>
      </c>
      <c r="X82" s="171">
        <v>101.7</v>
      </c>
      <c r="Y82" s="171">
        <v>102.6</v>
      </c>
      <c r="Z82" s="171">
        <v>101.2</v>
      </c>
      <c r="AA82" s="171">
        <v>97</v>
      </c>
      <c r="AB82" s="171">
        <v>93.6</v>
      </c>
      <c r="AC82" s="171">
        <v>93.4</v>
      </c>
      <c r="AD82" s="171">
        <v>89.9</v>
      </c>
      <c r="AE82" s="171">
        <v>89.4</v>
      </c>
      <c r="AF82" s="171">
        <v>89.8</v>
      </c>
      <c r="AG82" s="171">
        <v>89.7</v>
      </c>
      <c r="AH82" s="171">
        <v>90.1</v>
      </c>
      <c r="AI82" s="171">
        <v>89.2</v>
      </c>
      <c r="AJ82" s="171">
        <v>89.1</v>
      </c>
      <c r="AK82" s="171">
        <v>90.8</v>
      </c>
      <c r="AL82" s="171">
        <v>94.9</v>
      </c>
      <c r="AM82" s="171">
        <v>99.2</v>
      </c>
      <c r="AN82" s="171">
        <v>104.3</v>
      </c>
      <c r="AO82" s="171">
        <v>108.1</v>
      </c>
      <c r="AP82" s="171">
        <v>111.2</v>
      </c>
      <c r="AQ82" s="171">
        <v>114.7</v>
      </c>
      <c r="AR82" s="171">
        <v>112</v>
      </c>
      <c r="AS82" s="171">
        <v>109.5</v>
      </c>
      <c r="AT82" s="171">
        <v>110</v>
      </c>
      <c r="AU82" s="171">
        <v>107.9</v>
      </c>
      <c r="AV82" s="171">
        <v>107.1</v>
      </c>
      <c r="AW82" s="171">
        <v>105.2</v>
      </c>
      <c r="AX82" s="171">
        <v>104.5</v>
      </c>
      <c r="AY82" s="171">
        <v>102.1</v>
      </c>
      <c r="AZ82" s="171">
        <v>111.1</v>
      </c>
      <c r="BA82" s="171">
        <v>116.5</v>
      </c>
      <c r="BB82" s="171">
        <v>115.9</v>
      </c>
      <c r="BC82" s="171">
        <v>118.7</v>
      </c>
      <c r="BD82" s="171">
        <v>127.4</v>
      </c>
      <c r="BE82" s="171">
        <v>127.3</v>
      </c>
      <c r="BF82" s="171">
        <v>127.7</v>
      </c>
      <c r="BG82" s="171">
        <v>128.69999999999999</v>
      </c>
      <c r="BH82" s="171">
        <v>131.4</v>
      </c>
      <c r="BI82" s="171">
        <v>131.69999999999999</v>
      </c>
      <c r="BJ82" s="171">
        <v>128.19999999999999</v>
      </c>
      <c r="BK82" s="171">
        <v>123.2</v>
      </c>
      <c r="BL82" s="171">
        <v>131.5</v>
      </c>
      <c r="BM82" s="171">
        <v>130.80000000000001</v>
      </c>
      <c r="BN82" s="171">
        <v>129.6</v>
      </c>
      <c r="BO82" s="171">
        <v>132.1</v>
      </c>
      <c r="BP82" s="171">
        <v>133.1</v>
      </c>
      <c r="BQ82" s="171">
        <v>132.19999999999999</v>
      </c>
      <c r="BR82" s="171">
        <v>133.1</v>
      </c>
      <c r="BS82" s="171">
        <v>133.5</v>
      </c>
      <c r="BT82" s="171">
        <v>140.4</v>
      </c>
      <c r="BU82" s="171">
        <v>137.19999999999999</v>
      </c>
      <c r="BV82" s="171">
        <v>133.30000000000001</v>
      </c>
      <c r="BW82" s="171">
        <v>120.7</v>
      </c>
      <c r="BX82" s="171">
        <v>121</v>
      </c>
      <c r="BY82" s="171">
        <v>119.3</v>
      </c>
      <c r="BZ82" s="171">
        <v>120.9</v>
      </c>
      <c r="CA82" s="171">
        <v>130.30000000000001</v>
      </c>
      <c r="CB82" s="171">
        <v>132</v>
      </c>
      <c r="CC82" s="171">
        <v>131.19999999999999</v>
      </c>
      <c r="CD82" s="171">
        <v>131.5</v>
      </c>
      <c r="CE82" s="171">
        <v>134.30000000000001</v>
      </c>
      <c r="CF82" s="171">
        <v>127.9</v>
      </c>
      <c r="CG82" s="171">
        <v>127.5</v>
      </c>
      <c r="CH82" s="171">
        <v>123.5</v>
      </c>
      <c r="CI82" s="171">
        <v>119.4</v>
      </c>
      <c r="CJ82" s="171">
        <v>121</v>
      </c>
      <c r="CK82" s="171">
        <v>123</v>
      </c>
      <c r="CL82" s="171">
        <v>123.2</v>
      </c>
      <c r="CM82" s="171">
        <v>123</v>
      </c>
      <c r="CN82" s="171">
        <v>121.8</v>
      </c>
      <c r="CO82" s="171">
        <v>119.9</v>
      </c>
      <c r="CP82" s="171">
        <v>119.5</v>
      </c>
      <c r="CQ82" s="171">
        <v>119.7</v>
      </c>
      <c r="CR82" s="171">
        <v>119.8</v>
      </c>
      <c r="CS82" s="171">
        <v>119.6</v>
      </c>
      <c r="CT82" s="171">
        <v>116.2</v>
      </c>
      <c r="CU82" s="171">
        <v>113.3</v>
      </c>
      <c r="CV82" s="171">
        <v>111</v>
      </c>
      <c r="CW82" s="171">
        <v>112.8</v>
      </c>
      <c r="CX82" s="171">
        <v>109.9</v>
      </c>
      <c r="CY82" s="171">
        <v>108.1</v>
      </c>
      <c r="CZ82" s="171">
        <v>106.2</v>
      </c>
      <c r="DA82" s="171">
        <v>107.6</v>
      </c>
      <c r="DB82" s="171">
        <v>103.2</v>
      </c>
      <c r="DC82" s="171">
        <v>102</v>
      </c>
      <c r="DD82" s="171">
        <v>104.6</v>
      </c>
      <c r="DE82" s="171">
        <v>103.1</v>
      </c>
      <c r="DF82" s="171">
        <v>101.2</v>
      </c>
      <c r="DG82" s="171">
        <v>105.5</v>
      </c>
      <c r="DH82" s="171">
        <v>103.9</v>
      </c>
      <c r="DI82" s="171">
        <v>100</v>
      </c>
      <c r="DJ82" s="171">
        <v>93.9</v>
      </c>
      <c r="DK82" s="171">
        <v>93.1</v>
      </c>
      <c r="DL82" s="171">
        <v>94.6</v>
      </c>
      <c r="DM82" s="171">
        <v>103.3</v>
      </c>
      <c r="DN82" s="171">
        <v>99.5</v>
      </c>
      <c r="DO82" s="171">
        <v>103.5</v>
      </c>
      <c r="DP82" s="171">
        <v>107.4</v>
      </c>
      <c r="DQ82" s="171">
        <v>113.4</v>
      </c>
      <c r="DR82" s="171">
        <v>123</v>
      </c>
      <c r="DS82" s="171">
        <v>128.5</v>
      </c>
      <c r="DT82" s="171">
        <v>136.80000000000001</v>
      </c>
    </row>
    <row r="83" spans="1:124" x14ac:dyDescent="0.25">
      <c r="A83" s="169" t="s">
        <v>560</v>
      </c>
      <c r="B83" s="169" t="s">
        <v>561</v>
      </c>
      <c r="C83" s="170">
        <v>5.323E-2</v>
      </c>
      <c r="D83" s="171">
        <v>44.4</v>
      </c>
      <c r="E83" s="171">
        <v>39.700000000000003</v>
      </c>
      <c r="F83" s="171">
        <v>40.799999999999997</v>
      </c>
      <c r="G83" s="171">
        <v>40.9</v>
      </c>
      <c r="H83" s="171">
        <v>42.3</v>
      </c>
      <c r="I83" s="171">
        <v>40</v>
      </c>
      <c r="J83" s="171">
        <v>37.1</v>
      </c>
      <c r="K83" s="171">
        <v>33.200000000000003</v>
      </c>
      <c r="L83" s="171">
        <v>32</v>
      </c>
      <c r="M83" s="171">
        <v>33.700000000000003</v>
      </c>
      <c r="N83" s="171">
        <v>35.5</v>
      </c>
      <c r="O83" s="171">
        <v>39.9</v>
      </c>
      <c r="P83" s="171">
        <v>54.1</v>
      </c>
      <c r="Q83" s="171">
        <v>64.099999999999994</v>
      </c>
      <c r="R83" s="171">
        <v>64</v>
      </c>
      <c r="S83" s="171">
        <v>63.3</v>
      </c>
      <c r="T83" s="171">
        <v>60.9</v>
      </c>
      <c r="U83" s="171">
        <v>61.7</v>
      </c>
      <c r="V83" s="171">
        <v>63.1</v>
      </c>
      <c r="W83" s="171">
        <v>83.1</v>
      </c>
      <c r="X83" s="171">
        <v>86.9</v>
      </c>
      <c r="Y83" s="171">
        <v>81.599999999999994</v>
      </c>
      <c r="Z83" s="171">
        <v>77.900000000000006</v>
      </c>
      <c r="AA83" s="171">
        <v>82.2</v>
      </c>
      <c r="AB83" s="171">
        <v>78.7</v>
      </c>
      <c r="AC83" s="171">
        <v>86.4</v>
      </c>
      <c r="AD83" s="171">
        <v>85</v>
      </c>
      <c r="AE83" s="171">
        <v>95.2</v>
      </c>
      <c r="AF83" s="171">
        <v>104.8</v>
      </c>
      <c r="AG83" s="171">
        <v>107.3</v>
      </c>
      <c r="AH83" s="171">
        <v>101.3</v>
      </c>
      <c r="AI83" s="171">
        <v>94.5</v>
      </c>
      <c r="AJ83" s="171">
        <v>93.1</v>
      </c>
      <c r="AK83" s="171">
        <v>99.4</v>
      </c>
      <c r="AL83" s="171">
        <v>105.2</v>
      </c>
      <c r="AM83" s="171">
        <v>98.5</v>
      </c>
      <c r="AN83" s="171">
        <v>85.6</v>
      </c>
      <c r="AO83" s="171">
        <v>91</v>
      </c>
      <c r="AP83" s="171">
        <v>112.1</v>
      </c>
      <c r="AQ83" s="171">
        <v>130.4</v>
      </c>
      <c r="AR83" s="171">
        <v>143.9</v>
      </c>
      <c r="AS83" s="171">
        <v>143.19999999999999</v>
      </c>
      <c r="AT83" s="171">
        <v>134.1</v>
      </c>
      <c r="AU83" s="171">
        <v>151</v>
      </c>
      <c r="AV83" s="171">
        <v>176.4</v>
      </c>
      <c r="AW83" s="171">
        <v>167</v>
      </c>
      <c r="AX83" s="171">
        <v>153.6</v>
      </c>
      <c r="AY83" s="171">
        <v>120.7</v>
      </c>
      <c r="AZ83" s="171">
        <v>103.7</v>
      </c>
      <c r="BA83" s="171">
        <v>122.5</v>
      </c>
      <c r="BB83" s="171">
        <v>141.5</v>
      </c>
      <c r="BC83" s="171">
        <v>151.69999999999999</v>
      </c>
      <c r="BD83" s="171">
        <v>178.7</v>
      </c>
      <c r="BE83" s="171">
        <v>180.1</v>
      </c>
      <c r="BF83" s="171">
        <v>174.3</v>
      </c>
      <c r="BG83" s="171">
        <v>171.8</v>
      </c>
      <c r="BH83" s="171">
        <v>171.9</v>
      </c>
      <c r="BI83" s="171">
        <v>181.4</v>
      </c>
      <c r="BJ83" s="171">
        <v>160.9</v>
      </c>
      <c r="BK83" s="171">
        <v>119.7</v>
      </c>
      <c r="BL83" s="171">
        <v>96.1</v>
      </c>
      <c r="BM83" s="171">
        <v>89.8</v>
      </c>
      <c r="BN83" s="171">
        <v>86.6</v>
      </c>
      <c r="BO83" s="171">
        <v>84.7</v>
      </c>
      <c r="BP83" s="171">
        <v>84</v>
      </c>
      <c r="BQ83" s="171">
        <v>74.900000000000006</v>
      </c>
      <c r="BR83" s="171">
        <v>73.099999999999994</v>
      </c>
      <c r="BS83" s="171">
        <v>72.7</v>
      </c>
      <c r="BT83" s="171">
        <v>65.2</v>
      </c>
      <c r="BU83" s="171">
        <v>61.6</v>
      </c>
      <c r="BV83" s="171">
        <v>63.5</v>
      </c>
      <c r="BW83" s="171">
        <v>55</v>
      </c>
      <c r="BX83" s="171">
        <v>53.2</v>
      </c>
      <c r="BY83" s="171">
        <v>47.7</v>
      </c>
      <c r="BZ83" s="171">
        <v>45.9</v>
      </c>
      <c r="CA83" s="171">
        <v>50.7</v>
      </c>
      <c r="CB83" s="171">
        <v>50.4</v>
      </c>
      <c r="CC83" s="171">
        <v>47.1</v>
      </c>
      <c r="CD83" s="171">
        <v>43.9</v>
      </c>
      <c r="CE83" s="171">
        <v>41.9</v>
      </c>
      <c r="CF83" s="171">
        <v>42.5</v>
      </c>
      <c r="CG83" s="171">
        <v>41.9</v>
      </c>
      <c r="CH83" s="171">
        <v>48.4</v>
      </c>
      <c r="CI83" s="171">
        <v>56</v>
      </c>
      <c r="CJ83" s="171">
        <v>67.599999999999994</v>
      </c>
      <c r="CK83" s="171">
        <v>79.8</v>
      </c>
      <c r="CL83" s="171">
        <v>83.5</v>
      </c>
      <c r="CM83" s="171">
        <v>86</v>
      </c>
      <c r="CN83" s="171">
        <v>103</v>
      </c>
      <c r="CO83" s="171">
        <v>115.2</v>
      </c>
      <c r="CP83" s="171">
        <v>150.9</v>
      </c>
      <c r="CQ83" s="171">
        <v>166.8</v>
      </c>
      <c r="CR83" s="171">
        <v>159.30000000000001</v>
      </c>
      <c r="CS83" s="171">
        <v>159.19999999999999</v>
      </c>
      <c r="CT83" s="171">
        <v>139.19999999999999</v>
      </c>
      <c r="CU83" s="171">
        <v>113</v>
      </c>
      <c r="CV83" s="171">
        <v>111.4</v>
      </c>
      <c r="CW83" s="171">
        <v>100.2</v>
      </c>
      <c r="CX83" s="171">
        <v>97</v>
      </c>
      <c r="CY83" s="171">
        <v>93.6</v>
      </c>
      <c r="CZ83" s="171">
        <v>109.7</v>
      </c>
      <c r="DA83" s="171">
        <v>120.8</v>
      </c>
      <c r="DB83" s="171">
        <v>118.4</v>
      </c>
      <c r="DC83" s="171">
        <v>121.6</v>
      </c>
      <c r="DD83" s="171">
        <v>119.5</v>
      </c>
      <c r="DE83" s="171">
        <v>120.9</v>
      </c>
      <c r="DF83" s="171">
        <v>107</v>
      </c>
      <c r="DG83" s="171">
        <v>96.4</v>
      </c>
      <c r="DH83" s="171">
        <v>92.8</v>
      </c>
      <c r="DI83" s="171">
        <v>94.1</v>
      </c>
      <c r="DJ83" s="171">
        <v>106.6</v>
      </c>
      <c r="DK83" s="171">
        <v>108.5</v>
      </c>
      <c r="DL83" s="171">
        <v>102.7</v>
      </c>
      <c r="DM83" s="171">
        <v>97.4</v>
      </c>
      <c r="DN83" s="171">
        <v>95.7</v>
      </c>
      <c r="DO83" s="171">
        <v>84.4</v>
      </c>
      <c r="DP83" s="171">
        <v>67.400000000000006</v>
      </c>
      <c r="DQ83" s="171">
        <v>58.6</v>
      </c>
      <c r="DR83" s="171">
        <v>70.8</v>
      </c>
      <c r="DS83" s="171">
        <v>71.099999999999994</v>
      </c>
      <c r="DT83" s="171">
        <v>67.400000000000006</v>
      </c>
    </row>
    <row r="84" spans="1:124" x14ac:dyDescent="0.25">
      <c r="A84" s="169" t="s">
        <v>562</v>
      </c>
      <c r="B84" s="169" t="s">
        <v>563</v>
      </c>
      <c r="C84" s="170">
        <v>2.154E-2</v>
      </c>
      <c r="D84" s="171">
        <v>93.6</v>
      </c>
      <c r="E84" s="171">
        <v>92.8</v>
      </c>
      <c r="F84" s="171">
        <v>93.6</v>
      </c>
      <c r="G84" s="171">
        <v>94.3</v>
      </c>
      <c r="H84" s="171">
        <v>99.1</v>
      </c>
      <c r="I84" s="171">
        <v>95.7</v>
      </c>
      <c r="J84" s="171">
        <v>97</v>
      </c>
      <c r="K84" s="171">
        <v>100.1</v>
      </c>
      <c r="L84" s="171">
        <v>104.6</v>
      </c>
      <c r="M84" s="171">
        <v>114.8</v>
      </c>
      <c r="N84" s="171">
        <v>117</v>
      </c>
      <c r="O84" s="171">
        <v>127.4</v>
      </c>
      <c r="P84" s="171">
        <v>139.4</v>
      </c>
      <c r="Q84" s="171">
        <v>143.69999999999999</v>
      </c>
      <c r="R84" s="171">
        <v>139.4</v>
      </c>
      <c r="S84" s="171">
        <v>138.1</v>
      </c>
      <c r="T84" s="171">
        <v>135.1</v>
      </c>
      <c r="U84" s="171">
        <v>135.9</v>
      </c>
      <c r="V84" s="171">
        <v>140.6</v>
      </c>
      <c r="W84" s="171">
        <v>146.5</v>
      </c>
      <c r="X84" s="171">
        <v>148.4</v>
      </c>
      <c r="Y84" s="171">
        <v>150.1</v>
      </c>
      <c r="Z84" s="171">
        <v>167.3</v>
      </c>
      <c r="AA84" s="171">
        <v>165.7</v>
      </c>
      <c r="AB84" s="171">
        <v>171.2</v>
      </c>
      <c r="AC84" s="171">
        <v>173.1</v>
      </c>
      <c r="AD84" s="171">
        <v>169.2</v>
      </c>
      <c r="AE84" s="171">
        <v>188.4</v>
      </c>
      <c r="AF84" s="171">
        <v>204.8</v>
      </c>
      <c r="AG84" s="171">
        <v>208.8</v>
      </c>
      <c r="AH84" s="171">
        <v>204.3</v>
      </c>
      <c r="AI84" s="171">
        <v>202.6</v>
      </c>
      <c r="AJ84" s="171">
        <v>200.9</v>
      </c>
      <c r="AK84" s="171">
        <v>195.5</v>
      </c>
      <c r="AL84" s="171">
        <v>163.69999999999999</v>
      </c>
      <c r="AM84" s="171">
        <v>147.80000000000001</v>
      </c>
      <c r="AN84" s="171">
        <v>163.80000000000001</v>
      </c>
      <c r="AO84" s="171">
        <v>181.4</v>
      </c>
      <c r="AP84" s="171">
        <v>198.9</v>
      </c>
      <c r="AQ84" s="171">
        <v>200</v>
      </c>
      <c r="AR84" s="171">
        <v>198.4</v>
      </c>
      <c r="AS84" s="171">
        <v>207.6</v>
      </c>
      <c r="AT84" s="171">
        <v>211.6</v>
      </c>
      <c r="AU84" s="171">
        <v>205.5</v>
      </c>
      <c r="AV84" s="171">
        <v>195.4</v>
      </c>
      <c r="AW84" s="171">
        <v>177.2</v>
      </c>
      <c r="AX84" s="171">
        <v>159.1</v>
      </c>
      <c r="AY84" s="171">
        <v>156</v>
      </c>
      <c r="AZ84" s="171">
        <v>163.19999999999999</v>
      </c>
      <c r="BA84" s="171">
        <v>165.4</v>
      </c>
      <c r="BB84" s="171">
        <v>164.4</v>
      </c>
      <c r="BC84" s="171">
        <v>166.9</v>
      </c>
      <c r="BD84" s="171">
        <v>164.7</v>
      </c>
      <c r="BE84" s="171">
        <v>162.80000000000001</v>
      </c>
      <c r="BF84" s="171">
        <v>162.69999999999999</v>
      </c>
      <c r="BG84" s="171">
        <v>156.80000000000001</v>
      </c>
      <c r="BH84" s="171">
        <v>154.69999999999999</v>
      </c>
      <c r="BI84" s="171">
        <v>147.9</v>
      </c>
      <c r="BJ84" s="171">
        <v>143</v>
      </c>
      <c r="BK84" s="171">
        <v>137.30000000000001</v>
      </c>
      <c r="BL84" s="171">
        <v>146</v>
      </c>
      <c r="BM84" s="171">
        <v>140</v>
      </c>
      <c r="BN84" s="171">
        <v>130.1</v>
      </c>
      <c r="BO84" s="171">
        <v>125.6</v>
      </c>
      <c r="BP84" s="171">
        <v>124.2</v>
      </c>
      <c r="BQ84" s="171">
        <v>125.1</v>
      </c>
      <c r="BR84" s="171">
        <v>121.4</v>
      </c>
      <c r="BS84" s="171">
        <v>120.5</v>
      </c>
      <c r="BT84" s="171">
        <v>128.4</v>
      </c>
      <c r="BU84" s="171">
        <v>131.6</v>
      </c>
      <c r="BV84" s="171">
        <v>125.8</v>
      </c>
      <c r="BW84" s="171">
        <v>124</v>
      </c>
      <c r="BX84" s="171">
        <v>124.5</v>
      </c>
      <c r="BY84" s="171">
        <v>123.1</v>
      </c>
      <c r="BZ84" s="171">
        <v>120.3</v>
      </c>
      <c r="CA84" s="171">
        <v>125</v>
      </c>
      <c r="CB84" s="171">
        <v>127.9</v>
      </c>
      <c r="CC84" s="171">
        <v>131.19999999999999</v>
      </c>
      <c r="CD84" s="171">
        <v>133.5</v>
      </c>
      <c r="CE84" s="171">
        <v>141.80000000000001</v>
      </c>
      <c r="CF84" s="171">
        <v>148.69999999999999</v>
      </c>
      <c r="CG84" s="171">
        <v>151.69999999999999</v>
      </c>
      <c r="CH84" s="171">
        <v>149.30000000000001</v>
      </c>
      <c r="CI84" s="171">
        <v>145.30000000000001</v>
      </c>
      <c r="CJ84" s="171">
        <v>155.1</v>
      </c>
      <c r="CK84" s="171">
        <v>155.9</v>
      </c>
      <c r="CL84" s="171">
        <v>156.9</v>
      </c>
      <c r="CM84" s="171">
        <v>156.4</v>
      </c>
      <c r="CN84" s="171">
        <v>151.69999999999999</v>
      </c>
      <c r="CO84" s="171">
        <v>148.19999999999999</v>
      </c>
      <c r="CP84" s="171">
        <v>149.5</v>
      </c>
      <c r="CQ84" s="171">
        <v>154.19999999999999</v>
      </c>
      <c r="CR84" s="171">
        <v>158.80000000000001</v>
      </c>
      <c r="CS84" s="171">
        <v>159.69999999999999</v>
      </c>
      <c r="CT84" s="171">
        <v>152</v>
      </c>
      <c r="CU84" s="171">
        <v>145.80000000000001</v>
      </c>
      <c r="CV84" s="171">
        <v>145.1</v>
      </c>
      <c r="CW84" s="171">
        <v>156.1</v>
      </c>
      <c r="CX84" s="171">
        <v>163.69999999999999</v>
      </c>
      <c r="CY84" s="171">
        <v>161.80000000000001</v>
      </c>
      <c r="CZ84" s="171">
        <v>162.69999999999999</v>
      </c>
      <c r="DA84" s="171">
        <v>166.6</v>
      </c>
      <c r="DB84" s="171">
        <v>172</v>
      </c>
      <c r="DC84" s="171">
        <v>174.2</v>
      </c>
      <c r="DD84" s="171">
        <v>167.4</v>
      </c>
      <c r="DE84" s="171">
        <v>166.7</v>
      </c>
      <c r="DF84" s="171">
        <v>167.6</v>
      </c>
      <c r="DG84" s="171">
        <v>174.9</v>
      </c>
      <c r="DH84" s="171">
        <v>180.9</v>
      </c>
      <c r="DI84" s="171">
        <v>191.8</v>
      </c>
      <c r="DJ84" s="171">
        <v>193.6</v>
      </c>
      <c r="DK84" s="171">
        <v>186.7</v>
      </c>
      <c r="DL84" s="171">
        <v>183.2</v>
      </c>
      <c r="DM84" s="171">
        <v>181.7</v>
      </c>
      <c r="DN84" s="171">
        <v>179.5</v>
      </c>
      <c r="DO84" s="171">
        <v>197.1</v>
      </c>
      <c r="DP84" s="171">
        <v>199.7</v>
      </c>
      <c r="DQ84" s="171">
        <v>202.8</v>
      </c>
      <c r="DR84" s="171">
        <v>218.1</v>
      </c>
      <c r="DS84" s="171">
        <v>234.9</v>
      </c>
      <c r="DT84" s="171">
        <v>267.8</v>
      </c>
    </row>
    <row r="85" spans="1:124" x14ac:dyDescent="0.25">
      <c r="A85" s="169" t="s">
        <v>564</v>
      </c>
      <c r="B85" s="169" t="s">
        <v>565</v>
      </c>
      <c r="C85" s="170">
        <v>9.6399999999999993E-3</v>
      </c>
      <c r="D85" s="171">
        <v>80.599999999999994</v>
      </c>
      <c r="E85" s="171">
        <v>78.7</v>
      </c>
      <c r="F85" s="171">
        <v>72</v>
      </c>
      <c r="G85" s="171">
        <v>72.400000000000006</v>
      </c>
      <c r="H85" s="171">
        <v>73.7</v>
      </c>
      <c r="I85" s="171">
        <v>73.7</v>
      </c>
      <c r="J85" s="171">
        <v>74.099999999999994</v>
      </c>
      <c r="K85" s="171">
        <v>71.3</v>
      </c>
      <c r="L85" s="171">
        <v>71.599999999999994</v>
      </c>
      <c r="M85" s="171">
        <v>76.8</v>
      </c>
      <c r="N85" s="171">
        <v>76.7</v>
      </c>
      <c r="O85" s="171">
        <v>81.599999999999994</v>
      </c>
      <c r="P85" s="171">
        <v>84.6</v>
      </c>
      <c r="Q85" s="171">
        <v>86.5</v>
      </c>
      <c r="R85" s="171">
        <v>90.7</v>
      </c>
      <c r="S85" s="171">
        <v>93.6</v>
      </c>
      <c r="T85" s="171">
        <v>94.9</v>
      </c>
      <c r="U85" s="171">
        <v>93.1</v>
      </c>
      <c r="V85" s="171">
        <v>93.2</v>
      </c>
      <c r="W85" s="171">
        <v>92</v>
      </c>
      <c r="X85" s="171">
        <v>94.8</v>
      </c>
      <c r="Y85" s="171">
        <v>96.6</v>
      </c>
      <c r="Z85" s="171">
        <v>97.8</v>
      </c>
      <c r="AA85" s="171">
        <v>92.4</v>
      </c>
      <c r="AB85" s="171">
        <v>95.3</v>
      </c>
      <c r="AC85" s="171">
        <v>100.3</v>
      </c>
      <c r="AD85" s="171">
        <v>92.5</v>
      </c>
      <c r="AE85" s="171">
        <v>106.2</v>
      </c>
      <c r="AF85" s="171">
        <v>107</v>
      </c>
      <c r="AG85" s="171">
        <v>105.6</v>
      </c>
      <c r="AH85" s="171">
        <v>105.6</v>
      </c>
      <c r="AI85" s="171">
        <v>99.5</v>
      </c>
      <c r="AJ85" s="171">
        <v>107.6</v>
      </c>
      <c r="AK85" s="171">
        <v>115.8</v>
      </c>
      <c r="AL85" s="171">
        <v>114.1</v>
      </c>
      <c r="AM85" s="171">
        <v>111.8</v>
      </c>
      <c r="AN85" s="171">
        <v>108</v>
      </c>
      <c r="AO85" s="171">
        <v>119.2</v>
      </c>
      <c r="AP85" s="171">
        <v>99.6</v>
      </c>
      <c r="AQ85" s="171">
        <v>98</v>
      </c>
      <c r="AR85" s="171">
        <v>98</v>
      </c>
      <c r="AS85" s="171">
        <v>98</v>
      </c>
      <c r="AT85" s="171">
        <v>98</v>
      </c>
      <c r="AU85" s="171">
        <v>98</v>
      </c>
      <c r="AV85" s="171">
        <v>98</v>
      </c>
      <c r="AW85" s="171">
        <v>98</v>
      </c>
      <c r="AX85" s="171">
        <v>98</v>
      </c>
      <c r="AY85" s="171">
        <v>98</v>
      </c>
      <c r="AZ85" s="171">
        <v>123.5</v>
      </c>
      <c r="BA85" s="171">
        <v>128.30000000000001</v>
      </c>
      <c r="BB85" s="171">
        <v>120.9</v>
      </c>
      <c r="BC85" s="171">
        <v>118.5</v>
      </c>
      <c r="BD85" s="171">
        <v>139.9</v>
      </c>
      <c r="BE85" s="171">
        <v>139.1</v>
      </c>
      <c r="BF85" s="171">
        <v>135.4</v>
      </c>
      <c r="BG85" s="171">
        <v>125.1</v>
      </c>
      <c r="BH85" s="171">
        <v>123.3</v>
      </c>
      <c r="BI85" s="171">
        <v>119.7</v>
      </c>
      <c r="BJ85" s="171">
        <v>112.8</v>
      </c>
      <c r="BK85" s="171">
        <v>120.4</v>
      </c>
      <c r="BL85" s="171">
        <v>133.69999999999999</v>
      </c>
      <c r="BM85" s="171">
        <v>135</v>
      </c>
      <c r="BN85" s="171">
        <v>129.30000000000001</v>
      </c>
      <c r="BO85" s="171">
        <v>132.30000000000001</v>
      </c>
      <c r="BP85" s="171">
        <v>137.9</v>
      </c>
      <c r="BQ85" s="171">
        <v>140.30000000000001</v>
      </c>
      <c r="BR85" s="171">
        <v>147.9</v>
      </c>
      <c r="BS85" s="171">
        <v>154</v>
      </c>
      <c r="BT85" s="171">
        <v>175.7</v>
      </c>
      <c r="BU85" s="171">
        <v>180.1</v>
      </c>
      <c r="BV85" s="171">
        <v>199.3</v>
      </c>
      <c r="BW85" s="171">
        <v>192.8</v>
      </c>
      <c r="BX85" s="171">
        <v>187.6</v>
      </c>
      <c r="BY85" s="171">
        <v>186.2</v>
      </c>
      <c r="BZ85" s="171">
        <v>178</v>
      </c>
      <c r="CA85" s="171">
        <v>190.3</v>
      </c>
      <c r="CB85" s="171">
        <v>184.2</v>
      </c>
      <c r="CC85" s="171">
        <v>189.9</v>
      </c>
      <c r="CD85" s="171">
        <v>184.8</v>
      </c>
      <c r="CE85" s="171">
        <v>183.7</v>
      </c>
      <c r="CF85" s="171">
        <v>182</v>
      </c>
      <c r="CG85" s="171">
        <v>177.5</v>
      </c>
      <c r="CH85" s="171">
        <v>168</v>
      </c>
      <c r="CI85" s="171">
        <v>166.1</v>
      </c>
      <c r="CJ85" s="171">
        <v>161</v>
      </c>
      <c r="CK85" s="171">
        <v>149.69999999999999</v>
      </c>
      <c r="CL85" s="171">
        <v>149.30000000000001</v>
      </c>
      <c r="CM85" s="171">
        <v>158.19999999999999</v>
      </c>
      <c r="CN85" s="171">
        <v>159.9</v>
      </c>
      <c r="CO85" s="171">
        <v>164.4</v>
      </c>
      <c r="CP85" s="171">
        <v>160.5</v>
      </c>
      <c r="CQ85" s="171">
        <v>156.4</v>
      </c>
      <c r="CR85" s="171">
        <v>156.4</v>
      </c>
      <c r="CS85" s="171">
        <v>161.69999999999999</v>
      </c>
      <c r="CT85" s="171">
        <v>161.6</v>
      </c>
      <c r="CU85" s="171">
        <v>195.7</v>
      </c>
      <c r="CV85" s="171">
        <v>192.7</v>
      </c>
      <c r="CW85" s="171">
        <v>191.1</v>
      </c>
      <c r="CX85" s="171">
        <v>159.9</v>
      </c>
      <c r="CY85" s="171">
        <v>151.6</v>
      </c>
      <c r="CZ85" s="171">
        <v>169.9</v>
      </c>
      <c r="DA85" s="171">
        <v>171.9</v>
      </c>
      <c r="DB85" s="171">
        <v>163.30000000000001</v>
      </c>
      <c r="DC85" s="171">
        <v>161.1</v>
      </c>
      <c r="DD85" s="171">
        <v>159.80000000000001</v>
      </c>
      <c r="DE85" s="171">
        <v>170.2</v>
      </c>
      <c r="DF85" s="171">
        <v>184.7</v>
      </c>
      <c r="DG85" s="171">
        <v>170.3</v>
      </c>
      <c r="DH85" s="171">
        <v>155.69999999999999</v>
      </c>
      <c r="DI85" s="171">
        <v>149.1</v>
      </c>
      <c r="DJ85" s="171">
        <v>146.1</v>
      </c>
      <c r="DK85" s="171">
        <v>149.69999999999999</v>
      </c>
      <c r="DL85" s="171">
        <v>148.5</v>
      </c>
      <c r="DM85" s="171">
        <v>146.9</v>
      </c>
      <c r="DN85" s="171">
        <v>144.4</v>
      </c>
      <c r="DO85" s="171">
        <v>141</v>
      </c>
      <c r="DP85" s="171">
        <v>139.30000000000001</v>
      </c>
      <c r="DQ85" s="171">
        <v>135</v>
      </c>
      <c r="DR85" s="171">
        <v>143</v>
      </c>
      <c r="DS85" s="171">
        <v>145.6</v>
      </c>
      <c r="DT85" s="171">
        <v>127.8</v>
      </c>
    </row>
    <row r="86" spans="1:124" x14ac:dyDescent="0.25">
      <c r="A86" s="169" t="s">
        <v>566</v>
      </c>
      <c r="B86" s="169" t="s">
        <v>567</v>
      </c>
      <c r="C86" s="170">
        <v>0.94799</v>
      </c>
      <c r="D86" s="171">
        <v>98.5</v>
      </c>
      <c r="E86" s="171">
        <v>98.5</v>
      </c>
      <c r="F86" s="171">
        <v>100.5</v>
      </c>
      <c r="G86" s="171">
        <v>99.2</v>
      </c>
      <c r="H86" s="171">
        <v>100.8</v>
      </c>
      <c r="I86" s="171">
        <v>101.8</v>
      </c>
      <c r="J86" s="171">
        <v>101.5</v>
      </c>
      <c r="K86" s="171">
        <v>101.7</v>
      </c>
      <c r="L86" s="171">
        <v>104.9</v>
      </c>
      <c r="M86" s="171">
        <v>107.8</v>
      </c>
      <c r="N86" s="171">
        <v>109.7</v>
      </c>
      <c r="O86" s="171">
        <v>109.9</v>
      </c>
      <c r="P86" s="171">
        <v>111.8</v>
      </c>
      <c r="Q86" s="171">
        <v>111.3</v>
      </c>
      <c r="R86" s="171">
        <v>110.3</v>
      </c>
      <c r="S86" s="171">
        <v>108</v>
      </c>
      <c r="T86" s="171">
        <v>106.9</v>
      </c>
      <c r="U86" s="171">
        <v>108.1</v>
      </c>
      <c r="V86" s="171">
        <v>110.3</v>
      </c>
      <c r="W86" s="171">
        <v>119.3</v>
      </c>
      <c r="X86" s="171">
        <v>119.2</v>
      </c>
      <c r="Y86" s="171">
        <v>125</v>
      </c>
      <c r="Z86" s="171">
        <v>122.2</v>
      </c>
      <c r="AA86" s="171">
        <v>118.7</v>
      </c>
      <c r="AB86" s="171">
        <v>120.4</v>
      </c>
      <c r="AC86" s="171">
        <v>123.4</v>
      </c>
      <c r="AD86" s="171">
        <v>122.9</v>
      </c>
      <c r="AE86" s="171">
        <v>120.3</v>
      </c>
      <c r="AF86" s="171">
        <v>119</v>
      </c>
      <c r="AG86" s="171">
        <v>118</v>
      </c>
      <c r="AH86" s="171">
        <v>118</v>
      </c>
      <c r="AI86" s="171">
        <v>118.2</v>
      </c>
      <c r="AJ86" s="171">
        <v>118</v>
      </c>
      <c r="AK86" s="171">
        <v>123.9</v>
      </c>
      <c r="AL86" s="171">
        <v>124.5</v>
      </c>
      <c r="AM86" s="171">
        <v>119.9</v>
      </c>
      <c r="AN86" s="171">
        <v>138.5</v>
      </c>
      <c r="AO86" s="171">
        <v>136.5</v>
      </c>
      <c r="AP86" s="171">
        <v>136.1</v>
      </c>
      <c r="AQ86" s="171">
        <v>133.6</v>
      </c>
      <c r="AR86" s="171">
        <v>133.1</v>
      </c>
      <c r="AS86" s="171">
        <v>132.9</v>
      </c>
      <c r="AT86" s="171">
        <v>133.19999999999999</v>
      </c>
      <c r="AU86" s="171">
        <v>133.5</v>
      </c>
      <c r="AV86" s="171">
        <v>133.80000000000001</v>
      </c>
      <c r="AW86" s="171">
        <v>139.9</v>
      </c>
      <c r="AX86" s="171">
        <v>139.80000000000001</v>
      </c>
      <c r="AY86" s="171">
        <v>138.5</v>
      </c>
      <c r="AZ86" s="171">
        <v>150.9</v>
      </c>
      <c r="BA86" s="171">
        <v>153.4</v>
      </c>
      <c r="BB86" s="171">
        <v>145.80000000000001</v>
      </c>
      <c r="BC86" s="171">
        <v>145.69999999999999</v>
      </c>
      <c r="BD86" s="171">
        <v>144.80000000000001</v>
      </c>
      <c r="BE86" s="171">
        <v>144.69999999999999</v>
      </c>
      <c r="BF86" s="171">
        <v>147.9</v>
      </c>
      <c r="BG86" s="171">
        <v>152.30000000000001</v>
      </c>
      <c r="BH86" s="171">
        <v>153.1</v>
      </c>
      <c r="BI86" s="171">
        <v>154.30000000000001</v>
      </c>
      <c r="BJ86" s="171">
        <v>155.80000000000001</v>
      </c>
      <c r="BK86" s="171">
        <v>157</v>
      </c>
      <c r="BL86" s="171">
        <v>157</v>
      </c>
      <c r="BM86" s="171">
        <v>154.6</v>
      </c>
      <c r="BN86" s="171">
        <v>143.69999999999999</v>
      </c>
      <c r="BO86" s="171">
        <v>140</v>
      </c>
      <c r="BP86" s="171">
        <v>140.30000000000001</v>
      </c>
      <c r="BQ86" s="171">
        <v>139.4</v>
      </c>
      <c r="BR86" s="171">
        <v>139</v>
      </c>
      <c r="BS86" s="171">
        <v>141.19999999999999</v>
      </c>
      <c r="BT86" s="171">
        <v>142.6</v>
      </c>
      <c r="BU86" s="171">
        <v>143.1</v>
      </c>
      <c r="BV86" s="171">
        <v>144</v>
      </c>
      <c r="BW86" s="171">
        <v>143.4</v>
      </c>
      <c r="BX86" s="171">
        <v>145.69999999999999</v>
      </c>
      <c r="BY86" s="171">
        <v>144.19999999999999</v>
      </c>
      <c r="BZ86" s="171">
        <v>142.19999999999999</v>
      </c>
      <c r="CA86" s="171">
        <v>140.9</v>
      </c>
      <c r="CB86" s="171">
        <v>141.30000000000001</v>
      </c>
      <c r="CC86" s="171">
        <v>143.69999999999999</v>
      </c>
      <c r="CD86" s="171">
        <v>143.1</v>
      </c>
      <c r="CE86" s="171">
        <v>144.1</v>
      </c>
      <c r="CF86" s="171">
        <v>145.9</v>
      </c>
      <c r="CG86" s="171">
        <v>146.1</v>
      </c>
      <c r="CH86" s="171">
        <v>147.69999999999999</v>
      </c>
      <c r="CI86" s="171">
        <v>147.69999999999999</v>
      </c>
      <c r="CJ86" s="171">
        <v>149.6</v>
      </c>
      <c r="CK86" s="171">
        <v>148.5</v>
      </c>
      <c r="CL86" s="171">
        <v>144.19999999999999</v>
      </c>
      <c r="CM86" s="171">
        <v>142.6</v>
      </c>
      <c r="CN86" s="171">
        <v>142.80000000000001</v>
      </c>
      <c r="CO86" s="171">
        <v>143</v>
      </c>
      <c r="CP86" s="171">
        <v>142.9</v>
      </c>
      <c r="CQ86" s="171">
        <v>142.19999999999999</v>
      </c>
      <c r="CR86" s="171">
        <v>143.5</v>
      </c>
      <c r="CS86" s="171">
        <v>143.5</v>
      </c>
      <c r="CT86" s="171">
        <v>142.69999999999999</v>
      </c>
      <c r="CU86" s="171">
        <v>142.4</v>
      </c>
      <c r="CV86" s="171">
        <v>141.80000000000001</v>
      </c>
      <c r="CW86" s="171">
        <v>146.80000000000001</v>
      </c>
      <c r="CX86" s="171">
        <v>147.9</v>
      </c>
      <c r="CY86" s="171">
        <v>164.7</v>
      </c>
      <c r="CZ86" s="171">
        <v>169.9</v>
      </c>
      <c r="DA86" s="171">
        <v>172.1</v>
      </c>
      <c r="DB86" s="171">
        <v>167.5</v>
      </c>
      <c r="DC86" s="171">
        <v>165.7</v>
      </c>
      <c r="DD86" s="171">
        <v>164.4</v>
      </c>
      <c r="DE86" s="171">
        <v>166</v>
      </c>
      <c r="DF86" s="171">
        <v>169.3</v>
      </c>
      <c r="DG86" s="171">
        <v>168.4</v>
      </c>
      <c r="DH86" s="171">
        <v>169.7</v>
      </c>
      <c r="DI86" s="171">
        <v>169.4</v>
      </c>
      <c r="DJ86" s="171">
        <v>167.2</v>
      </c>
      <c r="DK86" s="171">
        <v>162.80000000000001</v>
      </c>
      <c r="DL86" s="171">
        <v>163.4</v>
      </c>
      <c r="DM86" s="171">
        <v>163.9</v>
      </c>
      <c r="DN86" s="171">
        <v>164.5</v>
      </c>
      <c r="DO86" s="171">
        <v>168.6</v>
      </c>
      <c r="DP86" s="171">
        <v>170.3</v>
      </c>
      <c r="DQ86" s="171">
        <v>172.6</v>
      </c>
      <c r="DR86" s="171">
        <v>173.8</v>
      </c>
      <c r="DS86" s="171">
        <v>173</v>
      </c>
      <c r="DT86" s="171">
        <v>177.3</v>
      </c>
    </row>
    <row r="87" spans="1:124" x14ac:dyDescent="0.25">
      <c r="A87" s="169" t="s">
        <v>568</v>
      </c>
      <c r="B87" s="169" t="s">
        <v>569</v>
      </c>
      <c r="C87" s="170">
        <v>0.12359000000000001</v>
      </c>
      <c r="D87" s="171">
        <v>120.7</v>
      </c>
      <c r="E87" s="171">
        <v>134.69999999999999</v>
      </c>
      <c r="F87" s="171">
        <v>136</v>
      </c>
      <c r="G87" s="171">
        <v>128</v>
      </c>
      <c r="H87" s="171">
        <v>132</v>
      </c>
      <c r="I87" s="171">
        <v>132.5</v>
      </c>
      <c r="J87" s="171">
        <v>130.80000000000001</v>
      </c>
      <c r="K87" s="171">
        <v>130.5</v>
      </c>
      <c r="L87" s="171">
        <v>136.69999999999999</v>
      </c>
      <c r="M87" s="171">
        <v>133.69999999999999</v>
      </c>
      <c r="N87" s="171">
        <v>130.4</v>
      </c>
      <c r="O87" s="171">
        <v>141.30000000000001</v>
      </c>
      <c r="P87" s="171">
        <v>148.5</v>
      </c>
      <c r="Q87" s="171">
        <v>140</v>
      </c>
      <c r="R87" s="171">
        <v>140.9</v>
      </c>
      <c r="S87" s="171">
        <v>139.9</v>
      </c>
      <c r="T87" s="171">
        <v>135.69999999999999</v>
      </c>
      <c r="U87" s="171">
        <v>137.4</v>
      </c>
      <c r="V87" s="171">
        <v>131.5</v>
      </c>
      <c r="W87" s="171">
        <v>124.8</v>
      </c>
      <c r="X87" s="171">
        <v>120.4</v>
      </c>
      <c r="Y87" s="171">
        <v>120.7</v>
      </c>
      <c r="Z87" s="171">
        <v>117.5</v>
      </c>
      <c r="AA87" s="171">
        <v>112.7</v>
      </c>
      <c r="AB87" s="171">
        <v>127.4</v>
      </c>
      <c r="AC87" s="171">
        <v>132.19999999999999</v>
      </c>
      <c r="AD87" s="171">
        <v>129.6</v>
      </c>
      <c r="AE87" s="171">
        <v>126.5</v>
      </c>
      <c r="AF87" s="171">
        <v>115.8</v>
      </c>
      <c r="AG87" s="171">
        <v>115.3</v>
      </c>
      <c r="AH87" s="171">
        <v>116.4</v>
      </c>
      <c r="AI87" s="171">
        <v>112.1</v>
      </c>
      <c r="AJ87" s="171">
        <v>113.3</v>
      </c>
      <c r="AK87" s="171">
        <v>112.7</v>
      </c>
      <c r="AL87" s="171">
        <v>107</v>
      </c>
      <c r="AM87" s="171">
        <v>103.2</v>
      </c>
      <c r="AN87" s="171">
        <v>115.4</v>
      </c>
      <c r="AO87" s="171">
        <v>118.6</v>
      </c>
      <c r="AP87" s="171">
        <v>117.2</v>
      </c>
      <c r="AQ87" s="171">
        <v>119.9</v>
      </c>
      <c r="AR87" s="171">
        <v>117.5</v>
      </c>
      <c r="AS87" s="171">
        <v>116.1</v>
      </c>
      <c r="AT87" s="171">
        <v>118.6</v>
      </c>
      <c r="AU87" s="171">
        <v>122.5</v>
      </c>
      <c r="AV87" s="171">
        <v>126</v>
      </c>
      <c r="AW87" s="171">
        <v>129.9</v>
      </c>
      <c r="AX87" s="171">
        <v>128.6</v>
      </c>
      <c r="AY87" s="171">
        <v>120.8</v>
      </c>
      <c r="AZ87" s="171">
        <v>141.19999999999999</v>
      </c>
      <c r="BA87" s="171">
        <v>141.19999999999999</v>
      </c>
      <c r="BB87" s="171">
        <v>145.9</v>
      </c>
      <c r="BC87" s="171">
        <v>141.9</v>
      </c>
      <c r="BD87" s="171">
        <v>137.4</v>
      </c>
      <c r="BE87" s="171">
        <v>140.69999999999999</v>
      </c>
      <c r="BF87" s="171">
        <v>140.5</v>
      </c>
      <c r="BG87" s="171">
        <v>142.19999999999999</v>
      </c>
      <c r="BH87" s="171">
        <v>142.80000000000001</v>
      </c>
      <c r="BI87" s="171">
        <v>139.80000000000001</v>
      </c>
      <c r="BJ87" s="171">
        <v>134.4</v>
      </c>
      <c r="BK87" s="171">
        <v>133</v>
      </c>
      <c r="BL87" s="171">
        <v>147</v>
      </c>
      <c r="BM87" s="171">
        <v>140.1</v>
      </c>
      <c r="BN87" s="171">
        <v>136.5</v>
      </c>
      <c r="BO87" s="171">
        <v>130.4</v>
      </c>
      <c r="BP87" s="171">
        <v>126.7</v>
      </c>
      <c r="BQ87" s="171">
        <v>124.5</v>
      </c>
      <c r="BR87" s="171">
        <v>130.4</v>
      </c>
      <c r="BS87" s="171">
        <v>130.80000000000001</v>
      </c>
      <c r="BT87" s="171">
        <v>128.80000000000001</v>
      </c>
      <c r="BU87" s="171">
        <v>127.5</v>
      </c>
      <c r="BV87" s="171">
        <v>123.6</v>
      </c>
      <c r="BW87" s="171">
        <v>119.7</v>
      </c>
      <c r="BX87" s="171">
        <v>140.6</v>
      </c>
      <c r="BY87" s="171">
        <v>137.1</v>
      </c>
      <c r="BZ87" s="171">
        <v>136.6</v>
      </c>
      <c r="CA87" s="171">
        <v>138.30000000000001</v>
      </c>
      <c r="CB87" s="171">
        <v>141.69999999999999</v>
      </c>
      <c r="CC87" s="171">
        <v>147.9</v>
      </c>
      <c r="CD87" s="171">
        <v>145.1</v>
      </c>
      <c r="CE87" s="171">
        <v>148.6</v>
      </c>
      <c r="CF87" s="171">
        <v>149.30000000000001</v>
      </c>
      <c r="CG87" s="171">
        <v>139.19999999999999</v>
      </c>
      <c r="CH87" s="171">
        <v>132.9</v>
      </c>
      <c r="CI87" s="171">
        <v>133.30000000000001</v>
      </c>
      <c r="CJ87" s="171">
        <v>153</v>
      </c>
      <c r="CK87" s="171">
        <v>150.80000000000001</v>
      </c>
      <c r="CL87" s="171">
        <v>147.9</v>
      </c>
      <c r="CM87" s="171">
        <v>139.5</v>
      </c>
      <c r="CN87" s="171">
        <v>137.1</v>
      </c>
      <c r="CO87" s="171">
        <v>136.1</v>
      </c>
      <c r="CP87" s="171">
        <v>138.19999999999999</v>
      </c>
      <c r="CQ87" s="171">
        <v>134</v>
      </c>
      <c r="CR87" s="171">
        <v>131.80000000000001</v>
      </c>
      <c r="CS87" s="171">
        <v>123.1</v>
      </c>
      <c r="CT87" s="171">
        <v>112.6</v>
      </c>
      <c r="CU87" s="171">
        <v>105.6</v>
      </c>
      <c r="CV87" s="171">
        <v>111.2</v>
      </c>
      <c r="CW87" s="171">
        <v>148.1</v>
      </c>
      <c r="CX87" s="171">
        <v>161</v>
      </c>
      <c r="CY87" s="171">
        <v>203.4</v>
      </c>
      <c r="CZ87" s="171">
        <v>245.4</v>
      </c>
      <c r="DA87" s="171">
        <v>262.8</v>
      </c>
      <c r="DB87" s="171">
        <v>221.8</v>
      </c>
      <c r="DC87" s="171">
        <v>203.4</v>
      </c>
      <c r="DD87" s="171">
        <v>174.2</v>
      </c>
      <c r="DE87" s="171">
        <v>183.2</v>
      </c>
      <c r="DF87" s="171">
        <v>175.8</v>
      </c>
      <c r="DG87" s="171">
        <v>168.3</v>
      </c>
      <c r="DH87" s="171">
        <v>183.2</v>
      </c>
      <c r="DI87" s="171">
        <v>189.7</v>
      </c>
      <c r="DJ87" s="171">
        <v>187.1</v>
      </c>
      <c r="DK87" s="171">
        <v>164.9</v>
      </c>
      <c r="DL87" s="171">
        <v>156.19999999999999</v>
      </c>
      <c r="DM87" s="171">
        <v>155.19999999999999</v>
      </c>
      <c r="DN87" s="171">
        <v>151.19999999999999</v>
      </c>
      <c r="DO87" s="171">
        <v>157.9</v>
      </c>
      <c r="DP87" s="171">
        <v>160</v>
      </c>
      <c r="DQ87" s="171">
        <v>154.9</v>
      </c>
      <c r="DR87" s="171">
        <v>146.80000000000001</v>
      </c>
      <c r="DS87" s="171">
        <v>137.4</v>
      </c>
      <c r="DT87" s="171">
        <v>169.1</v>
      </c>
    </row>
    <row r="88" spans="1:124" x14ac:dyDescent="0.25">
      <c r="A88" s="169" t="s">
        <v>570</v>
      </c>
      <c r="B88" s="169" t="s">
        <v>571</v>
      </c>
      <c r="C88" s="170">
        <v>9.8790000000000003E-2</v>
      </c>
      <c r="D88" s="171">
        <v>92.6</v>
      </c>
      <c r="E88" s="171">
        <v>93.6</v>
      </c>
      <c r="F88" s="171">
        <v>95.8</v>
      </c>
      <c r="G88" s="171">
        <v>97.6</v>
      </c>
      <c r="H88" s="171">
        <v>107.1</v>
      </c>
      <c r="I88" s="171">
        <v>109.2</v>
      </c>
      <c r="J88" s="171">
        <v>100.9</v>
      </c>
      <c r="K88" s="171">
        <v>98.1</v>
      </c>
      <c r="L88" s="171">
        <v>97</v>
      </c>
      <c r="M88" s="171">
        <v>90.5</v>
      </c>
      <c r="N88" s="171">
        <v>91.5</v>
      </c>
      <c r="O88" s="171">
        <v>90</v>
      </c>
      <c r="P88" s="171">
        <v>91.5</v>
      </c>
      <c r="Q88" s="171">
        <v>89.9</v>
      </c>
      <c r="R88" s="171">
        <v>88.3</v>
      </c>
      <c r="S88" s="171">
        <v>88.3</v>
      </c>
      <c r="T88" s="171">
        <v>88.3</v>
      </c>
      <c r="U88" s="171">
        <v>90.6</v>
      </c>
      <c r="V88" s="171">
        <v>88.1</v>
      </c>
      <c r="W88" s="171">
        <v>83.7</v>
      </c>
      <c r="X88" s="171">
        <v>84.4</v>
      </c>
      <c r="Y88" s="171">
        <v>84.9</v>
      </c>
      <c r="Z88" s="171">
        <v>84.9</v>
      </c>
      <c r="AA88" s="171">
        <v>97.1</v>
      </c>
      <c r="AB88" s="171">
        <v>107.8</v>
      </c>
      <c r="AC88" s="171">
        <v>107.8</v>
      </c>
      <c r="AD88" s="171">
        <v>111</v>
      </c>
      <c r="AE88" s="171">
        <v>112.4</v>
      </c>
      <c r="AF88" s="171">
        <v>114.2</v>
      </c>
      <c r="AG88" s="171">
        <v>115.5</v>
      </c>
      <c r="AH88" s="171">
        <v>118.1</v>
      </c>
      <c r="AI88" s="171">
        <v>116.1</v>
      </c>
      <c r="AJ88" s="171">
        <v>112.4</v>
      </c>
      <c r="AK88" s="171">
        <v>111.9</v>
      </c>
      <c r="AL88" s="171">
        <v>108.9</v>
      </c>
      <c r="AM88" s="171">
        <v>108.4</v>
      </c>
      <c r="AN88" s="171">
        <v>110.5</v>
      </c>
      <c r="AO88" s="171">
        <v>109.5</v>
      </c>
      <c r="AP88" s="171">
        <v>109.9</v>
      </c>
      <c r="AQ88" s="171">
        <v>109.9</v>
      </c>
      <c r="AR88" s="171">
        <v>108.3</v>
      </c>
      <c r="AS88" s="171">
        <v>107.8</v>
      </c>
      <c r="AT88" s="171">
        <v>107.8</v>
      </c>
      <c r="AU88" s="171">
        <v>105.4</v>
      </c>
      <c r="AV88" s="171">
        <v>104</v>
      </c>
      <c r="AW88" s="171">
        <v>102.8</v>
      </c>
      <c r="AX88" s="171">
        <v>102.8</v>
      </c>
      <c r="AY88" s="171">
        <v>100.4</v>
      </c>
      <c r="AZ88" s="171">
        <v>95.9</v>
      </c>
      <c r="BA88" s="171">
        <v>93.1</v>
      </c>
      <c r="BB88" s="171">
        <v>94.8</v>
      </c>
      <c r="BC88" s="171">
        <v>94.6</v>
      </c>
      <c r="BD88" s="171">
        <v>96.2</v>
      </c>
      <c r="BE88" s="171">
        <v>97.2</v>
      </c>
      <c r="BF88" s="171">
        <v>102.1</v>
      </c>
      <c r="BG88" s="171">
        <v>104.6</v>
      </c>
      <c r="BH88" s="171">
        <v>102.7</v>
      </c>
      <c r="BI88" s="171">
        <v>103.9</v>
      </c>
      <c r="BJ88" s="171">
        <v>104.3</v>
      </c>
      <c r="BK88" s="171">
        <v>104</v>
      </c>
      <c r="BL88" s="171">
        <v>103.7</v>
      </c>
      <c r="BM88" s="171">
        <v>102.5</v>
      </c>
      <c r="BN88" s="171">
        <v>102.3</v>
      </c>
      <c r="BO88" s="171">
        <v>99.3</v>
      </c>
      <c r="BP88" s="171">
        <v>99.1</v>
      </c>
      <c r="BQ88" s="171">
        <v>98.8</v>
      </c>
      <c r="BR88" s="171">
        <v>96.1</v>
      </c>
      <c r="BS88" s="171">
        <v>95.2</v>
      </c>
      <c r="BT88" s="171">
        <v>95.5</v>
      </c>
      <c r="BU88" s="171">
        <v>97</v>
      </c>
      <c r="BV88" s="171">
        <v>96.1</v>
      </c>
      <c r="BW88" s="171">
        <v>93.3</v>
      </c>
      <c r="BX88" s="171">
        <v>92</v>
      </c>
      <c r="BY88" s="171">
        <v>89.9</v>
      </c>
      <c r="BZ88" s="171">
        <v>90.8</v>
      </c>
      <c r="CA88" s="171">
        <v>91.7</v>
      </c>
      <c r="CB88" s="171">
        <v>92.6</v>
      </c>
      <c r="CC88" s="171">
        <v>92.6</v>
      </c>
      <c r="CD88" s="171">
        <v>94.1</v>
      </c>
      <c r="CE88" s="171">
        <v>95.6</v>
      </c>
      <c r="CF88" s="171">
        <v>97.3</v>
      </c>
      <c r="CG88" s="171">
        <v>97.3</v>
      </c>
      <c r="CH88" s="171">
        <v>97.3</v>
      </c>
      <c r="CI88" s="171">
        <v>97.3</v>
      </c>
      <c r="CJ88" s="171">
        <v>97.3</v>
      </c>
      <c r="CK88" s="171">
        <v>97.3</v>
      </c>
      <c r="CL88" s="171">
        <v>97.3</v>
      </c>
      <c r="CM88" s="171">
        <v>97.3</v>
      </c>
      <c r="CN88" s="171">
        <v>97.3</v>
      </c>
      <c r="CO88" s="171">
        <v>97.3</v>
      </c>
      <c r="CP88" s="171">
        <v>94.6</v>
      </c>
      <c r="CQ88" s="171">
        <v>93.6</v>
      </c>
      <c r="CR88" s="171">
        <v>95.1</v>
      </c>
      <c r="CS88" s="171">
        <v>95.1</v>
      </c>
      <c r="CT88" s="171">
        <v>95.1</v>
      </c>
      <c r="CU88" s="171">
        <v>103.5</v>
      </c>
      <c r="CV88" s="171">
        <v>105</v>
      </c>
      <c r="CW88" s="171">
        <v>105</v>
      </c>
      <c r="CX88" s="171">
        <v>105.6</v>
      </c>
      <c r="CY88" s="171">
        <v>103.9</v>
      </c>
      <c r="CZ88" s="171">
        <v>103.6</v>
      </c>
      <c r="DA88" s="171">
        <v>103.3</v>
      </c>
      <c r="DB88" s="171">
        <v>108</v>
      </c>
      <c r="DC88" s="171">
        <v>104.5</v>
      </c>
      <c r="DD88" s="171">
        <v>102.6</v>
      </c>
      <c r="DE88" s="171">
        <v>98.7</v>
      </c>
      <c r="DF88" s="171">
        <v>95</v>
      </c>
      <c r="DG88" s="171">
        <v>94.7</v>
      </c>
      <c r="DH88" s="171">
        <v>94.7</v>
      </c>
      <c r="DI88" s="171">
        <v>101.5</v>
      </c>
      <c r="DJ88" s="171">
        <v>103.8</v>
      </c>
      <c r="DK88" s="171">
        <v>103.8</v>
      </c>
      <c r="DL88" s="171">
        <v>118.2</v>
      </c>
      <c r="DM88" s="171">
        <v>118.2</v>
      </c>
      <c r="DN88" s="171">
        <v>120.2</v>
      </c>
      <c r="DO88" s="171">
        <v>124.6</v>
      </c>
      <c r="DP88" s="171">
        <v>128.6</v>
      </c>
      <c r="DQ88" s="171">
        <v>134.6</v>
      </c>
      <c r="DR88" s="171">
        <v>138.30000000000001</v>
      </c>
      <c r="DS88" s="171">
        <v>138.30000000000001</v>
      </c>
      <c r="DT88" s="171">
        <v>138.30000000000001</v>
      </c>
    </row>
    <row r="89" spans="1:124" x14ac:dyDescent="0.25">
      <c r="A89" s="169" t="s">
        <v>572</v>
      </c>
      <c r="B89" s="169" t="s">
        <v>573</v>
      </c>
      <c r="C89" s="170">
        <v>0.14419000000000001</v>
      </c>
      <c r="D89" s="171">
        <v>77.7</v>
      </c>
      <c r="E89" s="171">
        <v>65</v>
      </c>
      <c r="F89" s="171">
        <v>59.9</v>
      </c>
      <c r="G89" s="171">
        <v>67.599999999999994</v>
      </c>
      <c r="H89" s="171">
        <v>53.2</v>
      </c>
      <c r="I89" s="171">
        <v>58</v>
      </c>
      <c r="J89" s="171">
        <v>63.3</v>
      </c>
      <c r="K89" s="171">
        <v>66.8</v>
      </c>
      <c r="L89" s="171">
        <v>83.3</v>
      </c>
      <c r="M89" s="171">
        <v>109.1</v>
      </c>
      <c r="N89" s="171">
        <v>123.7</v>
      </c>
      <c r="O89" s="171">
        <v>117</v>
      </c>
      <c r="P89" s="171">
        <v>122.4</v>
      </c>
      <c r="Q89" s="171">
        <v>127.6</v>
      </c>
      <c r="R89" s="171">
        <v>121.3</v>
      </c>
      <c r="S89" s="171">
        <v>107</v>
      </c>
      <c r="T89" s="171">
        <v>103</v>
      </c>
      <c r="U89" s="171">
        <v>108.3</v>
      </c>
      <c r="V89" s="171">
        <v>111.3</v>
      </c>
      <c r="W89" s="171">
        <v>118.7</v>
      </c>
      <c r="X89" s="171">
        <v>121.5</v>
      </c>
      <c r="Y89" s="171">
        <v>159.4</v>
      </c>
      <c r="Z89" s="171">
        <v>143.5</v>
      </c>
      <c r="AA89" s="171">
        <v>115.9</v>
      </c>
      <c r="AB89" s="171">
        <v>107.1</v>
      </c>
      <c r="AC89" s="171">
        <v>123</v>
      </c>
      <c r="AD89" s="171">
        <v>120.1</v>
      </c>
      <c r="AE89" s="171">
        <v>104</v>
      </c>
      <c r="AF89" s="171">
        <v>103.6</v>
      </c>
      <c r="AG89" s="171">
        <v>96.5</v>
      </c>
      <c r="AH89" s="171">
        <v>93.9</v>
      </c>
      <c r="AI89" s="171">
        <v>100.4</v>
      </c>
      <c r="AJ89" s="171">
        <v>100.4</v>
      </c>
      <c r="AK89" s="171">
        <v>140.4</v>
      </c>
      <c r="AL89" s="171">
        <v>150.9</v>
      </c>
      <c r="AM89" s="171">
        <v>124.4</v>
      </c>
      <c r="AN89" s="171">
        <v>129.6</v>
      </c>
      <c r="AO89" s="171">
        <v>114.3</v>
      </c>
      <c r="AP89" s="171">
        <v>112.9</v>
      </c>
      <c r="AQ89" s="171">
        <v>94.3</v>
      </c>
      <c r="AR89" s="171">
        <v>94.3</v>
      </c>
      <c r="AS89" s="171">
        <v>94.3</v>
      </c>
      <c r="AT89" s="171">
        <v>94.3</v>
      </c>
      <c r="AU89" s="171">
        <v>94.3</v>
      </c>
      <c r="AV89" s="171">
        <v>94.3</v>
      </c>
      <c r="AW89" s="171">
        <v>94.3</v>
      </c>
      <c r="AX89" s="171">
        <v>94.3</v>
      </c>
      <c r="AY89" s="171">
        <v>94.3</v>
      </c>
      <c r="AZ89" s="171">
        <v>161.19999999999999</v>
      </c>
      <c r="BA89" s="171">
        <v>179.9</v>
      </c>
      <c r="BB89" s="171">
        <v>124.5</v>
      </c>
      <c r="BC89" s="171">
        <v>127.6</v>
      </c>
      <c r="BD89" s="171">
        <v>124.6</v>
      </c>
      <c r="BE89" s="171">
        <v>120.2</v>
      </c>
      <c r="BF89" s="171">
        <v>119</v>
      </c>
      <c r="BG89" s="171">
        <v>131.69999999999999</v>
      </c>
      <c r="BH89" s="171">
        <v>137.9</v>
      </c>
      <c r="BI89" s="171">
        <v>147.9</v>
      </c>
      <c r="BJ89" s="171">
        <v>161.9</v>
      </c>
      <c r="BK89" s="171">
        <v>171.4</v>
      </c>
      <c r="BL89" s="171">
        <v>159.4</v>
      </c>
      <c r="BM89" s="171">
        <v>150.1</v>
      </c>
      <c r="BN89" s="171">
        <v>81.7</v>
      </c>
      <c r="BO89" s="171">
        <v>64.7</v>
      </c>
      <c r="BP89" s="171">
        <v>70.400000000000006</v>
      </c>
      <c r="BQ89" s="171">
        <v>66.400000000000006</v>
      </c>
      <c r="BR89" s="171">
        <v>60.3</v>
      </c>
      <c r="BS89" s="171">
        <v>67.7</v>
      </c>
      <c r="BT89" s="171">
        <v>78.400000000000006</v>
      </c>
      <c r="BU89" s="171">
        <v>81.5</v>
      </c>
      <c r="BV89" s="171">
        <v>91.8</v>
      </c>
      <c r="BW89" s="171">
        <v>92.7</v>
      </c>
      <c r="BX89" s="171">
        <v>90.9</v>
      </c>
      <c r="BY89" s="171">
        <v>85.4</v>
      </c>
      <c r="BZ89" s="171">
        <v>72.099999999999994</v>
      </c>
      <c r="CA89" s="171">
        <v>61.8</v>
      </c>
      <c r="CB89" s="171">
        <v>60.4</v>
      </c>
      <c r="CC89" s="171">
        <v>71</v>
      </c>
      <c r="CD89" s="171">
        <v>68.7</v>
      </c>
      <c r="CE89" s="171">
        <v>71.3</v>
      </c>
      <c r="CF89" s="171">
        <v>81.2</v>
      </c>
      <c r="CG89" s="171">
        <v>91.4</v>
      </c>
      <c r="CH89" s="171">
        <v>106.9</v>
      </c>
      <c r="CI89" s="171">
        <v>107</v>
      </c>
      <c r="CJ89" s="171">
        <v>102.4</v>
      </c>
      <c r="CK89" s="171">
        <v>97</v>
      </c>
      <c r="CL89" s="171">
        <v>71.5</v>
      </c>
      <c r="CM89" s="171">
        <v>68.2</v>
      </c>
      <c r="CN89" s="171">
        <v>71.099999999999994</v>
      </c>
      <c r="CO89" s="171">
        <v>73.5</v>
      </c>
      <c r="CP89" s="171">
        <v>73.2</v>
      </c>
      <c r="CQ89" s="171">
        <v>72.7</v>
      </c>
      <c r="CR89" s="171">
        <v>82.2</v>
      </c>
      <c r="CS89" s="171">
        <v>89.6</v>
      </c>
      <c r="CT89" s="171">
        <v>92.8</v>
      </c>
      <c r="CU89" s="171">
        <v>91.3</v>
      </c>
      <c r="CV89" s="171">
        <v>81.5</v>
      </c>
      <c r="CW89" s="171">
        <v>83.2</v>
      </c>
      <c r="CX89" s="171">
        <v>78.7</v>
      </c>
      <c r="CY89" s="171">
        <v>73.7</v>
      </c>
      <c r="CZ89" s="171">
        <v>71.599999999999994</v>
      </c>
      <c r="DA89" s="171">
        <v>71.3</v>
      </c>
      <c r="DB89" s="171">
        <v>73.400000000000006</v>
      </c>
      <c r="DC89" s="171">
        <v>79.5</v>
      </c>
      <c r="DD89" s="171">
        <v>97.2</v>
      </c>
      <c r="DE89" s="171">
        <v>103</v>
      </c>
      <c r="DF89" s="171">
        <v>105.4</v>
      </c>
      <c r="DG89" s="171">
        <v>106.6</v>
      </c>
      <c r="DH89" s="171">
        <v>101.9</v>
      </c>
      <c r="DI89" s="171">
        <v>89.8</v>
      </c>
      <c r="DJ89" s="171">
        <v>75.900000000000006</v>
      </c>
      <c r="DK89" s="171">
        <v>65.900000000000006</v>
      </c>
      <c r="DL89" s="171">
        <v>67.7</v>
      </c>
      <c r="DM89" s="171">
        <v>71.8</v>
      </c>
      <c r="DN89" s="171">
        <v>78.099999999999994</v>
      </c>
      <c r="DO89" s="171">
        <v>81.900000000000006</v>
      </c>
      <c r="DP89" s="171">
        <v>89.1</v>
      </c>
      <c r="DQ89" s="171">
        <v>103.9</v>
      </c>
      <c r="DR89" s="171">
        <v>116.4</v>
      </c>
      <c r="DS89" s="171">
        <v>119.2</v>
      </c>
      <c r="DT89" s="171">
        <v>120.4</v>
      </c>
    </row>
    <row r="90" spans="1:124" x14ac:dyDescent="0.25">
      <c r="A90" s="169" t="s">
        <v>574</v>
      </c>
      <c r="B90" s="169" t="s">
        <v>575</v>
      </c>
      <c r="C90" s="170">
        <v>0.58142000000000005</v>
      </c>
      <c r="D90" s="171">
        <v>100</v>
      </c>
      <c r="E90" s="171">
        <v>100</v>
      </c>
      <c r="F90" s="171">
        <v>103.9</v>
      </c>
      <c r="G90" s="171">
        <v>101.2</v>
      </c>
      <c r="H90" s="171">
        <v>104.9</v>
      </c>
      <c r="I90" s="171">
        <v>104.9</v>
      </c>
      <c r="J90" s="171">
        <v>104.9</v>
      </c>
      <c r="K90" s="171">
        <v>104.9</v>
      </c>
      <c r="L90" s="171">
        <v>104.9</v>
      </c>
      <c r="M90" s="171">
        <v>104.9</v>
      </c>
      <c r="N90" s="171">
        <v>104.9</v>
      </c>
      <c r="O90" s="171">
        <v>104.9</v>
      </c>
      <c r="P90" s="171">
        <v>104.9</v>
      </c>
      <c r="Q90" s="171">
        <v>104.9</v>
      </c>
      <c r="R90" s="171">
        <v>104.9</v>
      </c>
      <c r="S90" s="171">
        <v>104.9</v>
      </c>
      <c r="T90" s="171">
        <v>104.9</v>
      </c>
      <c r="U90" s="171">
        <v>104.9</v>
      </c>
      <c r="V90" s="171">
        <v>109.4</v>
      </c>
      <c r="W90" s="171">
        <v>124.3</v>
      </c>
      <c r="X90" s="171">
        <v>124.3</v>
      </c>
      <c r="Y90" s="171">
        <v>124.3</v>
      </c>
      <c r="Z90" s="171">
        <v>124.3</v>
      </c>
      <c r="AA90" s="171">
        <v>124.3</v>
      </c>
      <c r="AB90" s="171">
        <v>124.3</v>
      </c>
      <c r="AC90" s="171">
        <v>124.3</v>
      </c>
      <c r="AD90" s="171">
        <v>124.3</v>
      </c>
      <c r="AE90" s="171">
        <v>124.3</v>
      </c>
      <c r="AF90" s="171">
        <v>124.3</v>
      </c>
      <c r="AG90" s="171">
        <v>124.3</v>
      </c>
      <c r="AH90" s="171">
        <v>124.3</v>
      </c>
      <c r="AI90" s="171">
        <v>124.3</v>
      </c>
      <c r="AJ90" s="171">
        <v>124.3</v>
      </c>
      <c r="AK90" s="171">
        <v>124.3</v>
      </c>
      <c r="AL90" s="171">
        <v>124.3</v>
      </c>
      <c r="AM90" s="171">
        <v>124.3</v>
      </c>
      <c r="AN90" s="171">
        <v>150.30000000000001</v>
      </c>
      <c r="AO90" s="171">
        <v>150.30000000000001</v>
      </c>
      <c r="AP90" s="171">
        <v>150.30000000000001</v>
      </c>
      <c r="AQ90" s="171">
        <v>150.30000000000001</v>
      </c>
      <c r="AR90" s="171">
        <v>150.30000000000001</v>
      </c>
      <c r="AS90" s="171">
        <v>150.30000000000001</v>
      </c>
      <c r="AT90" s="171">
        <v>150.30000000000001</v>
      </c>
      <c r="AU90" s="171">
        <v>150.30000000000001</v>
      </c>
      <c r="AV90" s="171">
        <v>150.30000000000001</v>
      </c>
      <c r="AW90" s="171">
        <v>159.69999999999999</v>
      </c>
      <c r="AX90" s="171">
        <v>159.69999999999999</v>
      </c>
      <c r="AY90" s="171">
        <v>159.69999999999999</v>
      </c>
      <c r="AZ90" s="171">
        <v>159.69999999999999</v>
      </c>
      <c r="BA90" s="171">
        <v>159.69999999999999</v>
      </c>
      <c r="BB90" s="171">
        <v>159.69999999999999</v>
      </c>
      <c r="BC90" s="171">
        <v>159.69999999999999</v>
      </c>
      <c r="BD90" s="171">
        <v>159.69999999999999</v>
      </c>
      <c r="BE90" s="171">
        <v>159.69999999999999</v>
      </c>
      <c r="BF90" s="171">
        <v>164.4</v>
      </c>
      <c r="BG90" s="171">
        <v>167.6</v>
      </c>
      <c r="BH90" s="171">
        <v>167.6</v>
      </c>
      <c r="BI90" s="171">
        <v>167.6</v>
      </c>
      <c r="BJ90" s="171">
        <v>167.6</v>
      </c>
      <c r="BK90" s="171">
        <v>167.6</v>
      </c>
      <c r="BL90" s="171">
        <v>167.6</v>
      </c>
      <c r="BM90" s="171">
        <v>167.6</v>
      </c>
      <c r="BN90" s="171">
        <v>167.6</v>
      </c>
      <c r="BO90" s="171">
        <v>167.6</v>
      </c>
      <c r="BP90" s="171">
        <v>167.6</v>
      </c>
      <c r="BQ90" s="171">
        <v>167.6</v>
      </c>
      <c r="BR90" s="171">
        <v>167.6</v>
      </c>
      <c r="BS90" s="171">
        <v>169.5</v>
      </c>
      <c r="BT90" s="171">
        <v>169.5</v>
      </c>
      <c r="BU90" s="171">
        <v>169.5</v>
      </c>
      <c r="BV90" s="171">
        <v>169.5</v>
      </c>
      <c r="BW90" s="171">
        <v>169.5</v>
      </c>
      <c r="BX90" s="171">
        <v>169.5</v>
      </c>
      <c r="BY90" s="171">
        <v>169.5</v>
      </c>
      <c r="BZ90" s="171">
        <v>169.5</v>
      </c>
      <c r="CA90" s="171">
        <v>169.5</v>
      </c>
      <c r="CB90" s="171">
        <v>169.5</v>
      </c>
      <c r="CC90" s="171">
        <v>169.5</v>
      </c>
      <c r="CD90" s="171">
        <v>169.5</v>
      </c>
      <c r="CE90" s="171">
        <v>169.5</v>
      </c>
      <c r="CF90" s="171">
        <v>169.5</v>
      </c>
      <c r="CG90" s="171">
        <v>169.5</v>
      </c>
      <c r="CH90" s="171">
        <v>169.5</v>
      </c>
      <c r="CI90" s="171">
        <v>169.5</v>
      </c>
      <c r="CJ90" s="171">
        <v>169.5</v>
      </c>
      <c r="CK90" s="171">
        <v>169.5</v>
      </c>
      <c r="CL90" s="171">
        <v>169.5</v>
      </c>
      <c r="CM90" s="171">
        <v>169.5</v>
      </c>
      <c r="CN90" s="171">
        <v>169.5</v>
      </c>
      <c r="CO90" s="171">
        <v>169.5</v>
      </c>
      <c r="CP90" s="171">
        <v>169.5</v>
      </c>
      <c r="CQ90" s="171">
        <v>169.5</v>
      </c>
      <c r="CR90" s="171">
        <v>169.5</v>
      </c>
      <c r="CS90" s="171">
        <v>169.5</v>
      </c>
      <c r="CT90" s="171">
        <v>169.5</v>
      </c>
      <c r="CU90" s="171">
        <v>169.5</v>
      </c>
      <c r="CV90" s="171">
        <v>169.5</v>
      </c>
      <c r="CW90" s="171">
        <v>169.5</v>
      </c>
      <c r="CX90" s="171">
        <v>169.5</v>
      </c>
      <c r="CY90" s="171">
        <v>189.4</v>
      </c>
      <c r="CZ90" s="171">
        <v>189.4</v>
      </c>
      <c r="DA90" s="171">
        <v>189.4</v>
      </c>
      <c r="DB90" s="171">
        <v>189.4</v>
      </c>
      <c r="DC90" s="171">
        <v>189.4</v>
      </c>
      <c r="DD90" s="171">
        <v>189.4</v>
      </c>
      <c r="DE90" s="171">
        <v>189.4</v>
      </c>
      <c r="DF90" s="171">
        <v>196.3</v>
      </c>
      <c r="DG90" s="171">
        <v>196.3</v>
      </c>
      <c r="DH90" s="171">
        <v>196.3</v>
      </c>
      <c r="DI90" s="171">
        <v>196.3</v>
      </c>
      <c r="DJ90" s="171">
        <v>196.3</v>
      </c>
      <c r="DK90" s="171">
        <v>196.3</v>
      </c>
      <c r="DL90" s="171">
        <v>196.3</v>
      </c>
      <c r="DM90" s="171">
        <v>196.3</v>
      </c>
      <c r="DN90" s="171">
        <v>196.3</v>
      </c>
      <c r="DO90" s="171">
        <v>199.8</v>
      </c>
      <c r="DP90" s="171">
        <v>199.8</v>
      </c>
      <c r="DQ90" s="171">
        <v>199.8</v>
      </c>
      <c r="DR90" s="171">
        <v>199.8</v>
      </c>
      <c r="DS90" s="171">
        <v>199.8</v>
      </c>
      <c r="DT90" s="171">
        <v>199.8</v>
      </c>
    </row>
    <row r="91" spans="1:124" x14ac:dyDescent="0.25">
      <c r="A91" s="169" t="s">
        <v>576</v>
      </c>
      <c r="B91" s="169" t="s">
        <v>577</v>
      </c>
      <c r="C91" s="170">
        <v>4.1189400000000003</v>
      </c>
      <c r="D91" s="171">
        <v>107.6</v>
      </c>
      <c r="E91" s="171">
        <v>107.8</v>
      </c>
      <c r="F91" s="171">
        <v>106.9</v>
      </c>
      <c r="G91" s="171">
        <v>113.9</v>
      </c>
      <c r="H91" s="171">
        <v>115.7</v>
      </c>
      <c r="I91" s="171">
        <v>113.3</v>
      </c>
      <c r="J91" s="171">
        <v>111.7</v>
      </c>
      <c r="K91" s="171">
        <v>113.4</v>
      </c>
      <c r="L91" s="171">
        <v>115</v>
      </c>
      <c r="M91" s="171">
        <v>115.5</v>
      </c>
      <c r="N91" s="171">
        <v>119.5</v>
      </c>
      <c r="O91" s="171">
        <v>119.7</v>
      </c>
      <c r="P91" s="171">
        <v>120.5</v>
      </c>
      <c r="Q91" s="171">
        <v>120.7</v>
      </c>
      <c r="R91" s="171">
        <v>121.2</v>
      </c>
      <c r="S91" s="171">
        <v>120.3</v>
      </c>
      <c r="T91" s="171">
        <v>117.4</v>
      </c>
      <c r="U91" s="171">
        <v>119.2</v>
      </c>
      <c r="V91" s="171">
        <v>117.8</v>
      </c>
      <c r="W91" s="171">
        <v>115.1</v>
      </c>
      <c r="X91" s="171">
        <v>115.4</v>
      </c>
      <c r="Y91" s="171">
        <v>116.7</v>
      </c>
      <c r="Z91" s="171">
        <v>118.1</v>
      </c>
      <c r="AA91" s="171">
        <v>118.2</v>
      </c>
      <c r="AB91" s="171">
        <v>117.3</v>
      </c>
      <c r="AC91" s="171">
        <v>117.6</v>
      </c>
      <c r="AD91" s="171">
        <v>116.9</v>
      </c>
      <c r="AE91" s="171">
        <v>117.3</v>
      </c>
      <c r="AF91" s="171">
        <v>117.1</v>
      </c>
      <c r="AG91" s="171">
        <v>114.8</v>
      </c>
      <c r="AH91" s="171">
        <v>113.7</v>
      </c>
      <c r="AI91" s="171">
        <v>113.1</v>
      </c>
      <c r="AJ91" s="171">
        <v>114.1</v>
      </c>
      <c r="AK91" s="171">
        <v>113.9</v>
      </c>
      <c r="AL91" s="171">
        <v>113.1</v>
      </c>
      <c r="AM91" s="171">
        <v>111.7</v>
      </c>
      <c r="AN91" s="171">
        <v>112.2</v>
      </c>
      <c r="AO91" s="171">
        <v>116.2</v>
      </c>
      <c r="AP91" s="171">
        <v>117</v>
      </c>
      <c r="AQ91" s="171">
        <v>116.1</v>
      </c>
      <c r="AR91" s="171">
        <v>118.2</v>
      </c>
      <c r="AS91" s="171">
        <v>118.6</v>
      </c>
      <c r="AT91" s="171">
        <v>120.2</v>
      </c>
      <c r="AU91" s="171">
        <v>121.1</v>
      </c>
      <c r="AV91" s="171">
        <v>122.2</v>
      </c>
      <c r="AW91" s="171">
        <v>121.3</v>
      </c>
      <c r="AX91" s="171">
        <v>118.4</v>
      </c>
      <c r="AY91" s="171">
        <v>117.4</v>
      </c>
      <c r="AZ91" s="171">
        <v>121.4</v>
      </c>
      <c r="BA91" s="171">
        <v>120.9</v>
      </c>
      <c r="BB91" s="171">
        <v>124.2</v>
      </c>
      <c r="BC91" s="171">
        <v>126.5</v>
      </c>
      <c r="BD91" s="171">
        <v>125.1</v>
      </c>
      <c r="BE91" s="171">
        <v>123</v>
      </c>
      <c r="BF91" s="171">
        <v>120</v>
      </c>
      <c r="BG91" s="171">
        <v>117.7</v>
      </c>
      <c r="BH91" s="171">
        <v>119.4</v>
      </c>
      <c r="BI91" s="171">
        <v>122.2</v>
      </c>
      <c r="BJ91" s="171">
        <v>123.9</v>
      </c>
      <c r="BK91" s="171">
        <v>121.9</v>
      </c>
      <c r="BL91" s="171">
        <v>121.3</v>
      </c>
      <c r="BM91" s="171">
        <v>119.8</v>
      </c>
      <c r="BN91" s="171">
        <v>118</v>
      </c>
      <c r="BO91" s="171">
        <v>118.8</v>
      </c>
      <c r="BP91" s="171">
        <v>120.8</v>
      </c>
      <c r="BQ91" s="171">
        <v>119.8</v>
      </c>
      <c r="BR91" s="171">
        <v>118.5</v>
      </c>
      <c r="BS91" s="171">
        <v>117.1</v>
      </c>
      <c r="BT91" s="171">
        <v>119.2</v>
      </c>
      <c r="BU91" s="171">
        <v>120.6</v>
      </c>
      <c r="BV91" s="171">
        <v>120.7</v>
      </c>
      <c r="BW91" s="171">
        <v>120.1</v>
      </c>
      <c r="BX91" s="171">
        <v>120.4</v>
      </c>
      <c r="BY91" s="171">
        <v>120.3</v>
      </c>
      <c r="BZ91" s="171">
        <v>122.5</v>
      </c>
      <c r="CA91" s="171">
        <v>123.5</v>
      </c>
      <c r="CB91" s="171">
        <v>124</v>
      </c>
      <c r="CC91" s="171">
        <v>124</v>
      </c>
      <c r="CD91" s="171">
        <v>123.4</v>
      </c>
      <c r="CE91" s="171">
        <v>124.6</v>
      </c>
      <c r="CF91" s="171">
        <v>124.4</v>
      </c>
      <c r="CG91" s="171">
        <v>123.4</v>
      </c>
      <c r="CH91" s="171">
        <v>123.2</v>
      </c>
      <c r="CI91" s="171">
        <v>123.7</v>
      </c>
      <c r="CJ91" s="171">
        <v>127.7</v>
      </c>
      <c r="CK91" s="171">
        <v>127.5</v>
      </c>
      <c r="CL91" s="171">
        <v>128.69999999999999</v>
      </c>
      <c r="CM91" s="171">
        <v>128.69999999999999</v>
      </c>
      <c r="CN91" s="171">
        <v>129.80000000000001</v>
      </c>
      <c r="CO91" s="171">
        <v>126.8</v>
      </c>
      <c r="CP91" s="171">
        <v>126.1</v>
      </c>
      <c r="CQ91" s="171">
        <v>127</v>
      </c>
      <c r="CR91" s="171">
        <v>134</v>
      </c>
      <c r="CS91" s="171">
        <v>132.1</v>
      </c>
      <c r="CT91" s="171">
        <v>131.69999999999999</v>
      </c>
      <c r="CU91" s="171">
        <v>124.8</v>
      </c>
      <c r="CV91" s="171">
        <v>123.9</v>
      </c>
      <c r="CW91" s="171">
        <v>122.5</v>
      </c>
      <c r="CX91" s="171">
        <v>125.1</v>
      </c>
      <c r="CY91" s="171">
        <v>123.8</v>
      </c>
      <c r="CZ91" s="171">
        <v>125.5</v>
      </c>
      <c r="DA91" s="171">
        <v>124.5</v>
      </c>
      <c r="DB91" s="171">
        <v>129.80000000000001</v>
      </c>
      <c r="DC91" s="171">
        <v>138</v>
      </c>
      <c r="DD91" s="171">
        <v>138</v>
      </c>
      <c r="DE91" s="171">
        <v>137.69999999999999</v>
      </c>
      <c r="DF91" s="171">
        <v>137</v>
      </c>
      <c r="DG91" s="171">
        <v>139.69999999999999</v>
      </c>
      <c r="DH91" s="171">
        <v>143.19999999999999</v>
      </c>
      <c r="DI91" s="171">
        <v>145</v>
      </c>
      <c r="DJ91" s="171">
        <v>148.4</v>
      </c>
      <c r="DK91" s="171">
        <v>152.19999999999999</v>
      </c>
      <c r="DL91" s="171">
        <v>161.5</v>
      </c>
      <c r="DM91" s="171">
        <v>161.19999999999999</v>
      </c>
      <c r="DN91" s="171">
        <v>153.69999999999999</v>
      </c>
      <c r="DO91" s="171">
        <v>156.5</v>
      </c>
      <c r="DP91" s="171">
        <v>164.6</v>
      </c>
      <c r="DQ91" s="171">
        <v>165.9</v>
      </c>
      <c r="DR91" s="171">
        <v>170.2</v>
      </c>
      <c r="DS91" s="171">
        <v>175.2</v>
      </c>
      <c r="DT91" s="171">
        <v>177.3</v>
      </c>
    </row>
    <row r="92" spans="1:124" x14ac:dyDescent="0.25">
      <c r="A92" s="169" t="s">
        <v>578</v>
      </c>
      <c r="B92" s="169" t="s">
        <v>579</v>
      </c>
      <c r="C92" s="170">
        <v>0.83931</v>
      </c>
      <c r="D92" s="171">
        <v>92.3</v>
      </c>
      <c r="E92" s="171">
        <v>94.3</v>
      </c>
      <c r="F92" s="171">
        <v>95.4</v>
      </c>
      <c r="G92" s="171">
        <v>103.7</v>
      </c>
      <c r="H92" s="171">
        <v>106.8</v>
      </c>
      <c r="I92" s="171">
        <v>101.9</v>
      </c>
      <c r="J92" s="171">
        <v>97</v>
      </c>
      <c r="K92" s="171">
        <v>97.2</v>
      </c>
      <c r="L92" s="171">
        <v>97.6</v>
      </c>
      <c r="M92" s="171">
        <v>97.5</v>
      </c>
      <c r="N92" s="171">
        <v>99.4</v>
      </c>
      <c r="O92" s="171">
        <v>105</v>
      </c>
      <c r="P92" s="171">
        <v>104.4</v>
      </c>
      <c r="Q92" s="171">
        <v>105.7</v>
      </c>
      <c r="R92" s="171">
        <v>110.1</v>
      </c>
      <c r="S92" s="171">
        <v>114.9</v>
      </c>
      <c r="T92" s="171">
        <v>118.8</v>
      </c>
      <c r="U92" s="171">
        <v>120.1</v>
      </c>
      <c r="V92" s="171">
        <v>117.7</v>
      </c>
      <c r="W92" s="171">
        <v>113.7</v>
      </c>
      <c r="X92" s="171">
        <v>112</v>
      </c>
      <c r="Y92" s="171">
        <v>116.2</v>
      </c>
      <c r="Z92" s="171">
        <v>117.4</v>
      </c>
      <c r="AA92" s="171">
        <v>113.3</v>
      </c>
      <c r="AB92" s="171">
        <v>112.7</v>
      </c>
      <c r="AC92" s="171">
        <v>112.5</v>
      </c>
      <c r="AD92" s="171">
        <v>114</v>
      </c>
      <c r="AE92" s="171">
        <v>111.4</v>
      </c>
      <c r="AF92" s="171">
        <v>109.3</v>
      </c>
      <c r="AG92" s="171">
        <v>103</v>
      </c>
      <c r="AH92" s="171">
        <v>98.1</v>
      </c>
      <c r="AI92" s="171">
        <v>96.8</v>
      </c>
      <c r="AJ92" s="171">
        <v>97.3</v>
      </c>
      <c r="AK92" s="171">
        <v>95.1</v>
      </c>
      <c r="AL92" s="171">
        <v>92.5</v>
      </c>
      <c r="AM92" s="171">
        <v>93.1</v>
      </c>
      <c r="AN92" s="171">
        <v>97.7</v>
      </c>
      <c r="AO92" s="171">
        <v>99.5</v>
      </c>
      <c r="AP92" s="171">
        <v>99.1</v>
      </c>
      <c r="AQ92" s="171">
        <v>98.5</v>
      </c>
      <c r="AR92" s="171">
        <v>97.9</v>
      </c>
      <c r="AS92" s="171">
        <v>98.8</v>
      </c>
      <c r="AT92" s="171">
        <v>95.8</v>
      </c>
      <c r="AU92" s="171">
        <v>96.8</v>
      </c>
      <c r="AV92" s="171">
        <v>100.5</v>
      </c>
      <c r="AW92" s="171">
        <v>102.6</v>
      </c>
      <c r="AX92" s="171">
        <v>101.3</v>
      </c>
      <c r="AY92" s="171">
        <v>100.6</v>
      </c>
      <c r="AZ92" s="171">
        <v>103.7</v>
      </c>
      <c r="BA92" s="171">
        <v>106.9</v>
      </c>
      <c r="BB92" s="171">
        <v>116.8</v>
      </c>
      <c r="BC92" s="171">
        <v>126.1</v>
      </c>
      <c r="BD92" s="171">
        <v>122.9</v>
      </c>
      <c r="BE92" s="171">
        <v>119.3</v>
      </c>
      <c r="BF92" s="171">
        <v>115</v>
      </c>
      <c r="BG92" s="171">
        <v>112.3</v>
      </c>
      <c r="BH92" s="171">
        <v>113.4</v>
      </c>
      <c r="BI92" s="171">
        <v>121.3</v>
      </c>
      <c r="BJ92" s="171">
        <v>123</v>
      </c>
      <c r="BK92" s="171">
        <v>124.9</v>
      </c>
      <c r="BL92" s="171">
        <v>122.1</v>
      </c>
      <c r="BM92" s="171">
        <v>119.5</v>
      </c>
      <c r="BN92" s="171">
        <v>120.3</v>
      </c>
      <c r="BO92" s="171">
        <v>119.6</v>
      </c>
      <c r="BP92" s="171">
        <v>119</v>
      </c>
      <c r="BQ92" s="171">
        <v>117.5</v>
      </c>
      <c r="BR92" s="171">
        <v>112.8</v>
      </c>
      <c r="BS92" s="171">
        <v>113.7</v>
      </c>
      <c r="BT92" s="171">
        <v>119.4</v>
      </c>
      <c r="BU92" s="171">
        <v>123.2</v>
      </c>
      <c r="BV92" s="171">
        <v>121.4</v>
      </c>
      <c r="BW92" s="171">
        <v>119.1</v>
      </c>
      <c r="BX92" s="171">
        <v>117.8</v>
      </c>
      <c r="BY92" s="171">
        <v>118.5</v>
      </c>
      <c r="BZ92" s="171">
        <v>127.3</v>
      </c>
      <c r="CA92" s="171">
        <v>129.9</v>
      </c>
      <c r="CB92" s="171">
        <v>130.80000000000001</v>
      </c>
      <c r="CC92" s="171">
        <v>130.19999999999999</v>
      </c>
      <c r="CD92" s="171">
        <v>130.1</v>
      </c>
      <c r="CE92" s="171">
        <v>130.9</v>
      </c>
      <c r="CF92" s="171">
        <v>128.6</v>
      </c>
      <c r="CG92" s="171">
        <v>127.2</v>
      </c>
      <c r="CH92" s="171">
        <v>125</v>
      </c>
      <c r="CI92" s="171">
        <v>127.6</v>
      </c>
      <c r="CJ92" s="171">
        <v>133.4</v>
      </c>
      <c r="CK92" s="171">
        <v>134.19999999999999</v>
      </c>
      <c r="CL92" s="171">
        <v>133.9</v>
      </c>
      <c r="CM92" s="171">
        <v>131.9</v>
      </c>
      <c r="CN92" s="171">
        <v>130.1</v>
      </c>
      <c r="CO92" s="171">
        <v>129.4</v>
      </c>
      <c r="CP92" s="171">
        <v>126.4</v>
      </c>
      <c r="CQ92" s="171">
        <v>123.5</v>
      </c>
      <c r="CR92" s="171">
        <v>123.7</v>
      </c>
      <c r="CS92" s="171">
        <v>124.1</v>
      </c>
      <c r="CT92" s="171">
        <v>124.4</v>
      </c>
      <c r="CU92" s="171">
        <v>122.9</v>
      </c>
      <c r="CV92" s="171">
        <v>121.4</v>
      </c>
      <c r="CW92" s="171">
        <v>118</v>
      </c>
      <c r="CX92" s="171">
        <v>116.9</v>
      </c>
      <c r="CY92" s="171">
        <v>116</v>
      </c>
      <c r="CZ92" s="171">
        <v>106.9</v>
      </c>
      <c r="DA92" s="171">
        <v>110.6</v>
      </c>
      <c r="DB92" s="171">
        <v>114.5</v>
      </c>
      <c r="DC92" s="171">
        <v>120.3</v>
      </c>
      <c r="DD92" s="171">
        <v>123.5</v>
      </c>
      <c r="DE92" s="171">
        <v>126.1</v>
      </c>
      <c r="DF92" s="171">
        <v>130.6</v>
      </c>
      <c r="DG92" s="171">
        <v>133.19999999999999</v>
      </c>
      <c r="DH92" s="171">
        <v>133.1</v>
      </c>
      <c r="DI92" s="171">
        <v>134.6</v>
      </c>
      <c r="DJ92" s="171">
        <v>142.5</v>
      </c>
      <c r="DK92" s="171">
        <v>146.30000000000001</v>
      </c>
      <c r="DL92" s="171">
        <v>147.1</v>
      </c>
      <c r="DM92" s="171">
        <v>147.6</v>
      </c>
      <c r="DN92" s="171">
        <v>156.1</v>
      </c>
      <c r="DO92" s="171">
        <v>161.1</v>
      </c>
      <c r="DP92" s="171">
        <v>164.6</v>
      </c>
      <c r="DQ92" s="171">
        <v>177.4</v>
      </c>
      <c r="DR92" s="171">
        <v>190.4</v>
      </c>
      <c r="DS92" s="171">
        <v>201.1</v>
      </c>
      <c r="DT92" s="171">
        <v>214.8</v>
      </c>
    </row>
    <row r="93" spans="1:124" x14ac:dyDescent="0.25">
      <c r="A93" s="169" t="s">
        <v>580</v>
      </c>
      <c r="B93" s="169" t="s">
        <v>581</v>
      </c>
      <c r="C93" s="170">
        <v>0.66334000000000004</v>
      </c>
      <c r="D93" s="171">
        <v>89.9</v>
      </c>
      <c r="E93" s="171">
        <v>92.1</v>
      </c>
      <c r="F93" s="171">
        <v>92.7</v>
      </c>
      <c r="G93" s="171">
        <v>102</v>
      </c>
      <c r="H93" s="171">
        <v>103.6</v>
      </c>
      <c r="I93" s="171">
        <v>97.5</v>
      </c>
      <c r="J93" s="171">
        <v>91.8</v>
      </c>
      <c r="K93" s="171">
        <v>92.4</v>
      </c>
      <c r="L93" s="171">
        <v>92.5</v>
      </c>
      <c r="M93" s="171">
        <v>91.8</v>
      </c>
      <c r="N93" s="171">
        <v>93.9</v>
      </c>
      <c r="O93" s="171">
        <v>100.2</v>
      </c>
      <c r="P93" s="171">
        <v>98.8</v>
      </c>
      <c r="Q93" s="171">
        <v>100.2</v>
      </c>
      <c r="R93" s="171">
        <v>105.7</v>
      </c>
      <c r="S93" s="171">
        <v>111.6</v>
      </c>
      <c r="T93" s="171">
        <v>116.3</v>
      </c>
      <c r="U93" s="171">
        <v>115.5</v>
      </c>
      <c r="V93" s="171">
        <v>111.9</v>
      </c>
      <c r="W93" s="171">
        <v>107.5</v>
      </c>
      <c r="X93" s="171">
        <v>105</v>
      </c>
      <c r="Y93" s="171">
        <v>111.7</v>
      </c>
      <c r="Z93" s="171">
        <v>111.8</v>
      </c>
      <c r="AA93" s="171">
        <v>107.4</v>
      </c>
      <c r="AB93" s="171">
        <v>106.3</v>
      </c>
      <c r="AC93" s="171">
        <v>106.1</v>
      </c>
      <c r="AD93" s="171">
        <v>108.2</v>
      </c>
      <c r="AE93" s="171">
        <v>106.4</v>
      </c>
      <c r="AF93" s="171">
        <v>104.8</v>
      </c>
      <c r="AG93" s="171">
        <v>95.9</v>
      </c>
      <c r="AH93" s="171">
        <v>90.6</v>
      </c>
      <c r="AI93" s="171">
        <v>88.3</v>
      </c>
      <c r="AJ93" s="171">
        <v>89.5</v>
      </c>
      <c r="AK93" s="171">
        <v>86.5</v>
      </c>
      <c r="AL93" s="171">
        <v>83.4</v>
      </c>
      <c r="AM93" s="171">
        <v>83.6</v>
      </c>
      <c r="AN93" s="171">
        <v>89.5</v>
      </c>
      <c r="AO93" s="171">
        <v>93</v>
      </c>
      <c r="AP93" s="171">
        <v>91.8</v>
      </c>
      <c r="AQ93" s="171">
        <v>91.5</v>
      </c>
      <c r="AR93" s="171">
        <v>90.8</v>
      </c>
      <c r="AS93" s="171">
        <v>91.3</v>
      </c>
      <c r="AT93" s="171">
        <v>86.7</v>
      </c>
      <c r="AU93" s="171">
        <v>86.2</v>
      </c>
      <c r="AV93" s="171">
        <v>89.4</v>
      </c>
      <c r="AW93" s="171">
        <v>90.4</v>
      </c>
      <c r="AX93" s="171">
        <v>87.7</v>
      </c>
      <c r="AY93" s="171">
        <v>85.7</v>
      </c>
      <c r="AZ93" s="171">
        <v>89.9</v>
      </c>
      <c r="BA93" s="171">
        <v>93.5</v>
      </c>
      <c r="BB93" s="171">
        <v>104.5</v>
      </c>
      <c r="BC93" s="171">
        <v>116.4</v>
      </c>
      <c r="BD93" s="171">
        <v>115.6</v>
      </c>
      <c r="BE93" s="171">
        <v>111</v>
      </c>
      <c r="BF93" s="171">
        <v>105.9</v>
      </c>
      <c r="BG93" s="171">
        <v>102.1</v>
      </c>
      <c r="BH93" s="171">
        <v>103.6</v>
      </c>
      <c r="BI93" s="171">
        <v>111.4</v>
      </c>
      <c r="BJ93" s="171">
        <v>113.9</v>
      </c>
      <c r="BK93" s="171">
        <v>114.3</v>
      </c>
      <c r="BL93" s="171">
        <v>111.5</v>
      </c>
      <c r="BM93" s="171">
        <v>109.4</v>
      </c>
      <c r="BN93" s="171">
        <v>110.7</v>
      </c>
      <c r="BO93" s="171">
        <v>110.7</v>
      </c>
      <c r="BP93" s="171">
        <v>110.1</v>
      </c>
      <c r="BQ93" s="171">
        <v>106.5</v>
      </c>
      <c r="BR93" s="171">
        <v>100.8</v>
      </c>
      <c r="BS93" s="171">
        <v>101.7</v>
      </c>
      <c r="BT93" s="171">
        <v>107.6</v>
      </c>
      <c r="BU93" s="171">
        <v>110.6</v>
      </c>
      <c r="BV93" s="171">
        <v>106.9</v>
      </c>
      <c r="BW93" s="171">
        <v>103.3</v>
      </c>
      <c r="BX93" s="171">
        <v>102.9</v>
      </c>
      <c r="BY93" s="171">
        <v>105</v>
      </c>
      <c r="BZ93" s="171">
        <v>116.7</v>
      </c>
      <c r="CA93" s="171">
        <v>121.9</v>
      </c>
      <c r="CB93" s="171">
        <v>122.6</v>
      </c>
      <c r="CC93" s="171">
        <v>120.9</v>
      </c>
      <c r="CD93" s="171">
        <v>121.1</v>
      </c>
      <c r="CE93" s="171">
        <v>122.6</v>
      </c>
      <c r="CF93" s="171">
        <v>119.3</v>
      </c>
      <c r="CG93" s="171">
        <v>115.5</v>
      </c>
      <c r="CH93" s="171">
        <v>113.1</v>
      </c>
      <c r="CI93" s="171">
        <v>117.1</v>
      </c>
      <c r="CJ93" s="171">
        <v>125</v>
      </c>
      <c r="CK93" s="171">
        <v>125.2</v>
      </c>
      <c r="CL93" s="171">
        <v>124.9</v>
      </c>
      <c r="CM93" s="171">
        <v>123.2</v>
      </c>
      <c r="CN93" s="171">
        <v>120.7</v>
      </c>
      <c r="CO93" s="171">
        <v>117.7</v>
      </c>
      <c r="CP93" s="171">
        <v>113.6</v>
      </c>
      <c r="CQ93" s="171">
        <v>109.6</v>
      </c>
      <c r="CR93" s="171">
        <v>108.9</v>
      </c>
      <c r="CS93" s="171">
        <v>109</v>
      </c>
      <c r="CT93" s="171">
        <v>107.5</v>
      </c>
      <c r="CU93" s="171">
        <v>107</v>
      </c>
      <c r="CV93" s="171">
        <v>106.8</v>
      </c>
      <c r="CW93" s="171">
        <v>104.4</v>
      </c>
      <c r="CX93" s="171">
        <v>106.1</v>
      </c>
      <c r="CY93" s="171">
        <v>106.4</v>
      </c>
      <c r="CZ93" s="171">
        <v>92</v>
      </c>
      <c r="DA93" s="171">
        <v>94.8</v>
      </c>
      <c r="DB93" s="171">
        <v>99.6</v>
      </c>
      <c r="DC93" s="171">
        <v>105.4</v>
      </c>
      <c r="DD93" s="171">
        <v>107.9</v>
      </c>
      <c r="DE93" s="171">
        <v>109.9</v>
      </c>
      <c r="DF93" s="171">
        <v>113.9</v>
      </c>
      <c r="DG93" s="171">
        <v>116.1</v>
      </c>
      <c r="DH93" s="171">
        <v>114.9</v>
      </c>
      <c r="DI93" s="171">
        <v>116.6</v>
      </c>
      <c r="DJ93" s="171">
        <v>125.6</v>
      </c>
      <c r="DK93" s="171">
        <v>131.19999999999999</v>
      </c>
      <c r="DL93" s="171">
        <v>134</v>
      </c>
      <c r="DM93" s="171">
        <v>132.6</v>
      </c>
      <c r="DN93" s="171">
        <v>141.5</v>
      </c>
      <c r="DO93" s="171">
        <v>147.9</v>
      </c>
      <c r="DP93" s="171">
        <v>146.6</v>
      </c>
      <c r="DQ93" s="171">
        <v>159.1</v>
      </c>
      <c r="DR93" s="171">
        <v>173.3</v>
      </c>
      <c r="DS93" s="171">
        <v>185</v>
      </c>
      <c r="DT93" s="171">
        <v>208.2</v>
      </c>
    </row>
    <row r="94" spans="1:124" x14ac:dyDescent="0.25">
      <c r="A94" s="169" t="s">
        <v>582</v>
      </c>
      <c r="B94" s="169" t="s">
        <v>583</v>
      </c>
      <c r="C94" s="170">
        <v>5.4530000000000002E-2</v>
      </c>
      <c r="D94" s="171">
        <v>101.6</v>
      </c>
      <c r="E94" s="171">
        <v>99.3</v>
      </c>
      <c r="F94" s="171">
        <v>104</v>
      </c>
      <c r="G94" s="171">
        <v>111.6</v>
      </c>
      <c r="H94" s="171">
        <v>114.2</v>
      </c>
      <c r="I94" s="171">
        <v>116.1</v>
      </c>
      <c r="J94" s="171">
        <v>110.8</v>
      </c>
      <c r="K94" s="171">
        <v>108.1</v>
      </c>
      <c r="L94" s="171">
        <v>106.5</v>
      </c>
      <c r="M94" s="171">
        <v>111.5</v>
      </c>
      <c r="N94" s="171">
        <v>116.3</v>
      </c>
      <c r="O94" s="171">
        <v>123.8</v>
      </c>
      <c r="P94" s="171">
        <v>124</v>
      </c>
      <c r="Q94" s="171">
        <v>122.7</v>
      </c>
      <c r="R94" s="171">
        <v>119.3</v>
      </c>
      <c r="S94" s="171">
        <v>117.7</v>
      </c>
      <c r="T94" s="171">
        <v>113.5</v>
      </c>
      <c r="U94" s="171">
        <v>113.7</v>
      </c>
      <c r="V94" s="171">
        <v>119.9</v>
      </c>
      <c r="W94" s="171">
        <v>117.8</v>
      </c>
      <c r="X94" s="171">
        <v>124.9</v>
      </c>
      <c r="Y94" s="171">
        <v>126.3</v>
      </c>
      <c r="Z94" s="171">
        <v>126.2</v>
      </c>
      <c r="AA94" s="171">
        <v>124.8</v>
      </c>
      <c r="AB94" s="171">
        <v>127.6</v>
      </c>
      <c r="AC94" s="171">
        <v>133</v>
      </c>
      <c r="AD94" s="171">
        <v>134.1</v>
      </c>
      <c r="AE94" s="171">
        <v>128.6</v>
      </c>
      <c r="AF94" s="171">
        <v>123.7</v>
      </c>
      <c r="AG94" s="171">
        <v>124.3</v>
      </c>
      <c r="AH94" s="171">
        <v>128</v>
      </c>
      <c r="AI94" s="171">
        <v>133.80000000000001</v>
      </c>
      <c r="AJ94" s="171">
        <v>137.1</v>
      </c>
      <c r="AK94" s="171">
        <v>136.80000000000001</v>
      </c>
      <c r="AL94" s="171">
        <v>140.80000000000001</v>
      </c>
      <c r="AM94" s="171">
        <v>141.6</v>
      </c>
      <c r="AN94" s="171">
        <v>141.1</v>
      </c>
      <c r="AO94" s="171">
        <v>142</v>
      </c>
      <c r="AP94" s="171">
        <v>159.69999999999999</v>
      </c>
      <c r="AQ94" s="171">
        <v>161.9</v>
      </c>
      <c r="AR94" s="171">
        <v>160.1</v>
      </c>
      <c r="AS94" s="171">
        <v>167.2</v>
      </c>
      <c r="AT94" s="171">
        <v>181</v>
      </c>
      <c r="AU94" s="171">
        <v>195.9</v>
      </c>
      <c r="AV94" s="171">
        <v>204.5</v>
      </c>
      <c r="AW94" s="171">
        <v>217.3</v>
      </c>
      <c r="AX94" s="171">
        <v>221.7</v>
      </c>
      <c r="AY94" s="171">
        <v>225.8</v>
      </c>
      <c r="AZ94" s="171">
        <v>229.4</v>
      </c>
      <c r="BA94" s="171">
        <v>231.5</v>
      </c>
      <c r="BB94" s="171">
        <v>251</v>
      </c>
      <c r="BC94" s="171">
        <v>242.9</v>
      </c>
      <c r="BD94" s="171">
        <v>196.8</v>
      </c>
      <c r="BE94" s="171">
        <v>194</v>
      </c>
      <c r="BF94" s="171">
        <v>194.2</v>
      </c>
      <c r="BG94" s="171">
        <v>196.7</v>
      </c>
      <c r="BH94" s="171">
        <v>190.2</v>
      </c>
      <c r="BI94" s="171">
        <v>190.2</v>
      </c>
      <c r="BJ94" s="171">
        <v>190.6</v>
      </c>
      <c r="BK94" s="171">
        <v>188.3</v>
      </c>
      <c r="BL94" s="171">
        <v>168.9</v>
      </c>
      <c r="BM94" s="171">
        <v>163.5</v>
      </c>
      <c r="BN94" s="171">
        <v>163.30000000000001</v>
      </c>
      <c r="BO94" s="171">
        <v>158.1</v>
      </c>
      <c r="BP94" s="171">
        <v>154.6</v>
      </c>
      <c r="BQ94" s="171">
        <v>159.9</v>
      </c>
      <c r="BR94" s="171">
        <v>158</v>
      </c>
      <c r="BS94" s="171">
        <v>152.4</v>
      </c>
      <c r="BT94" s="171">
        <v>154.4</v>
      </c>
      <c r="BU94" s="171">
        <v>159.5</v>
      </c>
      <c r="BV94" s="171">
        <v>166.8</v>
      </c>
      <c r="BW94" s="171">
        <v>165.8</v>
      </c>
      <c r="BX94" s="171">
        <v>166.1</v>
      </c>
      <c r="BY94" s="171">
        <v>166.3</v>
      </c>
      <c r="BZ94" s="171">
        <v>166.9</v>
      </c>
      <c r="CA94" s="171">
        <v>170.2</v>
      </c>
      <c r="CB94" s="171">
        <v>172.7</v>
      </c>
      <c r="CC94" s="171">
        <v>181.7</v>
      </c>
      <c r="CD94" s="171">
        <v>182.8</v>
      </c>
      <c r="CE94" s="171">
        <v>184.8</v>
      </c>
      <c r="CF94" s="171">
        <v>189.3</v>
      </c>
      <c r="CG94" s="171">
        <v>198.5</v>
      </c>
      <c r="CH94" s="171">
        <v>201.3</v>
      </c>
      <c r="CI94" s="171">
        <v>202.6</v>
      </c>
      <c r="CJ94" s="171">
        <v>197.3</v>
      </c>
      <c r="CK94" s="171">
        <v>199.8</v>
      </c>
      <c r="CL94" s="171">
        <v>197.2</v>
      </c>
      <c r="CM94" s="171">
        <v>191.4</v>
      </c>
      <c r="CN94" s="171">
        <v>191</v>
      </c>
      <c r="CO94" s="171">
        <v>194.6</v>
      </c>
      <c r="CP94" s="171">
        <v>199.3</v>
      </c>
      <c r="CQ94" s="171">
        <v>204.1</v>
      </c>
      <c r="CR94" s="171">
        <v>203.4</v>
      </c>
      <c r="CS94" s="171">
        <v>207.1</v>
      </c>
      <c r="CT94" s="171">
        <v>212.4</v>
      </c>
      <c r="CU94" s="171">
        <v>210.2</v>
      </c>
      <c r="CV94" s="171">
        <v>209.1</v>
      </c>
      <c r="CW94" s="171">
        <v>210.9</v>
      </c>
      <c r="CX94" s="171">
        <v>206.6</v>
      </c>
      <c r="CY94" s="171">
        <v>208.4</v>
      </c>
      <c r="CZ94" s="171">
        <v>213.9</v>
      </c>
      <c r="DA94" s="171">
        <v>230.6</v>
      </c>
      <c r="DB94" s="171">
        <v>238.5</v>
      </c>
      <c r="DC94" s="171">
        <v>252.5</v>
      </c>
      <c r="DD94" s="171">
        <v>253.1</v>
      </c>
      <c r="DE94" s="171">
        <v>253.8</v>
      </c>
      <c r="DF94" s="171">
        <v>263</v>
      </c>
      <c r="DG94" s="171">
        <v>282.60000000000002</v>
      </c>
      <c r="DH94" s="171">
        <v>289.89999999999998</v>
      </c>
      <c r="DI94" s="171">
        <v>298.60000000000002</v>
      </c>
      <c r="DJ94" s="171">
        <v>309.3</v>
      </c>
      <c r="DK94" s="171">
        <v>295.8</v>
      </c>
      <c r="DL94" s="171">
        <v>262.39999999999998</v>
      </c>
      <c r="DM94" s="171">
        <v>270.39999999999998</v>
      </c>
      <c r="DN94" s="171">
        <v>279.3</v>
      </c>
      <c r="DO94" s="171">
        <v>284</v>
      </c>
      <c r="DP94" s="171">
        <v>282.7</v>
      </c>
      <c r="DQ94" s="171">
        <v>289.39999999999998</v>
      </c>
      <c r="DR94" s="171">
        <v>291.2</v>
      </c>
      <c r="DS94" s="171">
        <v>291.60000000000002</v>
      </c>
      <c r="DT94" s="171">
        <v>291.39999999999998</v>
      </c>
    </row>
    <row r="95" spans="1:124" x14ac:dyDescent="0.25">
      <c r="A95" s="169" t="s">
        <v>584</v>
      </c>
      <c r="B95" s="169" t="s">
        <v>585</v>
      </c>
      <c r="C95" s="170">
        <v>2.2499999999999998E-3</v>
      </c>
      <c r="D95" s="171">
        <v>97.7</v>
      </c>
      <c r="E95" s="171">
        <v>96.9</v>
      </c>
      <c r="F95" s="171">
        <v>97.9</v>
      </c>
      <c r="G95" s="171">
        <v>104.8</v>
      </c>
      <c r="H95" s="171">
        <v>102.7</v>
      </c>
      <c r="I95" s="171">
        <v>104.8</v>
      </c>
      <c r="J95" s="171">
        <v>105.2</v>
      </c>
      <c r="K95" s="171">
        <v>110.5</v>
      </c>
      <c r="L95" s="171">
        <v>108.9</v>
      </c>
      <c r="M95" s="171">
        <v>109</v>
      </c>
      <c r="N95" s="171">
        <v>111.5</v>
      </c>
      <c r="O95" s="171">
        <v>119.3</v>
      </c>
      <c r="P95" s="171">
        <v>120</v>
      </c>
      <c r="Q95" s="171">
        <v>120</v>
      </c>
      <c r="R95" s="171">
        <v>117.4</v>
      </c>
      <c r="S95" s="171">
        <v>118.1</v>
      </c>
      <c r="T95" s="171">
        <v>117.4</v>
      </c>
      <c r="U95" s="171">
        <v>117.4</v>
      </c>
      <c r="V95" s="171">
        <v>117.4</v>
      </c>
      <c r="W95" s="171">
        <v>117.8</v>
      </c>
      <c r="X95" s="171">
        <v>119.5</v>
      </c>
      <c r="Y95" s="171">
        <v>122</v>
      </c>
      <c r="Z95" s="171">
        <v>121.3</v>
      </c>
      <c r="AA95" s="171">
        <v>120.7</v>
      </c>
      <c r="AB95" s="171">
        <v>120.5</v>
      </c>
      <c r="AC95" s="171">
        <v>122.5</v>
      </c>
      <c r="AD95" s="171">
        <v>122.9</v>
      </c>
      <c r="AE95" s="171">
        <v>124.2</v>
      </c>
      <c r="AF95" s="171">
        <v>123.4</v>
      </c>
      <c r="AG95" s="171">
        <v>119.3</v>
      </c>
      <c r="AH95" s="171">
        <v>121</v>
      </c>
      <c r="AI95" s="171">
        <v>122.5</v>
      </c>
      <c r="AJ95" s="171">
        <v>128.1</v>
      </c>
      <c r="AK95" s="171">
        <v>129.80000000000001</v>
      </c>
      <c r="AL95" s="171">
        <v>130</v>
      </c>
      <c r="AM95" s="171">
        <v>133.1</v>
      </c>
      <c r="AN95" s="171">
        <v>135.6</v>
      </c>
      <c r="AO95" s="171">
        <v>136.80000000000001</v>
      </c>
      <c r="AP95" s="171">
        <v>138.19999999999999</v>
      </c>
      <c r="AQ95" s="171">
        <v>138.6</v>
      </c>
      <c r="AR95" s="171">
        <v>139.9</v>
      </c>
      <c r="AS95" s="171">
        <v>139.9</v>
      </c>
      <c r="AT95" s="171">
        <v>140.5</v>
      </c>
      <c r="AU95" s="171">
        <v>144.69999999999999</v>
      </c>
      <c r="AV95" s="171">
        <v>158</v>
      </c>
      <c r="AW95" s="171">
        <v>173.2</v>
      </c>
      <c r="AX95" s="171">
        <v>173.9</v>
      </c>
      <c r="AY95" s="171">
        <v>170.7</v>
      </c>
      <c r="AZ95" s="171">
        <v>170.7</v>
      </c>
      <c r="BA95" s="171">
        <v>172.3</v>
      </c>
      <c r="BB95" s="171">
        <v>170.7</v>
      </c>
      <c r="BC95" s="171">
        <v>168.1</v>
      </c>
      <c r="BD95" s="171">
        <v>159.30000000000001</v>
      </c>
      <c r="BE95" s="171">
        <v>153.6</v>
      </c>
      <c r="BF95" s="171">
        <v>153.1</v>
      </c>
      <c r="BG95" s="171">
        <v>147.6</v>
      </c>
      <c r="BH95" s="171">
        <v>147.4</v>
      </c>
      <c r="BI95" s="171">
        <v>127.9</v>
      </c>
      <c r="BJ95" s="171">
        <v>126</v>
      </c>
      <c r="BK95" s="171">
        <v>129.1</v>
      </c>
      <c r="BL95" s="171">
        <v>130.6</v>
      </c>
      <c r="BM95" s="171">
        <v>128.1</v>
      </c>
      <c r="BN95" s="171">
        <v>128.6</v>
      </c>
      <c r="BO95" s="171">
        <v>129.9</v>
      </c>
      <c r="BP95" s="171">
        <v>129.1</v>
      </c>
      <c r="BQ95" s="171">
        <v>130.19999999999999</v>
      </c>
      <c r="BR95" s="171">
        <v>126.6</v>
      </c>
      <c r="BS95" s="171">
        <v>124</v>
      </c>
      <c r="BT95" s="171">
        <v>113.6</v>
      </c>
      <c r="BU95" s="171">
        <v>107.9</v>
      </c>
      <c r="BV95" s="171">
        <v>116.9</v>
      </c>
      <c r="BW95" s="171">
        <v>122.9</v>
      </c>
      <c r="BX95" s="171">
        <v>123.2</v>
      </c>
      <c r="BY95" s="171">
        <v>118.3</v>
      </c>
      <c r="BZ95" s="171">
        <v>120.1</v>
      </c>
      <c r="CA95" s="171">
        <v>122.1</v>
      </c>
      <c r="CB95" s="171">
        <v>124</v>
      </c>
      <c r="CC95" s="171">
        <v>121.4</v>
      </c>
      <c r="CD95" s="171">
        <v>122.6</v>
      </c>
      <c r="CE95" s="171">
        <v>122.6</v>
      </c>
      <c r="CF95" s="171">
        <v>128.1</v>
      </c>
      <c r="CG95" s="171">
        <v>128.5</v>
      </c>
      <c r="CH95" s="171">
        <v>132.80000000000001</v>
      </c>
      <c r="CI95" s="171">
        <v>133.9</v>
      </c>
      <c r="CJ95" s="171">
        <v>130.6</v>
      </c>
      <c r="CK95" s="171">
        <v>132.30000000000001</v>
      </c>
      <c r="CL95" s="171">
        <v>135.30000000000001</v>
      </c>
      <c r="CM95" s="171">
        <v>131.5</v>
      </c>
      <c r="CN95" s="171">
        <v>132.9</v>
      </c>
      <c r="CO95" s="171">
        <v>133.30000000000001</v>
      </c>
      <c r="CP95" s="171">
        <v>133.30000000000001</v>
      </c>
      <c r="CQ95" s="171">
        <v>133.30000000000001</v>
      </c>
      <c r="CR95" s="171">
        <v>136.6</v>
      </c>
      <c r="CS95" s="171">
        <v>138.6</v>
      </c>
      <c r="CT95" s="171">
        <v>137.19999999999999</v>
      </c>
      <c r="CU95" s="171">
        <v>136.6</v>
      </c>
      <c r="CV95" s="171">
        <v>136.6</v>
      </c>
      <c r="CW95" s="171">
        <v>136.6</v>
      </c>
      <c r="CX95" s="171">
        <v>136.19999999999999</v>
      </c>
      <c r="CY95" s="171">
        <v>135</v>
      </c>
      <c r="CZ95" s="171">
        <v>133.30000000000001</v>
      </c>
      <c r="DA95" s="171">
        <v>132.6</v>
      </c>
      <c r="DB95" s="171">
        <v>133.5</v>
      </c>
      <c r="DC95" s="171">
        <v>133.9</v>
      </c>
      <c r="DD95" s="171">
        <v>157.19999999999999</v>
      </c>
      <c r="DE95" s="171">
        <v>183.2</v>
      </c>
      <c r="DF95" s="171">
        <v>181.5</v>
      </c>
      <c r="DG95" s="171">
        <v>186.8</v>
      </c>
      <c r="DH95" s="171">
        <v>189.7</v>
      </c>
      <c r="DI95" s="171">
        <v>188.9</v>
      </c>
      <c r="DJ95" s="171">
        <v>185.9</v>
      </c>
      <c r="DK95" s="171">
        <v>179.4</v>
      </c>
      <c r="DL95" s="171">
        <v>181.2</v>
      </c>
      <c r="DM95" s="171">
        <v>182</v>
      </c>
      <c r="DN95" s="171">
        <v>183.4</v>
      </c>
      <c r="DO95" s="171">
        <v>181.1</v>
      </c>
      <c r="DP95" s="171">
        <v>183.2</v>
      </c>
      <c r="DQ95" s="171">
        <v>187.9</v>
      </c>
      <c r="DR95" s="171">
        <v>192</v>
      </c>
      <c r="DS95" s="171">
        <v>187.6</v>
      </c>
      <c r="DT95" s="171">
        <v>195.2</v>
      </c>
    </row>
    <row r="96" spans="1:124" x14ac:dyDescent="0.25">
      <c r="A96" s="169" t="s">
        <v>586</v>
      </c>
      <c r="B96" s="169" t="s">
        <v>587</v>
      </c>
      <c r="C96" s="170">
        <v>2.6290000000000001E-2</v>
      </c>
      <c r="D96" s="171">
        <v>100</v>
      </c>
      <c r="E96" s="171">
        <v>100</v>
      </c>
      <c r="F96" s="171">
        <v>100</v>
      </c>
      <c r="G96" s="171">
        <v>100</v>
      </c>
      <c r="H96" s="171">
        <v>100</v>
      </c>
      <c r="I96" s="171">
        <v>100</v>
      </c>
      <c r="J96" s="171">
        <v>100</v>
      </c>
      <c r="K96" s="171">
        <v>100</v>
      </c>
      <c r="L96" s="171">
        <v>100</v>
      </c>
      <c r="M96" s="171">
        <v>100</v>
      </c>
      <c r="N96" s="171">
        <v>100</v>
      </c>
      <c r="O96" s="171">
        <v>100</v>
      </c>
      <c r="P96" s="171">
        <v>100</v>
      </c>
      <c r="Q96" s="171">
        <v>100</v>
      </c>
      <c r="R96" s="171">
        <v>100</v>
      </c>
      <c r="S96" s="171">
        <v>100</v>
      </c>
      <c r="T96" s="171">
        <v>100</v>
      </c>
      <c r="U96" s="171">
        <v>100</v>
      </c>
      <c r="V96" s="171">
        <v>100</v>
      </c>
      <c r="W96" s="171">
        <v>100</v>
      </c>
      <c r="X96" s="171">
        <v>100</v>
      </c>
      <c r="Y96" s="171">
        <v>100</v>
      </c>
      <c r="Z96" s="171">
        <v>100</v>
      </c>
      <c r="AA96" s="171">
        <v>100</v>
      </c>
      <c r="AB96" s="171">
        <v>100</v>
      </c>
      <c r="AC96" s="171">
        <v>100</v>
      </c>
      <c r="AD96" s="171">
        <v>100</v>
      </c>
      <c r="AE96" s="171">
        <v>100</v>
      </c>
      <c r="AF96" s="171">
        <v>100</v>
      </c>
      <c r="AG96" s="171">
        <v>100</v>
      </c>
      <c r="AH96" s="171">
        <v>100</v>
      </c>
      <c r="AI96" s="171">
        <v>99.5</v>
      </c>
      <c r="AJ96" s="171">
        <v>97.5</v>
      </c>
      <c r="AK96" s="171">
        <v>97.5</v>
      </c>
      <c r="AL96" s="171">
        <v>97.5</v>
      </c>
      <c r="AM96" s="171">
        <v>97.5</v>
      </c>
      <c r="AN96" s="171">
        <v>97.5</v>
      </c>
      <c r="AO96" s="171">
        <v>103.9</v>
      </c>
      <c r="AP96" s="171">
        <v>108.4</v>
      </c>
      <c r="AQ96" s="171">
        <v>108.8</v>
      </c>
      <c r="AR96" s="171">
        <v>108.6</v>
      </c>
      <c r="AS96" s="171">
        <v>108.8</v>
      </c>
      <c r="AT96" s="171">
        <v>109.5</v>
      </c>
      <c r="AU96" s="171">
        <v>117.8</v>
      </c>
      <c r="AV96" s="171">
        <v>125</v>
      </c>
      <c r="AW96" s="171">
        <v>125.5</v>
      </c>
      <c r="AX96" s="171">
        <v>125.5</v>
      </c>
      <c r="AY96" s="171">
        <v>125.2</v>
      </c>
      <c r="AZ96" s="171">
        <v>125.4</v>
      </c>
      <c r="BA96" s="171">
        <v>131.80000000000001</v>
      </c>
      <c r="BB96" s="171">
        <v>132.6</v>
      </c>
      <c r="BC96" s="171">
        <v>136.4</v>
      </c>
      <c r="BD96" s="171">
        <v>137.5</v>
      </c>
      <c r="BE96" s="171">
        <v>137.9</v>
      </c>
      <c r="BF96" s="171">
        <v>135.5</v>
      </c>
      <c r="BG96" s="171">
        <v>134.30000000000001</v>
      </c>
      <c r="BH96" s="171">
        <v>133.30000000000001</v>
      </c>
      <c r="BI96" s="171">
        <v>131.5</v>
      </c>
      <c r="BJ96" s="171">
        <v>130.4</v>
      </c>
      <c r="BK96" s="171">
        <v>130.1</v>
      </c>
      <c r="BL96" s="171">
        <v>130</v>
      </c>
      <c r="BM96" s="171">
        <v>129.80000000000001</v>
      </c>
      <c r="BN96" s="171">
        <v>129.5</v>
      </c>
      <c r="BO96" s="171">
        <v>129.5</v>
      </c>
      <c r="BP96" s="171">
        <v>131.6</v>
      </c>
      <c r="BQ96" s="171">
        <v>133.9</v>
      </c>
      <c r="BR96" s="171">
        <v>136.69999999999999</v>
      </c>
      <c r="BS96" s="171">
        <v>139.69999999999999</v>
      </c>
      <c r="BT96" s="171">
        <v>146.30000000000001</v>
      </c>
      <c r="BU96" s="171">
        <v>166.9</v>
      </c>
      <c r="BV96" s="171">
        <v>170.8</v>
      </c>
      <c r="BW96" s="171">
        <v>172.8</v>
      </c>
      <c r="BX96" s="171">
        <v>175.1</v>
      </c>
      <c r="BY96" s="171">
        <v>179.8</v>
      </c>
      <c r="BZ96" s="171">
        <v>182</v>
      </c>
      <c r="CA96" s="171">
        <v>183.8</v>
      </c>
      <c r="CB96" s="171">
        <v>185.8</v>
      </c>
      <c r="CC96" s="171">
        <v>187.6</v>
      </c>
      <c r="CD96" s="171">
        <v>198.7</v>
      </c>
      <c r="CE96" s="171">
        <v>200.7</v>
      </c>
      <c r="CF96" s="171">
        <v>202.8</v>
      </c>
      <c r="CG96" s="171">
        <v>204.4</v>
      </c>
      <c r="CH96" s="171">
        <v>206.4</v>
      </c>
      <c r="CI96" s="171">
        <v>207.3</v>
      </c>
      <c r="CJ96" s="171">
        <v>207.3</v>
      </c>
      <c r="CK96" s="171">
        <v>207.3</v>
      </c>
      <c r="CL96" s="171">
        <v>207.3</v>
      </c>
      <c r="CM96" s="171">
        <v>207.3</v>
      </c>
      <c r="CN96" s="171">
        <v>207.3</v>
      </c>
      <c r="CO96" s="171">
        <v>207.3</v>
      </c>
      <c r="CP96" s="171">
        <v>207.3</v>
      </c>
      <c r="CQ96" s="171">
        <v>207.3</v>
      </c>
      <c r="CR96" s="171">
        <v>207.3</v>
      </c>
      <c r="CS96" s="171">
        <v>207.3</v>
      </c>
      <c r="CT96" s="171">
        <v>207.3</v>
      </c>
      <c r="CU96" s="171">
        <v>207.3</v>
      </c>
      <c r="CV96" s="171">
        <v>207.3</v>
      </c>
      <c r="CW96" s="171">
        <v>207.3</v>
      </c>
      <c r="CX96" s="171">
        <v>207.3</v>
      </c>
      <c r="CY96" s="171">
        <v>207.3</v>
      </c>
      <c r="CZ96" s="171">
        <v>207.3</v>
      </c>
      <c r="DA96" s="171">
        <v>207.3</v>
      </c>
      <c r="DB96" s="171">
        <v>207.3</v>
      </c>
      <c r="DC96" s="171">
        <v>207.3</v>
      </c>
      <c r="DD96" s="171">
        <v>207.3</v>
      </c>
      <c r="DE96" s="171">
        <v>207.3</v>
      </c>
      <c r="DF96" s="171">
        <v>207.3</v>
      </c>
      <c r="DG96" s="171">
        <v>207.3</v>
      </c>
      <c r="DH96" s="171">
        <v>207.3</v>
      </c>
      <c r="DI96" s="171">
        <v>207.3</v>
      </c>
      <c r="DJ96" s="171">
        <v>207.3</v>
      </c>
      <c r="DK96" s="171">
        <v>207.3</v>
      </c>
      <c r="DL96" s="171">
        <v>207.3</v>
      </c>
      <c r="DM96" s="171">
        <v>207.3</v>
      </c>
      <c r="DN96" s="171">
        <v>207.3</v>
      </c>
      <c r="DO96" s="171">
        <v>207.3</v>
      </c>
      <c r="DP96" s="171">
        <v>207.3</v>
      </c>
      <c r="DQ96" s="171">
        <v>207.3</v>
      </c>
      <c r="DR96" s="171">
        <v>207.3</v>
      </c>
      <c r="DS96" s="171">
        <v>207.3</v>
      </c>
      <c r="DT96" s="171">
        <v>207.3</v>
      </c>
    </row>
    <row r="97" spans="1:124" x14ac:dyDescent="0.25">
      <c r="A97" s="169" t="s">
        <v>588</v>
      </c>
      <c r="B97" s="169" t="s">
        <v>589</v>
      </c>
      <c r="C97" s="170">
        <v>7.7350000000000002E-2</v>
      </c>
      <c r="D97" s="171">
        <v>103</v>
      </c>
      <c r="E97" s="171">
        <v>107.4</v>
      </c>
      <c r="F97" s="171">
        <v>111.3</v>
      </c>
      <c r="G97" s="171">
        <v>115.8</v>
      </c>
      <c r="H97" s="171">
        <v>131.19999999999999</v>
      </c>
      <c r="I97" s="171">
        <v>129</v>
      </c>
      <c r="J97" s="171">
        <v>127</v>
      </c>
      <c r="K97" s="171">
        <v>124.8</v>
      </c>
      <c r="L97" s="171">
        <v>129.5</v>
      </c>
      <c r="M97" s="171">
        <v>132.19999999999999</v>
      </c>
      <c r="N97" s="171">
        <v>131.1</v>
      </c>
      <c r="O97" s="171">
        <v>131.80000000000001</v>
      </c>
      <c r="P97" s="171">
        <v>137.6</v>
      </c>
      <c r="Q97" s="171">
        <v>139.80000000000001</v>
      </c>
      <c r="R97" s="171">
        <v>142.4</v>
      </c>
      <c r="S97" s="171">
        <v>145.5</v>
      </c>
      <c r="T97" s="171">
        <v>149.6</v>
      </c>
      <c r="U97" s="171">
        <v>170.3</v>
      </c>
      <c r="V97" s="171">
        <v>169.9</v>
      </c>
      <c r="W97" s="171">
        <v>165.5</v>
      </c>
      <c r="X97" s="171">
        <v>162.9</v>
      </c>
      <c r="Y97" s="171">
        <v>150.69999999999999</v>
      </c>
      <c r="Z97" s="171">
        <v>162.80000000000001</v>
      </c>
      <c r="AA97" s="171">
        <v>156.5</v>
      </c>
      <c r="AB97" s="171">
        <v>157.80000000000001</v>
      </c>
      <c r="AC97" s="171">
        <v>153.6</v>
      </c>
      <c r="AD97" s="171">
        <v>150.19999999999999</v>
      </c>
      <c r="AE97" s="171">
        <v>142.4</v>
      </c>
      <c r="AF97" s="171">
        <v>136.19999999999999</v>
      </c>
      <c r="AG97" s="171">
        <v>144.6</v>
      </c>
      <c r="AH97" s="171">
        <v>134.4</v>
      </c>
      <c r="AI97" s="171">
        <v>135.9</v>
      </c>
      <c r="AJ97" s="171">
        <v>129.19999999999999</v>
      </c>
      <c r="AK97" s="171">
        <v>131.1</v>
      </c>
      <c r="AL97" s="171">
        <v>126.6</v>
      </c>
      <c r="AM97" s="171">
        <v>131.19999999999999</v>
      </c>
      <c r="AN97" s="171">
        <v>130.69999999999999</v>
      </c>
      <c r="AO97" s="171">
        <v>117.4</v>
      </c>
      <c r="AP97" s="171">
        <v>109.8</v>
      </c>
      <c r="AQ97" s="171">
        <v>103.2</v>
      </c>
      <c r="AR97" s="171">
        <v>105.3</v>
      </c>
      <c r="AS97" s="171">
        <v>105</v>
      </c>
      <c r="AT97" s="171">
        <v>101.5</v>
      </c>
      <c r="AU97" s="171">
        <v>103.4</v>
      </c>
      <c r="AV97" s="171">
        <v>108.4</v>
      </c>
      <c r="AW97" s="171">
        <v>113.4</v>
      </c>
      <c r="AX97" s="171">
        <v>119.9</v>
      </c>
      <c r="AY97" s="171">
        <v>126.6</v>
      </c>
      <c r="AZ97" s="171">
        <v>122.1</v>
      </c>
      <c r="BA97" s="171">
        <v>121.1</v>
      </c>
      <c r="BB97" s="171">
        <v>120.1</v>
      </c>
      <c r="BC97" s="171">
        <v>124.2</v>
      </c>
      <c r="BD97" s="171">
        <v>128.69999999999999</v>
      </c>
      <c r="BE97" s="171">
        <v>130.4</v>
      </c>
      <c r="BF97" s="171">
        <v>127.8</v>
      </c>
      <c r="BG97" s="171">
        <v>130.30000000000001</v>
      </c>
      <c r="BH97" s="171">
        <v>135.5</v>
      </c>
      <c r="BI97" s="171">
        <v>155.9</v>
      </c>
      <c r="BJ97" s="171">
        <v>152.6</v>
      </c>
      <c r="BK97" s="171">
        <v>170.7</v>
      </c>
      <c r="BL97" s="171">
        <v>177.9</v>
      </c>
      <c r="BM97" s="171">
        <v>171.3</v>
      </c>
      <c r="BN97" s="171">
        <v>170.7</v>
      </c>
      <c r="BO97" s="171">
        <v>166.3</v>
      </c>
      <c r="BP97" s="171">
        <v>167</v>
      </c>
      <c r="BQ97" s="171">
        <v>176</v>
      </c>
      <c r="BR97" s="171">
        <v>174.1</v>
      </c>
      <c r="BS97" s="171">
        <v>180.4</v>
      </c>
      <c r="BT97" s="171">
        <v>188.4</v>
      </c>
      <c r="BU97" s="171">
        <v>192</v>
      </c>
      <c r="BV97" s="171">
        <v>198.9</v>
      </c>
      <c r="BW97" s="171">
        <v>203.8</v>
      </c>
      <c r="BX97" s="171">
        <v>191.8</v>
      </c>
      <c r="BY97" s="171">
        <v>180</v>
      </c>
      <c r="BZ97" s="171">
        <v>173.2</v>
      </c>
      <c r="CA97" s="171">
        <v>153.9</v>
      </c>
      <c r="CB97" s="171">
        <v>154.19999999999999</v>
      </c>
      <c r="CC97" s="171">
        <v>155.5</v>
      </c>
      <c r="CD97" s="171">
        <v>148.6</v>
      </c>
      <c r="CE97" s="171">
        <v>142.1</v>
      </c>
      <c r="CF97" s="171">
        <v>141.4</v>
      </c>
      <c r="CG97" s="171">
        <v>151.30000000000001</v>
      </c>
      <c r="CH97" s="171">
        <v>146</v>
      </c>
      <c r="CI97" s="171">
        <v>138.4</v>
      </c>
      <c r="CJ97" s="171">
        <v>137.69999999999999</v>
      </c>
      <c r="CK97" s="171">
        <v>142.30000000000001</v>
      </c>
      <c r="CL97" s="171">
        <v>144</v>
      </c>
      <c r="CM97" s="171">
        <v>141.4</v>
      </c>
      <c r="CN97" s="171">
        <v>143.6</v>
      </c>
      <c r="CO97" s="171">
        <v>158.5</v>
      </c>
      <c r="CP97" s="171">
        <v>157.9</v>
      </c>
      <c r="CQ97" s="171">
        <v>158.69999999999999</v>
      </c>
      <c r="CR97" s="171">
        <v>167.6</v>
      </c>
      <c r="CS97" s="171">
        <v>167.2</v>
      </c>
      <c r="CT97" s="171">
        <v>180.3</v>
      </c>
      <c r="CU97" s="171">
        <v>169.4</v>
      </c>
      <c r="CV97" s="171">
        <v>156.1</v>
      </c>
      <c r="CW97" s="171">
        <v>138.80000000000001</v>
      </c>
      <c r="CX97" s="171">
        <v>115.4</v>
      </c>
      <c r="CY97" s="171">
        <v>101.4</v>
      </c>
      <c r="CZ97" s="171">
        <v>122.4</v>
      </c>
      <c r="DA97" s="171">
        <v>125.7</v>
      </c>
      <c r="DB97" s="171">
        <v>120.6</v>
      </c>
      <c r="DC97" s="171">
        <v>124.7</v>
      </c>
      <c r="DD97" s="171">
        <v>136.6</v>
      </c>
      <c r="DE97" s="171">
        <v>145.69999999999999</v>
      </c>
      <c r="DF97" s="171">
        <v>153.9</v>
      </c>
      <c r="DG97" s="171">
        <v>149.30000000000001</v>
      </c>
      <c r="DH97" s="171">
        <v>153.1</v>
      </c>
      <c r="DI97" s="171">
        <v>149.19999999999999</v>
      </c>
      <c r="DJ97" s="171">
        <v>149</v>
      </c>
      <c r="DK97" s="171">
        <v>153</v>
      </c>
      <c r="DL97" s="171">
        <v>161.5</v>
      </c>
      <c r="DM97" s="171">
        <v>173.3</v>
      </c>
      <c r="DN97" s="171">
        <v>183.4</v>
      </c>
      <c r="DO97" s="171">
        <v>179.5</v>
      </c>
      <c r="DP97" s="171">
        <v>229.8</v>
      </c>
      <c r="DQ97" s="171">
        <v>257.39999999999998</v>
      </c>
      <c r="DR97" s="171">
        <v>275.2</v>
      </c>
      <c r="DS97" s="171">
        <v>290.60000000000002</v>
      </c>
      <c r="DT97" s="171">
        <v>239.8</v>
      </c>
    </row>
    <row r="98" spans="1:124" x14ac:dyDescent="0.25">
      <c r="A98" s="169" t="s">
        <v>590</v>
      </c>
      <c r="B98" s="169" t="s">
        <v>591</v>
      </c>
      <c r="C98" s="170">
        <v>1.555E-2</v>
      </c>
      <c r="D98" s="171">
        <v>96.9</v>
      </c>
      <c r="E98" s="171">
        <v>94.6</v>
      </c>
      <c r="F98" s="171">
        <v>94.2</v>
      </c>
      <c r="G98" s="171">
        <v>96.6</v>
      </c>
      <c r="H98" s="171">
        <v>107.4</v>
      </c>
      <c r="I98" s="171">
        <v>111</v>
      </c>
      <c r="J98" s="171">
        <v>115.5</v>
      </c>
      <c r="K98" s="171">
        <v>116.7</v>
      </c>
      <c r="L98" s="171">
        <v>117.1</v>
      </c>
      <c r="M98" s="171">
        <v>116.8</v>
      </c>
      <c r="N98" s="171">
        <v>116.3</v>
      </c>
      <c r="O98" s="171">
        <v>116.4</v>
      </c>
      <c r="P98" s="171">
        <v>116.6</v>
      </c>
      <c r="Q98" s="171">
        <v>116.8</v>
      </c>
      <c r="R98" s="171">
        <v>117.5</v>
      </c>
      <c r="S98" s="171">
        <v>118.1</v>
      </c>
      <c r="T98" s="171">
        <v>121</v>
      </c>
      <c r="U98" s="171">
        <v>125.4</v>
      </c>
      <c r="V98" s="171">
        <v>127.7</v>
      </c>
      <c r="W98" s="171">
        <v>130.1</v>
      </c>
      <c r="X98" s="171">
        <v>130</v>
      </c>
      <c r="Y98" s="171">
        <v>130.19999999999999</v>
      </c>
      <c r="Z98" s="171">
        <v>129.19999999999999</v>
      </c>
      <c r="AA98" s="171">
        <v>130.19999999999999</v>
      </c>
      <c r="AB98" s="171">
        <v>130.6</v>
      </c>
      <c r="AC98" s="171">
        <v>131.1</v>
      </c>
      <c r="AD98" s="171">
        <v>131.5</v>
      </c>
      <c r="AE98" s="171">
        <v>131.30000000000001</v>
      </c>
      <c r="AF98" s="171">
        <v>131</v>
      </c>
      <c r="AG98" s="171">
        <v>129.5</v>
      </c>
      <c r="AH98" s="171">
        <v>128</v>
      </c>
      <c r="AI98" s="171">
        <v>127.4</v>
      </c>
      <c r="AJ98" s="171">
        <v>127.6</v>
      </c>
      <c r="AK98" s="171">
        <v>128.30000000000001</v>
      </c>
      <c r="AL98" s="171">
        <v>128</v>
      </c>
      <c r="AM98" s="171">
        <v>125.5</v>
      </c>
      <c r="AN98" s="171">
        <v>126.1</v>
      </c>
      <c r="AO98" s="171">
        <v>125.7</v>
      </c>
      <c r="AP98" s="171">
        <v>125.6</v>
      </c>
      <c r="AQ98" s="171">
        <v>126.1</v>
      </c>
      <c r="AR98" s="171">
        <v>125.4</v>
      </c>
      <c r="AS98" s="171">
        <v>125.6</v>
      </c>
      <c r="AT98" s="171">
        <v>125.5</v>
      </c>
      <c r="AU98" s="171">
        <v>123.4</v>
      </c>
      <c r="AV98" s="171">
        <v>120</v>
      </c>
      <c r="AW98" s="171">
        <v>115.6</v>
      </c>
      <c r="AX98" s="171">
        <v>114.8</v>
      </c>
      <c r="AY98" s="171">
        <v>115.9</v>
      </c>
      <c r="AZ98" s="171">
        <v>116.7</v>
      </c>
      <c r="BA98" s="171">
        <v>117.5</v>
      </c>
      <c r="BB98" s="171">
        <v>118.3</v>
      </c>
      <c r="BC98" s="171">
        <v>118</v>
      </c>
      <c r="BD98" s="171">
        <v>116.7</v>
      </c>
      <c r="BE98" s="171">
        <v>118.6</v>
      </c>
      <c r="BF98" s="171">
        <v>117.4</v>
      </c>
      <c r="BG98" s="171">
        <v>115.1</v>
      </c>
      <c r="BH98" s="171">
        <v>113.8</v>
      </c>
      <c r="BI98" s="171">
        <v>111.3</v>
      </c>
      <c r="BJ98" s="171">
        <v>113.4</v>
      </c>
      <c r="BK98" s="171">
        <v>116.4</v>
      </c>
      <c r="BL98" s="171">
        <v>115.8</v>
      </c>
      <c r="BM98" s="171">
        <v>115.7</v>
      </c>
      <c r="BN98" s="171">
        <v>113.7</v>
      </c>
      <c r="BO98" s="171">
        <v>113.5</v>
      </c>
      <c r="BP98" s="171">
        <v>114</v>
      </c>
      <c r="BQ98" s="171">
        <v>114.9</v>
      </c>
      <c r="BR98" s="171">
        <v>115.5</v>
      </c>
      <c r="BS98" s="171">
        <v>113.4</v>
      </c>
      <c r="BT98" s="171">
        <v>114.4</v>
      </c>
      <c r="BU98" s="171">
        <v>115.8</v>
      </c>
      <c r="BV98" s="171">
        <v>115.4</v>
      </c>
      <c r="BW98" s="171">
        <v>116.8</v>
      </c>
      <c r="BX98" s="171">
        <v>118.4</v>
      </c>
      <c r="BY98" s="171">
        <v>119.6</v>
      </c>
      <c r="BZ98" s="171">
        <v>120.9</v>
      </c>
      <c r="CA98" s="171">
        <v>123.5</v>
      </c>
      <c r="CB98" s="171">
        <v>123.8</v>
      </c>
      <c r="CC98" s="171">
        <v>123.2</v>
      </c>
      <c r="CD98" s="171">
        <v>123.4</v>
      </c>
      <c r="CE98" s="171">
        <v>123.4</v>
      </c>
      <c r="CF98" s="171">
        <v>124.8</v>
      </c>
      <c r="CG98" s="171">
        <v>125.2</v>
      </c>
      <c r="CH98" s="171">
        <v>124.1</v>
      </c>
      <c r="CI98" s="171">
        <v>123.4</v>
      </c>
      <c r="CJ98" s="171">
        <v>122.5</v>
      </c>
      <c r="CK98" s="171">
        <v>120.7</v>
      </c>
      <c r="CL98" s="171">
        <v>121.2</v>
      </c>
      <c r="CM98" s="171">
        <v>121.4</v>
      </c>
      <c r="CN98" s="171">
        <v>121</v>
      </c>
      <c r="CO98" s="171">
        <v>119.8</v>
      </c>
      <c r="CP98" s="171">
        <v>119.2</v>
      </c>
      <c r="CQ98" s="171">
        <v>115.7</v>
      </c>
      <c r="CR98" s="171">
        <v>115.4</v>
      </c>
      <c r="CS98" s="171">
        <v>116.9</v>
      </c>
      <c r="CT98" s="171">
        <v>117.8</v>
      </c>
      <c r="CU98" s="171">
        <v>115.5</v>
      </c>
      <c r="CV98" s="171">
        <v>115.4</v>
      </c>
      <c r="CW98" s="171">
        <v>116.2</v>
      </c>
      <c r="CX98" s="171">
        <v>116.9</v>
      </c>
      <c r="CY98" s="171">
        <v>118.8</v>
      </c>
      <c r="CZ98" s="171">
        <v>119.6</v>
      </c>
      <c r="DA98" s="171">
        <v>120.6</v>
      </c>
      <c r="DB98" s="171">
        <v>124.3</v>
      </c>
      <c r="DC98" s="171">
        <v>124.5</v>
      </c>
      <c r="DD98" s="171">
        <v>125.3</v>
      </c>
      <c r="DE98" s="171">
        <v>126</v>
      </c>
      <c r="DF98" s="171">
        <v>127.2</v>
      </c>
      <c r="DG98" s="171">
        <v>127.7</v>
      </c>
      <c r="DH98" s="171">
        <v>128.9</v>
      </c>
      <c r="DI98" s="171">
        <v>128.30000000000001</v>
      </c>
      <c r="DJ98" s="171">
        <v>127.2</v>
      </c>
      <c r="DK98" s="171">
        <v>125.7</v>
      </c>
      <c r="DL98" s="171">
        <v>125.3</v>
      </c>
      <c r="DM98" s="171">
        <v>123.6</v>
      </c>
      <c r="DN98" s="171">
        <v>120.6</v>
      </c>
      <c r="DO98" s="171">
        <v>117.2</v>
      </c>
      <c r="DP98" s="171">
        <v>117.2</v>
      </c>
      <c r="DQ98" s="171">
        <v>115.2</v>
      </c>
      <c r="DR98" s="171">
        <v>113.6</v>
      </c>
      <c r="DS98" s="171">
        <v>115.6</v>
      </c>
      <c r="DT98" s="171">
        <v>118.4</v>
      </c>
    </row>
    <row r="99" spans="1:124" x14ac:dyDescent="0.25">
      <c r="A99" s="169" t="s">
        <v>592</v>
      </c>
      <c r="B99" s="169" t="s">
        <v>593</v>
      </c>
      <c r="C99" s="170">
        <v>1.1153</v>
      </c>
      <c r="D99" s="171">
        <v>115.3</v>
      </c>
      <c r="E99" s="171">
        <v>118.1</v>
      </c>
      <c r="F99" s="171">
        <v>120.2</v>
      </c>
      <c r="G99" s="171">
        <v>136.69999999999999</v>
      </c>
      <c r="H99" s="171">
        <v>140.69999999999999</v>
      </c>
      <c r="I99" s="171">
        <v>134.4</v>
      </c>
      <c r="J99" s="171">
        <v>124.2</v>
      </c>
      <c r="K99" s="171">
        <v>126.6</v>
      </c>
      <c r="L99" s="171">
        <v>128.6</v>
      </c>
      <c r="M99" s="171">
        <v>127.3</v>
      </c>
      <c r="N99" s="171">
        <v>124.6</v>
      </c>
      <c r="O99" s="171">
        <v>125.4</v>
      </c>
      <c r="P99" s="171">
        <v>129.4</v>
      </c>
      <c r="Q99" s="171">
        <v>128.9</v>
      </c>
      <c r="R99" s="171">
        <v>125.2</v>
      </c>
      <c r="S99" s="171">
        <v>122.7</v>
      </c>
      <c r="T99" s="171">
        <v>120.8</v>
      </c>
      <c r="U99" s="171">
        <v>121.6</v>
      </c>
      <c r="V99" s="171">
        <v>122.3</v>
      </c>
      <c r="W99" s="171">
        <v>127.2</v>
      </c>
      <c r="X99" s="171">
        <v>127.2</v>
      </c>
      <c r="Y99" s="171">
        <v>125.7</v>
      </c>
      <c r="Z99" s="171">
        <v>126.7</v>
      </c>
      <c r="AA99" s="171">
        <v>129.4</v>
      </c>
      <c r="AB99" s="171">
        <v>132.19999999999999</v>
      </c>
      <c r="AC99" s="171">
        <v>137.5</v>
      </c>
      <c r="AD99" s="171">
        <v>133.5</v>
      </c>
      <c r="AE99" s="171">
        <v>135</v>
      </c>
      <c r="AF99" s="171">
        <v>132.80000000000001</v>
      </c>
      <c r="AG99" s="171">
        <v>126.5</v>
      </c>
      <c r="AH99" s="171">
        <v>122.6</v>
      </c>
      <c r="AI99" s="171">
        <v>123.1</v>
      </c>
      <c r="AJ99" s="171">
        <v>125.4</v>
      </c>
      <c r="AK99" s="171">
        <v>127.9</v>
      </c>
      <c r="AL99" s="171">
        <v>126.9</v>
      </c>
      <c r="AM99" s="171">
        <v>127.1</v>
      </c>
      <c r="AN99" s="171">
        <v>129.9</v>
      </c>
      <c r="AO99" s="171">
        <v>141.30000000000001</v>
      </c>
      <c r="AP99" s="171">
        <v>140.4</v>
      </c>
      <c r="AQ99" s="171">
        <v>136.4</v>
      </c>
      <c r="AR99" s="171">
        <v>135.19999999999999</v>
      </c>
      <c r="AS99" s="171">
        <v>136.19999999999999</v>
      </c>
      <c r="AT99" s="171">
        <v>141</v>
      </c>
      <c r="AU99" s="171">
        <v>141.9</v>
      </c>
      <c r="AV99" s="171">
        <v>139.1</v>
      </c>
      <c r="AW99" s="171">
        <v>135.4</v>
      </c>
      <c r="AX99" s="171">
        <v>130.80000000000001</v>
      </c>
      <c r="AY99" s="171">
        <v>131.19999999999999</v>
      </c>
      <c r="AZ99" s="171">
        <v>142</v>
      </c>
      <c r="BA99" s="171">
        <v>141.9</v>
      </c>
      <c r="BB99" s="171">
        <v>144.19999999999999</v>
      </c>
      <c r="BC99" s="171">
        <v>144.4</v>
      </c>
      <c r="BD99" s="171">
        <v>143.1</v>
      </c>
      <c r="BE99" s="171">
        <v>139.69999999999999</v>
      </c>
      <c r="BF99" s="171">
        <v>131.4</v>
      </c>
      <c r="BG99" s="171">
        <v>128</v>
      </c>
      <c r="BH99" s="171">
        <v>130</v>
      </c>
      <c r="BI99" s="171">
        <v>130.1</v>
      </c>
      <c r="BJ99" s="171">
        <v>128.80000000000001</v>
      </c>
      <c r="BK99" s="171">
        <v>128.69999999999999</v>
      </c>
      <c r="BL99" s="171">
        <v>129.9</v>
      </c>
      <c r="BM99" s="171">
        <v>127.4</v>
      </c>
      <c r="BN99" s="171">
        <v>126.2</v>
      </c>
      <c r="BO99" s="171">
        <v>125.7</v>
      </c>
      <c r="BP99" s="171">
        <v>127.1</v>
      </c>
      <c r="BQ99" s="171">
        <v>128</v>
      </c>
      <c r="BR99" s="171">
        <v>128</v>
      </c>
      <c r="BS99" s="171">
        <v>127.1</v>
      </c>
      <c r="BT99" s="171">
        <v>129.30000000000001</v>
      </c>
      <c r="BU99" s="171">
        <v>132.69999999999999</v>
      </c>
      <c r="BV99" s="171">
        <v>138.19999999999999</v>
      </c>
      <c r="BW99" s="171">
        <v>138.69999999999999</v>
      </c>
      <c r="BX99" s="171">
        <v>138.4</v>
      </c>
      <c r="BY99" s="171">
        <v>137.80000000000001</v>
      </c>
      <c r="BZ99" s="171">
        <v>137.30000000000001</v>
      </c>
      <c r="CA99" s="171">
        <v>138.1</v>
      </c>
      <c r="CB99" s="171">
        <v>140.1</v>
      </c>
      <c r="CC99" s="171">
        <v>138.5</v>
      </c>
      <c r="CD99" s="171">
        <v>137.6</v>
      </c>
      <c r="CE99" s="171">
        <v>140.69999999999999</v>
      </c>
      <c r="CF99" s="171">
        <v>140.9</v>
      </c>
      <c r="CG99" s="171">
        <v>144.1</v>
      </c>
      <c r="CH99" s="171">
        <v>146.9</v>
      </c>
      <c r="CI99" s="171">
        <v>145.5</v>
      </c>
      <c r="CJ99" s="171">
        <v>147.80000000000001</v>
      </c>
      <c r="CK99" s="171">
        <v>147.80000000000001</v>
      </c>
      <c r="CL99" s="171">
        <v>150</v>
      </c>
      <c r="CM99" s="171">
        <v>150.1</v>
      </c>
      <c r="CN99" s="171">
        <v>151.69999999999999</v>
      </c>
      <c r="CO99" s="171">
        <v>154.5</v>
      </c>
      <c r="CP99" s="171">
        <v>151.4</v>
      </c>
      <c r="CQ99" s="171">
        <v>149.6</v>
      </c>
      <c r="CR99" s="171">
        <v>152.9</v>
      </c>
      <c r="CS99" s="171">
        <v>157.1</v>
      </c>
      <c r="CT99" s="171">
        <v>153.69999999999999</v>
      </c>
      <c r="CU99" s="171">
        <v>149.69999999999999</v>
      </c>
      <c r="CV99" s="171">
        <v>150.6</v>
      </c>
      <c r="CW99" s="171">
        <v>153.6</v>
      </c>
      <c r="CX99" s="171">
        <v>154.80000000000001</v>
      </c>
      <c r="CY99" s="171">
        <v>154.1</v>
      </c>
      <c r="CZ99" s="171">
        <v>155.80000000000001</v>
      </c>
      <c r="DA99" s="171">
        <v>155.5</v>
      </c>
      <c r="DB99" s="171">
        <v>158</v>
      </c>
      <c r="DC99" s="171">
        <v>162</v>
      </c>
      <c r="DD99" s="171">
        <v>164.4</v>
      </c>
      <c r="DE99" s="171">
        <v>171</v>
      </c>
      <c r="DF99" s="171">
        <v>175.3</v>
      </c>
      <c r="DG99" s="171">
        <v>185</v>
      </c>
      <c r="DH99" s="171">
        <v>195.7</v>
      </c>
      <c r="DI99" s="171">
        <v>208.9</v>
      </c>
      <c r="DJ99" s="171">
        <v>211.7</v>
      </c>
      <c r="DK99" s="171">
        <v>216.9</v>
      </c>
      <c r="DL99" s="171">
        <v>239.6</v>
      </c>
      <c r="DM99" s="171">
        <v>235</v>
      </c>
      <c r="DN99" s="171">
        <v>199.7</v>
      </c>
      <c r="DO99" s="171">
        <v>202.3</v>
      </c>
      <c r="DP99" s="171">
        <v>210.1</v>
      </c>
      <c r="DQ99" s="171">
        <v>210.8</v>
      </c>
      <c r="DR99" s="171">
        <v>215.4</v>
      </c>
      <c r="DS99" s="171">
        <v>226.6</v>
      </c>
      <c r="DT99" s="171">
        <v>227.2</v>
      </c>
    </row>
    <row r="100" spans="1:124" x14ac:dyDescent="0.25">
      <c r="A100" s="169" t="s">
        <v>594</v>
      </c>
      <c r="B100" s="169" t="s">
        <v>595</v>
      </c>
      <c r="C100" s="170">
        <v>0.26876</v>
      </c>
      <c r="D100" s="171">
        <v>112.5</v>
      </c>
      <c r="E100" s="171">
        <v>114</v>
      </c>
      <c r="F100" s="171">
        <v>113.9</v>
      </c>
      <c r="G100" s="171">
        <v>116.7</v>
      </c>
      <c r="H100" s="171">
        <v>122.9</v>
      </c>
      <c r="I100" s="171">
        <v>122</v>
      </c>
      <c r="J100" s="171">
        <v>121.5</v>
      </c>
      <c r="K100" s="171">
        <v>121.9</v>
      </c>
      <c r="L100" s="171">
        <v>125.8</v>
      </c>
      <c r="M100" s="171">
        <v>128.69999999999999</v>
      </c>
      <c r="N100" s="171">
        <v>125.3</v>
      </c>
      <c r="O100" s="171">
        <v>121.1</v>
      </c>
      <c r="P100" s="171">
        <v>124.7</v>
      </c>
      <c r="Q100" s="171">
        <v>122.2</v>
      </c>
      <c r="R100" s="171">
        <v>115.8</v>
      </c>
      <c r="S100" s="171">
        <v>110.3</v>
      </c>
      <c r="T100" s="171">
        <v>106.2</v>
      </c>
      <c r="U100" s="171">
        <v>107.1</v>
      </c>
      <c r="V100" s="171">
        <v>107.6</v>
      </c>
      <c r="W100" s="171">
        <v>104.7</v>
      </c>
      <c r="X100" s="171">
        <v>100.4</v>
      </c>
      <c r="Y100" s="171">
        <v>100.7</v>
      </c>
      <c r="Z100" s="171">
        <v>99.4</v>
      </c>
      <c r="AA100" s="171">
        <v>99.3</v>
      </c>
      <c r="AB100" s="171">
        <v>100.4</v>
      </c>
      <c r="AC100" s="171">
        <v>103.9</v>
      </c>
      <c r="AD100" s="171">
        <v>102.5</v>
      </c>
      <c r="AE100" s="171">
        <v>103.5</v>
      </c>
      <c r="AF100" s="171">
        <v>106.3</v>
      </c>
      <c r="AG100" s="171">
        <v>109.8</v>
      </c>
      <c r="AH100" s="171">
        <v>109</v>
      </c>
      <c r="AI100" s="171">
        <v>106.5</v>
      </c>
      <c r="AJ100" s="171">
        <v>105</v>
      </c>
      <c r="AK100" s="171">
        <v>110</v>
      </c>
      <c r="AL100" s="171">
        <v>111.1</v>
      </c>
      <c r="AM100" s="171">
        <v>115</v>
      </c>
      <c r="AN100" s="171">
        <v>119.7</v>
      </c>
      <c r="AO100" s="171">
        <v>127.3</v>
      </c>
      <c r="AP100" s="171">
        <v>135.69999999999999</v>
      </c>
      <c r="AQ100" s="171">
        <v>133.1</v>
      </c>
      <c r="AR100" s="171">
        <v>134.80000000000001</v>
      </c>
      <c r="AS100" s="171">
        <v>136.1</v>
      </c>
      <c r="AT100" s="171">
        <v>122.3</v>
      </c>
      <c r="AU100" s="171">
        <v>122.4</v>
      </c>
      <c r="AV100" s="171">
        <v>126</v>
      </c>
      <c r="AW100" s="171">
        <v>123.3</v>
      </c>
      <c r="AX100" s="171">
        <v>124.6</v>
      </c>
      <c r="AY100" s="171">
        <v>128.9</v>
      </c>
      <c r="AZ100" s="171">
        <v>139.1</v>
      </c>
      <c r="BA100" s="171">
        <v>143.4</v>
      </c>
      <c r="BB100" s="171">
        <v>146.1</v>
      </c>
      <c r="BC100" s="171">
        <v>150</v>
      </c>
      <c r="BD100" s="171">
        <v>145.5</v>
      </c>
      <c r="BE100" s="171">
        <v>140.30000000000001</v>
      </c>
      <c r="BF100" s="171">
        <v>132.30000000000001</v>
      </c>
      <c r="BG100" s="171">
        <v>126.4</v>
      </c>
      <c r="BH100" s="171">
        <v>131.5</v>
      </c>
      <c r="BI100" s="171">
        <v>134.1</v>
      </c>
      <c r="BJ100" s="171">
        <v>132.4</v>
      </c>
      <c r="BK100" s="171">
        <v>137.69999999999999</v>
      </c>
      <c r="BL100" s="171">
        <v>139.80000000000001</v>
      </c>
      <c r="BM100" s="171">
        <v>136.19999999999999</v>
      </c>
      <c r="BN100" s="171">
        <v>133.19999999999999</v>
      </c>
      <c r="BO100" s="171">
        <v>127.6</v>
      </c>
      <c r="BP100" s="171">
        <v>124.3</v>
      </c>
      <c r="BQ100" s="171">
        <v>118</v>
      </c>
      <c r="BR100" s="171">
        <v>116.9</v>
      </c>
      <c r="BS100" s="171">
        <v>117</v>
      </c>
      <c r="BT100" s="171">
        <v>113.9</v>
      </c>
      <c r="BU100" s="171">
        <v>113.4</v>
      </c>
      <c r="BV100" s="171">
        <v>114.9</v>
      </c>
      <c r="BW100" s="171">
        <v>114.3</v>
      </c>
      <c r="BX100" s="171">
        <v>109.6</v>
      </c>
      <c r="BY100" s="171">
        <v>107.5</v>
      </c>
      <c r="BZ100" s="171">
        <v>109.7</v>
      </c>
      <c r="CA100" s="171">
        <v>112.4</v>
      </c>
      <c r="CB100" s="171">
        <v>119.9</v>
      </c>
      <c r="CC100" s="171">
        <v>118.2</v>
      </c>
      <c r="CD100" s="171">
        <v>118.8</v>
      </c>
      <c r="CE100" s="171">
        <v>125.3</v>
      </c>
      <c r="CF100" s="171">
        <v>122.6</v>
      </c>
      <c r="CG100" s="171">
        <v>123.8</v>
      </c>
      <c r="CH100" s="171">
        <v>125.2</v>
      </c>
      <c r="CI100" s="171">
        <v>126.8</v>
      </c>
      <c r="CJ100" s="171">
        <v>129.5</v>
      </c>
      <c r="CK100" s="171">
        <v>134.5</v>
      </c>
      <c r="CL100" s="171">
        <v>140.30000000000001</v>
      </c>
      <c r="CM100" s="171">
        <v>147.1</v>
      </c>
      <c r="CN100" s="171">
        <v>149.6</v>
      </c>
      <c r="CO100" s="171">
        <v>150.19999999999999</v>
      </c>
      <c r="CP100" s="171">
        <v>148.80000000000001</v>
      </c>
      <c r="CQ100" s="171">
        <v>140.6</v>
      </c>
      <c r="CR100" s="171">
        <v>137.30000000000001</v>
      </c>
      <c r="CS100" s="171">
        <v>139</v>
      </c>
      <c r="CT100" s="171">
        <v>142.69999999999999</v>
      </c>
      <c r="CU100" s="171">
        <v>149.80000000000001</v>
      </c>
      <c r="CV100" s="171">
        <v>155.80000000000001</v>
      </c>
      <c r="CW100" s="171">
        <v>157.69999999999999</v>
      </c>
      <c r="CX100" s="171">
        <v>158.80000000000001</v>
      </c>
      <c r="CY100" s="171">
        <v>156.5</v>
      </c>
      <c r="CZ100" s="171">
        <v>154.19999999999999</v>
      </c>
      <c r="DA100" s="171">
        <v>145.5</v>
      </c>
      <c r="DB100" s="171">
        <v>145.1</v>
      </c>
      <c r="DC100" s="171">
        <v>146.30000000000001</v>
      </c>
      <c r="DD100" s="171">
        <v>149.1</v>
      </c>
      <c r="DE100" s="171">
        <v>156.4</v>
      </c>
      <c r="DF100" s="171">
        <v>162.1</v>
      </c>
      <c r="DG100" s="171">
        <v>170.4</v>
      </c>
      <c r="DH100" s="171">
        <v>167.7</v>
      </c>
      <c r="DI100" s="171">
        <v>163.4</v>
      </c>
      <c r="DJ100" s="171">
        <v>163.30000000000001</v>
      </c>
      <c r="DK100" s="171">
        <v>160</v>
      </c>
      <c r="DL100" s="171">
        <v>161.9</v>
      </c>
      <c r="DM100" s="171">
        <v>162.9</v>
      </c>
      <c r="DN100" s="171">
        <v>160.4</v>
      </c>
      <c r="DO100" s="171">
        <v>163.6</v>
      </c>
      <c r="DP100" s="171">
        <v>165.3</v>
      </c>
      <c r="DQ100" s="171">
        <v>167.3</v>
      </c>
      <c r="DR100" s="171">
        <v>165.7</v>
      </c>
      <c r="DS100" s="171">
        <v>169.1</v>
      </c>
      <c r="DT100" s="171">
        <v>171.2</v>
      </c>
    </row>
    <row r="101" spans="1:124" x14ac:dyDescent="0.25">
      <c r="A101" s="169" t="s">
        <v>596</v>
      </c>
      <c r="B101" s="169" t="s">
        <v>597</v>
      </c>
      <c r="C101" s="170">
        <v>0.24914</v>
      </c>
      <c r="D101" s="171">
        <v>117.9</v>
      </c>
      <c r="E101" s="171">
        <v>118.4</v>
      </c>
      <c r="F101" s="171">
        <v>119.3</v>
      </c>
      <c r="G101" s="171">
        <v>129.5</v>
      </c>
      <c r="H101" s="171">
        <v>134.6</v>
      </c>
      <c r="I101" s="171">
        <v>136.69999999999999</v>
      </c>
      <c r="J101" s="171">
        <v>141</v>
      </c>
      <c r="K101" s="171">
        <v>142.19999999999999</v>
      </c>
      <c r="L101" s="171">
        <v>141.19999999999999</v>
      </c>
      <c r="M101" s="171">
        <v>138</v>
      </c>
      <c r="N101" s="171">
        <v>132.6</v>
      </c>
      <c r="O101" s="171">
        <v>121.6</v>
      </c>
      <c r="P101" s="171">
        <v>117.7</v>
      </c>
      <c r="Q101" s="171">
        <v>117.4</v>
      </c>
      <c r="R101" s="171">
        <v>117.4</v>
      </c>
      <c r="S101" s="171">
        <v>116.5</v>
      </c>
      <c r="T101" s="171">
        <v>116.9</v>
      </c>
      <c r="U101" s="171">
        <v>119</v>
      </c>
      <c r="V101" s="171">
        <v>120.1</v>
      </c>
      <c r="W101" s="171">
        <v>122.9</v>
      </c>
      <c r="X101" s="171">
        <v>122.7</v>
      </c>
      <c r="Y101" s="171">
        <v>120.4</v>
      </c>
      <c r="Z101" s="171">
        <v>119.3</v>
      </c>
      <c r="AA101" s="171">
        <v>118.5</v>
      </c>
      <c r="AB101" s="171">
        <v>116.9</v>
      </c>
      <c r="AC101" s="171">
        <v>115.9</v>
      </c>
      <c r="AD101" s="171">
        <v>117.7</v>
      </c>
      <c r="AE101" s="171">
        <v>121.1</v>
      </c>
      <c r="AF101" s="171">
        <v>121</v>
      </c>
      <c r="AG101" s="171">
        <v>122</v>
      </c>
      <c r="AH101" s="171">
        <v>122.3</v>
      </c>
      <c r="AI101" s="171">
        <v>124.3</v>
      </c>
      <c r="AJ101" s="171">
        <v>129.1</v>
      </c>
      <c r="AK101" s="171">
        <v>127.1</v>
      </c>
      <c r="AL101" s="171">
        <v>128</v>
      </c>
      <c r="AM101" s="171">
        <v>126.7</v>
      </c>
      <c r="AN101" s="171">
        <v>127.5</v>
      </c>
      <c r="AO101" s="171">
        <v>138.6</v>
      </c>
      <c r="AP101" s="171">
        <v>143</v>
      </c>
      <c r="AQ101" s="171">
        <v>143.80000000000001</v>
      </c>
      <c r="AR101" s="171">
        <v>145.1</v>
      </c>
      <c r="AS101" s="171">
        <v>148</v>
      </c>
      <c r="AT101" s="171">
        <v>158.80000000000001</v>
      </c>
      <c r="AU101" s="171">
        <v>163.19999999999999</v>
      </c>
      <c r="AV101" s="171">
        <v>161.30000000000001</v>
      </c>
      <c r="AW101" s="171">
        <v>154.30000000000001</v>
      </c>
      <c r="AX101" s="171">
        <v>135.30000000000001</v>
      </c>
      <c r="AY101" s="171">
        <v>132.30000000000001</v>
      </c>
      <c r="AZ101" s="171">
        <v>144.19999999999999</v>
      </c>
      <c r="BA101" s="171">
        <v>147.4</v>
      </c>
      <c r="BB101" s="171">
        <v>150.80000000000001</v>
      </c>
      <c r="BC101" s="171">
        <v>155</v>
      </c>
      <c r="BD101" s="171">
        <v>155.9</v>
      </c>
      <c r="BE101" s="171">
        <v>155.5</v>
      </c>
      <c r="BF101" s="171">
        <v>152.80000000000001</v>
      </c>
      <c r="BG101" s="171">
        <v>153.5</v>
      </c>
      <c r="BH101" s="171">
        <v>151.19999999999999</v>
      </c>
      <c r="BI101" s="171">
        <v>147.69999999999999</v>
      </c>
      <c r="BJ101" s="171">
        <v>143.4</v>
      </c>
      <c r="BK101" s="171">
        <v>135.30000000000001</v>
      </c>
      <c r="BL101" s="171">
        <v>130.6</v>
      </c>
      <c r="BM101" s="171">
        <v>130.69999999999999</v>
      </c>
      <c r="BN101" s="171">
        <v>129.9</v>
      </c>
      <c r="BO101" s="171">
        <v>131</v>
      </c>
      <c r="BP101" s="171">
        <v>133.30000000000001</v>
      </c>
      <c r="BQ101" s="171">
        <v>134.6</v>
      </c>
      <c r="BR101" s="171">
        <v>134.19999999999999</v>
      </c>
      <c r="BS101" s="171">
        <v>135.6</v>
      </c>
      <c r="BT101" s="171">
        <v>138.19999999999999</v>
      </c>
      <c r="BU101" s="171">
        <v>137.6</v>
      </c>
      <c r="BV101" s="171">
        <v>136.80000000000001</v>
      </c>
      <c r="BW101" s="171">
        <v>136.1</v>
      </c>
      <c r="BX101" s="171">
        <v>136.80000000000001</v>
      </c>
      <c r="BY101" s="171">
        <v>136.9</v>
      </c>
      <c r="BZ101" s="171">
        <v>137.4</v>
      </c>
      <c r="CA101" s="171">
        <v>140.80000000000001</v>
      </c>
      <c r="CB101" s="171">
        <v>143.80000000000001</v>
      </c>
      <c r="CC101" s="171">
        <v>145.6</v>
      </c>
      <c r="CD101" s="171">
        <v>145.80000000000001</v>
      </c>
      <c r="CE101" s="171">
        <v>146.6</v>
      </c>
      <c r="CF101" s="171">
        <v>145.69999999999999</v>
      </c>
      <c r="CG101" s="171">
        <v>144.5</v>
      </c>
      <c r="CH101" s="171">
        <v>143.30000000000001</v>
      </c>
      <c r="CI101" s="171">
        <v>139.4</v>
      </c>
      <c r="CJ101" s="171">
        <v>138.19999999999999</v>
      </c>
      <c r="CK101" s="171">
        <v>139.19999999999999</v>
      </c>
      <c r="CL101" s="171">
        <v>141.5</v>
      </c>
      <c r="CM101" s="171">
        <v>141.9</v>
      </c>
      <c r="CN101" s="171">
        <v>143.19999999999999</v>
      </c>
      <c r="CO101" s="171">
        <v>144</v>
      </c>
      <c r="CP101" s="171">
        <v>144.9</v>
      </c>
      <c r="CQ101" s="171">
        <v>146.5</v>
      </c>
      <c r="CR101" s="171">
        <v>150.1</v>
      </c>
      <c r="CS101" s="171">
        <v>152.9</v>
      </c>
      <c r="CT101" s="171">
        <v>150.5</v>
      </c>
      <c r="CU101" s="171">
        <v>148.19999999999999</v>
      </c>
      <c r="CV101" s="171">
        <v>147.30000000000001</v>
      </c>
      <c r="CW101" s="171">
        <v>148.6</v>
      </c>
      <c r="CX101" s="171">
        <v>151.9</v>
      </c>
      <c r="CY101" s="171">
        <v>154.6</v>
      </c>
      <c r="CZ101" s="171">
        <v>159.30000000000001</v>
      </c>
      <c r="DA101" s="171">
        <v>164</v>
      </c>
      <c r="DB101" s="171">
        <v>166.4</v>
      </c>
      <c r="DC101" s="171">
        <v>171.9</v>
      </c>
      <c r="DD101" s="171">
        <v>171.3</v>
      </c>
      <c r="DE101" s="171">
        <v>177.5</v>
      </c>
      <c r="DF101" s="171">
        <v>178.9</v>
      </c>
      <c r="DG101" s="171">
        <v>172.9</v>
      </c>
      <c r="DH101" s="171">
        <v>181.1</v>
      </c>
      <c r="DI101" s="171">
        <v>196</v>
      </c>
      <c r="DJ101" s="171">
        <v>200.2</v>
      </c>
      <c r="DK101" s="171">
        <v>202.3</v>
      </c>
      <c r="DL101" s="171">
        <v>210.9</v>
      </c>
      <c r="DM101" s="171">
        <v>219.1</v>
      </c>
      <c r="DN101" s="171">
        <v>224</v>
      </c>
      <c r="DO101" s="171">
        <v>225.1</v>
      </c>
      <c r="DP101" s="171">
        <v>222.8</v>
      </c>
      <c r="DQ101" s="171">
        <v>216.8</v>
      </c>
      <c r="DR101" s="171">
        <v>216.6</v>
      </c>
      <c r="DS101" s="171">
        <v>210.9</v>
      </c>
      <c r="DT101" s="171">
        <v>208.3</v>
      </c>
    </row>
    <row r="102" spans="1:124" x14ac:dyDescent="0.25">
      <c r="A102" s="169" t="s">
        <v>598</v>
      </c>
      <c r="B102" s="169" t="s">
        <v>599</v>
      </c>
      <c r="C102" s="170">
        <v>1.106E-2</v>
      </c>
      <c r="D102" s="171">
        <v>101.2</v>
      </c>
      <c r="E102" s="171">
        <v>101.5</v>
      </c>
      <c r="F102" s="171">
        <v>102.5</v>
      </c>
      <c r="G102" s="171">
        <v>110.7</v>
      </c>
      <c r="H102" s="171">
        <v>115</v>
      </c>
      <c r="I102" s="171">
        <v>112.5</v>
      </c>
      <c r="J102" s="171">
        <v>114</v>
      </c>
      <c r="K102" s="171">
        <v>111.9</v>
      </c>
      <c r="L102" s="171">
        <v>110.8</v>
      </c>
      <c r="M102" s="171">
        <v>106.5</v>
      </c>
      <c r="N102" s="171">
        <v>106.1</v>
      </c>
      <c r="O102" s="171">
        <v>112</v>
      </c>
      <c r="P102" s="171">
        <v>112</v>
      </c>
      <c r="Q102" s="171">
        <v>114.4</v>
      </c>
      <c r="R102" s="171">
        <v>115.9</v>
      </c>
      <c r="S102" s="171">
        <v>119.1</v>
      </c>
      <c r="T102" s="171">
        <v>123.6</v>
      </c>
      <c r="U102" s="171">
        <v>120.4</v>
      </c>
      <c r="V102" s="171">
        <v>118.7</v>
      </c>
      <c r="W102" s="171">
        <v>115.7</v>
      </c>
      <c r="X102" s="171">
        <v>112.9</v>
      </c>
      <c r="Y102" s="171">
        <v>115.7</v>
      </c>
      <c r="Z102" s="171">
        <v>114.2</v>
      </c>
      <c r="AA102" s="171">
        <v>111.7</v>
      </c>
      <c r="AB102" s="171">
        <v>114.9</v>
      </c>
      <c r="AC102" s="171">
        <v>115.5</v>
      </c>
      <c r="AD102" s="171">
        <v>120.9</v>
      </c>
      <c r="AE102" s="171">
        <v>122.8</v>
      </c>
      <c r="AF102" s="171">
        <v>132.6</v>
      </c>
      <c r="AG102" s="171">
        <v>125.2</v>
      </c>
      <c r="AH102" s="171">
        <v>120.7</v>
      </c>
      <c r="AI102" s="171">
        <v>114.5</v>
      </c>
      <c r="AJ102" s="171">
        <v>111.2</v>
      </c>
      <c r="AK102" s="171">
        <v>107.7</v>
      </c>
      <c r="AL102" s="171">
        <v>108.5</v>
      </c>
      <c r="AM102" s="171">
        <v>113.8</v>
      </c>
      <c r="AN102" s="171">
        <v>119.4</v>
      </c>
      <c r="AO102" s="171">
        <v>122.6</v>
      </c>
      <c r="AP102" s="171">
        <v>125</v>
      </c>
      <c r="AQ102" s="171">
        <v>129.80000000000001</v>
      </c>
      <c r="AR102" s="171">
        <v>131.1</v>
      </c>
      <c r="AS102" s="171">
        <v>141.4</v>
      </c>
      <c r="AT102" s="171">
        <v>146.19999999999999</v>
      </c>
      <c r="AU102" s="171">
        <v>136.80000000000001</v>
      </c>
      <c r="AV102" s="171">
        <v>140.69999999999999</v>
      </c>
      <c r="AW102" s="171">
        <v>145.30000000000001</v>
      </c>
      <c r="AX102" s="171">
        <v>148.19999999999999</v>
      </c>
      <c r="AY102" s="171">
        <v>150.30000000000001</v>
      </c>
      <c r="AZ102" s="171">
        <v>157.19999999999999</v>
      </c>
      <c r="BA102" s="171">
        <v>156.80000000000001</v>
      </c>
      <c r="BB102" s="171">
        <v>164</v>
      </c>
      <c r="BC102" s="171">
        <v>167.8</v>
      </c>
      <c r="BD102" s="171">
        <v>166.6</v>
      </c>
      <c r="BE102" s="171">
        <v>164.4</v>
      </c>
      <c r="BF102" s="171">
        <v>161.80000000000001</v>
      </c>
      <c r="BG102" s="171">
        <v>154</v>
      </c>
      <c r="BH102" s="171">
        <v>156.30000000000001</v>
      </c>
      <c r="BI102" s="171">
        <v>159</v>
      </c>
      <c r="BJ102" s="171">
        <v>157.9</v>
      </c>
      <c r="BK102" s="171">
        <v>156.5</v>
      </c>
      <c r="BL102" s="171">
        <v>154.5</v>
      </c>
      <c r="BM102" s="171">
        <v>148.1</v>
      </c>
      <c r="BN102" s="171">
        <v>145.4</v>
      </c>
      <c r="BO102" s="171">
        <v>143.5</v>
      </c>
      <c r="BP102" s="171">
        <v>142.6</v>
      </c>
      <c r="BQ102" s="171">
        <v>142.9</v>
      </c>
      <c r="BR102" s="171">
        <v>138.9</v>
      </c>
      <c r="BS102" s="171">
        <v>141.4</v>
      </c>
      <c r="BT102" s="171">
        <v>144.80000000000001</v>
      </c>
      <c r="BU102" s="171">
        <v>143.4</v>
      </c>
      <c r="BV102" s="171">
        <v>141.9</v>
      </c>
      <c r="BW102" s="171">
        <v>137.69999999999999</v>
      </c>
      <c r="BX102" s="171">
        <v>134.4</v>
      </c>
      <c r="BY102" s="171">
        <v>133.9</v>
      </c>
      <c r="BZ102" s="171">
        <v>136.6</v>
      </c>
      <c r="CA102" s="171">
        <v>138.5</v>
      </c>
      <c r="CB102" s="171">
        <v>140.30000000000001</v>
      </c>
      <c r="CC102" s="171">
        <v>141.1</v>
      </c>
      <c r="CD102" s="171">
        <v>141.80000000000001</v>
      </c>
      <c r="CE102" s="171">
        <v>139.5</v>
      </c>
      <c r="CF102" s="171">
        <v>140.19999999999999</v>
      </c>
      <c r="CG102" s="171">
        <v>140.80000000000001</v>
      </c>
      <c r="CH102" s="171">
        <v>143.4</v>
      </c>
      <c r="CI102" s="171">
        <v>142.80000000000001</v>
      </c>
      <c r="CJ102" s="171">
        <v>146.5</v>
      </c>
      <c r="CK102" s="171">
        <v>148</v>
      </c>
      <c r="CL102" s="171">
        <v>149.19999999999999</v>
      </c>
      <c r="CM102" s="171">
        <v>153.1</v>
      </c>
      <c r="CN102" s="171">
        <v>153</v>
      </c>
      <c r="CO102" s="171">
        <v>152.4</v>
      </c>
      <c r="CP102" s="171">
        <v>152.69999999999999</v>
      </c>
      <c r="CQ102" s="171">
        <v>147</v>
      </c>
      <c r="CR102" s="171">
        <v>149.4</v>
      </c>
      <c r="CS102" s="171">
        <v>149</v>
      </c>
      <c r="CT102" s="171">
        <v>143.5</v>
      </c>
      <c r="CU102" s="171">
        <v>152.6</v>
      </c>
      <c r="CV102" s="171">
        <v>152.9</v>
      </c>
      <c r="CW102" s="171">
        <v>154.30000000000001</v>
      </c>
      <c r="CX102" s="171">
        <v>160.19999999999999</v>
      </c>
      <c r="CY102" s="171">
        <v>158.69999999999999</v>
      </c>
      <c r="CZ102" s="171">
        <v>159.19999999999999</v>
      </c>
      <c r="DA102" s="171">
        <v>159.69999999999999</v>
      </c>
      <c r="DB102" s="171">
        <v>159.5</v>
      </c>
      <c r="DC102" s="171">
        <v>159.5</v>
      </c>
      <c r="DD102" s="171">
        <v>159.30000000000001</v>
      </c>
      <c r="DE102" s="171">
        <v>159.5</v>
      </c>
      <c r="DF102" s="171">
        <v>159.69999999999999</v>
      </c>
      <c r="DG102" s="171">
        <v>162.69999999999999</v>
      </c>
      <c r="DH102" s="171">
        <v>163.19999999999999</v>
      </c>
      <c r="DI102" s="171">
        <v>162.80000000000001</v>
      </c>
      <c r="DJ102" s="171">
        <v>164.5</v>
      </c>
      <c r="DK102" s="171">
        <v>172</v>
      </c>
      <c r="DL102" s="171">
        <v>177.3</v>
      </c>
      <c r="DM102" s="171">
        <v>182.3</v>
      </c>
      <c r="DN102" s="171">
        <v>182.3</v>
      </c>
      <c r="DO102" s="171">
        <v>181.1</v>
      </c>
      <c r="DP102" s="171">
        <v>182.9</v>
      </c>
      <c r="DQ102" s="171">
        <v>187.5</v>
      </c>
      <c r="DR102" s="171">
        <v>193.8</v>
      </c>
      <c r="DS102" s="171">
        <v>192.9</v>
      </c>
      <c r="DT102" s="171">
        <v>194</v>
      </c>
    </row>
    <row r="103" spans="1:124" x14ac:dyDescent="0.25">
      <c r="A103" s="169" t="s">
        <v>600</v>
      </c>
      <c r="B103" s="169" t="s">
        <v>601</v>
      </c>
      <c r="C103" s="170">
        <v>7.3099999999999998E-2</v>
      </c>
      <c r="D103" s="171">
        <v>84.3</v>
      </c>
      <c r="E103" s="171">
        <v>79.5</v>
      </c>
      <c r="F103" s="171">
        <v>80.2</v>
      </c>
      <c r="G103" s="171">
        <v>78.8</v>
      </c>
      <c r="H103" s="171">
        <v>78.099999999999994</v>
      </c>
      <c r="I103" s="171">
        <v>79.3</v>
      </c>
      <c r="J103" s="171">
        <v>78.3</v>
      </c>
      <c r="K103" s="171">
        <v>79.3</v>
      </c>
      <c r="L103" s="171">
        <v>82.1</v>
      </c>
      <c r="M103" s="171">
        <v>85.5</v>
      </c>
      <c r="N103" s="171">
        <v>82.5</v>
      </c>
      <c r="O103" s="171">
        <v>81.5</v>
      </c>
      <c r="P103" s="171">
        <v>81</v>
      </c>
      <c r="Q103" s="171">
        <v>79.7</v>
      </c>
      <c r="R103" s="171">
        <v>83.5</v>
      </c>
      <c r="S103" s="171">
        <v>85.3</v>
      </c>
      <c r="T103" s="171">
        <v>91.7</v>
      </c>
      <c r="U103" s="171">
        <v>94.8</v>
      </c>
      <c r="V103" s="171">
        <v>109.6</v>
      </c>
      <c r="W103" s="171">
        <v>112.4</v>
      </c>
      <c r="X103" s="171">
        <v>112.8</v>
      </c>
      <c r="Y103" s="171">
        <v>116.8</v>
      </c>
      <c r="Z103" s="171">
        <v>121.6</v>
      </c>
      <c r="AA103" s="171">
        <v>127.6</v>
      </c>
      <c r="AB103" s="171">
        <v>141.80000000000001</v>
      </c>
      <c r="AC103" s="171">
        <v>150</v>
      </c>
      <c r="AD103" s="171">
        <v>147.9</v>
      </c>
      <c r="AE103" s="171">
        <v>152</v>
      </c>
      <c r="AF103" s="171">
        <v>172.1</v>
      </c>
      <c r="AG103" s="171">
        <v>170</v>
      </c>
      <c r="AH103" s="171">
        <v>160.9</v>
      </c>
      <c r="AI103" s="171">
        <v>153.19999999999999</v>
      </c>
      <c r="AJ103" s="171">
        <v>148.5</v>
      </c>
      <c r="AK103" s="171">
        <v>162.69999999999999</v>
      </c>
      <c r="AL103" s="171">
        <v>161.9</v>
      </c>
      <c r="AM103" s="171">
        <v>162</v>
      </c>
      <c r="AN103" s="171">
        <v>161.9</v>
      </c>
      <c r="AO103" s="171">
        <v>154.4</v>
      </c>
      <c r="AP103" s="171">
        <v>145.5</v>
      </c>
      <c r="AQ103" s="171">
        <v>134.4</v>
      </c>
      <c r="AR103" s="171">
        <v>143.80000000000001</v>
      </c>
      <c r="AS103" s="171">
        <v>139.6</v>
      </c>
      <c r="AT103" s="171">
        <v>135.1</v>
      </c>
      <c r="AU103" s="171">
        <v>130.19999999999999</v>
      </c>
      <c r="AV103" s="171">
        <v>118.7</v>
      </c>
      <c r="AW103" s="171">
        <v>112.3</v>
      </c>
      <c r="AX103" s="171">
        <v>109.7</v>
      </c>
      <c r="AY103" s="171">
        <v>103.9</v>
      </c>
      <c r="AZ103" s="171">
        <v>103.9</v>
      </c>
      <c r="BA103" s="171">
        <v>102.3</v>
      </c>
      <c r="BB103" s="171">
        <v>100.6</v>
      </c>
      <c r="BC103" s="171">
        <v>99.5</v>
      </c>
      <c r="BD103" s="171">
        <v>105.2</v>
      </c>
      <c r="BE103" s="171">
        <v>107.6</v>
      </c>
      <c r="BF103" s="171">
        <v>109.1</v>
      </c>
      <c r="BG103" s="171">
        <v>110</v>
      </c>
      <c r="BH103" s="171">
        <v>114.6</v>
      </c>
      <c r="BI103" s="171">
        <v>121.6</v>
      </c>
      <c r="BJ103" s="171">
        <v>130.30000000000001</v>
      </c>
      <c r="BK103" s="171">
        <v>128.30000000000001</v>
      </c>
      <c r="BL103" s="171">
        <v>134.6</v>
      </c>
      <c r="BM103" s="171">
        <v>132.1</v>
      </c>
      <c r="BN103" s="171">
        <v>145.80000000000001</v>
      </c>
      <c r="BO103" s="171">
        <v>152</v>
      </c>
      <c r="BP103" s="171">
        <v>168.5</v>
      </c>
      <c r="BQ103" s="171">
        <v>188.6</v>
      </c>
      <c r="BR103" s="171">
        <v>189.8</v>
      </c>
      <c r="BS103" s="171">
        <v>195.4</v>
      </c>
      <c r="BT103" s="171">
        <v>210.1</v>
      </c>
      <c r="BU103" s="171">
        <v>215.5</v>
      </c>
      <c r="BV103" s="171">
        <v>214.4</v>
      </c>
      <c r="BW103" s="171">
        <v>209.4</v>
      </c>
      <c r="BX103" s="171">
        <v>215.3</v>
      </c>
      <c r="BY103" s="171">
        <v>226.1</v>
      </c>
      <c r="BZ103" s="171">
        <v>222.2</v>
      </c>
      <c r="CA103" s="171">
        <v>218.1</v>
      </c>
      <c r="CB103" s="171">
        <v>218.7</v>
      </c>
      <c r="CC103" s="171">
        <v>212.2</v>
      </c>
      <c r="CD103" s="171">
        <v>199</v>
      </c>
      <c r="CE103" s="171">
        <v>191.2</v>
      </c>
      <c r="CF103" s="171">
        <v>198.3</v>
      </c>
      <c r="CG103" s="171">
        <v>209.6</v>
      </c>
      <c r="CH103" s="171">
        <v>206.7</v>
      </c>
      <c r="CI103" s="171">
        <v>204.2</v>
      </c>
      <c r="CJ103" s="171">
        <v>198.6</v>
      </c>
      <c r="CK103" s="171">
        <v>192.3</v>
      </c>
      <c r="CL103" s="171">
        <v>187.3</v>
      </c>
      <c r="CM103" s="171">
        <v>186.6</v>
      </c>
      <c r="CN103" s="171">
        <v>190.8</v>
      </c>
      <c r="CO103" s="171">
        <v>191.2</v>
      </c>
      <c r="CP103" s="171">
        <v>191.2</v>
      </c>
      <c r="CQ103" s="171">
        <v>189.1</v>
      </c>
      <c r="CR103" s="171">
        <v>186.4</v>
      </c>
      <c r="CS103" s="171">
        <v>186</v>
      </c>
      <c r="CT103" s="171">
        <v>186.3</v>
      </c>
      <c r="CU103" s="171">
        <v>184.1</v>
      </c>
      <c r="CV103" s="171">
        <v>184.2</v>
      </c>
      <c r="CW103" s="171">
        <v>181.4</v>
      </c>
      <c r="CX103" s="171">
        <v>179.1</v>
      </c>
      <c r="CY103" s="171">
        <v>180.7</v>
      </c>
      <c r="CZ103" s="171">
        <v>184.7</v>
      </c>
      <c r="DA103" s="171">
        <v>187.8</v>
      </c>
      <c r="DB103" s="171">
        <v>192.4</v>
      </c>
      <c r="DC103" s="171">
        <v>195.9</v>
      </c>
      <c r="DD103" s="171">
        <v>205.9</v>
      </c>
      <c r="DE103" s="171">
        <v>206.4</v>
      </c>
      <c r="DF103" s="171">
        <v>210.2</v>
      </c>
      <c r="DG103" s="171">
        <v>219.6</v>
      </c>
      <c r="DH103" s="171">
        <v>218.5</v>
      </c>
      <c r="DI103" s="171">
        <v>215.2</v>
      </c>
      <c r="DJ103" s="171">
        <v>217.2</v>
      </c>
      <c r="DK103" s="171">
        <v>211.5</v>
      </c>
      <c r="DL103" s="171">
        <v>209</v>
      </c>
      <c r="DM103" s="171">
        <v>208.4</v>
      </c>
      <c r="DN103" s="171">
        <v>207.3</v>
      </c>
      <c r="DO103" s="171">
        <v>206.5</v>
      </c>
      <c r="DP103" s="171">
        <v>206.9</v>
      </c>
      <c r="DQ103" s="171">
        <v>205.7</v>
      </c>
      <c r="DR103" s="171">
        <v>204.9</v>
      </c>
      <c r="DS103" s="171">
        <v>202.6</v>
      </c>
      <c r="DT103" s="171">
        <v>200</v>
      </c>
    </row>
    <row r="104" spans="1:124" x14ac:dyDescent="0.25">
      <c r="A104" s="169" t="s">
        <v>602</v>
      </c>
      <c r="B104" s="169" t="s">
        <v>603</v>
      </c>
      <c r="C104" s="170">
        <v>1.201E-2</v>
      </c>
      <c r="D104" s="171">
        <v>123.7</v>
      </c>
      <c r="E104" s="171">
        <v>122.1</v>
      </c>
      <c r="F104" s="171">
        <v>120.4</v>
      </c>
      <c r="G104" s="171">
        <v>125.6</v>
      </c>
      <c r="H104" s="171">
        <v>134.80000000000001</v>
      </c>
      <c r="I104" s="171">
        <v>137.9</v>
      </c>
      <c r="J104" s="171">
        <v>138.1</v>
      </c>
      <c r="K104" s="171">
        <v>143.30000000000001</v>
      </c>
      <c r="L104" s="171">
        <v>149.69999999999999</v>
      </c>
      <c r="M104" s="171">
        <v>159.30000000000001</v>
      </c>
      <c r="N104" s="171">
        <v>161.19999999999999</v>
      </c>
      <c r="O104" s="171">
        <v>161.6</v>
      </c>
      <c r="P104" s="171">
        <v>160.5</v>
      </c>
      <c r="Q104" s="171">
        <v>155.19999999999999</v>
      </c>
      <c r="R104" s="171">
        <v>155</v>
      </c>
      <c r="S104" s="171">
        <v>157.19999999999999</v>
      </c>
      <c r="T104" s="171">
        <v>157.19999999999999</v>
      </c>
      <c r="U104" s="171">
        <v>159.6</v>
      </c>
      <c r="V104" s="171">
        <v>149.69999999999999</v>
      </c>
      <c r="W104" s="171">
        <v>159.69999999999999</v>
      </c>
      <c r="X104" s="171">
        <v>164.5</v>
      </c>
      <c r="Y104" s="171">
        <v>147.80000000000001</v>
      </c>
      <c r="Z104" s="171">
        <v>142.5</v>
      </c>
      <c r="AA104" s="171">
        <v>145.4</v>
      </c>
      <c r="AB104" s="171">
        <v>147.1</v>
      </c>
      <c r="AC104" s="171">
        <v>140.80000000000001</v>
      </c>
      <c r="AD104" s="171">
        <v>138.69999999999999</v>
      </c>
      <c r="AE104" s="171">
        <v>138.5</v>
      </c>
      <c r="AF104" s="171">
        <v>141.9</v>
      </c>
      <c r="AG104" s="171">
        <v>136.80000000000001</v>
      </c>
      <c r="AH104" s="171">
        <v>136</v>
      </c>
      <c r="AI104" s="171">
        <v>130.19999999999999</v>
      </c>
      <c r="AJ104" s="171">
        <v>127.6</v>
      </c>
      <c r="AK104" s="171">
        <v>125.5</v>
      </c>
      <c r="AL104" s="171">
        <v>121.9</v>
      </c>
      <c r="AM104" s="171">
        <v>119.8</v>
      </c>
      <c r="AN104" s="171">
        <v>116.3</v>
      </c>
      <c r="AO104" s="171">
        <v>112.9</v>
      </c>
      <c r="AP104" s="171">
        <v>116.1</v>
      </c>
      <c r="AQ104" s="171">
        <v>116.1</v>
      </c>
      <c r="AR104" s="171">
        <v>114.6</v>
      </c>
      <c r="AS104" s="171">
        <v>110.5</v>
      </c>
      <c r="AT104" s="171">
        <v>110.1</v>
      </c>
      <c r="AU104" s="171">
        <v>109.5</v>
      </c>
      <c r="AV104" s="171">
        <v>108</v>
      </c>
      <c r="AW104" s="171">
        <v>108.5</v>
      </c>
      <c r="AX104" s="171">
        <v>105.7</v>
      </c>
      <c r="AY104" s="171">
        <v>104.7</v>
      </c>
      <c r="AZ104" s="171">
        <v>119.2</v>
      </c>
      <c r="BA104" s="171">
        <v>119.6</v>
      </c>
      <c r="BB104" s="171">
        <v>117.2</v>
      </c>
      <c r="BC104" s="171">
        <v>116</v>
      </c>
      <c r="BD104" s="171">
        <v>123.7</v>
      </c>
      <c r="BE104" s="171">
        <v>122.6</v>
      </c>
      <c r="BF104" s="171">
        <v>118.5</v>
      </c>
      <c r="BG104" s="171">
        <v>118.8</v>
      </c>
      <c r="BH104" s="171">
        <v>117.3</v>
      </c>
      <c r="BI104" s="171">
        <v>116.4</v>
      </c>
      <c r="BJ104" s="171">
        <v>117.8</v>
      </c>
      <c r="BK104" s="171">
        <v>115.6</v>
      </c>
      <c r="BL104" s="171">
        <v>116.4</v>
      </c>
      <c r="BM104" s="171">
        <v>116.3</v>
      </c>
      <c r="BN104" s="171">
        <v>114.3</v>
      </c>
      <c r="BO104" s="171">
        <v>113.2</v>
      </c>
      <c r="BP104" s="171">
        <v>115.9</v>
      </c>
      <c r="BQ104" s="171">
        <v>119.7</v>
      </c>
      <c r="BR104" s="171">
        <v>118.5</v>
      </c>
      <c r="BS104" s="171">
        <v>120.4</v>
      </c>
      <c r="BT104" s="171">
        <v>128.30000000000001</v>
      </c>
      <c r="BU104" s="171">
        <v>132.19999999999999</v>
      </c>
      <c r="BV104" s="171">
        <v>133.4</v>
      </c>
      <c r="BW104" s="171">
        <v>130.1</v>
      </c>
      <c r="BX104" s="171">
        <v>128.1</v>
      </c>
      <c r="BY104" s="171">
        <v>126.8</v>
      </c>
      <c r="BZ104" s="171">
        <v>128.1</v>
      </c>
      <c r="CA104" s="171">
        <v>130</v>
      </c>
      <c r="CB104" s="171">
        <v>133.9</v>
      </c>
      <c r="CC104" s="171">
        <v>141.30000000000001</v>
      </c>
      <c r="CD104" s="171">
        <v>150.1</v>
      </c>
      <c r="CE104" s="171">
        <v>160.80000000000001</v>
      </c>
      <c r="CF104" s="171">
        <v>168.8</v>
      </c>
      <c r="CG104" s="171">
        <v>171</v>
      </c>
      <c r="CH104" s="171">
        <v>174.4</v>
      </c>
      <c r="CI104" s="171">
        <v>170.3</v>
      </c>
      <c r="CJ104" s="171">
        <v>167.3</v>
      </c>
      <c r="CK104" s="171">
        <v>165.6</v>
      </c>
      <c r="CL104" s="171">
        <v>160.69999999999999</v>
      </c>
      <c r="CM104" s="171">
        <v>165</v>
      </c>
      <c r="CN104" s="171">
        <v>169</v>
      </c>
      <c r="CO104" s="171">
        <v>173.2</v>
      </c>
      <c r="CP104" s="171">
        <v>177.8</v>
      </c>
      <c r="CQ104" s="171">
        <v>178.8</v>
      </c>
      <c r="CR104" s="171">
        <v>182</v>
      </c>
      <c r="CS104" s="171">
        <v>184.7</v>
      </c>
      <c r="CT104" s="171">
        <v>188.7</v>
      </c>
      <c r="CU104" s="171">
        <v>189.8</v>
      </c>
      <c r="CV104" s="171">
        <v>191.6</v>
      </c>
      <c r="CW104" s="171">
        <v>193.8</v>
      </c>
      <c r="CX104" s="171">
        <v>194</v>
      </c>
      <c r="CY104" s="171">
        <v>191.7</v>
      </c>
      <c r="CZ104" s="171">
        <v>188.6</v>
      </c>
      <c r="DA104" s="171">
        <v>182.3</v>
      </c>
      <c r="DB104" s="171">
        <v>176.2</v>
      </c>
      <c r="DC104" s="171">
        <v>171.3</v>
      </c>
      <c r="DD104" s="171">
        <v>175</v>
      </c>
      <c r="DE104" s="171">
        <v>173</v>
      </c>
      <c r="DF104" s="171">
        <v>174.1</v>
      </c>
      <c r="DG104" s="171">
        <v>176</v>
      </c>
      <c r="DH104" s="171">
        <v>178.6</v>
      </c>
      <c r="DI104" s="171">
        <v>175.9</v>
      </c>
      <c r="DJ104" s="171">
        <v>179</v>
      </c>
      <c r="DK104" s="171">
        <v>177.4</v>
      </c>
      <c r="DL104" s="171">
        <v>182.1</v>
      </c>
      <c r="DM104" s="171">
        <v>183</v>
      </c>
      <c r="DN104" s="171">
        <v>184.9</v>
      </c>
      <c r="DO104" s="171">
        <v>187.4</v>
      </c>
      <c r="DP104" s="171">
        <v>187.4</v>
      </c>
      <c r="DQ104" s="171">
        <v>184.5</v>
      </c>
      <c r="DR104" s="171">
        <v>184.4</v>
      </c>
      <c r="DS104" s="171">
        <v>186.3</v>
      </c>
      <c r="DT104" s="171">
        <v>187.2</v>
      </c>
    </row>
    <row r="105" spans="1:124" x14ac:dyDescent="0.25">
      <c r="A105" s="169" t="s">
        <v>604</v>
      </c>
      <c r="B105" s="169" t="s">
        <v>605</v>
      </c>
      <c r="C105" s="170">
        <v>6.4000000000000003E-3</v>
      </c>
      <c r="D105" s="171">
        <v>114.7</v>
      </c>
      <c r="E105" s="171">
        <v>115.1</v>
      </c>
      <c r="F105" s="171">
        <v>114.8</v>
      </c>
      <c r="G105" s="171">
        <v>117.7</v>
      </c>
      <c r="H105" s="171">
        <v>122.9</v>
      </c>
      <c r="I105" s="171">
        <v>126.6</v>
      </c>
      <c r="J105" s="171">
        <v>128.80000000000001</v>
      </c>
      <c r="K105" s="171">
        <v>131.9</v>
      </c>
      <c r="L105" s="171">
        <v>133.69999999999999</v>
      </c>
      <c r="M105" s="171">
        <v>133.6</v>
      </c>
      <c r="N105" s="171">
        <v>134</v>
      </c>
      <c r="O105" s="171">
        <v>130.6</v>
      </c>
      <c r="P105" s="171">
        <v>126.5</v>
      </c>
      <c r="Q105" s="171">
        <v>125.9</v>
      </c>
      <c r="R105" s="171">
        <v>125.6</v>
      </c>
      <c r="S105" s="171">
        <v>127.7</v>
      </c>
      <c r="T105" s="171">
        <v>126.5</v>
      </c>
      <c r="U105" s="171">
        <v>126.7</v>
      </c>
      <c r="V105" s="171">
        <v>126.1</v>
      </c>
      <c r="W105" s="171">
        <v>126</v>
      </c>
      <c r="X105" s="171">
        <v>126.2</v>
      </c>
      <c r="Y105" s="171">
        <v>127</v>
      </c>
      <c r="Z105" s="171">
        <v>126.4</v>
      </c>
      <c r="AA105" s="171">
        <v>126.7</v>
      </c>
      <c r="AB105" s="171">
        <v>127</v>
      </c>
      <c r="AC105" s="171">
        <v>126.4</v>
      </c>
      <c r="AD105" s="171">
        <v>125.2</v>
      </c>
      <c r="AE105" s="171">
        <v>124.9</v>
      </c>
      <c r="AF105" s="171">
        <v>126.4</v>
      </c>
      <c r="AG105" s="171">
        <v>125.6</v>
      </c>
      <c r="AH105" s="171">
        <v>127.5</v>
      </c>
      <c r="AI105" s="171">
        <v>127.7</v>
      </c>
      <c r="AJ105" s="171">
        <v>128.19999999999999</v>
      </c>
      <c r="AK105" s="171">
        <v>129</v>
      </c>
      <c r="AL105" s="171">
        <v>129.9</v>
      </c>
      <c r="AM105" s="171">
        <v>129.69999999999999</v>
      </c>
      <c r="AN105" s="171">
        <v>129</v>
      </c>
      <c r="AO105" s="171">
        <v>129.1</v>
      </c>
      <c r="AP105" s="171">
        <v>129.69999999999999</v>
      </c>
      <c r="AQ105" s="171">
        <v>130.69999999999999</v>
      </c>
      <c r="AR105" s="171">
        <v>129.5</v>
      </c>
      <c r="AS105" s="171">
        <v>132.6</v>
      </c>
      <c r="AT105" s="171">
        <v>133.30000000000001</v>
      </c>
      <c r="AU105" s="171">
        <v>133.1</v>
      </c>
      <c r="AV105" s="171">
        <v>137.5</v>
      </c>
      <c r="AW105" s="171">
        <v>136.1</v>
      </c>
      <c r="AX105" s="171">
        <v>133.80000000000001</v>
      </c>
      <c r="AY105" s="171">
        <v>135</v>
      </c>
      <c r="AZ105" s="171">
        <v>140.1</v>
      </c>
      <c r="BA105" s="171">
        <v>155.19999999999999</v>
      </c>
      <c r="BB105" s="171">
        <v>166.1</v>
      </c>
      <c r="BC105" s="171">
        <v>171.5</v>
      </c>
      <c r="BD105" s="171">
        <v>174.8</v>
      </c>
      <c r="BE105" s="171">
        <v>175.6</v>
      </c>
      <c r="BF105" s="171">
        <v>177.4</v>
      </c>
      <c r="BG105" s="171">
        <v>173.2</v>
      </c>
      <c r="BH105" s="171">
        <v>174.1</v>
      </c>
      <c r="BI105" s="171">
        <v>171.5</v>
      </c>
      <c r="BJ105" s="171">
        <v>169.7</v>
      </c>
      <c r="BK105" s="171">
        <v>162.30000000000001</v>
      </c>
      <c r="BL105" s="171">
        <v>162</v>
      </c>
      <c r="BM105" s="171">
        <v>161</v>
      </c>
      <c r="BN105" s="171">
        <v>159.6</v>
      </c>
      <c r="BO105" s="171">
        <v>160</v>
      </c>
      <c r="BP105" s="171">
        <v>155.9</v>
      </c>
      <c r="BQ105" s="171">
        <v>154.80000000000001</v>
      </c>
      <c r="BR105" s="171">
        <v>155.4</v>
      </c>
      <c r="BS105" s="171">
        <v>155.4</v>
      </c>
      <c r="BT105" s="171">
        <v>154.5</v>
      </c>
      <c r="BU105" s="171">
        <v>152.5</v>
      </c>
      <c r="BV105" s="171">
        <v>148.6</v>
      </c>
      <c r="BW105" s="171">
        <v>146.5</v>
      </c>
      <c r="BX105" s="171">
        <v>141.1</v>
      </c>
      <c r="BY105" s="171">
        <v>138.80000000000001</v>
      </c>
      <c r="BZ105" s="171">
        <v>141</v>
      </c>
      <c r="CA105" s="171">
        <v>143.4</v>
      </c>
      <c r="CB105" s="171">
        <v>145.6</v>
      </c>
      <c r="CC105" s="171">
        <v>146.5</v>
      </c>
      <c r="CD105" s="171">
        <v>147</v>
      </c>
      <c r="CE105" s="171">
        <v>146.5</v>
      </c>
      <c r="CF105" s="171">
        <v>150.30000000000001</v>
      </c>
      <c r="CG105" s="171">
        <v>151.9</v>
      </c>
      <c r="CH105" s="171">
        <v>150.80000000000001</v>
      </c>
      <c r="CI105" s="171">
        <v>151.5</v>
      </c>
      <c r="CJ105" s="171">
        <v>153</v>
      </c>
      <c r="CK105" s="171">
        <v>157.30000000000001</v>
      </c>
      <c r="CL105" s="171">
        <v>155.4</v>
      </c>
      <c r="CM105" s="171">
        <v>154</v>
      </c>
      <c r="CN105" s="171">
        <v>159.9</v>
      </c>
      <c r="CO105" s="171">
        <v>161.69999999999999</v>
      </c>
      <c r="CP105" s="171">
        <v>161.5</v>
      </c>
      <c r="CQ105" s="171">
        <v>163.5</v>
      </c>
      <c r="CR105" s="171">
        <v>167.2</v>
      </c>
      <c r="CS105" s="171">
        <v>172</v>
      </c>
      <c r="CT105" s="171">
        <v>167.7</v>
      </c>
      <c r="CU105" s="171">
        <v>164.4</v>
      </c>
      <c r="CV105" s="171">
        <v>165.6</v>
      </c>
      <c r="CW105" s="171">
        <v>169.4</v>
      </c>
      <c r="CX105" s="171">
        <v>168.1</v>
      </c>
      <c r="CY105" s="171">
        <v>162</v>
      </c>
      <c r="CZ105" s="171">
        <v>162.6</v>
      </c>
      <c r="DA105" s="171">
        <v>166.4</v>
      </c>
      <c r="DB105" s="171">
        <v>172.5</v>
      </c>
      <c r="DC105" s="171">
        <v>175</v>
      </c>
      <c r="DD105" s="171">
        <v>178.8</v>
      </c>
      <c r="DE105" s="171">
        <v>176.9</v>
      </c>
      <c r="DF105" s="171">
        <v>179.9</v>
      </c>
      <c r="DG105" s="171">
        <v>181.9</v>
      </c>
      <c r="DH105" s="171">
        <v>186.3</v>
      </c>
      <c r="DI105" s="171">
        <v>195.2</v>
      </c>
      <c r="DJ105" s="171">
        <v>189.5</v>
      </c>
      <c r="DK105" s="171">
        <v>183.2</v>
      </c>
      <c r="DL105" s="171">
        <v>189</v>
      </c>
      <c r="DM105" s="171">
        <v>209.8</v>
      </c>
      <c r="DN105" s="171">
        <v>230.7</v>
      </c>
      <c r="DO105" s="171">
        <v>246.4</v>
      </c>
      <c r="DP105" s="171">
        <v>257</v>
      </c>
      <c r="DQ105" s="171">
        <v>251.4</v>
      </c>
      <c r="DR105" s="171">
        <v>248</v>
      </c>
      <c r="DS105" s="171">
        <v>259.3</v>
      </c>
      <c r="DT105" s="171">
        <v>254.8</v>
      </c>
    </row>
    <row r="106" spans="1:124" x14ac:dyDescent="0.25">
      <c r="A106" s="169" t="s">
        <v>606</v>
      </c>
      <c r="B106" s="169" t="s">
        <v>607</v>
      </c>
      <c r="C106" s="170">
        <v>9.7629999999999995E-2</v>
      </c>
      <c r="D106" s="171">
        <v>81.900000000000006</v>
      </c>
      <c r="E106" s="171">
        <v>78.900000000000006</v>
      </c>
      <c r="F106" s="171">
        <v>79.7</v>
      </c>
      <c r="G106" s="171">
        <v>87.6</v>
      </c>
      <c r="H106" s="171">
        <v>96.1</v>
      </c>
      <c r="I106" s="171">
        <v>88.7</v>
      </c>
      <c r="J106" s="171">
        <v>85.7</v>
      </c>
      <c r="K106" s="171">
        <v>85.1</v>
      </c>
      <c r="L106" s="171">
        <v>87.1</v>
      </c>
      <c r="M106" s="171">
        <v>83.7</v>
      </c>
      <c r="N106" s="171">
        <v>81.599999999999994</v>
      </c>
      <c r="O106" s="171">
        <v>80.7</v>
      </c>
      <c r="P106" s="171">
        <v>80.8</v>
      </c>
      <c r="Q106" s="171">
        <v>79.3</v>
      </c>
      <c r="R106" s="171">
        <v>80.099999999999994</v>
      </c>
      <c r="S106" s="171">
        <v>80.3</v>
      </c>
      <c r="T106" s="171">
        <v>83</v>
      </c>
      <c r="U106" s="171">
        <v>81.900000000000006</v>
      </c>
      <c r="V106" s="171">
        <v>80.7</v>
      </c>
      <c r="W106" s="171">
        <v>84.2</v>
      </c>
      <c r="X106" s="171">
        <v>96.6</v>
      </c>
      <c r="Y106" s="171">
        <v>93</v>
      </c>
      <c r="Z106" s="171">
        <v>90.9</v>
      </c>
      <c r="AA106" s="171">
        <v>90.7</v>
      </c>
      <c r="AB106" s="171">
        <v>88.9</v>
      </c>
      <c r="AC106" s="171">
        <v>87.7</v>
      </c>
      <c r="AD106" s="171">
        <v>93</v>
      </c>
      <c r="AE106" s="171">
        <v>94.2</v>
      </c>
      <c r="AF106" s="171">
        <v>96.7</v>
      </c>
      <c r="AG106" s="171">
        <v>95.8</v>
      </c>
      <c r="AH106" s="171">
        <v>98.6</v>
      </c>
      <c r="AI106" s="171">
        <v>100.5</v>
      </c>
      <c r="AJ106" s="171">
        <v>100.6</v>
      </c>
      <c r="AK106" s="171">
        <v>94.9</v>
      </c>
      <c r="AL106" s="171">
        <v>88.6</v>
      </c>
      <c r="AM106" s="171">
        <v>86.5</v>
      </c>
      <c r="AN106" s="171">
        <v>87.1</v>
      </c>
      <c r="AO106" s="171">
        <v>92.7</v>
      </c>
      <c r="AP106" s="171">
        <v>94.4</v>
      </c>
      <c r="AQ106" s="171">
        <v>94.1</v>
      </c>
      <c r="AR106" s="171">
        <v>94.9</v>
      </c>
      <c r="AS106" s="171">
        <v>97</v>
      </c>
      <c r="AT106" s="171">
        <v>96.2</v>
      </c>
      <c r="AU106" s="171">
        <v>93.2</v>
      </c>
      <c r="AV106" s="171">
        <v>89</v>
      </c>
      <c r="AW106" s="171">
        <v>79.900000000000006</v>
      </c>
      <c r="AX106" s="171">
        <v>78.2</v>
      </c>
      <c r="AY106" s="171">
        <v>77.8</v>
      </c>
      <c r="AZ106" s="171">
        <v>78.900000000000006</v>
      </c>
      <c r="BA106" s="171">
        <v>78.400000000000006</v>
      </c>
      <c r="BB106" s="171">
        <v>78.400000000000006</v>
      </c>
      <c r="BC106" s="171">
        <v>83.6</v>
      </c>
      <c r="BD106" s="171">
        <v>83.7</v>
      </c>
      <c r="BE106" s="171">
        <v>85.4</v>
      </c>
      <c r="BF106" s="171">
        <v>84.6</v>
      </c>
      <c r="BG106" s="171">
        <v>84.7</v>
      </c>
      <c r="BH106" s="171">
        <v>85.7</v>
      </c>
      <c r="BI106" s="171">
        <v>87.9</v>
      </c>
      <c r="BJ106" s="171">
        <v>88.6</v>
      </c>
      <c r="BK106" s="171">
        <v>100.5</v>
      </c>
      <c r="BL106" s="171">
        <v>109.3</v>
      </c>
      <c r="BM106" s="171">
        <v>105.6</v>
      </c>
      <c r="BN106" s="171">
        <v>102</v>
      </c>
      <c r="BO106" s="171">
        <v>102.6</v>
      </c>
      <c r="BP106" s="171">
        <v>105.4</v>
      </c>
      <c r="BQ106" s="171">
        <v>106.6</v>
      </c>
      <c r="BR106" s="171">
        <v>104.9</v>
      </c>
      <c r="BS106" s="171">
        <v>101.6</v>
      </c>
      <c r="BT106" s="171">
        <v>103.4</v>
      </c>
      <c r="BU106" s="171">
        <v>97.9</v>
      </c>
      <c r="BV106" s="171">
        <v>99.2</v>
      </c>
      <c r="BW106" s="171">
        <v>98.4</v>
      </c>
      <c r="BX106" s="171">
        <v>96.7</v>
      </c>
      <c r="BY106" s="171">
        <v>95.2</v>
      </c>
      <c r="BZ106" s="171">
        <v>96.2</v>
      </c>
      <c r="CA106" s="171">
        <v>102.5</v>
      </c>
      <c r="CB106" s="171">
        <v>106.8</v>
      </c>
      <c r="CC106" s="171">
        <v>107</v>
      </c>
      <c r="CD106" s="171">
        <v>112.5</v>
      </c>
      <c r="CE106" s="171">
        <v>127.1</v>
      </c>
      <c r="CF106" s="171">
        <v>123.8</v>
      </c>
      <c r="CG106" s="171">
        <v>121.8</v>
      </c>
      <c r="CH106" s="171">
        <v>121.4</v>
      </c>
      <c r="CI106" s="171">
        <v>122.8</v>
      </c>
      <c r="CJ106" s="171">
        <v>129.6</v>
      </c>
      <c r="CK106" s="171">
        <v>129.9</v>
      </c>
      <c r="CL106" s="171">
        <v>127.4</v>
      </c>
      <c r="CM106" s="171">
        <v>128</v>
      </c>
      <c r="CN106" s="171">
        <v>128.1</v>
      </c>
      <c r="CO106" s="171">
        <v>128.1</v>
      </c>
      <c r="CP106" s="171">
        <v>108.9</v>
      </c>
      <c r="CQ106" s="171">
        <v>104.2</v>
      </c>
      <c r="CR106" s="171">
        <v>102.1</v>
      </c>
      <c r="CS106" s="171">
        <v>101.5</v>
      </c>
      <c r="CT106" s="171">
        <v>98.7</v>
      </c>
      <c r="CU106" s="171">
        <v>97.7</v>
      </c>
      <c r="CV106" s="171">
        <v>96.8</v>
      </c>
      <c r="CW106" s="171">
        <v>95.4</v>
      </c>
      <c r="CX106" s="171">
        <v>98</v>
      </c>
      <c r="CY106" s="171">
        <v>100.6</v>
      </c>
      <c r="CZ106" s="171">
        <v>100.6</v>
      </c>
      <c r="DA106" s="171">
        <v>101.3</v>
      </c>
      <c r="DB106" s="171">
        <v>104.6</v>
      </c>
      <c r="DC106" s="171">
        <v>109.6</v>
      </c>
      <c r="DD106" s="171">
        <v>107.4</v>
      </c>
      <c r="DE106" s="171">
        <v>107.5</v>
      </c>
      <c r="DF106" s="171">
        <v>106.6</v>
      </c>
      <c r="DG106" s="171">
        <v>109.8</v>
      </c>
      <c r="DH106" s="171">
        <v>114.9</v>
      </c>
      <c r="DI106" s="171">
        <v>116.9</v>
      </c>
      <c r="DJ106" s="171">
        <v>116.5</v>
      </c>
      <c r="DK106" s="171">
        <v>118.4</v>
      </c>
      <c r="DL106" s="171">
        <v>120.3</v>
      </c>
      <c r="DM106" s="171">
        <v>126</v>
      </c>
      <c r="DN106" s="171">
        <v>126.2</v>
      </c>
      <c r="DO106" s="171">
        <v>129.4</v>
      </c>
      <c r="DP106" s="171">
        <v>126.7</v>
      </c>
      <c r="DQ106" s="171">
        <v>124.6</v>
      </c>
      <c r="DR106" s="171">
        <v>133.80000000000001</v>
      </c>
      <c r="DS106" s="171">
        <v>138.80000000000001</v>
      </c>
      <c r="DT106" s="171">
        <v>137.1</v>
      </c>
    </row>
    <row r="107" spans="1:124" x14ac:dyDescent="0.25">
      <c r="A107" s="169" t="s">
        <v>608</v>
      </c>
      <c r="B107" s="169" t="s">
        <v>609</v>
      </c>
      <c r="C107" s="170">
        <v>2.3400000000000001E-3</v>
      </c>
      <c r="D107" s="171">
        <v>116.4</v>
      </c>
      <c r="E107" s="171">
        <v>120.2</v>
      </c>
      <c r="F107" s="171">
        <v>124.4</v>
      </c>
      <c r="G107" s="171">
        <v>114</v>
      </c>
      <c r="H107" s="171">
        <v>125.2</v>
      </c>
      <c r="I107" s="171">
        <v>124.7</v>
      </c>
      <c r="J107" s="171">
        <v>119</v>
      </c>
      <c r="K107" s="171">
        <v>114.7</v>
      </c>
      <c r="L107" s="171">
        <v>112.5</v>
      </c>
      <c r="M107" s="171">
        <v>116.1</v>
      </c>
      <c r="N107" s="171">
        <v>116.1</v>
      </c>
      <c r="O107" s="171">
        <v>117.9</v>
      </c>
      <c r="P107" s="171">
        <v>117.9</v>
      </c>
      <c r="Q107" s="171">
        <v>119.6</v>
      </c>
      <c r="R107" s="171">
        <v>117.4</v>
      </c>
      <c r="S107" s="171">
        <v>117.1</v>
      </c>
      <c r="T107" s="171">
        <v>116.5</v>
      </c>
      <c r="U107" s="171">
        <v>114.6</v>
      </c>
      <c r="V107" s="171">
        <v>115.5</v>
      </c>
      <c r="W107" s="171">
        <v>116.1</v>
      </c>
      <c r="X107" s="171">
        <v>116.6</v>
      </c>
      <c r="Y107" s="171">
        <v>114.6</v>
      </c>
      <c r="Z107" s="171">
        <v>112.6</v>
      </c>
      <c r="AA107" s="171">
        <v>112.6</v>
      </c>
      <c r="AB107" s="171">
        <v>114.3</v>
      </c>
      <c r="AC107" s="171">
        <v>116.1</v>
      </c>
      <c r="AD107" s="171">
        <v>119.2</v>
      </c>
      <c r="AE107" s="171">
        <v>120.9</v>
      </c>
      <c r="AF107" s="171">
        <v>123.8</v>
      </c>
      <c r="AG107" s="171">
        <v>128.30000000000001</v>
      </c>
      <c r="AH107" s="171">
        <v>128.30000000000001</v>
      </c>
      <c r="AI107" s="171">
        <v>122.7</v>
      </c>
      <c r="AJ107" s="171">
        <v>125.7</v>
      </c>
      <c r="AK107" s="171">
        <v>138.80000000000001</v>
      </c>
      <c r="AL107" s="171">
        <v>143.30000000000001</v>
      </c>
      <c r="AM107" s="171">
        <v>146.69999999999999</v>
      </c>
      <c r="AN107" s="171">
        <v>165.2</v>
      </c>
      <c r="AO107" s="171">
        <v>154.5</v>
      </c>
      <c r="AP107" s="171">
        <v>192.6</v>
      </c>
      <c r="AQ107" s="171">
        <v>220.3</v>
      </c>
      <c r="AR107" s="171">
        <v>227.6</v>
      </c>
      <c r="AS107" s="171">
        <v>234</v>
      </c>
      <c r="AT107" s="171">
        <v>244.2</v>
      </c>
      <c r="AU107" s="171">
        <v>260.39999999999998</v>
      </c>
      <c r="AV107" s="171">
        <v>251.3</v>
      </c>
      <c r="AW107" s="171">
        <v>238.3</v>
      </c>
      <c r="AX107" s="171">
        <v>243.5</v>
      </c>
      <c r="AY107" s="171">
        <v>241.2</v>
      </c>
      <c r="AZ107" s="171">
        <v>221.2</v>
      </c>
      <c r="BA107" s="171">
        <v>215.9</v>
      </c>
      <c r="BB107" s="171">
        <v>210.6</v>
      </c>
      <c r="BC107" s="171">
        <v>212.8</v>
      </c>
      <c r="BD107" s="171">
        <v>208</v>
      </c>
      <c r="BE107" s="171">
        <v>207.6</v>
      </c>
      <c r="BF107" s="171">
        <v>207.6</v>
      </c>
      <c r="BG107" s="171">
        <v>207.6</v>
      </c>
      <c r="BH107" s="171">
        <v>199.7</v>
      </c>
      <c r="BI107" s="171">
        <v>198</v>
      </c>
      <c r="BJ107" s="171">
        <v>200.4</v>
      </c>
      <c r="BK107" s="171">
        <v>202.3</v>
      </c>
      <c r="BL107" s="171">
        <v>201.6</v>
      </c>
      <c r="BM107" s="171">
        <v>204.7</v>
      </c>
      <c r="BN107" s="171">
        <v>206.7</v>
      </c>
      <c r="BO107" s="171">
        <v>207.2</v>
      </c>
      <c r="BP107" s="171">
        <v>205.4</v>
      </c>
      <c r="BQ107" s="171">
        <v>204.8</v>
      </c>
      <c r="BR107" s="171">
        <v>205.9</v>
      </c>
      <c r="BS107" s="171">
        <v>205.5</v>
      </c>
      <c r="BT107" s="171">
        <v>203</v>
      </c>
      <c r="BU107" s="171">
        <v>200.8</v>
      </c>
      <c r="BV107" s="171">
        <v>190.2</v>
      </c>
      <c r="BW107" s="171">
        <v>179.4</v>
      </c>
      <c r="BX107" s="171">
        <v>169.5</v>
      </c>
      <c r="BY107" s="171">
        <v>153.69999999999999</v>
      </c>
      <c r="BZ107" s="171">
        <v>141.69999999999999</v>
      </c>
      <c r="CA107" s="171">
        <v>132.80000000000001</v>
      </c>
      <c r="CB107" s="171">
        <v>130.9</v>
      </c>
      <c r="CC107" s="171">
        <v>139.69999999999999</v>
      </c>
      <c r="CD107" s="171">
        <v>140.80000000000001</v>
      </c>
      <c r="CE107" s="171">
        <v>141.1</v>
      </c>
      <c r="CF107" s="171">
        <v>141.1</v>
      </c>
      <c r="CG107" s="171">
        <v>140.80000000000001</v>
      </c>
      <c r="CH107" s="171">
        <v>143.5</v>
      </c>
      <c r="CI107" s="171">
        <v>165.3</v>
      </c>
      <c r="CJ107" s="171">
        <v>174.7</v>
      </c>
      <c r="CK107" s="171">
        <v>173.1</v>
      </c>
      <c r="CL107" s="171">
        <v>170.7</v>
      </c>
      <c r="CM107" s="171">
        <v>168</v>
      </c>
      <c r="CN107" s="171">
        <v>163.80000000000001</v>
      </c>
      <c r="CO107" s="171">
        <v>166.1</v>
      </c>
      <c r="CP107" s="171">
        <v>174.6</v>
      </c>
      <c r="CQ107" s="171">
        <v>175.4</v>
      </c>
      <c r="CR107" s="171">
        <v>169.4</v>
      </c>
      <c r="CS107" s="171">
        <v>171.5</v>
      </c>
      <c r="CT107" s="171">
        <v>166.9</v>
      </c>
      <c r="CU107" s="171">
        <v>164.5</v>
      </c>
      <c r="CV107" s="171">
        <v>163.6</v>
      </c>
      <c r="CW107" s="171">
        <v>160.4</v>
      </c>
      <c r="CX107" s="171">
        <v>153.1</v>
      </c>
      <c r="CY107" s="171">
        <v>152.5</v>
      </c>
      <c r="CZ107" s="171">
        <v>187.9</v>
      </c>
      <c r="DA107" s="171">
        <v>214.5</v>
      </c>
      <c r="DB107" s="171">
        <v>215.2</v>
      </c>
      <c r="DC107" s="171">
        <v>216.6</v>
      </c>
      <c r="DD107" s="171">
        <v>205.2</v>
      </c>
      <c r="DE107" s="171">
        <v>206.7</v>
      </c>
      <c r="DF107" s="171">
        <v>204.4</v>
      </c>
      <c r="DG107" s="171">
        <v>211.5</v>
      </c>
      <c r="DH107" s="171">
        <v>233.1</v>
      </c>
      <c r="DI107" s="171">
        <v>247.1</v>
      </c>
      <c r="DJ107" s="171">
        <v>249</v>
      </c>
      <c r="DK107" s="171">
        <v>247.5</v>
      </c>
      <c r="DL107" s="171">
        <v>241.8</v>
      </c>
      <c r="DM107" s="171">
        <v>241</v>
      </c>
      <c r="DN107" s="171">
        <v>251.9</v>
      </c>
      <c r="DO107" s="171">
        <v>252.9</v>
      </c>
      <c r="DP107" s="171">
        <v>253.9</v>
      </c>
      <c r="DQ107" s="171">
        <v>254.5</v>
      </c>
      <c r="DR107" s="171">
        <v>256.89999999999998</v>
      </c>
      <c r="DS107" s="171">
        <v>259.89999999999998</v>
      </c>
      <c r="DT107" s="171">
        <v>239.8</v>
      </c>
    </row>
    <row r="108" spans="1:124" x14ac:dyDescent="0.25">
      <c r="A108" s="169" t="s">
        <v>610</v>
      </c>
      <c r="B108" s="169" t="s">
        <v>611</v>
      </c>
      <c r="C108" s="170">
        <v>2.2100000000000002E-3</v>
      </c>
      <c r="D108" s="171">
        <v>103.9</v>
      </c>
      <c r="E108" s="171">
        <v>110.9</v>
      </c>
      <c r="F108" s="171">
        <v>112.7</v>
      </c>
      <c r="G108" s="171">
        <v>116.1</v>
      </c>
      <c r="H108" s="171">
        <v>118.1</v>
      </c>
      <c r="I108" s="171">
        <v>120.3</v>
      </c>
      <c r="J108" s="171">
        <v>117.8</v>
      </c>
      <c r="K108" s="171">
        <v>114.8</v>
      </c>
      <c r="L108" s="171">
        <v>114.8</v>
      </c>
      <c r="M108" s="171">
        <v>112.8</v>
      </c>
      <c r="N108" s="171">
        <v>115.7</v>
      </c>
      <c r="O108" s="171">
        <v>115.2</v>
      </c>
      <c r="P108" s="171">
        <v>119.4</v>
      </c>
      <c r="Q108" s="171">
        <v>115.9</v>
      </c>
      <c r="R108" s="171">
        <v>118.9</v>
      </c>
      <c r="S108" s="171">
        <v>118.9</v>
      </c>
      <c r="T108" s="171">
        <v>114.6</v>
      </c>
      <c r="U108" s="171">
        <v>112.8</v>
      </c>
      <c r="V108" s="171">
        <v>112.3</v>
      </c>
      <c r="W108" s="171">
        <v>112.7</v>
      </c>
      <c r="X108" s="171">
        <v>112.1</v>
      </c>
      <c r="Y108" s="171">
        <v>108.2</v>
      </c>
      <c r="Z108" s="171">
        <v>107.1</v>
      </c>
      <c r="AA108" s="171">
        <v>112</v>
      </c>
      <c r="AB108" s="171">
        <v>125.4</v>
      </c>
      <c r="AC108" s="171">
        <v>124.5</v>
      </c>
      <c r="AD108" s="171">
        <v>93.2</v>
      </c>
      <c r="AE108" s="171">
        <v>94.8</v>
      </c>
      <c r="AF108" s="171">
        <v>94.1</v>
      </c>
      <c r="AG108" s="171">
        <v>94.3</v>
      </c>
      <c r="AH108" s="171">
        <v>93</v>
      </c>
      <c r="AI108" s="171">
        <v>92.3</v>
      </c>
      <c r="AJ108" s="171">
        <v>93.4</v>
      </c>
      <c r="AK108" s="171">
        <v>93.7</v>
      </c>
      <c r="AL108" s="171">
        <v>94.8</v>
      </c>
      <c r="AM108" s="171">
        <v>94.5</v>
      </c>
      <c r="AN108" s="171">
        <v>104.2</v>
      </c>
      <c r="AO108" s="171">
        <v>110.1</v>
      </c>
      <c r="AP108" s="171">
        <v>108.1</v>
      </c>
      <c r="AQ108" s="171">
        <v>105.8</v>
      </c>
      <c r="AR108" s="171">
        <v>107.4</v>
      </c>
      <c r="AS108" s="171">
        <v>105.3</v>
      </c>
      <c r="AT108" s="171">
        <v>105</v>
      </c>
      <c r="AU108" s="171">
        <v>105.9</v>
      </c>
      <c r="AV108" s="171">
        <v>106.4</v>
      </c>
      <c r="AW108" s="171">
        <v>109</v>
      </c>
      <c r="AX108" s="171">
        <v>111.1</v>
      </c>
      <c r="AY108" s="171">
        <v>110.1</v>
      </c>
      <c r="AZ108" s="171">
        <v>108.9</v>
      </c>
      <c r="BA108" s="171">
        <v>115.5</v>
      </c>
      <c r="BB108" s="171">
        <v>111.8</v>
      </c>
      <c r="BC108" s="171">
        <v>111.4</v>
      </c>
      <c r="BD108" s="171">
        <v>112</v>
      </c>
      <c r="BE108" s="171">
        <v>112.9</v>
      </c>
      <c r="BF108" s="171">
        <v>113.5</v>
      </c>
      <c r="BG108" s="171">
        <v>112.3</v>
      </c>
      <c r="BH108" s="171">
        <v>113.9</v>
      </c>
      <c r="BI108" s="171">
        <v>114.1</v>
      </c>
      <c r="BJ108" s="171">
        <v>117</v>
      </c>
      <c r="BK108" s="171">
        <v>124.8</v>
      </c>
      <c r="BL108" s="171">
        <v>126</v>
      </c>
      <c r="BM108" s="171">
        <v>127.8</v>
      </c>
      <c r="BN108" s="171">
        <v>129.30000000000001</v>
      </c>
      <c r="BO108" s="171">
        <v>134.1</v>
      </c>
      <c r="BP108" s="171">
        <v>139.30000000000001</v>
      </c>
      <c r="BQ108" s="171">
        <v>140.19999999999999</v>
      </c>
      <c r="BR108" s="171">
        <v>137.19999999999999</v>
      </c>
      <c r="BS108" s="171">
        <v>135.6</v>
      </c>
      <c r="BT108" s="171">
        <v>133.19999999999999</v>
      </c>
      <c r="BU108" s="171">
        <v>138.80000000000001</v>
      </c>
      <c r="BV108" s="171">
        <v>139.19999999999999</v>
      </c>
      <c r="BW108" s="171">
        <v>139</v>
      </c>
      <c r="BX108" s="171">
        <v>137.80000000000001</v>
      </c>
      <c r="BY108" s="171">
        <v>134.6</v>
      </c>
      <c r="BZ108" s="171">
        <v>137.80000000000001</v>
      </c>
      <c r="CA108" s="171">
        <v>134.80000000000001</v>
      </c>
      <c r="CB108" s="171">
        <v>136</v>
      </c>
      <c r="CC108" s="171">
        <v>139.30000000000001</v>
      </c>
      <c r="CD108" s="171">
        <v>143.5</v>
      </c>
      <c r="CE108" s="171">
        <v>150.5</v>
      </c>
      <c r="CF108" s="171">
        <v>155.5</v>
      </c>
      <c r="CG108" s="171">
        <v>155.30000000000001</v>
      </c>
      <c r="CH108" s="171">
        <v>157.5</v>
      </c>
      <c r="CI108" s="171">
        <v>156.80000000000001</v>
      </c>
      <c r="CJ108" s="171">
        <v>167.6</v>
      </c>
      <c r="CK108" s="171">
        <v>178.1</v>
      </c>
      <c r="CL108" s="171">
        <v>183</v>
      </c>
      <c r="CM108" s="171">
        <v>181.2</v>
      </c>
      <c r="CN108" s="171">
        <v>187.2</v>
      </c>
      <c r="CO108" s="171">
        <v>187.9</v>
      </c>
      <c r="CP108" s="171">
        <v>194.8</v>
      </c>
      <c r="CQ108" s="171">
        <v>196</v>
      </c>
      <c r="CR108" s="171">
        <v>196.3</v>
      </c>
      <c r="CS108" s="171">
        <v>200.3</v>
      </c>
      <c r="CT108" s="171">
        <v>186.7</v>
      </c>
      <c r="CU108" s="171">
        <v>164.5</v>
      </c>
      <c r="CV108" s="171">
        <v>155.6</v>
      </c>
      <c r="CW108" s="171">
        <v>157.19999999999999</v>
      </c>
      <c r="CX108" s="171">
        <v>160.19999999999999</v>
      </c>
      <c r="CY108" s="171">
        <v>162.4</v>
      </c>
      <c r="CZ108" s="171">
        <v>162.69999999999999</v>
      </c>
      <c r="DA108" s="171">
        <v>157.4</v>
      </c>
      <c r="DB108" s="171">
        <v>161.6</v>
      </c>
      <c r="DC108" s="171">
        <v>163.4</v>
      </c>
      <c r="DD108" s="171">
        <v>164.9</v>
      </c>
      <c r="DE108" s="171">
        <v>167.2</v>
      </c>
      <c r="DF108" s="171">
        <v>169.4</v>
      </c>
      <c r="DG108" s="171">
        <v>164.9</v>
      </c>
      <c r="DH108" s="171">
        <v>177</v>
      </c>
      <c r="DI108" s="171">
        <v>179.8</v>
      </c>
      <c r="DJ108" s="171">
        <v>181.8</v>
      </c>
      <c r="DK108" s="171">
        <v>183.8</v>
      </c>
      <c r="DL108" s="171">
        <v>188.4</v>
      </c>
      <c r="DM108" s="171">
        <v>193.8</v>
      </c>
      <c r="DN108" s="171">
        <v>193.9</v>
      </c>
      <c r="DO108" s="171">
        <v>203.9</v>
      </c>
      <c r="DP108" s="171">
        <v>206.4</v>
      </c>
      <c r="DQ108" s="171">
        <v>217.6</v>
      </c>
      <c r="DR108" s="171">
        <v>209.9</v>
      </c>
      <c r="DS108" s="171">
        <v>225.4</v>
      </c>
      <c r="DT108" s="171">
        <v>229.6</v>
      </c>
    </row>
    <row r="109" spans="1:124" x14ac:dyDescent="0.25">
      <c r="A109" s="169" t="s">
        <v>612</v>
      </c>
      <c r="B109" s="169" t="s">
        <v>613</v>
      </c>
      <c r="C109" s="170">
        <v>1.6590000000000001E-2</v>
      </c>
      <c r="D109" s="171">
        <v>101.9</v>
      </c>
      <c r="E109" s="171">
        <v>101.7</v>
      </c>
      <c r="F109" s="171">
        <v>104.8</v>
      </c>
      <c r="G109" s="171">
        <v>112.8</v>
      </c>
      <c r="H109" s="171">
        <v>118.4</v>
      </c>
      <c r="I109" s="171">
        <v>113.7</v>
      </c>
      <c r="J109" s="171">
        <v>115.3</v>
      </c>
      <c r="K109" s="171">
        <v>117.4</v>
      </c>
      <c r="L109" s="171">
        <v>116</v>
      </c>
      <c r="M109" s="171">
        <v>115</v>
      </c>
      <c r="N109" s="171">
        <v>116.1</v>
      </c>
      <c r="O109" s="171">
        <v>111.1</v>
      </c>
      <c r="P109" s="171">
        <v>111.9</v>
      </c>
      <c r="Q109" s="171">
        <v>111.8</v>
      </c>
      <c r="R109" s="171">
        <v>118</v>
      </c>
      <c r="S109" s="171">
        <v>112.3</v>
      </c>
      <c r="T109" s="171">
        <v>121.9</v>
      </c>
      <c r="U109" s="171">
        <v>117.6</v>
      </c>
      <c r="V109" s="171">
        <v>114.4</v>
      </c>
      <c r="W109" s="171">
        <v>112.1</v>
      </c>
      <c r="X109" s="171">
        <v>114.5</v>
      </c>
      <c r="Y109" s="171">
        <v>110.4</v>
      </c>
      <c r="Z109" s="171">
        <v>112.2</v>
      </c>
      <c r="AA109" s="171">
        <v>114.5</v>
      </c>
      <c r="AB109" s="171">
        <v>109.9</v>
      </c>
      <c r="AC109" s="171">
        <v>108.8</v>
      </c>
      <c r="AD109" s="171">
        <v>111.1</v>
      </c>
      <c r="AE109" s="171">
        <v>106.6</v>
      </c>
      <c r="AF109" s="171">
        <v>110.4</v>
      </c>
      <c r="AG109" s="171">
        <v>108.2</v>
      </c>
      <c r="AH109" s="171">
        <v>110.1</v>
      </c>
      <c r="AI109" s="171">
        <v>107.3</v>
      </c>
      <c r="AJ109" s="171">
        <v>107.2</v>
      </c>
      <c r="AK109" s="171">
        <v>108</v>
      </c>
      <c r="AL109" s="171">
        <v>109.8</v>
      </c>
      <c r="AM109" s="171">
        <v>106.9</v>
      </c>
      <c r="AN109" s="171">
        <v>105.8</v>
      </c>
      <c r="AO109" s="171">
        <v>110.2</v>
      </c>
      <c r="AP109" s="171">
        <v>109.4</v>
      </c>
      <c r="AQ109" s="171">
        <v>109</v>
      </c>
      <c r="AR109" s="171">
        <v>112.6</v>
      </c>
      <c r="AS109" s="171">
        <v>116.4</v>
      </c>
      <c r="AT109" s="171">
        <v>117.1</v>
      </c>
      <c r="AU109" s="171">
        <v>119.1</v>
      </c>
      <c r="AV109" s="171">
        <v>119.7</v>
      </c>
      <c r="AW109" s="171">
        <v>118.5</v>
      </c>
      <c r="AX109" s="171">
        <v>118.1</v>
      </c>
      <c r="AY109" s="171">
        <v>118.1</v>
      </c>
      <c r="AZ109" s="171">
        <v>115.5</v>
      </c>
      <c r="BA109" s="171">
        <v>114.3</v>
      </c>
      <c r="BB109" s="171">
        <v>112.7</v>
      </c>
      <c r="BC109" s="171">
        <v>112.5</v>
      </c>
      <c r="BD109" s="171">
        <v>112</v>
      </c>
      <c r="BE109" s="171">
        <v>113.5</v>
      </c>
      <c r="BF109" s="171">
        <v>113</v>
      </c>
      <c r="BG109" s="171">
        <v>110.1</v>
      </c>
      <c r="BH109" s="171">
        <v>109.4</v>
      </c>
      <c r="BI109" s="171">
        <v>110</v>
      </c>
      <c r="BJ109" s="171">
        <v>108.5</v>
      </c>
      <c r="BK109" s="171">
        <v>106.8</v>
      </c>
      <c r="BL109" s="171">
        <v>104.2</v>
      </c>
      <c r="BM109" s="171">
        <v>102.6</v>
      </c>
      <c r="BN109" s="171">
        <v>98.3</v>
      </c>
      <c r="BO109" s="171">
        <v>96.8</v>
      </c>
      <c r="BP109" s="171">
        <v>94.5</v>
      </c>
      <c r="BQ109" s="171">
        <v>98.4</v>
      </c>
      <c r="BR109" s="171">
        <v>99.1</v>
      </c>
      <c r="BS109" s="171">
        <v>99.2</v>
      </c>
      <c r="BT109" s="171">
        <v>100.2</v>
      </c>
      <c r="BU109" s="171">
        <v>99.8</v>
      </c>
      <c r="BV109" s="171">
        <v>100.6</v>
      </c>
      <c r="BW109" s="171">
        <v>104.4</v>
      </c>
      <c r="BX109" s="171">
        <v>107.2</v>
      </c>
      <c r="BY109" s="171">
        <v>98.9</v>
      </c>
      <c r="BZ109" s="171">
        <v>101.3</v>
      </c>
      <c r="CA109" s="171">
        <v>104.8</v>
      </c>
      <c r="CB109" s="171">
        <v>105.9</v>
      </c>
      <c r="CC109" s="171">
        <v>111.4</v>
      </c>
      <c r="CD109" s="171">
        <v>116.6</v>
      </c>
      <c r="CE109" s="171">
        <v>117.5</v>
      </c>
      <c r="CF109" s="171">
        <v>118.2</v>
      </c>
      <c r="CG109" s="171">
        <v>119.7</v>
      </c>
      <c r="CH109" s="171">
        <v>127.4</v>
      </c>
      <c r="CI109" s="171">
        <v>122.9</v>
      </c>
      <c r="CJ109" s="171">
        <v>120.8</v>
      </c>
      <c r="CK109" s="171">
        <v>121.9</v>
      </c>
      <c r="CL109" s="171">
        <v>120.9</v>
      </c>
      <c r="CM109" s="171">
        <v>117.5</v>
      </c>
      <c r="CN109" s="171">
        <v>121.5</v>
      </c>
      <c r="CO109" s="171">
        <v>120.5</v>
      </c>
      <c r="CP109" s="171">
        <v>121.6</v>
      </c>
      <c r="CQ109" s="171">
        <v>121.5</v>
      </c>
      <c r="CR109" s="171">
        <v>124.3</v>
      </c>
      <c r="CS109" s="171">
        <v>124.2</v>
      </c>
      <c r="CT109" s="171">
        <v>123.6</v>
      </c>
      <c r="CU109" s="171">
        <v>114.8</v>
      </c>
      <c r="CV109" s="171">
        <v>109.8</v>
      </c>
      <c r="CW109" s="171">
        <v>107.6</v>
      </c>
      <c r="CX109" s="171">
        <v>115.1</v>
      </c>
      <c r="CY109" s="171">
        <v>116</v>
      </c>
      <c r="CZ109" s="171">
        <v>120.1</v>
      </c>
      <c r="DA109" s="171">
        <v>126</v>
      </c>
      <c r="DB109" s="171">
        <v>129.30000000000001</v>
      </c>
      <c r="DC109" s="171">
        <v>125.7</v>
      </c>
      <c r="DD109" s="171">
        <v>127</v>
      </c>
      <c r="DE109" s="171">
        <v>142.5</v>
      </c>
      <c r="DF109" s="171">
        <v>161.5</v>
      </c>
      <c r="DG109" s="171">
        <v>174</v>
      </c>
      <c r="DH109" s="171">
        <v>169.8</v>
      </c>
      <c r="DI109" s="171">
        <v>176.4</v>
      </c>
      <c r="DJ109" s="171">
        <v>160.19999999999999</v>
      </c>
      <c r="DK109" s="171">
        <v>169.5</v>
      </c>
      <c r="DL109" s="171">
        <v>184.1</v>
      </c>
      <c r="DM109" s="171">
        <v>174.9</v>
      </c>
      <c r="DN109" s="171">
        <v>171.5</v>
      </c>
      <c r="DO109" s="171">
        <v>163.80000000000001</v>
      </c>
      <c r="DP109" s="171">
        <v>169.4</v>
      </c>
      <c r="DQ109" s="171">
        <v>169.5</v>
      </c>
      <c r="DR109" s="171">
        <v>182.6</v>
      </c>
      <c r="DS109" s="171">
        <v>202.6</v>
      </c>
      <c r="DT109" s="171">
        <v>198.9</v>
      </c>
    </row>
    <row r="110" spans="1:124" x14ac:dyDescent="0.25">
      <c r="A110" s="169" t="s">
        <v>614</v>
      </c>
      <c r="B110" s="169" t="s">
        <v>615</v>
      </c>
      <c r="C110" s="170">
        <v>0.37606000000000001</v>
      </c>
      <c r="D110" s="171">
        <v>131</v>
      </c>
      <c r="E110" s="171">
        <v>139.6</v>
      </c>
      <c r="F110" s="171">
        <v>144.80000000000001</v>
      </c>
      <c r="G110" s="171">
        <v>182.7</v>
      </c>
      <c r="H110" s="171">
        <v>183.8</v>
      </c>
      <c r="I110" s="171">
        <v>166.2</v>
      </c>
      <c r="J110" s="171">
        <v>134.19999999999999</v>
      </c>
      <c r="K110" s="171">
        <v>140.1</v>
      </c>
      <c r="L110" s="171">
        <v>142.6</v>
      </c>
      <c r="M110" s="171">
        <v>139</v>
      </c>
      <c r="N110" s="171">
        <v>137.69999999999999</v>
      </c>
      <c r="O110" s="171">
        <v>150.9</v>
      </c>
      <c r="P110" s="171">
        <v>163</v>
      </c>
      <c r="Q110" s="171">
        <v>164.4</v>
      </c>
      <c r="R110" s="171">
        <v>156.69999999999999</v>
      </c>
      <c r="S110" s="171">
        <v>153.5</v>
      </c>
      <c r="T110" s="171">
        <v>148</v>
      </c>
      <c r="U110" s="171">
        <v>148.1</v>
      </c>
      <c r="V110" s="171">
        <v>147</v>
      </c>
      <c r="W110" s="171">
        <v>160.30000000000001</v>
      </c>
      <c r="X110" s="171">
        <v>160.1</v>
      </c>
      <c r="Y110" s="171">
        <v>157.80000000000001</v>
      </c>
      <c r="Z110" s="171">
        <v>162</v>
      </c>
      <c r="AA110" s="171">
        <v>169.5</v>
      </c>
      <c r="AB110" s="171">
        <v>175.6</v>
      </c>
      <c r="AC110" s="171">
        <v>188.5</v>
      </c>
      <c r="AD110" s="171">
        <v>175.5</v>
      </c>
      <c r="AE110" s="171">
        <v>175.9</v>
      </c>
      <c r="AF110" s="171">
        <v>162.4</v>
      </c>
      <c r="AG110" s="171">
        <v>141.80000000000001</v>
      </c>
      <c r="AH110" s="171">
        <v>131.6</v>
      </c>
      <c r="AI110" s="171">
        <v>135</v>
      </c>
      <c r="AJ110" s="171">
        <v>140.80000000000001</v>
      </c>
      <c r="AK110" s="171">
        <v>144.6</v>
      </c>
      <c r="AL110" s="171">
        <v>142.19999999999999</v>
      </c>
      <c r="AM110" s="171">
        <v>141.30000000000001</v>
      </c>
      <c r="AN110" s="171">
        <v>145.5</v>
      </c>
      <c r="AO110" s="171">
        <v>166.2</v>
      </c>
      <c r="AP110" s="171">
        <v>155.6</v>
      </c>
      <c r="AQ110" s="171">
        <v>147.1</v>
      </c>
      <c r="AR110" s="171">
        <v>139.19999999999999</v>
      </c>
      <c r="AS110" s="171">
        <v>139.19999999999999</v>
      </c>
      <c r="AT110" s="171">
        <v>156.9</v>
      </c>
      <c r="AU110" s="171">
        <v>158.30000000000001</v>
      </c>
      <c r="AV110" s="171">
        <v>152.19999999999999</v>
      </c>
      <c r="AW110" s="171">
        <v>151.30000000000001</v>
      </c>
      <c r="AX110" s="171">
        <v>150.19999999999999</v>
      </c>
      <c r="AY110" s="171">
        <v>151.4</v>
      </c>
      <c r="AZ110" s="171">
        <v>167.5</v>
      </c>
      <c r="BA110" s="171">
        <v>162.4</v>
      </c>
      <c r="BB110" s="171">
        <v>165.1</v>
      </c>
      <c r="BC110" s="171">
        <v>158.69999999999999</v>
      </c>
      <c r="BD110" s="171">
        <v>156.30000000000001</v>
      </c>
      <c r="BE110" s="171">
        <v>149.30000000000001</v>
      </c>
      <c r="BF110" s="171">
        <v>132.30000000000001</v>
      </c>
      <c r="BG110" s="171">
        <v>126.2</v>
      </c>
      <c r="BH110" s="171">
        <v>128.9</v>
      </c>
      <c r="BI110" s="171">
        <v>127.8</v>
      </c>
      <c r="BJ110" s="171">
        <v>126</v>
      </c>
      <c r="BK110" s="171">
        <v>124.9</v>
      </c>
      <c r="BL110" s="171">
        <v>126.8</v>
      </c>
      <c r="BM110" s="171">
        <v>123.4</v>
      </c>
      <c r="BN110" s="171">
        <v>121.2</v>
      </c>
      <c r="BO110" s="171">
        <v>121.6</v>
      </c>
      <c r="BP110" s="171">
        <v>122.8</v>
      </c>
      <c r="BQ110" s="171">
        <v>124.8</v>
      </c>
      <c r="BR110" s="171">
        <v>126</v>
      </c>
      <c r="BS110" s="171">
        <v>122.2</v>
      </c>
      <c r="BT110" s="171">
        <v>125.3</v>
      </c>
      <c r="BU110" s="171">
        <v>136.6</v>
      </c>
      <c r="BV110" s="171">
        <v>152.19999999999999</v>
      </c>
      <c r="BW110" s="171">
        <v>156</v>
      </c>
      <c r="BX110" s="171">
        <v>157.5</v>
      </c>
      <c r="BY110" s="171">
        <v>155.9</v>
      </c>
      <c r="BZ110" s="171">
        <v>153.1</v>
      </c>
      <c r="CA110" s="171">
        <v>150.1</v>
      </c>
      <c r="CB110" s="171">
        <v>147.1</v>
      </c>
      <c r="CC110" s="171">
        <v>142.9</v>
      </c>
      <c r="CD110" s="171">
        <v>140.19999999999999</v>
      </c>
      <c r="CE110" s="171">
        <v>141.6</v>
      </c>
      <c r="CF110" s="171">
        <v>143.9</v>
      </c>
      <c r="CG110" s="171">
        <v>151.5</v>
      </c>
      <c r="CH110" s="171">
        <v>159.80000000000001</v>
      </c>
      <c r="CI110" s="171">
        <v>157.5</v>
      </c>
      <c r="CJ110" s="171">
        <v>162.30000000000001</v>
      </c>
      <c r="CK110" s="171">
        <v>159.1</v>
      </c>
      <c r="CL110" s="171">
        <v>161.80000000000001</v>
      </c>
      <c r="CM110" s="171">
        <v>156.9</v>
      </c>
      <c r="CN110" s="171">
        <v>157.80000000000001</v>
      </c>
      <c r="CO110" s="171">
        <v>164.9</v>
      </c>
      <c r="CP110" s="171">
        <v>160.80000000000001</v>
      </c>
      <c r="CQ110" s="171">
        <v>161.80000000000001</v>
      </c>
      <c r="CR110" s="171">
        <v>172.5</v>
      </c>
      <c r="CS110" s="171">
        <v>181.8</v>
      </c>
      <c r="CT110" s="171">
        <v>171.6</v>
      </c>
      <c r="CU110" s="171">
        <v>157.19999999999999</v>
      </c>
      <c r="CV110" s="171">
        <v>156.5</v>
      </c>
      <c r="CW110" s="171">
        <v>164.1</v>
      </c>
      <c r="CX110" s="171">
        <v>164.1</v>
      </c>
      <c r="CY110" s="171">
        <v>160.9</v>
      </c>
      <c r="CZ110" s="171">
        <v>163.5</v>
      </c>
      <c r="DA110" s="171">
        <v>164.5</v>
      </c>
      <c r="DB110" s="171">
        <v>168.7</v>
      </c>
      <c r="DC110" s="171">
        <v>174.6</v>
      </c>
      <c r="DD110" s="171">
        <v>178.3</v>
      </c>
      <c r="DE110" s="171">
        <v>188</v>
      </c>
      <c r="DF110" s="171">
        <v>194.4</v>
      </c>
      <c r="DG110" s="171">
        <v>217.7</v>
      </c>
      <c r="DH110" s="171">
        <v>244.6</v>
      </c>
      <c r="DI110" s="171">
        <v>276.5</v>
      </c>
      <c r="DJ110" s="171">
        <v>282.60000000000002</v>
      </c>
      <c r="DK110" s="171">
        <v>299</v>
      </c>
      <c r="DL110" s="171">
        <v>358.4</v>
      </c>
      <c r="DM110" s="171">
        <v>337.1</v>
      </c>
      <c r="DN110" s="171">
        <v>230.6</v>
      </c>
      <c r="DO110" s="171">
        <v>234.6</v>
      </c>
      <c r="DP110" s="171">
        <v>258.10000000000002</v>
      </c>
      <c r="DQ110" s="171">
        <v>263.7</v>
      </c>
      <c r="DR110" s="171">
        <v>275.7</v>
      </c>
      <c r="DS110" s="171">
        <v>308.2</v>
      </c>
      <c r="DT110" s="171">
        <v>311.3</v>
      </c>
    </row>
    <row r="111" spans="1:124" x14ac:dyDescent="0.25">
      <c r="A111" s="169" t="s">
        <v>616</v>
      </c>
      <c r="B111" s="169" t="s">
        <v>617</v>
      </c>
      <c r="C111" s="170">
        <v>1.9604299999999999</v>
      </c>
      <c r="D111" s="171">
        <v>110.9</v>
      </c>
      <c r="E111" s="171">
        <v>108.7</v>
      </c>
      <c r="F111" s="171">
        <v>105.2</v>
      </c>
      <c r="G111" s="171">
        <v>107.1</v>
      </c>
      <c r="H111" s="171">
        <v>106.3</v>
      </c>
      <c r="I111" s="171">
        <v>107.6</v>
      </c>
      <c r="J111" s="171">
        <v>111.1</v>
      </c>
      <c r="K111" s="171">
        <v>111.3</v>
      </c>
      <c r="L111" s="171">
        <v>113.3</v>
      </c>
      <c r="M111" s="171">
        <v>116.3</v>
      </c>
      <c r="N111" s="171">
        <v>122.5</v>
      </c>
      <c r="O111" s="171">
        <v>123.8</v>
      </c>
      <c r="P111" s="171">
        <v>122.6</v>
      </c>
      <c r="Q111" s="171">
        <v>122.1</v>
      </c>
      <c r="R111" s="171">
        <v>123.7</v>
      </c>
      <c r="S111" s="171">
        <v>121.8</v>
      </c>
      <c r="T111" s="171">
        <v>113.5</v>
      </c>
      <c r="U111" s="171">
        <v>115.4</v>
      </c>
      <c r="V111" s="171">
        <v>112.5</v>
      </c>
      <c r="W111" s="171">
        <v>105.7</v>
      </c>
      <c r="X111" s="171">
        <v>105</v>
      </c>
      <c r="Y111" s="171">
        <v>108</v>
      </c>
      <c r="Z111" s="171">
        <v>109.7</v>
      </c>
      <c r="AA111" s="171">
        <v>111.3</v>
      </c>
      <c r="AB111" s="171">
        <v>108.5</v>
      </c>
      <c r="AC111" s="171">
        <v>107.4</v>
      </c>
      <c r="AD111" s="171">
        <v>108.1</v>
      </c>
      <c r="AE111" s="171">
        <v>108.1</v>
      </c>
      <c r="AF111" s="171">
        <v>108.4</v>
      </c>
      <c r="AG111" s="171">
        <v>110.9</v>
      </c>
      <c r="AH111" s="171">
        <v>110.7</v>
      </c>
      <c r="AI111" s="171">
        <v>110.4</v>
      </c>
      <c r="AJ111" s="171">
        <v>110</v>
      </c>
      <c r="AK111" s="171">
        <v>110.1</v>
      </c>
      <c r="AL111" s="171">
        <v>108.3</v>
      </c>
      <c r="AM111" s="171">
        <v>109.5</v>
      </c>
      <c r="AN111" s="171">
        <v>108.1</v>
      </c>
      <c r="AO111" s="171">
        <v>108.7</v>
      </c>
      <c r="AP111" s="171">
        <v>110.3</v>
      </c>
      <c r="AQ111" s="171">
        <v>111.6</v>
      </c>
      <c r="AR111" s="171">
        <v>114.6</v>
      </c>
      <c r="AS111" s="171">
        <v>114.6</v>
      </c>
      <c r="AT111" s="171">
        <v>115.3</v>
      </c>
      <c r="AU111" s="171">
        <v>115.8</v>
      </c>
      <c r="AV111" s="171">
        <v>115.8</v>
      </c>
      <c r="AW111" s="171">
        <v>114.6</v>
      </c>
      <c r="AX111" s="171">
        <v>113.3</v>
      </c>
      <c r="AY111" s="171">
        <v>114.6</v>
      </c>
      <c r="AZ111" s="171">
        <v>115.2</v>
      </c>
      <c r="BA111" s="171">
        <v>113.6</v>
      </c>
      <c r="BB111" s="171">
        <v>116.1</v>
      </c>
      <c r="BC111" s="171">
        <v>117.1</v>
      </c>
      <c r="BD111" s="171">
        <v>114.8</v>
      </c>
      <c r="BE111" s="171">
        <v>113.5</v>
      </c>
      <c r="BF111" s="171">
        <v>113.8</v>
      </c>
      <c r="BG111" s="171">
        <v>113.5</v>
      </c>
      <c r="BH111" s="171">
        <v>114.2</v>
      </c>
      <c r="BI111" s="171">
        <v>115</v>
      </c>
      <c r="BJ111" s="171">
        <v>116.5</v>
      </c>
      <c r="BK111" s="171">
        <v>115</v>
      </c>
      <c r="BL111" s="171">
        <v>114.7</v>
      </c>
      <c r="BM111" s="171">
        <v>112.9</v>
      </c>
      <c r="BN111" s="171">
        <v>112</v>
      </c>
      <c r="BO111" s="171">
        <v>114</v>
      </c>
      <c r="BP111" s="171">
        <v>114.3</v>
      </c>
      <c r="BQ111" s="171">
        <v>113.9</v>
      </c>
      <c r="BR111" s="171">
        <v>112.1</v>
      </c>
      <c r="BS111" s="171">
        <v>108.8</v>
      </c>
      <c r="BT111" s="171">
        <v>106.6</v>
      </c>
      <c r="BU111" s="171">
        <v>106.6</v>
      </c>
      <c r="BV111" s="171">
        <v>107.3</v>
      </c>
      <c r="BW111" s="171">
        <v>107.6</v>
      </c>
      <c r="BX111" s="171">
        <v>109.8</v>
      </c>
      <c r="BY111" s="171">
        <v>109.4</v>
      </c>
      <c r="BZ111" s="171">
        <v>110.6</v>
      </c>
      <c r="CA111" s="171">
        <v>109.6</v>
      </c>
      <c r="CB111" s="171">
        <v>108.7</v>
      </c>
      <c r="CC111" s="171">
        <v>108.7</v>
      </c>
      <c r="CD111" s="171">
        <v>108.1</v>
      </c>
      <c r="CE111" s="171">
        <v>108.1</v>
      </c>
      <c r="CF111" s="171">
        <v>107.8</v>
      </c>
      <c r="CG111" s="171">
        <v>102.9</v>
      </c>
      <c r="CH111" s="171">
        <v>102</v>
      </c>
      <c r="CI111" s="171">
        <v>102.3</v>
      </c>
      <c r="CJ111" s="171">
        <v>102.8</v>
      </c>
      <c r="CK111" s="171">
        <v>103</v>
      </c>
      <c r="CL111" s="171">
        <v>106.1</v>
      </c>
      <c r="CM111" s="171">
        <v>106.6</v>
      </c>
      <c r="CN111" s="171">
        <v>105.8</v>
      </c>
      <c r="CO111" s="171">
        <v>104.2</v>
      </c>
      <c r="CP111" s="171">
        <v>103.1</v>
      </c>
      <c r="CQ111" s="171">
        <v>104.1</v>
      </c>
      <c r="CR111" s="171">
        <v>105.4</v>
      </c>
      <c r="CS111" s="171">
        <v>105.8</v>
      </c>
      <c r="CT111" s="171">
        <v>105.4</v>
      </c>
      <c r="CU111" s="171">
        <v>105</v>
      </c>
      <c r="CV111" s="171">
        <v>105</v>
      </c>
      <c r="CW111" s="171">
        <v>103.8</v>
      </c>
      <c r="CX111" s="171">
        <v>103.8</v>
      </c>
      <c r="CY111" s="171">
        <v>104.8</v>
      </c>
      <c r="CZ111" s="171">
        <v>104.8</v>
      </c>
      <c r="DA111" s="171">
        <v>104.6</v>
      </c>
      <c r="DB111" s="171">
        <v>109.8</v>
      </c>
      <c r="DC111" s="171">
        <v>114</v>
      </c>
      <c r="DD111" s="171">
        <v>113.8</v>
      </c>
      <c r="DE111" s="171">
        <v>114.2</v>
      </c>
      <c r="DF111" s="171">
        <v>113.9</v>
      </c>
      <c r="DG111" s="171">
        <v>115.2</v>
      </c>
      <c r="DH111" s="171">
        <v>115.5</v>
      </c>
      <c r="DI111" s="171">
        <v>115.8</v>
      </c>
      <c r="DJ111" s="171">
        <v>115.9</v>
      </c>
      <c r="DK111" s="171">
        <v>116.3</v>
      </c>
      <c r="DL111" s="171">
        <v>118.2</v>
      </c>
      <c r="DM111" s="171">
        <v>119.8</v>
      </c>
      <c r="DN111" s="171">
        <v>119.9</v>
      </c>
      <c r="DO111" s="171">
        <v>121</v>
      </c>
      <c r="DP111" s="171">
        <v>123.8</v>
      </c>
      <c r="DQ111" s="171">
        <v>122.3</v>
      </c>
      <c r="DR111" s="171">
        <v>123.3</v>
      </c>
      <c r="DS111" s="171">
        <v>126.7</v>
      </c>
      <c r="DT111" s="171">
        <v>127.3</v>
      </c>
    </row>
    <row r="112" spans="1:124" x14ac:dyDescent="0.25">
      <c r="A112" s="169" t="s">
        <v>618</v>
      </c>
      <c r="B112" s="169" t="s">
        <v>619</v>
      </c>
      <c r="C112" s="170">
        <v>3.0620000000000001E-2</v>
      </c>
      <c r="D112" s="171">
        <v>102.8</v>
      </c>
      <c r="E112" s="171">
        <v>99.8</v>
      </c>
      <c r="F112" s="171">
        <v>101.2</v>
      </c>
      <c r="G112" s="171">
        <v>103.3</v>
      </c>
      <c r="H112" s="171">
        <v>103.6</v>
      </c>
      <c r="I112" s="171">
        <v>103.5</v>
      </c>
      <c r="J112" s="171">
        <v>103.7</v>
      </c>
      <c r="K112" s="171">
        <v>103.7</v>
      </c>
      <c r="L112" s="171">
        <v>103.6</v>
      </c>
      <c r="M112" s="171">
        <v>103.5</v>
      </c>
      <c r="N112" s="171">
        <v>104</v>
      </c>
      <c r="O112" s="171">
        <v>104.3</v>
      </c>
      <c r="P112" s="171">
        <v>104.1</v>
      </c>
      <c r="Q112" s="171">
        <v>104.1</v>
      </c>
      <c r="R112" s="171">
        <v>105</v>
      </c>
      <c r="S112" s="171">
        <v>105.5</v>
      </c>
      <c r="T112" s="171">
        <v>105.5</v>
      </c>
      <c r="U112" s="171">
        <v>111.1</v>
      </c>
      <c r="V112" s="171">
        <v>111.1</v>
      </c>
      <c r="W112" s="171">
        <v>117</v>
      </c>
      <c r="X112" s="171">
        <v>109.1</v>
      </c>
      <c r="Y112" s="171">
        <v>108.8</v>
      </c>
      <c r="Z112" s="171">
        <v>108.4</v>
      </c>
      <c r="AA112" s="171">
        <v>108.4</v>
      </c>
      <c r="AB112" s="171">
        <v>108.4</v>
      </c>
      <c r="AC112" s="171">
        <v>108.4</v>
      </c>
      <c r="AD112" s="171">
        <v>108.8</v>
      </c>
      <c r="AE112" s="171">
        <v>108.8</v>
      </c>
      <c r="AF112" s="171">
        <v>107.7</v>
      </c>
      <c r="AG112" s="171">
        <v>108.4</v>
      </c>
      <c r="AH112" s="171">
        <v>108.6</v>
      </c>
      <c r="AI112" s="171">
        <v>108.4</v>
      </c>
      <c r="AJ112" s="171">
        <v>108.4</v>
      </c>
      <c r="AK112" s="171">
        <v>108.6</v>
      </c>
      <c r="AL112" s="171">
        <v>108.5</v>
      </c>
      <c r="AM112" s="171">
        <v>108.5</v>
      </c>
      <c r="AN112" s="171">
        <v>108.5</v>
      </c>
      <c r="AO112" s="171">
        <v>108.5</v>
      </c>
      <c r="AP112" s="171">
        <v>108.5</v>
      </c>
      <c r="AQ112" s="171">
        <v>108.5</v>
      </c>
      <c r="AR112" s="171">
        <v>108.5</v>
      </c>
      <c r="AS112" s="171">
        <v>108.5</v>
      </c>
      <c r="AT112" s="171">
        <v>108.5</v>
      </c>
      <c r="AU112" s="171">
        <v>108.5</v>
      </c>
      <c r="AV112" s="171">
        <v>108.5</v>
      </c>
      <c r="AW112" s="171">
        <v>108.5</v>
      </c>
      <c r="AX112" s="171">
        <v>108.5</v>
      </c>
      <c r="AY112" s="171">
        <v>108.5</v>
      </c>
      <c r="AZ112" s="171">
        <v>109.1</v>
      </c>
      <c r="BA112" s="171">
        <v>110.4</v>
      </c>
      <c r="BB112" s="171">
        <v>110.4</v>
      </c>
      <c r="BC112" s="171">
        <v>105.6</v>
      </c>
      <c r="BD112" s="171">
        <v>97.5</v>
      </c>
      <c r="BE112" s="171">
        <v>96.9</v>
      </c>
      <c r="BF112" s="171">
        <v>96</v>
      </c>
      <c r="BG112" s="171">
        <v>96.7</v>
      </c>
      <c r="BH112" s="171">
        <v>96.8</v>
      </c>
      <c r="BI112" s="171">
        <v>95.9</v>
      </c>
      <c r="BJ112" s="171">
        <v>95.7</v>
      </c>
      <c r="BK112" s="171">
        <v>96.1</v>
      </c>
      <c r="BL112" s="171">
        <v>96.4</v>
      </c>
      <c r="BM112" s="171">
        <v>96.3</v>
      </c>
      <c r="BN112" s="171">
        <v>96.1</v>
      </c>
      <c r="BO112" s="171">
        <v>96.4</v>
      </c>
      <c r="BP112" s="171">
        <v>95.1</v>
      </c>
      <c r="BQ112" s="171">
        <v>95.3</v>
      </c>
      <c r="BR112" s="171">
        <v>94</v>
      </c>
      <c r="BS112" s="171">
        <v>94.5</v>
      </c>
      <c r="BT112" s="171">
        <v>101.2</v>
      </c>
      <c r="BU112" s="171">
        <v>102</v>
      </c>
      <c r="BV112" s="171">
        <v>112.3</v>
      </c>
      <c r="BW112" s="171">
        <v>118</v>
      </c>
      <c r="BX112" s="171">
        <v>116.4</v>
      </c>
      <c r="BY112" s="171">
        <v>114.9</v>
      </c>
      <c r="BZ112" s="171">
        <v>116.6</v>
      </c>
      <c r="CA112" s="171">
        <v>116.6</v>
      </c>
      <c r="CB112" s="171">
        <v>115.2</v>
      </c>
      <c r="CC112" s="171">
        <v>110.1</v>
      </c>
      <c r="CD112" s="171">
        <v>106.9</v>
      </c>
      <c r="CE112" s="171">
        <v>108.6</v>
      </c>
      <c r="CF112" s="171">
        <v>109.2</v>
      </c>
      <c r="CG112" s="171">
        <v>110.4</v>
      </c>
      <c r="CH112" s="171">
        <v>110.5</v>
      </c>
      <c r="CI112" s="171">
        <v>111.3</v>
      </c>
      <c r="CJ112" s="171">
        <v>111.5</v>
      </c>
      <c r="CK112" s="171">
        <v>115.2</v>
      </c>
      <c r="CL112" s="171">
        <v>117.3</v>
      </c>
      <c r="CM112" s="171">
        <v>120</v>
      </c>
      <c r="CN112" s="171">
        <v>114.7</v>
      </c>
      <c r="CO112" s="171">
        <v>110.4</v>
      </c>
      <c r="CP112" s="171">
        <v>108.6</v>
      </c>
      <c r="CQ112" s="171">
        <v>111.2</v>
      </c>
      <c r="CR112" s="171">
        <v>110.2</v>
      </c>
      <c r="CS112" s="171">
        <v>111.5</v>
      </c>
      <c r="CT112" s="171">
        <v>111.5</v>
      </c>
      <c r="CU112" s="171">
        <v>109.8</v>
      </c>
      <c r="CV112" s="171">
        <v>110.6</v>
      </c>
      <c r="CW112" s="171">
        <v>110</v>
      </c>
      <c r="CX112" s="171">
        <v>111.9</v>
      </c>
      <c r="CY112" s="171">
        <v>113.5</v>
      </c>
      <c r="CZ112" s="171">
        <v>114.8</v>
      </c>
      <c r="DA112" s="171">
        <v>113.2</v>
      </c>
      <c r="DB112" s="171">
        <v>104.2</v>
      </c>
      <c r="DC112" s="171">
        <v>103.8</v>
      </c>
      <c r="DD112" s="171">
        <v>106.1</v>
      </c>
      <c r="DE112" s="171">
        <v>105</v>
      </c>
      <c r="DF112" s="171">
        <v>103.5</v>
      </c>
      <c r="DG112" s="171">
        <v>104.4</v>
      </c>
      <c r="DH112" s="171">
        <v>99.6</v>
      </c>
      <c r="DI112" s="171">
        <v>98.7</v>
      </c>
      <c r="DJ112" s="171">
        <v>96.4</v>
      </c>
      <c r="DK112" s="171">
        <v>99.5</v>
      </c>
      <c r="DL112" s="171">
        <v>105.6</v>
      </c>
      <c r="DM112" s="171">
        <v>105.8</v>
      </c>
      <c r="DN112" s="171">
        <v>102.1</v>
      </c>
      <c r="DO112" s="171">
        <v>99.7</v>
      </c>
      <c r="DP112" s="171">
        <v>101.2</v>
      </c>
      <c r="DQ112" s="171">
        <v>102.3</v>
      </c>
      <c r="DR112" s="171">
        <v>103.8</v>
      </c>
      <c r="DS112" s="171">
        <v>105</v>
      </c>
      <c r="DT112" s="171">
        <v>104.3</v>
      </c>
    </row>
    <row r="113" spans="1:124" x14ac:dyDescent="0.25">
      <c r="A113" s="169" t="s">
        <v>620</v>
      </c>
      <c r="B113" s="169" t="s">
        <v>621</v>
      </c>
      <c r="C113" s="170">
        <v>2.29E-2</v>
      </c>
      <c r="D113" s="171">
        <v>96</v>
      </c>
      <c r="E113" s="171">
        <v>96</v>
      </c>
      <c r="F113" s="171">
        <v>96</v>
      </c>
      <c r="G113" s="171">
        <v>96</v>
      </c>
      <c r="H113" s="171">
        <v>96</v>
      </c>
      <c r="I113" s="171">
        <v>96</v>
      </c>
      <c r="J113" s="171">
        <v>96</v>
      </c>
      <c r="K113" s="171">
        <v>96</v>
      </c>
      <c r="L113" s="171">
        <v>96</v>
      </c>
      <c r="M113" s="171">
        <v>96</v>
      </c>
      <c r="N113" s="171">
        <v>96</v>
      </c>
      <c r="O113" s="171">
        <v>96</v>
      </c>
      <c r="P113" s="171">
        <v>96</v>
      </c>
      <c r="Q113" s="171">
        <v>96</v>
      </c>
      <c r="R113" s="171">
        <v>94.7</v>
      </c>
      <c r="S113" s="171">
        <v>96</v>
      </c>
      <c r="T113" s="171">
        <v>100.7</v>
      </c>
      <c r="U113" s="171">
        <v>105.2</v>
      </c>
      <c r="V113" s="171">
        <v>106</v>
      </c>
      <c r="W113" s="171">
        <v>106.9</v>
      </c>
      <c r="X113" s="171">
        <v>106.9</v>
      </c>
      <c r="Y113" s="171">
        <v>106.9</v>
      </c>
      <c r="Z113" s="171">
        <v>106.9</v>
      </c>
      <c r="AA113" s="171">
        <v>106.9</v>
      </c>
      <c r="AB113" s="171">
        <v>106.9</v>
      </c>
      <c r="AC113" s="171">
        <v>110</v>
      </c>
      <c r="AD113" s="171">
        <v>110</v>
      </c>
      <c r="AE113" s="171">
        <v>110</v>
      </c>
      <c r="AF113" s="171">
        <v>110</v>
      </c>
      <c r="AG113" s="171">
        <v>110</v>
      </c>
      <c r="AH113" s="171">
        <v>111.7</v>
      </c>
      <c r="AI113" s="171">
        <v>111.7</v>
      </c>
      <c r="AJ113" s="171">
        <v>111.7</v>
      </c>
      <c r="AK113" s="171">
        <v>110.1</v>
      </c>
      <c r="AL113" s="171">
        <v>110.1</v>
      </c>
      <c r="AM113" s="171">
        <v>110.1</v>
      </c>
      <c r="AN113" s="171">
        <v>110.2</v>
      </c>
      <c r="AO113" s="171">
        <v>111.6</v>
      </c>
      <c r="AP113" s="171">
        <v>110.2</v>
      </c>
      <c r="AQ113" s="171">
        <v>110.2</v>
      </c>
      <c r="AR113" s="171">
        <v>112.5</v>
      </c>
      <c r="AS113" s="171">
        <v>112.5</v>
      </c>
      <c r="AT113" s="171">
        <v>112.5</v>
      </c>
      <c r="AU113" s="171">
        <v>112.5</v>
      </c>
      <c r="AV113" s="171">
        <v>112.5</v>
      </c>
      <c r="AW113" s="171">
        <v>112.5</v>
      </c>
      <c r="AX113" s="171">
        <v>112.5</v>
      </c>
      <c r="AY113" s="171">
        <v>112.5</v>
      </c>
      <c r="AZ113" s="171">
        <v>114.8</v>
      </c>
      <c r="BA113" s="171">
        <v>114.8</v>
      </c>
      <c r="BB113" s="171">
        <v>114.8</v>
      </c>
      <c r="BC113" s="171">
        <v>114.4</v>
      </c>
      <c r="BD113" s="171">
        <v>113.9</v>
      </c>
      <c r="BE113" s="171">
        <v>113.6</v>
      </c>
      <c r="BF113" s="171">
        <v>113.5</v>
      </c>
      <c r="BG113" s="171">
        <v>115.2</v>
      </c>
      <c r="BH113" s="171">
        <v>115.2</v>
      </c>
      <c r="BI113" s="171">
        <v>115</v>
      </c>
      <c r="BJ113" s="171">
        <v>114.9</v>
      </c>
      <c r="BK113" s="171">
        <v>113.6</v>
      </c>
      <c r="BL113" s="171">
        <v>113.9</v>
      </c>
      <c r="BM113" s="171">
        <v>113.9</v>
      </c>
      <c r="BN113" s="171">
        <v>113.9</v>
      </c>
      <c r="BO113" s="171">
        <v>113.9</v>
      </c>
      <c r="BP113" s="171">
        <v>114.9</v>
      </c>
      <c r="BQ113" s="171">
        <v>111.3</v>
      </c>
      <c r="BR113" s="171">
        <v>111.3</v>
      </c>
      <c r="BS113" s="171">
        <v>112.3</v>
      </c>
      <c r="BT113" s="171">
        <v>113.5</v>
      </c>
      <c r="BU113" s="171">
        <v>110.8</v>
      </c>
      <c r="BV113" s="171">
        <v>108.6</v>
      </c>
      <c r="BW113" s="171">
        <v>108.5</v>
      </c>
      <c r="BX113" s="171">
        <v>109.4</v>
      </c>
      <c r="BY113" s="171">
        <v>109.9</v>
      </c>
      <c r="BZ113" s="171">
        <v>110.3</v>
      </c>
      <c r="CA113" s="171">
        <v>110.3</v>
      </c>
      <c r="CB113" s="171">
        <v>112.1</v>
      </c>
      <c r="CC113" s="171">
        <v>106.5</v>
      </c>
      <c r="CD113" s="171">
        <v>97.6</v>
      </c>
      <c r="CE113" s="171">
        <v>99.4</v>
      </c>
      <c r="CF113" s="171">
        <v>101.3</v>
      </c>
      <c r="CG113" s="171">
        <v>102.5</v>
      </c>
      <c r="CH113" s="171">
        <v>100.4</v>
      </c>
      <c r="CI113" s="171">
        <v>102.1</v>
      </c>
      <c r="CJ113" s="171">
        <v>103.1</v>
      </c>
      <c r="CK113" s="171">
        <v>100</v>
      </c>
      <c r="CL113" s="171">
        <v>99.8</v>
      </c>
      <c r="CM113" s="171">
        <v>101.7</v>
      </c>
      <c r="CN113" s="171">
        <v>101.9</v>
      </c>
      <c r="CO113" s="171">
        <v>98.8</v>
      </c>
      <c r="CP113" s="171">
        <v>96</v>
      </c>
      <c r="CQ113" s="171">
        <v>96</v>
      </c>
      <c r="CR113" s="171">
        <v>96.5</v>
      </c>
      <c r="CS113" s="171">
        <v>96</v>
      </c>
      <c r="CT113" s="171">
        <v>96.9</v>
      </c>
      <c r="CU113" s="171">
        <v>100.2</v>
      </c>
      <c r="CV113" s="171">
        <v>99.3</v>
      </c>
      <c r="CW113" s="171">
        <v>98.4</v>
      </c>
      <c r="CX113" s="171">
        <v>100</v>
      </c>
      <c r="CY113" s="171">
        <v>102</v>
      </c>
      <c r="CZ113" s="171">
        <v>102.2</v>
      </c>
      <c r="DA113" s="171">
        <v>99.8</v>
      </c>
      <c r="DB113" s="171">
        <v>97.2</v>
      </c>
      <c r="DC113" s="171">
        <v>94.9</v>
      </c>
      <c r="DD113" s="171">
        <v>96.7</v>
      </c>
      <c r="DE113" s="171">
        <v>96.6</v>
      </c>
      <c r="DF113" s="171">
        <v>98</v>
      </c>
      <c r="DG113" s="171">
        <v>97.9</v>
      </c>
      <c r="DH113" s="171">
        <v>92.5</v>
      </c>
      <c r="DI113" s="171">
        <v>90.5</v>
      </c>
      <c r="DJ113" s="171">
        <v>89</v>
      </c>
      <c r="DK113" s="171">
        <v>90.7</v>
      </c>
      <c r="DL113" s="171">
        <v>91.2</v>
      </c>
      <c r="DM113" s="171">
        <v>90.4</v>
      </c>
      <c r="DN113" s="171">
        <v>88.5</v>
      </c>
      <c r="DO113" s="171">
        <v>87.7</v>
      </c>
      <c r="DP113" s="171">
        <v>90.1</v>
      </c>
      <c r="DQ113" s="171">
        <v>91.8</v>
      </c>
      <c r="DR113" s="171">
        <v>91.8</v>
      </c>
      <c r="DS113" s="171">
        <v>91.6</v>
      </c>
      <c r="DT113" s="171">
        <v>91.6</v>
      </c>
    </row>
    <row r="114" spans="1:124" x14ac:dyDescent="0.25">
      <c r="A114" s="169" t="s">
        <v>622</v>
      </c>
      <c r="B114" s="169" t="s">
        <v>623</v>
      </c>
      <c r="C114" s="170">
        <v>4.1799999999999997E-3</v>
      </c>
      <c r="D114" s="171">
        <v>100</v>
      </c>
      <c r="E114" s="171">
        <v>100</v>
      </c>
      <c r="F114" s="171">
        <v>100</v>
      </c>
      <c r="G114" s="171">
        <v>100</v>
      </c>
      <c r="H114" s="171">
        <v>100</v>
      </c>
      <c r="I114" s="171">
        <v>100</v>
      </c>
      <c r="J114" s="171">
        <v>100</v>
      </c>
      <c r="K114" s="171">
        <v>100</v>
      </c>
      <c r="L114" s="171">
        <v>100</v>
      </c>
      <c r="M114" s="171">
        <v>100</v>
      </c>
      <c r="N114" s="171">
        <v>100</v>
      </c>
      <c r="O114" s="171">
        <v>100</v>
      </c>
      <c r="P114" s="171">
        <v>100</v>
      </c>
      <c r="Q114" s="171">
        <v>100</v>
      </c>
      <c r="R114" s="171">
        <v>100</v>
      </c>
      <c r="S114" s="171">
        <v>100</v>
      </c>
      <c r="T114" s="171">
        <v>100</v>
      </c>
      <c r="U114" s="171">
        <v>100</v>
      </c>
      <c r="V114" s="171">
        <v>100</v>
      </c>
      <c r="W114" s="171">
        <v>100</v>
      </c>
      <c r="X114" s="171">
        <v>100</v>
      </c>
      <c r="Y114" s="171">
        <v>100</v>
      </c>
      <c r="Z114" s="171">
        <v>100</v>
      </c>
      <c r="AA114" s="171">
        <v>100</v>
      </c>
      <c r="AB114" s="171">
        <v>100</v>
      </c>
      <c r="AC114" s="171">
        <v>100</v>
      </c>
      <c r="AD114" s="171">
        <v>100</v>
      </c>
      <c r="AE114" s="171">
        <v>100</v>
      </c>
      <c r="AF114" s="171">
        <v>100</v>
      </c>
      <c r="AG114" s="171">
        <v>100</v>
      </c>
      <c r="AH114" s="171">
        <v>100</v>
      </c>
      <c r="AI114" s="171">
        <v>100</v>
      </c>
      <c r="AJ114" s="171">
        <v>100</v>
      </c>
      <c r="AK114" s="171">
        <v>100</v>
      </c>
      <c r="AL114" s="171">
        <v>100</v>
      </c>
      <c r="AM114" s="171">
        <v>100</v>
      </c>
      <c r="AN114" s="171">
        <v>100</v>
      </c>
      <c r="AO114" s="171">
        <v>100</v>
      </c>
      <c r="AP114" s="171">
        <v>100</v>
      </c>
      <c r="AQ114" s="171">
        <v>100</v>
      </c>
      <c r="AR114" s="171">
        <v>100</v>
      </c>
      <c r="AS114" s="171">
        <v>100</v>
      </c>
      <c r="AT114" s="171">
        <v>100</v>
      </c>
      <c r="AU114" s="171">
        <v>100</v>
      </c>
      <c r="AV114" s="171">
        <v>100</v>
      </c>
      <c r="AW114" s="171">
        <v>100</v>
      </c>
      <c r="AX114" s="171">
        <v>100</v>
      </c>
      <c r="AY114" s="171">
        <v>100</v>
      </c>
      <c r="AZ114" s="171">
        <v>100</v>
      </c>
      <c r="BA114" s="171">
        <v>100</v>
      </c>
      <c r="BB114" s="171">
        <v>100</v>
      </c>
      <c r="BC114" s="171">
        <v>100</v>
      </c>
      <c r="BD114" s="171">
        <v>100</v>
      </c>
      <c r="BE114" s="171">
        <v>100</v>
      </c>
      <c r="BF114" s="171">
        <v>100</v>
      </c>
      <c r="BG114" s="171">
        <v>100</v>
      </c>
      <c r="BH114" s="171">
        <v>100</v>
      </c>
      <c r="BI114" s="171">
        <v>100</v>
      </c>
      <c r="BJ114" s="171">
        <v>100</v>
      </c>
      <c r="BK114" s="171">
        <v>100</v>
      </c>
      <c r="BL114" s="171">
        <v>100</v>
      </c>
      <c r="BM114" s="171">
        <v>100</v>
      </c>
      <c r="BN114" s="171">
        <v>100</v>
      </c>
      <c r="BO114" s="171">
        <v>100</v>
      </c>
      <c r="BP114" s="171">
        <v>100</v>
      </c>
      <c r="BQ114" s="171">
        <v>65.5</v>
      </c>
      <c r="BR114" s="171">
        <v>65.5</v>
      </c>
      <c r="BS114" s="171">
        <v>65.5</v>
      </c>
      <c r="BT114" s="171">
        <v>65.5</v>
      </c>
      <c r="BU114" s="171">
        <v>65.5</v>
      </c>
      <c r="BV114" s="171">
        <v>65.5</v>
      </c>
      <c r="BW114" s="171">
        <v>65.5</v>
      </c>
      <c r="BX114" s="171">
        <v>65.5</v>
      </c>
      <c r="BY114" s="171">
        <v>65.5</v>
      </c>
      <c r="BZ114" s="171">
        <v>65.5</v>
      </c>
      <c r="CA114" s="171">
        <v>65.5</v>
      </c>
      <c r="CB114" s="171">
        <v>65.5</v>
      </c>
      <c r="CC114" s="171">
        <v>65.5</v>
      </c>
      <c r="CD114" s="171">
        <v>65.5</v>
      </c>
      <c r="CE114" s="171">
        <v>65.5</v>
      </c>
      <c r="CF114" s="171">
        <v>65.5</v>
      </c>
      <c r="CG114" s="171">
        <v>65.5</v>
      </c>
      <c r="CH114" s="171">
        <v>73.3</v>
      </c>
      <c r="CI114" s="171">
        <v>73.3</v>
      </c>
      <c r="CJ114" s="171">
        <v>73.3</v>
      </c>
      <c r="CK114" s="171">
        <v>73.3</v>
      </c>
      <c r="CL114" s="171">
        <v>73.3</v>
      </c>
      <c r="CM114" s="171">
        <v>73.3</v>
      </c>
      <c r="CN114" s="171">
        <v>73.3</v>
      </c>
      <c r="CO114" s="171">
        <v>73.3</v>
      </c>
      <c r="CP114" s="171">
        <v>73.3</v>
      </c>
      <c r="CQ114" s="171">
        <v>73.3</v>
      </c>
      <c r="CR114" s="171">
        <v>73.3</v>
      </c>
      <c r="CS114" s="171">
        <v>73.3</v>
      </c>
      <c r="CT114" s="171">
        <v>73.3</v>
      </c>
      <c r="CU114" s="171">
        <v>73.3</v>
      </c>
      <c r="CV114" s="171">
        <v>73.3</v>
      </c>
      <c r="CW114" s="171">
        <v>73.3</v>
      </c>
      <c r="CX114" s="171">
        <v>73.3</v>
      </c>
      <c r="CY114" s="171">
        <v>73.3</v>
      </c>
      <c r="CZ114" s="171">
        <v>73.3</v>
      </c>
      <c r="DA114" s="171">
        <v>73.3</v>
      </c>
      <c r="DB114" s="171">
        <v>73.3</v>
      </c>
      <c r="DC114" s="171">
        <v>73.3</v>
      </c>
      <c r="DD114" s="171">
        <v>73.3</v>
      </c>
      <c r="DE114" s="171">
        <v>73.3</v>
      </c>
      <c r="DF114" s="171">
        <v>73.3</v>
      </c>
      <c r="DG114" s="171">
        <v>73.3</v>
      </c>
      <c r="DH114" s="171">
        <v>73.3</v>
      </c>
      <c r="DI114" s="171">
        <v>73.3</v>
      </c>
      <c r="DJ114" s="171">
        <v>73.3</v>
      </c>
      <c r="DK114" s="171">
        <v>73.3</v>
      </c>
      <c r="DL114" s="171">
        <v>73.3</v>
      </c>
      <c r="DM114" s="171">
        <v>73.3</v>
      </c>
      <c r="DN114" s="171">
        <v>73.3</v>
      </c>
      <c r="DO114" s="171">
        <v>73.3</v>
      </c>
      <c r="DP114" s="171">
        <v>73.3</v>
      </c>
      <c r="DQ114" s="171">
        <v>73.3</v>
      </c>
      <c r="DR114" s="171">
        <v>73.3</v>
      </c>
      <c r="DS114" s="171">
        <v>73.3</v>
      </c>
      <c r="DT114" s="171">
        <v>73.3</v>
      </c>
    </row>
    <row r="115" spans="1:124" x14ac:dyDescent="0.25">
      <c r="A115" s="169" t="s">
        <v>624</v>
      </c>
      <c r="B115" s="169" t="s">
        <v>625</v>
      </c>
      <c r="C115" s="170">
        <v>9.3740000000000004E-2</v>
      </c>
      <c r="D115" s="171">
        <v>100</v>
      </c>
      <c r="E115" s="171">
        <v>100</v>
      </c>
      <c r="F115" s="171">
        <v>100</v>
      </c>
      <c r="G115" s="171">
        <v>100</v>
      </c>
      <c r="H115" s="171">
        <v>100</v>
      </c>
      <c r="I115" s="171">
        <v>100</v>
      </c>
      <c r="J115" s="171">
        <v>100</v>
      </c>
      <c r="K115" s="171">
        <v>102</v>
      </c>
      <c r="L115" s="171">
        <v>104</v>
      </c>
      <c r="M115" s="171">
        <v>104</v>
      </c>
      <c r="N115" s="171">
        <v>104</v>
      </c>
      <c r="O115" s="171">
        <v>104</v>
      </c>
      <c r="P115" s="171">
        <v>104</v>
      </c>
      <c r="Q115" s="171">
        <v>104</v>
      </c>
      <c r="R115" s="171">
        <v>105.8</v>
      </c>
      <c r="S115" s="171">
        <v>104</v>
      </c>
      <c r="T115" s="171">
        <v>104</v>
      </c>
      <c r="U115" s="171">
        <v>104</v>
      </c>
      <c r="V115" s="171">
        <v>104</v>
      </c>
      <c r="W115" s="171">
        <v>110.9</v>
      </c>
      <c r="X115" s="171">
        <v>108.5</v>
      </c>
      <c r="Y115" s="171">
        <v>108.5</v>
      </c>
      <c r="Z115" s="171">
        <v>109.4</v>
      </c>
      <c r="AA115" s="171">
        <v>110</v>
      </c>
      <c r="AB115" s="171">
        <v>110</v>
      </c>
      <c r="AC115" s="171">
        <v>117.1</v>
      </c>
      <c r="AD115" s="171">
        <v>112.2</v>
      </c>
      <c r="AE115" s="171">
        <v>112.9</v>
      </c>
      <c r="AF115" s="171">
        <v>112.9</v>
      </c>
      <c r="AG115" s="171">
        <v>113.6</v>
      </c>
      <c r="AH115" s="171">
        <v>113.6</v>
      </c>
      <c r="AI115" s="171">
        <v>113.6</v>
      </c>
      <c r="AJ115" s="171">
        <v>113.6</v>
      </c>
      <c r="AK115" s="171">
        <v>113.6</v>
      </c>
      <c r="AL115" s="171">
        <v>113.6</v>
      </c>
      <c r="AM115" s="171">
        <v>112.7</v>
      </c>
      <c r="AN115" s="171">
        <v>113.6</v>
      </c>
      <c r="AO115" s="171">
        <v>113.6</v>
      </c>
      <c r="AP115" s="171">
        <v>113.6</v>
      </c>
      <c r="AQ115" s="171">
        <v>113.6</v>
      </c>
      <c r="AR115" s="171">
        <v>113.6</v>
      </c>
      <c r="AS115" s="171">
        <v>113.6</v>
      </c>
      <c r="AT115" s="171">
        <v>113.6</v>
      </c>
      <c r="AU115" s="171">
        <v>113.6</v>
      </c>
      <c r="AV115" s="171">
        <v>113.6</v>
      </c>
      <c r="AW115" s="171">
        <v>113.6</v>
      </c>
      <c r="AX115" s="171">
        <v>113.6</v>
      </c>
      <c r="AY115" s="171">
        <v>113.6</v>
      </c>
      <c r="AZ115" s="171">
        <v>113.6</v>
      </c>
      <c r="BA115" s="171">
        <v>113.6</v>
      </c>
      <c r="BB115" s="171">
        <v>113.6</v>
      </c>
      <c r="BC115" s="171">
        <v>113.6</v>
      </c>
      <c r="BD115" s="171">
        <v>113.6</v>
      </c>
      <c r="BE115" s="171">
        <v>113.6</v>
      </c>
      <c r="BF115" s="171">
        <v>113.6</v>
      </c>
      <c r="BG115" s="171">
        <v>113.6</v>
      </c>
      <c r="BH115" s="171">
        <v>113.6</v>
      </c>
      <c r="BI115" s="171">
        <v>113.6</v>
      </c>
      <c r="BJ115" s="171">
        <v>113.6</v>
      </c>
      <c r="BK115" s="171">
        <v>113.6</v>
      </c>
      <c r="BL115" s="171">
        <v>113.6</v>
      </c>
      <c r="BM115" s="171">
        <v>113.6</v>
      </c>
      <c r="BN115" s="171">
        <v>113.6</v>
      </c>
      <c r="BO115" s="171">
        <v>113.6</v>
      </c>
      <c r="BP115" s="171">
        <v>113.6</v>
      </c>
      <c r="BQ115" s="171">
        <v>113.6</v>
      </c>
      <c r="BR115" s="171">
        <v>113.6</v>
      </c>
      <c r="BS115" s="171">
        <v>113.6</v>
      </c>
      <c r="BT115" s="171">
        <v>113.6</v>
      </c>
      <c r="BU115" s="171">
        <v>113.6</v>
      </c>
      <c r="BV115" s="171">
        <v>113.6</v>
      </c>
      <c r="BW115" s="171">
        <v>113.6</v>
      </c>
      <c r="BX115" s="171">
        <v>113.6</v>
      </c>
      <c r="BY115" s="171">
        <v>113.6</v>
      </c>
      <c r="BZ115" s="171">
        <v>113.6</v>
      </c>
      <c r="CA115" s="171">
        <v>113.6</v>
      </c>
      <c r="CB115" s="171">
        <v>113.6</v>
      </c>
      <c r="CC115" s="171">
        <v>117.2</v>
      </c>
      <c r="CD115" s="171">
        <v>113.6</v>
      </c>
      <c r="CE115" s="171">
        <v>113.6</v>
      </c>
      <c r="CF115" s="171">
        <v>113.6</v>
      </c>
      <c r="CG115" s="171">
        <v>113.6</v>
      </c>
      <c r="CH115" s="171">
        <v>113.6</v>
      </c>
      <c r="CI115" s="171">
        <v>113.6</v>
      </c>
      <c r="CJ115" s="171">
        <v>113.6</v>
      </c>
      <c r="CK115" s="171">
        <v>113.6</v>
      </c>
      <c r="CL115" s="171">
        <v>113.6</v>
      </c>
      <c r="CM115" s="171">
        <v>113.6</v>
      </c>
      <c r="CN115" s="171">
        <v>113.6</v>
      </c>
      <c r="CO115" s="171">
        <v>113.6</v>
      </c>
      <c r="CP115" s="171">
        <v>113.6</v>
      </c>
      <c r="CQ115" s="171">
        <v>113.6</v>
      </c>
      <c r="CR115" s="171">
        <v>113.6</v>
      </c>
      <c r="CS115" s="171">
        <v>113.6</v>
      </c>
      <c r="CT115" s="171">
        <v>113.6</v>
      </c>
      <c r="CU115" s="171">
        <v>113.6</v>
      </c>
      <c r="CV115" s="171">
        <v>113.6</v>
      </c>
      <c r="CW115" s="171">
        <v>113.6</v>
      </c>
      <c r="CX115" s="171">
        <v>113.6</v>
      </c>
      <c r="CY115" s="171">
        <v>113.6</v>
      </c>
      <c r="CZ115" s="171">
        <v>113.6</v>
      </c>
      <c r="DA115" s="171">
        <v>113.6</v>
      </c>
      <c r="DB115" s="171">
        <v>113.6</v>
      </c>
      <c r="DC115" s="171">
        <v>113.6</v>
      </c>
      <c r="DD115" s="171">
        <v>113.6</v>
      </c>
      <c r="DE115" s="171">
        <v>113.6</v>
      </c>
      <c r="DF115" s="171">
        <v>113.6</v>
      </c>
      <c r="DG115" s="171">
        <v>113.6</v>
      </c>
      <c r="DH115" s="171">
        <v>113.6</v>
      </c>
      <c r="DI115" s="171">
        <v>113.6</v>
      </c>
      <c r="DJ115" s="171">
        <v>113.6</v>
      </c>
      <c r="DK115" s="171">
        <v>113.6</v>
      </c>
      <c r="DL115" s="171">
        <v>113.6</v>
      </c>
      <c r="DM115" s="171">
        <v>113.6</v>
      </c>
      <c r="DN115" s="171">
        <v>113.6</v>
      </c>
      <c r="DO115" s="171">
        <v>113.6</v>
      </c>
      <c r="DP115" s="171">
        <v>113.6</v>
      </c>
      <c r="DQ115" s="171">
        <v>113.6</v>
      </c>
      <c r="DR115" s="171">
        <v>113.6</v>
      </c>
      <c r="DS115" s="171">
        <v>113.6</v>
      </c>
      <c r="DT115" s="171">
        <v>113.6</v>
      </c>
    </row>
    <row r="116" spans="1:124" x14ac:dyDescent="0.25">
      <c r="A116" s="169" t="s">
        <v>626</v>
      </c>
      <c r="B116" s="169" t="s">
        <v>627</v>
      </c>
      <c r="C116" s="170">
        <v>0.10347000000000001</v>
      </c>
      <c r="D116" s="171">
        <v>245.2</v>
      </c>
      <c r="E116" s="171">
        <v>253.4</v>
      </c>
      <c r="F116" s="171">
        <v>206.8</v>
      </c>
      <c r="G116" s="171">
        <v>173.2</v>
      </c>
      <c r="H116" s="171">
        <v>175.9</v>
      </c>
      <c r="I116" s="171">
        <v>127.4</v>
      </c>
      <c r="J116" s="171">
        <v>139</v>
      </c>
      <c r="K116" s="171">
        <v>134.80000000000001</v>
      </c>
      <c r="L116" s="171">
        <v>171.5</v>
      </c>
      <c r="M116" s="171">
        <v>225.2</v>
      </c>
      <c r="N116" s="171">
        <v>195.9</v>
      </c>
      <c r="O116" s="171">
        <v>192.7</v>
      </c>
      <c r="P116" s="171">
        <v>185.9</v>
      </c>
      <c r="Q116" s="171">
        <v>175.2</v>
      </c>
      <c r="R116" s="171">
        <v>158.80000000000001</v>
      </c>
      <c r="S116" s="171">
        <v>138.19999999999999</v>
      </c>
      <c r="T116" s="171">
        <v>121.1</v>
      </c>
      <c r="U116" s="171">
        <v>162</v>
      </c>
      <c r="V116" s="171">
        <v>129.5</v>
      </c>
      <c r="W116" s="171">
        <v>116.8</v>
      </c>
      <c r="X116" s="171">
        <v>101.7</v>
      </c>
      <c r="Y116" s="171">
        <v>110</v>
      </c>
      <c r="Z116" s="171">
        <v>108.9</v>
      </c>
      <c r="AA116" s="171">
        <v>102.5</v>
      </c>
      <c r="AB116" s="171">
        <v>101.1</v>
      </c>
      <c r="AC116" s="171">
        <v>113.7</v>
      </c>
      <c r="AD116" s="171">
        <v>114.5</v>
      </c>
      <c r="AE116" s="171">
        <v>122.8</v>
      </c>
      <c r="AF116" s="171">
        <v>122</v>
      </c>
      <c r="AG116" s="171">
        <v>128.30000000000001</v>
      </c>
      <c r="AH116" s="171">
        <v>121.1</v>
      </c>
      <c r="AI116" s="171">
        <v>113.9</v>
      </c>
      <c r="AJ116" s="171">
        <v>103.9</v>
      </c>
      <c r="AK116" s="171">
        <v>103.8</v>
      </c>
      <c r="AL116" s="171">
        <v>91.1</v>
      </c>
      <c r="AM116" s="171">
        <v>91.4</v>
      </c>
      <c r="AN116" s="171">
        <v>98.2</v>
      </c>
      <c r="AO116" s="171">
        <v>105.4</v>
      </c>
      <c r="AP116" s="171">
        <v>105.9</v>
      </c>
      <c r="AQ116" s="171">
        <v>98.1</v>
      </c>
      <c r="AR116" s="171">
        <v>87.7</v>
      </c>
      <c r="AS116" s="171">
        <v>90.8</v>
      </c>
      <c r="AT116" s="171">
        <v>89.8</v>
      </c>
      <c r="AU116" s="171">
        <v>84.1</v>
      </c>
      <c r="AV116" s="171">
        <v>75.3</v>
      </c>
      <c r="AW116" s="171">
        <v>75.599999999999994</v>
      </c>
      <c r="AX116" s="171">
        <v>71.5</v>
      </c>
      <c r="AY116" s="171">
        <v>69.400000000000006</v>
      </c>
      <c r="AZ116" s="171">
        <v>73.8</v>
      </c>
      <c r="BA116" s="171">
        <v>73.3</v>
      </c>
      <c r="BB116" s="171">
        <v>72.099999999999994</v>
      </c>
      <c r="BC116" s="171">
        <v>79.3</v>
      </c>
      <c r="BD116" s="171">
        <v>82.6</v>
      </c>
      <c r="BE116" s="171">
        <v>81.5</v>
      </c>
      <c r="BF116" s="171">
        <v>78.7</v>
      </c>
      <c r="BG116" s="171">
        <v>74.5</v>
      </c>
      <c r="BH116" s="171">
        <v>74.2</v>
      </c>
      <c r="BI116" s="171">
        <v>75</v>
      </c>
      <c r="BJ116" s="171">
        <v>74.8</v>
      </c>
      <c r="BK116" s="171">
        <v>86.6</v>
      </c>
      <c r="BL116" s="171">
        <v>90.1</v>
      </c>
      <c r="BM116" s="171">
        <v>84.9</v>
      </c>
      <c r="BN116" s="171">
        <v>78.8</v>
      </c>
      <c r="BO116" s="171">
        <v>76.8</v>
      </c>
      <c r="BP116" s="171">
        <v>82.7</v>
      </c>
      <c r="BQ116" s="171">
        <v>85.7</v>
      </c>
      <c r="BR116" s="171">
        <v>85.1</v>
      </c>
      <c r="BS116" s="171">
        <v>84.7</v>
      </c>
      <c r="BT116" s="171">
        <v>90</v>
      </c>
      <c r="BU116" s="171">
        <v>99</v>
      </c>
      <c r="BV116" s="171">
        <v>102.7</v>
      </c>
      <c r="BW116" s="171">
        <v>95.7</v>
      </c>
      <c r="BX116" s="171">
        <v>91.3</v>
      </c>
      <c r="BY116" s="171">
        <v>88.6</v>
      </c>
      <c r="BZ116" s="171">
        <v>85.1</v>
      </c>
      <c r="CA116" s="171">
        <v>92.6</v>
      </c>
      <c r="CB116" s="171">
        <v>98.6</v>
      </c>
      <c r="CC116" s="171">
        <v>97</v>
      </c>
      <c r="CD116" s="171">
        <v>100.3</v>
      </c>
      <c r="CE116" s="171">
        <v>108.4</v>
      </c>
      <c r="CF116" s="171">
        <v>101.7</v>
      </c>
      <c r="CG116" s="171">
        <v>100.1</v>
      </c>
      <c r="CH116" s="171">
        <v>97.3</v>
      </c>
      <c r="CI116" s="171">
        <v>97.3</v>
      </c>
      <c r="CJ116" s="171">
        <v>100.6</v>
      </c>
      <c r="CK116" s="171">
        <v>100</v>
      </c>
      <c r="CL116" s="171">
        <v>98.5</v>
      </c>
      <c r="CM116" s="171">
        <v>97.3</v>
      </c>
      <c r="CN116" s="171">
        <v>97.4</v>
      </c>
      <c r="CO116" s="171">
        <v>93.7</v>
      </c>
      <c r="CP116" s="171">
        <v>89.5</v>
      </c>
      <c r="CQ116" s="171">
        <v>93.6</v>
      </c>
      <c r="CR116" s="171">
        <v>89.7</v>
      </c>
      <c r="CS116" s="171">
        <v>91.2</v>
      </c>
      <c r="CT116" s="171">
        <v>89.2</v>
      </c>
      <c r="CU116" s="171">
        <v>82</v>
      </c>
      <c r="CV116" s="171">
        <v>79.3</v>
      </c>
      <c r="CW116" s="171">
        <v>79.400000000000006</v>
      </c>
      <c r="CX116" s="171">
        <v>82.4</v>
      </c>
      <c r="CY116" s="171">
        <v>84</v>
      </c>
      <c r="CZ116" s="171">
        <v>86.8</v>
      </c>
      <c r="DA116" s="171">
        <v>91.3</v>
      </c>
      <c r="DB116" s="171">
        <v>91.1</v>
      </c>
      <c r="DC116" s="171">
        <v>92.3</v>
      </c>
      <c r="DD116" s="171">
        <v>90.3</v>
      </c>
      <c r="DE116" s="171">
        <v>90.5</v>
      </c>
      <c r="DF116" s="171">
        <v>89.1</v>
      </c>
      <c r="DG116" s="171">
        <v>88</v>
      </c>
      <c r="DH116" s="171">
        <v>90.7</v>
      </c>
      <c r="DI116" s="171">
        <v>94.5</v>
      </c>
      <c r="DJ116" s="171">
        <v>93.4</v>
      </c>
      <c r="DK116" s="171">
        <v>95</v>
      </c>
      <c r="DL116" s="171">
        <v>112.3</v>
      </c>
      <c r="DM116" s="171">
        <v>138.1</v>
      </c>
      <c r="DN116" s="171">
        <v>136.1</v>
      </c>
      <c r="DO116" s="171">
        <v>145.6</v>
      </c>
      <c r="DP116" s="171">
        <v>134.1</v>
      </c>
      <c r="DQ116" s="171">
        <v>138.80000000000001</v>
      </c>
      <c r="DR116" s="171">
        <v>139.19999999999999</v>
      </c>
      <c r="DS116" s="171">
        <v>137.80000000000001</v>
      </c>
      <c r="DT116" s="171">
        <v>146.30000000000001</v>
      </c>
    </row>
    <row r="117" spans="1:124" x14ac:dyDescent="0.25">
      <c r="A117" s="169" t="s">
        <v>628</v>
      </c>
      <c r="B117" s="169" t="s">
        <v>629</v>
      </c>
      <c r="C117" s="170">
        <v>0.28850999999999999</v>
      </c>
      <c r="D117" s="171">
        <v>95.6</v>
      </c>
      <c r="E117" s="171">
        <v>94.4</v>
      </c>
      <c r="F117" s="171">
        <v>91.6</v>
      </c>
      <c r="G117" s="171">
        <v>88.7</v>
      </c>
      <c r="H117" s="171">
        <v>83.1</v>
      </c>
      <c r="I117" s="171">
        <v>87.1</v>
      </c>
      <c r="J117" s="171">
        <v>88.9</v>
      </c>
      <c r="K117" s="171">
        <v>83.3</v>
      </c>
      <c r="L117" s="171">
        <v>77.5</v>
      </c>
      <c r="M117" s="171">
        <v>77.3</v>
      </c>
      <c r="N117" s="171">
        <v>75.3</v>
      </c>
      <c r="O117" s="171">
        <v>78.7</v>
      </c>
      <c r="P117" s="171">
        <v>77.900000000000006</v>
      </c>
      <c r="Q117" s="171">
        <v>81</v>
      </c>
      <c r="R117" s="171">
        <v>84</v>
      </c>
      <c r="S117" s="171">
        <v>92.3</v>
      </c>
      <c r="T117" s="171">
        <v>91.6</v>
      </c>
      <c r="U117" s="171">
        <v>86.8</v>
      </c>
      <c r="V117" s="171">
        <v>77.8</v>
      </c>
      <c r="W117" s="171">
        <v>73.900000000000006</v>
      </c>
      <c r="X117" s="171">
        <v>73.5</v>
      </c>
      <c r="Y117" s="171">
        <v>73</v>
      </c>
      <c r="Z117" s="171">
        <v>70.8</v>
      </c>
      <c r="AA117" s="171">
        <v>71.599999999999994</v>
      </c>
      <c r="AB117" s="171">
        <v>69</v>
      </c>
      <c r="AC117" s="171">
        <v>69.2</v>
      </c>
      <c r="AD117" s="171">
        <v>69.599999999999994</v>
      </c>
      <c r="AE117" s="171">
        <v>67.3</v>
      </c>
      <c r="AF117" s="171">
        <v>63.5</v>
      </c>
      <c r="AG117" s="171">
        <v>58.5</v>
      </c>
      <c r="AH117" s="171">
        <v>58.5</v>
      </c>
      <c r="AI117" s="171">
        <v>56.9</v>
      </c>
      <c r="AJ117" s="171">
        <v>56.2</v>
      </c>
      <c r="AK117" s="171">
        <v>59.1</v>
      </c>
      <c r="AL117" s="171">
        <v>60.2</v>
      </c>
      <c r="AM117" s="171">
        <v>62.3</v>
      </c>
      <c r="AN117" s="171">
        <v>56.8</v>
      </c>
      <c r="AO117" s="171">
        <v>60</v>
      </c>
      <c r="AP117" s="171">
        <v>62.9</v>
      </c>
      <c r="AQ117" s="171">
        <v>60.8</v>
      </c>
      <c r="AR117" s="171">
        <v>56</v>
      </c>
      <c r="AS117" s="171">
        <v>53.6</v>
      </c>
      <c r="AT117" s="171">
        <v>55</v>
      </c>
      <c r="AU117" s="171">
        <v>52.7</v>
      </c>
      <c r="AV117" s="171">
        <v>49.3</v>
      </c>
      <c r="AW117" s="171">
        <v>46.7</v>
      </c>
      <c r="AX117" s="171">
        <v>44.7</v>
      </c>
      <c r="AY117" s="171">
        <v>52.1</v>
      </c>
      <c r="AZ117" s="171">
        <v>62.6</v>
      </c>
      <c r="BA117" s="171">
        <v>62.5</v>
      </c>
      <c r="BB117" s="171">
        <v>63.8</v>
      </c>
      <c r="BC117" s="171">
        <v>68.2</v>
      </c>
      <c r="BD117" s="171">
        <v>66.2</v>
      </c>
      <c r="BE117" s="171">
        <v>57.7</v>
      </c>
      <c r="BF117" s="171">
        <v>55.7</v>
      </c>
      <c r="BG117" s="171">
        <v>58.5</v>
      </c>
      <c r="BH117" s="171">
        <v>63.7</v>
      </c>
      <c r="BI117" s="171">
        <v>69.8</v>
      </c>
      <c r="BJ117" s="171">
        <v>75.099999999999994</v>
      </c>
      <c r="BK117" s="171">
        <v>71.3</v>
      </c>
      <c r="BL117" s="171">
        <v>69</v>
      </c>
      <c r="BM117" s="171">
        <v>62.4</v>
      </c>
      <c r="BN117" s="171">
        <v>59</v>
      </c>
      <c r="BO117" s="171">
        <v>63.4</v>
      </c>
      <c r="BP117" s="171">
        <v>62.4</v>
      </c>
      <c r="BQ117" s="171">
        <v>64.400000000000006</v>
      </c>
      <c r="BR117" s="171">
        <v>63</v>
      </c>
      <c r="BS117" s="171">
        <v>60.5</v>
      </c>
      <c r="BT117" s="171">
        <v>62.9</v>
      </c>
      <c r="BU117" s="171">
        <v>60.8</v>
      </c>
      <c r="BV117" s="171">
        <v>59.4</v>
      </c>
      <c r="BW117" s="171">
        <v>59.8</v>
      </c>
      <c r="BX117" s="171">
        <v>58.1</v>
      </c>
      <c r="BY117" s="171">
        <v>59.6</v>
      </c>
      <c r="BZ117" s="171">
        <v>60.8</v>
      </c>
      <c r="CA117" s="171">
        <v>62.3</v>
      </c>
      <c r="CB117" s="171">
        <v>64</v>
      </c>
      <c r="CC117" s="171">
        <v>63.1</v>
      </c>
      <c r="CD117" s="171">
        <v>61.3</v>
      </c>
      <c r="CE117" s="171">
        <v>58.6</v>
      </c>
      <c r="CF117" s="171">
        <v>58.2</v>
      </c>
      <c r="CG117" s="171">
        <v>59.8</v>
      </c>
      <c r="CH117" s="171">
        <v>58.8</v>
      </c>
      <c r="CI117" s="171">
        <v>61.4</v>
      </c>
      <c r="CJ117" s="171">
        <v>61.9</v>
      </c>
      <c r="CK117" s="171">
        <v>64.5</v>
      </c>
      <c r="CL117" s="171">
        <v>71.900000000000006</v>
      </c>
      <c r="CM117" s="171">
        <v>72.400000000000006</v>
      </c>
      <c r="CN117" s="171">
        <v>69.3</v>
      </c>
      <c r="CO117" s="171">
        <v>64.099999999999994</v>
      </c>
      <c r="CP117" s="171">
        <v>58.5</v>
      </c>
      <c r="CQ117" s="171">
        <v>61.6</v>
      </c>
      <c r="CR117" s="171">
        <v>63.1</v>
      </c>
      <c r="CS117" s="171">
        <v>64.3</v>
      </c>
      <c r="CT117" s="171">
        <v>64.7</v>
      </c>
      <c r="CU117" s="171">
        <v>61.8</v>
      </c>
      <c r="CV117" s="171">
        <v>59.7</v>
      </c>
      <c r="CW117" s="171">
        <v>56.8</v>
      </c>
      <c r="CX117" s="171">
        <v>57.6</v>
      </c>
      <c r="CY117" s="171">
        <v>60.2</v>
      </c>
      <c r="CZ117" s="171">
        <v>63.4</v>
      </c>
      <c r="DA117" s="171">
        <v>64.3</v>
      </c>
      <c r="DB117" s="171">
        <v>67.5</v>
      </c>
      <c r="DC117" s="171">
        <v>74.2</v>
      </c>
      <c r="DD117" s="171">
        <v>75.2</v>
      </c>
      <c r="DE117" s="171">
        <v>71.900000000000006</v>
      </c>
      <c r="DF117" s="171">
        <v>74.8</v>
      </c>
      <c r="DG117" s="171">
        <v>80</v>
      </c>
      <c r="DH117" s="171">
        <v>80.900000000000006</v>
      </c>
      <c r="DI117" s="171">
        <v>81.7</v>
      </c>
      <c r="DJ117" s="171">
        <v>82.1</v>
      </c>
      <c r="DK117" s="171">
        <v>81.400000000000006</v>
      </c>
      <c r="DL117" s="171">
        <v>85.8</v>
      </c>
      <c r="DM117" s="171">
        <v>84.8</v>
      </c>
      <c r="DN117" s="171">
        <v>82.6</v>
      </c>
      <c r="DO117" s="171">
        <v>88.2</v>
      </c>
      <c r="DP117" s="171">
        <v>86.7</v>
      </c>
      <c r="DQ117" s="171">
        <v>78.099999999999994</v>
      </c>
      <c r="DR117" s="171">
        <v>79.3</v>
      </c>
      <c r="DS117" s="171">
        <v>82.3</v>
      </c>
      <c r="DT117" s="171">
        <v>82.8</v>
      </c>
    </row>
    <row r="118" spans="1:124" x14ac:dyDescent="0.25">
      <c r="A118" s="169" t="s">
        <v>630</v>
      </c>
      <c r="B118" s="169" t="s">
        <v>631</v>
      </c>
      <c r="C118" s="170">
        <v>0.88561000000000001</v>
      </c>
      <c r="D118" s="171">
        <v>104</v>
      </c>
      <c r="E118" s="171">
        <v>100</v>
      </c>
      <c r="F118" s="171">
        <v>100.8</v>
      </c>
      <c r="G118" s="171">
        <v>106.6</v>
      </c>
      <c r="H118" s="171">
        <v>103.9</v>
      </c>
      <c r="I118" s="171">
        <v>106.6</v>
      </c>
      <c r="J118" s="171">
        <v>109.9</v>
      </c>
      <c r="K118" s="171">
        <v>111.1</v>
      </c>
      <c r="L118" s="171">
        <v>113.1</v>
      </c>
      <c r="M118" s="171">
        <v>115.3</v>
      </c>
      <c r="N118" s="171">
        <v>129.69999999999999</v>
      </c>
      <c r="O118" s="171">
        <v>131</v>
      </c>
      <c r="P118" s="171">
        <v>131</v>
      </c>
      <c r="Q118" s="171">
        <v>131</v>
      </c>
      <c r="R118" s="171">
        <v>131</v>
      </c>
      <c r="S118" s="171">
        <v>124.1</v>
      </c>
      <c r="T118" s="171">
        <v>107.3</v>
      </c>
      <c r="U118" s="171">
        <v>107.3</v>
      </c>
      <c r="V118" s="171">
        <v>107.3</v>
      </c>
      <c r="W118" s="171">
        <v>93.1</v>
      </c>
      <c r="X118" s="171">
        <v>93.1</v>
      </c>
      <c r="Y118" s="171">
        <v>97.4</v>
      </c>
      <c r="Z118" s="171">
        <v>98.8</v>
      </c>
      <c r="AA118" s="171">
        <v>98.8</v>
      </c>
      <c r="AB118" s="171">
        <v>98.8</v>
      </c>
      <c r="AC118" s="171">
        <v>98.8</v>
      </c>
      <c r="AD118" s="171">
        <v>98.8</v>
      </c>
      <c r="AE118" s="171">
        <v>98.8</v>
      </c>
      <c r="AF118" s="171">
        <v>98.8</v>
      </c>
      <c r="AG118" s="171">
        <v>99.8</v>
      </c>
      <c r="AH118" s="171">
        <v>99.8</v>
      </c>
      <c r="AI118" s="171">
        <v>99.8</v>
      </c>
      <c r="AJ118" s="171">
        <v>99.8</v>
      </c>
      <c r="AK118" s="171">
        <v>99.8</v>
      </c>
      <c r="AL118" s="171">
        <v>99.8</v>
      </c>
      <c r="AM118" s="171">
        <v>106.5</v>
      </c>
      <c r="AN118" s="171">
        <v>106.5</v>
      </c>
      <c r="AO118" s="171">
        <v>106.5</v>
      </c>
      <c r="AP118" s="171">
        <v>106.5</v>
      </c>
      <c r="AQ118" s="171">
        <v>106.5</v>
      </c>
      <c r="AR118" s="171">
        <v>106.5</v>
      </c>
      <c r="AS118" s="171">
        <v>106.5</v>
      </c>
      <c r="AT118" s="171">
        <v>106.5</v>
      </c>
      <c r="AU118" s="171">
        <v>106.5</v>
      </c>
      <c r="AV118" s="171">
        <v>106.5</v>
      </c>
      <c r="AW118" s="171">
        <v>106.5</v>
      </c>
      <c r="AX118" s="171">
        <v>106.5</v>
      </c>
      <c r="AY118" s="171">
        <v>106.5</v>
      </c>
      <c r="AZ118" s="171">
        <v>106.5</v>
      </c>
      <c r="BA118" s="171">
        <v>106.5</v>
      </c>
      <c r="BB118" s="171">
        <v>106.5</v>
      </c>
      <c r="BC118" s="171">
        <v>106.5</v>
      </c>
      <c r="BD118" s="171">
        <v>106.5</v>
      </c>
      <c r="BE118" s="171">
        <v>106.5</v>
      </c>
      <c r="BF118" s="171">
        <v>106.5</v>
      </c>
      <c r="BG118" s="171">
        <v>106.5</v>
      </c>
      <c r="BH118" s="171">
        <v>106.5</v>
      </c>
      <c r="BI118" s="171">
        <v>106.5</v>
      </c>
      <c r="BJ118" s="171">
        <v>106.5</v>
      </c>
      <c r="BK118" s="171">
        <v>106.5</v>
      </c>
      <c r="BL118" s="171">
        <v>106.5</v>
      </c>
      <c r="BM118" s="171">
        <v>106.5</v>
      </c>
      <c r="BN118" s="171">
        <v>106.5</v>
      </c>
      <c r="BO118" s="171">
        <v>106.5</v>
      </c>
      <c r="BP118" s="171">
        <v>106.5</v>
      </c>
      <c r="BQ118" s="171">
        <v>106.5</v>
      </c>
      <c r="BR118" s="171">
        <v>106.5</v>
      </c>
      <c r="BS118" s="171">
        <v>106.5</v>
      </c>
      <c r="BT118" s="171">
        <v>106.5</v>
      </c>
      <c r="BU118" s="171">
        <v>106.5</v>
      </c>
      <c r="BV118" s="171">
        <v>106.5</v>
      </c>
      <c r="BW118" s="171">
        <v>106.4</v>
      </c>
      <c r="BX118" s="171">
        <v>112</v>
      </c>
      <c r="BY118" s="171">
        <v>112</v>
      </c>
      <c r="BZ118" s="171">
        <v>115.1</v>
      </c>
      <c r="CA118" s="171">
        <v>115.1</v>
      </c>
      <c r="CB118" s="171">
        <v>110.5</v>
      </c>
      <c r="CC118" s="171">
        <v>110.5</v>
      </c>
      <c r="CD118" s="171">
        <v>110.5</v>
      </c>
      <c r="CE118" s="171">
        <v>110.5</v>
      </c>
      <c r="CF118" s="171">
        <v>110.5</v>
      </c>
      <c r="CG118" s="171">
        <v>98.2</v>
      </c>
      <c r="CH118" s="171">
        <v>94.7</v>
      </c>
      <c r="CI118" s="171">
        <v>93.3</v>
      </c>
      <c r="CJ118" s="171">
        <v>93.3</v>
      </c>
      <c r="CK118" s="171">
        <v>91.9</v>
      </c>
      <c r="CL118" s="171">
        <v>92.3</v>
      </c>
      <c r="CM118" s="171">
        <v>92.3</v>
      </c>
      <c r="CN118" s="171">
        <v>92.3</v>
      </c>
      <c r="CO118" s="171">
        <v>92.3</v>
      </c>
      <c r="CP118" s="171">
        <v>92.3</v>
      </c>
      <c r="CQ118" s="171">
        <v>92.3</v>
      </c>
      <c r="CR118" s="171">
        <v>92.3</v>
      </c>
      <c r="CS118" s="171">
        <v>92.3</v>
      </c>
      <c r="CT118" s="171">
        <v>92.9</v>
      </c>
      <c r="CU118" s="171">
        <v>93.3</v>
      </c>
      <c r="CV118" s="171">
        <v>93.3</v>
      </c>
      <c r="CW118" s="171">
        <v>93.3</v>
      </c>
      <c r="CX118" s="171">
        <v>93.3</v>
      </c>
      <c r="CY118" s="171">
        <v>93.3</v>
      </c>
      <c r="CZ118" s="171">
        <v>93.3</v>
      </c>
      <c r="DA118" s="171">
        <v>93.3</v>
      </c>
      <c r="DB118" s="171">
        <v>93.6</v>
      </c>
      <c r="DC118" s="171">
        <v>93.6</v>
      </c>
      <c r="DD118" s="171">
        <v>92.5</v>
      </c>
      <c r="DE118" s="171">
        <v>94.5</v>
      </c>
      <c r="DF118" s="171">
        <v>95.5</v>
      </c>
      <c r="DG118" s="171">
        <v>96.5</v>
      </c>
      <c r="DH118" s="171">
        <v>96.5</v>
      </c>
      <c r="DI118" s="171">
        <v>97.2</v>
      </c>
      <c r="DJ118" s="171">
        <v>97.3</v>
      </c>
      <c r="DK118" s="171">
        <v>97.3</v>
      </c>
      <c r="DL118" s="171">
        <v>97.3</v>
      </c>
      <c r="DM118" s="171">
        <v>97.3</v>
      </c>
      <c r="DN118" s="171">
        <v>97.3</v>
      </c>
      <c r="DO118" s="171">
        <v>98</v>
      </c>
      <c r="DP118" s="171">
        <v>101.5</v>
      </c>
      <c r="DQ118" s="171">
        <v>97.3</v>
      </c>
      <c r="DR118" s="171">
        <v>97.3</v>
      </c>
      <c r="DS118" s="171">
        <v>97.3</v>
      </c>
      <c r="DT118" s="171">
        <v>97.3</v>
      </c>
    </row>
    <row r="119" spans="1:124" x14ac:dyDescent="0.25">
      <c r="A119" s="169" t="s">
        <v>632</v>
      </c>
      <c r="B119" s="169" t="s">
        <v>633</v>
      </c>
      <c r="C119" s="170">
        <v>0.53139999999999998</v>
      </c>
      <c r="D119" s="171">
        <v>107.9</v>
      </c>
      <c r="E119" s="171">
        <v>105.3</v>
      </c>
      <c r="F119" s="171">
        <v>101.7</v>
      </c>
      <c r="G119" s="171">
        <v>107</v>
      </c>
      <c r="H119" s="171">
        <v>111.3</v>
      </c>
      <c r="I119" s="171">
        <v>118.6</v>
      </c>
      <c r="J119" s="171">
        <v>122.8</v>
      </c>
      <c r="K119" s="171">
        <v>125</v>
      </c>
      <c r="L119" s="171">
        <v>124.9</v>
      </c>
      <c r="M119" s="171">
        <v>121.9</v>
      </c>
      <c r="N119" s="171">
        <v>127.4</v>
      </c>
      <c r="O119" s="171">
        <v>128.9</v>
      </c>
      <c r="P119" s="171">
        <v>126.3</v>
      </c>
      <c r="Q119" s="171">
        <v>124.7</v>
      </c>
      <c r="R119" s="171">
        <v>131.9</v>
      </c>
      <c r="S119" s="171">
        <v>136.19999999999999</v>
      </c>
      <c r="T119" s="171">
        <v>137.1</v>
      </c>
      <c r="U119" s="171">
        <v>138.19999999999999</v>
      </c>
      <c r="V119" s="171">
        <v>138.6</v>
      </c>
      <c r="W119" s="171">
        <v>140.19999999999999</v>
      </c>
      <c r="X119" s="171">
        <v>141.6</v>
      </c>
      <c r="Y119" s="171">
        <v>144.30000000000001</v>
      </c>
      <c r="Z119" s="171">
        <v>149.5</v>
      </c>
      <c r="AA119" s="171">
        <v>156</v>
      </c>
      <c r="AB119" s="171">
        <v>147.5</v>
      </c>
      <c r="AC119" s="171">
        <v>139.30000000000001</v>
      </c>
      <c r="AD119" s="171">
        <v>142.30000000000001</v>
      </c>
      <c r="AE119" s="171">
        <v>142</v>
      </c>
      <c r="AF119" s="171">
        <v>145.5</v>
      </c>
      <c r="AG119" s="171">
        <v>154.1</v>
      </c>
      <c r="AH119" s="171">
        <v>155</v>
      </c>
      <c r="AI119" s="171">
        <v>156.1</v>
      </c>
      <c r="AJ119" s="171">
        <v>156.9</v>
      </c>
      <c r="AK119" s="171">
        <v>155.80000000000001</v>
      </c>
      <c r="AL119" s="171">
        <v>150.80000000000001</v>
      </c>
      <c r="AM119" s="171">
        <v>143.1</v>
      </c>
      <c r="AN119" s="171">
        <v>139.5</v>
      </c>
      <c r="AO119" s="171">
        <v>138.4</v>
      </c>
      <c r="AP119" s="171">
        <v>142.80000000000001</v>
      </c>
      <c r="AQ119" s="171">
        <v>150.5</v>
      </c>
      <c r="AR119" s="171">
        <v>165.9</v>
      </c>
      <c r="AS119" s="171">
        <v>166.6</v>
      </c>
      <c r="AT119" s="171">
        <v>168.7</v>
      </c>
      <c r="AU119" s="171">
        <v>172.9</v>
      </c>
      <c r="AV119" s="171">
        <v>176.2</v>
      </c>
      <c r="AW119" s="171">
        <v>173.3</v>
      </c>
      <c r="AX119" s="171">
        <v>170.3</v>
      </c>
      <c r="AY119" s="171">
        <v>171.6</v>
      </c>
      <c r="AZ119" s="171">
        <v>167.1</v>
      </c>
      <c r="BA119" s="171">
        <v>161.4</v>
      </c>
      <c r="BB119" s="171">
        <v>170.2</v>
      </c>
      <c r="BC119" s="171">
        <v>170.1</v>
      </c>
      <c r="BD119" s="171">
        <v>162.69999999999999</v>
      </c>
      <c r="BE119" s="171">
        <v>162.9</v>
      </c>
      <c r="BF119" s="171">
        <v>165.4</v>
      </c>
      <c r="BG119" s="171">
        <v>163.5</v>
      </c>
      <c r="BH119" s="171">
        <v>163.5</v>
      </c>
      <c r="BI119" s="171">
        <v>163</v>
      </c>
      <c r="BJ119" s="171">
        <v>165.9</v>
      </c>
      <c r="BK119" s="171">
        <v>159.80000000000001</v>
      </c>
      <c r="BL119" s="171">
        <v>159.5</v>
      </c>
      <c r="BM119" s="171">
        <v>157.4</v>
      </c>
      <c r="BN119" s="171">
        <v>157.19999999999999</v>
      </c>
      <c r="BO119" s="171">
        <v>162.4</v>
      </c>
      <c r="BP119" s="171">
        <v>163.1</v>
      </c>
      <c r="BQ119" s="171">
        <v>160.19999999999999</v>
      </c>
      <c r="BR119" s="171">
        <v>154.69999999999999</v>
      </c>
      <c r="BS119" s="171">
        <v>143.9</v>
      </c>
      <c r="BT119" s="171">
        <v>132.69999999999999</v>
      </c>
      <c r="BU119" s="171">
        <v>132.30000000000001</v>
      </c>
      <c r="BV119" s="171">
        <v>134.30000000000001</v>
      </c>
      <c r="BW119" s="171">
        <v>136.30000000000001</v>
      </c>
      <c r="BX119" s="171">
        <v>137</v>
      </c>
      <c r="BY119" s="171">
        <v>135.19999999999999</v>
      </c>
      <c r="BZ119" s="171">
        <v>134.6</v>
      </c>
      <c r="CA119" s="171">
        <v>128.80000000000001</v>
      </c>
      <c r="CB119" s="171">
        <v>131</v>
      </c>
      <c r="CC119" s="171">
        <v>131.69999999999999</v>
      </c>
      <c r="CD119" s="171">
        <v>130.80000000000001</v>
      </c>
      <c r="CE119" s="171">
        <v>130.5</v>
      </c>
      <c r="CF119" s="171">
        <v>131</v>
      </c>
      <c r="CG119" s="171">
        <v>132.69999999999999</v>
      </c>
      <c r="CH119" s="171">
        <v>136.30000000000001</v>
      </c>
      <c r="CI119" s="171">
        <v>138.1</v>
      </c>
      <c r="CJ119" s="171">
        <v>139</v>
      </c>
      <c r="CK119" s="171">
        <v>140.69999999999999</v>
      </c>
      <c r="CL119" s="171">
        <v>147.5</v>
      </c>
      <c r="CM119" s="171">
        <v>149.19999999999999</v>
      </c>
      <c r="CN119" s="171">
        <v>148.4</v>
      </c>
      <c r="CO119" s="171">
        <v>146.1</v>
      </c>
      <c r="CP119" s="171">
        <v>146.30000000000001</v>
      </c>
      <c r="CQ119" s="171">
        <v>147.5</v>
      </c>
      <c r="CR119" s="171">
        <v>152.1</v>
      </c>
      <c r="CS119" s="171">
        <v>152.5</v>
      </c>
      <c r="CT119" s="171">
        <v>150.19999999999999</v>
      </c>
      <c r="CU119" s="171">
        <v>151.1</v>
      </c>
      <c r="CV119" s="171">
        <v>152.80000000000001</v>
      </c>
      <c r="CW119" s="171">
        <v>150</v>
      </c>
      <c r="CX119" s="171">
        <v>148.6</v>
      </c>
      <c r="CY119" s="171">
        <v>150.4</v>
      </c>
      <c r="CZ119" s="171">
        <v>148.1</v>
      </c>
      <c r="DA119" s="171">
        <v>146.30000000000001</v>
      </c>
      <c r="DB119" s="171">
        <v>163.80000000000001</v>
      </c>
      <c r="DC119" s="171">
        <v>175.6</v>
      </c>
      <c r="DD119" s="171">
        <v>176.4</v>
      </c>
      <c r="DE119" s="171">
        <v>176.5</v>
      </c>
      <c r="DF119" s="171">
        <v>172.2</v>
      </c>
      <c r="DG119" s="171">
        <v>172.6</v>
      </c>
      <c r="DH119" s="171">
        <v>173.2</v>
      </c>
      <c r="DI119" s="171">
        <v>172.3</v>
      </c>
      <c r="DJ119" s="171">
        <v>172.8</v>
      </c>
      <c r="DK119" s="171">
        <v>173.8</v>
      </c>
      <c r="DL119" s="171">
        <v>174.6</v>
      </c>
      <c r="DM119" s="171">
        <v>176.4</v>
      </c>
      <c r="DN119" s="171">
        <v>178.3</v>
      </c>
      <c r="DO119" s="171">
        <v>176.8</v>
      </c>
      <c r="DP119" s="171">
        <v>183.9</v>
      </c>
      <c r="DQ119" s="171">
        <v>189.1</v>
      </c>
      <c r="DR119" s="171">
        <v>192.1</v>
      </c>
      <c r="DS119" s="171">
        <v>203.1</v>
      </c>
      <c r="DT119" s="171">
        <v>203.4</v>
      </c>
    </row>
    <row r="120" spans="1:124" x14ac:dyDescent="0.25">
      <c r="A120" s="169" t="s">
        <v>634</v>
      </c>
      <c r="B120" s="169" t="s">
        <v>635</v>
      </c>
      <c r="C120" s="170">
        <v>0.2039</v>
      </c>
      <c r="D120" s="171">
        <v>96.3</v>
      </c>
      <c r="E120" s="171">
        <v>99</v>
      </c>
      <c r="F120" s="171">
        <v>98.7</v>
      </c>
      <c r="G120" s="171">
        <v>96.9</v>
      </c>
      <c r="H120" s="171">
        <v>104.7</v>
      </c>
      <c r="I120" s="171">
        <v>100.3</v>
      </c>
      <c r="J120" s="171">
        <v>110.2</v>
      </c>
      <c r="K120" s="171">
        <v>127.5</v>
      </c>
      <c r="L120" s="171">
        <v>127.3</v>
      </c>
      <c r="M120" s="171">
        <v>116.5</v>
      </c>
      <c r="N120" s="171">
        <v>147</v>
      </c>
      <c r="O120" s="171">
        <v>110.4</v>
      </c>
      <c r="P120" s="171">
        <v>116.9</v>
      </c>
      <c r="Q120" s="171">
        <v>124.4</v>
      </c>
      <c r="R120" s="171">
        <v>120.8</v>
      </c>
      <c r="S120" s="171">
        <v>115.1</v>
      </c>
      <c r="T120" s="171">
        <v>130.19999999999999</v>
      </c>
      <c r="U120" s="171">
        <v>138.6</v>
      </c>
      <c r="V120" s="171">
        <v>145</v>
      </c>
      <c r="W120" s="171">
        <v>144.6</v>
      </c>
      <c r="X120" s="171">
        <v>166.1</v>
      </c>
      <c r="Y120" s="171">
        <v>152</v>
      </c>
      <c r="Z120" s="171">
        <v>155.19999999999999</v>
      </c>
      <c r="AA120" s="171">
        <v>144.19999999999999</v>
      </c>
      <c r="AB120" s="171">
        <v>138.1</v>
      </c>
      <c r="AC120" s="171">
        <v>128.1</v>
      </c>
      <c r="AD120" s="171">
        <v>123.3</v>
      </c>
      <c r="AE120" s="171">
        <v>134.30000000000001</v>
      </c>
      <c r="AF120" s="171">
        <v>146.4</v>
      </c>
      <c r="AG120" s="171">
        <v>135.80000000000001</v>
      </c>
      <c r="AH120" s="171">
        <v>157.80000000000001</v>
      </c>
      <c r="AI120" s="171">
        <v>151.9</v>
      </c>
      <c r="AJ120" s="171">
        <v>160.4</v>
      </c>
      <c r="AK120" s="171">
        <v>150.4</v>
      </c>
      <c r="AL120" s="171">
        <v>167.7</v>
      </c>
      <c r="AM120" s="171">
        <v>125.4</v>
      </c>
      <c r="AN120" s="171">
        <v>114.6</v>
      </c>
      <c r="AO120" s="171">
        <v>119.5</v>
      </c>
      <c r="AP120" s="171">
        <v>127.1</v>
      </c>
      <c r="AQ120" s="171">
        <v>120.9</v>
      </c>
      <c r="AR120" s="171">
        <v>144.30000000000001</v>
      </c>
      <c r="AS120" s="171">
        <v>143.19999999999999</v>
      </c>
      <c r="AT120" s="171">
        <v>154.80000000000001</v>
      </c>
      <c r="AU120" s="171">
        <v>157.69999999999999</v>
      </c>
      <c r="AV120" s="171">
        <v>181.4</v>
      </c>
      <c r="AW120" s="171">
        <v>185.3</v>
      </c>
      <c r="AX120" s="171">
        <v>169.5</v>
      </c>
      <c r="AY120" s="171">
        <v>139</v>
      </c>
      <c r="AZ120" s="171">
        <v>140.1</v>
      </c>
      <c r="BA120" s="171">
        <v>133.1</v>
      </c>
      <c r="BB120" s="171">
        <v>121.7</v>
      </c>
      <c r="BC120" s="171">
        <v>120.9</v>
      </c>
      <c r="BD120" s="171">
        <v>134.30000000000001</v>
      </c>
      <c r="BE120" s="171">
        <v>138.5</v>
      </c>
      <c r="BF120" s="171">
        <v>137.6</v>
      </c>
      <c r="BG120" s="171">
        <v>125.1</v>
      </c>
      <c r="BH120" s="171">
        <v>135.1</v>
      </c>
      <c r="BI120" s="171">
        <v>152.19999999999999</v>
      </c>
      <c r="BJ120" s="171">
        <v>171</v>
      </c>
      <c r="BK120" s="171">
        <v>139</v>
      </c>
      <c r="BL120" s="171">
        <v>134.4</v>
      </c>
      <c r="BM120" s="171">
        <v>145.4</v>
      </c>
      <c r="BN120" s="171">
        <v>120.3</v>
      </c>
      <c r="BO120" s="171">
        <v>124.3</v>
      </c>
      <c r="BP120" s="171">
        <v>155.19999999999999</v>
      </c>
      <c r="BQ120" s="171">
        <v>140.4</v>
      </c>
      <c r="BR120" s="171">
        <v>151.80000000000001</v>
      </c>
      <c r="BS120" s="171">
        <v>154.80000000000001</v>
      </c>
      <c r="BT120" s="171">
        <v>184</v>
      </c>
      <c r="BU120" s="171">
        <v>178.6</v>
      </c>
      <c r="BV120" s="171">
        <v>151.30000000000001</v>
      </c>
      <c r="BW120" s="171">
        <v>143.69999999999999</v>
      </c>
      <c r="BX120" s="171">
        <v>134</v>
      </c>
      <c r="BY120" s="171">
        <v>137.6</v>
      </c>
      <c r="BZ120" s="171">
        <v>136.1</v>
      </c>
      <c r="CA120" s="171">
        <v>151.4</v>
      </c>
      <c r="CB120" s="171">
        <v>155.30000000000001</v>
      </c>
      <c r="CC120" s="171">
        <v>166.9</v>
      </c>
      <c r="CD120" s="171">
        <v>166.7</v>
      </c>
      <c r="CE120" s="171">
        <v>169.3</v>
      </c>
      <c r="CF120" s="171">
        <v>176.4</v>
      </c>
      <c r="CG120" s="171">
        <v>191.4</v>
      </c>
      <c r="CH120" s="171">
        <v>189.3</v>
      </c>
      <c r="CI120" s="171">
        <v>194.9</v>
      </c>
      <c r="CJ120" s="171">
        <v>234.2</v>
      </c>
      <c r="CK120" s="171">
        <v>225.1</v>
      </c>
      <c r="CL120" s="171">
        <v>208.3</v>
      </c>
      <c r="CM120" s="171">
        <v>211.8</v>
      </c>
      <c r="CN120" s="171">
        <v>239.2</v>
      </c>
      <c r="CO120" s="171">
        <v>181.7</v>
      </c>
      <c r="CP120" s="171">
        <v>207.4</v>
      </c>
      <c r="CQ120" s="171">
        <v>238.5</v>
      </c>
      <c r="CR120" s="171">
        <v>348.3</v>
      </c>
      <c r="CS120" s="171">
        <v>280.7</v>
      </c>
      <c r="CT120" s="171">
        <v>294.60000000000002</v>
      </c>
      <c r="CU120" s="171">
        <v>186.6</v>
      </c>
      <c r="CV120" s="171">
        <v>169.9</v>
      </c>
      <c r="CW120" s="171">
        <v>150.69999999999999</v>
      </c>
      <c r="CX120" s="171">
        <v>200.5</v>
      </c>
      <c r="CY120" s="171">
        <v>173.3</v>
      </c>
      <c r="CZ120" s="171">
        <v>235.2</v>
      </c>
      <c r="DA120" s="171">
        <v>203.4</v>
      </c>
      <c r="DB120" s="171">
        <v>231.7</v>
      </c>
      <c r="DC120" s="171">
        <v>310.39999999999998</v>
      </c>
      <c r="DD120" s="171">
        <v>285</v>
      </c>
      <c r="DE120" s="171">
        <v>228.7</v>
      </c>
      <c r="DF120" s="171">
        <v>176.7</v>
      </c>
      <c r="DG120" s="171">
        <v>154.19999999999999</v>
      </c>
      <c r="DH120" s="171">
        <v>163</v>
      </c>
      <c r="DI120" s="171">
        <v>119.5</v>
      </c>
      <c r="DJ120" s="171">
        <v>138.69999999999999</v>
      </c>
      <c r="DK120" s="171">
        <v>168.2</v>
      </c>
      <c r="DL120" s="171">
        <v>210.5</v>
      </c>
      <c r="DM120" s="171">
        <v>211.2</v>
      </c>
      <c r="DN120" s="171">
        <v>217.9</v>
      </c>
      <c r="DO120" s="171">
        <v>228.7</v>
      </c>
      <c r="DP120" s="171">
        <v>309.8</v>
      </c>
      <c r="DQ120" s="171">
        <v>292.2</v>
      </c>
      <c r="DR120" s="171">
        <v>290.2</v>
      </c>
      <c r="DS120" s="171">
        <v>253.9</v>
      </c>
      <c r="DT120" s="171">
        <v>230.8</v>
      </c>
    </row>
    <row r="121" spans="1:124" x14ac:dyDescent="0.25">
      <c r="A121" s="169" t="s">
        <v>636</v>
      </c>
      <c r="B121" s="169" t="s">
        <v>637</v>
      </c>
      <c r="C121" s="170">
        <v>0.14263999999999999</v>
      </c>
      <c r="D121" s="171">
        <v>99.8</v>
      </c>
      <c r="E121" s="171">
        <v>105.3</v>
      </c>
      <c r="F121" s="171">
        <v>103.9</v>
      </c>
      <c r="G121" s="171">
        <v>97.7</v>
      </c>
      <c r="H121" s="171">
        <v>105.6</v>
      </c>
      <c r="I121" s="171">
        <v>108.6</v>
      </c>
      <c r="J121" s="171">
        <v>122.9</v>
      </c>
      <c r="K121" s="171">
        <v>133.9</v>
      </c>
      <c r="L121" s="171">
        <v>127.4</v>
      </c>
      <c r="M121" s="171">
        <v>117</v>
      </c>
      <c r="N121" s="171">
        <v>147</v>
      </c>
      <c r="O121" s="171">
        <v>112.1</v>
      </c>
      <c r="P121" s="171">
        <v>120.3</v>
      </c>
      <c r="Q121" s="171">
        <v>136.1</v>
      </c>
      <c r="R121" s="171">
        <v>121.3</v>
      </c>
      <c r="S121" s="171">
        <v>119.6</v>
      </c>
      <c r="T121" s="171">
        <v>132.19999999999999</v>
      </c>
      <c r="U121" s="171">
        <v>145.6</v>
      </c>
      <c r="V121" s="171">
        <v>155.1</v>
      </c>
      <c r="W121" s="171">
        <v>151.69999999999999</v>
      </c>
      <c r="X121" s="171">
        <v>168.4</v>
      </c>
      <c r="Y121" s="171">
        <v>148.80000000000001</v>
      </c>
      <c r="Z121" s="171">
        <v>156.30000000000001</v>
      </c>
      <c r="AA121" s="171">
        <v>153</v>
      </c>
      <c r="AB121" s="171">
        <v>147.6</v>
      </c>
      <c r="AC121" s="171">
        <v>136.6</v>
      </c>
      <c r="AD121" s="171">
        <v>125.4</v>
      </c>
      <c r="AE121" s="171">
        <v>130.6</v>
      </c>
      <c r="AF121" s="171">
        <v>144.6</v>
      </c>
      <c r="AG121" s="171">
        <v>146.19999999999999</v>
      </c>
      <c r="AH121" s="171">
        <v>173.4</v>
      </c>
      <c r="AI121" s="171">
        <v>154.19999999999999</v>
      </c>
      <c r="AJ121" s="171">
        <v>158.9</v>
      </c>
      <c r="AK121" s="171">
        <v>143.9</v>
      </c>
      <c r="AL121" s="171">
        <v>180.3</v>
      </c>
      <c r="AM121" s="171">
        <v>128.30000000000001</v>
      </c>
      <c r="AN121" s="171">
        <v>126.5</v>
      </c>
      <c r="AO121" s="171">
        <v>134.80000000000001</v>
      </c>
      <c r="AP121" s="171">
        <v>139.4</v>
      </c>
      <c r="AQ121" s="171">
        <v>124.3</v>
      </c>
      <c r="AR121" s="171">
        <v>152.4</v>
      </c>
      <c r="AS121" s="171">
        <v>148.6</v>
      </c>
      <c r="AT121" s="171">
        <v>167.7</v>
      </c>
      <c r="AU121" s="171">
        <v>161.80000000000001</v>
      </c>
      <c r="AV121" s="171">
        <v>187.9</v>
      </c>
      <c r="AW121" s="171">
        <v>184</v>
      </c>
      <c r="AX121" s="171">
        <v>169.6</v>
      </c>
      <c r="AY121" s="171">
        <v>148.1</v>
      </c>
      <c r="AZ121" s="171">
        <v>148.6</v>
      </c>
      <c r="BA121" s="171">
        <v>141.6</v>
      </c>
      <c r="BB121" s="171">
        <v>123.2</v>
      </c>
      <c r="BC121" s="171">
        <v>121.9</v>
      </c>
      <c r="BD121" s="171">
        <v>135.80000000000001</v>
      </c>
      <c r="BE121" s="171">
        <v>139.1</v>
      </c>
      <c r="BF121" s="171">
        <v>141.4</v>
      </c>
      <c r="BG121" s="171">
        <v>125.1</v>
      </c>
      <c r="BH121" s="171">
        <v>133</v>
      </c>
      <c r="BI121" s="171">
        <v>141.4</v>
      </c>
      <c r="BJ121" s="171">
        <v>164.3</v>
      </c>
      <c r="BK121" s="171">
        <v>133.30000000000001</v>
      </c>
      <c r="BL121" s="171">
        <v>131.9</v>
      </c>
      <c r="BM121" s="171">
        <v>157.1</v>
      </c>
      <c r="BN121" s="171">
        <v>121.9</v>
      </c>
      <c r="BO121" s="171">
        <v>123.5</v>
      </c>
      <c r="BP121" s="171">
        <v>151.6</v>
      </c>
      <c r="BQ121" s="171">
        <v>144</v>
      </c>
      <c r="BR121" s="171">
        <v>155.19999999999999</v>
      </c>
      <c r="BS121" s="171">
        <v>153.30000000000001</v>
      </c>
      <c r="BT121" s="171">
        <v>177.1</v>
      </c>
      <c r="BU121" s="171">
        <v>175</v>
      </c>
      <c r="BV121" s="171">
        <v>145.80000000000001</v>
      </c>
      <c r="BW121" s="171">
        <v>148.4</v>
      </c>
      <c r="BX121" s="171">
        <v>138.5</v>
      </c>
      <c r="BY121" s="171">
        <v>146.80000000000001</v>
      </c>
      <c r="BZ121" s="171">
        <v>144.4</v>
      </c>
      <c r="CA121" s="171">
        <v>164.3</v>
      </c>
      <c r="CB121" s="171">
        <v>164.4</v>
      </c>
      <c r="CC121" s="171">
        <v>180.7</v>
      </c>
      <c r="CD121" s="171">
        <v>180.6</v>
      </c>
      <c r="CE121" s="171">
        <v>169.4</v>
      </c>
      <c r="CF121" s="171">
        <v>170.2</v>
      </c>
      <c r="CG121" s="171">
        <v>190.3</v>
      </c>
      <c r="CH121" s="171">
        <v>202.6</v>
      </c>
      <c r="CI121" s="171">
        <v>210.6</v>
      </c>
      <c r="CJ121" s="171">
        <v>258.8</v>
      </c>
      <c r="CK121" s="171">
        <v>251.5</v>
      </c>
      <c r="CL121" s="171">
        <v>225.5</v>
      </c>
      <c r="CM121" s="171">
        <v>221.2</v>
      </c>
      <c r="CN121" s="171">
        <v>249.1</v>
      </c>
      <c r="CO121" s="171">
        <v>192.6</v>
      </c>
      <c r="CP121" s="171">
        <v>198.4</v>
      </c>
      <c r="CQ121" s="171">
        <v>214.6</v>
      </c>
      <c r="CR121" s="171">
        <v>334.6</v>
      </c>
      <c r="CS121" s="171">
        <v>243.1</v>
      </c>
      <c r="CT121" s="171">
        <v>290.39999999999998</v>
      </c>
      <c r="CU121" s="171">
        <v>164.9</v>
      </c>
      <c r="CV121" s="171">
        <v>141.19999999999999</v>
      </c>
      <c r="CW121" s="171">
        <v>126.9</v>
      </c>
      <c r="CX121" s="171">
        <v>177.3</v>
      </c>
      <c r="CY121" s="171">
        <v>146.1</v>
      </c>
      <c r="CZ121" s="171">
        <v>219.2</v>
      </c>
      <c r="DA121" s="171">
        <v>199.1</v>
      </c>
      <c r="DB121" s="171">
        <v>240.3</v>
      </c>
      <c r="DC121" s="171">
        <v>335.2</v>
      </c>
      <c r="DD121" s="171">
        <v>290.39999999999998</v>
      </c>
      <c r="DE121" s="171">
        <v>195.4</v>
      </c>
      <c r="DF121" s="171">
        <v>147.69999999999999</v>
      </c>
      <c r="DG121" s="171">
        <v>142.5</v>
      </c>
      <c r="DH121" s="171">
        <v>163.19999999999999</v>
      </c>
      <c r="DI121" s="171">
        <v>122.4</v>
      </c>
      <c r="DJ121" s="171">
        <v>138.19999999999999</v>
      </c>
      <c r="DK121" s="171">
        <v>159.69999999999999</v>
      </c>
      <c r="DL121" s="171">
        <v>203.1</v>
      </c>
      <c r="DM121" s="171">
        <v>213.5</v>
      </c>
      <c r="DN121" s="171">
        <v>218.7</v>
      </c>
      <c r="DO121" s="171">
        <v>219</v>
      </c>
      <c r="DP121" s="171">
        <v>271</v>
      </c>
      <c r="DQ121" s="171">
        <v>245.5</v>
      </c>
      <c r="DR121" s="171">
        <v>267.7</v>
      </c>
      <c r="DS121" s="171">
        <v>236.9</v>
      </c>
      <c r="DT121" s="171">
        <v>227.6</v>
      </c>
    </row>
    <row r="122" spans="1:124" x14ac:dyDescent="0.25">
      <c r="A122" s="169" t="s">
        <v>638</v>
      </c>
      <c r="B122" s="169" t="s">
        <v>639</v>
      </c>
      <c r="C122" s="170">
        <v>3.0630000000000001E-2</v>
      </c>
      <c r="D122" s="171">
        <v>71.400000000000006</v>
      </c>
      <c r="E122" s="171">
        <v>75.7</v>
      </c>
      <c r="F122" s="171">
        <v>64.400000000000006</v>
      </c>
      <c r="G122" s="171">
        <v>76.7</v>
      </c>
      <c r="H122" s="171">
        <v>72.2</v>
      </c>
      <c r="I122" s="171">
        <v>75.2</v>
      </c>
      <c r="J122" s="171">
        <v>75.099999999999994</v>
      </c>
      <c r="K122" s="171">
        <v>109.7</v>
      </c>
      <c r="L122" s="171">
        <v>164.6</v>
      </c>
      <c r="M122" s="171">
        <v>128.19999999999999</v>
      </c>
      <c r="N122" s="171">
        <v>182.8</v>
      </c>
      <c r="O122" s="171">
        <v>110.6</v>
      </c>
      <c r="P122" s="171">
        <v>90.5</v>
      </c>
      <c r="Q122" s="171">
        <v>73.7</v>
      </c>
      <c r="R122" s="171">
        <v>84.6</v>
      </c>
      <c r="S122" s="171">
        <v>87.7</v>
      </c>
      <c r="T122" s="171">
        <v>116.8</v>
      </c>
      <c r="U122" s="171">
        <v>115.6</v>
      </c>
      <c r="V122" s="171">
        <v>119.2</v>
      </c>
      <c r="W122" s="171">
        <v>132.69999999999999</v>
      </c>
      <c r="X122" s="171">
        <v>199.2</v>
      </c>
      <c r="Y122" s="171">
        <v>203.5</v>
      </c>
      <c r="Z122" s="171">
        <v>183.6</v>
      </c>
      <c r="AA122" s="171">
        <v>135.1</v>
      </c>
      <c r="AB122" s="171">
        <v>103.8</v>
      </c>
      <c r="AC122" s="171">
        <v>82</v>
      </c>
      <c r="AD122" s="171">
        <v>80.900000000000006</v>
      </c>
      <c r="AE122" s="171">
        <v>100.8</v>
      </c>
      <c r="AF122" s="171">
        <v>131.6</v>
      </c>
      <c r="AG122" s="171">
        <v>110.3</v>
      </c>
      <c r="AH122" s="171">
        <v>126.9</v>
      </c>
      <c r="AI122" s="171">
        <v>150.4</v>
      </c>
      <c r="AJ122" s="171">
        <v>185.3</v>
      </c>
      <c r="AK122" s="171">
        <v>190.3</v>
      </c>
      <c r="AL122" s="171">
        <v>158.30000000000001</v>
      </c>
      <c r="AM122" s="171">
        <v>113.1</v>
      </c>
      <c r="AN122" s="171">
        <v>75.900000000000006</v>
      </c>
      <c r="AO122" s="171">
        <v>67.2</v>
      </c>
      <c r="AP122" s="171">
        <v>75</v>
      </c>
      <c r="AQ122" s="171">
        <v>86.7</v>
      </c>
      <c r="AR122" s="171">
        <v>102.4</v>
      </c>
      <c r="AS122" s="171">
        <v>119.8</v>
      </c>
      <c r="AT122" s="171">
        <v>124.3</v>
      </c>
      <c r="AU122" s="171">
        <v>182.4</v>
      </c>
      <c r="AV122" s="171">
        <v>205.8</v>
      </c>
      <c r="AW122" s="171">
        <v>204.8</v>
      </c>
      <c r="AX122" s="171">
        <v>207</v>
      </c>
      <c r="AY122" s="171">
        <v>116</v>
      </c>
      <c r="AZ122" s="171">
        <v>109.1</v>
      </c>
      <c r="BA122" s="171">
        <v>86.1</v>
      </c>
      <c r="BB122" s="171">
        <v>90.6</v>
      </c>
      <c r="BC122" s="171">
        <v>98</v>
      </c>
      <c r="BD122" s="171">
        <v>123</v>
      </c>
      <c r="BE122" s="171">
        <v>135.69999999999999</v>
      </c>
      <c r="BF122" s="171">
        <v>129.19999999999999</v>
      </c>
      <c r="BG122" s="171">
        <v>137.5</v>
      </c>
      <c r="BH122" s="171">
        <v>182.1</v>
      </c>
      <c r="BI122" s="171">
        <v>233.8</v>
      </c>
      <c r="BJ122" s="171">
        <v>228.2</v>
      </c>
      <c r="BK122" s="171">
        <v>159.6</v>
      </c>
      <c r="BL122" s="171">
        <v>153</v>
      </c>
      <c r="BM122" s="171">
        <v>102.8</v>
      </c>
      <c r="BN122" s="171">
        <v>93.2</v>
      </c>
      <c r="BO122" s="171">
        <v>100.5</v>
      </c>
      <c r="BP122" s="171">
        <v>125.7</v>
      </c>
      <c r="BQ122" s="171">
        <v>134.6</v>
      </c>
      <c r="BR122" s="171">
        <v>138.9</v>
      </c>
      <c r="BS122" s="171">
        <v>180.1</v>
      </c>
      <c r="BT122" s="171">
        <v>249.5</v>
      </c>
      <c r="BU122" s="171">
        <v>238.9</v>
      </c>
      <c r="BV122" s="171">
        <v>221.6</v>
      </c>
      <c r="BW122" s="171">
        <v>146</v>
      </c>
      <c r="BX122" s="171">
        <v>129.6</v>
      </c>
      <c r="BY122" s="171">
        <v>104.1</v>
      </c>
      <c r="BZ122" s="171">
        <v>98.6</v>
      </c>
      <c r="CA122" s="171">
        <v>106.7</v>
      </c>
      <c r="CB122" s="171">
        <v>127.1</v>
      </c>
      <c r="CC122" s="171">
        <v>139.69999999999999</v>
      </c>
      <c r="CD122" s="171">
        <v>145.6</v>
      </c>
      <c r="CE122" s="171">
        <v>197.6</v>
      </c>
      <c r="CF122" s="171">
        <v>243.6</v>
      </c>
      <c r="CG122" s="171">
        <v>240.2</v>
      </c>
      <c r="CH122" s="171">
        <v>178.7</v>
      </c>
      <c r="CI122" s="171">
        <v>178.7</v>
      </c>
      <c r="CJ122" s="171">
        <v>210.1</v>
      </c>
      <c r="CK122" s="171">
        <v>198.8</v>
      </c>
      <c r="CL122" s="171">
        <v>175.4</v>
      </c>
      <c r="CM122" s="171">
        <v>190.6</v>
      </c>
      <c r="CN122" s="171">
        <v>259.89999999999998</v>
      </c>
      <c r="CO122" s="171">
        <v>211.2</v>
      </c>
      <c r="CP122" s="171">
        <v>324.8</v>
      </c>
      <c r="CQ122" s="171">
        <v>473.9</v>
      </c>
      <c r="CR122" s="171">
        <v>652.29999999999995</v>
      </c>
      <c r="CS122" s="171">
        <v>632.5</v>
      </c>
      <c r="CT122" s="171">
        <v>502.2</v>
      </c>
      <c r="CU122" s="171">
        <v>378.2</v>
      </c>
      <c r="CV122" s="171">
        <v>382.2</v>
      </c>
      <c r="CW122" s="171">
        <v>317</v>
      </c>
      <c r="CX122" s="171">
        <v>388.6</v>
      </c>
      <c r="CY122" s="171">
        <v>372.5</v>
      </c>
      <c r="CZ122" s="171">
        <v>388.9</v>
      </c>
      <c r="DA122" s="171">
        <v>324.39999999999998</v>
      </c>
      <c r="DB122" s="171">
        <v>318.89999999999998</v>
      </c>
      <c r="DC122" s="171">
        <v>375.2</v>
      </c>
      <c r="DD122" s="171">
        <v>426</v>
      </c>
      <c r="DE122" s="171">
        <v>507.8</v>
      </c>
      <c r="DF122" s="171">
        <v>385.3</v>
      </c>
      <c r="DG122" s="171">
        <v>272.89999999999998</v>
      </c>
      <c r="DH122" s="171">
        <v>228.8</v>
      </c>
      <c r="DI122" s="171">
        <v>137.5</v>
      </c>
      <c r="DJ122" s="171">
        <v>185.1</v>
      </c>
      <c r="DK122" s="171">
        <v>252.1</v>
      </c>
      <c r="DL122" s="171">
        <v>319.2</v>
      </c>
      <c r="DM122" s="171">
        <v>308.3</v>
      </c>
      <c r="DN122" s="171">
        <v>313.2</v>
      </c>
      <c r="DO122" s="171">
        <v>384.8</v>
      </c>
      <c r="DP122" s="171">
        <v>628.5</v>
      </c>
      <c r="DQ122" s="171">
        <v>668.2</v>
      </c>
      <c r="DR122" s="171">
        <v>559.20000000000005</v>
      </c>
      <c r="DS122" s="171">
        <v>481.7</v>
      </c>
      <c r="DT122" s="171">
        <v>330.3</v>
      </c>
    </row>
    <row r="123" spans="1:124" x14ac:dyDescent="0.25">
      <c r="A123" s="169" t="s">
        <v>640</v>
      </c>
      <c r="B123" s="169" t="s">
        <v>641</v>
      </c>
      <c r="C123" s="170">
        <v>3.0630000000000001E-2</v>
      </c>
      <c r="D123" s="171">
        <v>104.7</v>
      </c>
      <c r="E123" s="171">
        <v>92.7</v>
      </c>
      <c r="F123" s="171">
        <v>108.9</v>
      </c>
      <c r="G123" s="171">
        <v>113.3</v>
      </c>
      <c r="H123" s="171">
        <v>133.1</v>
      </c>
      <c r="I123" s="171">
        <v>86.9</v>
      </c>
      <c r="J123" s="171">
        <v>85.9</v>
      </c>
      <c r="K123" s="171">
        <v>115.5</v>
      </c>
      <c r="L123" s="171">
        <v>90</v>
      </c>
      <c r="M123" s="171">
        <v>102.3</v>
      </c>
      <c r="N123" s="171">
        <v>111.2</v>
      </c>
      <c r="O123" s="171">
        <v>102.2</v>
      </c>
      <c r="P123" s="171">
        <v>127.3</v>
      </c>
      <c r="Q123" s="171">
        <v>120.3</v>
      </c>
      <c r="R123" s="171">
        <v>154.19999999999999</v>
      </c>
      <c r="S123" s="171">
        <v>121.4</v>
      </c>
      <c r="T123" s="171">
        <v>134.5</v>
      </c>
      <c r="U123" s="171">
        <v>128.9</v>
      </c>
      <c r="V123" s="171">
        <v>123.7</v>
      </c>
      <c r="W123" s="171">
        <v>123.6</v>
      </c>
      <c r="X123" s="171">
        <v>122</v>
      </c>
      <c r="Y123" s="171">
        <v>115.6</v>
      </c>
      <c r="Z123" s="171">
        <v>121.6</v>
      </c>
      <c r="AA123" s="171">
        <v>112.2</v>
      </c>
      <c r="AB123" s="171">
        <v>128.5</v>
      </c>
      <c r="AC123" s="171">
        <v>134.19999999999999</v>
      </c>
      <c r="AD123" s="171">
        <v>155.5</v>
      </c>
      <c r="AE123" s="171">
        <v>184.8</v>
      </c>
      <c r="AF123" s="171">
        <v>169.5</v>
      </c>
      <c r="AG123" s="171">
        <v>112.8</v>
      </c>
      <c r="AH123" s="171">
        <v>115.9</v>
      </c>
      <c r="AI123" s="171">
        <v>142.4</v>
      </c>
      <c r="AJ123" s="171">
        <v>142.30000000000001</v>
      </c>
      <c r="AK123" s="171">
        <v>140.4</v>
      </c>
      <c r="AL123" s="171">
        <v>118.8</v>
      </c>
      <c r="AM123" s="171">
        <v>124.1</v>
      </c>
      <c r="AN123" s="171">
        <v>97.7</v>
      </c>
      <c r="AO123" s="171">
        <v>101</v>
      </c>
      <c r="AP123" s="171">
        <v>122.2</v>
      </c>
      <c r="AQ123" s="171">
        <v>139.30000000000001</v>
      </c>
      <c r="AR123" s="171">
        <v>148.5</v>
      </c>
      <c r="AS123" s="171">
        <v>141.6</v>
      </c>
      <c r="AT123" s="171">
        <v>125</v>
      </c>
      <c r="AU123" s="171">
        <v>113.6</v>
      </c>
      <c r="AV123" s="171">
        <v>127.1</v>
      </c>
      <c r="AW123" s="171">
        <v>172.3</v>
      </c>
      <c r="AX123" s="171">
        <v>131.19999999999999</v>
      </c>
      <c r="AY123" s="171">
        <v>120</v>
      </c>
      <c r="AZ123" s="171">
        <v>131.6</v>
      </c>
      <c r="BA123" s="171">
        <v>140.80000000000001</v>
      </c>
      <c r="BB123" s="171">
        <v>146.30000000000001</v>
      </c>
      <c r="BC123" s="171">
        <v>139.4</v>
      </c>
      <c r="BD123" s="171">
        <v>138.5</v>
      </c>
      <c r="BE123" s="171">
        <v>138.5</v>
      </c>
      <c r="BF123" s="171">
        <v>128.19999999999999</v>
      </c>
      <c r="BG123" s="171">
        <v>112.9</v>
      </c>
      <c r="BH123" s="171">
        <v>97.9</v>
      </c>
      <c r="BI123" s="171">
        <v>120.9</v>
      </c>
      <c r="BJ123" s="171">
        <v>145.30000000000001</v>
      </c>
      <c r="BK123" s="171">
        <v>144.69999999999999</v>
      </c>
      <c r="BL123" s="171">
        <v>127.6</v>
      </c>
      <c r="BM123" s="171">
        <v>133.5</v>
      </c>
      <c r="BN123" s="171">
        <v>140.19999999999999</v>
      </c>
      <c r="BO123" s="171">
        <v>152</v>
      </c>
      <c r="BP123" s="171">
        <v>201.1</v>
      </c>
      <c r="BQ123" s="171">
        <v>129.4</v>
      </c>
      <c r="BR123" s="171">
        <v>149</v>
      </c>
      <c r="BS123" s="171">
        <v>136.1</v>
      </c>
      <c r="BT123" s="171">
        <v>150.5</v>
      </c>
      <c r="BU123" s="171">
        <v>135.19999999999999</v>
      </c>
      <c r="BV123" s="171">
        <v>106.7</v>
      </c>
      <c r="BW123" s="171">
        <v>119.2</v>
      </c>
      <c r="BX123" s="171">
        <v>117.1</v>
      </c>
      <c r="BY123" s="171">
        <v>128.5</v>
      </c>
      <c r="BZ123" s="171">
        <v>135.30000000000001</v>
      </c>
      <c r="CA123" s="171">
        <v>135.9</v>
      </c>
      <c r="CB123" s="171">
        <v>140.9</v>
      </c>
      <c r="CC123" s="171">
        <v>130.19999999999999</v>
      </c>
      <c r="CD123" s="171">
        <v>123.4</v>
      </c>
      <c r="CE123" s="171">
        <v>140.6</v>
      </c>
      <c r="CF123" s="171">
        <v>138</v>
      </c>
      <c r="CG123" s="171">
        <v>147.80000000000001</v>
      </c>
      <c r="CH123" s="171">
        <v>138.5</v>
      </c>
      <c r="CI123" s="171">
        <v>138.5</v>
      </c>
      <c r="CJ123" s="171">
        <v>143.30000000000001</v>
      </c>
      <c r="CK123" s="171">
        <v>128.30000000000001</v>
      </c>
      <c r="CL123" s="171">
        <v>160.69999999999999</v>
      </c>
      <c r="CM123" s="171">
        <v>189.5</v>
      </c>
      <c r="CN123" s="171">
        <v>172.2</v>
      </c>
      <c r="CO123" s="171">
        <v>101.6</v>
      </c>
      <c r="CP123" s="171">
        <v>131.9</v>
      </c>
      <c r="CQ123" s="171">
        <v>114.4</v>
      </c>
      <c r="CR123" s="171">
        <v>108.3</v>
      </c>
      <c r="CS123" s="171">
        <v>104.1</v>
      </c>
      <c r="CT123" s="171">
        <v>106.5</v>
      </c>
      <c r="CU123" s="171">
        <v>95.8</v>
      </c>
      <c r="CV123" s="171">
        <v>91.1</v>
      </c>
      <c r="CW123" s="171">
        <v>95.5</v>
      </c>
      <c r="CX123" s="171">
        <v>120.4</v>
      </c>
      <c r="CY123" s="171">
        <v>100.9</v>
      </c>
      <c r="CZ123" s="171">
        <v>156.19999999999999</v>
      </c>
      <c r="DA123" s="171">
        <v>102.3</v>
      </c>
      <c r="DB123" s="171">
        <v>104.4</v>
      </c>
      <c r="DC123" s="171">
        <v>129.80000000000001</v>
      </c>
      <c r="DD123" s="171">
        <v>119</v>
      </c>
      <c r="DE123" s="171">
        <v>104.7</v>
      </c>
      <c r="DF123" s="171">
        <v>103.2</v>
      </c>
      <c r="DG123" s="171">
        <v>89.7</v>
      </c>
      <c r="DH123" s="171">
        <v>96.7</v>
      </c>
      <c r="DI123" s="171">
        <v>87.9</v>
      </c>
      <c r="DJ123" s="171">
        <v>94.2</v>
      </c>
      <c r="DK123" s="171">
        <v>123.8</v>
      </c>
      <c r="DL123" s="171">
        <v>136.5</v>
      </c>
      <c r="DM123" s="171">
        <v>103.3</v>
      </c>
      <c r="DN123" s="171">
        <v>118.6</v>
      </c>
      <c r="DO123" s="171">
        <v>117.6</v>
      </c>
      <c r="DP123" s="171">
        <v>171.4</v>
      </c>
      <c r="DQ123" s="171">
        <v>133.9</v>
      </c>
      <c r="DR123" s="171">
        <v>125.7</v>
      </c>
      <c r="DS123" s="171">
        <v>105.4</v>
      </c>
      <c r="DT123" s="171">
        <v>146.6</v>
      </c>
    </row>
    <row r="124" spans="1:124" x14ac:dyDescent="0.25">
      <c r="A124" s="169" t="s">
        <v>642</v>
      </c>
      <c r="B124" s="169" t="s">
        <v>643</v>
      </c>
      <c r="C124" s="170">
        <v>0.83316999999999997</v>
      </c>
      <c r="D124" s="171">
        <v>103.3</v>
      </c>
      <c r="E124" s="171">
        <v>114.3</v>
      </c>
      <c r="F124" s="171">
        <v>108.9</v>
      </c>
      <c r="G124" s="171">
        <v>119.7</v>
      </c>
      <c r="H124" s="171">
        <v>123.4</v>
      </c>
      <c r="I124" s="171">
        <v>118.3</v>
      </c>
      <c r="J124" s="171">
        <v>118.5</v>
      </c>
      <c r="K124" s="171">
        <v>118.2</v>
      </c>
      <c r="L124" s="171">
        <v>124</v>
      </c>
      <c r="M124" s="171">
        <v>123.1</v>
      </c>
      <c r="N124" s="171">
        <v>124.6</v>
      </c>
      <c r="O124" s="171">
        <v>121.9</v>
      </c>
      <c r="P124" s="171">
        <v>111.9</v>
      </c>
      <c r="Q124" s="171">
        <v>111.2</v>
      </c>
      <c r="R124" s="171">
        <v>111.2</v>
      </c>
      <c r="S124" s="171">
        <v>114.9</v>
      </c>
      <c r="T124" s="171">
        <v>113.4</v>
      </c>
      <c r="U124" s="171">
        <v>109.8</v>
      </c>
      <c r="V124" s="171">
        <v>114.6</v>
      </c>
      <c r="W124" s="171">
        <v>118.4</v>
      </c>
      <c r="X124" s="171">
        <v>119.8</v>
      </c>
      <c r="Y124" s="171">
        <v>118</v>
      </c>
      <c r="Z124" s="171">
        <v>114.7</v>
      </c>
      <c r="AA124" s="171">
        <v>115.4</v>
      </c>
      <c r="AB124" s="171">
        <v>116.2</v>
      </c>
      <c r="AC124" s="171">
        <v>126</v>
      </c>
      <c r="AD124" s="171">
        <v>111</v>
      </c>
      <c r="AE124" s="171">
        <v>108.7</v>
      </c>
      <c r="AF124" s="171">
        <v>121.7</v>
      </c>
      <c r="AG124" s="171">
        <v>131.6</v>
      </c>
      <c r="AH124" s="171">
        <v>124.4</v>
      </c>
      <c r="AI124" s="171">
        <v>118.6</v>
      </c>
      <c r="AJ124" s="171">
        <v>125.7</v>
      </c>
      <c r="AK124" s="171">
        <v>114.5</v>
      </c>
      <c r="AL124" s="171">
        <v>112.6</v>
      </c>
      <c r="AM124" s="171">
        <v>111.8</v>
      </c>
      <c r="AN124" s="171">
        <v>107.1</v>
      </c>
      <c r="AO124" s="171">
        <v>102.5</v>
      </c>
      <c r="AP124" s="171">
        <v>108.4</v>
      </c>
      <c r="AQ124" s="171">
        <v>105</v>
      </c>
      <c r="AR124" s="171">
        <v>104.8</v>
      </c>
      <c r="AS124" s="171">
        <v>108.2</v>
      </c>
      <c r="AT124" s="171">
        <v>95</v>
      </c>
      <c r="AU124" s="171">
        <v>99.8</v>
      </c>
      <c r="AV124" s="171">
        <v>119.9</v>
      </c>
      <c r="AW124" s="171">
        <v>98.8</v>
      </c>
      <c r="AX124" s="171">
        <v>101.5</v>
      </c>
      <c r="AY124" s="171">
        <v>115.6</v>
      </c>
      <c r="AZ124" s="171">
        <v>104.3</v>
      </c>
      <c r="BA124" s="171">
        <v>110.7</v>
      </c>
      <c r="BB124" s="171">
        <v>118.7</v>
      </c>
      <c r="BC124" s="171">
        <v>95.8</v>
      </c>
      <c r="BD124" s="171">
        <v>128.1</v>
      </c>
      <c r="BE124" s="171">
        <v>128.6</v>
      </c>
      <c r="BF124" s="171">
        <v>105.2</v>
      </c>
      <c r="BG124" s="171">
        <v>110.8</v>
      </c>
      <c r="BH124" s="171">
        <v>113.8</v>
      </c>
      <c r="BI124" s="171">
        <v>113.1</v>
      </c>
      <c r="BJ124" s="171">
        <v>112.7</v>
      </c>
      <c r="BK124" s="171">
        <v>114.8</v>
      </c>
      <c r="BL124" s="171">
        <v>116.3</v>
      </c>
      <c r="BM124" s="171">
        <v>119.6</v>
      </c>
      <c r="BN124" s="171">
        <v>118.2</v>
      </c>
      <c r="BO124" s="171">
        <v>119.5</v>
      </c>
      <c r="BP124" s="171">
        <v>120.8</v>
      </c>
      <c r="BQ124" s="171">
        <v>129.30000000000001</v>
      </c>
      <c r="BR124" s="171">
        <v>122.3</v>
      </c>
      <c r="BS124" s="171">
        <v>121.9</v>
      </c>
      <c r="BT124" s="171">
        <v>122.2</v>
      </c>
      <c r="BU124" s="171">
        <v>119.7</v>
      </c>
      <c r="BV124" s="171">
        <v>121.6</v>
      </c>
      <c r="BW124" s="171">
        <v>138.30000000000001</v>
      </c>
      <c r="BX124" s="171">
        <v>140.19999999999999</v>
      </c>
      <c r="BY124" s="171">
        <v>129.6</v>
      </c>
      <c r="BZ124" s="171">
        <v>123.2</v>
      </c>
      <c r="CA124" s="171">
        <v>135.19999999999999</v>
      </c>
      <c r="CB124" s="171">
        <v>129.4</v>
      </c>
      <c r="CC124" s="171">
        <v>130.4</v>
      </c>
      <c r="CD124" s="171">
        <v>140.4</v>
      </c>
      <c r="CE124" s="171">
        <v>151.4</v>
      </c>
      <c r="CF124" s="171">
        <v>139.30000000000001</v>
      </c>
      <c r="CG124" s="171">
        <v>136.69999999999999</v>
      </c>
      <c r="CH124" s="171">
        <v>144</v>
      </c>
      <c r="CI124" s="171">
        <v>138</v>
      </c>
      <c r="CJ124" s="171">
        <v>158</v>
      </c>
      <c r="CK124" s="171">
        <v>153.4</v>
      </c>
      <c r="CL124" s="171">
        <v>153.4</v>
      </c>
      <c r="CM124" s="171">
        <v>163.6</v>
      </c>
      <c r="CN124" s="171">
        <v>158.4</v>
      </c>
      <c r="CO124" s="171">
        <v>154.80000000000001</v>
      </c>
      <c r="CP124" s="171">
        <v>153.6</v>
      </c>
      <c r="CQ124" s="171">
        <v>142.6</v>
      </c>
      <c r="CR124" s="171">
        <v>147.6</v>
      </c>
      <c r="CS124" s="171">
        <v>153.80000000000001</v>
      </c>
      <c r="CT124" s="171">
        <v>157.4</v>
      </c>
      <c r="CU124" s="171">
        <v>156.80000000000001</v>
      </c>
      <c r="CV124" s="171">
        <v>154.1</v>
      </c>
      <c r="CW124" s="171">
        <v>150.9</v>
      </c>
      <c r="CX124" s="171">
        <v>166.3</v>
      </c>
      <c r="CY124" s="171">
        <v>166.5</v>
      </c>
      <c r="CZ124" s="171">
        <v>167.6</v>
      </c>
      <c r="DA124" s="171">
        <v>145.5</v>
      </c>
      <c r="DB124" s="171">
        <v>153.30000000000001</v>
      </c>
      <c r="DC124" s="171">
        <v>157.4</v>
      </c>
      <c r="DD124" s="171">
        <v>172.2</v>
      </c>
      <c r="DE124" s="171">
        <v>172.8</v>
      </c>
      <c r="DF124" s="171">
        <v>184.3</v>
      </c>
      <c r="DG124" s="171">
        <v>188.1</v>
      </c>
      <c r="DH124" s="171">
        <v>185.9</v>
      </c>
      <c r="DI124" s="171">
        <v>170.9</v>
      </c>
      <c r="DJ124" s="171">
        <v>191.8</v>
      </c>
      <c r="DK124" s="171">
        <v>187.4</v>
      </c>
      <c r="DL124" s="171">
        <v>179.6</v>
      </c>
      <c r="DM124" s="171">
        <v>190.3</v>
      </c>
      <c r="DN124" s="171">
        <v>178.7</v>
      </c>
      <c r="DO124" s="171">
        <v>198.6</v>
      </c>
      <c r="DP124" s="171">
        <v>204.7</v>
      </c>
      <c r="DQ124" s="171">
        <v>224.7</v>
      </c>
      <c r="DR124" s="171">
        <v>225</v>
      </c>
      <c r="DS124" s="171">
        <v>224.7</v>
      </c>
      <c r="DT124" s="171">
        <v>225</v>
      </c>
    </row>
    <row r="125" spans="1:124" x14ac:dyDescent="0.25">
      <c r="A125" s="169" t="s">
        <v>644</v>
      </c>
      <c r="B125" s="169" t="s">
        <v>645</v>
      </c>
      <c r="C125" s="170">
        <v>0.64817999999999998</v>
      </c>
      <c r="D125" s="171">
        <v>100.2</v>
      </c>
      <c r="E125" s="171">
        <v>109.6</v>
      </c>
      <c r="F125" s="171">
        <v>101</v>
      </c>
      <c r="G125" s="171">
        <v>113.3</v>
      </c>
      <c r="H125" s="171">
        <v>118</v>
      </c>
      <c r="I125" s="171">
        <v>111.6</v>
      </c>
      <c r="J125" s="171">
        <v>111.3</v>
      </c>
      <c r="K125" s="171">
        <v>111</v>
      </c>
      <c r="L125" s="171">
        <v>117.9</v>
      </c>
      <c r="M125" s="171">
        <v>116.8</v>
      </c>
      <c r="N125" s="171">
        <v>118.6</v>
      </c>
      <c r="O125" s="171">
        <v>115.8</v>
      </c>
      <c r="P125" s="171">
        <v>102.3</v>
      </c>
      <c r="Q125" s="171">
        <v>100.7</v>
      </c>
      <c r="R125" s="171">
        <v>100.5</v>
      </c>
      <c r="S125" s="171">
        <v>105.1</v>
      </c>
      <c r="T125" s="171">
        <v>103.5</v>
      </c>
      <c r="U125" s="171">
        <v>99.5</v>
      </c>
      <c r="V125" s="171">
        <v>105.1</v>
      </c>
      <c r="W125" s="171">
        <v>110.6</v>
      </c>
      <c r="X125" s="171">
        <v>113</v>
      </c>
      <c r="Y125" s="171">
        <v>109.8</v>
      </c>
      <c r="Z125" s="171">
        <v>104.8</v>
      </c>
      <c r="AA125" s="171">
        <v>107.6</v>
      </c>
      <c r="AB125" s="171">
        <v>108.3</v>
      </c>
      <c r="AC125" s="171">
        <v>124</v>
      </c>
      <c r="AD125" s="171">
        <v>104.8</v>
      </c>
      <c r="AE125" s="171">
        <v>101.5</v>
      </c>
      <c r="AF125" s="171">
        <v>117.6</v>
      </c>
      <c r="AG125" s="171">
        <v>130.9</v>
      </c>
      <c r="AH125" s="171">
        <v>122.8</v>
      </c>
      <c r="AI125" s="171">
        <v>114.9</v>
      </c>
      <c r="AJ125" s="171">
        <v>117.6</v>
      </c>
      <c r="AK125" s="171">
        <v>103.9</v>
      </c>
      <c r="AL125" s="171">
        <v>100.1</v>
      </c>
      <c r="AM125" s="171">
        <v>100.2</v>
      </c>
      <c r="AN125" s="171">
        <v>95.4</v>
      </c>
      <c r="AO125" s="171">
        <v>89.2</v>
      </c>
      <c r="AP125" s="171">
        <v>96.6</v>
      </c>
      <c r="AQ125" s="171">
        <v>92.7</v>
      </c>
      <c r="AR125" s="171">
        <v>91.8</v>
      </c>
      <c r="AS125" s="171">
        <v>95.6</v>
      </c>
      <c r="AT125" s="171">
        <v>79</v>
      </c>
      <c r="AU125" s="171">
        <v>85.1</v>
      </c>
      <c r="AV125" s="171">
        <v>107.6</v>
      </c>
      <c r="AW125" s="171">
        <v>81.099999999999994</v>
      </c>
      <c r="AX125" s="171">
        <v>84.1</v>
      </c>
      <c r="AY125" s="171">
        <v>102.3</v>
      </c>
      <c r="AZ125" s="171">
        <v>88.2</v>
      </c>
      <c r="BA125" s="171">
        <v>96.2</v>
      </c>
      <c r="BB125" s="171">
        <v>105.2</v>
      </c>
      <c r="BC125" s="171">
        <v>76.099999999999994</v>
      </c>
      <c r="BD125" s="171">
        <v>118.4</v>
      </c>
      <c r="BE125" s="171">
        <v>119.1</v>
      </c>
      <c r="BF125" s="171">
        <v>88</v>
      </c>
      <c r="BG125" s="171">
        <v>93.6</v>
      </c>
      <c r="BH125" s="171">
        <v>97</v>
      </c>
      <c r="BI125" s="171">
        <v>99</v>
      </c>
      <c r="BJ125" s="171">
        <v>98.7</v>
      </c>
      <c r="BK125" s="171">
        <v>101.3</v>
      </c>
      <c r="BL125" s="171">
        <v>103.2</v>
      </c>
      <c r="BM125" s="171">
        <v>107</v>
      </c>
      <c r="BN125" s="171">
        <v>103.3</v>
      </c>
      <c r="BO125" s="171">
        <v>105.1</v>
      </c>
      <c r="BP125" s="171">
        <v>107.6</v>
      </c>
      <c r="BQ125" s="171">
        <v>118.3</v>
      </c>
      <c r="BR125" s="171">
        <v>109.1</v>
      </c>
      <c r="BS125" s="171">
        <v>108.4</v>
      </c>
      <c r="BT125" s="171">
        <v>109.3</v>
      </c>
      <c r="BU125" s="171">
        <v>105</v>
      </c>
      <c r="BV125" s="171">
        <v>106.7</v>
      </c>
      <c r="BW125" s="171">
        <v>126.1</v>
      </c>
      <c r="BX125" s="171">
        <v>128</v>
      </c>
      <c r="BY125" s="171">
        <v>114.9</v>
      </c>
      <c r="BZ125" s="171">
        <v>105.6</v>
      </c>
      <c r="CA125" s="171">
        <v>120.7</v>
      </c>
      <c r="CB125" s="171">
        <v>114.1</v>
      </c>
      <c r="CC125" s="171">
        <v>116.1</v>
      </c>
      <c r="CD125" s="171">
        <v>128.1</v>
      </c>
      <c r="CE125" s="171">
        <v>141.4</v>
      </c>
      <c r="CF125" s="171">
        <v>126.2</v>
      </c>
      <c r="CG125" s="171">
        <v>123.4</v>
      </c>
      <c r="CH125" s="171">
        <v>133</v>
      </c>
      <c r="CI125" s="171">
        <v>124.9</v>
      </c>
      <c r="CJ125" s="171">
        <v>153.69999999999999</v>
      </c>
      <c r="CK125" s="171">
        <v>147.5</v>
      </c>
      <c r="CL125" s="171">
        <v>146.80000000000001</v>
      </c>
      <c r="CM125" s="171">
        <v>159.5</v>
      </c>
      <c r="CN125" s="171">
        <v>153.69999999999999</v>
      </c>
      <c r="CO125" s="171">
        <v>149.80000000000001</v>
      </c>
      <c r="CP125" s="171">
        <v>147.30000000000001</v>
      </c>
      <c r="CQ125" s="171">
        <v>133</v>
      </c>
      <c r="CR125" s="171">
        <v>137.5</v>
      </c>
      <c r="CS125" s="171">
        <v>144.4</v>
      </c>
      <c r="CT125" s="171">
        <v>148</v>
      </c>
      <c r="CU125" s="171">
        <v>148</v>
      </c>
      <c r="CV125" s="171">
        <v>145.1</v>
      </c>
      <c r="CW125" s="171">
        <v>144.4</v>
      </c>
      <c r="CX125" s="171">
        <v>162.5</v>
      </c>
      <c r="CY125" s="171">
        <v>160.6</v>
      </c>
      <c r="CZ125" s="171">
        <v>162.6</v>
      </c>
      <c r="DA125" s="171">
        <v>136.80000000000001</v>
      </c>
      <c r="DB125" s="171">
        <v>146.80000000000001</v>
      </c>
      <c r="DC125" s="171">
        <v>150.1</v>
      </c>
      <c r="DD125" s="171">
        <v>168.2</v>
      </c>
      <c r="DE125" s="171">
        <v>168.3</v>
      </c>
      <c r="DF125" s="171">
        <v>183.7</v>
      </c>
      <c r="DG125" s="171">
        <v>187.9</v>
      </c>
      <c r="DH125" s="171">
        <v>182.9</v>
      </c>
      <c r="DI125" s="171">
        <v>163.19999999999999</v>
      </c>
      <c r="DJ125" s="171">
        <v>188.6</v>
      </c>
      <c r="DK125" s="171">
        <v>182</v>
      </c>
      <c r="DL125" s="171">
        <v>170.5</v>
      </c>
      <c r="DM125" s="171">
        <v>183.8</v>
      </c>
      <c r="DN125" s="171">
        <v>169.4</v>
      </c>
      <c r="DO125" s="171">
        <v>194.7</v>
      </c>
      <c r="DP125" s="171">
        <v>200.9</v>
      </c>
      <c r="DQ125" s="171">
        <v>226.6</v>
      </c>
      <c r="DR125" s="171">
        <v>226.9</v>
      </c>
      <c r="DS125" s="171">
        <v>226.6</v>
      </c>
      <c r="DT125" s="171">
        <v>226.9</v>
      </c>
    </row>
    <row r="126" spans="1:124" x14ac:dyDescent="0.25">
      <c r="A126" s="169" t="s">
        <v>646</v>
      </c>
      <c r="B126" s="169" t="s">
        <v>647</v>
      </c>
      <c r="C126" s="170">
        <v>8.4200000000000004E-3</v>
      </c>
      <c r="D126" s="171">
        <v>103.7</v>
      </c>
      <c r="E126" s="171">
        <v>105</v>
      </c>
      <c r="F126" s="171">
        <v>103</v>
      </c>
      <c r="G126" s="171">
        <v>103.4</v>
      </c>
      <c r="H126" s="171">
        <v>103.9</v>
      </c>
      <c r="I126" s="171">
        <v>103.6</v>
      </c>
      <c r="J126" s="171">
        <v>105.9</v>
      </c>
      <c r="K126" s="171">
        <v>105.9</v>
      </c>
      <c r="L126" s="171">
        <v>105.9</v>
      </c>
      <c r="M126" s="171">
        <v>117.1</v>
      </c>
      <c r="N126" s="171">
        <v>117.1</v>
      </c>
      <c r="O126" s="171">
        <v>142.69999999999999</v>
      </c>
      <c r="P126" s="171">
        <v>145.4</v>
      </c>
      <c r="Q126" s="171">
        <v>146.1</v>
      </c>
      <c r="R126" s="171">
        <v>145.6</v>
      </c>
      <c r="S126" s="171">
        <v>150</v>
      </c>
      <c r="T126" s="171">
        <v>150</v>
      </c>
      <c r="U126" s="171">
        <v>142.69999999999999</v>
      </c>
      <c r="V126" s="171">
        <v>151.19999999999999</v>
      </c>
      <c r="W126" s="171">
        <v>146.6</v>
      </c>
      <c r="X126" s="171">
        <v>143</v>
      </c>
      <c r="Y126" s="171">
        <v>153</v>
      </c>
      <c r="Z126" s="171">
        <v>128.1</v>
      </c>
      <c r="AA126" s="171">
        <v>125</v>
      </c>
      <c r="AB126" s="171">
        <v>129.69999999999999</v>
      </c>
      <c r="AC126" s="171">
        <v>154.5</v>
      </c>
      <c r="AD126" s="171">
        <v>152.1</v>
      </c>
      <c r="AE126" s="171">
        <v>154.19999999999999</v>
      </c>
      <c r="AF126" s="171">
        <v>154.1</v>
      </c>
      <c r="AG126" s="171">
        <v>154.1</v>
      </c>
      <c r="AH126" s="171">
        <v>150.1</v>
      </c>
      <c r="AI126" s="171">
        <v>153.9</v>
      </c>
      <c r="AJ126" s="171">
        <v>157.9</v>
      </c>
      <c r="AK126" s="171">
        <v>157.30000000000001</v>
      </c>
      <c r="AL126" s="171">
        <v>158.6</v>
      </c>
      <c r="AM126" s="171">
        <v>158.80000000000001</v>
      </c>
      <c r="AN126" s="171">
        <v>171.2</v>
      </c>
      <c r="AO126" s="171">
        <v>161.9</v>
      </c>
      <c r="AP126" s="171">
        <v>164.5</v>
      </c>
      <c r="AQ126" s="171">
        <v>161.1</v>
      </c>
      <c r="AR126" s="171">
        <v>152.69999999999999</v>
      </c>
      <c r="AS126" s="171">
        <v>161.1</v>
      </c>
      <c r="AT126" s="171">
        <v>217</v>
      </c>
      <c r="AU126" s="171">
        <v>178</v>
      </c>
      <c r="AV126" s="171">
        <v>178</v>
      </c>
      <c r="AW126" s="171">
        <v>177.8</v>
      </c>
      <c r="AX126" s="171">
        <v>177.9</v>
      </c>
      <c r="AY126" s="171">
        <v>178.9</v>
      </c>
      <c r="AZ126" s="171">
        <v>178.9</v>
      </c>
      <c r="BA126" s="171">
        <v>180.3</v>
      </c>
      <c r="BB126" s="171">
        <v>186.1</v>
      </c>
      <c r="BC126" s="171">
        <v>186.1</v>
      </c>
      <c r="BD126" s="171">
        <v>186.1</v>
      </c>
      <c r="BE126" s="171">
        <v>186.1</v>
      </c>
      <c r="BF126" s="171">
        <v>189.3</v>
      </c>
      <c r="BG126" s="171">
        <v>189.3</v>
      </c>
      <c r="BH126" s="171">
        <v>189.4</v>
      </c>
      <c r="BI126" s="171">
        <v>189.4</v>
      </c>
      <c r="BJ126" s="171">
        <v>187</v>
      </c>
      <c r="BK126" s="171">
        <v>187.3</v>
      </c>
      <c r="BL126" s="171">
        <v>187.3</v>
      </c>
      <c r="BM126" s="171">
        <v>227.6</v>
      </c>
      <c r="BN126" s="171">
        <v>240.1</v>
      </c>
      <c r="BO126" s="171">
        <v>240.1</v>
      </c>
      <c r="BP126" s="171">
        <v>243.8</v>
      </c>
      <c r="BQ126" s="171">
        <v>237</v>
      </c>
      <c r="BR126" s="171">
        <v>243.8</v>
      </c>
      <c r="BS126" s="171">
        <v>243.8</v>
      </c>
      <c r="BT126" s="171">
        <v>243.6</v>
      </c>
      <c r="BU126" s="171">
        <v>243.6</v>
      </c>
      <c r="BV126" s="171">
        <v>243.6</v>
      </c>
      <c r="BW126" s="171">
        <v>243.7</v>
      </c>
      <c r="BX126" s="171">
        <v>243.5</v>
      </c>
      <c r="BY126" s="171">
        <v>238.8</v>
      </c>
      <c r="BZ126" s="171">
        <v>252.4</v>
      </c>
      <c r="CA126" s="171">
        <v>252.4</v>
      </c>
      <c r="CB126" s="171">
        <v>252.4</v>
      </c>
      <c r="CC126" s="171">
        <v>252.4</v>
      </c>
      <c r="CD126" s="171">
        <v>255</v>
      </c>
      <c r="CE126" s="171">
        <v>255.1</v>
      </c>
      <c r="CF126" s="171">
        <v>263.10000000000002</v>
      </c>
      <c r="CG126" s="171">
        <v>263.10000000000002</v>
      </c>
      <c r="CH126" s="171">
        <v>263.10000000000002</v>
      </c>
      <c r="CI126" s="171">
        <v>236.9</v>
      </c>
      <c r="CJ126" s="171">
        <v>250.1</v>
      </c>
      <c r="CK126" s="171">
        <v>257.39999999999998</v>
      </c>
      <c r="CL126" s="171">
        <v>261.89999999999998</v>
      </c>
      <c r="CM126" s="171">
        <v>261.89999999999998</v>
      </c>
      <c r="CN126" s="171">
        <v>261.89999999999998</v>
      </c>
      <c r="CO126" s="171">
        <v>261.89999999999998</v>
      </c>
      <c r="CP126" s="171">
        <v>261.89999999999998</v>
      </c>
      <c r="CQ126" s="171">
        <v>261.2</v>
      </c>
      <c r="CR126" s="171">
        <v>253.7</v>
      </c>
      <c r="CS126" s="171">
        <v>251.5</v>
      </c>
      <c r="CT126" s="171">
        <v>254.7</v>
      </c>
      <c r="CU126" s="171">
        <v>249.5</v>
      </c>
      <c r="CV126" s="171">
        <v>249.5</v>
      </c>
      <c r="CW126" s="171">
        <v>255.4</v>
      </c>
      <c r="CX126" s="171">
        <v>253.3</v>
      </c>
      <c r="CY126" s="171">
        <v>228.4</v>
      </c>
      <c r="CZ126" s="171">
        <v>228.4</v>
      </c>
      <c r="DA126" s="171">
        <v>228.4</v>
      </c>
      <c r="DB126" s="171">
        <v>237.9</v>
      </c>
      <c r="DC126" s="171">
        <v>241.8</v>
      </c>
      <c r="DD126" s="171">
        <v>242</v>
      </c>
      <c r="DE126" s="171">
        <v>242.3</v>
      </c>
      <c r="DF126" s="171">
        <v>231.8</v>
      </c>
      <c r="DG126" s="171">
        <v>216.5</v>
      </c>
      <c r="DH126" s="171">
        <v>215.9</v>
      </c>
      <c r="DI126" s="171">
        <v>230</v>
      </c>
      <c r="DJ126" s="171">
        <v>219</v>
      </c>
      <c r="DK126" s="171">
        <v>221.9</v>
      </c>
      <c r="DL126" s="171">
        <v>221.9</v>
      </c>
      <c r="DM126" s="171">
        <v>221.9</v>
      </c>
      <c r="DN126" s="171">
        <v>216.5</v>
      </c>
      <c r="DO126" s="171">
        <v>216.2</v>
      </c>
      <c r="DP126" s="171">
        <v>212.7</v>
      </c>
      <c r="DQ126" s="171">
        <v>209.2</v>
      </c>
      <c r="DR126" s="171">
        <v>209.2</v>
      </c>
      <c r="DS126" s="171">
        <v>209.2</v>
      </c>
      <c r="DT126" s="171">
        <v>209.2</v>
      </c>
    </row>
    <row r="127" spans="1:124" x14ac:dyDescent="0.25">
      <c r="A127" s="169" t="s">
        <v>648</v>
      </c>
      <c r="B127" s="169" t="s">
        <v>649</v>
      </c>
      <c r="C127" s="170">
        <v>2.6450000000000001E-2</v>
      </c>
      <c r="D127" s="171">
        <v>93.9</v>
      </c>
      <c r="E127" s="171">
        <v>97.8</v>
      </c>
      <c r="F127" s="171">
        <v>97.8</v>
      </c>
      <c r="G127" s="171">
        <v>97.2</v>
      </c>
      <c r="H127" s="171">
        <v>96.1</v>
      </c>
      <c r="I127" s="171">
        <v>83.4</v>
      </c>
      <c r="J127" s="171">
        <v>85</v>
      </c>
      <c r="K127" s="171">
        <v>85</v>
      </c>
      <c r="L127" s="171">
        <v>84.2</v>
      </c>
      <c r="M127" s="171">
        <v>82.5</v>
      </c>
      <c r="N127" s="171">
        <v>82.3</v>
      </c>
      <c r="O127" s="171">
        <v>94.2</v>
      </c>
      <c r="P127" s="171">
        <v>94.9</v>
      </c>
      <c r="Q127" s="171">
        <v>90.2</v>
      </c>
      <c r="R127" s="171">
        <v>88.8</v>
      </c>
      <c r="S127" s="171">
        <v>88.2</v>
      </c>
      <c r="T127" s="171">
        <v>69.599999999999994</v>
      </c>
      <c r="U127" s="171">
        <v>70</v>
      </c>
      <c r="V127" s="171">
        <v>72.5</v>
      </c>
      <c r="W127" s="171">
        <v>74.5</v>
      </c>
      <c r="X127" s="171">
        <v>74</v>
      </c>
      <c r="Y127" s="171">
        <v>71.099999999999994</v>
      </c>
      <c r="Z127" s="171">
        <v>70.7</v>
      </c>
      <c r="AA127" s="171">
        <v>70.5</v>
      </c>
      <c r="AB127" s="171">
        <v>71.900000000000006</v>
      </c>
      <c r="AC127" s="171">
        <v>71.099999999999994</v>
      </c>
      <c r="AD127" s="171">
        <v>72.599999999999994</v>
      </c>
      <c r="AE127" s="171">
        <v>77.400000000000006</v>
      </c>
      <c r="AF127" s="171">
        <v>72.7</v>
      </c>
      <c r="AG127" s="171">
        <v>71.599999999999994</v>
      </c>
      <c r="AH127" s="171">
        <v>73.099999999999994</v>
      </c>
      <c r="AI127" s="171">
        <v>72.5</v>
      </c>
      <c r="AJ127" s="171">
        <v>71.400000000000006</v>
      </c>
      <c r="AK127" s="171">
        <v>77.2</v>
      </c>
      <c r="AL127" s="171">
        <v>74.400000000000006</v>
      </c>
      <c r="AM127" s="171">
        <v>69.599999999999994</v>
      </c>
      <c r="AN127" s="171">
        <v>69.099999999999994</v>
      </c>
      <c r="AO127" s="171">
        <v>72.400000000000006</v>
      </c>
      <c r="AP127" s="171">
        <v>78.7</v>
      </c>
      <c r="AQ127" s="171">
        <v>86.7</v>
      </c>
      <c r="AR127" s="171">
        <v>81.599999999999994</v>
      </c>
      <c r="AS127" s="171">
        <v>80.599999999999994</v>
      </c>
      <c r="AT127" s="171">
        <v>79.7</v>
      </c>
      <c r="AU127" s="171">
        <v>79.5</v>
      </c>
      <c r="AV127" s="171">
        <v>74.599999999999994</v>
      </c>
      <c r="AW127" s="171">
        <v>73.099999999999994</v>
      </c>
      <c r="AX127" s="171">
        <v>65.2</v>
      </c>
      <c r="AY127" s="171">
        <v>66.2</v>
      </c>
      <c r="AZ127" s="171">
        <v>66.599999999999994</v>
      </c>
      <c r="BA127" s="171">
        <v>63.5</v>
      </c>
      <c r="BB127" s="171">
        <v>65.7</v>
      </c>
      <c r="BC127" s="171">
        <v>66.2</v>
      </c>
      <c r="BD127" s="171">
        <v>65.5</v>
      </c>
      <c r="BE127" s="171">
        <v>62.5</v>
      </c>
      <c r="BF127" s="171">
        <v>67</v>
      </c>
      <c r="BG127" s="171">
        <v>83.3</v>
      </c>
      <c r="BH127" s="171">
        <v>105</v>
      </c>
      <c r="BI127" s="171">
        <v>103.4</v>
      </c>
      <c r="BJ127" s="171">
        <v>98.3</v>
      </c>
      <c r="BK127" s="171">
        <v>97.2</v>
      </c>
      <c r="BL127" s="171">
        <v>97.9</v>
      </c>
      <c r="BM127" s="171">
        <v>107.7</v>
      </c>
      <c r="BN127" s="171">
        <v>90.3</v>
      </c>
      <c r="BO127" s="171">
        <v>68.599999999999994</v>
      </c>
      <c r="BP127" s="171">
        <v>67</v>
      </c>
      <c r="BQ127" s="171">
        <v>66.7</v>
      </c>
      <c r="BR127" s="171">
        <v>72.7</v>
      </c>
      <c r="BS127" s="171">
        <v>67.5</v>
      </c>
      <c r="BT127" s="171">
        <v>66</v>
      </c>
      <c r="BU127" s="171">
        <v>74.400000000000006</v>
      </c>
      <c r="BV127" s="171">
        <v>72</v>
      </c>
      <c r="BW127" s="171">
        <v>82</v>
      </c>
      <c r="BX127" s="171">
        <v>77.8</v>
      </c>
      <c r="BY127" s="171">
        <v>75.8</v>
      </c>
      <c r="BZ127" s="171">
        <v>76.400000000000006</v>
      </c>
      <c r="CA127" s="171">
        <v>78.3</v>
      </c>
      <c r="CB127" s="171">
        <v>75.5</v>
      </c>
      <c r="CC127" s="171">
        <v>77.5</v>
      </c>
      <c r="CD127" s="171">
        <v>79.8</v>
      </c>
      <c r="CE127" s="171">
        <v>79.7</v>
      </c>
      <c r="CF127" s="171">
        <v>74.7</v>
      </c>
      <c r="CG127" s="171">
        <v>73.599999999999994</v>
      </c>
      <c r="CH127" s="171">
        <v>75.8</v>
      </c>
      <c r="CI127" s="171">
        <v>74.5</v>
      </c>
      <c r="CJ127" s="171">
        <v>74.2</v>
      </c>
      <c r="CK127" s="171">
        <v>72.900000000000006</v>
      </c>
      <c r="CL127" s="171">
        <v>72.8</v>
      </c>
      <c r="CM127" s="171">
        <v>72.8</v>
      </c>
      <c r="CN127" s="171">
        <v>72.400000000000006</v>
      </c>
      <c r="CO127" s="171">
        <v>71.7</v>
      </c>
      <c r="CP127" s="171">
        <v>76.099999999999994</v>
      </c>
      <c r="CQ127" s="171">
        <v>75.8</v>
      </c>
      <c r="CR127" s="171">
        <v>73.5</v>
      </c>
      <c r="CS127" s="171">
        <v>71.400000000000006</v>
      </c>
      <c r="CT127" s="171">
        <v>72.7</v>
      </c>
      <c r="CU127" s="171">
        <v>68.400000000000006</v>
      </c>
      <c r="CV127" s="171">
        <v>67.7</v>
      </c>
      <c r="CW127" s="171">
        <v>65.400000000000006</v>
      </c>
      <c r="CX127" s="171">
        <v>67.7</v>
      </c>
      <c r="CY127" s="171">
        <v>67.5</v>
      </c>
      <c r="CZ127" s="171">
        <v>73.5</v>
      </c>
      <c r="DA127" s="171">
        <v>80.3</v>
      </c>
      <c r="DB127" s="171">
        <v>82.8</v>
      </c>
      <c r="DC127" s="171">
        <v>79.599999999999994</v>
      </c>
      <c r="DD127" s="171">
        <v>87.1</v>
      </c>
      <c r="DE127" s="171">
        <v>87.1</v>
      </c>
      <c r="DF127" s="171">
        <v>94.2</v>
      </c>
      <c r="DG127" s="171">
        <v>105.5</v>
      </c>
      <c r="DH127" s="171">
        <v>109.5</v>
      </c>
      <c r="DI127" s="171">
        <v>103.2</v>
      </c>
      <c r="DJ127" s="171">
        <v>117.8</v>
      </c>
      <c r="DK127" s="171">
        <v>122.4</v>
      </c>
      <c r="DL127" s="171">
        <v>125</v>
      </c>
      <c r="DM127" s="171">
        <v>124.8</v>
      </c>
      <c r="DN127" s="171">
        <v>122.4</v>
      </c>
      <c r="DO127" s="171">
        <v>125.5</v>
      </c>
      <c r="DP127" s="171">
        <v>125.4</v>
      </c>
      <c r="DQ127" s="171">
        <v>118.2</v>
      </c>
      <c r="DR127" s="171">
        <v>113.2</v>
      </c>
      <c r="DS127" s="171">
        <v>118.2</v>
      </c>
      <c r="DT127" s="171">
        <v>113.2</v>
      </c>
    </row>
    <row r="128" spans="1:124" x14ac:dyDescent="0.25">
      <c r="A128" s="169" t="s">
        <v>650</v>
      </c>
      <c r="B128" s="169" t="s">
        <v>651</v>
      </c>
      <c r="C128" s="170">
        <v>2.7519999999999999E-2</v>
      </c>
      <c r="D128" s="171">
        <v>97</v>
      </c>
      <c r="E128" s="171">
        <v>97.1</v>
      </c>
      <c r="F128" s="171">
        <v>92.8</v>
      </c>
      <c r="G128" s="171">
        <v>109.8</v>
      </c>
      <c r="H128" s="171">
        <v>103.1</v>
      </c>
      <c r="I128" s="171">
        <v>116.6</v>
      </c>
      <c r="J128" s="171">
        <v>118.3</v>
      </c>
      <c r="K128" s="171">
        <v>106</v>
      </c>
      <c r="L128" s="171">
        <v>114.7</v>
      </c>
      <c r="M128" s="171">
        <v>120.5</v>
      </c>
      <c r="N128" s="171">
        <v>120.6</v>
      </c>
      <c r="O128" s="171">
        <v>114.9</v>
      </c>
      <c r="P128" s="171">
        <v>112.7</v>
      </c>
      <c r="Q128" s="171">
        <v>114.5</v>
      </c>
      <c r="R128" s="171">
        <v>104</v>
      </c>
      <c r="S128" s="171">
        <v>110.7</v>
      </c>
      <c r="T128" s="171">
        <v>120.5</v>
      </c>
      <c r="U128" s="171">
        <v>130.30000000000001</v>
      </c>
      <c r="V128" s="171">
        <v>128.19999999999999</v>
      </c>
      <c r="W128" s="171">
        <v>135.69999999999999</v>
      </c>
      <c r="X128" s="171">
        <v>125.4</v>
      </c>
      <c r="Y128" s="171">
        <v>123.1</v>
      </c>
      <c r="Z128" s="171">
        <v>147</v>
      </c>
      <c r="AA128" s="171">
        <v>129</v>
      </c>
      <c r="AB128" s="171">
        <v>138.6</v>
      </c>
      <c r="AC128" s="171">
        <v>128.4</v>
      </c>
      <c r="AD128" s="171">
        <v>129.19999999999999</v>
      </c>
      <c r="AE128" s="171">
        <v>127.9</v>
      </c>
      <c r="AF128" s="171">
        <v>123.9</v>
      </c>
      <c r="AG128" s="171">
        <v>198.8</v>
      </c>
      <c r="AH128" s="171">
        <v>216.1</v>
      </c>
      <c r="AI128" s="171">
        <v>254.2</v>
      </c>
      <c r="AJ128" s="171">
        <v>146.9</v>
      </c>
      <c r="AK128" s="171">
        <v>157.19999999999999</v>
      </c>
      <c r="AL128" s="171">
        <v>176.8</v>
      </c>
      <c r="AM128" s="171">
        <v>176.8</v>
      </c>
      <c r="AN128" s="171">
        <v>170.4</v>
      </c>
      <c r="AO128" s="171">
        <v>177.7</v>
      </c>
      <c r="AP128" s="171">
        <v>172.5</v>
      </c>
      <c r="AQ128" s="171">
        <v>170.9</v>
      </c>
      <c r="AR128" s="171">
        <v>168.1</v>
      </c>
      <c r="AS128" s="171">
        <v>160.30000000000001</v>
      </c>
      <c r="AT128" s="171">
        <v>138.5</v>
      </c>
      <c r="AU128" s="171">
        <v>157.9</v>
      </c>
      <c r="AV128" s="171">
        <v>189.4</v>
      </c>
      <c r="AW128" s="171">
        <v>174.8</v>
      </c>
      <c r="AX128" s="171">
        <v>157.5</v>
      </c>
      <c r="AY128" s="171">
        <v>157.5</v>
      </c>
      <c r="AZ128" s="171">
        <v>156.4</v>
      </c>
      <c r="BA128" s="171">
        <v>146.9</v>
      </c>
      <c r="BB128" s="171">
        <v>150.6</v>
      </c>
      <c r="BC128" s="171">
        <v>157.1</v>
      </c>
      <c r="BD128" s="171">
        <v>157.69999999999999</v>
      </c>
      <c r="BE128" s="171">
        <v>158.69999999999999</v>
      </c>
      <c r="BF128" s="171">
        <v>157.69999999999999</v>
      </c>
      <c r="BG128" s="171">
        <v>158</v>
      </c>
      <c r="BH128" s="171">
        <v>163</v>
      </c>
      <c r="BI128" s="171">
        <v>162.5</v>
      </c>
      <c r="BJ128" s="171">
        <v>164</v>
      </c>
      <c r="BK128" s="171">
        <v>165.1</v>
      </c>
      <c r="BL128" s="171">
        <v>184.1</v>
      </c>
      <c r="BM128" s="171">
        <v>167.2</v>
      </c>
      <c r="BN128" s="171">
        <v>183.9</v>
      </c>
      <c r="BO128" s="171">
        <v>180.7</v>
      </c>
      <c r="BP128" s="171">
        <v>185.9</v>
      </c>
      <c r="BQ128" s="171">
        <v>192.3</v>
      </c>
      <c r="BR128" s="171">
        <v>179.2</v>
      </c>
      <c r="BS128" s="171">
        <v>181.9</v>
      </c>
      <c r="BT128" s="171">
        <v>181.1</v>
      </c>
      <c r="BU128" s="171">
        <v>183.6</v>
      </c>
      <c r="BV128" s="171">
        <v>185.8</v>
      </c>
      <c r="BW128" s="171">
        <v>188.6</v>
      </c>
      <c r="BX128" s="171">
        <v>195.7</v>
      </c>
      <c r="BY128" s="171">
        <v>193.5</v>
      </c>
      <c r="BZ128" s="171">
        <v>206.4</v>
      </c>
      <c r="CA128" s="171">
        <v>204.2</v>
      </c>
      <c r="CB128" s="171">
        <v>204.4</v>
      </c>
      <c r="CC128" s="171">
        <v>205</v>
      </c>
      <c r="CD128" s="171">
        <v>142.6</v>
      </c>
      <c r="CE128" s="171">
        <v>205.5</v>
      </c>
      <c r="CF128" s="171">
        <v>202.4</v>
      </c>
      <c r="CG128" s="171">
        <v>200.4</v>
      </c>
      <c r="CH128" s="171">
        <v>199.7</v>
      </c>
      <c r="CI128" s="171">
        <v>195</v>
      </c>
      <c r="CJ128" s="171">
        <v>189.3</v>
      </c>
      <c r="CK128" s="171">
        <v>189.2</v>
      </c>
      <c r="CL128" s="171">
        <v>215.4</v>
      </c>
      <c r="CM128" s="171">
        <v>217.6</v>
      </c>
      <c r="CN128" s="171">
        <v>216.9</v>
      </c>
      <c r="CO128" s="171">
        <v>224.9</v>
      </c>
      <c r="CP128" s="171">
        <v>225.9</v>
      </c>
      <c r="CQ128" s="171">
        <v>226.5</v>
      </c>
      <c r="CR128" s="171">
        <v>221.9</v>
      </c>
      <c r="CS128" s="171">
        <v>220.1</v>
      </c>
      <c r="CT128" s="171">
        <v>217.8</v>
      </c>
      <c r="CU128" s="171">
        <v>217.7</v>
      </c>
      <c r="CV128" s="171">
        <v>183.9</v>
      </c>
      <c r="CW128" s="171">
        <v>144.9</v>
      </c>
      <c r="CX128" s="171">
        <v>162.1</v>
      </c>
      <c r="CY128" s="171">
        <v>181.5</v>
      </c>
      <c r="CZ128" s="171">
        <v>187.8</v>
      </c>
      <c r="DA128" s="171">
        <v>202.3</v>
      </c>
      <c r="DB128" s="171">
        <v>201</v>
      </c>
      <c r="DC128" s="171">
        <v>201</v>
      </c>
      <c r="DD128" s="171">
        <v>201.3</v>
      </c>
      <c r="DE128" s="171">
        <v>201</v>
      </c>
      <c r="DF128" s="171">
        <v>200.7</v>
      </c>
      <c r="DG128" s="171">
        <v>202.4</v>
      </c>
      <c r="DH128" s="171">
        <v>245.7</v>
      </c>
      <c r="DI128" s="171">
        <v>258.10000000000002</v>
      </c>
      <c r="DJ128" s="171">
        <v>260.5</v>
      </c>
      <c r="DK128" s="171">
        <v>256.8</v>
      </c>
      <c r="DL128" s="171">
        <v>254.2</v>
      </c>
      <c r="DM128" s="171">
        <v>253.4</v>
      </c>
      <c r="DN128" s="171">
        <v>259.7</v>
      </c>
      <c r="DO128" s="171">
        <v>270.5</v>
      </c>
      <c r="DP128" s="171">
        <v>269.2</v>
      </c>
      <c r="DQ128" s="171">
        <v>268.60000000000002</v>
      </c>
      <c r="DR128" s="171">
        <v>270.3</v>
      </c>
      <c r="DS128" s="171">
        <v>268.60000000000002</v>
      </c>
      <c r="DT128" s="171">
        <v>270.3</v>
      </c>
    </row>
    <row r="129" spans="1:124" x14ac:dyDescent="0.25">
      <c r="A129" s="169" t="s">
        <v>652</v>
      </c>
      <c r="B129" s="169" t="s">
        <v>653</v>
      </c>
      <c r="C129" s="170">
        <v>3.9550000000000002E-2</v>
      </c>
      <c r="D129" s="171">
        <v>106</v>
      </c>
      <c r="E129" s="171">
        <v>83.5</v>
      </c>
      <c r="F129" s="171">
        <v>107.2</v>
      </c>
      <c r="G129" s="171">
        <v>135.30000000000001</v>
      </c>
      <c r="H129" s="171">
        <v>124.9</v>
      </c>
      <c r="I129" s="171">
        <v>130.4</v>
      </c>
      <c r="J129" s="171">
        <v>129.30000000000001</v>
      </c>
      <c r="K129" s="171">
        <v>135.9</v>
      </c>
      <c r="L129" s="171">
        <v>122.9</v>
      </c>
      <c r="M129" s="171">
        <v>124.4</v>
      </c>
      <c r="N129" s="171">
        <v>124.8</v>
      </c>
      <c r="O129" s="171">
        <v>116.1</v>
      </c>
      <c r="P129" s="171">
        <v>112.5</v>
      </c>
      <c r="Q129" s="171">
        <v>134.30000000000001</v>
      </c>
      <c r="R129" s="171">
        <v>138.5</v>
      </c>
      <c r="S129" s="171">
        <v>120.5</v>
      </c>
      <c r="T129" s="171">
        <v>117.8</v>
      </c>
      <c r="U129" s="171">
        <v>113.9</v>
      </c>
      <c r="V129" s="171">
        <v>120.7</v>
      </c>
      <c r="W129" s="171">
        <v>119.2</v>
      </c>
      <c r="X129" s="171">
        <v>122.5</v>
      </c>
      <c r="Y129" s="171">
        <v>129.4</v>
      </c>
      <c r="Z129" s="171">
        <v>127.2</v>
      </c>
      <c r="AA129" s="171">
        <v>127.7</v>
      </c>
      <c r="AB129" s="171">
        <v>126.8</v>
      </c>
      <c r="AC129" s="171">
        <v>126.9</v>
      </c>
      <c r="AD129" s="171">
        <v>122.6</v>
      </c>
      <c r="AE129" s="171">
        <v>118.9</v>
      </c>
      <c r="AF129" s="171">
        <v>139.5</v>
      </c>
      <c r="AG129" s="171">
        <v>124.6</v>
      </c>
      <c r="AH129" s="171">
        <v>116</v>
      </c>
      <c r="AI129" s="171">
        <v>119.8</v>
      </c>
      <c r="AJ129" s="171">
        <v>115.5</v>
      </c>
      <c r="AK129" s="171">
        <v>117.7</v>
      </c>
      <c r="AL129" s="171">
        <v>117.7</v>
      </c>
      <c r="AM129" s="171">
        <v>112</v>
      </c>
      <c r="AN129" s="171">
        <v>94.4</v>
      </c>
      <c r="AO129" s="171">
        <v>85.6</v>
      </c>
      <c r="AP129" s="171">
        <v>89.2</v>
      </c>
      <c r="AQ129" s="171">
        <v>81.8</v>
      </c>
      <c r="AR129" s="171">
        <v>87.5</v>
      </c>
      <c r="AS129" s="171">
        <v>99.5</v>
      </c>
      <c r="AT129" s="171">
        <v>93.3</v>
      </c>
      <c r="AU129" s="171">
        <v>83.5</v>
      </c>
      <c r="AV129" s="171">
        <v>79.2</v>
      </c>
      <c r="AW129" s="171">
        <v>66.8</v>
      </c>
      <c r="AX129" s="171">
        <v>69.400000000000006</v>
      </c>
      <c r="AY129" s="171">
        <v>71.099999999999994</v>
      </c>
      <c r="AZ129" s="171">
        <v>98.2</v>
      </c>
      <c r="BA129" s="171">
        <v>99.1</v>
      </c>
      <c r="BB129" s="171">
        <v>93.8</v>
      </c>
      <c r="BC129" s="171">
        <v>81.7</v>
      </c>
      <c r="BD129" s="171">
        <v>78.5</v>
      </c>
      <c r="BE129" s="171">
        <v>91.5</v>
      </c>
      <c r="BF129" s="171">
        <v>108.6</v>
      </c>
      <c r="BG129" s="171">
        <v>140.80000000000001</v>
      </c>
      <c r="BH129" s="171">
        <v>174.7</v>
      </c>
      <c r="BI129" s="171">
        <v>190</v>
      </c>
      <c r="BJ129" s="171">
        <v>175.7</v>
      </c>
      <c r="BK129" s="171">
        <v>147.30000000000001</v>
      </c>
      <c r="BL129" s="171">
        <v>116.9</v>
      </c>
      <c r="BM129" s="171">
        <v>143.5</v>
      </c>
      <c r="BN129" s="171">
        <v>143.30000000000001</v>
      </c>
      <c r="BO129" s="171">
        <v>146</v>
      </c>
      <c r="BP129" s="171">
        <v>149.4</v>
      </c>
      <c r="BQ129" s="171">
        <v>152.19999999999999</v>
      </c>
      <c r="BR129" s="171">
        <v>160.6</v>
      </c>
      <c r="BS129" s="171">
        <v>137.30000000000001</v>
      </c>
      <c r="BT129" s="171">
        <v>133.30000000000001</v>
      </c>
      <c r="BU129" s="171">
        <v>141.80000000000001</v>
      </c>
      <c r="BV129" s="171">
        <v>147.5</v>
      </c>
      <c r="BW129" s="171">
        <v>163.9</v>
      </c>
      <c r="BX129" s="171">
        <v>174</v>
      </c>
      <c r="BY129" s="171">
        <v>161.1</v>
      </c>
      <c r="BZ129" s="171">
        <v>144</v>
      </c>
      <c r="CA129" s="171">
        <v>148.4</v>
      </c>
      <c r="CB129" s="171">
        <v>151.80000000000001</v>
      </c>
      <c r="CC129" s="171">
        <v>150.6</v>
      </c>
      <c r="CD129" s="171">
        <v>164.8</v>
      </c>
      <c r="CE129" s="171">
        <v>159.6</v>
      </c>
      <c r="CF129" s="171">
        <v>169.9</v>
      </c>
      <c r="CG129" s="171">
        <v>156.5</v>
      </c>
      <c r="CH129" s="171">
        <v>152.19999999999999</v>
      </c>
      <c r="CI129" s="171">
        <v>149.19999999999999</v>
      </c>
      <c r="CJ129" s="171">
        <v>155</v>
      </c>
      <c r="CK129" s="171">
        <v>154</v>
      </c>
      <c r="CL129" s="171">
        <v>139.69999999999999</v>
      </c>
      <c r="CM129" s="171">
        <v>139.69999999999999</v>
      </c>
      <c r="CN129" s="171">
        <v>138.9</v>
      </c>
      <c r="CO129" s="171">
        <v>129.1</v>
      </c>
      <c r="CP129" s="171">
        <v>128.9</v>
      </c>
      <c r="CQ129" s="171">
        <v>103.1</v>
      </c>
      <c r="CR129" s="171">
        <v>101.9</v>
      </c>
      <c r="CS129" s="171">
        <v>117.6</v>
      </c>
      <c r="CT129" s="171">
        <v>117.2</v>
      </c>
      <c r="CU129" s="171">
        <v>118.2</v>
      </c>
      <c r="CV129" s="171">
        <v>117.3</v>
      </c>
      <c r="CW129" s="171">
        <v>153.6</v>
      </c>
      <c r="CX129" s="171">
        <v>159.6</v>
      </c>
      <c r="CY129" s="171">
        <v>135.6</v>
      </c>
      <c r="CZ129" s="171">
        <v>128.9</v>
      </c>
      <c r="DA129" s="171">
        <v>123.2</v>
      </c>
      <c r="DB129" s="171">
        <v>132.5</v>
      </c>
      <c r="DC129" s="171">
        <v>122.2</v>
      </c>
      <c r="DD129" s="171">
        <v>125.7</v>
      </c>
      <c r="DE129" s="171">
        <v>131.4</v>
      </c>
      <c r="DF129" s="171">
        <v>142</v>
      </c>
      <c r="DG129" s="171">
        <v>130</v>
      </c>
      <c r="DH129" s="171">
        <v>130.4</v>
      </c>
      <c r="DI129" s="171">
        <v>137.9</v>
      </c>
      <c r="DJ129" s="171">
        <v>136.19999999999999</v>
      </c>
      <c r="DK129" s="171">
        <v>142.19999999999999</v>
      </c>
      <c r="DL129" s="171">
        <v>143.69999999999999</v>
      </c>
      <c r="DM129" s="171">
        <v>150.9</v>
      </c>
      <c r="DN129" s="171">
        <v>160.9</v>
      </c>
      <c r="DO129" s="171">
        <v>159.30000000000001</v>
      </c>
      <c r="DP129" s="171">
        <v>148.69999999999999</v>
      </c>
      <c r="DQ129" s="171">
        <v>155.1</v>
      </c>
      <c r="DR129" s="171">
        <v>151.6</v>
      </c>
      <c r="DS129" s="171">
        <v>155.1</v>
      </c>
      <c r="DT129" s="171">
        <v>151.6</v>
      </c>
    </row>
    <row r="130" spans="1:124" x14ac:dyDescent="0.25">
      <c r="A130" s="169" t="s">
        <v>654</v>
      </c>
      <c r="B130" s="169" t="s">
        <v>655</v>
      </c>
      <c r="C130" s="170">
        <v>0.20862</v>
      </c>
      <c r="D130" s="171">
        <v>100.7</v>
      </c>
      <c r="E130" s="171">
        <v>104.2</v>
      </c>
      <c r="F130" s="171">
        <v>106.1</v>
      </c>
      <c r="G130" s="171">
        <v>110.8</v>
      </c>
      <c r="H130" s="171">
        <v>108.6</v>
      </c>
      <c r="I130" s="171">
        <v>106.7</v>
      </c>
      <c r="J130" s="171">
        <v>105.6</v>
      </c>
      <c r="K130" s="171">
        <v>107.7</v>
      </c>
      <c r="L130" s="171">
        <v>105.2</v>
      </c>
      <c r="M130" s="171">
        <v>98.8</v>
      </c>
      <c r="N130" s="171">
        <v>100.2</v>
      </c>
      <c r="O130" s="171">
        <v>91.6</v>
      </c>
      <c r="P130" s="171">
        <v>91.3</v>
      </c>
      <c r="Q130" s="171">
        <v>90.2</v>
      </c>
      <c r="R130" s="171">
        <v>90.7</v>
      </c>
      <c r="S130" s="171">
        <v>87.4</v>
      </c>
      <c r="T130" s="171">
        <v>83.6</v>
      </c>
      <c r="U130" s="171">
        <v>82.5</v>
      </c>
      <c r="V130" s="171">
        <v>86.7</v>
      </c>
      <c r="W130" s="171">
        <v>85.8</v>
      </c>
      <c r="X130" s="171">
        <v>94.1</v>
      </c>
      <c r="Y130" s="171">
        <v>94.6</v>
      </c>
      <c r="Z130" s="171">
        <v>93</v>
      </c>
      <c r="AA130" s="171">
        <v>90</v>
      </c>
      <c r="AB130" s="171">
        <v>88.1</v>
      </c>
      <c r="AC130" s="171">
        <v>88.9</v>
      </c>
      <c r="AD130" s="171">
        <v>95.4</v>
      </c>
      <c r="AE130" s="171">
        <v>96.5</v>
      </c>
      <c r="AF130" s="171">
        <v>97.3</v>
      </c>
      <c r="AG130" s="171">
        <v>98.8</v>
      </c>
      <c r="AH130" s="171">
        <v>97.9</v>
      </c>
      <c r="AI130" s="171">
        <v>97.5</v>
      </c>
      <c r="AJ130" s="171">
        <v>95</v>
      </c>
      <c r="AK130" s="171">
        <v>93.2</v>
      </c>
      <c r="AL130" s="171">
        <v>83.9</v>
      </c>
      <c r="AM130" s="171">
        <v>79.5</v>
      </c>
      <c r="AN130" s="171">
        <v>68.3</v>
      </c>
      <c r="AO130" s="171">
        <v>65</v>
      </c>
      <c r="AP130" s="171">
        <v>63.2</v>
      </c>
      <c r="AQ130" s="171">
        <v>56.9</v>
      </c>
      <c r="AR130" s="171">
        <v>54.2</v>
      </c>
      <c r="AS130" s="171">
        <v>58.8</v>
      </c>
      <c r="AT130" s="171">
        <v>50.1</v>
      </c>
      <c r="AU130" s="171">
        <v>50.6</v>
      </c>
      <c r="AV130" s="171">
        <v>47.7</v>
      </c>
      <c r="AW130" s="171">
        <v>53.8</v>
      </c>
      <c r="AX130" s="171">
        <v>46.3</v>
      </c>
      <c r="AY130" s="171">
        <v>48.7</v>
      </c>
      <c r="AZ130" s="171">
        <v>47.5</v>
      </c>
      <c r="BA130" s="171">
        <v>47.4</v>
      </c>
      <c r="BB130" s="171">
        <v>43.8</v>
      </c>
      <c r="BC130" s="171">
        <v>44.3</v>
      </c>
      <c r="BD130" s="171">
        <v>44.6</v>
      </c>
      <c r="BE130" s="171">
        <v>44.7</v>
      </c>
      <c r="BF130" s="171">
        <v>52.6</v>
      </c>
      <c r="BG130" s="171">
        <v>53.5</v>
      </c>
      <c r="BH130" s="171">
        <v>54.2</v>
      </c>
      <c r="BI130" s="171">
        <v>57.6</v>
      </c>
      <c r="BJ130" s="171">
        <v>60</v>
      </c>
      <c r="BK130" s="171">
        <v>62.2</v>
      </c>
      <c r="BL130" s="171">
        <v>68</v>
      </c>
      <c r="BM130" s="171">
        <v>67.3</v>
      </c>
      <c r="BN130" s="171">
        <v>66</v>
      </c>
      <c r="BO130" s="171">
        <v>63.7</v>
      </c>
      <c r="BP130" s="171">
        <v>63.9</v>
      </c>
      <c r="BQ130" s="171">
        <v>73.099999999999994</v>
      </c>
      <c r="BR130" s="171">
        <v>73.3</v>
      </c>
      <c r="BS130" s="171">
        <v>75.099999999999994</v>
      </c>
      <c r="BT130" s="171">
        <v>77</v>
      </c>
      <c r="BU130" s="171">
        <v>88.4</v>
      </c>
      <c r="BV130" s="171">
        <v>87.3</v>
      </c>
      <c r="BW130" s="171">
        <v>86.8</v>
      </c>
      <c r="BX130" s="171">
        <v>90.2</v>
      </c>
      <c r="BY130" s="171">
        <v>88.1</v>
      </c>
      <c r="BZ130" s="171">
        <v>88.7</v>
      </c>
      <c r="CA130" s="171">
        <v>92</v>
      </c>
      <c r="CB130" s="171">
        <v>87.6</v>
      </c>
      <c r="CC130" s="171">
        <v>93.7</v>
      </c>
      <c r="CD130" s="171">
        <v>96.8</v>
      </c>
      <c r="CE130" s="171">
        <v>95.3</v>
      </c>
      <c r="CF130" s="171">
        <v>91.7</v>
      </c>
      <c r="CG130" s="171">
        <v>84.8</v>
      </c>
      <c r="CH130" s="171">
        <v>80.2</v>
      </c>
      <c r="CI130" s="171">
        <v>91.7</v>
      </c>
      <c r="CJ130" s="171">
        <v>91</v>
      </c>
      <c r="CK130" s="171">
        <v>89.2</v>
      </c>
      <c r="CL130" s="171">
        <v>93.7</v>
      </c>
      <c r="CM130" s="171">
        <v>93.9</v>
      </c>
      <c r="CN130" s="171">
        <v>92.8</v>
      </c>
      <c r="CO130" s="171">
        <v>85.1</v>
      </c>
      <c r="CP130" s="171">
        <v>87.6</v>
      </c>
      <c r="CQ130" s="171">
        <v>82.8</v>
      </c>
      <c r="CR130" s="171">
        <v>89</v>
      </c>
      <c r="CS130" s="171">
        <v>88.8</v>
      </c>
      <c r="CT130" s="171">
        <v>92.6</v>
      </c>
      <c r="CU130" s="171">
        <v>93.1</v>
      </c>
      <c r="CV130" s="171">
        <v>89.5</v>
      </c>
      <c r="CW130" s="171">
        <v>86.1</v>
      </c>
      <c r="CX130" s="171">
        <v>79</v>
      </c>
      <c r="CY130" s="171">
        <v>80</v>
      </c>
      <c r="CZ130" s="171">
        <v>85.8</v>
      </c>
      <c r="DA130" s="171">
        <v>94.9</v>
      </c>
      <c r="DB130" s="171">
        <v>95.8</v>
      </c>
      <c r="DC130" s="171">
        <v>105.9</v>
      </c>
      <c r="DD130" s="171">
        <v>114</v>
      </c>
      <c r="DE130" s="171">
        <v>122.6</v>
      </c>
      <c r="DF130" s="171">
        <v>128.9</v>
      </c>
      <c r="DG130" s="171">
        <v>141.6</v>
      </c>
      <c r="DH130" s="171">
        <v>149</v>
      </c>
      <c r="DI130" s="171">
        <v>165.2</v>
      </c>
      <c r="DJ130" s="171">
        <v>182.1</v>
      </c>
      <c r="DK130" s="171">
        <v>184.4</v>
      </c>
      <c r="DL130" s="171">
        <v>182.1</v>
      </c>
      <c r="DM130" s="171">
        <v>165.6</v>
      </c>
      <c r="DN130" s="171">
        <v>153.9</v>
      </c>
      <c r="DO130" s="171">
        <v>150.69999999999999</v>
      </c>
      <c r="DP130" s="171">
        <v>139.30000000000001</v>
      </c>
      <c r="DQ130" s="171">
        <v>130.69999999999999</v>
      </c>
      <c r="DR130" s="171">
        <v>132</v>
      </c>
      <c r="DS130" s="171">
        <v>130.69999999999999</v>
      </c>
      <c r="DT130" s="171">
        <v>132</v>
      </c>
    </row>
    <row r="131" spans="1:124" x14ac:dyDescent="0.25">
      <c r="A131" s="169" t="s">
        <v>656</v>
      </c>
      <c r="B131" s="169" t="s">
        <v>657</v>
      </c>
      <c r="C131" s="170">
        <v>0.33393</v>
      </c>
      <c r="D131" s="171">
        <v>100</v>
      </c>
      <c r="E131" s="171">
        <v>118.4</v>
      </c>
      <c r="F131" s="171">
        <v>98.1</v>
      </c>
      <c r="G131" s="171">
        <v>114.2</v>
      </c>
      <c r="H131" s="171">
        <v>126.5</v>
      </c>
      <c r="I131" s="171">
        <v>114.4</v>
      </c>
      <c r="J131" s="171">
        <v>114.4</v>
      </c>
      <c r="K131" s="171">
        <v>112.8</v>
      </c>
      <c r="L131" s="171">
        <v>128.6</v>
      </c>
      <c r="M131" s="171">
        <v>129.5</v>
      </c>
      <c r="N131" s="171">
        <v>132.1</v>
      </c>
      <c r="O131" s="171">
        <v>132.1</v>
      </c>
      <c r="P131" s="171">
        <v>106.4</v>
      </c>
      <c r="Q131" s="171">
        <v>101.7</v>
      </c>
      <c r="R131" s="171">
        <v>101.7</v>
      </c>
      <c r="S131" s="171">
        <v>114.1</v>
      </c>
      <c r="T131" s="171">
        <v>114.1</v>
      </c>
      <c r="U131" s="171">
        <v>106.8</v>
      </c>
      <c r="V131" s="171">
        <v>114.1</v>
      </c>
      <c r="W131" s="171">
        <v>124.8</v>
      </c>
      <c r="X131" s="171">
        <v>124.8</v>
      </c>
      <c r="Y131" s="171">
        <v>117.8</v>
      </c>
      <c r="Z131" s="171">
        <v>107.8</v>
      </c>
      <c r="AA131" s="171">
        <v>116.8</v>
      </c>
      <c r="AB131" s="171">
        <v>118.3</v>
      </c>
      <c r="AC131" s="171">
        <v>148.6</v>
      </c>
      <c r="AD131" s="171">
        <v>107.7</v>
      </c>
      <c r="AE131" s="171">
        <v>100.8</v>
      </c>
      <c r="AF131" s="171">
        <v>129.9</v>
      </c>
      <c r="AG131" s="171">
        <v>149.69999999999999</v>
      </c>
      <c r="AH131" s="171">
        <v>133.80000000000001</v>
      </c>
      <c r="AI131" s="171">
        <v>115.5</v>
      </c>
      <c r="AJ131" s="171">
        <v>132</v>
      </c>
      <c r="AK131" s="171">
        <v>104.7</v>
      </c>
      <c r="AL131" s="171">
        <v>101.7</v>
      </c>
      <c r="AM131" s="171">
        <v>105.6</v>
      </c>
      <c r="AN131" s="171">
        <v>105.6</v>
      </c>
      <c r="AO131" s="171">
        <v>96.1</v>
      </c>
      <c r="AP131" s="171">
        <v>110.9</v>
      </c>
      <c r="AQ131" s="171">
        <v>107.9</v>
      </c>
      <c r="AR131" s="171">
        <v>108</v>
      </c>
      <c r="AS131" s="171">
        <v>111.6</v>
      </c>
      <c r="AT131" s="171">
        <v>86.6</v>
      </c>
      <c r="AU131" s="171">
        <v>98.1</v>
      </c>
      <c r="AV131" s="171">
        <v>141.4</v>
      </c>
      <c r="AW131" s="171">
        <v>89.4</v>
      </c>
      <c r="AX131" s="171">
        <v>101.8</v>
      </c>
      <c r="AY131" s="171">
        <v>135.19999999999999</v>
      </c>
      <c r="AZ131" s="171">
        <v>105.6</v>
      </c>
      <c r="BA131" s="171">
        <v>122.1</v>
      </c>
      <c r="BB131" s="171">
        <v>141.80000000000001</v>
      </c>
      <c r="BC131" s="171">
        <v>85.9</v>
      </c>
      <c r="BD131" s="171">
        <v>168.1</v>
      </c>
      <c r="BE131" s="171">
        <v>168.1</v>
      </c>
      <c r="BF131" s="171">
        <v>100.4</v>
      </c>
      <c r="BG131" s="171">
        <v>105.6</v>
      </c>
      <c r="BH131" s="171">
        <v>105.6</v>
      </c>
      <c r="BI131" s="171">
        <v>105.6</v>
      </c>
      <c r="BJ131" s="171">
        <v>105.6</v>
      </c>
      <c r="BK131" s="171">
        <v>112.5</v>
      </c>
      <c r="BL131" s="171">
        <v>114.3</v>
      </c>
      <c r="BM131" s="171">
        <v>119.2</v>
      </c>
      <c r="BN131" s="171">
        <v>112.1</v>
      </c>
      <c r="BO131" s="171">
        <v>118.6</v>
      </c>
      <c r="BP131" s="171">
        <v>122.6</v>
      </c>
      <c r="BQ131" s="171">
        <v>136.69999999999999</v>
      </c>
      <c r="BR131" s="171">
        <v>118.3</v>
      </c>
      <c r="BS131" s="171">
        <v>118.8</v>
      </c>
      <c r="BT131" s="171">
        <v>120</v>
      </c>
      <c r="BU131" s="171">
        <v>102.8</v>
      </c>
      <c r="BV131" s="171">
        <v>106.1</v>
      </c>
      <c r="BW131" s="171">
        <v>141.1</v>
      </c>
      <c r="BX131" s="171">
        <v>141.1</v>
      </c>
      <c r="BY131" s="171">
        <v>118.9</v>
      </c>
      <c r="BZ131" s="171">
        <v>101</v>
      </c>
      <c r="CA131" s="171">
        <v>127.7</v>
      </c>
      <c r="CB131" s="171">
        <v>117.5</v>
      </c>
      <c r="CC131" s="171">
        <v>117.5</v>
      </c>
      <c r="CD131" s="171">
        <v>142</v>
      </c>
      <c r="CE131" s="171">
        <v>164.3</v>
      </c>
      <c r="CF131" s="171">
        <v>136.30000000000001</v>
      </c>
      <c r="CG131" s="171">
        <v>137</v>
      </c>
      <c r="CH131" s="171">
        <v>159</v>
      </c>
      <c r="CI131" s="171">
        <v>137.5</v>
      </c>
      <c r="CJ131" s="171">
        <v>193.5</v>
      </c>
      <c r="CK131" s="171">
        <v>182.7</v>
      </c>
      <c r="CL131" s="171">
        <v>177.6</v>
      </c>
      <c r="CM131" s="171">
        <v>201.8</v>
      </c>
      <c r="CN131" s="171">
        <v>191.4</v>
      </c>
      <c r="CO131" s="171">
        <v>189.1</v>
      </c>
      <c r="CP131" s="171">
        <v>182.2</v>
      </c>
      <c r="CQ131" s="171">
        <v>160.5</v>
      </c>
      <c r="CR131" s="171">
        <v>166.5</v>
      </c>
      <c r="CS131" s="171">
        <v>178.5</v>
      </c>
      <c r="CT131" s="171">
        <v>183.2</v>
      </c>
      <c r="CU131" s="171">
        <v>183.2</v>
      </c>
      <c r="CV131" s="171">
        <v>183.2</v>
      </c>
      <c r="CW131" s="171">
        <v>183.2</v>
      </c>
      <c r="CX131" s="171">
        <v>220.4</v>
      </c>
      <c r="CY131" s="171">
        <v>217.7</v>
      </c>
      <c r="CZ131" s="171">
        <v>217.7</v>
      </c>
      <c r="DA131" s="171">
        <v>160.69999999999999</v>
      </c>
      <c r="DB131" s="171">
        <v>178.2</v>
      </c>
      <c r="DC131" s="171">
        <v>179.6</v>
      </c>
      <c r="DD131" s="171">
        <v>208.7</v>
      </c>
      <c r="DE131" s="171">
        <v>202.8</v>
      </c>
      <c r="DF131" s="171">
        <v>227.3</v>
      </c>
      <c r="DG131" s="171">
        <v>228.2</v>
      </c>
      <c r="DH131" s="171">
        <v>209.6</v>
      </c>
      <c r="DI131" s="171">
        <v>159.4</v>
      </c>
      <c r="DJ131" s="171">
        <v>197.2</v>
      </c>
      <c r="DK131" s="171">
        <v>182</v>
      </c>
      <c r="DL131" s="171">
        <v>161</v>
      </c>
      <c r="DM131" s="171">
        <v>196.4</v>
      </c>
      <c r="DN131" s="171">
        <v>174.4</v>
      </c>
      <c r="DO131" s="171">
        <v>224.4</v>
      </c>
      <c r="DP131" s="171">
        <v>245</v>
      </c>
      <c r="DQ131" s="171">
        <v>300.3</v>
      </c>
      <c r="DR131" s="171">
        <v>300.7</v>
      </c>
      <c r="DS131" s="171">
        <v>300.3</v>
      </c>
      <c r="DT131" s="171">
        <v>300.7</v>
      </c>
    </row>
    <row r="132" spans="1:124" x14ac:dyDescent="0.25">
      <c r="A132" s="169" t="s">
        <v>658</v>
      </c>
      <c r="B132" s="169" t="s">
        <v>659</v>
      </c>
      <c r="C132" s="170">
        <v>3.6900000000000001E-3</v>
      </c>
      <c r="D132" s="171">
        <v>94.3</v>
      </c>
      <c r="E132" s="171">
        <v>94.5</v>
      </c>
      <c r="F132" s="171">
        <v>90.3</v>
      </c>
      <c r="G132" s="171">
        <v>106.8</v>
      </c>
      <c r="H132" s="171">
        <v>100.3</v>
      </c>
      <c r="I132" s="171">
        <v>113.4</v>
      </c>
      <c r="J132" s="171">
        <v>115.2</v>
      </c>
      <c r="K132" s="171">
        <v>103.2</v>
      </c>
      <c r="L132" s="171">
        <v>110.7</v>
      </c>
      <c r="M132" s="171">
        <v>117.1</v>
      </c>
      <c r="N132" s="171">
        <v>117.1</v>
      </c>
      <c r="O132" s="171">
        <v>111.6</v>
      </c>
      <c r="P132" s="171">
        <v>109.7</v>
      </c>
      <c r="Q132" s="171">
        <v>111.4</v>
      </c>
      <c r="R132" s="171">
        <v>100.8</v>
      </c>
      <c r="S132" s="171">
        <v>107.7</v>
      </c>
      <c r="T132" s="171">
        <v>117.8</v>
      </c>
      <c r="U132" s="171">
        <v>126.5</v>
      </c>
      <c r="V132" s="171">
        <v>122.4</v>
      </c>
      <c r="W132" s="171">
        <v>127.9</v>
      </c>
      <c r="X132" s="171">
        <v>122.3</v>
      </c>
      <c r="Y132" s="171">
        <v>119.8</v>
      </c>
      <c r="Z132" s="171">
        <v>142.1</v>
      </c>
      <c r="AA132" s="171">
        <v>125.3</v>
      </c>
      <c r="AB132" s="171">
        <v>134.9</v>
      </c>
      <c r="AC132" s="171">
        <v>124.2</v>
      </c>
      <c r="AD132" s="171">
        <v>125.7</v>
      </c>
      <c r="AE132" s="171">
        <v>124.6</v>
      </c>
      <c r="AF132" s="171">
        <v>121.1</v>
      </c>
      <c r="AG132" s="171">
        <v>184.6</v>
      </c>
      <c r="AH132" s="171">
        <v>210.2</v>
      </c>
      <c r="AI132" s="171">
        <v>169.5</v>
      </c>
      <c r="AJ132" s="171">
        <v>142.80000000000001</v>
      </c>
      <c r="AK132" s="171">
        <v>153.1</v>
      </c>
      <c r="AL132" s="171">
        <v>173.6</v>
      </c>
      <c r="AM132" s="171">
        <v>173.6</v>
      </c>
      <c r="AN132" s="171">
        <v>165.7</v>
      </c>
      <c r="AO132" s="171">
        <v>172.9</v>
      </c>
      <c r="AP132" s="171">
        <v>167.8</v>
      </c>
      <c r="AQ132" s="171">
        <v>166.3</v>
      </c>
      <c r="AR132" s="171">
        <v>163.5</v>
      </c>
      <c r="AS132" s="171">
        <v>155.9</v>
      </c>
      <c r="AT132" s="171">
        <v>119.4</v>
      </c>
      <c r="AU132" s="171">
        <v>153.6</v>
      </c>
      <c r="AV132" s="171">
        <v>203.2</v>
      </c>
      <c r="AW132" s="171">
        <v>167.6</v>
      </c>
      <c r="AX132" s="171">
        <v>153.30000000000001</v>
      </c>
      <c r="AY132" s="171">
        <v>153.30000000000001</v>
      </c>
      <c r="AZ132" s="171">
        <v>152.19999999999999</v>
      </c>
      <c r="BA132" s="171">
        <v>137.69999999999999</v>
      </c>
      <c r="BB132" s="171">
        <v>139.30000000000001</v>
      </c>
      <c r="BC132" s="171">
        <v>143.5</v>
      </c>
      <c r="BD132" s="171">
        <v>145.80000000000001</v>
      </c>
      <c r="BE132" s="171">
        <v>150.69999999999999</v>
      </c>
      <c r="BF132" s="171">
        <v>150.5</v>
      </c>
      <c r="BG132" s="171">
        <v>146.80000000000001</v>
      </c>
      <c r="BH132" s="171">
        <v>146.80000000000001</v>
      </c>
      <c r="BI132" s="171">
        <v>146.80000000000001</v>
      </c>
      <c r="BJ132" s="171">
        <v>146.80000000000001</v>
      </c>
      <c r="BK132" s="171">
        <v>162.4</v>
      </c>
      <c r="BL132" s="171">
        <v>176.6</v>
      </c>
      <c r="BM132" s="171">
        <v>140.6</v>
      </c>
      <c r="BN132" s="171">
        <v>171.8</v>
      </c>
      <c r="BO132" s="171">
        <v>170</v>
      </c>
      <c r="BP132" s="171">
        <v>180.8</v>
      </c>
      <c r="BQ132" s="171">
        <v>187.1</v>
      </c>
      <c r="BR132" s="171">
        <v>174.3</v>
      </c>
      <c r="BS132" s="171">
        <v>176.9</v>
      </c>
      <c r="BT132" s="171">
        <v>169.5</v>
      </c>
      <c r="BU132" s="171">
        <v>171.8</v>
      </c>
      <c r="BV132" s="171">
        <v>173.6</v>
      </c>
      <c r="BW132" s="171">
        <v>176.1</v>
      </c>
      <c r="BX132" s="171">
        <v>180</v>
      </c>
      <c r="BY132" s="171">
        <v>179.2</v>
      </c>
      <c r="BZ132" s="171">
        <v>190.8</v>
      </c>
      <c r="CA132" s="171">
        <v>189.7</v>
      </c>
      <c r="CB132" s="171">
        <v>190.8</v>
      </c>
      <c r="CC132" s="171">
        <v>192</v>
      </c>
      <c r="CD132" s="171">
        <v>192</v>
      </c>
      <c r="CE132" s="171">
        <v>193</v>
      </c>
      <c r="CF132" s="171">
        <v>190.4</v>
      </c>
      <c r="CG132" s="171">
        <v>188.2</v>
      </c>
      <c r="CH132" s="171">
        <v>179.3</v>
      </c>
      <c r="CI132" s="171">
        <v>183</v>
      </c>
      <c r="CJ132" s="171">
        <v>175.8</v>
      </c>
      <c r="CK132" s="171">
        <v>173.9</v>
      </c>
      <c r="CL132" s="171">
        <v>198.7</v>
      </c>
      <c r="CM132" s="171">
        <v>203.5</v>
      </c>
      <c r="CN132" s="171">
        <v>204.8</v>
      </c>
      <c r="CO132" s="171">
        <v>213.9</v>
      </c>
      <c r="CP132" s="171">
        <v>216.2</v>
      </c>
      <c r="CQ132" s="171">
        <v>217.4</v>
      </c>
      <c r="CR132" s="171">
        <v>212.6</v>
      </c>
      <c r="CS132" s="171">
        <v>211.5</v>
      </c>
      <c r="CT132" s="171">
        <v>209.7</v>
      </c>
      <c r="CU132" s="171">
        <v>210</v>
      </c>
      <c r="CV132" s="171">
        <v>166.1</v>
      </c>
      <c r="CW132" s="171">
        <v>141.1</v>
      </c>
      <c r="CX132" s="171">
        <v>158.4</v>
      </c>
      <c r="CY132" s="171">
        <v>176.5</v>
      </c>
      <c r="CZ132" s="171">
        <v>181.1</v>
      </c>
      <c r="DA132" s="171">
        <v>193.5</v>
      </c>
      <c r="DB132" s="171">
        <v>191.7</v>
      </c>
      <c r="DC132" s="171">
        <v>191.7</v>
      </c>
      <c r="DD132" s="171">
        <v>192.1</v>
      </c>
      <c r="DE132" s="171">
        <v>192</v>
      </c>
      <c r="DF132" s="171">
        <v>191.4</v>
      </c>
      <c r="DG132" s="171">
        <v>193.1</v>
      </c>
      <c r="DH132" s="171">
        <v>231.9</v>
      </c>
      <c r="DI132" s="171">
        <v>242.6</v>
      </c>
      <c r="DJ132" s="171">
        <v>243.7</v>
      </c>
      <c r="DK132" s="171">
        <v>241</v>
      </c>
      <c r="DL132" s="171">
        <v>238.8</v>
      </c>
      <c r="DM132" s="171">
        <v>237.3</v>
      </c>
      <c r="DN132" s="171">
        <v>242.2</v>
      </c>
      <c r="DO132" s="171">
        <v>251.8</v>
      </c>
      <c r="DP132" s="171">
        <v>249.9</v>
      </c>
      <c r="DQ132" s="171">
        <v>248.6</v>
      </c>
      <c r="DR132" s="171">
        <v>249.2</v>
      </c>
      <c r="DS132" s="171">
        <v>248.6</v>
      </c>
      <c r="DT132" s="171">
        <v>249.2</v>
      </c>
    </row>
    <row r="133" spans="1:124" x14ac:dyDescent="0.25">
      <c r="A133" s="169" t="s">
        <v>660</v>
      </c>
      <c r="B133" s="169" t="s">
        <v>661</v>
      </c>
      <c r="C133" s="170">
        <v>0.18498999999999999</v>
      </c>
      <c r="D133" s="171">
        <v>114.2</v>
      </c>
      <c r="E133" s="171">
        <v>130.6</v>
      </c>
      <c r="F133" s="171">
        <v>136.80000000000001</v>
      </c>
      <c r="G133" s="171">
        <v>141.80000000000001</v>
      </c>
      <c r="H133" s="171">
        <v>142.30000000000001</v>
      </c>
      <c r="I133" s="171">
        <v>141.69999999999999</v>
      </c>
      <c r="J133" s="171">
        <v>143.5</v>
      </c>
      <c r="K133" s="171">
        <v>143.69999999999999</v>
      </c>
      <c r="L133" s="171">
        <v>145.1</v>
      </c>
      <c r="M133" s="171">
        <v>145.4</v>
      </c>
      <c r="N133" s="171">
        <v>145.69999999999999</v>
      </c>
      <c r="O133" s="171">
        <v>143</v>
      </c>
      <c r="P133" s="171">
        <v>145.5</v>
      </c>
      <c r="Q133" s="171">
        <v>148</v>
      </c>
      <c r="R133" s="171">
        <v>148.80000000000001</v>
      </c>
      <c r="S133" s="171">
        <v>149.19999999999999</v>
      </c>
      <c r="T133" s="171">
        <v>148</v>
      </c>
      <c r="U133" s="171">
        <v>146.1</v>
      </c>
      <c r="V133" s="171">
        <v>148</v>
      </c>
      <c r="W133" s="171">
        <v>145.5</v>
      </c>
      <c r="X133" s="171">
        <v>143.6</v>
      </c>
      <c r="Y133" s="171">
        <v>146.9</v>
      </c>
      <c r="Z133" s="171">
        <v>149.19999999999999</v>
      </c>
      <c r="AA133" s="171">
        <v>142.69999999999999</v>
      </c>
      <c r="AB133" s="171">
        <v>143.6</v>
      </c>
      <c r="AC133" s="171">
        <v>133.1</v>
      </c>
      <c r="AD133" s="171">
        <v>132.69999999999999</v>
      </c>
      <c r="AE133" s="171">
        <v>133.80000000000001</v>
      </c>
      <c r="AF133" s="171">
        <v>136.1</v>
      </c>
      <c r="AG133" s="171">
        <v>133.80000000000001</v>
      </c>
      <c r="AH133" s="171">
        <v>130</v>
      </c>
      <c r="AI133" s="171">
        <v>131.4</v>
      </c>
      <c r="AJ133" s="171">
        <v>153.9</v>
      </c>
      <c r="AK133" s="171">
        <v>151.80000000000001</v>
      </c>
      <c r="AL133" s="171">
        <v>156.1</v>
      </c>
      <c r="AM133" s="171">
        <v>152.5</v>
      </c>
      <c r="AN133" s="171">
        <v>148.30000000000001</v>
      </c>
      <c r="AO133" s="171">
        <v>149.19999999999999</v>
      </c>
      <c r="AP133" s="171">
        <v>150</v>
      </c>
      <c r="AQ133" s="171">
        <v>148.19999999999999</v>
      </c>
      <c r="AR133" s="171">
        <v>150.30000000000001</v>
      </c>
      <c r="AS133" s="171">
        <v>152.5</v>
      </c>
      <c r="AT133" s="171">
        <v>150.9</v>
      </c>
      <c r="AU133" s="171">
        <v>151.4</v>
      </c>
      <c r="AV133" s="171">
        <v>162.80000000000001</v>
      </c>
      <c r="AW133" s="171">
        <v>160.80000000000001</v>
      </c>
      <c r="AX133" s="171">
        <v>162.4</v>
      </c>
      <c r="AY133" s="171">
        <v>162.19999999999999</v>
      </c>
      <c r="AZ133" s="171">
        <v>160.6</v>
      </c>
      <c r="BA133" s="171">
        <v>161.6</v>
      </c>
      <c r="BB133" s="171">
        <v>166</v>
      </c>
      <c r="BC133" s="171">
        <v>165.1</v>
      </c>
      <c r="BD133" s="171">
        <v>162.1</v>
      </c>
      <c r="BE133" s="171">
        <v>161.9</v>
      </c>
      <c r="BF133" s="171">
        <v>165.3</v>
      </c>
      <c r="BG133" s="171">
        <v>170.9</v>
      </c>
      <c r="BH133" s="171">
        <v>172.4</v>
      </c>
      <c r="BI133" s="171">
        <v>162.6</v>
      </c>
      <c r="BJ133" s="171">
        <v>161.69999999999999</v>
      </c>
      <c r="BK133" s="171">
        <v>162.1</v>
      </c>
      <c r="BL133" s="171">
        <v>162.4</v>
      </c>
      <c r="BM133" s="171">
        <v>163.80000000000001</v>
      </c>
      <c r="BN133" s="171">
        <v>170.2</v>
      </c>
      <c r="BO133" s="171">
        <v>169.9</v>
      </c>
      <c r="BP133" s="171">
        <v>166.9</v>
      </c>
      <c r="BQ133" s="171">
        <v>168</v>
      </c>
      <c r="BR133" s="171">
        <v>168.5</v>
      </c>
      <c r="BS133" s="171">
        <v>169</v>
      </c>
      <c r="BT133" s="171">
        <v>167.7</v>
      </c>
      <c r="BU133" s="171">
        <v>171.1</v>
      </c>
      <c r="BV133" s="171">
        <v>173.6</v>
      </c>
      <c r="BW133" s="171">
        <v>180.8</v>
      </c>
      <c r="BX133" s="171">
        <v>182.8</v>
      </c>
      <c r="BY133" s="171">
        <v>181.2</v>
      </c>
      <c r="BZ133" s="171">
        <v>184.6</v>
      </c>
      <c r="CA133" s="171">
        <v>186</v>
      </c>
      <c r="CB133" s="171">
        <v>183.2</v>
      </c>
      <c r="CC133" s="171">
        <v>180.5</v>
      </c>
      <c r="CD133" s="171">
        <v>183.6</v>
      </c>
      <c r="CE133" s="171">
        <v>186.2</v>
      </c>
      <c r="CF133" s="171">
        <v>185</v>
      </c>
      <c r="CG133" s="171">
        <v>183.3</v>
      </c>
      <c r="CH133" s="171">
        <v>182.4</v>
      </c>
      <c r="CI133" s="171">
        <v>183.7</v>
      </c>
      <c r="CJ133" s="171">
        <v>173</v>
      </c>
      <c r="CK133" s="171">
        <v>174</v>
      </c>
      <c r="CL133" s="171">
        <v>176.6</v>
      </c>
      <c r="CM133" s="171">
        <v>177.8</v>
      </c>
      <c r="CN133" s="171">
        <v>175</v>
      </c>
      <c r="CO133" s="171">
        <v>172.3</v>
      </c>
      <c r="CP133" s="171">
        <v>176</v>
      </c>
      <c r="CQ133" s="171">
        <v>176.4</v>
      </c>
      <c r="CR133" s="171">
        <v>182.6</v>
      </c>
      <c r="CS133" s="171">
        <v>186.6</v>
      </c>
      <c r="CT133" s="171">
        <v>190.1</v>
      </c>
      <c r="CU133" s="171">
        <v>187.7</v>
      </c>
      <c r="CV133" s="171">
        <v>185.7</v>
      </c>
      <c r="CW133" s="171">
        <v>174</v>
      </c>
      <c r="CX133" s="171">
        <v>179.7</v>
      </c>
      <c r="CY133" s="171">
        <v>187</v>
      </c>
      <c r="CZ133" s="171">
        <v>185.1</v>
      </c>
      <c r="DA133" s="171">
        <v>176.1</v>
      </c>
      <c r="DB133" s="171">
        <v>176.1</v>
      </c>
      <c r="DC133" s="171">
        <v>183</v>
      </c>
      <c r="DD133" s="171">
        <v>186.3</v>
      </c>
      <c r="DE133" s="171">
        <v>188.5</v>
      </c>
      <c r="DF133" s="171">
        <v>186.2</v>
      </c>
      <c r="DG133" s="171">
        <v>189</v>
      </c>
      <c r="DH133" s="171">
        <v>196.5</v>
      </c>
      <c r="DI133" s="171">
        <v>197.7</v>
      </c>
      <c r="DJ133" s="171">
        <v>203</v>
      </c>
      <c r="DK133" s="171">
        <v>206.5</v>
      </c>
      <c r="DL133" s="171">
        <v>211.7</v>
      </c>
      <c r="DM133" s="171">
        <v>213.2</v>
      </c>
      <c r="DN133" s="171">
        <v>211.2</v>
      </c>
      <c r="DO133" s="171">
        <v>212.1</v>
      </c>
      <c r="DP133" s="171">
        <v>218.2</v>
      </c>
      <c r="DQ133" s="171">
        <v>218</v>
      </c>
      <c r="DR133" s="171">
        <v>218.6</v>
      </c>
      <c r="DS133" s="171">
        <v>218.3</v>
      </c>
      <c r="DT133" s="171">
        <v>218.4</v>
      </c>
    </row>
    <row r="134" spans="1:124" x14ac:dyDescent="0.25">
      <c r="A134" s="169" t="s">
        <v>662</v>
      </c>
      <c r="B134" s="169" t="s">
        <v>663</v>
      </c>
      <c r="C134" s="170">
        <v>0.11352</v>
      </c>
      <c r="D134" s="171">
        <v>111.9</v>
      </c>
      <c r="E134" s="171">
        <v>138.69999999999999</v>
      </c>
      <c r="F134" s="171">
        <v>149.69999999999999</v>
      </c>
      <c r="G134" s="171">
        <v>149.69999999999999</v>
      </c>
      <c r="H134" s="171">
        <v>149.69999999999999</v>
      </c>
      <c r="I134" s="171">
        <v>149.69999999999999</v>
      </c>
      <c r="J134" s="171">
        <v>149.69999999999999</v>
      </c>
      <c r="K134" s="171">
        <v>149.80000000000001</v>
      </c>
      <c r="L134" s="171">
        <v>149.69999999999999</v>
      </c>
      <c r="M134" s="171">
        <v>149.69999999999999</v>
      </c>
      <c r="N134" s="171">
        <v>149.69999999999999</v>
      </c>
      <c r="O134" s="171">
        <v>149.69999999999999</v>
      </c>
      <c r="P134" s="171">
        <v>149.69999999999999</v>
      </c>
      <c r="Q134" s="171">
        <v>149.69999999999999</v>
      </c>
      <c r="R134" s="171">
        <v>149.69999999999999</v>
      </c>
      <c r="S134" s="171">
        <v>149.69999999999999</v>
      </c>
      <c r="T134" s="171">
        <v>148</v>
      </c>
      <c r="U134" s="171">
        <v>145.19999999999999</v>
      </c>
      <c r="V134" s="171">
        <v>145.19999999999999</v>
      </c>
      <c r="W134" s="171">
        <v>145.19999999999999</v>
      </c>
      <c r="X134" s="171">
        <v>145.19999999999999</v>
      </c>
      <c r="Y134" s="171">
        <v>145.19999999999999</v>
      </c>
      <c r="Z134" s="171">
        <v>145.19999999999999</v>
      </c>
      <c r="AA134" s="171">
        <v>137.19999999999999</v>
      </c>
      <c r="AB134" s="171">
        <v>135.80000000000001</v>
      </c>
      <c r="AC134" s="171">
        <v>123.1</v>
      </c>
      <c r="AD134" s="171">
        <v>123.1</v>
      </c>
      <c r="AE134" s="171">
        <v>123.1</v>
      </c>
      <c r="AF134" s="171">
        <v>123.1</v>
      </c>
      <c r="AG134" s="171">
        <v>123.1</v>
      </c>
      <c r="AH134" s="171">
        <v>117.4</v>
      </c>
      <c r="AI134" s="171">
        <v>119.9</v>
      </c>
      <c r="AJ134" s="171">
        <v>151.6</v>
      </c>
      <c r="AK134" s="171">
        <v>151.80000000000001</v>
      </c>
      <c r="AL134" s="171">
        <v>155.69999999999999</v>
      </c>
      <c r="AM134" s="171">
        <v>153</v>
      </c>
      <c r="AN134" s="171">
        <v>142.6</v>
      </c>
      <c r="AO134" s="171">
        <v>142.6</v>
      </c>
      <c r="AP134" s="171">
        <v>144.6</v>
      </c>
      <c r="AQ134" s="171">
        <v>143.4</v>
      </c>
      <c r="AR134" s="171">
        <v>142.19999999999999</v>
      </c>
      <c r="AS134" s="171">
        <v>143.4</v>
      </c>
      <c r="AT134" s="171">
        <v>144.4</v>
      </c>
      <c r="AU134" s="171">
        <v>145.19999999999999</v>
      </c>
      <c r="AV134" s="171">
        <v>158.30000000000001</v>
      </c>
      <c r="AW134" s="171">
        <v>157.5</v>
      </c>
      <c r="AX134" s="171">
        <v>158.80000000000001</v>
      </c>
      <c r="AY134" s="171">
        <v>157.5</v>
      </c>
      <c r="AZ134" s="171">
        <v>154.6</v>
      </c>
      <c r="BA134" s="171">
        <v>155.9</v>
      </c>
      <c r="BB134" s="171">
        <v>156.30000000000001</v>
      </c>
      <c r="BC134" s="171">
        <v>152.6</v>
      </c>
      <c r="BD134" s="171">
        <v>150.4</v>
      </c>
      <c r="BE134" s="171">
        <v>150.1</v>
      </c>
      <c r="BF134" s="171">
        <v>155.4</v>
      </c>
      <c r="BG134" s="171">
        <v>153.80000000000001</v>
      </c>
      <c r="BH134" s="171">
        <v>156.1</v>
      </c>
      <c r="BI134" s="171">
        <v>140.5</v>
      </c>
      <c r="BJ134" s="171">
        <v>139</v>
      </c>
      <c r="BK134" s="171">
        <v>139</v>
      </c>
      <c r="BL134" s="171">
        <v>139.4</v>
      </c>
      <c r="BM134" s="171">
        <v>136.9</v>
      </c>
      <c r="BN134" s="171">
        <v>133.5</v>
      </c>
      <c r="BO134" s="171">
        <v>131.5</v>
      </c>
      <c r="BP134" s="171">
        <v>133.19999999999999</v>
      </c>
      <c r="BQ134" s="171">
        <v>135</v>
      </c>
      <c r="BR134" s="171">
        <v>135.80000000000001</v>
      </c>
      <c r="BS134" s="171">
        <v>136.6</v>
      </c>
      <c r="BT134" s="171">
        <v>134.5</v>
      </c>
      <c r="BU134" s="171">
        <v>133.69999999999999</v>
      </c>
      <c r="BV134" s="171">
        <v>133.6</v>
      </c>
      <c r="BW134" s="171">
        <v>142.19999999999999</v>
      </c>
      <c r="BX134" s="171">
        <v>142.19999999999999</v>
      </c>
      <c r="BY134" s="171">
        <v>142.19999999999999</v>
      </c>
      <c r="BZ134" s="171">
        <v>142.19999999999999</v>
      </c>
      <c r="CA134" s="171">
        <v>142.19999999999999</v>
      </c>
      <c r="CB134" s="171">
        <v>142.19999999999999</v>
      </c>
      <c r="CC134" s="171">
        <v>142.19999999999999</v>
      </c>
      <c r="CD134" s="171">
        <v>146.69999999999999</v>
      </c>
      <c r="CE134" s="171">
        <v>146.69999999999999</v>
      </c>
      <c r="CF134" s="171">
        <v>146.69999999999999</v>
      </c>
      <c r="CG134" s="171">
        <v>146.69999999999999</v>
      </c>
      <c r="CH134" s="171">
        <v>146.69999999999999</v>
      </c>
      <c r="CI134" s="171">
        <v>146.69999999999999</v>
      </c>
      <c r="CJ134" s="171">
        <v>146.69999999999999</v>
      </c>
      <c r="CK134" s="171">
        <v>146.69999999999999</v>
      </c>
      <c r="CL134" s="171">
        <v>146.69999999999999</v>
      </c>
      <c r="CM134" s="171">
        <v>146.69999999999999</v>
      </c>
      <c r="CN134" s="171">
        <v>146.69999999999999</v>
      </c>
      <c r="CO134" s="171">
        <v>146.69999999999999</v>
      </c>
      <c r="CP134" s="171">
        <v>146.69999999999999</v>
      </c>
      <c r="CQ134" s="171">
        <v>146.69999999999999</v>
      </c>
      <c r="CR134" s="171">
        <v>152.6</v>
      </c>
      <c r="CS134" s="171">
        <v>162</v>
      </c>
      <c r="CT134" s="171">
        <v>163</v>
      </c>
      <c r="CU134" s="171">
        <v>163</v>
      </c>
      <c r="CV134" s="171">
        <v>163</v>
      </c>
      <c r="CW134" s="171">
        <v>151</v>
      </c>
      <c r="CX134" s="171">
        <v>163</v>
      </c>
      <c r="CY134" s="171">
        <v>163</v>
      </c>
      <c r="CZ134" s="171">
        <v>163</v>
      </c>
      <c r="DA134" s="171">
        <v>163</v>
      </c>
      <c r="DB134" s="171">
        <v>163</v>
      </c>
      <c r="DC134" s="171">
        <v>163</v>
      </c>
      <c r="DD134" s="171">
        <v>163</v>
      </c>
      <c r="DE134" s="171">
        <v>163</v>
      </c>
      <c r="DF134" s="171">
        <v>163</v>
      </c>
      <c r="DG134" s="171">
        <v>163</v>
      </c>
      <c r="DH134" s="171">
        <v>176.3</v>
      </c>
      <c r="DI134" s="171">
        <v>176.3</v>
      </c>
      <c r="DJ134" s="171">
        <v>187.9</v>
      </c>
      <c r="DK134" s="171">
        <v>193.1</v>
      </c>
      <c r="DL134" s="171">
        <v>201.5</v>
      </c>
      <c r="DM134" s="171">
        <v>204</v>
      </c>
      <c r="DN134" s="171">
        <v>204</v>
      </c>
      <c r="DO134" s="171">
        <v>205.4</v>
      </c>
      <c r="DP134" s="171">
        <v>212.4</v>
      </c>
      <c r="DQ134" s="171">
        <v>212.4</v>
      </c>
      <c r="DR134" s="171">
        <v>212.4</v>
      </c>
      <c r="DS134" s="171">
        <v>212.4</v>
      </c>
      <c r="DT134" s="171">
        <v>212.4</v>
      </c>
    </row>
    <row r="135" spans="1:124" x14ac:dyDescent="0.25">
      <c r="A135" s="169" t="s">
        <v>664</v>
      </c>
      <c r="B135" s="169" t="s">
        <v>665</v>
      </c>
      <c r="C135" s="170">
        <v>6.9470000000000004E-2</v>
      </c>
      <c r="D135" s="171">
        <v>118.2</v>
      </c>
      <c r="E135" s="171">
        <v>118.2</v>
      </c>
      <c r="F135" s="171">
        <v>116.7</v>
      </c>
      <c r="G135" s="171">
        <v>130.30000000000001</v>
      </c>
      <c r="H135" s="171">
        <v>131.6</v>
      </c>
      <c r="I135" s="171">
        <v>130</v>
      </c>
      <c r="J135" s="171">
        <v>134.9</v>
      </c>
      <c r="K135" s="171">
        <v>135.1</v>
      </c>
      <c r="L135" s="171">
        <v>139.19999999999999</v>
      </c>
      <c r="M135" s="171">
        <v>139.80000000000001</v>
      </c>
      <c r="N135" s="171">
        <v>140.5</v>
      </c>
      <c r="O135" s="171">
        <v>133.6</v>
      </c>
      <c r="P135" s="171">
        <v>140.4</v>
      </c>
      <c r="Q135" s="171">
        <v>146.69999999999999</v>
      </c>
      <c r="R135" s="171">
        <v>148.80000000000001</v>
      </c>
      <c r="S135" s="171">
        <v>150</v>
      </c>
      <c r="T135" s="171">
        <v>149.5</v>
      </c>
      <c r="U135" s="171">
        <v>148.80000000000001</v>
      </c>
      <c r="V135" s="171">
        <v>153.80000000000001</v>
      </c>
      <c r="W135" s="171">
        <v>147.6</v>
      </c>
      <c r="X135" s="171">
        <v>142.19999999999999</v>
      </c>
      <c r="Y135" s="171">
        <v>151.1</v>
      </c>
      <c r="Z135" s="171">
        <v>157.69999999999999</v>
      </c>
      <c r="AA135" s="171">
        <v>152.6</v>
      </c>
      <c r="AB135" s="171">
        <v>157.5</v>
      </c>
      <c r="AC135" s="171">
        <v>150</v>
      </c>
      <c r="AD135" s="171">
        <v>149.30000000000001</v>
      </c>
      <c r="AE135" s="171">
        <v>151.80000000000001</v>
      </c>
      <c r="AF135" s="171">
        <v>158.30000000000001</v>
      </c>
      <c r="AG135" s="171">
        <v>151.69999999999999</v>
      </c>
      <c r="AH135" s="171">
        <v>151.30000000000001</v>
      </c>
      <c r="AI135" s="171">
        <v>150.80000000000001</v>
      </c>
      <c r="AJ135" s="171">
        <v>158.9</v>
      </c>
      <c r="AK135" s="171">
        <v>153</v>
      </c>
      <c r="AL135" s="171">
        <v>158.1</v>
      </c>
      <c r="AM135" s="171">
        <v>152.30000000000001</v>
      </c>
      <c r="AN135" s="171">
        <v>158.1</v>
      </c>
      <c r="AO135" s="171">
        <v>161.30000000000001</v>
      </c>
      <c r="AP135" s="171">
        <v>159.5</v>
      </c>
      <c r="AQ135" s="171">
        <v>157.19999999999999</v>
      </c>
      <c r="AR135" s="171">
        <v>164.7</v>
      </c>
      <c r="AS135" s="171">
        <v>168</v>
      </c>
      <c r="AT135" s="171">
        <v>162.6</v>
      </c>
      <c r="AU135" s="171">
        <v>162.6</v>
      </c>
      <c r="AV135" s="171">
        <v>170.6</v>
      </c>
      <c r="AW135" s="171">
        <v>167.7</v>
      </c>
      <c r="AX135" s="171">
        <v>169.3</v>
      </c>
      <c r="AY135" s="171">
        <v>170.6</v>
      </c>
      <c r="AZ135" s="171">
        <v>172.2</v>
      </c>
      <c r="BA135" s="171">
        <v>172.5</v>
      </c>
      <c r="BB135" s="171">
        <v>182.6</v>
      </c>
      <c r="BC135" s="171">
        <v>187.1</v>
      </c>
      <c r="BD135" s="171">
        <v>181.4</v>
      </c>
      <c r="BE135" s="171">
        <v>182</v>
      </c>
      <c r="BF135" s="171">
        <v>182</v>
      </c>
      <c r="BG135" s="171">
        <v>200</v>
      </c>
      <c r="BH135" s="171">
        <v>200.1</v>
      </c>
      <c r="BI135" s="171">
        <v>199.6</v>
      </c>
      <c r="BJ135" s="171">
        <v>199.6</v>
      </c>
      <c r="BK135" s="171">
        <v>199.6</v>
      </c>
      <c r="BL135" s="171">
        <v>199.6</v>
      </c>
      <c r="BM135" s="171">
        <v>207.2</v>
      </c>
      <c r="BN135" s="171">
        <v>230.1</v>
      </c>
      <c r="BO135" s="171">
        <v>232.6</v>
      </c>
      <c r="BP135" s="171">
        <v>221.7</v>
      </c>
      <c r="BQ135" s="171">
        <v>221.7</v>
      </c>
      <c r="BR135" s="171">
        <v>221.7</v>
      </c>
      <c r="BS135" s="171">
        <v>221.7</v>
      </c>
      <c r="BT135" s="171">
        <v>221.7</v>
      </c>
      <c r="BU135" s="171">
        <v>232</v>
      </c>
      <c r="BV135" s="171">
        <v>238.9</v>
      </c>
      <c r="BW135" s="171">
        <v>243.9</v>
      </c>
      <c r="BX135" s="171">
        <v>249.7</v>
      </c>
      <c r="BY135" s="171">
        <v>245.2</v>
      </c>
      <c r="BZ135" s="171">
        <v>254.1</v>
      </c>
      <c r="CA135" s="171">
        <v>255</v>
      </c>
      <c r="CB135" s="171">
        <v>249.2</v>
      </c>
      <c r="CC135" s="171">
        <v>241.8</v>
      </c>
      <c r="CD135" s="171">
        <v>241.1</v>
      </c>
      <c r="CE135" s="171">
        <v>248.8</v>
      </c>
      <c r="CF135" s="171">
        <v>246.7</v>
      </c>
      <c r="CG135" s="171">
        <v>241.5</v>
      </c>
      <c r="CH135" s="171">
        <v>239.3</v>
      </c>
      <c r="CI135" s="171">
        <v>242.7</v>
      </c>
      <c r="CJ135" s="171">
        <v>214</v>
      </c>
      <c r="CK135" s="171">
        <v>216.7</v>
      </c>
      <c r="CL135" s="171">
        <v>223.8</v>
      </c>
      <c r="CM135" s="171">
        <v>227</v>
      </c>
      <c r="CN135" s="171">
        <v>219.5</v>
      </c>
      <c r="CO135" s="171">
        <v>212.3</v>
      </c>
      <c r="CP135" s="171">
        <v>222</v>
      </c>
      <c r="CQ135" s="171">
        <v>223.2</v>
      </c>
      <c r="CR135" s="171">
        <v>230.1</v>
      </c>
      <c r="CS135" s="171">
        <v>225.2</v>
      </c>
      <c r="CT135" s="171">
        <v>233.1</v>
      </c>
      <c r="CU135" s="171">
        <v>226.7</v>
      </c>
      <c r="CV135" s="171">
        <v>221.2</v>
      </c>
      <c r="CW135" s="171">
        <v>209.6</v>
      </c>
      <c r="CX135" s="171">
        <v>205.4</v>
      </c>
      <c r="CY135" s="171">
        <v>224.6</v>
      </c>
      <c r="CZ135" s="171">
        <v>219.6</v>
      </c>
      <c r="DA135" s="171">
        <v>195.6</v>
      </c>
      <c r="DB135" s="171">
        <v>195.6</v>
      </c>
      <c r="DC135" s="171">
        <v>214.2</v>
      </c>
      <c r="DD135" s="171">
        <v>222.9</v>
      </c>
      <c r="DE135" s="171">
        <v>228.7</v>
      </c>
      <c r="DF135" s="171">
        <v>222.5</v>
      </c>
      <c r="DG135" s="171">
        <v>230</v>
      </c>
      <c r="DH135" s="171">
        <v>228.2</v>
      </c>
      <c r="DI135" s="171">
        <v>231.4</v>
      </c>
      <c r="DJ135" s="171">
        <v>226.1</v>
      </c>
      <c r="DK135" s="171">
        <v>226.1</v>
      </c>
      <c r="DL135" s="171">
        <v>226.1</v>
      </c>
      <c r="DM135" s="171">
        <v>226.1</v>
      </c>
      <c r="DN135" s="171">
        <v>221.2</v>
      </c>
      <c r="DO135" s="171">
        <v>221.2</v>
      </c>
      <c r="DP135" s="171">
        <v>226.1</v>
      </c>
      <c r="DQ135" s="171">
        <v>226.1</v>
      </c>
      <c r="DR135" s="171">
        <v>226.1</v>
      </c>
      <c r="DS135" s="171">
        <v>226.1</v>
      </c>
      <c r="DT135" s="171">
        <v>226.1</v>
      </c>
    </row>
    <row r="136" spans="1:124" x14ac:dyDescent="0.25">
      <c r="A136" s="169" t="s">
        <v>666</v>
      </c>
      <c r="B136" s="169" t="s">
        <v>667</v>
      </c>
      <c r="C136" s="170">
        <v>1.39E-3</v>
      </c>
      <c r="D136" s="171">
        <v>99.6</v>
      </c>
      <c r="E136" s="171">
        <v>105.4</v>
      </c>
      <c r="F136" s="171">
        <v>101.5</v>
      </c>
      <c r="G136" s="171">
        <v>102.2</v>
      </c>
      <c r="H136" s="171">
        <v>99.6</v>
      </c>
      <c r="I136" s="171">
        <v>99.6</v>
      </c>
      <c r="J136" s="171">
        <v>100.4</v>
      </c>
      <c r="K136" s="171">
        <v>99.9</v>
      </c>
      <c r="L136" s="171">
        <v>93.7</v>
      </c>
      <c r="M136" s="171">
        <v>101.4</v>
      </c>
      <c r="N136" s="171">
        <v>103.8</v>
      </c>
      <c r="O136" s="171">
        <v>99.4</v>
      </c>
      <c r="P136" s="171">
        <v>89.3</v>
      </c>
      <c r="Q136" s="171">
        <v>104.2</v>
      </c>
      <c r="R136" s="171">
        <v>101.8</v>
      </c>
      <c r="S136" s="171">
        <v>98.8</v>
      </c>
      <c r="T136" s="171">
        <v>102.6</v>
      </c>
      <c r="U136" s="171">
        <v>114.5</v>
      </c>
      <c r="V136" s="171">
        <v>107.7</v>
      </c>
      <c r="W136" s="171">
        <v>93.7</v>
      </c>
      <c r="X136" s="171">
        <v>109.6</v>
      </c>
      <c r="Y136" s="171">
        <v>104.9</v>
      </c>
      <c r="Z136" s="171">
        <v>84.2</v>
      </c>
      <c r="AA136" s="171">
        <v>119.6</v>
      </c>
      <c r="AB136" s="171">
        <v>104.9</v>
      </c>
      <c r="AC136" s="171">
        <v>122.5</v>
      </c>
      <c r="AD136" s="171">
        <v>106.5</v>
      </c>
      <c r="AE136" s="171">
        <v>123.6</v>
      </c>
      <c r="AF136" s="171">
        <v>115.9</v>
      </c>
      <c r="AG136" s="171">
        <v>142.4</v>
      </c>
      <c r="AH136" s="171">
        <v>123</v>
      </c>
      <c r="AI136" s="171">
        <v>126.7</v>
      </c>
      <c r="AJ136" s="171">
        <v>131.80000000000001</v>
      </c>
      <c r="AK136" s="171">
        <v>116.3</v>
      </c>
      <c r="AL136" s="171">
        <v>124.2</v>
      </c>
      <c r="AM136" s="171">
        <v>143.30000000000001</v>
      </c>
      <c r="AN136" s="171">
        <v>146.19999999999999</v>
      </c>
      <c r="AO136" s="171">
        <v>111</v>
      </c>
      <c r="AP136" s="171">
        <v>151.30000000000001</v>
      </c>
      <c r="AQ136" s="171">
        <v>121.8</v>
      </c>
      <c r="AR136" s="171">
        <v>115.3</v>
      </c>
      <c r="AS136" s="171">
        <v>158.5</v>
      </c>
      <c r="AT136" s="171">
        <v>134.5</v>
      </c>
      <c r="AU136" s="171">
        <v>128.30000000000001</v>
      </c>
      <c r="AV136" s="171">
        <v>172.4</v>
      </c>
      <c r="AW136" s="171">
        <v>120.6</v>
      </c>
      <c r="AX136" s="171">
        <v>137.4</v>
      </c>
      <c r="AY136" s="171">
        <v>164.7</v>
      </c>
      <c r="AZ136" s="171">
        <v>105.5</v>
      </c>
      <c r="BA136" s="171">
        <v>110.9</v>
      </c>
      <c r="BB136" s="171">
        <v>163.6</v>
      </c>
      <c r="BC136" s="171">
        <v>120.5</v>
      </c>
      <c r="BD136" s="171">
        <v>191.6</v>
      </c>
      <c r="BE136" s="171">
        <v>148.30000000000001</v>
      </c>
      <c r="BF136" s="171">
        <v>168.2</v>
      </c>
      <c r="BG136" s="171">
        <v>152.5</v>
      </c>
      <c r="BH136" s="171">
        <v>152.5</v>
      </c>
      <c r="BI136" s="171">
        <v>152.5</v>
      </c>
      <c r="BJ136" s="171">
        <v>152.5</v>
      </c>
      <c r="BK136" s="171">
        <v>217.9</v>
      </c>
      <c r="BL136" s="171">
        <v>217.9</v>
      </c>
      <c r="BM136" s="171">
        <v>217.9</v>
      </c>
      <c r="BN136" s="171">
        <v>217.9</v>
      </c>
      <c r="BO136" s="171">
        <v>217.9</v>
      </c>
      <c r="BP136" s="171">
        <v>217.9</v>
      </c>
      <c r="BQ136" s="171">
        <v>217.9</v>
      </c>
      <c r="BR136" s="171">
        <v>217.9</v>
      </c>
      <c r="BS136" s="171">
        <v>217.9</v>
      </c>
      <c r="BT136" s="171">
        <v>217.9</v>
      </c>
      <c r="BU136" s="171">
        <v>217.9</v>
      </c>
      <c r="BV136" s="171">
        <v>217.9</v>
      </c>
      <c r="BW136" s="171">
        <v>217.9</v>
      </c>
      <c r="BX136" s="171">
        <v>195.4</v>
      </c>
      <c r="BY136" s="171">
        <v>202.2</v>
      </c>
      <c r="BZ136" s="171">
        <v>221.7</v>
      </c>
      <c r="CA136" s="171">
        <v>355.3</v>
      </c>
      <c r="CB136" s="171">
        <v>280.60000000000002</v>
      </c>
      <c r="CC136" s="171">
        <v>285.89999999999998</v>
      </c>
      <c r="CD136" s="171">
        <v>366.4</v>
      </c>
      <c r="CE136" s="171">
        <v>312.89999999999998</v>
      </c>
      <c r="CF136" s="171">
        <v>266.8</v>
      </c>
      <c r="CG136" s="171">
        <v>297.8</v>
      </c>
      <c r="CH136" s="171">
        <v>287.7</v>
      </c>
      <c r="CI136" s="171">
        <v>287.7</v>
      </c>
      <c r="CJ136" s="171">
        <v>287.7</v>
      </c>
      <c r="CK136" s="171">
        <v>287.7</v>
      </c>
      <c r="CL136" s="171">
        <v>287.7</v>
      </c>
      <c r="CM136" s="171">
        <v>287.7</v>
      </c>
      <c r="CN136" s="171">
        <v>287.7</v>
      </c>
      <c r="CO136" s="171">
        <v>287.7</v>
      </c>
      <c r="CP136" s="171">
        <v>287.7</v>
      </c>
      <c r="CQ136" s="171">
        <v>287.7</v>
      </c>
      <c r="CR136" s="171">
        <v>287.7</v>
      </c>
      <c r="CS136" s="171">
        <v>287.7</v>
      </c>
      <c r="CT136" s="171">
        <v>287.7</v>
      </c>
      <c r="CU136" s="171">
        <v>287.7</v>
      </c>
      <c r="CV136" s="171">
        <v>287.7</v>
      </c>
      <c r="CW136" s="171">
        <v>287.7</v>
      </c>
      <c r="CX136" s="171">
        <v>287.7</v>
      </c>
      <c r="CY136" s="171">
        <v>287.7</v>
      </c>
      <c r="CZ136" s="171">
        <v>287.7</v>
      </c>
      <c r="DA136" s="171">
        <v>287.7</v>
      </c>
      <c r="DB136" s="171">
        <v>287.7</v>
      </c>
      <c r="DC136" s="171">
        <v>287.7</v>
      </c>
      <c r="DD136" s="171">
        <v>287.7</v>
      </c>
      <c r="DE136" s="171">
        <v>287.7</v>
      </c>
      <c r="DF136" s="171">
        <v>287.7</v>
      </c>
      <c r="DG136" s="171">
        <v>287.7</v>
      </c>
      <c r="DH136" s="171">
        <v>287.7</v>
      </c>
      <c r="DI136" s="171">
        <v>287.7</v>
      </c>
      <c r="DJ136" s="171">
        <v>305.8</v>
      </c>
      <c r="DK136" s="171">
        <v>347.5</v>
      </c>
      <c r="DL136" s="171">
        <v>358.5</v>
      </c>
      <c r="DM136" s="171">
        <v>360.6</v>
      </c>
      <c r="DN136" s="171">
        <v>338.7</v>
      </c>
      <c r="DO136" s="171">
        <v>336.3</v>
      </c>
      <c r="DP136" s="171">
        <v>336.3</v>
      </c>
      <c r="DQ136" s="171">
        <v>309.39999999999998</v>
      </c>
      <c r="DR136" s="171">
        <v>384</v>
      </c>
      <c r="DS136" s="171">
        <v>341.3</v>
      </c>
      <c r="DT136" s="171">
        <v>356.8</v>
      </c>
    </row>
    <row r="137" spans="1:124" x14ac:dyDescent="0.25">
      <c r="A137" s="169" t="s">
        <v>668</v>
      </c>
      <c r="B137" s="169" t="s">
        <v>669</v>
      </c>
      <c r="C137" s="170">
        <v>6.0999999999999997E-4</v>
      </c>
      <c r="D137" s="171">
        <v>100.3</v>
      </c>
      <c r="E137" s="171">
        <v>100.3</v>
      </c>
      <c r="F137" s="171">
        <v>100.3</v>
      </c>
      <c r="G137" s="171">
        <v>82.1</v>
      </c>
      <c r="H137" s="171">
        <v>82.1</v>
      </c>
      <c r="I137" s="171">
        <v>82.1</v>
      </c>
      <c r="J137" s="171">
        <v>82.1</v>
      </c>
      <c r="K137" s="171">
        <v>82.1</v>
      </c>
      <c r="L137" s="171">
        <v>82.1</v>
      </c>
      <c r="M137" s="171">
        <v>82.1</v>
      </c>
      <c r="N137" s="171">
        <v>82.1</v>
      </c>
      <c r="O137" s="171">
        <v>82.1</v>
      </c>
      <c r="P137" s="171">
        <v>82.1</v>
      </c>
      <c r="Q137" s="171">
        <v>82.1</v>
      </c>
      <c r="R137" s="171">
        <v>82.1</v>
      </c>
      <c r="S137" s="171">
        <v>82.1</v>
      </c>
      <c r="T137" s="171">
        <v>82.1</v>
      </c>
      <c r="U137" s="171">
        <v>82.1</v>
      </c>
      <c r="V137" s="171">
        <v>82.1</v>
      </c>
      <c r="W137" s="171">
        <v>82.1</v>
      </c>
      <c r="X137" s="171">
        <v>82.1</v>
      </c>
      <c r="Y137" s="171">
        <v>82.1</v>
      </c>
      <c r="Z137" s="171">
        <v>82.1</v>
      </c>
      <c r="AA137" s="171">
        <v>82.1</v>
      </c>
      <c r="AB137" s="171">
        <v>82.1</v>
      </c>
      <c r="AC137" s="171">
        <v>82.1</v>
      </c>
      <c r="AD137" s="171">
        <v>82.1</v>
      </c>
      <c r="AE137" s="171">
        <v>82.1</v>
      </c>
      <c r="AF137" s="171">
        <v>82.1</v>
      </c>
      <c r="AG137" s="171">
        <v>82.1</v>
      </c>
      <c r="AH137" s="171">
        <v>82.1</v>
      </c>
      <c r="AI137" s="171">
        <v>82.1</v>
      </c>
      <c r="AJ137" s="171">
        <v>82.1</v>
      </c>
      <c r="AK137" s="171">
        <v>82.1</v>
      </c>
      <c r="AL137" s="171">
        <v>82.1</v>
      </c>
      <c r="AM137" s="171">
        <v>82.1</v>
      </c>
      <c r="AN137" s="171">
        <v>82.1</v>
      </c>
      <c r="AO137" s="171">
        <v>82.1</v>
      </c>
      <c r="AP137" s="171">
        <v>82.1</v>
      </c>
      <c r="AQ137" s="171">
        <v>82.1</v>
      </c>
      <c r="AR137" s="171">
        <v>82.1</v>
      </c>
      <c r="AS137" s="171">
        <v>82.1</v>
      </c>
      <c r="AT137" s="171">
        <v>82.1</v>
      </c>
      <c r="AU137" s="171">
        <v>82.1</v>
      </c>
      <c r="AV137" s="171">
        <v>82.1</v>
      </c>
      <c r="AW137" s="171">
        <v>82.1</v>
      </c>
      <c r="AX137" s="171">
        <v>82.1</v>
      </c>
      <c r="AY137" s="171">
        <v>82.1</v>
      </c>
      <c r="AZ137" s="171">
        <v>82.1</v>
      </c>
      <c r="BA137" s="171">
        <v>91</v>
      </c>
      <c r="BB137" s="171">
        <v>82.1</v>
      </c>
      <c r="BC137" s="171">
        <v>82.1</v>
      </c>
      <c r="BD137" s="171">
        <v>82.1</v>
      </c>
      <c r="BE137" s="171">
        <v>106.4</v>
      </c>
      <c r="BF137" s="171">
        <v>82.1</v>
      </c>
      <c r="BG137" s="171">
        <v>82.1</v>
      </c>
      <c r="BH137" s="171">
        <v>82.1</v>
      </c>
      <c r="BI137" s="171">
        <v>91.5</v>
      </c>
      <c r="BJ137" s="171">
        <v>82.1</v>
      </c>
      <c r="BK137" s="171">
        <v>82.1</v>
      </c>
      <c r="BL137" s="171">
        <v>82.1</v>
      </c>
      <c r="BM137" s="171">
        <v>100</v>
      </c>
      <c r="BN137" s="171">
        <v>82.1</v>
      </c>
      <c r="BO137" s="171">
        <v>82.1</v>
      </c>
      <c r="BP137" s="171">
        <v>93.4</v>
      </c>
      <c r="BQ137" s="171">
        <v>82.1</v>
      </c>
      <c r="BR137" s="171">
        <v>82.1</v>
      </c>
      <c r="BS137" s="171">
        <v>90.2</v>
      </c>
      <c r="BT137" s="171">
        <v>82.1</v>
      </c>
      <c r="BU137" s="171">
        <v>82.1</v>
      </c>
      <c r="BV137" s="171">
        <v>82.1</v>
      </c>
      <c r="BW137" s="171">
        <v>88.8</v>
      </c>
      <c r="BX137" s="171">
        <v>82.1</v>
      </c>
      <c r="BY137" s="171">
        <v>95.7</v>
      </c>
      <c r="BZ137" s="171">
        <v>82.1</v>
      </c>
      <c r="CA137" s="171">
        <v>101.1</v>
      </c>
      <c r="CB137" s="171">
        <v>82.1</v>
      </c>
      <c r="CC137" s="171">
        <v>100.2</v>
      </c>
      <c r="CD137" s="171">
        <v>95.9</v>
      </c>
      <c r="CE137" s="171">
        <v>114.3</v>
      </c>
      <c r="CF137" s="171">
        <v>107.4</v>
      </c>
      <c r="CG137" s="171">
        <v>100.3</v>
      </c>
      <c r="CH137" s="171">
        <v>127.6</v>
      </c>
      <c r="CI137" s="171">
        <v>127.6</v>
      </c>
      <c r="CJ137" s="171">
        <v>127.6</v>
      </c>
      <c r="CK137" s="171">
        <v>127.6</v>
      </c>
      <c r="CL137" s="171">
        <v>127.6</v>
      </c>
      <c r="CM137" s="171">
        <v>127.6</v>
      </c>
      <c r="CN137" s="171">
        <v>127.6</v>
      </c>
      <c r="CO137" s="171">
        <v>127.6</v>
      </c>
      <c r="CP137" s="171">
        <v>127.6</v>
      </c>
      <c r="CQ137" s="171">
        <v>127.6</v>
      </c>
      <c r="CR137" s="171">
        <v>127.6</v>
      </c>
      <c r="CS137" s="171">
        <v>127.6</v>
      </c>
      <c r="CT137" s="171">
        <v>127.6</v>
      </c>
      <c r="CU137" s="171">
        <v>127.6</v>
      </c>
      <c r="CV137" s="171">
        <v>127.6</v>
      </c>
      <c r="CW137" s="171">
        <v>127.6</v>
      </c>
      <c r="CX137" s="171">
        <v>127.6</v>
      </c>
      <c r="CY137" s="171">
        <v>127.6</v>
      </c>
      <c r="CZ137" s="171">
        <v>127.6</v>
      </c>
      <c r="DA137" s="171">
        <v>127.6</v>
      </c>
      <c r="DB137" s="171">
        <v>127.6</v>
      </c>
      <c r="DC137" s="171">
        <v>127.6</v>
      </c>
      <c r="DD137" s="171">
        <v>127.6</v>
      </c>
      <c r="DE137" s="171">
        <v>127.6</v>
      </c>
      <c r="DF137" s="171">
        <v>127.6</v>
      </c>
      <c r="DG137" s="171">
        <v>127.6</v>
      </c>
      <c r="DH137" s="171">
        <v>127.6</v>
      </c>
      <c r="DI137" s="171">
        <v>127.6</v>
      </c>
      <c r="DJ137" s="171">
        <v>127.4</v>
      </c>
      <c r="DK137" s="171">
        <v>127</v>
      </c>
      <c r="DL137" s="171">
        <v>126.9</v>
      </c>
      <c r="DM137" s="171">
        <v>127</v>
      </c>
      <c r="DN137" s="171">
        <v>127</v>
      </c>
      <c r="DO137" s="171">
        <v>127.1</v>
      </c>
      <c r="DP137" s="171">
        <v>127.1</v>
      </c>
      <c r="DQ137" s="171">
        <v>127.3</v>
      </c>
      <c r="DR137" s="171">
        <v>127.1</v>
      </c>
      <c r="DS137" s="171">
        <v>127.2</v>
      </c>
      <c r="DT137" s="171">
        <v>127.8</v>
      </c>
    </row>
    <row r="138" spans="1:124" x14ac:dyDescent="0.25">
      <c r="A138" s="169" t="s">
        <v>670</v>
      </c>
      <c r="B138" s="169" t="s">
        <v>671</v>
      </c>
      <c r="C138" s="170">
        <v>2.4096000000000002</v>
      </c>
      <c r="D138" s="171">
        <v>113.2</v>
      </c>
      <c r="E138" s="171">
        <v>109.7</v>
      </c>
      <c r="F138" s="171">
        <v>100.4</v>
      </c>
      <c r="G138" s="171">
        <v>104.6</v>
      </c>
      <c r="H138" s="171">
        <v>113</v>
      </c>
      <c r="I138" s="171">
        <v>111.7</v>
      </c>
      <c r="J138" s="171">
        <v>107.3</v>
      </c>
      <c r="K138" s="171">
        <v>109.5</v>
      </c>
      <c r="L138" s="171">
        <v>109.8</v>
      </c>
      <c r="M138" s="171">
        <v>111.1</v>
      </c>
      <c r="N138" s="171">
        <v>112.6</v>
      </c>
      <c r="O138" s="171">
        <v>110.1</v>
      </c>
      <c r="P138" s="171">
        <v>105.3</v>
      </c>
      <c r="Q138" s="171">
        <v>105.8</v>
      </c>
      <c r="R138" s="171">
        <v>112.2</v>
      </c>
      <c r="S138" s="171">
        <v>114</v>
      </c>
      <c r="T138" s="171">
        <v>127.6</v>
      </c>
      <c r="U138" s="171">
        <v>127.8</v>
      </c>
      <c r="V138" s="171">
        <v>125.3</v>
      </c>
      <c r="W138" s="171">
        <v>124.1</v>
      </c>
      <c r="X138" s="171">
        <v>123.4</v>
      </c>
      <c r="Y138" s="171">
        <v>121</v>
      </c>
      <c r="Z138" s="171">
        <v>121.3</v>
      </c>
      <c r="AA138" s="171">
        <v>119.7</v>
      </c>
      <c r="AB138" s="171">
        <v>120.3</v>
      </c>
      <c r="AC138" s="171">
        <v>119.9</v>
      </c>
      <c r="AD138" s="171">
        <v>120.1</v>
      </c>
      <c r="AE138" s="171">
        <v>120.2</v>
      </c>
      <c r="AF138" s="171">
        <v>115.8</v>
      </c>
      <c r="AG138" s="171">
        <v>111.7</v>
      </c>
      <c r="AH138" s="171">
        <v>103.8</v>
      </c>
      <c r="AI138" s="171">
        <v>101.3</v>
      </c>
      <c r="AJ138" s="171">
        <v>87.3</v>
      </c>
      <c r="AK138" s="171">
        <v>75.5</v>
      </c>
      <c r="AL138" s="171">
        <v>83.4</v>
      </c>
      <c r="AM138" s="171">
        <v>82.8</v>
      </c>
      <c r="AN138" s="171">
        <v>83.9</v>
      </c>
      <c r="AO138" s="171">
        <v>88.9</v>
      </c>
      <c r="AP138" s="171">
        <v>88.6</v>
      </c>
      <c r="AQ138" s="171">
        <v>84.9</v>
      </c>
      <c r="AR138" s="171">
        <v>78.3</v>
      </c>
      <c r="AS138" s="171">
        <v>79.8</v>
      </c>
      <c r="AT138" s="171">
        <v>75.3</v>
      </c>
      <c r="AU138" s="171">
        <v>73.900000000000006</v>
      </c>
      <c r="AV138" s="171">
        <v>68.2</v>
      </c>
      <c r="AW138" s="171">
        <v>63.2</v>
      </c>
      <c r="AX138" s="171">
        <v>65.099999999999994</v>
      </c>
      <c r="AY138" s="171">
        <v>69.3</v>
      </c>
      <c r="AZ138" s="171">
        <v>68.099999999999994</v>
      </c>
      <c r="BA138" s="171">
        <v>72.099999999999994</v>
      </c>
      <c r="BB138" s="171">
        <v>73.900000000000006</v>
      </c>
      <c r="BC138" s="171">
        <v>72.3</v>
      </c>
      <c r="BD138" s="171">
        <v>72.7</v>
      </c>
      <c r="BE138" s="171">
        <v>72.7</v>
      </c>
      <c r="BF138" s="171">
        <v>71.3</v>
      </c>
      <c r="BG138" s="171">
        <v>70.5</v>
      </c>
      <c r="BH138" s="171">
        <v>75.7</v>
      </c>
      <c r="BI138" s="171">
        <v>77.3</v>
      </c>
      <c r="BJ138" s="171">
        <v>77</v>
      </c>
      <c r="BK138" s="171">
        <v>74.099999999999994</v>
      </c>
      <c r="BL138" s="171">
        <v>71.099999999999994</v>
      </c>
      <c r="BM138" s="171">
        <v>69.400000000000006</v>
      </c>
      <c r="BN138" s="171">
        <v>64</v>
      </c>
      <c r="BO138" s="171">
        <v>64.5</v>
      </c>
      <c r="BP138" s="171">
        <v>66</v>
      </c>
      <c r="BQ138" s="171">
        <v>67.8</v>
      </c>
      <c r="BR138" s="171">
        <v>74.599999999999994</v>
      </c>
      <c r="BS138" s="171">
        <v>78.3</v>
      </c>
      <c r="BT138" s="171">
        <v>78.5</v>
      </c>
      <c r="BU138" s="171">
        <v>80.2</v>
      </c>
      <c r="BV138" s="171">
        <v>80.099999999999994</v>
      </c>
      <c r="BW138" s="171">
        <v>81.2</v>
      </c>
      <c r="BX138" s="171">
        <v>87.5</v>
      </c>
      <c r="BY138" s="171">
        <v>95.1</v>
      </c>
      <c r="BZ138" s="171">
        <v>94.1</v>
      </c>
      <c r="CA138" s="171">
        <v>94.9</v>
      </c>
      <c r="CB138" s="171">
        <v>95.4</v>
      </c>
      <c r="CC138" s="171">
        <v>99.8</v>
      </c>
      <c r="CD138" s="171">
        <v>104.1</v>
      </c>
      <c r="CE138" s="171">
        <v>92.9</v>
      </c>
      <c r="CF138" s="171">
        <v>83.3</v>
      </c>
      <c r="CG138" s="171">
        <v>84.7</v>
      </c>
      <c r="CH138" s="171">
        <v>88.2</v>
      </c>
      <c r="CI138" s="171">
        <v>88.2</v>
      </c>
      <c r="CJ138" s="171">
        <v>92.7</v>
      </c>
      <c r="CK138" s="171">
        <v>92.4</v>
      </c>
      <c r="CL138" s="171">
        <v>87.2</v>
      </c>
      <c r="CM138" s="171">
        <v>87.2</v>
      </c>
      <c r="CN138" s="171">
        <v>86.4</v>
      </c>
      <c r="CO138" s="171">
        <v>88</v>
      </c>
      <c r="CP138" s="171">
        <v>82.8</v>
      </c>
      <c r="CQ138" s="171">
        <v>86</v>
      </c>
      <c r="CR138" s="171">
        <v>88.2</v>
      </c>
      <c r="CS138" s="171">
        <v>86.9</v>
      </c>
      <c r="CT138" s="171">
        <v>81.3</v>
      </c>
      <c r="CU138" s="171">
        <v>64.7</v>
      </c>
      <c r="CV138" s="171">
        <v>49.9</v>
      </c>
      <c r="CW138" s="171">
        <v>57.8</v>
      </c>
      <c r="CX138" s="171">
        <v>67.7</v>
      </c>
      <c r="CY138" s="171">
        <v>71</v>
      </c>
      <c r="CZ138" s="171">
        <v>72.2</v>
      </c>
      <c r="DA138" s="171">
        <v>67.400000000000006</v>
      </c>
      <c r="DB138" s="171">
        <v>63.8</v>
      </c>
      <c r="DC138" s="171">
        <v>67.5</v>
      </c>
      <c r="DD138" s="171">
        <v>74.099999999999994</v>
      </c>
      <c r="DE138" s="171">
        <v>78.7</v>
      </c>
      <c r="DF138" s="171">
        <v>85.6</v>
      </c>
      <c r="DG138" s="171">
        <v>89.6</v>
      </c>
      <c r="DH138" s="171">
        <v>90.2</v>
      </c>
      <c r="DI138" s="171">
        <v>92.2</v>
      </c>
      <c r="DJ138" s="171">
        <v>99.5</v>
      </c>
      <c r="DK138" s="171">
        <v>101</v>
      </c>
      <c r="DL138" s="171">
        <v>97.1</v>
      </c>
      <c r="DM138" s="171">
        <v>100.4</v>
      </c>
      <c r="DN138" s="171">
        <v>118.9</v>
      </c>
      <c r="DO138" s="171">
        <v>115.5</v>
      </c>
      <c r="DP138" s="171">
        <v>109.3</v>
      </c>
      <c r="DQ138" s="171">
        <v>122.3</v>
      </c>
      <c r="DR138" s="171">
        <v>125.1</v>
      </c>
      <c r="DS138" s="171">
        <v>151.6</v>
      </c>
      <c r="DT138" s="171">
        <v>152.5</v>
      </c>
    </row>
    <row r="139" spans="1:124" x14ac:dyDescent="0.25">
      <c r="A139" s="169" t="s">
        <v>672</v>
      </c>
      <c r="B139" s="169" t="s">
        <v>673</v>
      </c>
      <c r="C139" s="170">
        <v>1.94537</v>
      </c>
      <c r="D139" s="171">
        <v>114.4</v>
      </c>
      <c r="E139" s="171">
        <v>108.8</v>
      </c>
      <c r="F139" s="171">
        <v>96.6</v>
      </c>
      <c r="G139" s="171">
        <v>102.1</v>
      </c>
      <c r="H139" s="171">
        <v>112.4</v>
      </c>
      <c r="I139" s="171">
        <v>111.2</v>
      </c>
      <c r="J139" s="171">
        <v>106.2</v>
      </c>
      <c r="K139" s="171">
        <v>108.1</v>
      </c>
      <c r="L139" s="171">
        <v>108.6</v>
      </c>
      <c r="M139" s="171">
        <v>110.3</v>
      </c>
      <c r="N139" s="171">
        <v>112.4</v>
      </c>
      <c r="O139" s="171">
        <v>109.1</v>
      </c>
      <c r="P139" s="171">
        <v>103</v>
      </c>
      <c r="Q139" s="171">
        <v>103.4</v>
      </c>
      <c r="R139" s="171">
        <v>109.7</v>
      </c>
      <c r="S139" s="171">
        <v>111.3</v>
      </c>
      <c r="T139" s="171">
        <v>126.5</v>
      </c>
      <c r="U139" s="171">
        <v>126.5</v>
      </c>
      <c r="V139" s="171">
        <v>124.4</v>
      </c>
      <c r="W139" s="171">
        <v>122.4</v>
      </c>
      <c r="X139" s="171">
        <v>121.9</v>
      </c>
      <c r="Y139" s="171">
        <v>118.9</v>
      </c>
      <c r="Z139" s="171">
        <v>119.2</v>
      </c>
      <c r="AA139" s="171">
        <v>117.8</v>
      </c>
      <c r="AB139" s="171">
        <v>118.8</v>
      </c>
      <c r="AC139" s="171">
        <v>118.8</v>
      </c>
      <c r="AD139" s="171">
        <v>118.8</v>
      </c>
      <c r="AE139" s="171">
        <v>118.8</v>
      </c>
      <c r="AF139" s="171">
        <v>112.9</v>
      </c>
      <c r="AG139" s="171">
        <v>107.9</v>
      </c>
      <c r="AH139" s="171">
        <v>97.8</v>
      </c>
      <c r="AI139" s="171">
        <v>88.8</v>
      </c>
      <c r="AJ139" s="171">
        <v>70.900000000000006</v>
      </c>
      <c r="AK139" s="171">
        <v>56.5</v>
      </c>
      <c r="AL139" s="171">
        <v>66.400000000000006</v>
      </c>
      <c r="AM139" s="171">
        <v>65.400000000000006</v>
      </c>
      <c r="AN139" s="171">
        <v>68.8</v>
      </c>
      <c r="AO139" s="171">
        <v>74.400000000000006</v>
      </c>
      <c r="AP139" s="171">
        <v>74</v>
      </c>
      <c r="AQ139" s="171">
        <v>69.5</v>
      </c>
      <c r="AR139" s="171">
        <v>60.6</v>
      </c>
      <c r="AS139" s="171">
        <v>61.9</v>
      </c>
      <c r="AT139" s="171">
        <v>61.9</v>
      </c>
      <c r="AU139" s="171">
        <v>59.6</v>
      </c>
      <c r="AV139" s="171">
        <v>52.4</v>
      </c>
      <c r="AW139" s="171">
        <v>45.9</v>
      </c>
      <c r="AX139" s="171">
        <v>47.9</v>
      </c>
      <c r="AY139" s="171">
        <v>53.5</v>
      </c>
      <c r="AZ139" s="171">
        <v>56.3</v>
      </c>
      <c r="BA139" s="171">
        <v>61.1</v>
      </c>
      <c r="BB139" s="171">
        <v>63.1</v>
      </c>
      <c r="BC139" s="171">
        <v>61.2</v>
      </c>
      <c r="BD139" s="171">
        <v>61.8</v>
      </c>
      <c r="BE139" s="171">
        <v>61.9</v>
      </c>
      <c r="BF139" s="171">
        <v>63.2</v>
      </c>
      <c r="BG139" s="171">
        <v>61.9</v>
      </c>
      <c r="BH139" s="171">
        <v>68.2</v>
      </c>
      <c r="BI139" s="171">
        <v>70.2</v>
      </c>
      <c r="BJ139" s="171">
        <v>70</v>
      </c>
      <c r="BK139" s="171">
        <v>66.900000000000006</v>
      </c>
      <c r="BL139" s="171">
        <v>63.8</v>
      </c>
      <c r="BM139" s="171">
        <v>61.7</v>
      </c>
      <c r="BN139" s="171">
        <v>55</v>
      </c>
      <c r="BO139" s="171">
        <v>55.6</v>
      </c>
      <c r="BP139" s="171">
        <v>57.6</v>
      </c>
      <c r="BQ139" s="171">
        <v>59.8</v>
      </c>
      <c r="BR139" s="171">
        <v>65.7</v>
      </c>
      <c r="BS139" s="171">
        <v>70.400000000000006</v>
      </c>
      <c r="BT139" s="171">
        <v>70.900000000000006</v>
      </c>
      <c r="BU139" s="171">
        <v>73.2</v>
      </c>
      <c r="BV139" s="171">
        <v>72.599999999999994</v>
      </c>
      <c r="BW139" s="171">
        <v>73.900000000000006</v>
      </c>
      <c r="BX139" s="171">
        <v>80.5</v>
      </c>
      <c r="BY139" s="171">
        <v>89.2</v>
      </c>
      <c r="BZ139" s="171">
        <v>87.8</v>
      </c>
      <c r="CA139" s="171">
        <v>88.4</v>
      </c>
      <c r="CB139" s="171">
        <v>88.4</v>
      </c>
      <c r="CC139" s="171">
        <v>93.4</v>
      </c>
      <c r="CD139" s="171">
        <v>98.6</v>
      </c>
      <c r="CE139" s="171">
        <v>83.3</v>
      </c>
      <c r="CF139" s="171">
        <v>71.900000000000006</v>
      </c>
      <c r="CG139" s="171">
        <v>73.599999999999994</v>
      </c>
      <c r="CH139" s="171">
        <v>77.7</v>
      </c>
      <c r="CI139" s="171">
        <v>78.5</v>
      </c>
      <c r="CJ139" s="171">
        <v>82.2</v>
      </c>
      <c r="CK139" s="171">
        <v>81.7</v>
      </c>
      <c r="CL139" s="171">
        <v>75.099999999999994</v>
      </c>
      <c r="CM139" s="171">
        <v>75.5</v>
      </c>
      <c r="CN139" s="171">
        <v>73.400000000000006</v>
      </c>
      <c r="CO139" s="171">
        <v>75.3</v>
      </c>
      <c r="CP139" s="171">
        <v>71.900000000000006</v>
      </c>
      <c r="CQ139" s="171">
        <v>75.5</v>
      </c>
      <c r="CR139" s="171">
        <v>78.3</v>
      </c>
      <c r="CS139" s="171">
        <v>76.599999999999994</v>
      </c>
      <c r="CT139" s="171">
        <v>69.599999999999994</v>
      </c>
      <c r="CU139" s="171">
        <v>47.9</v>
      </c>
      <c r="CV139" s="171">
        <v>33.9</v>
      </c>
      <c r="CW139" s="171">
        <v>43.9</v>
      </c>
      <c r="CX139" s="171">
        <v>56.2</v>
      </c>
      <c r="CY139" s="171">
        <v>60.6</v>
      </c>
      <c r="CZ139" s="171">
        <v>62.1</v>
      </c>
      <c r="DA139" s="171">
        <v>56.5</v>
      </c>
      <c r="DB139" s="171">
        <v>56.1</v>
      </c>
      <c r="DC139" s="171">
        <v>60.5</v>
      </c>
      <c r="DD139" s="171">
        <v>68.7</v>
      </c>
      <c r="DE139" s="171">
        <v>74.599999999999994</v>
      </c>
      <c r="DF139" s="171">
        <v>83.2</v>
      </c>
      <c r="DG139" s="171">
        <v>88.2</v>
      </c>
      <c r="DH139" s="171">
        <v>88.9</v>
      </c>
      <c r="DI139" s="171">
        <v>91.4</v>
      </c>
      <c r="DJ139" s="171">
        <v>100.3</v>
      </c>
      <c r="DK139" s="171">
        <v>102.1</v>
      </c>
      <c r="DL139" s="171">
        <v>97.1</v>
      </c>
      <c r="DM139" s="171">
        <v>101.3</v>
      </c>
      <c r="DN139" s="171">
        <v>116</v>
      </c>
      <c r="DO139" s="171">
        <v>111.6</v>
      </c>
      <c r="DP139" s="171">
        <v>104</v>
      </c>
      <c r="DQ139" s="171">
        <v>119.8</v>
      </c>
      <c r="DR139" s="171">
        <v>129.1</v>
      </c>
      <c r="DS139" s="171">
        <v>161.9</v>
      </c>
      <c r="DT139" s="171">
        <v>147.30000000000001</v>
      </c>
    </row>
    <row r="140" spans="1:124" x14ac:dyDescent="0.25">
      <c r="A140" s="169" t="s">
        <v>674</v>
      </c>
      <c r="B140" s="169" t="s">
        <v>675</v>
      </c>
      <c r="C140" s="170">
        <v>0.46422999999999998</v>
      </c>
      <c r="D140" s="171">
        <v>108</v>
      </c>
      <c r="E140" s="171">
        <v>113.2</v>
      </c>
      <c r="F140" s="171">
        <v>116.3</v>
      </c>
      <c r="G140" s="171">
        <v>115.2</v>
      </c>
      <c r="H140" s="171">
        <v>115.4</v>
      </c>
      <c r="I140" s="171">
        <v>113.5</v>
      </c>
      <c r="J140" s="171">
        <v>111.8</v>
      </c>
      <c r="K140" s="171">
        <v>115.2</v>
      </c>
      <c r="L140" s="171">
        <v>115</v>
      </c>
      <c r="M140" s="171">
        <v>114.3</v>
      </c>
      <c r="N140" s="171">
        <v>113.3</v>
      </c>
      <c r="O140" s="171">
        <v>114.5</v>
      </c>
      <c r="P140" s="171">
        <v>114.7</v>
      </c>
      <c r="Q140" s="171">
        <v>116</v>
      </c>
      <c r="R140" s="171">
        <v>122.7</v>
      </c>
      <c r="S140" s="171">
        <v>125.4</v>
      </c>
      <c r="T140" s="171">
        <v>132.1</v>
      </c>
      <c r="U140" s="171">
        <v>133.19999999999999</v>
      </c>
      <c r="V140" s="171">
        <v>129</v>
      </c>
      <c r="W140" s="171">
        <v>131</v>
      </c>
      <c r="X140" s="171">
        <v>129.6</v>
      </c>
      <c r="Y140" s="171">
        <v>129.9</v>
      </c>
      <c r="Z140" s="171">
        <v>130.19999999999999</v>
      </c>
      <c r="AA140" s="171">
        <v>127.8</v>
      </c>
      <c r="AB140" s="171">
        <v>126.8</v>
      </c>
      <c r="AC140" s="171">
        <v>124.7</v>
      </c>
      <c r="AD140" s="171">
        <v>125.6</v>
      </c>
      <c r="AE140" s="171">
        <v>126.2</v>
      </c>
      <c r="AF140" s="171">
        <v>127.9</v>
      </c>
      <c r="AG140" s="171">
        <v>127.8</v>
      </c>
      <c r="AH140" s="171">
        <v>128.80000000000001</v>
      </c>
      <c r="AI140" s="171">
        <v>153.69999999999999</v>
      </c>
      <c r="AJ140" s="171">
        <v>156.1</v>
      </c>
      <c r="AK140" s="171">
        <v>154.9</v>
      </c>
      <c r="AL140" s="171">
        <v>154.4</v>
      </c>
      <c r="AM140" s="171">
        <v>155.4</v>
      </c>
      <c r="AN140" s="171">
        <v>147.30000000000001</v>
      </c>
      <c r="AO140" s="171">
        <v>149.69999999999999</v>
      </c>
      <c r="AP140" s="171">
        <v>149.80000000000001</v>
      </c>
      <c r="AQ140" s="171">
        <v>149.30000000000001</v>
      </c>
      <c r="AR140" s="171">
        <v>152.5</v>
      </c>
      <c r="AS140" s="171">
        <v>154.9</v>
      </c>
      <c r="AT140" s="171">
        <v>131.4</v>
      </c>
      <c r="AU140" s="171">
        <v>133.4</v>
      </c>
      <c r="AV140" s="171">
        <v>134.30000000000001</v>
      </c>
      <c r="AW140" s="171">
        <v>135.5</v>
      </c>
      <c r="AX140" s="171">
        <v>137.4</v>
      </c>
      <c r="AY140" s="171">
        <v>135.19999999999999</v>
      </c>
      <c r="AZ140" s="171">
        <v>117.6</v>
      </c>
      <c r="BA140" s="171">
        <v>118.4</v>
      </c>
      <c r="BB140" s="171">
        <v>119</v>
      </c>
      <c r="BC140" s="171">
        <v>118.9</v>
      </c>
      <c r="BD140" s="171">
        <v>118.4</v>
      </c>
      <c r="BE140" s="171">
        <v>118.1</v>
      </c>
      <c r="BF140" s="171">
        <v>105.4</v>
      </c>
      <c r="BG140" s="171">
        <v>106.7</v>
      </c>
      <c r="BH140" s="171">
        <v>107.1</v>
      </c>
      <c r="BI140" s="171">
        <v>107.4</v>
      </c>
      <c r="BJ140" s="171">
        <v>105.9</v>
      </c>
      <c r="BK140" s="171">
        <v>104.2</v>
      </c>
      <c r="BL140" s="171">
        <v>101.8</v>
      </c>
      <c r="BM140" s="171">
        <v>101.7</v>
      </c>
      <c r="BN140" s="171">
        <v>101.7</v>
      </c>
      <c r="BO140" s="171">
        <v>101.8</v>
      </c>
      <c r="BP140" s="171">
        <v>101</v>
      </c>
      <c r="BQ140" s="171">
        <v>101.7</v>
      </c>
      <c r="BR140" s="171">
        <v>111.9</v>
      </c>
      <c r="BS140" s="171">
        <v>111.6</v>
      </c>
      <c r="BT140" s="171">
        <v>110.6</v>
      </c>
      <c r="BU140" s="171">
        <v>109.6</v>
      </c>
      <c r="BV140" s="171">
        <v>111.5</v>
      </c>
      <c r="BW140" s="171">
        <v>111.8</v>
      </c>
      <c r="BX140" s="171">
        <v>116.7</v>
      </c>
      <c r="BY140" s="171">
        <v>119.9</v>
      </c>
      <c r="BZ140" s="171">
        <v>120.5</v>
      </c>
      <c r="CA140" s="171">
        <v>122</v>
      </c>
      <c r="CB140" s="171">
        <v>124.3</v>
      </c>
      <c r="CC140" s="171">
        <v>127</v>
      </c>
      <c r="CD140" s="171">
        <v>127</v>
      </c>
      <c r="CE140" s="171">
        <v>133.1</v>
      </c>
      <c r="CF140" s="171">
        <v>131.19999999999999</v>
      </c>
      <c r="CG140" s="171">
        <v>131.19999999999999</v>
      </c>
      <c r="CH140" s="171">
        <v>132.1</v>
      </c>
      <c r="CI140" s="171">
        <v>129.1</v>
      </c>
      <c r="CJ140" s="171">
        <v>136.69999999999999</v>
      </c>
      <c r="CK140" s="171">
        <v>137.4</v>
      </c>
      <c r="CL140" s="171">
        <v>137.6</v>
      </c>
      <c r="CM140" s="171">
        <v>136.30000000000001</v>
      </c>
      <c r="CN140" s="171">
        <v>140.69999999999999</v>
      </c>
      <c r="CO140" s="171">
        <v>141</v>
      </c>
      <c r="CP140" s="171">
        <v>128.6</v>
      </c>
      <c r="CQ140" s="171">
        <v>130.30000000000001</v>
      </c>
      <c r="CR140" s="171">
        <v>129.9</v>
      </c>
      <c r="CS140" s="171">
        <v>130.1</v>
      </c>
      <c r="CT140" s="171">
        <v>130.30000000000001</v>
      </c>
      <c r="CU140" s="171">
        <v>135.30000000000001</v>
      </c>
      <c r="CV140" s="171">
        <v>116.9</v>
      </c>
      <c r="CW140" s="171">
        <v>116</v>
      </c>
      <c r="CX140" s="171">
        <v>116.1</v>
      </c>
      <c r="CY140" s="171">
        <v>114.7</v>
      </c>
      <c r="CZ140" s="171">
        <v>114.7</v>
      </c>
      <c r="DA140" s="171">
        <v>113.1</v>
      </c>
      <c r="DB140" s="171">
        <v>96.1</v>
      </c>
      <c r="DC140" s="171">
        <v>96.9</v>
      </c>
      <c r="DD140" s="171">
        <v>96.7</v>
      </c>
      <c r="DE140" s="171">
        <v>95.7</v>
      </c>
      <c r="DF140" s="171">
        <v>95.5</v>
      </c>
      <c r="DG140" s="171">
        <v>95.2</v>
      </c>
      <c r="DH140" s="171">
        <v>95.6</v>
      </c>
      <c r="DI140" s="171">
        <v>95.8</v>
      </c>
      <c r="DJ140" s="171">
        <v>96</v>
      </c>
      <c r="DK140" s="171">
        <v>96.5</v>
      </c>
      <c r="DL140" s="171">
        <v>97</v>
      </c>
      <c r="DM140" s="171">
        <v>96.8</v>
      </c>
      <c r="DN140" s="171">
        <v>130.69999999999999</v>
      </c>
      <c r="DO140" s="171">
        <v>132.19999999999999</v>
      </c>
      <c r="DP140" s="171">
        <v>131.80000000000001</v>
      </c>
      <c r="DQ140" s="171">
        <v>132.6</v>
      </c>
      <c r="DR140" s="171">
        <v>108.3</v>
      </c>
      <c r="DS140" s="171">
        <v>108.4</v>
      </c>
      <c r="DT140" s="171">
        <v>174.6</v>
      </c>
    </row>
    <row r="141" spans="1:124" x14ac:dyDescent="0.25">
      <c r="A141" s="169" t="s">
        <v>676</v>
      </c>
      <c r="B141" s="169" t="s">
        <v>677</v>
      </c>
      <c r="C141" s="170">
        <v>13.151899999999999</v>
      </c>
      <c r="D141" s="171">
        <v>106.3</v>
      </c>
      <c r="E141" s="171">
        <v>106.7</v>
      </c>
      <c r="F141" s="171">
        <v>105.5</v>
      </c>
      <c r="G141" s="171">
        <v>103.5</v>
      </c>
      <c r="H141" s="171">
        <v>104.8</v>
      </c>
      <c r="I141" s="171">
        <v>108.1</v>
      </c>
      <c r="J141" s="171">
        <v>107.5</v>
      </c>
      <c r="K141" s="171">
        <v>106.7</v>
      </c>
      <c r="L141" s="171">
        <v>107.1</v>
      </c>
      <c r="M141" s="171">
        <v>108.9</v>
      </c>
      <c r="N141" s="171">
        <v>109.8</v>
      </c>
      <c r="O141" s="171">
        <v>109.8</v>
      </c>
      <c r="P141" s="171">
        <v>108</v>
      </c>
      <c r="Q141" s="171">
        <v>105.2</v>
      </c>
      <c r="R141" s="171">
        <v>107.9</v>
      </c>
      <c r="S141" s="171">
        <v>112</v>
      </c>
      <c r="T141" s="171">
        <v>114.2</v>
      </c>
      <c r="U141" s="171">
        <v>119.2</v>
      </c>
      <c r="V141" s="171">
        <v>117</v>
      </c>
      <c r="W141" s="171">
        <v>116.2</v>
      </c>
      <c r="X141" s="171">
        <v>118.3</v>
      </c>
      <c r="Y141" s="171">
        <v>119.9</v>
      </c>
      <c r="Z141" s="171">
        <v>118.9</v>
      </c>
      <c r="AA141" s="171">
        <v>119.3</v>
      </c>
      <c r="AB141" s="171">
        <v>116.5</v>
      </c>
      <c r="AC141" s="171">
        <v>116.2</v>
      </c>
      <c r="AD141" s="171">
        <v>115.1</v>
      </c>
      <c r="AE141" s="171">
        <v>117.1</v>
      </c>
      <c r="AF141" s="171">
        <v>116.6</v>
      </c>
      <c r="AG141" s="171">
        <v>114.9</v>
      </c>
      <c r="AH141" s="171">
        <v>112.6</v>
      </c>
      <c r="AI141" s="171">
        <v>106.6</v>
      </c>
      <c r="AJ141" s="171">
        <v>101.3</v>
      </c>
      <c r="AK141" s="171">
        <v>94.5</v>
      </c>
      <c r="AL141" s="171">
        <v>88.5</v>
      </c>
      <c r="AM141" s="171">
        <v>92</v>
      </c>
      <c r="AN141" s="171">
        <v>91.3</v>
      </c>
      <c r="AO141" s="171">
        <v>95.5</v>
      </c>
      <c r="AP141" s="171">
        <v>96.4</v>
      </c>
      <c r="AQ141" s="171">
        <v>93.8</v>
      </c>
      <c r="AR141" s="171">
        <v>87.6</v>
      </c>
      <c r="AS141" s="171">
        <v>85.7</v>
      </c>
      <c r="AT141" s="171">
        <v>85.6</v>
      </c>
      <c r="AU141" s="171">
        <v>85.5</v>
      </c>
      <c r="AV141" s="171">
        <v>84.8</v>
      </c>
      <c r="AW141" s="171">
        <v>79.8</v>
      </c>
      <c r="AX141" s="171">
        <v>75.5</v>
      </c>
      <c r="AY141" s="171">
        <v>76.5</v>
      </c>
      <c r="AZ141" s="171">
        <v>78.3</v>
      </c>
      <c r="BA141" s="171">
        <v>81.3</v>
      </c>
      <c r="BB141" s="171">
        <v>85.2</v>
      </c>
      <c r="BC141" s="171">
        <v>84.7</v>
      </c>
      <c r="BD141" s="171">
        <v>81.099999999999994</v>
      </c>
      <c r="BE141" s="171">
        <v>83.2</v>
      </c>
      <c r="BF141" s="171">
        <v>84.6</v>
      </c>
      <c r="BG141" s="171">
        <v>87.3</v>
      </c>
      <c r="BH141" s="171">
        <v>88.4</v>
      </c>
      <c r="BI141" s="171">
        <v>93.1</v>
      </c>
      <c r="BJ141" s="171">
        <v>94.5</v>
      </c>
      <c r="BK141" s="171">
        <v>93.6</v>
      </c>
      <c r="BL141" s="171">
        <v>91.7</v>
      </c>
      <c r="BM141" s="171">
        <v>90.9</v>
      </c>
      <c r="BN141" s="171">
        <v>89.6</v>
      </c>
      <c r="BO141" s="171">
        <v>88.4</v>
      </c>
      <c r="BP141" s="171">
        <v>89.1</v>
      </c>
      <c r="BQ141" s="171">
        <v>91.9</v>
      </c>
      <c r="BR141" s="171">
        <v>93.8</v>
      </c>
      <c r="BS141" s="171">
        <v>94.6</v>
      </c>
      <c r="BT141" s="171">
        <v>95.5</v>
      </c>
      <c r="BU141" s="171">
        <v>97.5</v>
      </c>
      <c r="BV141" s="171">
        <v>98.8</v>
      </c>
      <c r="BW141" s="171">
        <v>98</v>
      </c>
      <c r="BX141" s="171">
        <v>99</v>
      </c>
      <c r="BY141" s="171">
        <v>102.4</v>
      </c>
      <c r="BZ141" s="171">
        <v>104.4</v>
      </c>
      <c r="CA141" s="171">
        <v>104.4</v>
      </c>
      <c r="CB141" s="171">
        <v>104.9</v>
      </c>
      <c r="CC141" s="171">
        <v>107.8</v>
      </c>
      <c r="CD141" s="171">
        <v>111.3</v>
      </c>
      <c r="CE141" s="171">
        <v>109.3</v>
      </c>
      <c r="CF141" s="171">
        <v>102.8</v>
      </c>
      <c r="CG141" s="171">
        <v>99.3</v>
      </c>
      <c r="CH141" s="171">
        <v>100.5</v>
      </c>
      <c r="CI141" s="171">
        <v>102.5</v>
      </c>
      <c r="CJ141" s="171">
        <v>102.8</v>
      </c>
      <c r="CK141" s="171">
        <v>104.4</v>
      </c>
      <c r="CL141" s="171">
        <v>102.2</v>
      </c>
      <c r="CM141" s="171">
        <v>100.6</v>
      </c>
      <c r="CN141" s="171">
        <v>101.2</v>
      </c>
      <c r="CO141" s="171">
        <v>100.6</v>
      </c>
      <c r="CP141" s="171">
        <v>102.3</v>
      </c>
      <c r="CQ141" s="171">
        <v>101.3</v>
      </c>
      <c r="CR141" s="171">
        <v>103.2</v>
      </c>
      <c r="CS141" s="171">
        <v>104.7</v>
      </c>
      <c r="CT141" s="171">
        <v>103.6</v>
      </c>
      <c r="CU141" s="171">
        <v>99.5</v>
      </c>
      <c r="CV141" s="171">
        <v>89.8</v>
      </c>
      <c r="CW141" s="171">
        <v>80.3</v>
      </c>
      <c r="CX141" s="171">
        <v>85.6</v>
      </c>
      <c r="CY141" s="171">
        <v>90.7</v>
      </c>
      <c r="CZ141" s="171">
        <v>92</v>
      </c>
      <c r="DA141" s="171">
        <v>91.9</v>
      </c>
      <c r="DB141" s="171">
        <v>90.9</v>
      </c>
      <c r="DC141" s="171">
        <v>94.2</v>
      </c>
      <c r="DD141" s="171">
        <v>96.9</v>
      </c>
      <c r="DE141" s="171">
        <v>100.7</v>
      </c>
      <c r="DF141" s="171">
        <v>105.7</v>
      </c>
      <c r="DG141" s="171">
        <v>109.2</v>
      </c>
      <c r="DH141" s="171">
        <v>108.9</v>
      </c>
      <c r="DI141" s="171">
        <v>109.8</v>
      </c>
      <c r="DJ141" s="171">
        <v>110.7</v>
      </c>
      <c r="DK141" s="171">
        <v>115.2</v>
      </c>
      <c r="DL141" s="171">
        <v>117.9</v>
      </c>
      <c r="DM141" s="171">
        <v>119</v>
      </c>
      <c r="DN141" s="171">
        <v>126</v>
      </c>
      <c r="DO141" s="171">
        <v>136</v>
      </c>
      <c r="DP141" s="171">
        <v>133.80000000000001</v>
      </c>
      <c r="DQ141" s="171">
        <v>135.30000000000001</v>
      </c>
      <c r="DR141" s="171">
        <v>138.30000000000001</v>
      </c>
      <c r="DS141" s="171">
        <v>146.9</v>
      </c>
      <c r="DT141" s="171">
        <v>151</v>
      </c>
    </row>
    <row r="142" spans="1:124" x14ac:dyDescent="0.25">
      <c r="A142" s="169" t="s">
        <v>678</v>
      </c>
      <c r="B142" s="169" t="s">
        <v>679</v>
      </c>
      <c r="C142" s="170">
        <v>2.1381299999999999</v>
      </c>
      <c r="D142" s="171">
        <v>100.9</v>
      </c>
      <c r="E142" s="171">
        <v>100.4</v>
      </c>
      <c r="F142" s="171">
        <v>101.2</v>
      </c>
      <c r="G142" s="171">
        <v>102.5</v>
      </c>
      <c r="H142" s="171">
        <v>102.5</v>
      </c>
      <c r="I142" s="171">
        <v>102.5</v>
      </c>
      <c r="J142" s="171">
        <v>102.5</v>
      </c>
      <c r="K142" s="171">
        <v>102.5</v>
      </c>
      <c r="L142" s="171">
        <v>102.5</v>
      </c>
      <c r="M142" s="171">
        <v>102.5</v>
      </c>
      <c r="N142" s="171">
        <v>102.5</v>
      </c>
      <c r="O142" s="171">
        <v>102.5</v>
      </c>
      <c r="P142" s="171">
        <v>102.5</v>
      </c>
      <c r="Q142" s="171">
        <v>102.5</v>
      </c>
      <c r="R142" s="171">
        <v>104.5</v>
      </c>
      <c r="S142" s="171">
        <v>104.5</v>
      </c>
      <c r="T142" s="171">
        <v>104.5</v>
      </c>
      <c r="U142" s="171">
        <v>104.5</v>
      </c>
      <c r="V142" s="171">
        <v>104.5</v>
      </c>
      <c r="W142" s="171">
        <v>104.5</v>
      </c>
      <c r="X142" s="171">
        <v>105.6</v>
      </c>
      <c r="Y142" s="171">
        <v>106.7</v>
      </c>
      <c r="Z142" s="171">
        <v>106.7</v>
      </c>
      <c r="AA142" s="171">
        <v>106.7</v>
      </c>
      <c r="AB142" s="171">
        <v>106.7</v>
      </c>
      <c r="AC142" s="171">
        <v>106.7</v>
      </c>
      <c r="AD142" s="171">
        <v>106.7</v>
      </c>
      <c r="AE142" s="171">
        <v>106.7</v>
      </c>
      <c r="AF142" s="171">
        <v>106.7</v>
      </c>
      <c r="AG142" s="171">
        <v>106.7</v>
      </c>
      <c r="AH142" s="171">
        <v>106.7</v>
      </c>
      <c r="AI142" s="171">
        <v>106.7</v>
      </c>
      <c r="AJ142" s="171">
        <v>106.7</v>
      </c>
      <c r="AK142" s="171">
        <v>106.7</v>
      </c>
      <c r="AL142" s="171">
        <v>106.7</v>
      </c>
      <c r="AM142" s="171">
        <v>106.7</v>
      </c>
      <c r="AN142" s="171">
        <v>106.7</v>
      </c>
      <c r="AO142" s="171">
        <v>106.7</v>
      </c>
      <c r="AP142" s="171">
        <v>106.7</v>
      </c>
      <c r="AQ142" s="171">
        <v>106.7</v>
      </c>
      <c r="AR142" s="171">
        <v>106.4</v>
      </c>
      <c r="AS142" s="171">
        <v>106.4</v>
      </c>
      <c r="AT142" s="171">
        <v>106.4</v>
      </c>
      <c r="AU142" s="171">
        <v>106.4</v>
      </c>
      <c r="AV142" s="171">
        <v>106.4</v>
      </c>
      <c r="AW142" s="171">
        <v>106.4</v>
      </c>
      <c r="AX142" s="171">
        <v>106.4</v>
      </c>
      <c r="AY142" s="171">
        <v>106.4</v>
      </c>
      <c r="AZ142" s="171">
        <v>106.4</v>
      </c>
      <c r="BA142" s="171">
        <v>106.3</v>
      </c>
      <c r="BB142" s="171">
        <v>107</v>
      </c>
      <c r="BC142" s="171">
        <v>107</v>
      </c>
      <c r="BD142" s="171">
        <v>107</v>
      </c>
      <c r="BE142" s="171">
        <v>107</v>
      </c>
      <c r="BF142" s="171">
        <v>107</v>
      </c>
      <c r="BG142" s="171">
        <v>107</v>
      </c>
      <c r="BH142" s="171">
        <v>107</v>
      </c>
      <c r="BI142" s="171">
        <v>113.5</v>
      </c>
      <c r="BJ142" s="171">
        <v>115.9</v>
      </c>
      <c r="BK142" s="171">
        <v>116.3</v>
      </c>
      <c r="BL142" s="171">
        <v>117.5</v>
      </c>
      <c r="BM142" s="171">
        <v>117.5</v>
      </c>
      <c r="BN142" s="171">
        <v>117.5</v>
      </c>
      <c r="BO142" s="171">
        <v>117.5</v>
      </c>
      <c r="BP142" s="171">
        <v>117.5</v>
      </c>
      <c r="BQ142" s="171">
        <v>117.5</v>
      </c>
      <c r="BR142" s="171">
        <v>118.3</v>
      </c>
      <c r="BS142" s="171">
        <v>117.6</v>
      </c>
      <c r="BT142" s="171">
        <v>117</v>
      </c>
      <c r="BU142" s="171">
        <v>121.1</v>
      </c>
      <c r="BV142" s="171">
        <v>122.6</v>
      </c>
      <c r="BW142" s="171">
        <v>122.6</v>
      </c>
      <c r="BX142" s="171">
        <v>123.1</v>
      </c>
      <c r="BY142" s="171">
        <v>123</v>
      </c>
      <c r="BZ142" s="171">
        <v>123</v>
      </c>
      <c r="CA142" s="171">
        <v>123</v>
      </c>
      <c r="CB142" s="171">
        <v>123</v>
      </c>
      <c r="CC142" s="171">
        <v>123.2</v>
      </c>
      <c r="CD142" s="171">
        <v>123.4</v>
      </c>
      <c r="CE142" s="171">
        <v>123.4</v>
      </c>
      <c r="CF142" s="171">
        <v>123.4</v>
      </c>
      <c r="CG142" s="171">
        <v>123.6</v>
      </c>
      <c r="CH142" s="171">
        <v>123.6</v>
      </c>
      <c r="CI142" s="171">
        <v>123.6</v>
      </c>
      <c r="CJ142" s="171">
        <v>123.6</v>
      </c>
      <c r="CK142" s="171">
        <v>123.6</v>
      </c>
      <c r="CL142" s="171">
        <v>124</v>
      </c>
      <c r="CM142" s="171">
        <v>124</v>
      </c>
      <c r="CN142" s="171">
        <v>124</v>
      </c>
      <c r="CO142" s="171">
        <v>124.8</v>
      </c>
      <c r="CP142" s="171">
        <v>126.5</v>
      </c>
      <c r="CQ142" s="171">
        <v>126.5</v>
      </c>
      <c r="CR142" s="171">
        <v>126.5</v>
      </c>
      <c r="CS142" s="171">
        <v>126.5</v>
      </c>
      <c r="CT142" s="171">
        <v>126.5</v>
      </c>
      <c r="CU142" s="171">
        <v>126.5</v>
      </c>
      <c r="CV142" s="171">
        <v>126.5</v>
      </c>
      <c r="CW142" s="171">
        <v>126.4</v>
      </c>
      <c r="CX142" s="171">
        <v>126.4</v>
      </c>
      <c r="CY142" s="171">
        <v>126.4</v>
      </c>
      <c r="CZ142" s="171">
        <v>126.4</v>
      </c>
      <c r="DA142" s="171">
        <v>126.4</v>
      </c>
      <c r="DB142" s="171">
        <v>126.4</v>
      </c>
      <c r="DC142" s="171">
        <v>126.5</v>
      </c>
      <c r="DD142" s="171">
        <v>127</v>
      </c>
      <c r="DE142" s="171">
        <v>127</v>
      </c>
      <c r="DF142" s="171">
        <v>126.9</v>
      </c>
      <c r="DG142" s="171">
        <v>126.9</v>
      </c>
      <c r="DH142" s="171">
        <v>127.3</v>
      </c>
      <c r="DI142" s="171">
        <v>127.3</v>
      </c>
      <c r="DJ142" s="171">
        <v>127.3</v>
      </c>
      <c r="DK142" s="171">
        <v>127.5</v>
      </c>
      <c r="DL142" s="171">
        <v>127.7</v>
      </c>
      <c r="DM142" s="171">
        <v>127.7</v>
      </c>
      <c r="DN142" s="171">
        <v>128.9</v>
      </c>
      <c r="DO142" s="171">
        <v>130.4</v>
      </c>
      <c r="DP142" s="171">
        <v>130.9</v>
      </c>
      <c r="DQ142" s="171">
        <v>130.9</v>
      </c>
      <c r="DR142" s="171">
        <v>130.9</v>
      </c>
      <c r="DS142" s="171">
        <v>130.9</v>
      </c>
      <c r="DT142" s="171">
        <v>130.9</v>
      </c>
    </row>
    <row r="143" spans="1:124" x14ac:dyDescent="0.25">
      <c r="A143" s="169" t="s">
        <v>680</v>
      </c>
      <c r="B143" s="169" t="s">
        <v>681</v>
      </c>
      <c r="C143" s="170">
        <v>0.64702999999999999</v>
      </c>
      <c r="D143" s="171">
        <v>100</v>
      </c>
      <c r="E143" s="171">
        <v>100</v>
      </c>
      <c r="F143" s="171">
        <v>100</v>
      </c>
      <c r="G143" s="171">
        <v>100</v>
      </c>
      <c r="H143" s="171">
        <v>100</v>
      </c>
      <c r="I143" s="171">
        <v>100</v>
      </c>
      <c r="J143" s="171">
        <v>100</v>
      </c>
      <c r="K143" s="171">
        <v>100</v>
      </c>
      <c r="L143" s="171">
        <v>100</v>
      </c>
      <c r="M143" s="171">
        <v>100</v>
      </c>
      <c r="N143" s="171">
        <v>100</v>
      </c>
      <c r="O143" s="171">
        <v>100</v>
      </c>
      <c r="P143" s="171">
        <v>100</v>
      </c>
      <c r="Q143" s="171">
        <v>100</v>
      </c>
      <c r="R143" s="171">
        <v>101.4</v>
      </c>
      <c r="S143" s="171">
        <v>101.4</v>
      </c>
      <c r="T143" s="171">
        <v>101.4</v>
      </c>
      <c r="U143" s="171">
        <v>101.4</v>
      </c>
      <c r="V143" s="171">
        <v>101.4</v>
      </c>
      <c r="W143" s="171">
        <v>101.4</v>
      </c>
      <c r="X143" s="171">
        <v>101.4</v>
      </c>
      <c r="Y143" s="171">
        <v>101.4</v>
      </c>
      <c r="Z143" s="171">
        <v>101.4</v>
      </c>
      <c r="AA143" s="171">
        <v>101.4</v>
      </c>
      <c r="AB143" s="171">
        <v>101.4</v>
      </c>
      <c r="AC143" s="171">
        <v>101.4</v>
      </c>
      <c r="AD143" s="171">
        <v>101.4</v>
      </c>
      <c r="AE143" s="171">
        <v>101.4</v>
      </c>
      <c r="AF143" s="171">
        <v>101.4</v>
      </c>
      <c r="AG143" s="171">
        <v>101.4</v>
      </c>
      <c r="AH143" s="171">
        <v>101.4</v>
      </c>
      <c r="AI143" s="171">
        <v>101.4</v>
      </c>
      <c r="AJ143" s="171">
        <v>101.4</v>
      </c>
      <c r="AK143" s="171">
        <v>101.4</v>
      </c>
      <c r="AL143" s="171">
        <v>101.4</v>
      </c>
      <c r="AM143" s="171">
        <v>101.4</v>
      </c>
      <c r="AN143" s="171">
        <v>101.4</v>
      </c>
      <c r="AO143" s="171">
        <v>101.4</v>
      </c>
      <c r="AP143" s="171">
        <v>101.4</v>
      </c>
      <c r="AQ143" s="171">
        <v>101.4</v>
      </c>
      <c r="AR143" s="171">
        <v>101.4</v>
      </c>
      <c r="AS143" s="171">
        <v>101.4</v>
      </c>
      <c r="AT143" s="171">
        <v>101.4</v>
      </c>
      <c r="AU143" s="171">
        <v>101.4</v>
      </c>
      <c r="AV143" s="171">
        <v>101.4</v>
      </c>
      <c r="AW143" s="171">
        <v>101.4</v>
      </c>
      <c r="AX143" s="171">
        <v>101.4</v>
      </c>
      <c r="AY143" s="171">
        <v>101.4</v>
      </c>
      <c r="AZ143" s="171">
        <v>101.4</v>
      </c>
      <c r="BA143" s="171">
        <v>101.4</v>
      </c>
      <c r="BB143" s="171">
        <v>101.4</v>
      </c>
      <c r="BC143" s="171">
        <v>101.4</v>
      </c>
      <c r="BD143" s="171">
        <v>101.4</v>
      </c>
      <c r="BE143" s="171">
        <v>101.4</v>
      </c>
      <c r="BF143" s="171">
        <v>101.4</v>
      </c>
      <c r="BG143" s="171">
        <v>101.4</v>
      </c>
      <c r="BH143" s="171">
        <v>101.4</v>
      </c>
      <c r="BI143" s="171">
        <v>123.1</v>
      </c>
      <c r="BJ143" s="171">
        <v>130.80000000000001</v>
      </c>
      <c r="BK143" s="171">
        <v>131.5</v>
      </c>
      <c r="BL143" s="171">
        <v>135.5</v>
      </c>
      <c r="BM143" s="171">
        <v>135.5</v>
      </c>
      <c r="BN143" s="171">
        <v>135.5</v>
      </c>
      <c r="BO143" s="171">
        <v>135.5</v>
      </c>
      <c r="BP143" s="171">
        <v>135.5</v>
      </c>
      <c r="BQ143" s="171">
        <v>135.5</v>
      </c>
      <c r="BR143" s="171">
        <v>135.5</v>
      </c>
      <c r="BS143" s="171">
        <v>133.6</v>
      </c>
      <c r="BT143" s="171">
        <v>131.69999999999999</v>
      </c>
      <c r="BU143" s="171">
        <v>131.69999999999999</v>
      </c>
      <c r="BV143" s="171">
        <v>131.69999999999999</v>
      </c>
      <c r="BW143" s="171">
        <v>131.69999999999999</v>
      </c>
      <c r="BX143" s="171">
        <v>132</v>
      </c>
      <c r="BY143" s="171">
        <v>132</v>
      </c>
      <c r="BZ143" s="171">
        <v>132</v>
      </c>
      <c r="CA143" s="171">
        <v>132</v>
      </c>
      <c r="CB143" s="171">
        <v>132</v>
      </c>
      <c r="CC143" s="171">
        <v>132.80000000000001</v>
      </c>
      <c r="CD143" s="171">
        <v>133.30000000000001</v>
      </c>
      <c r="CE143" s="171">
        <v>133.30000000000001</v>
      </c>
      <c r="CF143" s="171">
        <v>133.30000000000001</v>
      </c>
      <c r="CG143" s="171">
        <v>133.9</v>
      </c>
      <c r="CH143" s="171">
        <v>133.9</v>
      </c>
      <c r="CI143" s="171">
        <v>133.9</v>
      </c>
      <c r="CJ143" s="171">
        <v>133.9</v>
      </c>
      <c r="CK143" s="171">
        <v>133.9</v>
      </c>
      <c r="CL143" s="171">
        <v>133.9</v>
      </c>
      <c r="CM143" s="171">
        <v>133.9</v>
      </c>
      <c r="CN143" s="171">
        <v>133.9</v>
      </c>
      <c r="CO143" s="171">
        <v>136.5</v>
      </c>
      <c r="CP143" s="171">
        <v>141.9</v>
      </c>
      <c r="CQ143" s="171">
        <v>141.9</v>
      </c>
      <c r="CR143" s="171">
        <v>141.9</v>
      </c>
      <c r="CS143" s="171">
        <v>141.9</v>
      </c>
      <c r="CT143" s="171">
        <v>141.9</v>
      </c>
      <c r="CU143" s="171">
        <v>141.9</v>
      </c>
      <c r="CV143" s="171">
        <v>141.9</v>
      </c>
      <c r="CW143" s="171">
        <v>141.6</v>
      </c>
      <c r="CX143" s="171">
        <v>141.6</v>
      </c>
      <c r="CY143" s="171">
        <v>141.6</v>
      </c>
      <c r="CZ143" s="171">
        <v>141.6</v>
      </c>
      <c r="DA143" s="171">
        <v>141.6</v>
      </c>
      <c r="DB143" s="171">
        <v>141.69999999999999</v>
      </c>
      <c r="DC143" s="171">
        <v>141.9</v>
      </c>
      <c r="DD143" s="171">
        <v>141.9</v>
      </c>
      <c r="DE143" s="171">
        <v>141.9</v>
      </c>
      <c r="DF143" s="171">
        <v>141.9</v>
      </c>
      <c r="DG143" s="171">
        <v>141.9</v>
      </c>
      <c r="DH143" s="171">
        <v>141.9</v>
      </c>
      <c r="DI143" s="171">
        <v>141.9</v>
      </c>
      <c r="DJ143" s="171">
        <v>141.9</v>
      </c>
      <c r="DK143" s="171">
        <v>142.5</v>
      </c>
      <c r="DL143" s="171">
        <v>143.4</v>
      </c>
      <c r="DM143" s="171">
        <v>143.4</v>
      </c>
      <c r="DN143" s="171">
        <v>143.4</v>
      </c>
      <c r="DO143" s="171">
        <v>143.4</v>
      </c>
      <c r="DP143" s="171">
        <v>143.4</v>
      </c>
      <c r="DQ143" s="171">
        <v>143.4</v>
      </c>
      <c r="DR143" s="171">
        <v>143.4</v>
      </c>
      <c r="DS143" s="171">
        <v>143.4</v>
      </c>
      <c r="DT143" s="171">
        <v>143.4</v>
      </c>
    </row>
    <row r="144" spans="1:124" x14ac:dyDescent="0.25">
      <c r="A144" s="169" t="s">
        <v>682</v>
      </c>
      <c r="B144" s="169" t="s">
        <v>683</v>
      </c>
      <c r="C144" s="170">
        <v>0.64702999999999999</v>
      </c>
      <c r="D144" s="171">
        <v>100</v>
      </c>
      <c r="E144" s="171">
        <v>100</v>
      </c>
      <c r="F144" s="171">
        <v>100</v>
      </c>
      <c r="G144" s="171">
        <v>100</v>
      </c>
      <c r="H144" s="171">
        <v>100</v>
      </c>
      <c r="I144" s="171">
        <v>100</v>
      </c>
      <c r="J144" s="171">
        <v>100</v>
      </c>
      <c r="K144" s="171">
        <v>100</v>
      </c>
      <c r="L144" s="171">
        <v>100</v>
      </c>
      <c r="M144" s="171">
        <v>100</v>
      </c>
      <c r="N144" s="171">
        <v>100</v>
      </c>
      <c r="O144" s="171">
        <v>100</v>
      </c>
      <c r="P144" s="171">
        <v>100</v>
      </c>
      <c r="Q144" s="171">
        <v>100</v>
      </c>
      <c r="R144" s="171">
        <v>101.4</v>
      </c>
      <c r="S144" s="171">
        <v>101.4</v>
      </c>
      <c r="T144" s="171">
        <v>101.4</v>
      </c>
      <c r="U144" s="171">
        <v>101.4</v>
      </c>
      <c r="V144" s="171">
        <v>101.4</v>
      </c>
      <c r="W144" s="171">
        <v>101.4</v>
      </c>
      <c r="X144" s="171">
        <v>101.4</v>
      </c>
      <c r="Y144" s="171">
        <v>101.4</v>
      </c>
      <c r="Z144" s="171">
        <v>101.4</v>
      </c>
      <c r="AA144" s="171">
        <v>101.4</v>
      </c>
      <c r="AB144" s="171">
        <v>101.4</v>
      </c>
      <c r="AC144" s="171">
        <v>101.4</v>
      </c>
      <c r="AD144" s="171">
        <v>101.4</v>
      </c>
      <c r="AE144" s="171">
        <v>101.4</v>
      </c>
      <c r="AF144" s="171">
        <v>101.4</v>
      </c>
      <c r="AG144" s="171">
        <v>101.4</v>
      </c>
      <c r="AH144" s="171">
        <v>101.4</v>
      </c>
      <c r="AI144" s="171">
        <v>101.4</v>
      </c>
      <c r="AJ144" s="171">
        <v>101.4</v>
      </c>
      <c r="AK144" s="171">
        <v>101.4</v>
      </c>
      <c r="AL144" s="171">
        <v>101.4</v>
      </c>
      <c r="AM144" s="171">
        <v>101.4</v>
      </c>
      <c r="AN144" s="171">
        <v>101.4</v>
      </c>
      <c r="AO144" s="171">
        <v>101.4</v>
      </c>
      <c r="AP144" s="171">
        <v>101.4</v>
      </c>
      <c r="AQ144" s="171">
        <v>101.4</v>
      </c>
      <c r="AR144" s="171">
        <v>101.4</v>
      </c>
      <c r="AS144" s="171">
        <v>101.4</v>
      </c>
      <c r="AT144" s="171">
        <v>101.4</v>
      </c>
      <c r="AU144" s="171">
        <v>101.4</v>
      </c>
      <c r="AV144" s="171">
        <v>101.4</v>
      </c>
      <c r="AW144" s="171">
        <v>101.4</v>
      </c>
      <c r="AX144" s="171">
        <v>101.4</v>
      </c>
      <c r="AY144" s="171">
        <v>101.4</v>
      </c>
      <c r="AZ144" s="171">
        <v>101.4</v>
      </c>
      <c r="BA144" s="171">
        <v>101.4</v>
      </c>
      <c r="BB144" s="171">
        <v>101.4</v>
      </c>
      <c r="BC144" s="171">
        <v>101.4</v>
      </c>
      <c r="BD144" s="171">
        <v>101.4</v>
      </c>
      <c r="BE144" s="171">
        <v>101.4</v>
      </c>
      <c r="BF144" s="171">
        <v>101.4</v>
      </c>
      <c r="BG144" s="171">
        <v>101.4</v>
      </c>
      <c r="BH144" s="171">
        <v>101.4</v>
      </c>
      <c r="BI144" s="171">
        <v>123.1</v>
      </c>
      <c r="BJ144" s="171">
        <v>130.80000000000001</v>
      </c>
      <c r="BK144" s="171">
        <v>131.5</v>
      </c>
      <c r="BL144" s="171">
        <v>135.5</v>
      </c>
      <c r="BM144" s="171">
        <v>135.5</v>
      </c>
      <c r="BN144" s="171">
        <v>135.5</v>
      </c>
      <c r="BO144" s="171">
        <v>135.5</v>
      </c>
      <c r="BP144" s="171">
        <v>135.5</v>
      </c>
      <c r="BQ144" s="171">
        <v>135.5</v>
      </c>
      <c r="BR144" s="171">
        <v>135.5</v>
      </c>
      <c r="BS144" s="171">
        <v>133.6</v>
      </c>
      <c r="BT144" s="171">
        <v>131.69999999999999</v>
      </c>
      <c r="BU144" s="171">
        <v>131.69999999999999</v>
      </c>
      <c r="BV144" s="171">
        <v>131.69999999999999</v>
      </c>
      <c r="BW144" s="171">
        <v>131.69999999999999</v>
      </c>
      <c r="BX144" s="171">
        <v>132</v>
      </c>
      <c r="BY144" s="171">
        <v>132</v>
      </c>
      <c r="BZ144" s="171">
        <v>132</v>
      </c>
      <c r="CA144" s="171">
        <v>132</v>
      </c>
      <c r="CB144" s="171">
        <v>132</v>
      </c>
      <c r="CC144" s="171">
        <v>132.80000000000001</v>
      </c>
      <c r="CD144" s="171">
        <v>133.30000000000001</v>
      </c>
      <c r="CE144" s="171">
        <v>133.30000000000001</v>
      </c>
      <c r="CF144" s="171">
        <v>133.30000000000001</v>
      </c>
      <c r="CG144" s="171">
        <v>133.9</v>
      </c>
      <c r="CH144" s="171">
        <v>133.9</v>
      </c>
      <c r="CI144" s="171">
        <v>133.9</v>
      </c>
      <c r="CJ144" s="171">
        <v>133.9</v>
      </c>
      <c r="CK144" s="171">
        <v>133.9</v>
      </c>
      <c r="CL144" s="171">
        <v>133.9</v>
      </c>
      <c r="CM144" s="171">
        <v>133.9</v>
      </c>
      <c r="CN144" s="171">
        <v>133.9</v>
      </c>
      <c r="CO144" s="171">
        <v>136.5</v>
      </c>
      <c r="CP144" s="171">
        <v>141.9</v>
      </c>
      <c r="CQ144" s="171">
        <v>141.9</v>
      </c>
      <c r="CR144" s="171">
        <v>141.9</v>
      </c>
      <c r="CS144" s="171">
        <v>141.9</v>
      </c>
      <c r="CT144" s="171">
        <v>141.9</v>
      </c>
      <c r="CU144" s="171">
        <v>141.9</v>
      </c>
      <c r="CV144" s="171">
        <v>141.9</v>
      </c>
      <c r="CW144" s="171">
        <v>141.6</v>
      </c>
      <c r="CX144" s="171">
        <v>141.6</v>
      </c>
      <c r="CY144" s="171">
        <v>141.6</v>
      </c>
      <c r="CZ144" s="171">
        <v>141.6</v>
      </c>
      <c r="DA144" s="171">
        <v>141.6</v>
      </c>
      <c r="DB144" s="171">
        <v>141.69999999999999</v>
      </c>
      <c r="DC144" s="171">
        <v>141.9</v>
      </c>
      <c r="DD144" s="171">
        <v>141.9</v>
      </c>
      <c r="DE144" s="171">
        <v>141.9</v>
      </c>
      <c r="DF144" s="171">
        <v>141.9</v>
      </c>
      <c r="DG144" s="171">
        <v>141.9</v>
      </c>
      <c r="DH144" s="171">
        <v>141.9</v>
      </c>
      <c r="DI144" s="171">
        <v>141.9</v>
      </c>
      <c r="DJ144" s="171">
        <v>141.9</v>
      </c>
      <c r="DK144" s="171">
        <v>142.5</v>
      </c>
      <c r="DL144" s="171">
        <v>143.4</v>
      </c>
      <c r="DM144" s="171">
        <v>143.4</v>
      </c>
      <c r="DN144" s="171">
        <v>143.4</v>
      </c>
      <c r="DO144" s="171">
        <v>143.4</v>
      </c>
      <c r="DP144" s="171">
        <v>143.4</v>
      </c>
      <c r="DQ144" s="171">
        <v>143.4</v>
      </c>
      <c r="DR144" s="171">
        <v>143.4</v>
      </c>
      <c r="DS144" s="171">
        <v>143.4</v>
      </c>
      <c r="DT144" s="171">
        <v>143.4</v>
      </c>
    </row>
    <row r="145" spans="1:124" x14ac:dyDescent="0.25">
      <c r="A145" s="169" t="s">
        <v>684</v>
      </c>
      <c r="B145" s="169" t="s">
        <v>685</v>
      </c>
      <c r="C145" s="170">
        <v>1.40097</v>
      </c>
      <c r="D145" s="171">
        <v>100.8</v>
      </c>
      <c r="E145" s="171">
        <v>100.8</v>
      </c>
      <c r="F145" s="171">
        <v>102</v>
      </c>
      <c r="G145" s="171">
        <v>103.9</v>
      </c>
      <c r="H145" s="171">
        <v>103.9</v>
      </c>
      <c r="I145" s="171">
        <v>103.9</v>
      </c>
      <c r="J145" s="171">
        <v>103.9</v>
      </c>
      <c r="K145" s="171">
        <v>103.9</v>
      </c>
      <c r="L145" s="171">
        <v>103.9</v>
      </c>
      <c r="M145" s="171">
        <v>103.9</v>
      </c>
      <c r="N145" s="171">
        <v>103.9</v>
      </c>
      <c r="O145" s="171">
        <v>103.9</v>
      </c>
      <c r="P145" s="171">
        <v>103.9</v>
      </c>
      <c r="Q145" s="171">
        <v>103.9</v>
      </c>
      <c r="R145" s="171">
        <v>106.2</v>
      </c>
      <c r="S145" s="171">
        <v>106.2</v>
      </c>
      <c r="T145" s="171">
        <v>106.2</v>
      </c>
      <c r="U145" s="171">
        <v>106.2</v>
      </c>
      <c r="V145" s="171">
        <v>106.2</v>
      </c>
      <c r="W145" s="171">
        <v>106.2</v>
      </c>
      <c r="X145" s="171">
        <v>107.9</v>
      </c>
      <c r="Y145" s="171">
        <v>109.6</v>
      </c>
      <c r="Z145" s="171">
        <v>109.6</v>
      </c>
      <c r="AA145" s="171">
        <v>109.6</v>
      </c>
      <c r="AB145" s="171">
        <v>109.6</v>
      </c>
      <c r="AC145" s="171">
        <v>109.6</v>
      </c>
      <c r="AD145" s="171">
        <v>109.6</v>
      </c>
      <c r="AE145" s="171">
        <v>109.6</v>
      </c>
      <c r="AF145" s="171">
        <v>109.6</v>
      </c>
      <c r="AG145" s="171">
        <v>109.6</v>
      </c>
      <c r="AH145" s="171">
        <v>109.6</v>
      </c>
      <c r="AI145" s="171">
        <v>109.6</v>
      </c>
      <c r="AJ145" s="171">
        <v>109.6</v>
      </c>
      <c r="AK145" s="171">
        <v>109.6</v>
      </c>
      <c r="AL145" s="171">
        <v>109.6</v>
      </c>
      <c r="AM145" s="171">
        <v>109.6</v>
      </c>
      <c r="AN145" s="171">
        <v>109.6</v>
      </c>
      <c r="AO145" s="171">
        <v>109.6</v>
      </c>
      <c r="AP145" s="171">
        <v>109.6</v>
      </c>
      <c r="AQ145" s="171">
        <v>109.6</v>
      </c>
      <c r="AR145" s="171">
        <v>109.6</v>
      </c>
      <c r="AS145" s="171">
        <v>109.6</v>
      </c>
      <c r="AT145" s="171">
        <v>109.6</v>
      </c>
      <c r="AU145" s="171">
        <v>109.6</v>
      </c>
      <c r="AV145" s="171">
        <v>109.6</v>
      </c>
      <c r="AW145" s="171">
        <v>109.6</v>
      </c>
      <c r="AX145" s="171">
        <v>109.6</v>
      </c>
      <c r="AY145" s="171">
        <v>109.6</v>
      </c>
      <c r="AZ145" s="171">
        <v>109.6</v>
      </c>
      <c r="BA145" s="171">
        <v>109.6</v>
      </c>
      <c r="BB145" s="171">
        <v>110.7</v>
      </c>
      <c r="BC145" s="171">
        <v>110.7</v>
      </c>
      <c r="BD145" s="171">
        <v>110.7</v>
      </c>
      <c r="BE145" s="171">
        <v>110.7</v>
      </c>
      <c r="BF145" s="171">
        <v>110.7</v>
      </c>
      <c r="BG145" s="171">
        <v>110.7</v>
      </c>
      <c r="BH145" s="171">
        <v>110.7</v>
      </c>
      <c r="BI145" s="171">
        <v>110.7</v>
      </c>
      <c r="BJ145" s="171">
        <v>110.7</v>
      </c>
      <c r="BK145" s="171">
        <v>110.7</v>
      </c>
      <c r="BL145" s="171">
        <v>110.7</v>
      </c>
      <c r="BM145" s="171">
        <v>110.7</v>
      </c>
      <c r="BN145" s="171">
        <v>110.7</v>
      </c>
      <c r="BO145" s="171">
        <v>110.7</v>
      </c>
      <c r="BP145" s="171">
        <v>110.7</v>
      </c>
      <c r="BQ145" s="171">
        <v>110.7</v>
      </c>
      <c r="BR145" s="171">
        <v>110.7</v>
      </c>
      <c r="BS145" s="171">
        <v>110.4</v>
      </c>
      <c r="BT145" s="171">
        <v>110.4</v>
      </c>
      <c r="BU145" s="171">
        <v>116.8</v>
      </c>
      <c r="BV145" s="171">
        <v>119</v>
      </c>
      <c r="BW145" s="171">
        <v>119</v>
      </c>
      <c r="BX145" s="171">
        <v>119</v>
      </c>
      <c r="BY145" s="171">
        <v>119</v>
      </c>
      <c r="BZ145" s="171">
        <v>119</v>
      </c>
      <c r="CA145" s="171">
        <v>119</v>
      </c>
      <c r="CB145" s="171">
        <v>119</v>
      </c>
      <c r="CC145" s="171">
        <v>119</v>
      </c>
      <c r="CD145" s="171">
        <v>119</v>
      </c>
      <c r="CE145" s="171">
        <v>119</v>
      </c>
      <c r="CF145" s="171">
        <v>119</v>
      </c>
      <c r="CG145" s="171">
        <v>119</v>
      </c>
      <c r="CH145" s="171">
        <v>119</v>
      </c>
      <c r="CI145" s="171">
        <v>119</v>
      </c>
      <c r="CJ145" s="171">
        <v>119</v>
      </c>
      <c r="CK145" s="171">
        <v>119</v>
      </c>
      <c r="CL145" s="171">
        <v>119</v>
      </c>
      <c r="CM145" s="171">
        <v>119</v>
      </c>
      <c r="CN145" s="171">
        <v>119</v>
      </c>
      <c r="CO145" s="171">
        <v>119</v>
      </c>
      <c r="CP145" s="171">
        <v>119</v>
      </c>
      <c r="CQ145" s="171">
        <v>119</v>
      </c>
      <c r="CR145" s="171">
        <v>119</v>
      </c>
      <c r="CS145" s="171">
        <v>119</v>
      </c>
      <c r="CT145" s="171">
        <v>119</v>
      </c>
      <c r="CU145" s="171">
        <v>119</v>
      </c>
      <c r="CV145" s="171">
        <v>119</v>
      </c>
      <c r="CW145" s="171">
        <v>119</v>
      </c>
      <c r="CX145" s="171">
        <v>119</v>
      </c>
      <c r="CY145" s="171">
        <v>119</v>
      </c>
      <c r="CZ145" s="171">
        <v>119</v>
      </c>
      <c r="DA145" s="171">
        <v>119</v>
      </c>
      <c r="DB145" s="171">
        <v>119</v>
      </c>
      <c r="DC145" s="171">
        <v>119</v>
      </c>
      <c r="DD145" s="171">
        <v>119.8</v>
      </c>
      <c r="DE145" s="171">
        <v>119.8</v>
      </c>
      <c r="DF145" s="171">
        <v>119.8</v>
      </c>
      <c r="DG145" s="171">
        <v>119.8</v>
      </c>
      <c r="DH145" s="171">
        <v>119.8</v>
      </c>
      <c r="DI145" s="171">
        <v>119.8</v>
      </c>
      <c r="DJ145" s="171">
        <v>119.8</v>
      </c>
      <c r="DK145" s="171">
        <v>119.8</v>
      </c>
      <c r="DL145" s="171">
        <v>119.8</v>
      </c>
      <c r="DM145" s="171">
        <v>119.8</v>
      </c>
      <c r="DN145" s="171">
        <v>119.8</v>
      </c>
      <c r="DO145" s="171">
        <v>119.8</v>
      </c>
      <c r="DP145" s="171">
        <v>119.8</v>
      </c>
      <c r="DQ145" s="171">
        <v>119.8</v>
      </c>
      <c r="DR145" s="171">
        <v>119.8</v>
      </c>
      <c r="DS145" s="171">
        <v>119.8</v>
      </c>
      <c r="DT145" s="171">
        <v>119.8</v>
      </c>
    </row>
    <row r="146" spans="1:124" x14ac:dyDescent="0.25">
      <c r="A146" s="169" t="s">
        <v>686</v>
      </c>
      <c r="B146" s="169" t="s">
        <v>687</v>
      </c>
      <c r="C146" s="170">
        <v>0.49990000000000001</v>
      </c>
      <c r="D146" s="171">
        <v>105</v>
      </c>
      <c r="E146" s="171">
        <v>105</v>
      </c>
      <c r="F146" s="171">
        <v>105.3</v>
      </c>
      <c r="G146" s="171">
        <v>105.8</v>
      </c>
      <c r="H146" s="171">
        <v>105.8</v>
      </c>
      <c r="I146" s="171">
        <v>105.8</v>
      </c>
      <c r="J146" s="171">
        <v>105.8</v>
      </c>
      <c r="K146" s="171">
        <v>105.8</v>
      </c>
      <c r="L146" s="171">
        <v>105.8</v>
      </c>
      <c r="M146" s="171">
        <v>105.8</v>
      </c>
      <c r="N146" s="171">
        <v>105.8</v>
      </c>
      <c r="O146" s="171">
        <v>105.8</v>
      </c>
      <c r="P146" s="171">
        <v>105.8</v>
      </c>
      <c r="Q146" s="171">
        <v>105.8</v>
      </c>
      <c r="R146" s="171">
        <v>102.2</v>
      </c>
      <c r="S146" s="171">
        <v>102.2</v>
      </c>
      <c r="T146" s="171">
        <v>102.2</v>
      </c>
      <c r="U146" s="171">
        <v>102.2</v>
      </c>
      <c r="V146" s="171">
        <v>102.2</v>
      </c>
      <c r="W146" s="171">
        <v>102.2</v>
      </c>
      <c r="X146" s="171">
        <v>102.6</v>
      </c>
      <c r="Y146" s="171">
        <v>103</v>
      </c>
      <c r="Z146" s="171">
        <v>103</v>
      </c>
      <c r="AA146" s="171">
        <v>103</v>
      </c>
      <c r="AB146" s="171">
        <v>103</v>
      </c>
      <c r="AC146" s="171">
        <v>103</v>
      </c>
      <c r="AD146" s="171">
        <v>103</v>
      </c>
      <c r="AE146" s="171">
        <v>103</v>
      </c>
      <c r="AF146" s="171">
        <v>103</v>
      </c>
      <c r="AG146" s="171">
        <v>103</v>
      </c>
      <c r="AH146" s="171">
        <v>103</v>
      </c>
      <c r="AI146" s="171">
        <v>103</v>
      </c>
      <c r="AJ146" s="171">
        <v>103</v>
      </c>
      <c r="AK146" s="171">
        <v>103</v>
      </c>
      <c r="AL146" s="171">
        <v>103</v>
      </c>
      <c r="AM146" s="171">
        <v>103</v>
      </c>
      <c r="AN146" s="171">
        <v>103</v>
      </c>
      <c r="AO146" s="171">
        <v>103</v>
      </c>
      <c r="AP146" s="171">
        <v>103</v>
      </c>
      <c r="AQ146" s="171">
        <v>103</v>
      </c>
      <c r="AR146" s="171">
        <v>103</v>
      </c>
      <c r="AS146" s="171">
        <v>103</v>
      </c>
      <c r="AT146" s="171">
        <v>103</v>
      </c>
      <c r="AU146" s="171">
        <v>103</v>
      </c>
      <c r="AV146" s="171">
        <v>103</v>
      </c>
      <c r="AW146" s="171">
        <v>103</v>
      </c>
      <c r="AX146" s="171">
        <v>103</v>
      </c>
      <c r="AY146" s="171">
        <v>103</v>
      </c>
      <c r="AZ146" s="171">
        <v>103</v>
      </c>
      <c r="BA146" s="171">
        <v>103</v>
      </c>
      <c r="BB146" s="171">
        <v>88.6</v>
      </c>
      <c r="BC146" s="171">
        <v>88.6</v>
      </c>
      <c r="BD146" s="171">
        <v>88.6</v>
      </c>
      <c r="BE146" s="171">
        <v>88.6</v>
      </c>
      <c r="BF146" s="171">
        <v>88.6</v>
      </c>
      <c r="BG146" s="171">
        <v>88.6</v>
      </c>
      <c r="BH146" s="171">
        <v>88.6</v>
      </c>
      <c r="BI146" s="171">
        <v>88.6</v>
      </c>
      <c r="BJ146" s="171">
        <v>88.6</v>
      </c>
      <c r="BK146" s="171">
        <v>88.6</v>
      </c>
      <c r="BL146" s="171">
        <v>88.6</v>
      </c>
      <c r="BM146" s="171">
        <v>88.6</v>
      </c>
      <c r="BN146" s="171">
        <v>88.6</v>
      </c>
      <c r="BO146" s="171">
        <v>88.6</v>
      </c>
      <c r="BP146" s="171">
        <v>88.6</v>
      </c>
      <c r="BQ146" s="171">
        <v>88.6</v>
      </c>
      <c r="BR146" s="171">
        <v>88.6</v>
      </c>
      <c r="BS146" s="171">
        <v>87.9</v>
      </c>
      <c r="BT146" s="171">
        <v>87.9</v>
      </c>
      <c r="BU146" s="171">
        <v>87.6</v>
      </c>
      <c r="BV146" s="171">
        <v>87.6</v>
      </c>
      <c r="BW146" s="171">
        <v>87.6</v>
      </c>
      <c r="BX146" s="171">
        <v>87.6</v>
      </c>
      <c r="BY146" s="171">
        <v>87.6</v>
      </c>
      <c r="BZ146" s="171">
        <v>87.6</v>
      </c>
      <c r="CA146" s="171">
        <v>87.6</v>
      </c>
      <c r="CB146" s="171">
        <v>87.6</v>
      </c>
      <c r="CC146" s="171">
        <v>87.6</v>
      </c>
      <c r="CD146" s="171">
        <v>87.6</v>
      </c>
      <c r="CE146" s="171">
        <v>87.6</v>
      </c>
      <c r="CF146" s="171">
        <v>87.6</v>
      </c>
      <c r="CG146" s="171">
        <v>87.6</v>
      </c>
      <c r="CH146" s="171">
        <v>87.6</v>
      </c>
      <c r="CI146" s="171">
        <v>87.6</v>
      </c>
      <c r="CJ146" s="171">
        <v>87.6</v>
      </c>
      <c r="CK146" s="171">
        <v>87.6</v>
      </c>
      <c r="CL146" s="171">
        <v>87.6</v>
      </c>
      <c r="CM146" s="171">
        <v>87.6</v>
      </c>
      <c r="CN146" s="171">
        <v>87.6</v>
      </c>
      <c r="CO146" s="171">
        <v>87.6</v>
      </c>
      <c r="CP146" s="171">
        <v>87.6</v>
      </c>
      <c r="CQ146" s="171">
        <v>87.6</v>
      </c>
      <c r="CR146" s="171">
        <v>87.6</v>
      </c>
      <c r="CS146" s="171">
        <v>87.6</v>
      </c>
      <c r="CT146" s="171">
        <v>87.6</v>
      </c>
      <c r="CU146" s="171">
        <v>87.6</v>
      </c>
      <c r="CV146" s="171">
        <v>87.6</v>
      </c>
      <c r="CW146" s="171">
        <v>87.6</v>
      </c>
      <c r="CX146" s="171">
        <v>87.6</v>
      </c>
      <c r="CY146" s="171">
        <v>87.6</v>
      </c>
      <c r="CZ146" s="171">
        <v>87.6</v>
      </c>
      <c r="DA146" s="171">
        <v>87.6</v>
      </c>
      <c r="DB146" s="171">
        <v>87.6</v>
      </c>
      <c r="DC146" s="171">
        <v>87.6</v>
      </c>
      <c r="DD146" s="171">
        <v>87.8</v>
      </c>
      <c r="DE146" s="171">
        <v>87.8</v>
      </c>
      <c r="DF146" s="171">
        <v>87.8</v>
      </c>
      <c r="DG146" s="171">
        <v>87.8</v>
      </c>
      <c r="DH146" s="171">
        <v>87.8</v>
      </c>
      <c r="DI146" s="171">
        <v>87.8</v>
      </c>
      <c r="DJ146" s="171">
        <v>87.8</v>
      </c>
      <c r="DK146" s="171">
        <v>87.8</v>
      </c>
      <c r="DL146" s="171">
        <v>87.8</v>
      </c>
      <c r="DM146" s="171">
        <v>87.8</v>
      </c>
      <c r="DN146" s="171">
        <v>87.8</v>
      </c>
      <c r="DO146" s="171">
        <v>87.8</v>
      </c>
      <c r="DP146" s="171">
        <v>87.8</v>
      </c>
      <c r="DQ146" s="171">
        <v>87.8</v>
      </c>
      <c r="DR146" s="171">
        <v>87.8</v>
      </c>
      <c r="DS146" s="171">
        <v>87.8</v>
      </c>
      <c r="DT146" s="171">
        <v>87.8</v>
      </c>
    </row>
    <row r="147" spans="1:124" x14ac:dyDescent="0.25">
      <c r="A147" s="169" t="s">
        <v>688</v>
      </c>
      <c r="B147" s="169" t="s">
        <v>689</v>
      </c>
      <c r="C147" s="170">
        <v>0.88904000000000005</v>
      </c>
      <c r="D147" s="171">
        <v>98.4</v>
      </c>
      <c r="E147" s="171">
        <v>98.4</v>
      </c>
      <c r="F147" s="171">
        <v>100.2</v>
      </c>
      <c r="G147" s="171">
        <v>102.8</v>
      </c>
      <c r="H147" s="171">
        <v>102.8</v>
      </c>
      <c r="I147" s="171">
        <v>102.8</v>
      </c>
      <c r="J147" s="171">
        <v>102.8</v>
      </c>
      <c r="K147" s="171">
        <v>102.8</v>
      </c>
      <c r="L147" s="171">
        <v>102.8</v>
      </c>
      <c r="M147" s="171">
        <v>102.8</v>
      </c>
      <c r="N147" s="171">
        <v>102.8</v>
      </c>
      <c r="O147" s="171">
        <v>102.8</v>
      </c>
      <c r="P147" s="171">
        <v>102.8</v>
      </c>
      <c r="Q147" s="171">
        <v>102.8</v>
      </c>
      <c r="R147" s="171">
        <v>108.4</v>
      </c>
      <c r="S147" s="171">
        <v>108.4</v>
      </c>
      <c r="T147" s="171">
        <v>108.4</v>
      </c>
      <c r="U147" s="171">
        <v>108.4</v>
      </c>
      <c r="V147" s="171">
        <v>108.4</v>
      </c>
      <c r="W147" s="171">
        <v>108.4</v>
      </c>
      <c r="X147" s="171">
        <v>110.8</v>
      </c>
      <c r="Y147" s="171">
        <v>113.3</v>
      </c>
      <c r="Z147" s="171">
        <v>113.3</v>
      </c>
      <c r="AA147" s="171">
        <v>113.3</v>
      </c>
      <c r="AB147" s="171">
        <v>113.3</v>
      </c>
      <c r="AC147" s="171">
        <v>113.3</v>
      </c>
      <c r="AD147" s="171">
        <v>113.3</v>
      </c>
      <c r="AE147" s="171">
        <v>113.3</v>
      </c>
      <c r="AF147" s="171">
        <v>113.3</v>
      </c>
      <c r="AG147" s="171">
        <v>113.3</v>
      </c>
      <c r="AH147" s="171">
        <v>113.3</v>
      </c>
      <c r="AI147" s="171">
        <v>113.3</v>
      </c>
      <c r="AJ147" s="171">
        <v>113.3</v>
      </c>
      <c r="AK147" s="171">
        <v>113.3</v>
      </c>
      <c r="AL147" s="171">
        <v>113.3</v>
      </c>
      <c r="AM147" s="171">
        <v>113.3</v>
      </c>
      <c r="AN147" s="171">
        <v>113.3</v>
      </c>
      <c r="AO147" s="171">
        <v>113.3</v>
      </c>
      <c r="AP147" s="171">
        <v>113.3</v>
      </c>
      <c r="AQ147" s="171">
        <v>113.3</v>
      </c>
      <c r="AR147" s="171">
        <v>113.3</v>
      </c>
      <c r="AS147" s="171">
        <v>113.3</v>
      </c>
      <c r="AT147" s="171">
        <v>113.3</v>
      </c>
      <c r="AU147" s="171">
        <v>113.3</v>
      </c>
      <c r="AV147" s="171">
        <v>113.3</v>
      </c>
      <c r="AW147" s="171">
        <v>113.3</v>
      </c>
      <c r="AX147" s="171">
        <v>113.3</v>
      </c>
      <c r="AY147" s="171">
        <v>113.3</v>
      </c>
      <c r="AZ147" s="171">
        <v>113.3</v>
      </c>
      <c r="BA147" s="171">
        <v>113.3</v>
      </c>
      <c r="BB147" s="171">
        <v>122.8</v>
      </c>
      <c r="BC147" s="171">
        <v>122.8</v>
      </c>
      <c r="BD147" s="171">
        <v>122.8</v>
      </c>
      <c r="BE147" s="171">
        <v>122.8</v>
      </c>
      <c r="BF147" s="171">
        <v>122.8</v>
      </c>
      <c r="BG147" s="171">
        <v>122.8</v>
      </c>
      <c r="BH147" s="171">
        <v>122.8</v>
      </c>
      <c r="BI147" s="171">
        <v>122.8</v>
      </c>
      <c r="BJ147" s="171">
        <v>122.8</v>
      </c>
      <c r="BK147" s="171">
        <v>122.8</v>
      </c>
      <c r="BL147" s="171">
        <v>122.8</v>
      </c>
      <c r="BM147" s="171">
        <v>122.8</v>
      </c>
      <c r="BN147" s="171">
        <v>122.8</v>
      </c>
      <c r="BO147" s="171">
        <v>122.8</v>
      </c>
      <c r="BP147" s="171">
        <v>122.8</v>
      </c>
      <c r="BQ147" s="171">
        <v>122.8</v>
      </c>
      <c r="BR147" s="171">
        <v>122.8</v>
      </c>
      <c r="BS147" s="171">
        <v>122.8</v>
      </c>
      <c r="BT147" s="171">
        <v>122.8</v>
      </c>
      <c r="BU147" s="171">
        <v>133.1</v>
      </c>
      <c r="BV147" s="171">
        <v>136.69999999999999</v>
      </c>
      <c r="BW147" s="171">
        <v>136.69999999999999</v>
      </c>
      <c r="BX147" s="171">
        <v>136.69999999999999</v>
      </c>
      <c r="BY147" s="171">
        <v>136.69999999999999</v>
      </c>
      <c r="BZ147" s="171">
        <v>136.69999999999999</v>
      </c>
      <c r="CA147" s="171">
        <v>136.69999999999999</v>
      </c>
      <c r="CB147" s="171">
        <v>136.69999999999999</v>
      </c>
      <c r="CC147" s="171">
        <v>136.69999999999999</v>
      </c>
      <c r="CD147" s="171">
        <v>136.69999999999999</v>
      </c>
      <c r="CE147" s="171">
        <v>136.69999999999999</v>
      </c>
      <c r="CF147" s="171">
        <v>136.69999999999999</v>
      </c>
      <c r="CG147" s="171">
        <v>136.69999999999999</v>
      </c>
      <c r="CH147" s="171">
        <v>136.69999999999999</v>
      </c>
      <c r="CI147" s="171">
        <v>136.69999999999999</v>
      </c>
      <c r="CJ147" s="171">
        <v>136.69999999999999</v>
      </c>
      <c r="CK147" s="171">
        <v>136.69999999999999</v>
      </c>
      <c r="CL147" s="171">
        <v>136.69999999999999</v>
      </c>
      <c r="CM147" s="171">
        <v>136.69999999999999</v>
      </c>
      <c r="CN147" s="171">
        <v>136.69999999999999</v>
      </c>
      <c r="CO147" s="171">
        <v>136.69999999999999</v>
      </c>
      <c r="CP147" s="171">
        <v>136.69999999999999</v>
      </c>
      <c r="CQ147" s="171">
        <v>136.69999999999999</v>
      </c>
      <c r="CR147" s="171">
        <v>136.69999999999999</v>
      </c>
      <c r="CS147" s="171">
        <v>136.69999999999999</v>
      </c>
      <c r="CT147" s="171">
        <v>136.69999999999999</v>
      </c>
      <c r="CU147" s="171">
        <v>136.69999999999999</v>
      </c>
      <c r="CV147" s="171">
        <v>136.69999999999999</v>
      </c>
      <c r="CW147" s="171">
        <v>136.69999999999999</v>
      </c>
      <c r="CX147" s="171">
        <v>136.69999999999999</v>
      </c>
      <c r="CY147" s="171">
        <v>136.69999999999999</v>
      </c>
      <c r="CZ147" s="171">
        <v>136.69999999999999</v>
      </c>
      <c r="DA147" s="171">
        <v>136.69999999999999</v>
      </c>
      <c r="DB147" s="171">
        <v>136.69999999999999</v>
      </c>
      <c r="DC147" s="171">
        <v>136.69999999999999</v>
      </c>
      <c r="DD147" s="171">
        <v>137.80000000000001</v>
      </c>
      <c r="DE147" s="171">
        <v>137.80000000000001</v>
      </c>
      <c r="DF147" s="171">
        <v>137.80000000000001</v>
      </c>
      <c r="DG147" s="171">
        <v>137.80000000000001</v>
      </c>
      <c r="DH147" s="171">
        <v>137.80000000000001</v>
      </c>
      <c r="DI147" s="171">
        <v>137.80000000000001</v>
      </c>
      <c r="DJ147" s="171">
        <v>137.80000000000001</v>
      </c>
      <c r="DK147" s="171">
        <v>137.80000000000001</v>
      </c>
      <c r="DL147" s="171">
        <v>137.80000000000001</v>
      </c>
      <c r="DM147" s="171">
        <v>137.80000000000001</v>
      </c>
      <c r="DN147" s="171">
        <v>137.80000000000001</v>
      </c>
      <c r="DO147" s="171">
        <v>137.80000000000001</v>
      </c>
      <c r="DP147" s="171">
        <v>137.80000000000001</v>
      </c>
      <c r="DQ147" s="171">
        <v>137.80000000000001</v>
      </c>
      <c r="DR147" s="171">
        <v>137.80000000000001</v>
      </c>
      <c r="DS147" s="171">
        <v>137.80000000000001</v>
      </c>
      <c r="DT147" s="171">
        <v>137.80000000000001</v>
      </c>
    </row>
    <row r="148" spans="1:124" x14ac:dyDescent="0.25">
      <c r="A148" s="169" t="s">
        <v>690</v>
      </c>
      <c r="B148" s="169" t="s">
        <v>691</v>
      </c>
      <c r="C148" s="170">
        <v>1.2030000000000001E-2</v>
      </c>
      <c r="D148" s="171">
        <v>100</v>
      </c>
      <c r="E148" s="171">
        <v>100</v>
      </c>
      <c r="F148" s="171">
        <v>101.6</v>
      </c>
      <c r="G148" s="171">
        <v>104.2</v>
      </c>
      <c r="H148" s="171">
        <v>104.2</v>
      </c>
      <c r="I148" s="171">
        <v>104.2</v>
      </c>
      <c r="J148" s="171">
        <v>104.2</v>
      </c>
      <c r="K148" s="171">
        <v>104.2</v>
      </c>
      <c r="L148" s="171">
        <v>104.2</v>
      </c>
      <c r="M148" s="171">
        <v>104.2</v>
      </c>
      <c r="N148" s="171">
        <v>104.2</v>
      </c>
      <c r="O148" s="171">
        <v>104.2</v>
      </c>
      <c r="P148" s="171">
        <v>104.2</v>
      </c>
      <c r="Q148" s="171">
        <v>104.2</v>
      </c>
      <c r="R148" s="171">
        <v>110.4</v>
      </c>
      <c r="S148" s="171">
        <v>110.4</v>
      </c>
      <c r="T148" s="171">
        <v>110.4</v>
      </c>
      <c r="U148" s="171">
        <v>110.4</v>
      </c>
      <c r="V148" s="171">
        <v>110.4</v>
      </c>
      <c r="W148" s="171">
        <v>110.4</v>
      </c>
      <c r="X148" s="171">
        <v>112.9</v>
      </c>
      <c r="Y148" s="171">
        <v>115.4</v>
      </c>
      <c r="Z148" s="171">
        <v>115.4</v>
      </c>
      <c r="AA148" s="171">
        <v>115.4</v>
      </c>
      <c r="AB148" s="171">
        <v>115.4</v>
      </c>
      <c r="AC148" s="171">
        <v>115.4</v>
      </c>
      <c r="AD148" s="171">
        <v>115.4</v>
      </c>
      <c r="AE148" s="171">
        <v>115.4</v>
      </c>
      <c r="AF148" s="171">
        <v>115.4</v>
      </c>
      <c r="AG148" s="171">
        <v>115.4</v>
      </c>
      <c r="AH148" s="171">
        <v>115.4</v>
      </c>
      <c r="AI148" s="171">
        <v>115.4</v>
      </c>
      <c r="AJ148" s="171">
        <v>115.4</v>
      </c>
      <c r="AK148" s="171">
        <v>115.4</v>
      </c>
      <c r="AL148" s="171">
        <v>115.4</v>
      </c>
      <c r="AM148" s="171">
        <v>115.4</v>
      </c>
      <c r="AN148" s="171">
        <v>115.4</v>
      </c>
      <c r="AO148" s="171">
        <v>115.4</v>
      </c>
      <c r="AP148" s="171">
        <v>115.4</v>
      </c>
      <c r="AQ148" s="171">
        <v>115.4</v>
      </c>
      <c r="AR148" s="171">
        <v>115.4</v>
      </c>
      <c r="AS148" s="171">
        <v>115.4</v>
      </c>
      <c r="AT148" s="171">
        <v>115.4</v>
      </c>
      <c r="AU148" s="171">
        <v>115.4</v>
      </c>
      <c r="AV148" s="171">
        <v>115.4</v>
      </c>
      <c r="AW148" s="171">
        <v>115.4</v>
      </c>
      <c r="AX148" s="171">
        <v>115.4</v>
      </c>
      <c r="AY148" s="171">
        <v>115.4</v>
      </c>
      <c r="AZ148" s="171">
        <v>115.4</v>
      </c>
      <c r="BA148" s="171">
        <v>115.4</v>
      </c>
      <c r="BB148" s="171">
        <v>128.5</v>
      </c>
      <c r="BC148" s="171">
        <v>128.5</v>
      </c>
      <c r="BD148" s="171">
        <v>128.5</v>
      </c>
      <c r="BE148" s="171">
        <v>128.5</v>
      </c>
      <c r="BF148" s="171">
        <v>128.5</v>
      </c>
      <c r="BG148" s="171">
        <v>128.5</v>
      </c>
      <c r="BH148" s="171">
        <v>128.5</v>
      </c>
      <c r="BI148" s="171">
        <v>128.5</v>
      </c>
      <c r="BJ148" s="171">
        <v>128.5</v>
      </c>
      <c r="BK148" s="171">
        <v>128.5</v>
      </c>
      <c r="BL148" s="171">
        <v>128.5</v>
      </c>
      <c r="BM148" s="171">
        <v>128.5</v>
      </c>
      <c r="BN148" s="171">
        <v>128.5</v>
      </c>
      <c r="BO148" s="171">
        <v>128.5</v>
      </c>
      <c r="BP148" s="171">
        <v>128.5</v>
      </c>
      <c r="BQ148" s="171">
        <v>128.5</v>
      </c>
      <c r="BR148" s="171">
        <v>128.5</v>
      </c>
      <c r="BS148" s="171">
        <v>128.5</v>
      </c>
      <c r="BT148" s="171">
        <v>128.5</v>
      </c>
      <c r="BU148" s="171">
        <v>124.4</v>
      </c>
      <c r="BV148" s="171">
        <v>123.1</v>
      </c>
      <c r="BW148" s="171">
        <v>123.1</v>
      </c>
      <c r="BX148" s="171">
        <v>123.1</v>
      </c>
      <c r="BY148" s="171">
        <v>123.1</v>
      </c>
      <c r="BZ148" s="171">
        <v>123.1</v>
      </c>
      <c r="CA148" s="171">
        <v>123.1</v>
      </c>
      <c r="CB148" s="171">
        <v>123.1</v>
      </c>
      <c r="CC148" s="171">
        <v>123.1</v>
      </c>
      <c r="CD148" s="171">
        <v>123.1</v>
      </c>
      <c r="CE148" s="171">
        <v>123.1</v>
      </c>
      <c r="CF148" s="171">
        <v>123.1</v>
      </c>
      <c r="CG148" s="171">
        <v>123.1</v>
      </c>
      <c r="CH148" s="171">
        <v>123.1</v>
      </c>
      <c r="CI148" s="171">
        <v>123.1</v>
      </c>
      <c r="CJ148" s="171">
        <v>123.1</v>
      </c>
      <c r="CK148" s="171">
        <v>123.1</v>
      </c>
      <c r="CL148" s="171">
        <v>123.1</v>
      </c>
      <c r="CM148" s="171">
        <v>123.1</v>
      </c>
      <c r="CN148" s="171">
        <v>123.1</v>
      </c>
      <c r="CO148" s="171">
        <v>123.1</v>
      </c>
      <c r="CP148" s="171">
        <v>123.1</v>
      </c>
      <c r="CQ148" s="171">
        <v>123.1</v>
      </c>
      <c r="CR148" s="171">
        <v>123.1</v>
      </c>
      <c r="CS148" s="171">
        <v>123.1</v>
      </c>
      <c r="CT148" s="171">
        <v>123.1</v>
      </c>
      <c r="CU148" s="171">
        <v>123.1</v>
      </c>
      <c r="CV148" s="171">
        <v>123.1</v>
      </c>
      <c r="CW148" s="171">
        <v>123.1</v>
      </c>
      <c r="CX148" s="171">
        <v>123.1</v>
      </c>
      <c r="CY148" s="171">
        <v>123.1</v>
      </c>
      <c r="CZ148" s="171">
        <v>123.1</v>
      </c>
      <c r="DA148" s="171">
        <v>123.1</v>
      </c>
      <c r="DB148" s="171">
        <v>123.1</v>
      </c>
      <c r="DC148" s="171">
        <v>123.1</v>
      </c>
      <c r="DD148" s="171">
        <v>125.2</v>
      </c>
      <c r="DE148" s="171">
        <v>125.2</v>
      </c>
      <c r="DF148" s="171">
        <v>125.2</v>
      </c>
      <c r="DG148" s="171">
        <v>125.2</v>
      </c>
      <c r="DH148" s="171">
        <v>125.2</v>
      </c>
      <c r="DI148" s="171">
        <v>125.2</v>
      </c>
      <c r="DJ148" s="171">
        <v>125.2</v>
      </c>
      <c r="DK148" s="171">
        <v>125.2</v>
      </c>
      <c r="DL148" s="171">
        <v>125.2</v>
      </c>
      <c r="DM148" s="171">
        <v>125.2</v>
      </c>
      <c r="DN148" s="171">
        <v>125.2</v>
      </c>
      <c r="DO148" s="171">
        <v>125.2</v>
      </c>
      <c r="DP148" s="171">
        <v>125.2</v>
      </c>
      <c r="DQ148" s="171">
        <v>125.2</v>
      </c>
      <c r="DR148" s="171">
        <v>125.2</v>
      </c>
      <c r="DS148" s="171">
        <v>125.2</v>
      </c>
      <c r="DT148" s="171">
        <v>125.2</v>
      </c>
    </row>
    <row r="149" spans="1:124" x14ac:dyDescent="0.25">
      <c r="A149" s="169" t="s">
        <v>692</v>
      </c>
      <c r="B149" s="169" t="s">
        <v>693</v>
      </c>
      <c r="C149" s="170">
        <v>9.0130000000000002E-2</v>
      </c>
      <c r="D149" s="171">
        <v>108.4</v>
      </c>
      <c r="E149" s="171">
        <v>98</v>
      </c>
      <c r="F149" s="171">
        <v>98</v>
      </c>
      <c r="G149" s="171">
        <v>98</v>
      </c>
      <c r="H149" s="171">
        <v>98</v>
      </c>
      <c r="I149" s="171">
        <v>98</v>
      </c>
      <c r="J149" s="171">
        <v>98</v>
      </c>
      <c r="K149" s="171">
        <v>98</v>
      </c>
      <c r="L149" s="171">
        <v>98</v>
      </c>
      <c r="M149" s="171">
        <v>98</v>
      </c>
      <c r="N149" s="171">
        <v>98</v>
      </c>
      <c r="O149" s="171">
        <v>98</v>
      </c>
      <c r="P149" s="171">
        <v>99.2</v>
      </c>
      <c r="Q149" s="171">
        <v>99.2</v>
      </c>
      <c r="R149" s="171">
        <v>99.2</v>
      </c>
      <c r="S149" s="171">
        <v>99.2</v>
      </c>
      <c r="T149" s="171">
        <v>99.2</v>
      </c>
      <c r="U149" s="171">
        <v>99.2</v>
      </c>
      <c r="V149" s="171">
        <v>99.2</v>
      </c>
      <c r="W149" s="171">
        <v>99.2</v>
      </c>
      <c r="X149" s="171">
        <v>99.2</v>
      </c>
      <c r="Y149" s="171">
        <v>99.2</v>
      </c>
      <c r="Z149" s="171">
        <v>99.2</v>
      </c>
      <c r="AA149" s="171">
        <v>99.2</v>
      </c>
      <c r="AB149" s="171">
        <v>99.2</v>
      </c>
      <c r="AC149" s="171">
        <v>99.2</v>
      </c>
      <c r="AD149" s="171">
        <v>99.2</v>
      </c>
      <c r="AE149" s="171">
        <v>99.2</v>
      </c>
      <c r="AF149" s="171">
        <v>99.2</v>
      </c>
      <c r="AG149" s="171">
        <v>99.2</v>
      </c>
      <c r="AH149" s="171">
        <v>99.2</v>
      </c>
      <c r="AI149" s="171">
        <v>99.2</v>
      </c>
      <c r="AJ149" s="171">
        <v>99.2</v>
      </c>
      <c r="AK149" s="171">
        <v>99.2</v>
      </c>
      <c r="AL149" s="171">
        <v>99.2</v>
      </c>
      <c r="AM149" s="171">
        <v>99.2</v>
      </c>
      <c r="AN149" s="171">
        <v>99.2</v>
      </c>
      <c r="AO149" s="171">
        <v>99.2</v>
      </c>
      <c r="AP149" s="171">
        <v>99.2</v>
      </c>
      <c r="AQ149" s="171">
        <v>99.2</v>
      </c>
      <c r="AR149" s="171">
        <v>92.5</v>
      </c>
      <c r="AS149" s="171">
        <v>92.5</v>
      </c>
      <c r="AT149" s="171">
        <v>92.5</v>
      </c>
      <c r="AU149" s="171">
        <v>92.5</v>
      </c>
      <c r="AV149" s="171">
        <v>92.5</v>
      </c>
      <c r="AW149" s="171">
        <v>92.5</v>
      </c>
      <c r="AX149" s="171">
        <v>92.5</v>
      </c>
      <c r="AY149" s="171">
        <v>92.5</v>
      </c>
      <c r="AZ149" s="171">
        <v>92.5</v>
      </c>
      <c r="BA149" s="171">
        <v>90.7</v>
      </c>
      <c r="BB149" s="171">
        <v>90.7</v>
      </c>
      <c r="BC149" s="171">
        <v>90.7</v>
      </c>
      <c r="BD149" s="171">
        <v>88.8</v>
      </c>
      <c r="BE149" s="171">
        <v>88.8</v>
      </c>
      <c r="BF149" s="171">
        <v>88.8</v>
      </c>
      <c r="BG149" s="171">
        <v>88.8</v>
      </c>
      <c r="BH149" s="171">
        <v>88.8</v>
      </c>
      <c r="BI149" s="171">
        <v>88.8</v>
      </c>
      <c r="BJ149" s="171">
        <v>89.9</v>
      </c>
      <c r="BK149" s="171">
        <v>95</v>
      </c>
      <c r="BL149" s="171">
        <v>95</v>
      </c>
      <c r="BM149" s="171">
        <v>95</v>
      </c>
      <c r="BN149" s="171">
        <v>95</v>
      </c>
      <c r="BO149" s="171">
        <v>95</v>
      </c>
      <c r="BP149" s="171">
        <v>95</v>
      </c>
      <c r="BQ149" s="171">
        <v>95</v>
      </c>
      <c r="BR149" s="171">
        <v>112.5</v>
      </c>
      <c r="BS149" s="171">
        <v>113.5</v>
      </c>
      <c r="BT149" s="171">
        <v>113.5</v>
      </c>
      <c r="BU149" s="171">
        <v>113.5</v>
      </c>
      <c r="BV149" s="171">
        <v>113.5</v>
      </c>
      <c r="BW149" s="171">
        <v>113.5</v>
      </c>
      <c r="BX149" s="171">
        <v>122.4</v>
      </c>
      <c r="BY149" s="171">
        <v>120</v>
      </c>
      <c r="BZ149" s="171">
        <v>120</v>
      </c>
      <c r="CA149" s="171">
        <v>120</v>
      </c>
      <c r="CB149" s="171">
        <v>120</v>
      </c>
      <c r="CC149" s="171">
        <v>120</v>
      </c>
      <c r="CD149" s="171">
        <v>120</v>
      </c>
      <c r="CE149" s="171">
        <v>120</v>
      </c>
      <c r="CF149" s="171">
        <v>120</v>
      </c>
      <c r="CG149" s="171">
        <v>120</v>
      </c>
      <c r="CH149" s="171">
        <v>120</v>
      </c>
      <c r="CI149" s="171">
        <v>121.2</v>
      </c>
      <c r="CJ149" s="171">
        <v>121.2</v>
      </c>
      <c r="CK149" s="171">
        <v>121.2</v>
      </c>
      <c r="CL149" s="171">
        <v>129.9</v>
      </c>
      <c r="CM149" s="171">
        <v>129.9</v>
      </c>
      <c r="CN149" s="171">
        <v>129.9</v>
      </c>
      <c r="CO149" s="171">
        <v>129.9</v>
      </c>
      <c r="CP149" s="171">
        <v>131.1</v>
      </c>
      <c r="CQ149" s="171">
        <v>131.1</v>
      </c>
      <c r="CR149" s="171">
        <v>131.1</v>
      </c>
      <c r="CS149" s="171">
        <v>131.1</v>
      </c>
      <c r="CT149" s="171">
        <v>131.1</v>
      </c>
      <c r="CU149" s="171">
        <v>131.1</v>
      </c>
      <c r="CV149" s="171">
        <v>131.1</v>
      </c>
      <c r="CW149" s="171">
        <v>131.1</v>
      </c>
      <c r="CX149" s="171">
        <v>131.1</v>
      </c>
      <c r="CY149" s="171">
        <v>131.1</v>
      </c>
      <c r="CZ149" s="171">
        <v>131.1</v>
      </c>
      <c r="DA149" s="171">
        <v>131.1</v>
      </c>
      <c r="DB149" s="171">
        <v>131.1</v>
      </c>
      <c r="DC149" s="171">
        <v>131.1</v>
      </c>
      <c r="DD149" s="171">
        <v>131.1</v>
      </c>
      <c r="DE149" s="171">
        <v>131.1</v>
      </c>
      <c r="DF149" s="171">
        <v>129.9</v>
      </c>
      <c r="DG149" s="171">
        <v>129.9</v>
      </c>
      <c r="DH149" s="171">
        <v>138.1</v>
      </c>
      <c r="DI149" s="171">
        <v>138.1</v>
      </c>
      <c r="DJ149" s="171">
        <v>138.1</v>
      </c>
      <c r="DK149" s="171">
        <v>138.1</v>
      </c>
      <c r="DL149" s="171">
        <v>138.1</v>
      </c>
      <c r="DM149" s="171">
        <v>138.1</v>
      </c>
      <c r="DN149" s="171">
        <v>166</v>
      </c>
      <c r="DO149" s="171">
        <v>200.5</v>
      </c>
      <c r="DP149" s="171">
        <v>212.6</v>
      </c>
      <c r="DQ149" s="171">
        <v>212.6</v>
      </c>
      <c r="DR149" s="171">
        <v>212.6</v>
      </c>
      <c r="DS149" s="171">
        <v>212.6</v>
      </c>
      <c r="DT149" s="171">
        <v>212.6</v>
      </c>
    </row>
    <row r="150" spans="1:124" x14ac:dyDescent="0.25">
      <c r="A150" s="169" t="s">
        <v>694</v>
      </c>
      <c r="B150" s="169" t="s">
        <v>695</v>
      </c>
      <c r="C150" s="170">
        <v>9.0130000000000002E-2</v>
      </c>
      <c r="D150" s="171">
        <v>108.4</v>
      </c>
      <c r="E150" s="171">
        <v>98</v>
      </c>
      <c r="F150" s="171">
        <v>98</v>
      </c>
      <c r="G150" s="171">
        <v>98</v>
      </c>
      <c r="H150" s="171">
        <v>98</v>
      </c>
      <c r="I150" s="171">
        <v>98</v>
      </c>
      <c r="J150" s="171">
        <v>98</v>
      </c>
      <c r="K150" s="171">
        <v>98</v>
      </c>
      <c r="L150" s="171">
        <v>98</v>
      </c>
      <c r="M150" s="171">
        <v>98</v>
      </c>
      <c r="N150" s="171">
        <v>98</v>
      </c>
      <c r="O150" s="171">
        <v>98</v>
      </c>
      <c r="P150" s="171">
        <v>99.2</v>
      </c>
      <c r="Q150" s="171">
        <v>99.2</v>
      </c>
      <c r="R150" s="171">
        <v>99.2</v>
      </c>
      <c r="S150" s="171">
        <v>99.2</v>
      </c>
      <c r="T150" s="171">
        <v>99.2</v>
      </c>
      <c r="U150" s="171">
        <v>99.2</v>
      </c>
      <c r="V150" s="171">
        <v>99.2</v>
      </c>
      <c r="W150" s="171">
        <v>99.2</v>
      </c>
      <c r="X150" s="171">
        <v>99.2</v>
      </c>
      <c r="Y150" s="171">
        <v>99.2</v>
      </c>
      <c r="Z150" s="171">
        <v>99.2</v>
      </c>
      <c r="AA150" s="171">
        <v>99.2</v>
      </c>
      <c r="AB150" s="171">
        <v>99.2</v>
      </c>
      <c r="AC150" s="171">
        <v>99.2</v>
      </c>
      <c r="AD150" s="171">
        <v>99.2</v>
      </c>
      <c r="AE150" s="171">
        <v>99.2</v>
      </c>
      <c r="AF150" s="171">
        <v>99.2</v>
      </c>
      <c r="AG150" s="171">
        <v>99.2</v>
      </c>
      <c r="AH150" s="171">
        <v>99.2</v>
      </c>
      <c r="AI150" s="171">
        <v>99.2</v>
      </c>
      <c r="AJ150" s="171">
        <v>99.2</v>
      </c>
      <c r="AK150" s="171">
        <v>99.2</v>
      </c>
      <c r="AL150" s="171">
        <v>99.2</v>
      </c>
      <c r="AM150" s="171">
        <v>99.2</v>
      </c>
      <c r="AN150" s="171">
        <v>99.2</v>
      </c>
      <c r="AO150" s="171">
        <v>99.2</v>
      </c>
      <c r="AP150" s="171">
        <v>99.2</v>
      </c>
      <c r="AQ150" s="171">
        <v>99.2</v>
      </c>
      <c r="AR150" s="171">
        <v>92.5</v>
      </c>
      <c r="AS150" s="171">
        <v>92.5</v>
      </c>
      <c r="AT150" s="171">
        <v>92.5</v>
      </c>
      <c r="AU150" s="171">
        <v>92.5</v>
      </c>
      <c r="AV150" s="171">
        <v>92.5</v>
      </c>
      <c r="AW150" s="171">
        <v>92.5</v>
      </c>
      <c r="AX150" s="171">
        <v>92.5</v>
      </c>
      <c r="AY150" s="171">
        <v>92.5</v>
      </c>
      <c r="AZ150" s="171">
        <v>92.5</v>
      </c>
      <c r="BA150" s="171">
        <v>90.7</v>
      </c>
      <c r="BB150" s="171">
        <v>90.7</v>
      </c>
      <c r="BC150" s="171">
        <v>90.7</v>
      </c>
      <c r="BD150" s="171">
        <v>88.8</v>
      </c>
      <c r="BE150" s="171">
        <v>88.8</v>
      </c>
      <c r="BF150" s="171">
        <v>88.8</v>
      </c>
      <c r="BG150" s="171">
        <v>88.8</v>
      </c>
      <c r="BH150" s="171">
        <v>88.8</v>
      </c>
      <c r="BI150" s="171">
        <v>88.8</v>
      </c>
      <c r="BJ150" s="171">
        <v>89.9</v>
      </c>
      <c r="BK150" s="171">
        <v>95</v>
      </c>
      <c r="BL150" s="171">
        <v>95</v>
      </c>
      <c r="BM150" s="171">
        <v>95</v>
      </c>
      <c r="BN150" s="171">
        <v>95</v>
      </c>
      <c r="BO150" s="171">
        <v>95</v>
      </c>
      <c r="BP150" s="171">
        <v>95</v>
      </c>
      <c r="BQ150" s="171">
        <v>95</v>
      </c>
      <c r="BR150" s="171">
        <v>112.5</v>
      </c>
      <c r="BS150" s="171">
        <v>113.5</v>
      </c>
      <c r="BT150" s="171">
        <v>113.5</v>
      </c>
      <c r="BU150" s="171">
        <v>113.5</v>
      </c>
      <c r="BV150" s="171">
        <v>113.5</v>
      </c>
      <c r="BW150" s="171">
        <v>113.5</v>
      </c>
      <c r="BX150" s="171">
        <v>122.4</v>
      </c>
      <c r="BY150" s="171">
        <v>120</v>
      </c>
      <c r="BZ150" s="171">
        <v>120</v>
      </c>
      <c r="CA150" s="171">
        <v>120</v>
      </c>
      <c r="CB150" s="171">
        <v>120</v>
      </c>
      <c r="CC150" s="171">
        <v>120</v>
      </c>
      <c r="CD150" s="171">
        <v>120</v>
      </c>
      <c r="CE150" s="171">
        <v>120</v>
      </c>
      <c r="CF150" s="171">
        <v>120</v>
      </c>
      <c r="CG150" s="171">
        <v>120</v>
      </c>
      <c r="CH150" s="171">
        <v>120</v>
      </c>
      <c r="CI150" s="171">
        <v>121.2</v>
      </c>
      <c r="CJ150" s="171">
        <v>121.2</v>
      </c>
      <c r="CK150" s="171">
        <v>121.2</v>
      </c>
      <c r="CL150" s="171">
        <v>129.9</v>
      </c>
      <c r="CM150" s="171">
        <v>129.9</v>
      </c>
      <c r="CN150" s="171">
        <v>129.9</v>
      </c>
      <c r="CO150" s="171">
        <v>129.9</v>
      </c>
      <c r="CP150" s="171">
        <v>131.1</v>
      </c>
      <c r="CQ150" s="171">
        <v>131.1</v>
      </c>
      <c r="CR150" s="171">
        <v>131.1</v>
      </c>
      <c r="CS150" s="171">
        <v>131.1</v>
      </c>
      <c r="CT150" s="171">
        <v>131.1</v>
      </c>
      <c r="CU150" s="171">
        <v>131.1</v>
      </c>
      <c r="CV150" s="171">
        <v>131.1</v>
      </c>
      <c r="CW150" s="171">
        <v>131.1</v>
      </c>
      <c r="CX150" s="171">
        <v>131.1</v>
      </c>
      <c r="CY150" s="171">
        <v>131.1</v>
      </c>
      <c r="CZ150" s="171">
        <v>131.1</v>
      </c>
      <c r="DA150" s="171">
        <v>131.1</v>
      </c>
      <c r="DB150" s="171">
        <v>131.1</v>
      </c>
      <c r="DC150" s="171">
        <v>131.1</v>
      </c>
      <c r="DD150" s="171">
        <v>131.1</v>
      </c>
      <c r="DE150" s="171">
        <v>131.1</v>
      </c>
      <c r="DF150" s="171">
        <v>129.9</v>
      </c>
      <c r="DG150" s="171">
        <v>129.9</v>
      </c>
      <c r="DH150" s="171">
        <v>138.1</v>
      </c>
      <c r="DI150" s="171">
        <v>138.1</v>
      </c>
      <c r="DJ150" s="171">
        <v>138.1</v>
      </c>
      <c r="DK150" s="171">
        <v>138.1</v>
      </c>
      <c r="DL150" s="171">
        <v>138.1</v>
      </c>
      <c r="DM150" s="171">
        <v>138.1</v>
      </c>
      <c r="DN150" s="171">
        <v>166</v>
      </c>
      <c r="DO150" s="171">
        <v>200.5</v>
      </c>
      <c r="DP150" s="171">
        <v>212.6</v>
      </c>
      <c r="DQ150" s="171">
        <v>212.6</v>
      </c>
      <c r="DR150" s="171">
        <v>212.6</v>
      </c>
      <c r="DS150" s="171">
        <v>212.6</v>
      </c>
      <c r="DT150" s="171">
        <v>212.6</v>
      </c>
    </row>
    <row r="151" spans="1:124" x14ac:dyDescent="0.25">
      <c r="A151" s="169" t="s">
        <v>696</v>
      </c>
      <c r="B151" s="169" t="s">
        <v>697</v>
      </c>
      <c r="C151" s="170">
        <v>7.9496799999999999</v>
      </c>
      <c r="D151" s="171">
        <v>111.2</v>
      </c>
      <c r="E151" s="171">
        <v>110.6</v>
      </c>
      <c r="F151" s="171">
        <v>107.9</v>
      </c>
      <c r="G151" s="171">
        <v>104.4</v>
      </c>
      <c r="H151" s="171">
        <v>107.9</v>
      </c>
      <c r="I151" s="171">
        <v>113.8</v>
      </c>
      <c r="J151" s="171">
        <v>111.1</v>
      </c>
      <c r="K151" s="171">
        <v>109.8</v>
      </c>
      <c r="L151" s="171">
        <v>110.5</v>
      </c>
      <c r="M151" s="171">
        <v>112.3</v>
      </c>
      <c r="N151" s="171">
        <v>115.4</v>
      </c>
      <c r="O151" s="171">
        <v>116.3</v>
      </c>
      <c r="P151" s="171">
        <v>112.2</v>
      </c>
      <c r="Q151" s="171">
        <v>107.6</v>
      </c>
      <c r="R151" s="171">
        <v>111.4</v>
      </c>
      <c r="S151" s="171">
        <v>117.8</v>
      </c>
      <c r="T151" s="171">
        <v>121</v>
      </c>
      <c r="U151" s="171">
        <v>128.80000000000001</v>
      </c>
      <c r="V151" s="171">
        <v>125.6</v>
      </c>
      <c r="W151" s="171">
        <v>124.4</v>
      </c>
      <c r="X151" s="171">
        <v>126.7</v>
      </c>
      <c r="Y151" s="171">
        <v>128.9</v>
      </c>
      <c r="Z151" s="171">
        <v>127.3</v>
      </c>
      <c r="AA151" s="171">
        <v>127.7</v>
      </c>
      <c r="AB151" s="171">
        <v>123.2</v>
      </c>
      <c r="AC151" s="171">
        <v>124</v>
      </c>
      <c r="AD151" s="171">
        <v>122.4</v>
      </c>
      <c r="AE151" s="171">
        <v>125.4</v>
      </c>
      <c r="AF151" s="171">
        <v>123.4</v>
      </c>
      <c r="AG151" s="171">
        <v>120.9</v>
      </c>
      <c r="AH151" s="171">
        <v>117.4</v>
      </c>
      <c r="AI151" s="171">
        <v>106.7</v>
      </c>
      <c r="AJ151" s="171">
        <v>97.2</v>
      </c>
      <c r="AK151" s="171">
        <v>85.5</v>
      </c>
      <c r="AL151" s="171">
        <v>76.099999999999994</v>
      </c>
      <c r="AM151" s="171">
        <v>82.1</v>
      </c>
      <c r="AN151" s="171">
        <v>80.8</v>
      </c>
      <c r="AO151" s="171">
        <v>88.4</v>
      </c>
      <c r="AP151" s="171">
        <v>89.9</v>
      </c>
      <c r="AQ151" s="171">
        <v>85.4</v>
      </c>
      <c r="AR151" s="171">
        <v>75.7</v>
      </c>
      <c r="AS151" s="171">
        <v>72.2</v>
      </c>
      <c r="AT151" s="171">
        <v>73.3</v>
      </c>
      <c r="AU151" s="171">
        <v>72.599999999999994</v>
      </c>
      <c r="AV151" s="171">
        <v>71.3</v>
      </c>
      <c r="AW151" s="171">
        <v>62.6</v>
      </c>
      <c r="AX151" s="171">
        <v>56.4</v>
      </c>
      <c r="AY151" s="171">
        <v>58.2</v>
      </c>
      <c r="AZ151" s="171">
        <v>61.9</v>
      </c>
      <c r="BA151" s="171">
        <v>66.5</v>
      </c>
      <c r="BB151" s="171">
        <v>72.5</v>
      </c>
      <c r="BC151" s="171">
        <v>71.8</v>
      </c>
      <c r="BD151" s="171">
        <v>65.7</v>
      </c>
      <c r="BE151" s="171">
        <v>68.900000000000006</v>
      </c>
      <c r="BF151" s="171">
        <v>71.2</v>
      </c>
      <c r="BG151" s="171">
        <v>74.8</v>
      </c>
      <c r="BH151" s="171">
        <v>76.599999999999994</v>
      </c>
      <c r="BI151" s="171">
        <v>81.900000000000006</v>
      </c>
      <c r="BJ151" s="171">
        <v>83.8</v>
      </c>
      <c r="BK151" s="171">
        <v>83.9</v>
      </c>
      <c r="BL151" s="171">
        <v>80.3</v>
      </c>
      <c r="BM151" s="171">
        <v>79.099999999999994</v>
      </c>
      <c r="BN151" s="171">
        <v>77.3</v>
      </c>
      <c r="BO151" s="171">
        <v>75.3</v>
      </c>
      <c r="BP151" s="171">
        <v>77</v>
      </c>
      <c r="BQ151" s="171">
        <v>79.599999999999994</v>
      </c>
      <c r="BR151" s="171">
        <v>82.4</v>
      </c>
      <c r="BS151" s="171">
        <v>85.2</v>
      </c>
      <c r="BT151" s="171">
        <v>87</v>
      </c>
      <c r="BU151" s="171">
        <v>88.3</v>
      </c>
      <c r="BV151" s="171">
        <v>89.8</v>
      </c>
      <c r="BW151" s="171">
        <v>88.5</v>
      </c>
      <c r="BX151" s="171">
        <v>90.2</v>
      </c>
      <c r="BY151" s="171">
        <v>93.6</v>
      </c>
      <c r="BZ151" s="171">
        <v>97.3</v>
      </c>
      <c r="CA151" s="171">
        <v>97.5</v>
      </c>
      <c r="CB151" s="171">
        <v>98.3</v>
      </c>
      <c r="CC151" s="171">
        <v>101.9</v>
      </c>
      <c r="CD151" s="171">
        <v>107.6</v>
      </c>
      <c r="CE151" s="171">
        <v>105.5</v>
      </c>
      <c r="CF151" s="171">
        <v>94.2</v>
      </c>
      <c r="CG151" s="171">
        <v>88.4</v>
      </c>
      <c r="CH151" s="171">
        <v>91.4</v>
      </c>
      <c r="CI151" s="171">
        <v>95</v>
      </c>
      <c r="CJ151" s="171">
        <v>95.4</v>
      </c>
      <c r="CK151" s="171">
        <v>96.8</v>
      </c>
      <c r="CL151" s="171">
        <v>94</v>
      </c>
      <c r="CM151" s="171">
        <v>91.4</v>
      </c>
      <c r="CN151" s="171">
        <v>91.4</v>
      </c>
      <c r="CO151" s="171">
        <v>90.5</v>
      </c>
      <c r="CP151" s="171">
        <v>92.8</v>
      </c>
      <c r="CQ151" s="171">
        <v>91.1</v>
      </c>
      <c r="CR151" s="171">
        <v>91.3</v>
      </c>
      <c r="CS151" s="171">
        <v>93.8</v>
      </c>
      <c r="CT151" s="171">
        <v>92.4</v>
      </c>
      <c r="CU151" s="171">
        <v>86.7</v>
      </c>
      <c r="CV151" s="171">
        <v>70.599999999999994</v>
      </c>
      <c r="CW151" s="171">
        <v>58.4</v>
      </c>
      <c r="CX151" s="171">
        <v>68.599999999999994</v>
      </c>
      <c r="CY151" s="171">
        <v>77.099999999999994</v>
      </c>
      <c r="CZ151" s="171">
        <v>78.400000000000006</v>
      </c>
      <c r="DA151" s="171">
        <v>77.5</v>
      </c>
      <c r="DB151" s="171">
        <v>75.8</v>
      </c>
      <c r="DC151" s="171">
        <v>76.599999999999994</v>
      </c>
      <c r="DD151" s="171">
        <v>81.099999999999994</v>
      </c>
      <c r="DE151" s="171">
        <v>87.4</v>
      </c>
      <c r="DF151" s="171">
        <v>95.3</v>
      </c>
      <c r="DG151" s="171">
        <v>103.7</v>
      </c>
      <c r="DH151" s="171">
        <v>103.1</v>
      </c>
      <c r="DI151" s="171">
        <v>106.9</v>
      </c>
      <c r="DJ151" s="171">
        <v>111</v>
      </c>
      <c r="DK151" s="171">
        <v>118.5</v>
      </c>
      <c r="DL151" s="171">
        <v>119.7</v>
      </c>
      <c r="DM151" s="171">
        <v>117.6</v>
      </c>
      <c r="DN151" s="171">
        <v>128.9</v>
      </c>
      <c r="DO151" s="171">
        <v>139.30000000000001</v>
      </c>
      <c r="DP151" s="171">
        <v>134</v>
      </c>
      <c r="DQ151" s="171">
        <v>136.5</v>
      </c>
      <c r="DR151" s="171">
        <v>142.9</v>
      </c>
      <c r="DS151" s="171">
        <v>155.69999999999999</v>
      </c>
      <c r="DT151" s="171">
        <v>167.5</v>
      </c>
    </row>
    <row r="152" spans="1:124" x14ac:dyDescent="0.25">
      <c r="A152" s="169" t="s">
        <v>698</v>
      </c>
      <c r="B152" s="169" t="s">
        <v>699</v>
      </c>
      <c r="C152" s="170">
        <v>0.64480999999999999</v>
      </c>
      <c r="D152" s="171">
        <v>111.1</v>
      </c>
      <c r="E152" s="171">
        <v>106.3</v>
      </c>
      <c r="F152" s="171">
        <v>101.7</v>
      </c>
      <c r="G152" s="171">
        <v>97.4</v>
      </c>
      <c r="H152" s="171">
        <v>91.9</v>
      </c>
      <c r="I152" s="171">
        <v>99.1</v>
      </c>
      <c r="J152" s="171">
        <v>113.1</v>
      </c>
      <c r="K152" s="171">
        <v>113.6</v>
      </c>
      <c r="L152" s="171">
        <v>116</v>
      </c>
      <c r="M152" s="171">
        <v>115.5</v>
      </c>
      <c r="N152" s="171">
        <v>116.2</v>
      </c>
      <c r="O152" s="171">
        <v>111.8</v>
      </c>
      <c r="P152" s="171">
        <v>111.2</v>
      </c>
      <c r="Q152" s="171">
        <v>105.1</v>
      </c>
      <c r="R152" s="171">
        <v>100.1</v>
      </c>
      <c r="S152" s="171">
        <v>103.9</v>
      </c>
      <c r="T152" s="171">
        <v>108.8</v>
      </c>
      <c r="U152" s="171">
        <v>115.3</v>
      </c>
      <c r="V152" s="171">
        <v>122.6</v>
      </c>
      <c r="W152" s="171">
        <v>117</v>
      </c>
      <c r="X152" s="171">
        <v>123.8</v>
      </c>
      <c r="Y152" s="171">
        <v>147.6</v>
      </c>
      <c r="Z152" s="171">
        <v>136.4</v>
      </c>
      <c r="AA152" s="171">
        <v>130.9</v>
      </c>
      <c r="AB152" s="171">
        <v>120</v>
      </c>
      <c r="AC152" s="171">
        <v>113.7</v>
      </c>
      <c r="AD152" s="171">
        <v>111.5</v>
      </c>
      <c r="AE152" s="171">
        <v>113.4</v>
      </c>
      <c r="AF152" s="171">
        <v>113.2</v>
      </c>
      <c r="AG152" s="171">
        <v>110.9</v>
      </c>
      <c r="AH152" s="171">
        <v>108.4</v>
      </c>
      <c r="AI152" s="171">
        <v>106.7</v>
      </c>
      <c r="AJ152" s="171">
        <v>93.7</v>
      </c>
      <c r="AK152" s="171">
        <v>90.9</v>
      </c>
      <c r="AL152" s="171">
        <v>79.7</v>
      </c>
      <c r="AM152" s="171">
        <v>80.2</v>
      </c>
      <c r="AN152" s="171">
        <v>81.2</v>
      </c>
      <c r="AO152" s="171">
        <v>80.599999999999994</v>
      </c>
      <c r="AP152" s="171">
        <v>81.900000000000006</v>
      </c>
      <c r="AQ152" s="171">
        <v>78.7</v>
      </c>
      <c r="AR152" s="171">
        <v>75.900000000000006</v>
      </c>
      <c r="AS152" s="171">
        <v>73</v>
      </c>
      <c r="AT152" s="171">
        <v>68.5</v>
      </c>
      <c r="AU152" s="171">
        <v>71.8</v>
      </c>
      <c r="AV152" s="171">
        <v>79.2</v>
      </c>
      <c r="AW152" s="171">
        <v>84.7</v>
      </c>
      <c r="AX152" s="171">
        <v>74.8</v>
      </c>
      <c r="AY152" s="171">
        <v>69.8</v>
      </c>
      <c r="AZ152" s="171">
        <v>66.900000000000006</v>
      </c>
      <c r="BA152" s="171">
        <v>68.8</v>
      </c>
      <c r="BB152" s="171">
        <v>71.3</v>
      </c>
      <c r="BC152" s="171">
        <v>70.2</v>
      </c>
      <c r="BD152" s="171">
        <v>63.8</v>
      </c>
      <c r="BE152" s="171">
        <v>61.2</v>
      </c>
      <c r="BF152" s="171">
        <v>63.7</v>
      </c>
      <c r="BG152" s="171">
        <v>69</v>
      </c>
      <c r="BH152" s="171">
        <v>75.7</v>
      </c>
      <c r="BI152" s="171">
        <v>75.900000000000006</v>
      </c>
      <c r="BJ152" s="171">
        <v>83.5</v>
      </c>
      <c r="BK152" s="171">
        <v>93.6</v>
      </c>
      <c r="BL152" s="171">
        <v>92.1</v>
      </c>
      <c r="BM152" s="171">
        <v>81.3</v>
      </c>
      <c r="BN152" s="171">
        <v>71.8</v>
      </c>
      <c r="BO152" s="171">
        <v>70.400000000000006</v>
      </c>
      <c r="BP152" s="171">
        <v>66.400000000000006</v>
      </c>
      <c r="BQ152" s="171">
        <v>74.599999999999994</v>
      </c>
      <c r="BR152" s="171">
        <v>80.599999999999994</v>
      </c>
      <c r="BS152" s="171">
        <v>91.3</v>
      </c>
      <c r="BT152" s="171">
        <v>91.7</v>
      </c>
      <c r="BU152" s="171">
        <v>91</v>
      </c>
      <c r="BV152" s="171">
        <v>90.6</v>
      </c>
      <c r="BW152" s="171">
        <v>85.1</v>
      </c>
      <c r="BX152" s="171">
        <v>81</v>
      </c>
      <c r="BY152" s="171">
        <v>80.7</v>
      </c>
      <c r="BZ152" s="171">
        <v>86.3</v>
      </c>
      <c r="CA152" s="171">
        <v>92.6</v>
      </c>
      <c r="CB152" s="171">
        <v>97</v>
      </c>
      <c r="CC152" s="171">
        <v>99.6</v>
      </c>
      <c r="CD152" s="171">
        <v>105.9</v>
      </c>
      <c r="CE152" s="171">
        <v>112.5</v>
      </c>
      <c r="CF152" s="171">
        <v>98</v>
      </c>
      <c r="CG152" s="171">
        <v>84.2</v>
      </c>
      <c r="CH152" s="171">
        <v>81</v>
      </c>
      <c r="CI152" s="171">
        <v>85.9</v>
      </c>
      <c r="CJ152" s="171">
        <v>90</v>
      </c>
      <c r="CK152" s="171">
        <v>91.5</v>
      </c>
      <c r="CL152" s="171">
        <v>92.2</v>
      </c>
      <c r="CM152" s="171">
        <v>78.7</v>
      </c>
      <c r="CN152" s="171">
        <v>69.900000000000006</v>
      </c>
      <c r="CO152" s="171">
        <v>72.099999999999994</v>
      </c>
      <c r="CP152" s="171">
        <v>73.3</v>
      </c>
      <c r="CQ152" s="171">
        <v>82.2</v>
      </c>
      <c r="CR152" s="171">
        <v>83.6</v>
      </c>
      <c r="CS152" s="171">
        <v>85.9</v>
      </c>
      <c r="CT152" s="171">
        <v>98.7</v>
      </c>
      <c r="CU152" s="171">
        <v>96.1</v>
      </c>
      <c r="CV152" s="171">
        <v>89</v>
      </c>
      <c r="CW152" s="171">
        <v>65.3</v>
      </c>
      <c r="CX152" s="171">
        <v>73.8</v>
      </c>
      <c r="CY152" s="171">
        <v>74.2</v>
      </c>
      <c r="CZ152" s="171">
        <v>74.2</v>
      </c>
      <c r="DA152" s="171">
        <v>74.400000000000006</v>
      </c>
      <c r="DB152" s="171">
        <v>75.5</v>
      </c>
      <c r="DC152" s="171">
        <v>79.7</v>
      </c>
      <c r="DD152" s="171">
        <v>85.4</v>
      </c>
      <c r="DE152" s="171">
        <v>88.2</v>
      </c>
      <c r="DF152" s="171">
        <v>100.1</v>
      </c>
      <c r="DG152" s="171">
        <v>106.5</v>
      </c>
      <c r="DH152" s="171">
        <v>108.1</v>
      </c>
      <c r="DI152" s="171">
        <v>104.8</v>
      </c>
      <c r="DJ152" s="171">
        <v>97</v>
      </c>
      <c r="DK152" s="171">
        <v>102.5</v>
      </c>
      <c r="DL152" s="171">
        <v>109.9</v>
      </c>
      <c r="DM152" s="171">
        <v>114.8</v>
      </c>
      <c r="DN152" s="171">
        <v>116.1</v>
      </c>
      <c r="DO152" s="171">
        <v>132.80000000000001</v>
      </c>
      <c r="DP152" s="171">
        <v>136.9</v>
      </c>
      <c r="DQ152" s="171">
        <v>131.4</v>
      </c>
      <c r="DR152" s="171">
        <v>126.4</v>
      </c>
      <c r="DS152" s="171">
        <v>133</v>
      </c>
      <c r="DT152" s="171">
        <v>149.69999999999999</v>
      </c>
    </row>
    <row r="153" spans="1:124" x14ac:dyDescent="0.25">
      <c r="A153" s="169" t="s">
        <v>700</v>
      </c>
      <c r="B153" s="169" t="s">
        <v>701</v>
      </c>
      <c r="C153" s="170">
        <v>1.6047</v>
      </c>
      <c r="D153" s="171">
        <v>106.2</v>
      </c>
      <c r="E153" s="171">
        <v>108.6</v>
      </c>
      <c r="F153" s="171">
        <v>112.1</v>
      </c>
      <c r="G153" s="171">
        <v>105.7</v>
      </c>
      <c r="H153" s="171">
        <v>110.6</v>
      </c>
      <c r="I153" s="171">
        <v>118.5</v>
      </c>
      <c r="J153" s="171">
        <v>120.7</v>
      </c>
      <c r="K153" s="171">
        <v>118</v>
      </c>
      <c r="L153" s="171">
        <v>117.9</v>
      </c>
      <c r="M153" s="171">
        <v>117.8</v>
      </c>
      <c r="N153" s="171">
        <v>119.9</v>
      </c>
      <c r="O153" s="171">
        <v>122.6</v>
      </c>
      <c r="P153" s="171">
        <v>116.5</v>
      </c>
      <c r="Q153" s="171">
        <v>108.1</v>
      </c>
      <c r="R153" s="171">
        <v>114.1</v>
      </c>
      <c r="S153" s="171">
        <v>123.4</v>
      </c>
      <c r="T153" s="171">
        <v>126.8</v>
      </c>
      <c r="U153" s="171">
        <v>136.30000000000001</v>
      </c>
      <c r="V153" s="171">
        <v>128.5</v>
      </c>
      <c r="W153" s="171">
        <v>125.7</v>
      </c>
      <c r="X153" s="171">
        <v>127</v>
      </c>
      <c r="Y153" s="171">
        <v>129</v>
      </c>
      <c r="Z153" s="171">
        <v>128.69999999999999</v>
      </c>
      <c r="AA153" s="171">
        <v>130.6</v>
      </c>
      <c r="AB153" s="171">
        <v>127.2</v>
      </c>
      <c r="AC153" s="171">
        <v>126.8</v>
      </c>
      <c r="AD153" s="171">
        <v>126.6</v>
      </c>
      <c r="AE153" s="171">
        <v>131.80000000000001</v>
      </c>
      <c r="AF153" s="171">
        <v>125.7</v>
      </c>
      <c r="AG153" s="171">
        <v>120.1</v>
      </c>
      <c r="AH153" s="171">
        <v>117.4</v>
      </c>
      <c r="AI153" s="171">
        <v>107</v>
      </c>
      <c r="AJ153" s="171">
        <v>94.7</v>
      </c>
      <c r="AK153" s="171">
        <v>78.400000000000006</v>
      </c>
      <c r="AL153" s="171">
        <v>70.8</v>
      </c>
      <c r="AM153" s="171">
        <v>76.099999999999994</v>
      </c>
      <c r="AN153" s="171">
        <v>78.5</v>
      </c>
      <c r="AO153" s="171">
        <v>90.7</v>
      </c>
      <c r="AP153" s="171">
        <v>94.5</v>
      </c>
      <c r="AQ153" s="171">
        <v>91.5</v>
      </c>
      <c r="AR153" s="171">
        <v>81.3</v>
      </c>
      <c r="AS153" s="171">
        <v>75.400000000000006</v>
      </c>
      <c r="AT153" s="171">
        <v>75.900000000000006</v>
      </c>
      <c r="AU153" s="171">
        <v>71</v>
      </c>
      <c r="AV153" s="171">
        <v>68.8</v>
      </c>
      <c r="AW153" s="171">
        <v>64</v>
      </c>
      <c r="AX153" s="171">
        <v>59</v>
      </c>
      <c r="AY153" s="171">
        <v>57.4</v>
      </c>
      <c r="AZ153" s="171">
        <v>62.8</v>
      </c>
      <c r="BA153" s="171">
        <v>65.900000000000006</v>
      </c>
      <c r="BB153" s="171">
        <v>72.400000000000006</v>
      </c>
      <c r="BC153" s="171">
        <v>67.7</v>
      </c>
      <c r="BD153" s="171">
        <v>61.5</v>
      </c>
      <c r="BE153" s="171">
        <v>68.400000000000006</v>
      </c>
      <c r="BF153" s="171">
        <v>71.5</v>
      </c>
      <c r="BG153" s="171">
        <v>73.8</v>
      </c>
      <c r="BH153" s="171">
        <v>76.099999999999994</v>
      </c>
      <c r="BI153" s="171">
        <v>82.6</v>
      </c>
      <c r="BJ153" s="171">
        <v>83.2</v>
      </c>
      <c r="BK153" s="171">
        <v>82.3</v>
      </c>
      <c r="BL153" s="171">
        <v>78.3</v>
      </c>
      <c r="BM153" s="171">
        <v>77.7</v>
      </c>
      <c r="BN153" s="171">
        <v>76.8</v>
      </c>
      <c r="BO153" s="171">
        <v>74.2</v>
      </c>
      <c r="BP153" s="171">
        <v>77.3</v>
      </c>
      <c r="BQ153" s="171">
        <v>79.599999999999994</v>
      </c>
      <c r="BR153" s="171">
        <v>80.599999999999994</v>
      </c>
      <c r="BS153" s="171">
        <v>82.1</v>
      </c>
      <c r="BT153" s="171">
        <v>82.9</v>
      </c>
      <c r="BU153" s="171">
        <v>83.7</v>
      </c>
      <c r="BV153" s="171">
        <v>85.3</v>
      </c>
      <c r="BW153" s="171">
        <v>84.5</v>
      </c>
      <c r="BX153" s="171">
        <v>86.2</v>
      </c>
      <c r="BY153" s="171">
        <v>88.5</v>
      </c>
      <c r="BZ153" s="171">
        <v>90.8</v>
      </c>
      <c r="CA153" s="171">
        <v>89.6</v>
      </c>
      <c r="CB153" s="171">
        <v>90.1</v>
      </c>
      <c r="CC153" s="171">
        <v>93.3</v>
      </c>
      <c r="CD153" s="171">
        <v>96.8</v>
      </c>
      <c r="CE153" s="171">
        <v>92</v>
      </c>
      <c r="CF153" s="171">
        <v>83.6</v>
      </c>
      <c r="CG153" s="171">
        <v>80.900000000000006</v>
      </c>
      <c r="CH153" s="171">
        <v>82.9</v>
      </c>
      <c r="CI153" s="171">
        <v>86</v>
      </c>
      <c r="CJ153" s="171">
        <v>87.8</v>
      </c>
      <c r="CK153" s="171">
        <v>88.2</v>
      </c>
      <c r="CL153" s="171">
        <v>85.5</v>
      </c>
      <c r="CM153" s="171">
        <v>85.1</v>
      </c>
      <c r="CN153" s="171">
        <v>84.9</v>
      </c>
      <c r="CO153" s="171">
        <v>84.7</v>
      </c>
      <c r="CP153" s="171">
        <v>86.2</v>
      </c>
      <c r="CQ153" s="171">
        <v>85.8</v>
      </c>
      <c r="CR153" s="171">
        <v>87.3</v>
      </c>
      <c r="CS153" s="171">
        <v>87.5</v>
      </c>
      <c r="CT153" s="171">
        <v>84.6</v>
      </c>
      <c r="CU153" s="171">
        <v>80.099999999999994</v>
      </c>
      <c r="CV153" s="171">
        <v>66.8</v>
      </c>
      <c r="CW153" s="171">
        <v>61.5</v>
      </c>
      <c r="CX153" s="171">
        <v>66.400000000000006</v>
      </c>
      <c r="CY153" s="171">
        <v>73</v>
      </c>
      <c r="CZ153" s="171">
        <v>73.3</v>
      </c>
      <c r="DA153" s="171">
        <v>74.2</v>
      </c>
      <c r="DB153" s="171">
        <v>73.7</v>
      </c>
      <c r="DC153" s="171">
        <v>73.2</v>
      </c>
      <c r="DD153" s="171">
        <v>76</v>
      </c>
      <c r="DE153" s="171">
        <v>81.099999999999994</v>
      </c>
      <c r="DF153" s="171">
        <v>88.8</v>
      </c>
      <c r="DG153" s="171">
        <v>97.5</v>
      </c>
      <c r="DH153" s="171">
        <v>97.8</v>
      </c>
      <c r="DI153" s="171">
        <v>101.4</v>
      </c>
      <c r="DJ153" s="171">
        <v>106.2</v>
      </c>
      <c r="DK153" s="171">
        <v>116.1</v>
      </c>
      <c r="DL153" s="171">
        <v>118.4</v>
      </c>
      <c r="DM153" s="171">
        <v>114.9</v>
      </c>
      <c r="DN153" s="171">
        <v>125.1</v>
      </c>
      <c r="DO153" s="171">
        <v>138.9</v>
      </c>
      <c r="DP153" s="171">
        <v>133.1</v>
      </c>
      <c r="DQ153" s="171">
        <v>135.1</v>
      </c>
      <c r="DR153" s="171">
        <v>139.1</v>
      </c>
      <c r="DS153" s="171">
        <v>149.6</v>
      </c>
      <c r="DT153" s="171">
        <v>157.1</v>
      </c>
    </row>
    <row r="154" spans="1:124" x14ac:dyDescent="0.25">
      <c r="A154" s="169" t="s">
        <v>702</v>
      </c>
      <c r="B154" s="169" t="s">
        <v>703</v>
      </c>
      <c r="C154" s="170">
        <v>0.18684999999999999</v>
      </c>
      <c r="D154" s="171">
        <v>107</v>
      </c>
      <c r="E154" s="171">
        <v>107.3</v>
      </c>
      <c r="F154" s="171">
        <v>106.6</v>
      </c>
      <c r="G154" s="171">
        <v>103.8</v>
      </c>
      <c r="H154" s="171">
        <v>105</v>
      </c>
      <c r="I154" s="171">
        <v>108.5</v>
      </c>
      <c r="J154" s="171">
        <v>109.4</v>
      </c>
      <c r="K154" s="171">
        <v>107.3</v>
      </c>
      <c r="L154" s="171">
        <v>107</v>
      </c>
      <c r="M154" s="171">
        <v>106.7</v>
      </c>
      <c r="N154" s="171">
        <v>107.5</v>
      </c>
      <c r="O154" s="171">
        <v>109</v>
      </c>
      <c r="P154" s="171">
        <v>106.6</v>
      </c>
      <c r="Q154" s="171">
        <v>104.4</v>
      </c>
      <c r="R154" s="171">
        <v>104.2</v>
      </c>
      <c r="S154" s="171">
        <v>106.6</v>
      </c>
      <c r="T154" s="171">
        <v>109.1</v>
      </c>
      <c r="U154" s="171">
        <v>111.7</v>
      </c>
      <c r="V154" s="171">
        <v>112.7</v>
      </c>
      <c r="W154" s="171">
        <v>110.8</v>
      </c>
      <c r="X154" s="171">
        <v>111.1</v>
      </c>
      <c r="Y154" s="171">
        <v>111.9</v>
      </c>
      <c r="Z154" s="171">
        <v>110.7</v>
      </c>
      <c r="AA154" s="171">
        <v>111.2</v>
      </c>
      <c r="AB154" s="171">
        <v>109.7</v>
      </c>
      <c r="AC154" s="171">
        <v>109.2</v>
      </c>
      <c r="AD154" s="171">
        <v>108.5</v>
      </c>
      <c r="AE154" s="171">
        <v>108.7</v>
      </c>
      <c r="AF154" s="171">
        <v>108.6</v>
      </c>
      <c r="AG154" s="171">
        <v>108.4</v>
      </c>
      <c r="AH154" s="171">
        <v>107.1</v>
      </c>
      <c r="AI154" s="171">
        <v>104</v>
      </c>
      <c r="AJ154" s="171">
        <v>102.3</v>
      </c>
      <c r="AK154" s="171">
        <v>96.4</v>
      </c>
      <c r="AL154" s="171">
        <v>89.7</v>
      </c>
      <c r="AM154" s="171">
        <v>89.7</v>
      </c>
      <c r="AN154" s="171">
        <v>92.4</v>
      </c>
      <c r="AO154" s="171">
        <v>93.1</v>
      </c>
      <c r="AP154" s="171">
        <v>96.2</v>
      </c>
      <c r="AQ154" s="171">
        <v>94.7</v>
      </c>
      <c r="AR154" s="171">
        <v>90.8</v>
      </c>
      <c r="AS154" s="171">
        <v>86.9</v>
      </c>
      <c r="AT154" s="171">
        <v>88.9</v>
      </c>
      <c r="AU154" s="171">
        <v>88.7</v>
      </c>
      <c r="AV154" s="171">
        <v>88.3</v>
      </c>
      <c r="AW154" s="171">
        <v>83.5</v>
      </c>
      <c r="AX154" s="171">
        <v>77.5</v>
      </c>
      <c r="AY154" s="171">
        <v>79.8</v>
      </c>
      <c r="AZ154" s="171">
        <v>82.9</v>
      </c>
      <c r="BA154" s="171">
        <v>83.4</v>
      </c>
      <c r="BB154" s="171">
        <v>86.8</v>
      </c>
      <c r="BC154" s="171">
        <v>90.1</v>
      </c>
      <c r="BD154" s="171">
        <v>89.5</v>
      </c>
      <c r="BE154" s="171">
        <v>89.6</v>
      </c>
      <c r="BF154" s="171">
        <v>92.9</v>
      </c>
      <c r="BG154" s="171">
        <v>98.1</v>
      </c>
      <c r="BH154" s="171">
        <v>98.8</v>
      </c>
      <c r="BI154" s="171">
        <v>104.5</v>
      </c>
      <c r="BJ154" s="171">
        <v>107.4</v>
      </c>
      <c r="BK154" s="171">
        <v>107.6</v>
      </c>
      <c r="BL154" s="171">
        <v>106.3</v>
      </c>
      <c r="BM154" s="171">
        <v>108.7</v>
      </c>
      <c r="BN154" s="171">
        <v>108.9</v>
      </c>
      <c r="BO154" s="171">
        <v>108.8</v>
      </c>
      <c r="BP154" s="171">
        <v>112</v>
      </c>
      <c r="BQ154" s="171">
        <v>116.1</v>
      </c>
      <c r="BR154" s="171">
        <v>119.5</v>
      </c>
      <c r="BS154" s="171">
        <v>120.5</v>
      </c>
      <c r="BT154" s="171">
        <v>123.5</v>
      </c>
      <c r="BU154" s="171">
        <v>125.4</v>
      </c>
      <c r="BV154" s="171">
        <v>130.69999999999999</v>
      </c>
      <c r="BW154" s="171">
        <v>133.1</v>
      </c>
      <c r="BX154" s="171">
        <v>135.19999999999999</v>
      </c>
      <c r="BY154" s="171">
        <v>140.9</v>
      </c>
      <c r="BZ154" s="171">
        <v>147.19999999999999</v>
      </c>
      <c r="CA154" s="171">
        <v>147.69999999999999</v>
      </c>
      <c r="CB154" s="171">
        <v>150.9</v>
      </c>
      <c r="CC154" s="171">
        <v>153.30000000000001</v>
      </c>
      <c r="CD154" s="171">
        <v>159.9</v>
      </c>
      <c r="CE154" s="171">
        <v>165.4</v>
      </c>
      <c r="CF154" s="171">
        <v>160.4</v>
      </c>
      <c r="CG154" s="171">
        <v>152.5</v>
      </c>
      <c r="CH154" s="171">
        <v>154.19999999999999</v>
      </c>
      <c r="CI154" s="171">
        <v>161.6</v>
      </c>
      <c r="CJ154" s="171">
        <v>164.2</v>
      </c>
      <c r="CK154" s="171">
        <v>167.5</v>
      </c>
      <c r="CL154" s="171">
        <v>169.2</v>
      </c>
      <c r="CM154" s="171">
        <v>165.8</v>
      </c>
      <c r="CN154" s="171">
        <v>170.2</v>
      </c>
      <c r="CO154" s="171">
        <v>171.2</v>
      </c>
      <c r="CP154" s="171">
        <v>175.6</v>
      </c>
      <c r="CQ154" s="171">
        <v>175.3</v>
      </c>
      <c r="CR154" s="171">
        <v>177.2</v>
      </c>
      <c r="CS154" s="171">
        <v>181</v>
      </c>
      <c r="CT154" s="171">
        <v>182.8</v>
      </c>
      <c r="CU154" s="171">
        <v>173.5</v>
      </c>
      <c r="CV154" s="171">
        <v>118.2</v>
      </c>
      <c r="CW154" s="171">
        <v>55.8</v>
      </c>
      <c r="CX154" s="171">
        <v>64.099999999999994</v>
      </c>
      <c r="CY154" s="171">
        <v>113.3</v>
      </c>
      <c r="CZ154" s="171">
        <v>122.9</v>
      </c>
      <c r="DA154" s="171">
        <v>119.5</v>
      </c>
      <c r="DB154" s="171">
        <v>107.4</v>
      </c>
      <c r="DC154" s="171">
        <v>113.4</v>
      </c>
      <c r="DD154" s="171">
        <v>121.6</v>
      </c>
      <c r="DE154" s="171">
        <v>142.1</v>
      </c>
      <c r="DF154" s="171">
        <v>154</v>
      </c>
      <c r="DG154" s="171">
        <v>169.7</v>
      </c>
      <c r="DH154" s="171">
        <v>177</v>
      </c>
      <c r="DI154" s="171">
        <v>177.7</v>
      </c>
      <c r="DJ154" s="171">
        <v>191.2</v>
      </c>
      <c r="DK154" s="171">
        <v>200.9</v>
      </c>
      <c r="DL154" s="171">
        <v>208.1</v>
      </c>
      <c r="DM154" s="171">
        <v>199.9</v>
      </c>
      <c r="DN154" s="171">
        <v>210.8</v>
      </c>
      <c r="DO154" s="171">
        <v>249.6</v>
      </c>
      <c r="DP154" s="171">
        <v>243.1</v>
      </c>
      <c r="DQ154" s="171">
        <v>231.7</v>
      </c>
      <c r="DR154" s="171">
        <v>265.39999999999998</v>
      </c>
      <c r="DS154" s="171">
        <v>307</v>
      </c>
      <c r="DT154" s="171">
        <v>386.2</v>
      </c>
    </row>
    <row r="155" spans="1:124" x14ac:dyDescent="0.25">
      <c r="A155" s="169" t="s">
        <v>704</v>
      </c>
      <c r="B155" s="169" t="s">
        <v>705</v>
      </c>
      <c r="C155" s="170">
        <v>0.31991000000000003</v>
      </c>
      <c r="D155" s="171">
        <v>113.7</v>
      </c>
      <c r="E155" s="171">
        <v>112.7</v>
      </c>
      <c r="F155" s="171">
        <v>106.2</v>
      </c>
      <c r="G155" s="171">
        <v>102.7</v>
      </c>
      <c r="H155" s="171">
        <v>110.5</v>
      </c>
      <c r="I155" s="171">
        <v>121.4</v>
      </c>
      <c r="J155" s="171">
        <v>114.8</v>
      </c>
      <c r="K155" s="171">
        <v>113.5</v>
      </c>
      <c r="L155" s="171">
        <v>112.2</v>
      </c>
      <c r="M155" s="171">
        <v>111.5</v>
      </c>
      <c r="N155" s="171">
        <v>113.9</v>
      </c>
      <c r="O155" s="171">
        <v>118.6</v>
      </c>
      <c r="P155" s="171">
        <v>111</v>
      </c>
      <c r="Q155" s="171">
        <v>104.4</v>
      </c>
      <c r="R155" s="171">
        <v>104</v>
      </c>
      <c r="S155" s="171">
        <v>111.2</v>
      </c>
      <c r="T155" s="171">
        <v>118.9</v>
      </c>
      <c r="U155" s="171">
        <v>127.3</v>
      </c>
      <c r="V155" s="171">
        <v>130.9</v>
      </c>
      <c r="W155" s="171">
        <v>124.3</v>
      </c>
      <c r="X155" s="171">
        <v>125.4</v>
      </c>
      <c r="Y155" s="171">
        <v>128.30000000000001</v>
      </c>
      <c r="Z155" s="171">
        <v>124.3</v>
      </c>
      <c r="AA155" s="171">
        <v>125.8</v>
      </c>
      <c r="AB155" s="171">
        <v>121</v>
      </c>
      <c r="AC155" s="171">
        <v>119.5</v>
      </c>
      <c r="AD155" s="171">
        <v>117</v>
      </c>
      <c r="AE155" s="171">
        <v>117.7</v>
      </c>
      <c r="AF155" s="171">
        <v>117.4</v>
      </c>
      <c r="AG155" s="171">
        <v>116.6</v>
      </c>
      <c r="AH155" s="171">
        <v>112.7</v>
      </c>
      <c r="AI155" s="171">
        <v>103.5</v>
      </c>
      <c r="AJ155" s="171">
        <v>98.6</v>
      </c>
      <c r="AK155" s="171">
        <v>84.3</v>
      </c>
      <c r="AL155" s="171">
        <v>73.2</v>
      </c>
      <c r="AM155" s="171">
        <v>80</v>
      </c>
      <c r="AN155" s="171">
        <v>78.900000000000006</v>
      </c>
      <c r="AO155" s="171">
        <v>79.5</v>
      </c>
      <c r="AP155" s="171">
        <v>86.3</v>
      </c>
      <c r="AQ155" s="171">
        <v>82.5</v>
      </c>
      <c r="AR155" s="171">
        <v>73.5</v>
      </c>
      <c r="AS155" s="171">
        <v>66.5</v>
      </c>
      <c r="AT155" s="171">
        <v>67.7</v>
      </c>
      <c r="AU155" s="171">
        <v>67.3</v>
      </c>
      <c r="AV155" s="171">
        <v>66.3</v>
      </c>
      <c r="AW155" s="171">
        <v>58.3</v>
      </c>
      <c r="AX155" s="171">
        <v>49.7</v>
      </c>
      <c r="AY155" s="171">
        <v>57.7</v>
      </c>
      <c r="AZ155" s="171">
        <v>59</v>
      </c>
      <c r="BA155" s="171">
        <v>60</v>
      </c>
      <c r="BB155" s="171">
        <v>66.599999999999994</v>
      </c>
      <c r="BC155" s="171">
        <v>70.8</v>
      </c>
      <c r="BD155" s="171">
        <v>67.5</v>
      </c>
      <c r="BE155" s="171">
        <v>64.5</v>
      </c>
      <c r="BF155" s="171">
        <v>66.599999999999994</v>
      </c>
      <c r="BG155" s="171">
        <v>72.5</v>
      </c>
      <c r="BH155" s="171">
        <v>69.3</v>
      </c>
      <c r="BI155" s="171">
        <v>76.3</v>
      </c>
      <c r="BJ155" s="171">
        <v>79</v>
      </c>
      <c r="BK155" s="171">
        <v>79.400000000000006</v>
      </c>
      <c r="BL155" s="171">
        <v>74.7</v>
      </c>
      <c r="BM155" s="171">
        <v>74.8</v>
      </c>
      <c r="BN155" s="171">
        <v>71.400000000000006</v>
      </c>
      <c r="BO155" s="171">
        <v>68.099999999999994</v>
      </c>
      <c r="BP155" s="171">
        <v>69.400000000000006</v>
      </c>
      <c r="BQ155" s="171">
        <v>72.7</v>
      </c>
      <c r="BR155" s="171">
        <v>78</v>
      </c>
      <c r="BS155" s="171">
        <v>79.8</v>
      </c>
      <c r="BT155" s="171">
        <v>85.3</v>
      </c>
      <c r="BU155" s="171">
        <v>85.9</v>
      </c>
      <c r="BV155" s="171">
        <v>91.7</v>
      </c>
      <c r="BW155" s="171">
        <v>92</v>
      </c>
      <c r="BX155" s="171">
        <v>92.3</v>
      </c>
      <c r="BY155" s="171">
        <v>98.8</v>
      </c>
      <c r="BZ155" s="171">
        <v>106.2</v>
      </c>
      <c r="CA155" s="171">
        <v>103.6</v>
      </c>
      <c r="CB155" s="171">
        <v>105.4</v>
      </c>
      <c r="CC155" s="171">
        <v>106</v>
      </c>
      <c r="CD155" s="171">
        <v>114.5</v>
      </c>
      <c r="CE155" s="171">
        <v>121.1</v>
      </c>
      <c r="CF155" s="171">
        <v>107.2</v>
      </c>
      <c r="CG155" s="171">
        <v>89.9</v>
      </c>
      <c r="CH155" s="171">
        <v>89.9</v>
      </c>
      <c r="CI155" s="171">
        <v>98.2</v>
      </c>
      <c r="CJ155" s="171">
        <v>99.4</v>
      </c>
      <c r="CK155" s="171">
        <v>102</v>
      </c>
      <c r="CL155" s="171">
        <v>101.8</v>
      </c>
      <c r="CM155" s="171">
        <v>94.2</v>
      </c>
      <c r="CN155" s="171">
        <v>97.8</v>
      </c>
      <c r="CO155" s="171">
        <v>96.8</v>
      </c>
      <c r="CP155" s="171">
        <v>100.2</v>
      </c>
      <c r="CQ155" s="171">
        <v>96.7</v>
      </c>
      <c r="CR155" s="171">
        <v>96.8</v>
      </c>
      <c r="CS155" s="171">
        <v>99.7</v>
      </c>
      <c r="CT155" s="171">
        <v>99.9</v>
      </c>
      <c r="CU155" s="171">
        <v>81</v>
      </c>
      <c r="CV155" s="171">
        <v>44.7</v>
      </c>
      <c r="CW155" s="171">
        <v>27.9</v>
      </c>
      <c r="CX155" s="171">
        <v>52.7</v>
      </c>
      <c r="CY155" s="171">
        <v>63.2</v>
      </c>
      <c r="CZ155" s="171">
        <v>64.900000000000006</v>
      </c>
      <c r="DA155" s="171">
        <v>59.6</v>
      </c>
      <c r="DB155" s="171">
        <v>58.9</v>
      </c>
      <c r="DC155" s="171">
        <v>60.8</v>
      </c>
      <c r="DD155" s="171">
        <v>69.3</v>
      </c>
      <c r="DE155" s="171">
        <v>76.400000000000006</v>
      </c>
      <c r="DF155" s="171">
        <v>81.599999999999994</v>
      </c>
      <c r="DG155" s="171">
        <v>90.4</v>
      </c>
      <c r="DH155" s="171">
        <v>87</v>
      </c>
      <c r="DI155" s="171">
        <v>93.9</v>
      </c>
      <c r="DJ155" s="171">
        <v>96.9</v>
      </c>
      <c r="DK155" s="171">
        <v>103.7</v>
      </c>
      <c r="DL155" s="171">
        <v>102.8</v>
      </c>
      <c r="DM155" s="171">
        <v>99.6</v>
      </c>
      <c r="DN155" s="171">
        <v>114.8</v>
      </c>
      <c r="DO155" s="171">
        <v>124.3</v>
      </c>
      <c r="DP155" s="171">
        <v>113.6</v>
      </c>
      <c r="DQ155" s="171">
        <v>119</v>
      </c>
      <c r="DR155" s="171">
        <v>135.1</v>
      </c>
      <c r="DS155" s="171">
        <v>158.5</v>
      </c>
      <c r="DT155" s="171">
        <v>178.4</v>
      </c>
    </row>
    <row r="156" spans="1:124" x14ac:dyDescent="0.25">
      <c r="A156" s="169" t="s">
        <v>706</v>
      </c>
      <c r="B156" s="169" t="s">
        <v>707</v>
      </c>
      <c r="C156" s="170">
        <v>3.0954799999999998</v>
      </c>
      <c r="D156" s="171">
        <v>111.9</v>
      </c>
      <c r="E156" s="171">
        <v>111.5</v>
      </c>
      <c r="F156" s="171">
        <v>109.6</v>
      </c>
      <c r="G156" s="171">
        <v>108.5</v>
      </c>
      <c r="H156" s="171">
        <v>111</v>
      </c>
      <c r="I156" s="171">
        <v>114.3</v>
      </c>
      <c r="J156" s="171">
        <v>108.4</v>
      </c>
      <c r="K156" s="171">
        <v>108</v>
      </c>
      <c r="L156" s="171">
        <v>108.1</v>
      </c>
      <c r="M156" s="171">
        <v>112</v>
      </c>
      <c r="N156" s="171">
        <v>117.6</v>
      </c>
      <c r="O156" s="171">
        <v>118.4</v>
      </c>
      <c r="P156" s="171">
        <v>114.6</v>
      </c>
      <c r="Q156" s="171">
        <v>112.1</v>
      </c>
      <c r="R156" s="171">
        <v>117.1</v>
      </c>
      <c r="S156" s="171">
        <v>123.4</v>
      </c>
      <c r="T156" s="171">
        <v>126.3</v>
      </c>
      <c r="U156" s="171">
        <v>132.80000000000001</v>
      </c>
      <c r="V156" s="171">
        <v>130.1</v>
      </c>
      <c r="W156" s="171">
        <v>130.30000000000001</v>
      </c>
      <c r="X156" s="171">
        <v>132.5</v>
      </c>
      <c r="Y156" s="171">
        <v>131.80000000000001</v>
      </c>
      <c r="Z156" s="171">
        <v>131.6</v>
      </c>
      <c r="AA156" s="171">
        <v>133.1</v>
      </c>
      <c r="AB156" s="171">
        <v>130</v>
      </c>
      <c r="AC156" s="171">
        <v>131.19999999999999</v>
      </c>
      <c r="AD156" s="171">
        <v>129</v>
      </c>
      <c r="AE156" s="171">
        <v>131.6</v>
      </c>
      <c r="AF156" s="171">
        <v>130.9</v>
      </c>
      <c r="AG156" s="171">
        <v>129.6</v>
      </c>
      <c r="AH156" s="171">
        <v>125.8</v>
      </c>
      <c r="AI156" s="171">
        <v>112.7</v>
      </c>
      <c r="AJ156" s="171">
        <v>103.5</v>
      </c>
      <c r="AK156" s="171">
        <v>87.9</v>
      </c>
      <c r="AL156" s="171">
        <v>79.099999999999994</v>
      </c>
      <c r="AM156" s="171">
        <v>86.6</v>
      </c>
      <c r="AN156" s="171">
        <v>83.3</v>
      </c>
      <c r="AO156" s="171">
        <v>91.7</v>
      </c>
      <c r="AP156" s="171">
        <v>92.7</v>
      </c>
      <c r="AQ156" s="171">
        <v>86.5</v>
      </c>
      <c r="AR156" s="171">
        <v>73.099999999999994</v>
      </c>
      <c r="AS156" s="171">
        <v>71.3</v>
      </c>
      <c r="AT156" s="171">
        <v>73.8</v>
      </c>
      <c r="AU156" s="171">
        <v>74.2</v>
      </c>
      <c r="AV156" s="171">
        <v>72.3</v>
      </c>
      <c r="AW156" s="171">
        <v>57.1</v>
      </c>
      <c r="AX156" s="171">
        <v>50.3</v>
      </c>
      <c r="AY156" s="171">
        <v>54.9</v>
      </c>
      <c r="AZ156" s="171">
        <v>59.1</v>
      </c>
      <c r="BA156" s="171">
        <v>66.5</v>
      </c>
      <c r="BB156" s="171">
        <v>75</v>
      </c>
      <c r="BC156" s="171">
        <v>74.7</v>
      </c>
      <c r="BD156" s="171">
        <v>67</v>
      </c>
      <c r="BE156" s="171">
        <v>70.7</v>
      </c>
      <c r="BF156" s="171">
        <v>72.599999999999994</v>
      </c>
      <c r="BG156" s="171">
        <v>76.5</v>
      </c>
      <c r="BH156" s="171">
        <v>77.3</v>
      </c>
      <c r="BI156" s="171">
        <v>83.4</v>
      </c>
      <c r="BJ156" s="171">
        <v>85</v>
      </c>
      <c r="BK156" s="171">
        <v>84.9</v>
      </c>
      <c r="BL156" s="171">
        <v>81.5</v>
      </c>
      <c r="BM156" s="171">
        <v>81.3</v>
      </c>
      <c r="BN156" s="171">
        <v>80</v>
      </c>
      <c r="BO156" s="171">
        <v>78.8</v>
      </c>
      <c r="BP156" s="171">
        <v>80.900000000000006</v>
      </c>
      <c r="BQ156" s="171">
        <v>82.5</v>
      </c>
      <c r="BR156" s="171">
        <v>84.5</v>
      </c>
      <c r="BS156" s="171">
        <v>85.8</v>
      </c>
      <c r="BT156" s="171">
        <v>87.1</v>
      </c>
      <c r="BU156" s="171">
        <v>89.5</v>
      </c>
      <c r="BV156" s="171">
        <v>91.3</v>
      </c>
      <c r="BW156" s="171">
        <v>90.1</v>
      </c>
      <c r="BX156" s="171">
        <v>92.5</v>
      </c>
      <c r="BY156" s="171">
        <v>95.4</v>
      </c>
      <c r="BZ156" s="171">
        <v>97.5</v>
      </c>
      <c r="CA156" s="171">
        <v>96.8</v>
      </c>
      <c r="CB156" s="171">
        <v>97</v>
      </c>
      <c r="CC156" s="171">
        <v>100.8</v>
      </c>
      <c r="CD156" s="171">
        <v>104.9</v>
      </c>
      <c r="CE156" s="171">
        <v>103.1</v>
      </c>
      <c r="CF156" s="171">
        <v>93.9</v>
      </c>
      <c r="CG156" s="171">
        <v>91.2</v>
      </c>
      <c r="CH156" s="171">
        <v>94.8</v>
      </c>
      <c r="CI156" s="171">
        <v>96.7</v>
      </c>
      <c r="CJ156" s="171">
        <v>95.5</v>
      </c>
      <c r="CK156" s="171">
        <v>96.6</v>
      </c>
      <c r="CL156" s="171">
        <v>94.9</v>
      </c>
      <c r="CM156" s="171">
        <v>93.2</v>
      </c>
      <c r="CN156" s="171">
        <v>93.5</v>
      </c>
      <c r="CO156" s="171">
        <v>93.6</v>
      </c>
      <c r="CP156" s="171">
        <v>94.9</v>
      </c>
      <c r="CQ156" s="171">
        <v>93.6</v>
      </c>
      <c r="CR156" s="171">
        <v>94.1</v>
      </c>
      <c r="CS156" s="171">
        <v>96</v>
      </c>
      <c r="CT156" s="171">
        <v>91.9</v>
      </c>
      <c r="CU156" s="171">
        <v>86.5</v>
      </c>
      <c r="CV156" s="171">
        <v>76</v>
      </c>
      <c r="CW156" s="171">
        <v>62.9</v>
      </c>
      <c r="CX156" s="171">
        <v>71.599999999999994</v>
      </c>
      <c r="CY156" s="171">
        <v>79.2</v>
      </c>
      <c r="CZ156" s="171">
        <v>80.099999999999994</v>
      </c>
      <c r="DA156" s="171">
        <v>77.8</v>
      </c>
      <c r="DB156" s="171">
        <v>75.2</v>
      </c>
      <c r="DC156" s="171">
        <v>75.400000000000006</v>
      </c>
      <c r="DD156" s="171">
        <v>79.8</v>
      </c>
      <c r="DE156" s="171">
        <v>86.1</v>
      </c>
      <c r="DF156" s="171">
        <v>94.8</v>
      </c>
      <c r="DG156" s="171">
        <v>103.6</v>
      </c>
      <c r="DH156" s="171">
        <v>101</v>
      </c>
      <c r="DI156" s="171">
        <v>106.4</v>
      </c>
      <c r="DJ156" s="171">
        <v>114.5</v>
      </c>
      <c r="DK156" s="171">
        <v>121.8</v>
      </c>
      <c r="DL156" s="171">
        <v>120.7</v>
      </c>
      <c r="DM156" s="171">
        <v>118.1</v>
      </c>
      <c r="DN156" s="171">
        <v>131.69999999999999</v>
      </c>
      <c r="DO156" s="171">
        <v>141.1</v>
      </c>
      <c r="DP156" s="171">
        <v>136.1</v>
      </c>
      <c r="DQ156" s="171">
        <v>141.19999999999999</v>
      </c>
      <c r="DR156" s="171">
        <v>147.5</v>
      </c>
      <c r="DS156" s="171">
        <v>157.69999999999999</v>
      </c>
      <c r="DT156" s="171">
        <v>167.8</v>
      </c>
    </row>
    <row r="157" spans="1:124" x14ac:dyDescent="0.25">
      <c r="A157" s="169" t="s">
        <v>708</v>
      </c>
      <c r="B157" s="169" t="s">
        <v>709</v>
      </c>
      <c r="C157" s="170">
        <v>0.86677999999999999</v>
      </c>
      <c r="D157" s="171">
        <v>118</v>
      </c>
      <c r="E157" s="171">
        <v>113.3</v>
      </c>
      <c r="F157" s="171">
        <v>99</v>
      </c>
      <c r="G157" s="171">
        <v>93.3</v>
      </c>
      <c r="H157" s="171">
        <v>104.4</v>
      </c>
      <c r="I157" s="171">
        <v>116.5</v>
      </c>
      <c r="J157" s="171">
        <v>110.5</v>
      </c>
      <c r="K157" s="171">
        <v>109.7</v>
      </c>
      <c r="L157" s="171">
        <v>110.7</v>
      </c>
      <c r="M157" s="171">
        <v>112.2</v>
      </c>
      <c r="N157" s="171">
        <v>114.4</v>
      </c>
      <c r="O157" s="171">
        <v>115.4</v>
      </c>
      <c r="P157" s="171">
        <v>106.8</v>
      </c>
      <c r="Q157" s="171">
        <v>99.6</v>
      </c>
      <c r="R157" s="171">
        <v>105.7</v>
      </c>
      <c r="S157" s="171">
        <v>113.1</v>
      </c>
      <c r="T157" s="171">
        <v>118.3</v>
      </c>
      <c r="U157" s="171">
        <v>131.6</v>
      </c>
      <c r="V157" s="171">
        <v>123.4</v>
      </c>
      <c r="W157" s="171">
        <v>124.4</v>
      </c>
      <c r="X157" s="171">
        <v>129.19999999999999</v>
      </c>
      <c r="Y157" s="171">
        <v>129.69999999999999</v>
      </c>
      <c r="Z157" s="171">
        <v>125.9</v>
      </c>
      <c r="AA157" s="171">
        <v>125.1</v>
      </c>
      <c r="AB157" s="171">
        <v>121.5</v>
      </c>
      <c r="AC157" s="171">
        <v>124</v>
      </c>
      <c r="AD157" s="171">
        <v>121.1</v>
      </c>
      <c r="AE157" s="171">
        <v>126.3</v>
      </c>
      <c r="AF157" s="171">
        <v>122.6</v>
      </c>
      <c r="AG157" s="171">
        <v>117</v>
      </c>
      <c r="AH157" s="171">
        <v>110.5</v>
      </c>
      <c r="AI157" s="171">
        <v>94</v>
      </c>
      <c r="AJ157" s="171">
        <v>84.5</v>
      </c>
      <c r="AK157" s="171">
        <v>77.099999999999994</v>
      </c>
      <c r="AL157" s="171">
        <v>63.6</v>
      </c>
      <c r="AM157" s="171">
        <v>74.3</v>
      </c>
      <c r="AN157" s="171">
        <v>72</v>
      </c>
      <c r="AO157" s="171">
        <v>80.599999999999994</v>
      </c>
      <c r="AP157" s="171">
        <v>79.8</v>
      </c>
      <c r="AQ157" s="171">
        <v>75.099999999999994</v>
      </c>
      <c r="AR157" s="171">
        <v>66.400000000000006</v>
      </c>
      <c r="AS157" s="171">
        <v>63.3</v>
      </c>
      <c r="AT157" s="171">
        <v>67.8</v>
      </c>
      <c r="AU157" s="171">
        <v>67.900000000000006</v>
      </c>
      <c r="AV157" s="171">
        <v>67</v>
      </c>
      <c r="AW157" s="171">
        <v>59.9</v>
      </c>
      <c r="AX157" s="171">
        <v>50.7</v>
      </c>
      <c r="AY157" s="171">
        <v>52.6</v>
      </c>
      <c r="AZ157" s="171">
        <v>58.5</v>
      </c>
      <c r="BA157" s="171">
        <v>61.1</v>
      </c>
      <c r="BB157" s="171">
        <v>65.099999999999994</v>
      </c>
      <c r="BC157" s="171">
        <v>64</v>
      </c>
      <c r="BD157" s="171">
        <v>57.3</v>
      </c>
      <c r="BE157" s="171">
        <v>60.3</v>
      </c>
      <c r="BF157" s="171">
        <v>63.4</v>
      </c>
      <c r="BG157" s="171">
        <v>67.3</v>
      </c>
      <c r="BH157" s="171">
        <v>69.900000000000006</v>
      </c>
      <c r="BI157" s="171">
        <v>75.2</v>
      </c>
      <c r="BJ157" s="171">
        <v>79.400000000000006</v>
      </c>
      <c r="BK157" s="171">
        <v>75.900000000000006</v>
      </c>
      <c r="BL157" s="171">
        <v>69.900000000000006</v>
      </c>
      <c r="BM157" s="171">
        <v>68.2</v>
      </c>
      <c r="BN157" s="171">
        <v>65.599999999999994</v>
      </c>
      <c r="BO157" s="171">
        <v>61.5</v>
      </c>
      <c r="BP157" s="171">
        <v>65.599999999999994</v>
      </c>
      <c r="BQ157" s="171">
        <v>69.8</v>
      </c>
      <c r="BR157" s="171">
        <v>75.400000000000006</v>
      </c>
      <c r="BS157" s="171">
        <v>81.400000000000006</v>
      </c>
      <c r="BT157" s="171">
        <v>84.9</v>
      </c>
      <c r="BU157" s="171">
        <v>85.9</v>
      </c>
      <c r="BV157" s="171">
        <v>84.5</v>
      </c>
      <c r="BW157" s="171">
        <v>81.8</v>
      </c>
      <c r="BX157" s="171">
        <v>85.7</v>
      </c>
      <c r="BY157" s="171">
        <v>93.5</v>
      </c>
      <c r="BZ157" s="171">
        <v>99.7</v>
      </c>
      <c r="CA157" s="171">
        <v>98</v>
      </c>
      <c r="CB157" s="171">
        <v>99.5</v>
      </c>
      <c r="CC157" s="171">
        <v>104</v>
      </c>
      <c r="CD157" s="171">
        <v>113.2</v>
      </c>
      <c r="CE157" s="171">
        <v>100.5</v>
      </c>
      <c r="CF157" s="171">
        <v>79.3</v>
      </c>
      <c r="CG157" s="171">
        <v>73.5</v>
      </c>
      <c r="CH157" s="171">
        <v>78.8</v>
      </c>
      <c r="CI157" s="171">
        <v>85.5</v>
      </c>
      <c r="CJ157" s="171">
        <v>87.7</v>
      </c>
      <c r="CK157" s="171">
        <v>91.2</v>
      </c>
      <c r="CL157" s="171">
        <v>80.8</v>
      </c>
      <c r="CM157" s="171">
        <v>78</v>
      </c>
      <c r="CN157" s="171">
        <v>77.7</v>
      </c>
      <c r="CO157" s="171">
        <v>75.099999999999994</v>
      </c>
      <c r="CP157" s="171">
        <v>80.7</v>
      </c>
      <c r="CQ157" s="171">
        <v>81.599999999999994</v>
      </c>
      <c r="CR157" s="171">
        <v>88</v>
      </c>
      <c r="CS157" s="171">
        <v>90.5</v>
      </c>
      <c r="CT157" s="171">
        <v>84.1</v>
      </c>
      <c r="CU157" s="171">
        <v>72.5</v>
      </c>
      <c r="CV157" s="171">
        <v>36.799999999999997</v>
      </c>
      <c r="CW157" s="171">
        <v>28</v>
      </c>
      <c r="CX157" s="171">
        <v>53</v>
      </c>
      <c r="CY157" s="171">
        <v>66.8</v>
      </c>
      <c r="CZ157" s="171">
        <v>68.400000000000006</v>
      </c>
      <c r="DA157" s="171">
        <v>67.900000000000006</v>
      </c>
      <c r="DB157" s="171">
        <v>67.400000000000006</v>
      </c>
      <c r="DC157" s="171">
        <v>64.900000000000006</v>
      </c>
      <c r="DD157" s="171">
        <v>68.2</v>
      </c>
      <c r="DE157" s="171">
        <v>79</v>
      </c>
      <c r="DF157" s="171">
        <v>86.3</v>
      </c>
      <c r="DG157" s="171">
        <v>94.9</v>
      </c>
      <c r="DH157" s="171">
        <v>92.3</v>
      </c>
      <c r="DI157" s="171">
        <v>95.8</v>
      </c>
      <c r="DJ157" s="171">
        <v>99.2</v>
      </c>
      <c r="DK157" s="171">
        <v>109.1</v>
      </c>
      <c r="DL157" s="171">
        <v>110.6</v>
      </c>
      <c r="DM157" s="171">
        <v>104.6</v>
      </c>
      <c r="DN157" s="171">
        <v>118.8</v>
      </c>
      <c r="DO157" s="171">
        <v>127.1</v>
      </c>
      <c r="DP157" s="171">
        <v>118.4</v>
      </c>
      <c r="DQ157" s="171">
        <v>123.2</v>
      </c>
      <c r="DR157" s="171">
        <v>132.69999999999999</v>
      </c>
      <c r="DS157" s="171">
        <v>158.1</v>
      </c>
      <c r="DT157" s="171">
        <v>159.4</v>
      </c>
    </row>
    <row r="158" spans="1:124" x14ac:dyDescent="0.25">
      <c r="A158" s="169" t="s">
        <v>710</v>
      </c>
      <c r="B158" s="169" t="s">
        <v>711</v>
      </c>
      <c r="C158" s="170">
        <v>0.22677</v>
      </c>
      <c r="D158" s="171">
        <v>102</v>
      </c>
      <c r="E158" s="171">
        <v>103.9</v>
      </c>
      <c r="F158" s="171">
        <v>106.1</v>
      </c>
      <c r="G158" s="171">
        <v>106.1</v>
      </c>
      <c r="H158" s="171">
        <v>105.9</v>
      </c>
      <c r="I158" s="171">
        <v>104.7</v>
      </c>
      <c r="J158" s="171">
        <v>88.7</v>
      </c>
      <c r="K158" s="171">
        <v>85.3</v>
      </c>
      <c r="L158" s="171">
        <v>101</v>
      </c>
      <c r="M158" s="171">
        <v>107.4</v>
      </c>
      <c r="N158" s="171">
        <v>103.4</v>
      </c>
      <c r="O158" s="171">
        <v>101.4</v>
      </c>
      <c r="P158" s="171">
        <v>103.5</v>
      </c>
      <c r="Q158" s="171">
        <v>103.5</v>
      </c>
      <c r="R158" s="171">
        <v>106.2</v>
      </c>
      <c r="S158" s="171">
        <v>109.1</v>
      </c>
      <c r="T158" s="171">
        <v>111.9</v>
      </c>
      <c r="U158" s="171">
        <v>119.2</v>
      </c>
      <c r="V158" s="171">
        <v>114.3</v>
      </c>
      <c r="W158" s="171">
        <v>115.9</v>
      </c>
      <c r="X158" s="171">
        <v>115.9</v>
      </c>
      <c r="Y158" s="171">
        <v>115.9</v>
      </c>
      <c r="Z158" s="171">
        <v>115.6</v>
      </c>
      <c r="AA158" s="171">
        <v>114</v>
      </c>
      <c r="AB158" s="171">
        <v>112.2</v>
      </c>
      <c r="AC158" s="171">
        <v>112</v>
      </c>
      <c r="AD158" s="171">
        <v>109.6</v>
      </c>
      <c r="AE158" s="171">
        <v>111.5</v>
      </c>
      <c r="AF158" s="171">
        <v>113.4</v>
      </c>
      <c r="AG158" s="171">
        <v>113.8</v>
      </c>
      <c r="AH158" s="171">
        <v>113.9</v>
      </c>
      <c r="AI158" s="171">
        <v>113.4</v>
      </c>
      <c r="AJ158" s="171">
        <v>102.9</v>
      </c>
      <c r="AK158" s="171">
        <v>101.9</v>
      </c>
      <c r="AL158" s="171">
        <v>86.8</v>
      </c>
      <c r="AM158" s="171">
        <v>82.1</v>
      </c>
      <c r="AN158" s="171">
        <v>83.2</v>
      </c>
      <c r="AO158" s="171">
        <v>87.1</v>
      </c>
      <c r="AP158" s="171">
        <v>88.2</v>
      </c>
      <c r="AQ158" s="171">
        <v>88.9</v>
      </c>
      <c r="AR158" s="171">
        <v>86.9</v>
      </c>
      <c r="AS158" s="171">
        <v>82.5</v>
      </c>
      <c r="AT158" s="171">
        <v>76.5</v>
      </c>
      <c r="AU158" s="171">
        <v>75.8</v>
      </c>
      <c r="AV158" s="171">
        <v>73.3</v>
      </c>
      <c r="AW158" s="171">
        <v>65.599999999999994</v>
      </c>
      <c r="AX158" s="171">
        <v>58.9</v>
      </c>
      <c r="AY158" s="171">
        <v>57.8</v>
      </c>
      <c r="AZ158" s="171">
        <v>65.400000000000006</v>
      </c>
      <c r="BA158" s="171">
        <v>67.3</v>
      </c>
      <c r="BB158" s="171">
        <v>65.400000000000006</v>
      </c>
      <c r="BC158" s="171">
        <v>64.400000000000006</v>
      </c>
      <c r="BD158" s="171">
        <v>63.1</v>
      </c>
      <c r="BE158" s="171">
        <v>64</v>
      </c>
      <c r="BF158" s="171">
        <v>64.3</v>
      </c>
      <c r="BG158" s="171">
        <v>70.900000000000006</v>
      </c>
      <c r="BH158" s="171">
        <v>69.400000000000006</v>
      </c>
      <c r="BI158" s="171">
        <v>73</v>
      </c>
      <c r="BJ158" s="171">
        <v>75.5</v>
      </c>
      <c r="BK158" s="171">
        <v>73.400000000000006</v>
      </c>
      <c r="BL158" s="171">
        <v>69.900000000000006</v>
      </c>
      <c r="BM158" s="171">
        <v>68.5</v>
      </c>
      <c r="BN158" s="171">
        <v>68.599999999999994</v>
      </c>
      <c r="BO158" s="171">
        <v>66.3</v>
      </c>
      <c r="BP158" s="171">
        <v>65.599999999999994</v>
      </c>
      <c r="BQ158" s="171">
        <v>66.099999999999994</v>
      </c>
      <c r="BR158" s="171">
        <v>67.900000000000006</v>
      </c>
      <c r="BS158" s="171">
        <v>70.2</v>
      </c>
      <c r="BT158" s="171">
        <v>79.400000000000006</v>
      </c>
      <c r="BU158" s="171">
        <v>79.400000000000006</v>
      </c>
      <c r="BV158" s="171">
        <v>77.5</v>
      </c>
      <c r="BW158" s="171">
        <v>76.599999999999994</v>
      </c>
      <c r="BX158" s="171">
        <v>76.2</v>
      </c>
      <c r="BY158" s="171">
        <v>75.7</v>
      </c>
      <c r="BZ158" s="171">
        <v>78.400000000000006</v>
      </c>
      <c r="CA158" s="171">
        <v>84.5</v>
      </c>
      <c r="CB158" s="171">
        <v>85.2</v>
      </c>
      <c r="CC158" s="171">
        <v>86.9</v>
      </c>
      <c r="CD158" s="171">
        <v>102.8</v>
      </c>
      <c r="CE158" s="171">
        <v>103.4</v>
      </c>
      <c r="CF158" s="171">
        <v>93.8</v>
      </c>
      <c r="CG158" s="171">
        <v>80.599999999999994</v>
      </c>
      <c r="CH158" s="171">
        <v>79</v>
      </c>
      <c r="CI158" s="171">
        <v>80.099999999999994</v>
      </c>
      <c r="CJ158" s="171">
        <v>80.400000000000006</v>
      </c>
      <c r="CK158" s="171">
        <v>80.7</v>
      </c>
      <c r="CL158" s="171">
        <v>77</v>
      </c>
      <c r="CM158" s="171">
        <v>78.8</v>
      </c>
      <c r="CN158" s="171">
        <v>85.7</v>
      </c>
      <c r="CO158" s="171">
        <v>84.6</v>
      </c>
      <c r="CP158" s="171">
        <v>92.2</v>
      </c>
      <c r="CQ158" s="171">
        <v>88.6</v>
      </c>
      <c r="CR158" s="171">
        <v>82.2</v>
      </c>
      <c r="CS158" s="171">
        <v>78.900000000000006</v>
      </c>
      <c r="CT158" s="171">
        <v>82.4</v>
      </c>
      <c r="CU158" s="171">
        <v>82.3</v>
      </c>
      <c r="CV158" s="171">
        <v>71.7</v>
      </c>
      <c r="CW158" s="171">
        <v>62.2</v>
      </c>
      <c r="CX158" s="171">
        <v>64.5</v>
      </c>
      <c r="CY158" s="171">
        <v>74.400000000000006</v>
      </c>
      <c r="CZ158" s="171">
        <v>72.3</v>
      </c>
      <c r="DA158" s="171">
        <v>72.7</v>
      </c>
      <c r="DB158" s="171">
        <v>67.900000000000006</v>
      </c>
      <c r="DC158" s="171">
        <v>68.5</v>
      </c>
      <c r="DD158" s="171">
        <v>82.9</v>
      </c>
      <c r="DE158" s="171">
        <v>94.8</v>
      </c>
      <c r="DF158" s="171">
        <v>101.4</v>
      </c>
      <c r="DG158" s="171">
        <v>101</v>
      </c>
      <c r="DH158" s="171">
        <v>104.7</v>
      </c>
      <c r="DI158" s="171">
        <v>107.9</v>
      </c>
      <c r="DJ158" s="171">
        <v>105.7</v>
      </c>
      <c r="DK158" s="171">
        <v>99.6</v>
      </c>
      <c r="DL158" s="171">
        <v>102.6</v>
      </c>
      <c r="DM158" s="171">
        <v>99.6</v>
      </c>
      <c r="DN158" s="171">
        <v>106.5</v>
      </c>
      <c r="DO158" s="171">
        <v>126.5</v>
      </c>
      <c r="DP158" s="171">
        <v>124.6</v>
      </c>
      <c r="DQ158" s="171">
        <v>114.6</v>
      </c>
      <c r="DR158" s="171">
        <v>125.5</v>
      </c>
      <c r="DS158" s="171">
        <v>140.69999999999999</v>
      </c>
      <c r="DT158" s="171">
        <v>143.4</v>
      </c>
    </row>
    <row r="159" spans="1:124" x14ac:dyDescent="0.25">
      <c r="A159" s="169" t="s">
        <v>712</v>
      </c>
      <c r="B159" s="169" t="s">
        <v>713</v>
      </c>
      <c r="C159" s="170">
        <v>0.66576000000000002</v>
      </c>
      <c r="D159" s="171">
        <v>117.6</v>
      </c>
      <c r="E159" s="171">
        <v>116.7</v>
      </c>
      <c r="F159" s="171">
        <v>107.8</v>
      </c>
      <c r="G159" s="171">
        <v>101.7</v>
      </c>
      <c r="H159" s="171">
        <v>107</v>
      </c>
      <c r="I159" s="171">
        <v>114.1</v>
      </c>
      <c r="J159" s="171">
        <v>107.1</v>
      </c>
      <c r="K159" s="171">
        <v>103</v>
      </c>
      <c r="L159" s="171">
        <v>102.6</v>
      </c>
      <c r="M159" s="171">
        <v>103.5</v>
      </c>
      <c r="N159" s="171">
        <v>105.1</v>
      </c>
      <c r="O159" s="171">
        <v>106.3</v>
      </c>
      <c r="P159" s="171">
        <v>105.2</v>
      </c>
      <c r="Q159" s="171">
        <v>101.7</v>
      </c>
      <c r="R159" s="171">
        <v>104.8</v>
      </c>
      <c r="S159" s="171">
        <v>111.9</v>
      </c>
      <c r="T159" s="171">
        <v>109.8</v>
      </c>
      <c r="U159" s="171">
        <v>119.2</v>
      </c>
      <c r="V159" s="171">
        <v>115.2</v>
      </c>
      <c r="W159" s="171">
        <v>114.2</v>
      </c>
      <c r="X159" s="171">
        <v>113.8</v>
      </c>
      <c r="Y159" s="171">
        <v>113.8</v>
      </c>
      <c r="Z159" s="171">
        <v>114.1</v>
      </c>
      <c r="AA159" s="171">
        <v>113.9</v>
      </c>
      <c r="AB159" s="171">
        <v>100.3</v>
      </c>
      <c r="AC159" s="171">
        <v>109</v>
      </c>
      <c r="AD159" s="171">
        <v>109.1</v>
      </c>
      <c r="AE159" s="171">
        <v>111.1</v>
      </c>
      <c r="AF159" s="171">
        <v>108.4</v>
      </c>
      <c r="AG159" s="171">
        <v>107.4</v>
      </c>
      <c r="AH159" s="171">
        <v>103.1</v>
      </c>
      <c r="AI159" s="171">
        <v>89.8</v>
      </c>
      <c r="AJ159" s="171">
        <v>79.900000000000006</v>
      </c>
      <c r="AK159" s="171">
        <v>73.8</v>
      </c>
      <c r="AL159" s="171">
        <v>61.8</v>
      </c>
      <c r="AM159" s="171">
        <v>69.599999999999994</v>
      </c>
      <c r="AN159" s="171">
        <v>64.099999999999994</v>
      </c>
      <c r="AO159" s="171">
        <v>74.8</v>
      </c>
      <c r="AP159" s="171">
        <v>74.400000000000006</v>
      </c>
      <c r="AQ159" s="171">
        <v>66.900000000000006</v>
      </c>
      <c r="AR159" s="171">
        <v>58.9</v>
      </c>
      <c r="AS159" s="171">
        <v>51.8</v>
      </c>
      <c r="AT159" s="171">
        <v>52</v>
      </c>
      <c r="AU159" s="171">
        <v>51.5</v>
      </c>
      <c r="AV159" s="171">
        <v>46</v>
      </c>
      <c r="AW159" s="171">
        <v>36.700000000000003</v>
      </c>
      <c r="AX159" s="171">
        <v>36.1</v>
      </c>
      <c r="AY159" s="171">
        <v>38.1</v>
      </c>
      <c r="AZ159" s="171">
        <v>40.6</v>
      </c>
      <c r="BA159" s="171">
        <v>46</v>
      </c>
      <c r="BB159" s="171">
        <v>51.6</v>
      </c>
      <c r="BC159" s="171">
        <v>54.7</v>
      </c>
      <c r="BD159" s="171">
        <v>52.1</v>
      </c>
      <c r="BE159" s="171">
        <v>56.7</v>
      </c>
      <c r="BF159" s="171">
        <v>58.4</v>
      </c>
      <c r="BG159" s="171">
        <v>60.9</v>
      </c>
      <c r="BH159" s="171">
        <v>64.900000000000006</v>
      </c>
      <c r="BI159" s="171">
        <v>71.7</v>
      </c>
      <c r="BJ159" s="171">
        <v>70.3</v>
      </c>
      <c r="BK159" s="171">
        <v>68.900000000000006</v>
      </c>
      <c r="BL159" s="171">
        <v>63.5</v>
      </c>
      <c r="BM159" s="171">
        <v>64.099999999999994</v>
      </c>
      <c r="BN159" s="171">
        <v>64.900000000000006</v>
      </c>
      <c r="BO159" s="171">
        <v>61.8</v>
      </c>
      <c r="BP159" s="171">
        <v>62.9</v>
      </c>
      <c r="BQ159" s="171">
        <v>64.099999999999994</v>
      </c>
      <c r="BR159" s="171">
        <v>68.7</v>
      </c>
      <c r="BS159" s="171">
        <v>72.099999999999994</v>
      </c>
      <c r="BT159" s="171">
        <v>74.099999999999994</v>
      </c>
      <c r="BU159" s="171">
        <v>75.3</v>
      </c>
      <c r="BV159" s="171">
        <v>77.400000000000006</v>
      </c>
      <c r="BW159" s="171">
        <v>76.7</v>
      </c>
      <c r="BX159" s="171">
        <v>79.400000000000006</v>
      </c>
      <c r="BY159" s="171">
        <v>87</v>
      </c>
      <c r="BZ159" s="171">
        <v>96</v>
      </c>
      <c r="CA159" s="171">
        <v>98</v>
      </c>
      <c r="CB159" s="171">
        <v>98</v>
      </c>
      <c r="CC159" s="171">
        <v>100.1</v>
      </c>
      <c r="CD159" s="171">
        <v>110.2</v>
      </c>
      <c r="CE159" s="171">
        <v>111.5</v>
      </c>
      <c r="CF159" s="171">
        <v>92.8</v>
      </c>
      <c r="CG159" s="171">
        <v>79.3</v>
      </c>
      <c r="CH159" s="171">
        <v>88.4</v>
      </c>
      <c r="CI159" s="171">
        <v>95.8</v>
      </c>
      <c r="CJ159" s="171">
        <v>93.8</v>
      </c>
      <c r="CK159" s="171">
        <v>95</v>
      </c>
      <c r="CL159" s="171">
        <v>89.8</v>
      </c>
      <c r="CM159" s="171">
        <v>88.8</v>
      </c>
      <c r="CN159" s="171">
        <v>92.3</v>
      </c>
      <c r="CO159" s="171">
        <v>83.5</v>
      </c>
      <c r="CP159" s="171">
        <v>87.6</v>
      </c>
      <c r="CQ159" s="171">
        <v>67.5</v>
      </c>
      <c r="CR159" s="171">
        <v>57.4</v>
      </c>
      <c r="CS159" s="171">
        <v>71.599999999999994</v>
      </c>
      <c r="CT159" s="171">
        <v>73.7</v>
      </c>
      <c r="CU159" s="171">
        <v>70.400000000000006</v>
      </c>
      <c r="CV159" s="171">
        <v>49.2</v>
      </c>
      <c r="CW159" s="171">
        <v>39.6</v>
      </c>
      <c r="CX159" s="171">
        <v>55.2</v>
      </c>
      <c r="CY159" s="171">
        <v>64.099999999999994</v>
      </c>
      <c r="CZ159" s="171">
        <v>68.7</v>
      </c>
      <c r="DA159" s="171">
        <v>69.7</v>
      </c>
      <c r="DB159" s="171">
        <v>67</v>
      </c>
      <c r="DC159" s="171">
        <v>72</v>
      </c>
      <c r="DD159" s="171">
        <v>76.099999999999994</v>
      </c>
      <c r="DE159" s="171">
        <v>79.400000000000006</v>
      </c>
      <c r="DF159" s="171">
        <v>82.9</v>
      </c>
      <c r="DG159" s="171">
        <v>90.6</v>
      </c>
      <c r="DH159" s="171">
        <v>91.8</v>
      </c>
      <c r="DI159" s="171">
        <v>95.7</v>
      </c>
      <c r="DJ159" s="171">
        <v>94.5</v>
      </c>
      <c r="DK159" s="171">
        <v>103.2</v>
      </c>
      <c r="DL159" s="171">
        <v>103.3</v>
      </c>
      <c r="DM159" s="171">
        <v>106</v>
      </c>
      <c r="DN159" s="171">
        <v>119.2</v>
      </c>
      <c r="DO159" s="171">
        <v>115.5</v>
      </c>
      <c r="DP159" s="171">
        <v>104.7</v>
      </c>
      <c r="DQ159" s="171">
        <v>111.1</v>
      </c>
      <c r="DR159" s="171">
        <v>120.8</v>
      </c>
      <c r="DS159" s="171">
        <v>132</v>
      </c>
      <c r="DT159" s="171">
        <v>151.4</v>
      </c>
    </row>
    <row r="160" spans="1:124" x14ac:dyDescent="0.25">
      <c r="A160" s="169" t="s">
        <v>714</v>
      </c>
      <c r="B160" s="169" t="s">
        <v>715</v>
      </c>
      <c r="C160" s="170">
        <v>0.29199000000000003</v>
      </c>
      <c r="D160" s="171">
        <v>106</v>
      </c>
      <c r="E160" s="171">
        <v>106</v>
      </c>
      <c r="F160" s="171">
        <v>110.3</v>
      </c>
      <c r="G160" s="171">
        <v>110.3</v>
      </c>
      <c r="H160" s="171">
        <v>110.3</v>
      </c>
      <c r="I160" s="171">
        <v>110.3</v>
      </c>
      <c r="J160" s="171">
        <v>110.3</v>
      </c>
      <c r="K160" s="171">
        <v>110.3</v>
      </c>
      <c r="L160" s="171">
        <v>110.3</v>
      </c>
      <c r="M160" s="171">
        <v>110.3</v>
      </c>
      <c r="N160" s="171">
        <v>110.3</v>
      </c>
      <c r="O160" s="171">
        <v>110.3</v>
      </c>
      <c r="P160" s="171">
        <v>112.1</v>
      </c>
      <c r="Q160" s="171">
        <v>112.1</v>
      </c>
      <c r="R160" s="171">
        <v>112.1</v>
      </c>
      <c r="S160" s="171">
        <v>112.1</v>
      </c>
      <c r="T160" s="171">
        <v>115.3</v>
      </c>
      <c r="U160" s="171">
        <v>115.3</v>
      </c>
      <c r="V160" s="171">
        <v>115.3</v>
      </c>
      <c r="W160" s="171">
        <v>115.3</v>
      </c>
      <c r="X160" s="171">
        <v>115.3</v>
      </c>
      <c r="Y160" s="171">
        <v>115.3</v>
      </c>
      <c r="Z160" s="171">
        <v>115.3</v>
      </c>
      <c r="AA160" s="171">
        <v>115.3</v>
      </c>
      <c r="AB160" s="171">
        <v>117</v>
      </c>
      <c r="AC160" s="171">
        <v>117</v>
      </c>
      <c r="AD160" s="171">
        <v>117</v>
      </c>
      <c r="AE160" s="171">
        <v>117</v>
      </c>
      <c r="AF160" s="171">
        <v>117</v>
      </c>
      <c r="AG160" s="171">
        <v>120</v>
      </c>
      <c r="AH160" s="171">
        <v>120</v>
      </c>
      <c r="AI160" s="171">
        <v>120</v>
      </c>
      <c r="AJ160" s="171">
        <v>120</v>
      </c>
      <c r="AK160" s="171">
        <v>120</v>
      </c>
      <c r="AL160" s="171">
        <v>120</v>
      </c>
      <c r="AM160" s="171">
        <v>120.1</v>
      </c>
      <c r="AN160" s="171">
        <v>120.8</v>
      </c>
      <c r="AO160" s="171">
        <v>120.8</v>
      </c>
      <c r="AP160" s="171">
        <v>120.8</v>
      </c>
      <c r="AQ160" s="171">
        <v>120.8</v>
      </c>
      <c r="AR160" s="171">
        <v>120.8</v>
      </c>
      <c r="AS160" s="171">
        <v>120.8</v>
      </c>
      <c r="AT160" s="171">
        <v>120.8</v>
      </c>
      <c r="AU160" s="171">
        <v>120.8</v>
      </c>
      <c r="AV160" s="171">
        <v>120.8</v>
      </c>
      <c r="AW160" s="171">
        <v>120.8</v>
      </c>
      <c r="AX160" s="171">
        <v>120.8</v>
      </c>
      <c r="AY160" s="171">
        <v>120.8</v>
      </c>
      <c r="AZ160" s="171">
        <v>120.8</v>
      </c>
      <c r="BA160" s="171">
        <v>120.8</v>
      </c>
      <c r="BB160" s="171">
        <v>120.8</v>
      </c>
      <c r="BC160" s="171">
        <v>120.8</v>
      </c>
      <c r="BD160" s="171">
        <v>114.8</v>
      </c>
      <c r="BE160" s="171">
        <v>114.8</v>
      </c>
      <c r="BF160" s="171">
        <v>114.8</v>
      </c>
      <c r="BG160" s="171">
        <v>114.8</v>
      </c>
      <c r="BH160" s="171">
        <v>114.8</v>
      </c>
      <c r="BI160" s="171">
        <v>114.8</v>
      </c>
      <c r="BJ160" s="171">
        <v>114.8</v>
      </c>
      <c r="BK160" s="171">
        <v>114.8</v>
      </c>
      <c r="BL160" s="171">
        <v>114.8</v>
      </c>
      <c r="BM160" s="171">
        <v>114</v>
      </c>
      <c r="BN160" s="171">
        <v>113.3</v>
      </c>
      <c r="BO160" s="171">
        <v>112.9</v>
      </c>
      <c r="BP160" s="171">
        <v>112.9</v>
      </c>
      <c r="BQ160" s="171">
        <v>112.9</v>
      </c>
      <c r="BR160" s="171">
        <v>112.9</v>
      </c>
      <c r="BS160" s="171">
        <v>112.9</v>
      </c>
      <c r="BT160" s="171">
        <v>112.9</v>
      </c>
      <c r="BU160" s="171">
        <v>114</v>
      </c>
      <c r="BV160" s="171">
        <v>117.3</v>
      </c>
      <c r="BW160" s="171">
        <v>117.3</v>
      </c>
      <c r="BX160" s="171">
        <v>117.3</v>
      </c>
      <c r="BY160" s="171">
        <v>117.3</v>
      </c>
      <c r="BZ160" s="171">
        <v>117.3</v>
      </c>
      <c r="CA160" s="171">
        <v>117.3</v>
      </c>
      <c r="CB160" s="171">
        <v>117.3</v>
      </c>
      <c r="CC160" s="171">
        <v>130.19999999999999</v>
      </c>
      <c r="CD160" s="171">
        <v>130.19999999999999</v>
      </c>
      <c r="CE160" s="171">
        <v>130.19999999999999</v>
      </c>
      <c r="CF160" s="171">
        <v>130.19999999999999</v>
      </c>
      <c r="CG160" s="171">
        <v>130.19999999999999</v>
      </c>
      <c r="CH160" s="171">
        <v>130.19999999999999</v>
      </c>
      <c r="CI160" s="171">
        <v>130.19999999999999</v>
      </c>
      <c r="CJ160" s="171">
        <v>130.5</v>
      </c>
      <c r="CK160" s="171">
        <v>131.5</v>
      </c>
      <c r="CL160" s="171">
        <v>131.6</v>
      </c>
      <c r="CM160" s="171">
        <v>131.6</v>
      </c>
      <c r="CN160" s="171">
        <v>131.6</v>
      </c>
      <c r="CO160" s="171">
        <v>131.6</v>
      </c>
      <c r="CP160" s="171">
        <v>131.6</v>
      </c>
      <c r="CQ160" s="171">
        <v>131.6</v>
      </c>
      <c r="CR160" s="171">
        <v>131.6</v>
      </c>
      <c r="CS160" s="171">
        <v>131.6</v>
      </c>
      <c r="CT160" s="171">
        <v>133</v>
      </c>
      <c r="CU160" s="171">
        <v>133</v>
      </c>
      <c r="CV160" s="171">
        <v>133</v>
      </c>
      <c r="CW160" s="171">
        <v>133</v>
      </c>
      <c r="CX160" s="171">
        <v>133</v>
      </c>
      <c r="CY160" s="171">
        <v>133</v>
      </c>
      <c r="CZ160" s="171">
        <v>133.5</v>
      </c>
      <c r="DA160" s="171">
        <v>134.1</v>
      </c>
      <c r="DB160" s="171">
        <v>136.1</v>
      </c>
      <c r="DC160" s="171">
        <v>136.1</v>
      </c>
      <c r="DD160" s="171">
        <v>138.69999999999999</v>
      </c>
      <c r="DE160" s="171">
        <v>139.6</v>
      </c>
      <c r="DF160" s="171">
        <v>144.30000000000001</v>
      </c>
      <c r="DG160" s="171">
        <v>151.80000000000001</v>
      </c>
      <c r="DH160" s="171">
        <v>158.9</v>
      </c>
      <c r="DI160" s="171">
        <v>162.30000000000001</v>
      </c>
      <c r="DJ160" s="171">
        <v>162.30000000000001</v>
      </c>
      <c r="DK160" s="171">
        <v>162.30000000000001</v>
      </c>
      <c r="DL160" s="171">
        <v>162.30000000000001</v>
      </c>
      <c r="DM160" s="171">
        <v>162.30000000000001</v>
      </c>
      <c r="DN160" s="171">
        <v>162.30000000000001</v>
      </c>
      <c r="DO160" s="171">
        <v>162.30000000000001</v>
      </c>
      <c r="DP160" s="171">
        <v>162.30000000000001</v>
      </c>
      <c r="DQ160" s="171">
        <v>162.30000000000001</v>
      </c>
      <c r="DR160" s="171">
        <v>162.30000000000001</v>
      </c>
      <c r="DS160" s="171">
        <v>162.30000000000001</v>
      </c>
      <c r="DT160" s="171">
        <v>171.6</v>
      </c>
    </row>
    <row r="161" spans="1:124" x14ac:dyDescent="0.25">
      <c r="A161" s="169" t="s">
        <v>716</v>
      </c>
      <c r="B161" s="169" t="s">
        <v>717</v>
      </c>
      <c r="C161" s="170">
        <v>4.6629999999999998E-2</v>
      </c>
      <c r="D161" s="171">
        <v>101.4</v>
      </c>
      <c r="E161" s="171">
        <v>102</v>
      </c>
      <c r="F161" s="171">
        <v>102</v>
      </c>
      <c r="G161" s="171">
        <v>99.5</v>
      </c>
      <c r="H161" s="171">
        <v>98.7</v>
      </c>
      <c r="I161" s="171">
        <v>98.4</v>
      </c>
      <c r="J161" s="171">
        <v>98.4</v>
      </c>
      <c r="K161" s="171">
        <v>98.4</v>
      </c>
      <c r="L161" s="171">
        <v>98.4</v>
      </c>
      <c r="M161" s="171">
        <v>98.4</v>
      </c>
      <c r="N161" s="171">
        <v>98.4</v>
      </c>
      <c r="O161" s="171">
        <v>98.4</v>
      </c>
      <c r="P161" s="171">
        <v>89.4</v>
      </c>
      <c r="Q161" s="171">
        <v>89.4</v>
      </c>
      <c r="R161" s="171">
        <v>89.4</v>
      </c>
      <c r="S161" s="171">
        <v>92.3</v>
      </c>
      <c r="T161" s="171">
        <v>92.6</v>
      </c>
      <c r="U161" s="171">
        <v>94.6</v>
      </c>
      <c r="V161" s="171">
        <v>94.3</v>
      </c>
      <c r="W161" s="171">
        <v>95.2</v>
      </c>
      <c r="X161" s="171">
        <v>95.4</v>
      </c>
      <c r="Y161" s="171">
        <v>93.6</v>
      </c>
      <c r="Z161" s="171">
        <v>93.8</v>
      </c>
      <c r="AA161" s="171">
        <v>94</v>
      </c>
      <c r="AB161" s="171">
        <v>96.9</v>
      </c>
      <c r="AC161" s="171">
        <v>98</v>
      </c>
      <c r="AD161" s="171">
        <v>97.3</v>
      </c>
      <c r="AE161" s="171">
        <v>95.7</v>
      </c>
      <c r="AF161" s="171">
        <v>96</v>
      </c>
      <c r="AG161" s="171">
        <v>96</v>
      </c>
      <c r="AH161" s="171">
        <v>95.3</v>
      </c>
      <c r="AI161" s="171">
        <v>92.5</v>
      </c>
      <c r="AJ161" s="171">
        <v>91.6</v>
      </c>
      <c r="AK161" s="171">
        <v>91.5</v>
      </c>
      <c r="AL161" s="171">
        <v>91</v>
      </c>
      <c r="AM161" s="171">
        <v>89.9</v>
      </c>
      <c r="AN161" s="171">
        <v>88.7</v>
      </c>
      <c r="AO161" s="171">
        <v>88.6</v>
      </c>
      <c r="AP161" s="171">
        <v>87.3</v>
      </c>
      <c r="AQ161" s="171">
        <v>87.6</v>
      </c>
      <c r="AR161" s="171">
        <v>88.7</v>
      </c>
      <c r="AS161" s="171">
        <v>89.1</v>
      </c>
      <c r="AT161" s="171">
        <v>87.9</v>
      </c>
      <c r="AU161" s="171">
        <v>75</v>
      </c>
      <c r="AV161" s="171">
        <v>63.3</v>
      </c>
      <c r="AW161" s="171">
        <v>58.8</v>
      </c>
      <c r="AX161" s="171">
        <v>61.2</v>
      </c>
      <c r="AY161" s="171">
        <v>63.4</v>
      </c>
      <c r="AZ161" s="171">
        <v>68.5</v>
      </c>
      <c r="BA161" s="171">
        <v>73</v>
      </c>
      <c r="BB161" s="171">
        <v>79.8</v>
      </c>
      <c r="BC161" s="171">
        <v>88.8</v>
      </c>
      <c r="BD161" s="171">
        <v>96.1</v>
      </c>
      <c r="BE161" s="171">
        <v>95.9</v>
      </c>
      <c r="BF161" s="171">
        <v>104.4</v>
      </c>
      <c r="BG161" s="171">
        <v>105.6</v>
      </c>
      <c r="BH161" s="171">
        <v>105.9</v>
      </c>
      <c r="BI161" s="171">
        <v>100</v>
      </c>
      <c r="BJ161" s="171">
        <v>99.4</v>
      </c>
      <c r="BK161" s="171">
        <v>98</v>
      </c>
      <c r="BL161" s="171">
        <v>101.3</v>
      </c>
      <c r="BM161" s="171">
        <v>107.3</v>
      </c>
      <c r="BN161" s="171">
        <v>110.5</v>
      </c>
      <c r="BO161" s="171">
        <v>114.2</v>
      </c>
      <c r="BP161" s="171">
        <v>112.4</v>
      </c>
      <c r="BQ161" s="171">
        <v>112.5</v>
      </c>
      <c r="BR161" s="171">
        <v>121.3</v>
      </c>
      <c r="BS161" s="171">
        <v>125.6</v>
      </c>
      <c r="BT161" s="171">
        <v>123.3</v>
      </c>
      <c r="BU161" s="171">
        <v>120.6</v>
      </c>
      <c r="BV161" s="171">
        <v>122</v>
      </c>
      <c r="BW161" s="171">
        <v>134.80000000000001</v>
      </c>
      <c r="BX161" s="171">
        <v>142</v>
      </c>
      <c r="BY161" s="171">
        <v>145.9</v>
      </c>
      <c r="BZ161" s="171">
        <v>148</v>
      </c>
      <c r="CA161" s="171">
        <v>155.6</v>
      </c>
      <c r="CB161" s="171">
        <v>160</v>
      </c>
      <c r="CC161" s="171">
        <v>156.1</v>
      </c>
      <c r="CD161" s="171">
        <v>157.19999999999999</v>
      </c>
      <c r="CE161" s="171">
        <v>152</v>
      </c>
      <c r="CF161" s="171">
        <v>140.9</v>
      </c>
      <c r="CG161" s="171">
        <v>142.30000000000001</v>
      </c>
      <c r="CH161" s="171">
        <v>145.80000000000001</v>
      </c>
      <c r="CI161" s="171">
        <v>150</v>
      </c>
      <c r="CJ161" s="171">
        <v>145.9</v>
      </c>
      <c r="CK161" s="171">
        <v>145.69999999999999</v>
      </c>
      <c r="CL161" s="171">
        <v>146.19999999999999</v>
      </c>
      <c r="CM161" s="171">
        <v>140.6</v>
      </c>
      <c r="CN161" s="171">
        <v>137.19999999999999</v>
      </c>
      <c r="CO161" s="171">
        <v>135</v>
      </c>
      <c r="CP161" s="171">
        <v>135.69999999999999</v>
      </c>
      <c r="CQ161" s="171">
        <v>132.4</v>
      </c>
      <c r="CR161" s="171">
        <v>101.2</v>
      </c>
      <c r="CS161" s="171">
        <v>101.1</v>
      </c>
      <c r="CT161" s="171">
        <v>107.2</v>
      </c>
      <c r="CU161" s="171">
        <v>114.8</v>
      </c>
      <c r="CV161" s="171">
        <v>118</v>
      </c>
      <c r="CW161" s="171">
        <v>115.2</v>
      </c>
      <c r="CX161" s="171">
        <v>105.7</v>
      </c>
      <c r="CY161" s="171">
        <v>106.4</v>
      </c>
      <c r="CZ161" s="171">
        <v>119.5</v>
      </c>
      <c r="DA161" s="171">
        <v>129.19999999999999</v>
      </c>
      <c r="DB161" s="171">
        <v>134.9</v>
      </c>
      <c r="DC161" s="171">
        <v>144.30000000000001</v>
      </c>
      <c r="DD161" s="171">
        <v>144.5</v>
      </c>
      <c r="DE161" s="171">
        <v>146.9</v>
      </c>
      <c r="DF161" s="171">
        <v>156</v>
      </c>
      <c r="DG161" s="171">
        <v>167.8</v>
      </c>
      <c r="DH161" s="171">
        <v>174.4</v>
      </c>
      <c r="DI161" s="171">
        <v>178.8</v>
      </c>
      <c r="DJ161" s="171">
        <v>178.4</v>
      </c>
      <c r="DK161" s="171">
        <v>184.4</v>
      </c>
      <c r="DL161" s="171">
        <v>205.5</v>
      </c>
      <c r="DM161" s="171">
        <v>219.9</v>
      </c>
      <c r="DN161" s="171">
        <v>242.2</v>
      </c>
      <c r="DO161" s="171">
        <v>277.10000000000002</v>
      </c>
      <c r="DP161" s="171">
        <v>271</v>
      </c>
      <c r="DQ161" s="171">
        <v>239.2</v>
      </c>
      <c r="DR161" s="171">
        <v>224.8</v>
      </c>
      <c r="DS161" s="171">
        <v>244.9</v>
      </c>
      <c r="DT161" s="171">
        <v>271.89999999999998</v>
      </c>
    </row>
    <row r="162" spans="1:124" x14ac:dyDescent="0.25">
      <c r="A162" s="169" t="s">
        <v>718</v>
      </c>
      <c r="B162" s="169" t="s">
        <v>719</v>
      </c>
      <c r="C162" s="170">
        <v>3.0640900000000002</v>
      </c>
      <c r="D162" s="171">
        <v>97.4</v>
      </c>
      <c r="E162" s="171">
        <v>100.8</v>
      </c>
      <c r="F162" s="171">
        <v>102.5</v>
      </c>
      <c r="G162" s="171">
        <v>101.8</v>
      </c>
      <c r="H162" s="171">
        <v>98.5</v>
      </c>
      <c r="I162" s="171">
        <v>97.4</v>
      </c>
      <c r="J162" s="171">
        <v>101.4</v>
      </c>
      <c r="K162" s="171">
        <v>101.6</v>
      </c>
      <c r="L162" s="171">
        <v>101.3</v>
      </c>
      <c r="M162" s="171">
        <v>104.5</v>
      </c>
      <c r="N162" s="171">
        <v>100.6</v>
      </c>
      <c r="O162" s="171">
        <v>98.2</v>
      </c>
      <c r="P162" s="171">
        <v>101.1</v>
      </c>
      <c r="Q162" s="171">
        <v>101</v>
      </c>
      <c r="R162" s="171">
        <v>101.5</v>
      </c>
      <c r="S162" s="171">
        <v>102.3</v>
      </c>
      <c r="T162" s="171">
        <v>103.1</v>
      </c>
      <c r="U162" s="171">
        <v>104.6</v>
      </c>
      <c r="V162" s="171">
        <v>103.3</v>
      </c>
      <c r="W162" s="171">
        <v>103.1</v>
      </c>
      <c r="X162" s="171">
        <v>105.6</v>
      </c>
      <c r="Y162" s="171">
        <v>105.8</v>
      </c>
      <c r="Z162" s="171">
        <v>105.9</v>
      </c>
      <c r="AA162" s="171">
        <v>106.4</v>
      </c>
      <c r="AB162" s="171">
        <v>106</v>
      </c>
      <c r="AC162" s="171">
        <v>102.7</v>
      </c>
      <c r="AD162" s="171">
        <v>101.9</v>
      </c>
      <c r="AE162" s="171">
        <v>102.7</v>
      </c>
      <c r="AF162" s="171">
        <v>106.1</v>
      </c>
      <c r="AG162" s="171">
        <v>104.9</v>
      </c>
      <c r="AH162" s="171">
        <v>104.3</v>
      </c>
      <c r="AI162" s="171">
        <v>106.5</v>
      </c>
      <c r="AJ162" s="171">
        <v>108.4</v>
      </c>
      <c r="AK162" s="171">
        <v>109.1</v>
      </c>
      <c r="AL162" s="171">
        <v>107.8</v>
      </c>
      <c r="AM162" s="171">
        <v>107.5</v>
      </c>
      <c r="AN162" s="171">
        <v>108</v>
      </c>
      <c r="AO162" s="171">
        <v>106.1</v>
      </c>
      <c r="AP162" s="171">
        <v>105.9</v>
      </c>
      <c r="AQ162" s="171">
        <v>106.5</v>
      </c>
      <c r="AR162" s="171">
        <v>105.4</v>
      </c>
      <c r="AS162" s="171">
        <v>106.3</v>
      </c>
      <c r="AT162" s="171">
        <v>103.1</v>
      </c>
      <c r="AU162" s="171">
        <v>104.5</v>
      </c>
      <c r="AV162" s="171">
        <v>104.9</v>
      </c>
      <c r="AW162" s="171">
        <v>105.9</v>
      </c>
      <c r="AX162" s="171">
        <v>103.5</v>
      </c>
      <c r="AY162" s="171">
        <v>102.9</v>
      </c>
      <c r="AZ162" s="171">
        <v>101.1</v>
      </c>
      <c r="BA162" s="171">
        <v>102.2</v>
      </c>
      <c r="BB162" s="171">
        <v>102.8</v>
      </c>
      <c r="BC162" s="171">
        <v>102.7</v>
      </c>
      <c r="BD162" s="171">
        <v>103.2</v>
      </c>
      <c r="BE162" s="171">
        <v>103.8</v>
      </c>
      <c r="BF162" s="171">
        <v>103.9</v>
      </c>
      <c r="BG162" s="171">
        <v>105.9</v>
      </c>
      <c r="BH162" s="171">
        <v>106.2</v>
      </c>
      <c r="BI162" s="171">
        <v>107.9</v>
      </c>
      <c r="BJ162" s="171">
        <v>107.4</v>
      </c>
      <c r="BK162" s="171">
        <v>102.7</v>
      </c>
      <c r="BL162" s="171">
        <v>103.3</v>
      </c>
      <c r="BM162" s="171">
        <v>102.8</v>
      </c>
      <c r="BN162" s="171">
        <v>102</v>
      </c>
      <c r="BO162" s="171">
        <v>102</v>
      </c>
      <c r="BP162" s="171">
        <v>100.6</v>
      </c>
      <c r="BQ162" s="171">
        <v>106.1</v>
      </c>
      <c r="BR162" s="171">
        <v>106.1</v>
      </c>
      <c r="BS162" s="171">
        <v>102.7</v>
      </c>
      <c r="BT162" s="171">
        <v>102.4</v>
      </c>
      <c r="BU162" s="171">
        <v>105</v>
      </c>
      <c r="BV162" s="171">
        <v>105.4</v>
      </c>
      <c r="BW162" s="171">
        <v>105.4</v>
      </c>
      <c r="BX162" s="171">
        <v>104.9</v>
      </c>
      <c r="BY162" s="171">
        <v>110.7</v>
      </c>
      <c r="BZ162" s="171">
        <v>109.6</v>
      </c>
      <c r="CA162" s="171">
        <v>109.6</v>
      </c>
      <c r="CB162" s="171">
        <v>109.4</v>
      </c>
      <c r="CC162" s="171">
        <v>112.4</v>
      </c>
      <c r="CD162" s="171">
        <v>112.4</v>
      </c>
      <c r="CE162" s="171">
        <v>109.3</v>
      </c>
      <c r="CF162" s="171">
        <v>110.7</v>
      </c>
      <c r="CG162" s="171">
        <v>110.7</v>
      </c>
      <c r="CH162" s="171">
        <v>108.2</v>
      </c>
      <c r="CI162" s="171">
        <v>107.3</v>
      </c>
      <c r="CJ162" s="171">
        <v>107.3</v>
      </c>
      <c r="CK162" s="171">
        <v>110.7</v>
      </c>
      <c r="CL162" s="171">
        <v>108.3</v>
      </c>
      <c r="CM162" s="171">
        <v>108.3</v>
      </c>
      <c r="CN162" s="171">
        <v>110.7</v>
      </c>
      <c r="CO162" s="171">
        <v>110</v>
      </c>
      <c r="CP162" s="171">
        <v>110</v>
      </c>
      <c r="CQ162" s="171">
        <v>110</v>
      </c>
      <c r="CR162" s="171">
        <v>117.9</v>
      </c>
      <c r="CS162" s="171">
        <v>117.9</v>
      </c>
      <c r="CT162" s="171">
        <v>116.6</v>
      </c>
      <c r="CU162" s="171">
        <v>113.9</v>
      </c>
      <c r="CV162" s="171">
        <v>113.9</v>
      </c>
      <c r="CW162" s="171">
        <v>105</v>
      </c>
      <c r="CX162" s="171">
        <v>101</v>
      </c>
      <c r="CY162" s="171">
        <v>101</v>
      </c>
      <c r="CZ162" s="171">
        <v>103.4</v>
      </c>
      <c r="DA162" s="171">
        <v>105.3</v>
      </c>
      <c r="DB162" s="171">
        <v>105.3</v>
      </c>
      <c r="DC162" s="171">
        <v>117.4</v>
      </c>
      <c r="DD162" s="171">
        <v>116.9</v>
      </c>
      <c r="DE162" s="171">
        <v>116.9</v>
      </c>
      <c r="DF162" s="171">
        <v>117.6</v>
      </c>
      <c r="DG162" s="171">
        <v>111.1</v>
      </c>
      <c r="DH162" s="171">
        <v>111.1</v>
      </c>
      <c r="DI162" s="171">
        <v>105.2</v>
      </c>
      <c r="DJ162" s="171">
        <v>98.2</v>
      </c>
      <c r="DK162" s="171">
        <v>98.2</v>
      </c>
      <c r="DL162" s="171">
        <v>106.4</v>
      </c>
      <c r="DM162" s="171">
        <v>116.7</v>
      </c>
      <c r="DN162" s="171">
        <v>116.7</v>
      </c>
      <c r="DO162" s="171">
        <v>131.5</v>
      </c>
      <c r="DP162" s="171">
        <v>135.30000000000001</v>
      </c>
      <c r="DQ162" s="171">
        <v>135.30000000000001</v>
      </c>
      <c r="DR162" s="171">
        <v>131.80000000000001</v>
      </c>
      <c r="DS162" s="171">
        <v>135.30000000000001</v>
      </c>
      <c r="DT162" s="171">
        <v>122.2</v>
      </c>
    </row>
    <row r="163" spans="1:124" x14ac:dyDescent="0.25">
      <c r="A163" s="169" t="s">
        <v>720</v>
      </c>
      <c r="B163" s="169" t="s">
        <v>721</v>
      </c>
      <c r="C163" s="170">
        <v>3.0640900000000002</v>
      </c>
      <c r="D163" s="171">
        <v>97.4</v>
      </c>
      <c r="E163" s="171">
        <v>100.8</v>
      </c>
      <c r="F163" s="171">
        <v>102.5</v>
      </c>
      <c r="G163" s="171">
        <v>101.8</v>
      </c>
      <c r="H163" s="171">
        <v>98.5</v>
      </c>
      <c r="I163" s="171">
        <v>97.4</v>
      </c>
      <c r="J163" s="171">
        <v>101.4</v>
      </c>
      <c r="K163" s="171">
        <v>101.6</v>
      </c>
      <c r="L163" s="171">
        <v>101.3</v>
      </c>
      <c r="M163" s="171">
        <v>104.5</v>
      </c>
      <c r="N163" s="171">
        <v>100.6</v>
      </c>
      <c r="O163" s="171">
        <v>98.2</v>
      </c>
      <c r="P163" s="171">
        <v>101.1</v>
      </c>
      <c r="Q163" s="171">
        <v>101</v>
      </c>
      <c r="R163" s="171">
        <v>101.5</v>
      </c>
      <c r="S163" s="171">
        <v>102.3</v>
      </c>
      <c r="T163" s="171">
        <v>103.1</v>
      </c>
      <c r="U163" s="171">
        <v>104.6</v>
      </c>
      <c r="V163" s="171">
        <v>103.3</v>
      </c>
      <c r="W163" s="171">
        <v>103.1</v>
      </c>
      <c r="X163" s="171">
        <v>105.6</v>
      </c>
      <c r="Y163" s="171">
        <v>105.8</v>
      </c>
      <c r="Z163" s="171">
        <v>105.9</v>
      </c>
      <c r="AA163" s="171">
        <v>106.4</v>
      </c>
      <c r="AB163" s="171">
        <v>106</v>
      </c>
      <c r="AC163" s="171">
        <v>102.7</v>
      </c>
      <c r="AD163" s="171">
        <v>101.9</v>
      </c>
      <c r="AE163" s="171">
        <v>102.7</v>
      </c>
      <c r="AF163" s="171">
        <v>106.1</v>
      </c>
      <c r="AG163" s="171">
        <v>104.9</v>
      </c>
      <c r="AH163" s="171">
        <v>104.3</v>
      </c>
      <c r="AI163" s="171">
        <v>106.5</v>
      </c>
      <c r="AJ163" s="171">
        <v>108.4</v>
      </c>
      <c r="AK163" s="171">
        <v>109.1</v>
      </c>
      <c r="AL163" s="171">
        <v>107.8</v>
      </c>
      <c r="AM163" s="171">
        <v>107.5</v>
      </c>
      <c r="AN163" s="171">
        <v>108</v>
      </c>
      <c r="AO163" s="171">
        <v>106.1</v>
      </c>
      <c r="AP163" s="171">
        <v>105.9</v>
      </c>
      <c r="AQ163" s="171">
        <v>106.5</v>
      </c>
      <c r="AR163" s="171">
        <v>105.4</v>
      </c>
      <c r="AS163" s="171">
        <v>106.3</v>
      </c>
      <c r="AT163" s="171">
        <v>103.1</v>
      </c>
      <c r="AU163" s="171">
        <v>104.5</v>
      </c>
      <c r="AV163" s="171">
        <v>104.9</v>
      </c>
      <c r="AW163" s="171">
        <v>105.9</v>
      </c>
      <c r="AX163" s="171">
        <v>103.5</v>
      </c>
      <c r="AY163" s="171">
        <v>102.9</v>
      </c>
      <c r="AZ163" s="171">
        <v>101.1</v>
      </c>
      <c r="BA163" s="171">
        <v>102.2</v>
      </c>
      <c r="BB163" s="171">
        <v>102.8</v>
      </c>
      <c r="BC163" s="171">
        <v>102.7</v>
      </c>
      <c r="BD163" s="171">
        <v>103.2</v>
      </c>
      <c r="BE163" s="171">
        <v>103.8</v>
      </c>
      <c r="BF163" s="171">
        <v>103.9</v>
      </c>
      <c r="BG163" s="171">
        <v>105.9</v>
      </c>
      <c r="BH163" s="171">
        <v>106.2</v>
      </c>
      <c r="BI163" s="171">
        <v>107.9</v>
      </c>
      <c r="BJ163" s="171">
        <v>107.4</v>
      </c>
      <c r="BK163" s="171">
        <v>102.7</v>
      </c>
      <c r="BL163" s="171">
        <v>103.3</v>
      </c>
      <c r="BM163" s="171">
        <v>102.8</v>
      </c>
      <c r="BN163" s="171">
        <v>102</v>
      </c>
      <c r="BO163" s="171">
        <v>102</v>
      </c>
      <c r="BP163" s="171">
        <v>100.6</v>
      </c>
      <c r="BQ163" s="171">
        <v>106.1</v>
      </c>
      <c r="BR163" s="171">
        <v>106.1</v>
      </c>
      <c r="BS163" s="171">
        <v>102.7</v>
      </c>
      <c r="BT163" s="171">
        <v>102.4</v>
      </c>
      <c r="BU163" s="171">
        <v>105</v>
      </c>
      <c r="BV163" s="171">
        <v>105.4</v>
      </c>
      <c r="BW163" s="171">
        <v>105.4</v>
      </c>
      <c r="BX163" s="171">
        <v>104.9</v>
      </c>
      <c r="BY163" s="171">
        <v>110.7</v>
      </c>
      <c r="BZ163" s="171">
        <v>109.6</v>
      </c>
      <c r="CA163" s="171">
        <v>109.6</v>
      </c>
      <c r="CB163" s="171">
        <v>109.4</v>
      </c>
      <c r="CC163" s="171">
        <v>112.4</v>
      </c>
      <c r="CD163" s="171">
        <v>112.4</v>
      </c>
      <c r="CE163" s="171">
        <v>109.3</v>
      </c>
      <c r="CF163" s="171">
        <v>110.7</v>
      </c>
      <c r="CG163" s="171">
        <v>110.7</v>
      </c>
      <c r="CH163" s="171">
        <v>108.2</v>
      </c>
      <c r="CI163" s="171">
        <v>107.3</v>
      </c>
      <c r="CJ163" s="171">
        <v>107.3</v>
      </c>
      <c r="CK163" s="171">
        <v>110.7</v>
      </c>
      <c r="CL163" s="171">
        <v>108.3</v>
      </c>
      <c r="CM163" s="171">
        <v>108.3</v>
      </c>
      <c r="CN163" s="171">
        <v>110.7</v>
      </c>
      <c r="CO163" s="171">
        <v>110</v>
      </c>
      <c r="CP163" s="171">
        <v>110</v>
      </c>
      <c r="CQ163" s="171">
        <v>110</v>
      </c>
      <c r="CR163" s="171">
        <v>117.9</v>
      </c>
      <c r="CS163" s="171">
        <v>117.9</v>
      </c>
      <c r="CT163" s="171">
        <v>116.6</v>
      </c>
      <c r="CU163" s="171">
        <v>113.9</v>
      </c>
      <c r="CV163" s="171">
        <v>113.9</v>
      </c>
      <c r="CW163" s="171">
        <v>105</v>
      </c>
      <c r="CX163" s="171">
        <v>101</v>
      </c>
      <c r="CY163" s="171">
        <v>101</v>
      </c>
      <c r="CZ163" s="171">
        <v>103.4</v>
      </c>
      <c r="DA163" s="171">
        <v>105.3</v>
      </c>
      <c r="DB163" s="171">
        <v>105.3</v>
      </c>
      <c r="DC163" s="171">
        <v>117.4</v>
      </c>
      <c r="DD163" s="171">
        <v>116.9</v>
      </c>
      <c r="DE163" s="171">
        <v>116.9</v>
      </c>
      <c r="DF163" s="171">
        <v>117.6</v>
      </c>
      <c r="DG163" s="171">
        <v>111.1</v>
      </c>
      <c r="DH163" s="171">
        <v>111.1</v>
      </c>
      <c r="DI163" s="171">
        <v>105.2</v>
      </c>
      <c r="DJ163" s="171">
        <v>98.2</v>
      </c>
      <c r="DK163" s="171">
        <v>98.2</v>
      </c>
      <c r="DL163" s="171">
        <v>106.4</v>
      </c>
      <c r="DM163" s="171">
        <v>116.7</v>
      </c>
      <c r="DN163" s="171">
        <v>116.7</v>
      </c>
      <c r="DO163" s="171">
        <v>131.5</v>
      </c>
      <c r="DP163" s="171">
        <v>135.30000000000001</v>
      </c>
      <c r="DQ163" s="171">
        <v>135.30000000000001</v>
      </c>
      <c r="DR163" s="171">
        <v>131.80000000000001</v>
      </c>
      <c r="DS163" s="171">
        <v>135.30000000000001</v>
      </c>
      <c r="DT163" s="171">
        <v>122.2</v>
      </c>
    </row>
    <row r="164" spans="1:124" x14ac:dyDescent="0.25">
      <c r="A164" s="169" t="s">
        <v>722</v>
      </c>
      <c r="B164" s="169" t="s">
        <v>723</v>
      </c>
      <c r="C164" s="170">
        <v>64.230540000000005</v>
      </c>
      <c r="D164" s="171">
        <v>103.5</v>
      </c>
      <c r="E164" s="171">
        <v>104.2</v>
      </c>
      <c r="F164" s="171">
        <v>104.4</v>
      </c>
      <c r="G164" s="171">
        <v>104.9</v>
      </c>
      <c r="H164" s="171">
        <v>105.3</v>
      </c>
      <c r="I164" s="171">
        <v>105.9</v>
      </c>
      <c r="J164" s="171">
        <v>106.1</v>
      </c>
      <c r="K164" s="171">
        <v>105.6</v>
      </c>
      <c r="L164" s="171">
        <v>105.3</v>
      </c>
      <c r="M164" s="171">
        <v>105.8</v>
      </c>
      <c r="N164" s="171">
        <v>105.8</v>
      </c>
      <c r="O164" s="171">
        <v>106.2</v>
      </c>
      <c r="P164" s="171">
        <v>106.5</v>
      </c>
      <c r="Q164" s="171">
        <v>106.4</v>
      </c>
      <c r="R164" s="171">
        <v>106.8</v>
      </c>
      <c r="S164" s="171">
        <v>107.4</v>
      </c>
      <c r="T164" s="171">
        <v>108.1</v>
      </c>
      <c r="U164" s="171">
        <v>109.1</v>
      </c>
      <c r="V164" s="171">
        <v>109.2</v>
      </c>
      <c r="W164" s="171">
        <v>108.9</v>
      </c>
      <c r="X164" s="171">
        <v>109</v>
      </c>
      <c r="Y164" s="171">
        <v>109.5</v>
      </c>
      <c r="Z164" s="171">
        <v>109.9</v>
      </c>
      <c r="AA164" s="171">
        <v>110.7</v>
      </c>
      <c r="AB164" s="171">
        <v>111</v>
      </c>
      <c r="AC164" s="171">
        <v>111.3</v>
      </c>
      <c r="AD164" s="171">
        <v>111.5</v>
      </c>
      <c r="AE164" s="171">
        <v>111.8</v>
      </c>
      <c r="AF164" s="171">
        <v>112.3</v>
      </c>
      <c r="AG164" s="171">
        <v>112.2</v>
      </c>
      <c r="AH164" s="171">
        <v>112.1</v>
      </c>
      <c r="AI164" s="171">
        <v>111.3</v>
      </c>
      <c r="AJ164" s="171">
        <v>110.5</v>
      </c>
      <c r="AK164" s="171">
        <v>110.6</v>
      </c>
      <c r="AL164" s="171">
        <v>110.1</v>
      </c>
      <c r="AM164" s="171">
        <v>110</v>
      </c>
      <c r="AN164" s="171">
        <v>110.1</v>
      </c>
      <c r="AO164" s="171">
        <v>110.5</v>
      </c>
      <c r="AP164" s="171">
        <v>110.3</v>
      </c>
      <c r="AQ164" s="171">
        <v>109.9</v>
      </c>
      <c r="AR164" s="171">
        <v>109.2</v>
      </c>
      <c r="AS164" s="171">
        <v>109.2</v>
      </c>
      <c r="AT164" s="171">
        <v>109.4</v>
      </c>
      <c r="AU164" s="171">
        <v>108.8</v>
      </c>
      <c r="AV164" s="171">
        <v>108.4</v>
      </c>
      <c r="AW164" s="171">
        <v>108</v>
      </c>
      <c r="AX164" s="171">
        <v>108.3</v>
      </c>
      <c r="AY164" s="171">
        <v>108.8</v>
      </c>
      <c r="AZ164" s="171">
        <v>109.2</v>
      </c>
      <c r="BA164" s="171">
        <v>109.8</v>
      </c>
      <c r="BB164" s="171">
        <v>110</v>
      </c>
      <c r="BC164" s="171">
        <v>110.3</v>
      </c>
      <c r="BD164" s="171">
        <v>110.2</v>
      </c>
      <c r="BE164" s="171">
        <v>110.4</v>
      </c>
      <c r="BF164" s="171">
        <v>110.8</v>
      </c>
      <c r="BG164" s="171">
        <v>111</v>
      </c>
      <c r="BH164" s="171">
        <v>111.1</v>
      </c>
      <c r="BI164" s="171">
        <v>111.6</v>
      </c>
      <c r="BJ164" s="171">
        <v>111.8</v>
      </c>
      <c r="BK164" s="171">
        <v>112.3</v>
      </c>
      <c r="BL164" s="171">
        <v>112.6</v>
      </c>
      <c r="BM164" s="171">
        <v>112.6</v>
      </c>
      <c r="BN164" s="171">
        <v>112.6</v>
      </c>
      <c r="BO164" s="171">
        <v>112.6</v>
      </c>
      <c r="BP164" s="171">
        <v>112.8</v>
      </c>
      <c r="BQ164" s="171">
        <v>113.7</v>
      </c>
      <c r="BR164" s="171">
        <v>113.7</v>
      </c>
      <c r="BS164" s="171">
        <v>114</v>
      </c>
      <c r="BT164" s="171">
        <v>114.2</v>
      </c>
      <c r="BU164" s="171">
        <v>114.9</v>
      </c>
      <c r="BV164" s="171">
        <v>115.5</v>
      </c>
      <c r="BW164" s="171">
        <v>115.8</v>
      </c>
      <c r="BX164" s="171">
        <v>116.3</v>
      </c>
      <c r="BY164" s="171">
        <v>116.9</v>
      </c>
      <c r="BZ164" s="171">
        <v>117.3</v>
      </c>
      <c r="CA164" s="171">
        <v>117.7</v>
      </c>
      <c r="CB164" s="171">
        <v>117.8</v>
      </c>
      <c r="CC164" s="171">
        <v>118.4</v>
      </c>
      <c r="CD164" s="171">
        <v>118.9</v>
      </c>
      <c r="CE164" s="171">
        <v>118.8</v>
      </c>
      <c r="CF164" s="171">
        <v>118.3</v>
      </c>
      <c r="CG164" s="171">
        <v>118.1</v>
      </c>
      <c r="CH164" s="171">
        <v>118.2</v>
      </c>
      <c r="CI164" s="171">
        <v>118.3</v>
      </c>
      <c r="CJ164" s="171">
        <v>118.5</v>
      </c>
      <c r="CK164" s="171">
        <v>118.6</v>
      </c>
      <c r="CL164" s="171">
        <v>118.5</v>
      </c>
      <c r="CM164" s="171">
        <v>118</v>
      </c>
      <c r="CN164" s="171">
        <v>117.8</v>
      </c>
      <c r="CO164" s="171">
        <v>117.9</v>
      </c>
      <c r="CP164" s="171">
        <v>117.8</v>
      </c>
      <c r="CQ164" s="171">
        <v>117.8</v>
      </c>
      <c r="CR164" s="171">
        <v>118</v>
      </c>
      <c r="CS164" s="171">
        <v>118.8</v>
      </c>
      <c r="CT164" s="171">
        <v>118.8</v>
      </c>
      <c r="CU164" s="171">
        <v>118.6</v>
      </c>
      <c r="CV164" s="171">
        <v>118.7</v>
      </c>
      <c r="CW164" s="171">
        <v>118.2</v>
      </c>
      <c r="CX164" s="171">
        <v>118.6</v>
      </c>
      <c r="CY164" s="171">
        <v>118.7</v>
      </c>
      <c r="CZ164" s="171">
        <v>119.4</v>
      </c>
      <c r="DA164" s="171">
        <v>120.1</v>
      </c>
      <c r="DB164" s="171">
        <v>120.4</v>
      </c>
      <c r="DC164" s="171">
        <v>121.6</v>
      </c>
      <c r="DD164" s="171">
        <v>123.3</v>
      </c>
      <c r="DE164" s="171">
        <v>125.3</v>
      </c>
      <c r="DF164" s="171">
        <v>126</v>
      </c>
      <c r="DG164" s="171">
        <v>127.9</v>
      </c>
      <c r="DH164" s="171">
        <v>129.9</v>
      </c>
      <c r="DI164" s="171">
        <v>131.5</v>
      </c>
      <c r="DJ164" s="171">
        <v>131.6</v>
      </c>
      <c r="DK164" s="171">
        <v>132.30000000000001</v>
      </c>
      <c r="DL164" s="171">
        <v>133.19999999999999</v>
      </c>
      <c r="DM164" s="171">
        <v>134</v>
      </c>
      <c r="DN164" s="171">
        <v>135.9</v>
      </c>
      <c r="DO164" s="171">
        <v>136.6</v>
      </c>
      <c r="DP164" s="171">
        <v>136.5</v>
      </c>
      <c r="DQ164" s="171">
        <v>137.19999999999999</v>
      </c>
      <c r="DR164" s="171">
        <v>138.9</v>
      </c>
      <c r="DS164" s="171">
        <v>141.6</v>
      </c>
      <c r="DT164" s="171">
        <v>144</v>
      </c>
    </row>
    <row r="165" spans="1:124" x14ac:dyDescent="0.25">
      <c r="A165" s="169" t="s">
        <v>724</v>
      </c>
      <c r="B165" s="169" t="s">
        <v>725</v>
      </c>
      <c r="C165" s="170">
        <v>9.1217299999999994</v>
      </c>
      <c r="D165" s="171">
        <v>105.5</v>
      </c>
      <c r="E165" s="171">
        <v>106.3</v>
      </c>
      <c r="F165" s="171">
        <v>106.8</v>
      </c>
      <c r="G165" s="171">
        <v>108.8</v>
      </c>
      <c r="H165" s="171">
        <v>111</v>
      </c>
      <c r="I165" s="171">
        <v>111.6</v>
      </c>
      <c r="J165" s="171">
        <v>109.6</v>
      </c>
      <c r="K165" s="171">
        <v>109.4</v>
      </c>
      <c r="L165" s="171">
        <v>108.7</v>
      </c>
      <c r="M165" s="171">
        <v>108.7</v>
      </c>
      <c r="N165" s="171">
        <v>108.7</v>
      </c>
      <c r="O165" s="171">
        <v>108.8</v>
      </c>
      <c r="P165" s="171">
        <v>110.7</v>
      </c>
      <c r="Q165" s="171">
        <v>111.6</v>
      </c>
      <c r="R165" s="171">
        <v>112.5</v>
      </c>
      <c r="S165" s="171">
        <v>113.1</v>
      </c>
      <c r="T165" s="171">
        <v>114</v>
      </c>
      <c r="U165" s="171">
        <v>114.9</v>
      </c>
      <c r="V165" s="171">
        <v>115.3</v>
      </c>
      <c r="W165" s="171">
        <v>115.8</v>
      </c>
      <c r="X165" s="171">
        <v>115.3</v>
      </c>
      <c r="Y165" s="171">
        <v>114.5</v>
      </c>
      <c r="Z165" s="171">
        <v>115.1</v>
      </c>
      <c r="AA165" s="171">
        <v>116.4</v>
      </c>
      <c r="AB165" s="171">
        <v>118.2</v>
      </c>
      <c r="AC165" s="171">
        <v>118</v>
      </c>
      <c r="AD165" s="171">
        <v>117.5</v>
      </c>
      <c r="AE165" s="171">
        <v>117.9</v>
      </c>
      <c r="AF165" s="171">
        <v>118.1</v>
      </c>
      <c r="AG165" s="171">
        <v>117.2</v>
      </c>
      <c r="AH165" s="171">
        <v>116.3</v>
      </c>
      <c r="AI165" s="171">
        <v>115.3</v>
      </c>
      <c r="AJ165" s="171">
        <v>114.2</v>
      </c>
      <c r="AK165" s="171">
        <v>114.5</v>
      </c>
      <c r="AL165" s="171">
        <v>113.9</v>
      </c>
      <c r="AM165" s="171">
        <v>112.8</v>
      </c>
      <c r="AN165" s="171">
        <v>113.2</v>
      </c>
      <c r="AO165" s="171">
        <v>113.1</v>
      </c>
      <c r="AP165" s="171">
        <v>113.1</v>
      </c>
      <c r="AQ165" s="171">
        <v>113.2</v>
      </c>
      <c r="AR165" s="171">
        <v>113.6</v>
      </c>
      <c r="AS165" s="171">
        <v>114.2</v>
      </c>
      <c r="AT165" s="171">
        <v>115.1</v>
      </c>
      <c r="AU165" s="171">
        <v>114.5</v>
      </c>
      <c r="AV165" s="171">
        <v>115.4</v>
      </c>
      <c r="AW165" s="171">
        <v>115.6</v>
      </c>
      <c r="AX165" s="171">
        <v>116.1</v>
      </c>
      <c r="AY165" s="171">
        <v>117.1</v>
      </c>
      <c r="AZ165" s="171">
        <v>120</v>
      </c>
      <c r="BA165" s="171">
        <v>121.4</v>
      </c>
      <c r="BB165" s="171">
        <v>122.9</v>
      </c>
      <c r="BC165" s="171">
        <v>124.3</v>
      </c>
      <c r="BD165" s="171">
        <v>125</v>
      </c>
      <c r="BE165" s="171">
        <v>125.9</v>
      </c>
      <c r="BF165" s="171">
        <v>126.7</v>
      </c>
      <c r="BG165" s="171">
        <v>127.3</v>
      </c>
      <c r="BH165" s="171">
        <v>127.7</v>
      </c>
      <c r="BI165" s="171">
        <v>128</v>
      </c>
      <c r="BJ165" s="171">
        <v>128</v>
      </c>
      <c r="BK165" s="171">
        <v>127.3</v>
      </c>
      <c r="BL165" s="171">
        <v>127.2</v>
      </c>
      <c r="BM165" s="171">
        <v>126.9</v>
      </c>
      <c r="BN165" s="171">
        <v>127.1</v>
      </c>
      <c r="BO165" s="171">
        <v>126.8</v>
      </c>
      <c r="BP165" s="171">
        <v>127.4</v>
      </c>
      <c r="BQ165" s="171">
        <v>128.4</v>
      </c>
      <c r="BR165" s="171">
        <v>128.19999999999999</v>
      </c>
      <c r="BS165" s="171">
        <v>128.1</v>
      </c>
      <c r="BT165" s="171">
        <v>127.4</v>
      </c>
      <c r="BU165" s="171">
        <v>126.8</v>
      </c>
      <c r="BV165" s="171">
        <v>126.6</v>
      </c>
      <c r="BW165" s="171">
        <v>127.9</v>
      </c>
      <c r="BX165" s="171">
        <v>127.9</v>
      </c>
      <c r="BY165" s="171">
        <v>127.2</v>
      </c>
      <c r="BZ165" s="171">
        <v>128.5</v>
      </c>
      <c r="CA165" s="171">
        <v>129</v>
      </c>
      <c r="CB165" s="171">
        <v>129.6</v>
      </c>
      <c r="CC165" s="171">
        <v>129.5</v>
      </c>
      <c r="CD165" s="171">
        <v>129.69999999999999</v>
      </c>
      <c r="CE165" s="171">
        <v>128.80000000000001</v>
      </c>
      <c r="CF165" s="171">
        <v>127.8</v>
      </c>
      <c r="CG165" s="171">
        <v>128.4</v>
      </c>
      <c r="CH165" s="171">
        <v>128.69999999999999</v>
      </c>
      <c r="CI165" s="171">
        <v>128.4</v>
      </c>
      <c r="CJ165" s="171">
        <v>129.4</v>
      </c>
      <c r="CK165" s="171">
        <v>129.9</v>
      </c>
      <c r="CL165" s="171">
        <v>130.80000000000001</v>
      </c>
      <c r="CM165" s="171">
        <v>131.30000000000001</v>
      </c>
      <c r="CN165" s="171">
        <v>132.5</v>
      </c>
      <c r="CO165" s="171">
        <v>134.1</v>
      </c>
      <c r="CP165" s="171">
        <v>134.6</v>
      </c>
      <c r="CQ165" s="171">
        <v>135.4</v>
      </c>
      <c r="CR165" s="171">
        <v>137</v>
      </c>
      <c r="CS165" s="171">
        <v>138.30000000000001</v>
      </c>
      <c r="CT165" s="171">
        <v>137</v>
      </c>
      <c r="CU165" s="171">
        <v>136.5</v>
      </c>
      <c r="CV165" s="171">
        <v>136.30000000000001</v>
      </c>
      <c r="CW165" s="171">
        <v>136.1</v>
      </c>
      <c r="CX165" s="171">
        <v>137.5</v>
      </c>
      <c r="CY165" s="171">
        <v>137.80000000000001</v>
      </c>
      <c r="CZ165" s="171">
        <v>139.80000000000001</v>
      </c>
      <c r="DA165" s="171">
        <v>140.69999999999999</v>
      </c>
      <c r="DB165" s="171">
        <v>140.5</v>
      </c>
      <c r="DC165" s="171">
        <v>142.4</v>
      </c>
      <c r="DD165" s="171">
        <v>144</v>
      </c>
      <c r="DE165" s="171">
        <v>145.19999999999999</v>
      </c>
      <c r="DF165" s="171">
        <v>146.6</v>
      </c>
      <c r="DG165" s="171">
        <v>149.80000000000001</v>
      </c>
      <c r="DH165" s="171">
        <v>154.19999999999999</v>
      </c>
      <c r="DI165" s="171">
        <v>157.30000000000001</v>
      </c>
      <c r="DJ165" s="171">
        <v>155.80000000000001</v>
      </c>
      <c r="DK165" s="171">
        <v>155.80000000000001</v>
      </c>
      <c r="DL165" s="171">
        <v>157.6</v>
      </c>
      <c r="DM165" s="171">
        <v>158.80000000000001</v>
      </c>
      <c r="DN165" s="171">
        <v>158.5</v>
      </c>
      <c r="DO165" s="171">
        <v>157.6</v>
      </c>
      <c r="DP165" s="171">
        <v>156.6</v>
      </c>
      <c r="DQ165" s="171">
        <v>156.9</v>
      </c>
      <c r="DR165" s="171">
        <v>160.5</v>
      </c>
      <c r="DS165" s="171">
        <v>164.6</v>
      </c>
      <c r="DT165" s="171">
        <v>169.1</v>
      </c>
    </row>
    <row r="166" spans="1:124" x14ac:dyDescent="0.25">
      <c r="A166" s="169" t="s">
        <v>726</v>
      </c>
      <c r="B166" s="169" t="s">
        <v>727</v>
      </c>
      <c r="C166" s="170">
        <v>0.13405</v>
      </c>
      <c r="D166" s="171">
        <v>102.7</v>
      </c>
      <c r="E166" s="171">
        <v>104.9</v>
      </c>
      <c r="F166" s="171">
        <v>110</v>
      </c>
      <c r="G166" s="171">
        <v>115.4</v>
      </c>
      <c r="H166" s="171">
        <v>117.7</v>
      </c>
      <c r="I166" s="171">
        <v>112.8</v>
      </c>
      <c r="J166" s="171">
        <v>112.8</v>
      </c>
      <c r="K166" s="171">
        <v>112</v>
      </c>
      <c r="L166" s="171">
        <v>109.8</v>
      </c>
      <c r="M166" s="171">
        <v>111</v>
      </c>
      <c r="N166" s="171">
        <v>112</v>
      </c>
      <c r="O166" s="171">
        <v>114</v>
      </c>
      <c r="P166" s="171">
        <v>116.7</v>
      </c>
      <c r="Q166" s="171">
        <v>119.3</v>
      </c>
      <c r="R166" s="171">
        <v>120.8</v>
      </c>
      <c r="S166" s="171">
        <v>124.5</v>
      </c>
      <c r="T166" s="171">
        <v>128.9</v>
      </c>
      <c r="U166" s="171">
        <v>131.80000000000001</v>
      </c>
      <c r="V166" s="171">
        <v>128.5</v>
      </c>
      <c r="W166" s="171">
        <v>125.9</v>
      </c>
      <c r="X166" s="171">
        <v>125.7</v>
      </c>
      <c r="Y166" s="171">
        <v>124.2</v>
      </c>
      <c r="Z166" s="171">
        <v>127.3</v>
      </c>
      <c r="AA166" s="171">
        <v>129.69999999999999</v>
      </c>
      <c r="AB166" s="171">
        <v>128.30000000000001</v>
      </c>
      <c r="AC166" s="171">
        <v>126.9</v>
      </c>
      <c r="AD166" s="171">
        <v>127.1</v>
      </c>
      <c r="AE166" s="171">
        <v>129.4</v>
      </c>
      <c r="AF166" s="171">
        <v>129.4</v>
      </c>
      <c r="AG166" s="171">
        <v>126.5</v>
      </c>
      <c r="AH166" s="171">
        <v>130.6</v>
      </c>
      <c r="AI166" s="171">
        <v>131</v>
      </c>
      <c r="AJ166" s="171">
        <v>131.19999999999999</v>
      </c>
      <c r="AK166" s="171">
        <v>132.4</v>
      </c>
      <c r="AL166" s="171">
        <v>135.9</v>
      </c>
      <c r="AM166" s="171">
        <v>132.30000000000001</v>
      </c>
      <c r="AN166" s="171">
        <v>131.4</v>
      </c>
      <c r="AO166" s="171">
        <v>134.5</v>
      </c>
      <c r="AP166" s="171">
        <v>135.80000000000001</v>
      </c>
      <c r="AQ166" s="171">
        <v>138</v>
      </c>
      <c r="AR166" s="171">
        <v>137.69999999999999</v>
      </c>
      <c r="AS166" s="171">
        <v>135.5</v>
      </c>
      <c r="AT166" s="171">
        <v>136.4</v>
      </c>
      <c r="AU166" s="171">
        <v>134.4</v>
      </c>
      <c r="AV166" s="171">
        <v>133.5</v>
      </c>
      <c r="AW166" s="171">
        <v>129.80000000000001</v>
      </c>
      <c r="AX166" s="171">
        <v>126.6</v>
      </c>
      <c r="AY166" s="171">
        <v>130</v>
      </c>
      <c r="AZ166" s="171">
        <v>132.69999999999999</v>
      </c>
      <c r="BA166" s="171">
        <v>134.5</v>
      </c>
      <c r="BB166" s="171">
        <v>140.1</v>
      </c>
      <c r="BC166" s="171">
        <v>138</v>
      </c>
      <c r="BD166" s="171">
        <v>136.4</v>
      </c>
      <c r="BE166" s="171">
        <v>135.19999999999999</v>
      </c>
      <c r="BF166" s="171">
        <v>136.30000000000001</v>
      </c>
      <c r="BG166" s="171">
        <v>139.4</v>
      </c>
      <c r="BH166" s="171">
        <v>141.4</v>
      </c>
      <c r="BI166" s="171">
        <v>136.4</v>
      </c>
      <c r="BJ166" s="171">
        <v>138</v>
      </c>
      <c r="BK166" s="171">
        <v>136.30000000000001</v>
      </c>
      <c r="BL166" s="171">
        <v>136.6</v>
      </c>
      <c r="BM166" s="171">
        <v>136</v>
      </c>
      <c r="BN166" s="171">
        <v>135</v>
      </c>
      <c r="BO166" s="171">
        <v>134.1</v>
      </c>
      <c r="BP166" s="171">
        <v>132.69999999999999</v>
      </c>
      <c r="BQ166" s="171">
        <v>133</v>
      </c>
      <c r="BR166" s="171">
        <v>133</v>
      </c>
      <c r="BS166" s="171">
        <v>133</v>
      </c>
      <c r="BT166" s="171">
        <v>133.69999999999999</v>
      </c>
      <c r="BU166" s="171">
        <v>133</v>
      </c>
      <c r="BV166" s="171">
        <v>136.4</v>
      </c>
      <c r="BW166" s="171">
        <v>136.4</v>
      </c>
      <c r="BX166" s="171">
        <v>137.4</v>
      </c>
      <c r="BY166" s="171">
        <v>137</v>
      </c>
      <c r="BZ166" s="171">
        <v>137.6</v>
      </c>
      <c r="CA166" s="171">
        <v>137.6</v>
      </c>
      <c r="CB166" s="171">
        <v>137.5</v>
      </c>
      <c r="CC166" s="171">
        <v>137.69999999999999</v>
      </c>
      <c r="CD166" s="171">
        <v>138.1</v>
      </c>
      <c r="CE166" s="171">
        <v>137.1</v>
      </c>
      <c r="CF166" s="171">
        <v>136.4</v>
      </c>
      <c r="CG166" s="171">
        <v>135.30000000000001</v>
      </c>
      <c r="CH166" s="171">
        <v>134.30000000000001</v>
      </c>
      <c r="CI166" s="171">
        <v>134.19999999999999</v>
      </c>
      <c r="CJ166" s="171">
        <v>135.6</v>
      </c>
      <c r="CK166" s="171">
        <v>138.19999999999999</v>
      </c>
      <c r="CL166" s="171">
        <v>140.5</v>
      </c>
      <c r="CM166" s="171">
        <v>139</v>
      </c>
      <c r="CN166" s="171">
        <v>138.1</v>
      </c>
      <c r="CO166" s="171">
        <v>136.80000000000001</v>
      </c>
      <c r="CP166" s="171">
        <v>139.6</v>
      </c>
      <c r="CQ166" s="171">
        <v>137.6</v>
      </c>
      <c r="CR166" s="171">
        <v>135.80000000000001</v>
      </c>
      <c r="CS166" s="171">
        <v>135.80000000000001</v>
      </c>
      <c r="CT166" s="171">
        <v>136.80000000000001</v>
      </c>
      <c r="CU166" s="171">
        <v>136</v>
      </c>
      <c r="CV166" s="171">
        <v>136.19999999999999</v>
      </c>
      <c r="CW166" s="171">
        <v>133.80000000000001</v>
      </c>
      <c r="CX166" s="171">
        <v>134.80000000000001</v>
      </c>
      <c r="CY166" s="171">
        <v>135.30000000000001</v>
      </c>
      <c r="CZ166" s="171">
        <v>138.1</v>
      </c>
      <c r="DA166" s="171">
        <v>138.30000000000001</v>
      </c>
      <c r="DB166" s="171">
        <v>137.19999999999999</v>
      </c>
      <c r="DC166" s="171">
        <v>137.19999999999999</v>
      </c>
      <c r="DD166" s="171">
        <v>137.6</v>
      </c>
      <c r="DE166" s="171">
        <v>138.69999999999999</v>
      </c>
      <c r="DF166" s="171">
        <v>137.80000000000001</v>
      </c>
      <c r="DG166" s="171">
        <v>141.30000000000001</v>
      </c>
      <c r="DH166" s="171">
        <v>143.4</v>
      </c>
      <c r="DI166" s="171">
        <v>143.6</v>
      </c>
      <c r="DJ166" s="171">
        <v>144.30000000000001</v>
      </c>
      <c r="DK166" s="171">
        <v>142.19999999999999</v>
      </c>
      <c r="DL166" s="171">
        <v>142.4</v>
      </c>
      <c r="DM166" s="171">
        <v>142.69999999999999</v>
      </c>
      <c r="DN166" s="171">
        <v>142.4</v>
      </c>
      <c r="DO166" s="171">
        <v>142.6</v>
      </c>
      <c r="DP166" s="171">
        <v>143.69999999999999</v>
      </c>
      <c r="DQ166" s="171">
        <v>142.30000000000001</v>
      </c>
      <c r="DR166" s="171">
        <v>141</v>
      </c>
      <c r="DS166" s="171">
        <v>142.1</v>
      </c>
      <c r="DT166" s="171">
        <v>143.6</v>
      </c>
    </row>
    <row r="167" spans="1:124" x14ac:dyDescent="0.25">
      <c r="A167" s="169" t="s">
        <v>728</v>
      </c>
      <c r="B167" s="169" t="s">
        <v>729</v>
      </c>
      <c r="C167" s="170">
        <v>7.4380000000000002E-2</v>
      </c>
      <c r="D167" s="171">
        <v>101.7</v>
      </c>
      <c r="E167" s="171">
        <v>104.8</v>
      </c>
      <c r="F167" s="171">
        <v>112.1</v>
      </c>
      <c r="G167" s="171">
        <v>119.6</v>
      </c>
      <c r="H167" s="171">
        <v>122.9</v>
      </c>
      <c r="I167" s="171">
        <v>115.9</v>
      </c>
      <c r="J167" s="171">
        <v>115.4</v>
      </c>
      <c r="K167" s="171">
        <v>115.1</v>
      </c>
      <c r="L167" s="171">
        <v>111.3</v>
      </c>
      <c r="M167" s="171">
        <v>113.5</v>
      </c>
      <c r="N167" s="171">
        <v>113.8</v>
      </c>
      <c r="O167" s="171">
        <v>117.4</v>
      </c>
      <c r="P167" s="171">
        <v>115.4</v>
      </c>
      <c r="Q167" s="171">
        <v>119.4</v>
      </c>
      <c r="R167" s="171">
        <v>119.7</v>
      </c>
      <c r="S167" s="171">
        <v>124.5</v>
      </c>
      <c r="T167" s="171">
        <v>130</v>
      </c>
      <c r="U167" s="171">
        <v>135.19999999999999</v>
      </c>
      <c r="V167" s="171">
        <v>128.4</v>
      </c>
      <c r="W167" s="171">
        <v>124.7</v>
      </c>
      <c r="X167" s="171">
        <v>124.9</v>
      </c>
      <c r="Y167" s="171">
        <v>125.6</v>
      </c>
      <c r="Z167" s="171">
        <v>131.5</v>
      </c>
      <c r="AA167" s="171">
        <v>134.9</v>
      </c>
      <c r="AB167" s="171">
        <v>131.30000000000001</v>
      </c>
      <c r="AC167" s="171">
        <v>126.9</v>
      </c>
      <c r="AD167" s="171">
        <v>127</v>
      </c>
      <c r="AE167" s="171">
        <v>129</v>
      </c>
      <c r="AF167" s="171">
        <v>129.5</v>
      </c>
      <c r="AG167" s="171">
        <v>124.1</v>
      </c>
      <c r="AH167" s="171">
        <v>128.9</v>
      </c>
      <c r="AI167" s="171">
        <v>130.1</v>
      </c>
      <c r="AJ167" s="171">
        <v>129.19999999999999</v>
      </c>
      <c r="AK167" s="171">
        <v>131.5</v>
      </c>
      <c r="AL167" s="171">
        <v>138</v>
      </c>
      <c r="AM167" s="171">
        <v>132.4</v>
      </c>
      <c r="AN167" s="171">
        <v>130.69999999999999</v>
      </c>
      <c r="AO167" s="171">
        <v>135.6</v>
      </c>
      <c r="AP167" s="171">
        <v>137.1</v>
      </c>
      <c r="AQ167" s="171">
        <v>139.1</v>
      </c>
      <c r="AR167" s="171">
        <v>139.5</v>
      </c>
      <c r="AS167" s="171">
        <v>136.1</v>
      </c>
      <c r="AT167" s="171">
        <v>137.4</v>
      </c>
      <c r="AU167" s="171">
        <v>133.9</v>
      </c>
      <c r="AV167" s="171">
        <v>132.5</v>
      </c>
      <c r="AW167" s="171">
        <v>125</v>
      </c>
      <c r="AX167" s="171">
        <v>119.8</v>
      </c>
      <c r="AY167" s="171">
        <v>126.2</v>
      </c>
      <c r="AZ167" s="171">
        <v>132.1</v>
      </c>
      <c r="BA167" s="171">
        <v>133.80000000000001</v>
      </c>
      <c r="BB167" s="171">
        <v>144.19999999999999</v>
      </c>
      <c r="BC167" s="171">
        <v>139.80000000000001</v>
      </c>
      <c r="BD167" s="171">
        <v>138</v>
      </c>
      <c r="BE167" s="171">
        <v>134.5</v>
      </c>
      <c r="BF167" s="171">
        <v>137.1</v>
      </c>
      <c r="BG167" s="171">
        <v>143.5</v>
      </c>
      <c r="BH167" s="171">
        <v>145.9</v>
      </c>
      <c r="BI167" s="171">
        <v>134.9</v>
      </c>
      <c r="BJ167" s="171">
        <v>136.4</v>
      </c>
      <c r="BK167" s="171">
        <v>134.9</v>
      </c>
      <c r="BL167" s="171">
        <v>135.19999999999999</v>
      </c>
      <c r="BM167" s="171">
        <v>133.80000000000001</v>
      </c>
      <c r="BN167" s="171">
        <v>131.4</v>
      </c>
      <c r="BO167" s="171">
        <v>129.80000000000001</v>
      </c>
      <c r="BP167" s="171">
        <v>128.5</v>
      </c>
      <c r="BQ167" s="171">
        <v>129.4</v>
      </c>
      <c r="BR167" s="171">
        <v>129</v>
      </c>
      <c r="BS167" s="171">
        <v>129.1</v>
      </c>
      <c r="BT167" s="171">
        <v>129.9</v>
      </c>
      <c r="BU167" s="171">
        <v>129.4</v>
      </c>
      <c r="BV167" s="171">
        <v>134.80000000000001</v>
      </c>
      <c r="BW167" s="171">
        <v>135.19999999999999</v>
      </c>
      <c r="BX167" s="171">
        <v>137</v>
      </c>
      <c r="BY167" s="171">
        <v>135.9</v>
      </c>
      <c r="BZ167" s="171">
        <v>136.9</v>
      </c>
      <c r="CA167" s="171">
        <v>137.1</v>
      </c>
      <c r="CB167" s="171">
        <v>137.4</v>
      </c>
      <c r="CC167" s="171">
        <v>136.80000000000001</v>
      </c>
      <c r="CD167" s="171">
        <v>136.5</v>
      </c>
      <c r="CE167" s="171">
        <v>134.4</v>
      </c>
      <c r="CF167" s="171">
        <v>133.1</v>
      </c>
      <c r="CG167" s="171">
        <v>130.9</v>
      </c>
      <c r="CH167" s="171">
        <v>127.7</v>
      </c>
      <c r="CI167" s="171">
        <v>127</v>
      </c>
      <c r="CJ167" s="171">
        <v>128.6</v>
      </c>
      <c r="CK167" s="171">
        <v>133</v>
      </c>
      <c r="CL167" s="171">
        <v>137.4</v>
      </c>
      <c r="CM167" s="171">
        <v>137.19999999999999</v>
      </c>
      <c r="CN167" s="171">
        <v>133.69999999999999</v>
      </c>
      <c r="CO167" s="171">
        <v>131.6</v>
      </c>
      <c r="CP167" s="171">
        <v>136.80000000000001</v>
      </c>
      <c r="CQ167" s="171">
        <v>133.30000000000001</v>
      </c>
      <c r="CR167" s="171">
        <v>129.4</v>
      </c>
      <c r="CS167" s="171">
        <v>129.1</v>
      </c>
      <c r="CT167" s="171">
        <v>131.19999999999999</v>
      </c>
      <c r="CU167" s="171">
        <v>131.1</v>
      </c>
      <c r="CV167" s="171">
        <v>131.30000000000001</v>
      </c>
      <c r="CW167" s="171">
        <v>129.30000000000001</v>
      </c>
      <c r="CX167" s="171">
        <v>129.6</v>
      </c>
      <c r="CY167" s="171">
        <v>130.30000000000001</v>
      </c>
      <c r="CZ167" s="171">
        <v>135.6</v>
      </c>
      <c r="DA167" s="171">
        <v>136</v>
      </c>
      <c r="DB167" s="171">
        <v>134</v>
      </c>
      <c r="DC167" s="171">
        <v>130.4</v>
      </c>
      <c r="DD167" s="171">
        <v>132.69999999999999</v>
      </c>
      <c r="DE167" s="171">
        <v>134.30000000000001</v>
      </c>
      <c r="DF167" s="171">
        <v>132.6</v>
      </c>
      <c r="DG167" s="171">
        <v>137.6</v>
      </c>
      <c r="DH167" s="171">
        <v>140.19999999999999</v>
      </c>
      <c r="DI167" s="171">
        <v>142</v>
      </c>
      <c r="DJ167" s="171">
        <v>143.1</v>
      </c>
      <c r="DK167" s="171">
        <v>138.1</v>
      </c>
      <c r="DL167" s="171">
        <v>138</v>
      </c>
      <c r="DM167" s="171">
        <v>136.6</v>
      </c>
      <c r="DN167" s="171">
        <v>135.9</v>
      </c>
      <c r="DO167" s="171">
        <v>135.4</v>
      </c>
      <c r="DP167" s="171">
        <v>136.69999999999999</v>
      </c>
      <c r="DQ167" s="171">
        <v>135.5</v>
      </c>
      <c r="DR167" s="171">
        <v>133.80000000000001</v>
      </c>
      <c r="DS167" s="171">
        <v>135.19999999999999</v>
      </c>
      <c r="DT167" s="171">
        <v>136.6</v>
      </c>
    </row>
    <row r="168" spans="1:124" x14ac:dyDescent="0.25">
      <c r="A168" s="169" t="s">
        <v>730</v>
      </c>
      <c r="B168" s="169" t="s">
        <v>731</v>
      </c>
      <c r="C168" s="170">
        <v>2.9430000000000001E-2</v>
      </c>
      <c r="D168" s="171">
        <v>104.8</v>
      </c>
      <c r="E168" s="171">
        <v>105.8</v>
      </c>
      <c r="F168" s="171">
        <v>108.3</v>
      </c>
      <c r="G168" s="171">
        <v>109.2</v>
      </c>
      <c r="H168" s="171">
        <v>110.2</v>
      </c>
      <c r="I168" s="171">
        <v>106.4</v>
      </c>
      <c r="J168" s="171">
        <v>106.1</v>
      </c>
      <c r="K168" s="171">
        <v>105.1</v>
      </c>
      <c r="L168" s="171">
        <v>106.1</v>
      </c>
      <c r="M168" s="171">
        <v>107</v>
      </c>
      <c r="N168" s="171">
        <v>107.7</v>
      </c>
      <c r="O168" s="171">
        <v>106.4</v>
      </c>
      <c r="P168" s="171">
        <v>117.1</v>
      </c>
      <c r="Q168" s="171">
        <v>117.1</v>
      </c>
      <c r="R168" s="171">
        <v>123.2</v>
      </c>
      <c r="S168" s="171">
        <v>126.8</v>
      </c>
      <c r="T168" s="171">
        <v>131.1</v>
      </c>
      <c r="U168" s="171">
        <v>131.9</v>
      </c>
      <c r="V168" s="171">
        <v>135.6</v>
      </c>
      <c r="W168" s="171">
        <v>133</v>
      </c>
      <c r="X168" s="171">
        <v>132.80000000000001</v>
      </c>
      <c r="Y168" s="171">
        <v>124.4</v>
      </c>
      <c r="Z168" s="171">
        <v>122.4</v>
      </c>
      <c r="AA168" s="171">
        <v>127</v>
      </c>
      <c r="AB168" s="171">
        <v>126.9</v>
      </c>
      <c r="AC168" s="171">
        <v>128.80000000000001</v>
      </c>
      <c r="AD168" s="171">
        <v>129.1</v>
      </c>
      <c r="AE168" s="171">
        <v>134</v>
      </c>
      <c r="AF168" s="171">
        <v>133.19999999999999</v>
      </c>
      <c r="AG168" s="171">
        <v>135.30000000000001</v>
      </c>
      <c r="AH168" s="171">
        <v>137.80000000000001</v>
      </c>
      <c r="AI168" s="171">
        <v>136</v>
      </c>
      <c r="AJ168" s="171">
        <v>138.30000000000001</v>
      </c>
      <c r="AK168" s="171">
        <v>138.9</v>
      </c>
      <c r="AL168" s="171">
        <v>138.9</v>
      </c>
      <c r="AM168" s="171">
        <v>136.80000000000001</v>
      </c>
      <c r="AN168" s="171">
        <v>135.4</v>
      </c>
      <c r="AO168" s="171">
        <v>135.69999999999999</v>
      </c>
      <c r="AP168" s="171">
        <v>137.80000000000001</v>
      </c>
      <c r="AQ168" s="171">
        <v>140.80000000000001</v>
      </c>
      <c r="AR168" s="171">
        <v>140</v>
      </c>
      <c r="AS168" s="171">
        <v>139.4</v>
      </c>
      <c r="AT168" s="171">
        <v>139.4</v>
      </c>
      <c r="AU168" s="171">
        <v>138.9</v>
      </c>
      <c r="AV168" s="171">
        <v>139</v>
      </c>
      <c r="AW168" s="171">
        <v>140.1</v>
      </c>
      <c r="AX168" s="171">
        <v>139.5</v>
      </c>
      <c r="AY168" s="171">
        <v>137.80000000000001</v>
      </c>
      <c r="AZ168" s="171">
        <v>137.80000000000001</v>
      </c>
      <c r="BA168" s="171">
        <v>137.80000000000001</v>
      </c>
      <c r="BB168" s="171">
        <v>137.80000000000001</v>
      </c>
      <c r="BC168" s="171">
        <v>137.80000000000001</v>
      </c>
      <c r="BD168" s="171">
        <v>137.80000000000001</v>
      </c>
      <c r="BE168" s="171">
        <v>137.80000000000001</v>
      </c>
      <c r="BF168" s="171">
        <v>137.80000000000001</v>
      </c>
      <c r="BG168" s="171">
        <v>137.80000000000001</v>
      </c>
      <c r="BH168" s="171">
        <v>137.80000000000001</v>
      </c>
      <c r="BI168" s="171">
        <v>137.80000000000001</v>
      </c>
      <c r="BJ168" s="171">
        <v>137.80000000000001</v>
      </c>
      <c r="BK168" s="171">
        <v>137.80000000000001</v>
      </c>
      <c r="BL168" s="171">
        <v>137.80000000000001</v>
      </c>
      <c r="BM168" s="171">
        <v>137.80000000000001</v>
      </c>
      <c r="BN168" s="171">
        <v>137.80000000000001</v>
      </c>
      <c r="BO168" s="171">
        <v>137.80000000000001</v>
      </c>
      <c r="BP168" s="171">
        <v>137.80000000000001</v>
      </c>
      <c r="BQ168" s="171">
        <v>137.80000000000001</v>
      </c>
      <c r="BR168" s="171">
        <v>137.80000000000001</v>
      </c>
      <c r="BS168" s="171">
        <v>137.80000000000001</v>
      </c>
      <c r="BT168" s="171">
        <v>137.80000000000001</v>
      </c>
      <c r="BU168" s="171">
        <v>137.80000000000001</v>
      </c>
      <c r="BV168" s="171">
        <v>137.80000000000001</v>
      </c>
      <c r="BW168" s="171">
        <v>137.80000000000001</v>
      </c>
      <c r="BX168" s="171">
        <v>137.80000000000001</v>
      </c>
      <c r="BY168" s="171">
        <v>137.80000000000001</v>
      </c>
      <c r="BZ168" s="171">
        <v>137.80000000000001</v>
      </c>
      <c r="CA168" s="171">
        <v>137.80000000000001</v>
      </c>
      <c r="CB168" s="171">
        <v>137.80000000000001</v>
      </c>
      <c r="CC168" s="171">
        <v>137.80000000000001</v>
      </c>
      <c r="CD168" s="171">
        <v>137.80000000000001</v>
      </c>
      <c r="CE168" s="171">
        <v>137.80000000000001</v>
      </c>
      <c r="CF168" s="171">
        <v>137.80000000000001</v>
      </c>
      <c r="CG168" s="171">
        <v>137.80000000000001</v>
      </c>
      <c r="CH168" s="171">
        <v>137.80000000000001</v>
      </c>
      <c r="CI168" s="171">
        <v>137.80000000000001</v>
      </c>
      <c r="CJ168" s="171">
        <v>137.80000000000001</v>
      </c>
      <c r="CK168" s="171">
        <v>137.80000000000001</v>
      </c>
      <c r="CL168" s="171">
        <v>137.80000000000001</v>
      </c>
      <c r="CM168" s="171">
        <v>137.80000000000001</v>
      </c>
      <c r="CN168" s="171">
        <v>137.80000000000001</v>
      </c>
      <c r="CO168" s="171">
        <v>137.80000000000001</v>
      </c>
      <c r="CP168" s="171">
        <v>137.80000000000001</v>
      </c>
      <c r="CQ168" s="171">
        <v>137.80000000000001</v>
      </c>
      <c r="CR168" s="171">
        <v>137.80000000000001</v>
      </c>
      <c r="CS168" s="171">
        <v>137.80000000000001</v>
      </c>
      <c r="CT168" s="171">
        <v>137.80000000000001</v>
      </c>
      <c r="CU168" s="171">
        <v>137.80000000000001</v>
      </c>
      <c r="CV168" s="171">
        <v>137.80000000000001</v>
      </c>
      <c r="CW168" s="171">
        <v>137.80000000000001</v>
      </c>
      <c r="CX168" s="171">
        <v>137.80000000000001</v>
      </c>
      <c r="CY168" s="171">
        <v>137.80000000000001</v>
      </c>
      <c r="CZ168" s="171">
        <v>137.80000000000001</v>
      </c>
      <c r="DA168" s="171">
        <v>137.80000000000001</v>
      </c>
      <c r="DB168" s="171">
        <v>137.80000000000001</v>
      </c>
      <c r="DC168" s="171">
        <v>137.80000000000001</v>
      </c>
      <c r="DD168" s="171">
        <v>137.80000000000001</v>
      </c>
      <c r="DE168" s="171">
        <v>137.80000000000001</v>
      </c>
      <c r="DF168" s="171">
        <v>137.80000000000001</v>
      </c>
      <c r="DG168" s="171">
        <v>137.80000000000001</v>
      </c>
      <c r="DH168" s="171">
        <v>137.80000000000001</v>
      </c>
      <c r="DI168" s="171">
        <v>137.80000000000001</v>
      </c>
      <c r="DJ168" s="171">
        <v>137.80000000000001</v>
      </c>
      <c r="DK168" s="171">
        <v>137.80000000000001</v>
      </c>
      <c r="DL168" s="171">
        <v>137.80000000000001</v>
      </c>
      <c r="DM168" s="171">
        <v>137.80000000000001</v>
      </c>
      <c r="DN168" s="171">
        <v>137.69999999999999</v>
      </c>
      <c r="DO168" s="171">
        <v>137.69999999999999</v>
      </c>
      <c r="DP168" s="171">
        <v>137.69999999999999</v>
      </c>
      <c r="DQ168" s="171">
        <v>137.69999999999999</v>
      </c>
      <c r="DR168" s="171">
        <v>137.69999999999999</v>
      </c>
      <c r="DS168" s="171">
        <v>137.69999999999999</v>
      </c>
      <c r="DT168" s="171">
        <v>137.69999999999999</v>
      </c>
    </row>
    <row r="169" spans="1:124" x14ac:dyDescent="0.25">
      <c r="A169" s="169" t="s">
        <v>732</v>
      </c>
      <c r="B169" s="169" t="s">
        <v>733</v>
      </c>
      <c r="C169" s="170">
        <v>1.934E-2</v>
      </c>
      <c r="D169" s="171">
        <v>103.9</v>
      </c>
      <c r="E169" s="171">
        <v>105.2</v>
      </c>
      <c r="F169" s="171">
        <v>107.7</v>
      </c>
      <c r="G169" s="171">
        <v>114</v>
      </c>
      <c r="H169" s="171">
        <v>114.9</v>
      </c>
      <c r="I169" s="171">
        <v>113.8</v>
      </c>
      <c r="J169" s="171">
        <v>113.6</v>
      </c>
      <c r="K169" s="171">
        <v>110.3</v>
      </c>
      <c r="L169" s="171">
        <v>108.8</v>
      </c>
      <c r="M169" s="171">
        <v>108</v>
      </c>
      <c r="N169" s="171">
        <v>110.4</v>
      </c>
      <c r="O169" s="171">
        <v>111.3</v>
      </c>
      <c r="P169" s="171">
        <v>116.3</v>
      </c>
      <c r="Q169" s="171">
        <v>117.5</v>
      </c>
      <c r="R169" s="171">
        <v>119</v>
      </c>
      <c r="S169" s="171">
        <v>120.1</v>
      </c>
      <c r="T169" s="171">
        <v>121.8</v>
      </c>
      <c r="U169" s="171">
        <v>120.7</v>
      </c>
      <c r="V169" s="171">
        <v>120.2</v>
      </c>
      <c r="W169" s="171">
        <v>120.2</v>
      </c>
      <c r="X169" s="171">
        <v>119.3</v>
      </c>
      <c r="Y169" s="171">
        <v>119.2</v>
      </c>
      <c r="Z169" s="171">
        <v>120.8</v>
      </c>
      <c r="AA169" s="171">
        <v>119.2</v>
      </c>
      <c r="AB169" s="171">
        <v>120.9</v>
      </c>
      <c r="AC169" s="171">
        <v>123.9</v>
      </c>
      <c r="AD169" s="171">
        <v>124</v>
      </c>
      <c r="AE169" s="171">
        <v>125</v>
      </c>
      <c r="AF169" s="171">
        <v>124.4</v>
      </c>
      <c r="AG169" s="171">
        <v>123.5</v>
      </c>
      <c r="AH169" s="171">
        <v>129</v>
      </c>
      <c r="AI169" s="171">
        <v>129.6</v>
      </c>
      <c r="AJ169" s="171">
        <v>130.80000000000001</v>
      </c>
      <c r="AK169" s="171">
        <v>129.80000000000001</v>
      </c>
      <c r="AL169" s="171">
        <v>129.1</v>
      </c>
      <c r="AM169" s="171">
        <v>128.9</v>
      </c>
      <c r="AN169" s="171">
        <v>130.4</v>
      </c>
      <c r="AO169" s="171">
        <v>131.19999999999999</v>
      </c>
      <c r="AP169" s="171">
        <v>131.4</v>
      </c>
      <c r="AQ169" s="171">
        <v>133.19999999999999</v>
      </c>
      <c r="AR169" s="171">
        <v>131.4</v>
      </c>
      <c r="AS169" s="171">
        <v>131</v>
      </c>
      <c r="AT169" s="171">
        <v>131.5</v>
      </c>
      <c r="AU169" s="171">
        <v>131.6</v>
      </c>
      <c r="AV169" s="171">
        <v>131.19999999999999</v>
      </c>
      <c r="AW169" s="171">
        <v>131.9</v>
      </c>
      <c r="AX169" s="171">
        <v>130.5</v>
      </c>
      <c r="AY169" s="171">
        <v>131.69999999999999</v>
      </c>
      <c r="AZ169" s="171">
        <v>129.6</v>
      </c>
      <c r="BA169" s="171">
        <v>132.4</v>
      </c>
      <c r="BB169" s="171">
        <v>131.80000000000001</v>
      </c>
      <c r="BC169" s="171">
        <v>133.4</v>
      </c>
      <c r="BD169" s="171">
        <v>131.80000000000001</v>
      </c>
      <c r="BE169" s="171">
        <v>135.6</v>
      </c>
      <c r="BF169" s="171">
        <v>133.5</v>
      </c>
      <c r="BG169" s="171">
        <v>130</v>
      </c>
      <c r="BH169" s="171">
        <v>134.5</v>
      </c>
      <c r="BI169" s="171">
        <v>139.69999999999999</v>
      </c>
      <c r="BJ169" s="171">
        <v>144.19999999999999</v>
      </c>
      <c r="BK169" s="171">
        <v>139</v>
      </c>
      <c r="BL169" s="171">
        <v>139.80000000000001</v>
      </c>
      <c r="BM169" s="171">
        <v>140.5</v>
      </c>
      <c r="BN169" s="171">
        <v>143</v>
      </c>
      <c r="BO169" s="171">
        <v>142.69999999999999</v>
      </c>
      <c r="BP169" s="171">
        <v>141</v>
      </c>
      <c r="BQ169" s="171">
        <v>139.30000000000001</v>
      </c>
      <c r="BR169" s="171">
        <v>139.6</v>
      </c>
      <c r="BS169" s="171">
        <v>139.9</v>
      </c>
      <c r="BT169" s="171">
        <v>143.1</v>
      </c>
      <c r="BU169" s="171">
        <v>140.5</v>
      </c>
      <c r="BV169" s="171">
        <v>142.80000000000001</v>
      </c>
      <c r="BW169" s="171">
        <v>141.19999999999999</v>
      </c>
      <c r="BX169" s="171">
        <v>141.80000000000001</v>
      </c>
      <c r="BY169" s="171">
        <v>141.4</v>
      </c>
      <c r="BZ169" s="171">
        <v>142</v>
      </c>
      <c r="CA169" s="171">
        <v>142.19999999999999</v>
      </c>
      <c r="CB169" s="171">
        <v>142.4</v>
      </c>
      <c r="CC169" s="171">
        <v>145.4</v>
      </c>
      <c r="CD169" s="171">
        <v>150.9</v>
      </c>
      <c r="CE169" s="171">
        <v>152.30000000000001</v>
      </c>
      <c r="CF169" s="171">
        <v>151.4</v>
      </c>
      <c r="CG169" s="171">
        <v>150.5</v>
      </c>
      <c r="CH169" s="171">
        <v>158.30000000000001</v>
      </c>
      <c r="CI169" s="171">
        <v>158.19999999999999</v>
      </c>
      <c r="CJ169" s="171">
        <v>157.5</v>
      </c>
      <c r="CK169" s="171">
        <v>156.69999999999999</v>
      </c>
      <c r="CL169" s="171">
        <v>158</v>
      </c>
      <c r="CM169" s="171">
        <v>150.5</v>
      </c>
      <c r="CN169" s="171">
        <v>156.5</v>
      </c>
      <c r="CO169" s="171">
        <v>157.69999999999999</v>
      </c>
      <c r="CP169" s="171">
        <v>154.69999999999999</v>
      </c>
      <c r="CQ169" s="171">
        <v>151.6</v>
      </c>
      <c r="CR169" s="171">
        <v>157.4</v>
      </c>
      <c r="CS169" s="171">
        <v>158</v>
      </c>
      <c r="CT169" s="171">
        <v>157.9</v>
      </c>
      <c r="CU169" s="171">
        <v>156.4</v>
      </c>
      <c r="CV169" s="171">
        <v>155.80000000000001</v>
      </c>
      <c r="CW169" s="171">
        <v>146.6</v>
      </c>
      <c r="CX169" s="171">
        <v>149.69999999999999</v>
      </c>
      <c r="CY169" s="171">
        <v>149.9</v>
      </c>
      <c r="CZ169" s="171">
        <v>146.69999999999999</v>
      </c>
      <c r="DA169" s="171">
        <v>146</v>
      </c>
      <c r="DB169" s="171">
        <v>144.80000000000001</v>
      </c>
      <c r="DC169" s="171">
        <v>155.69999999999999</v>
      </c>
      <c r="DD169" s="171">
        <v>148.5</v>
      </c>
      <c r="DE169" s="171">
        <v>150.5</v>
      </c>
      <c r="DF169" s="171">
        <v>147.9</v>
      </c>
      <c r="DG169" s="171">
        <v>151.30000000000001</v>
      </c>
      <c r="DH169" s="171">
        <v>156.80000000000001</v>
      </c>
      <c r="DI169" s="171">
        <v>152.69999999999999</v>
      </c>
      <c r="DJ169" s="171">
        <v>152</v>
      </c>
      <c r="DK169" s="171">
        <v>154.5</v>
      </c>
      <c r="DL169" s="171">
        <v>154.4</v>
      </c>
      <c r="DM169" s="171">
        <v>159.6</v>
      </c>
      <c r="DN169" s="171">
        <v>160.6</v>
      </c>
      <c r="DO169" s="171">
        <v>161.9</v>
      </c>
      <c r="DP169" s="171">
        <v>163.19999999999999</v>
      </c>
      <c r="DQ169" s="171">
        <v>159.69999999999999</v>
      </c>
      <c r="DR169" s="171">
        <v>158.9</v>
      </c>
      <c r="DS169" s="171">
        <v>159.19999999999999</v>
      </c>
      <c r="DT169" s="171">
        <v>161.30000000000001</v>
      </c>
    </row>
    <row r="170" spans="1:124" x14ac:dyDescent="0.25">
      <c r="A170" s="169" t="s">
        <v>734</v>
      </c>
      <c r="B170" s="169" t="s">
        <v>735</v>
      </c>
      <c r="C170" s="170">
        <v>1.09E-2</v>
      </c>
      <c r="D170" s="171">
        <v>102.2</v>
      </c>
      <c r="E170" s="171">
        <v>102.3</v>
      </c>
      <c r="F170" s="171">
        <v>103.7</v>
      </c>
      <c r="G170" s="171">
        <v>106.1</v>
      </c>
      <c r="H170" s="171">
        <v>107.3</v>
      </c>
      <c r="I170" s="171">
        <v>107.3</v>
      </c>
      <c r="J170" s="171">
        <v>111.3</v>
      </c>
      <c r="K170" s="171">
        <v>112.9</v>
      </c>
      <c r="L170" s="171">
        <v>111.3</v>
      </c>
      <c r="M170" s="171">
        <v>111</v>
      </c>
      <c r="N170" s="171">
        <v>114.3</v>
      </c>
      <c r="O170" s="171">
        <v>116</v>
      </c>
      <c r="P170" s="171">
        <v>124.8</v>
      </c>
      <c r="Q170" s="171">
        <v>127.4</v>
      </c>
      <c r="R170" s="171">
        <v>124.9</v>
      </c>
      <c r="S170" s="171">
        <v>126.2</v>
      </c>
      <c r="T170" s="171">
        <v>128.4</v>
      </c>
      <c r="U170" s="171">
        <v>127.2</v>
      </c>
      <c r="V170" s="171">
        <v>125</v>
      </c>
      <c r="W170" s="171">
        <v>125</v>
      </c>
      <c r="X170" s="171">
        <v>123.9</v>
      </c>
      <c r="Y170" s="171">
        <v>123.5</v>
      </c>
      <c r="Z170" s="171">
        <v>123.6</v>
      </c>
      <c r="AA170" s="171">
        <v>120</v>
      </c>
      <c r="AB170" s="171">
        <v>124.9</v>
      </c>
      <c r="AC170" s="171">
        <v>127.8</v>
      </c>
      <c r="AD170" s="171">
        <v>127.5</v>
      </c>
      <c r="AE170" s="171">
        <v>127.4</v>
      </c>
      <c r="AF170" s="171">
        <v>127.2</v>
      </c>
      <c r="AG170" s="171">
        <v>124.2</v>
      </c>
      <c r="AH170" s="171">
        <v>126.3</v>
      </c>
      <c r="AI170" s="171">
        <v>126</v>
      </c>
      <c r="AJ170" s="171">
        <v>127.2</v>
      </c>
      <c r="AK170" s="171">
        <v>125.5</v>
      </c>
      <c r="AL170" s="171">
        <v>125.2</v>
      </c>
      <c r="AM170" s="171">
        <v>125.3</v>
      </c>
      <c r="AN170" s="171">
        <v>127.3</v>
      </c>
      <c r="AO170" s="171">
        <v>129.1</v>
      </c>
      <c r="AP170" s="171">
        <v>129.69999999999999</v>
      </c>
      <c r="AQ170" s="171">
        <v>131.6</v>
      </c>
      <c r="AR170" s="171">
        <v>130.30000000000001</v>
      </c>
      <c r="AS170" s="171">
        <v>129.1</v>
      </c>
      <c r="AT170" s="171">
        <v>130.19999999999999</v>
      </c>
      <c r="AU170" s="171">
        <v>130.1</v>
      </c>
      <c r="AV170" s="171">
        <v>129.80000000000001</v>
      </c>
      <c r="AW170" s="171">
        <v>130.9</v>
      </c>
      <c r="AX170" s="171">
        <v>131.4</v>
      </c>
      <c r="AY170" s="171">
        <v>132.6</v>
      </c>
      <c r="AZ170" s="171">
        <v>129.5</v>
      </c>
      <c r="BA170" s="171">
        <v>134.19999999999999</v>
      </c>
      <c r="BB170" s="171">
        <v>132.9</v>
      </c>
      <c r="BC170" s="171">
        <v>133.80000000000001</v>
      </c>
      <c r="BD170" s="171">
        <v>130.5</v>
      </c>
      <c r="BE170" s="171">
        <v>132.69999999999999</v>
      </c>
      <c r="BF170" s="171">
        <v>132.19999999999999</v>
      </c>
      <c r="BG170" s="171">
        <v>132.80000000000001</v>
      </c>
      <c r="BH170" s="171">
        <v>132.9</v>
      </c>
      <c r="BI170" s="171">
        <v>136.9</v>
      </c>
      <c r="BJ170" s="171">
        <v>138.6</v>
      </c>
      <c r="BK170" s="171">
        <v>137.19999999999999</v>
      </c>
      <c r="BL170" s="171">
        <v>137.80000000000001</v>
      </c>
      <c r="BM170" s="171">
        <v>138.30000000000001</v>
      </c>
      <c r="BN170" s="171">
        <v>138.19999999999999</v>
      </c>
      <c r="BO170" s="171">
        <v>138.19999999999999</v>
      </c>
      <c r="BP170" s="171">
        <v>132.80000000000001</v>
      </c>
      <c r="BQ170" s="171">
        <v>133.9</v>
      </c>
      <c r="BR170" s="171">
        <v>135.30000000000001</v>
      </c>
      <c r="BS170" s="171">
        <v>134.9</v>
      </c>
      <c r="BT170" s="171">
        <v>132.19999999999999</v>
      </c>
      <c r="BU170" s="171">
        <v>131.9</v>
      </c>
      <c r="BV170" s="171">
        <v>132</v>
      </c>
      <c r="BW170" s="171">
        <v>132.4</v>
      </c>
      <c r="BX170" s="171">
        <v>131.4</v>
      </c>
      <c r="BY170" s="171">
        <v>134.69999999999999</v>
      </c>
      <c r="BZ170" s="171">
        <v>134.9</v>
      </c>
      <c r="CA170" s="171">
        <v>133</v>
      </c>
      <c r="CB170" s="171">
        <v>128.69999999999999</v>
      </c>
      <c r="CC170" s="171">
        <v>129.4</v>
      </c>
      <c r="CD170" s="171">
        <v>127.5</v>
      </c>
      <c r="CE170" s="171">
        <v>127.1</v>
      </c>
      <c r="CF170" s="171">
        <v>128.69999999999999</v>
      </c>
      <c r="CG170" s="171">
        <v>132</v>
      </c>
      <c r="CH170" s="171">
        <v>128.30000000000001</v>
      </c>
      <c r="CI170" s="171">
        <v>131</v>
      </c>
      <c r="CJ170" s="171">
        <v>139.19999999999999</v>
      </c>
      <c r="CK170" s="171">
        <v>141.5</v>
      </c>
      <c r="CL170" s="171">
        <v>138.30000000000001</v>
      </c>
      <c r="CM170" s="171">
        <v>134.6</v>
      </c>
      <c r="CN170" s="171">
        <v>136.30000000000001</v>
      </c>
      <c r="CO170" s="171">
        <v>133.19999999999999</v>
      </c>
      <c r="CP170" s="171">
        <v>137.1</v>
      </c>
      <c r="CQ170" s="171">
        <v>141.80000000000001</v>
      </c>
      <c r="CR170" s="171">
        <v>135.9</v>
      </c>
      <c r="CS170" s="171">
        <v>136.69999999999999</v>
      </c>
      <c r="CT170" s="171">
        <v>135</v>
      </c>
      <c r="CU170" s="171">
        <v>128.1</v>
      </c>
      <c r="CV170" s="171">
        <v>130.30000000000001</v>
      </c>
      <c r="CW170" s="171">
        <v>130.69999999999999</v>
      </c>
      <c r="CX170" s="171">
        <v>135.6</v>
      </c>
      <c r="CY170" s="171">
        <v>137.30000000000001</v>
      </c>
      <c r="CZ170" s="171">
        <v>141.1</v>
      </c>
      <c r="DA170" s="171">
        <v>141.30000000000001</v>
      </c>
      <c r="DB170" s="171">
        <v>144.5</v>
      </c>
      <c r="DC170" s="171">
        <v>148.5</v>
      </c>
      <c r="DD170" s="171">
        <v>151</v>
      </c>
      <c r="DE170" s="171">
        <v>150.1</v>
      </c>
      <c r="DF170" s="171">
        <v>155.4</v>
      </c>
      <c r="DG170" s="171">
        <v>158.19999999999999</v>
      </c>
      <c r="DH170" s="171">
        <v>156.80000000000001</v>
      </c>
      <c r="DI170" s="171">
        <v>154.69999999999999</v>
      </c>
      <c r="DJ170" s="171">
        <v>156.69999999999999</v>
      </c>
      <c r="DK170" s="171">
        <v>161</v>
      </c>
      <c r="DL170" s="171">
        <v>163.6</v>
      </c>
      <c r="DM170" s="171">
        <v>168</v>
      </c>
      <c r="DN170" s="171">
        <v>166.8</v>
      </c>
      <c r="DO170" s="171">
        <v>171</v>
      </c>
      <c r="DP170" s="171">
        <v>173.8</v>
      </c>
      <c r="DQ170" s="171">
        <v>170.1</v>
      </c>
      <c r="DR170" s="171">
        <v>167.9</v>
      </c>
      <c r="DS170" s="171">
        <v>170.6</v>
      </c>
      <c r="DT170" s="171">
        <v>176</v>
      </c>
    </row>
    <row r="171" spans="1:124" x14ac:dyDescent="0.25">
      <c r="A171" s="169" t="s">
        <v>736</v>
      </c>
      <c r="B171" s="169" t="s">
        <v>737</v>
      </c>
      <c r="C171" s="170">
        <v>0.20396</v>
      </c>
      <c r="D171" s="171">
        <v>103.5</v>
      </c>
      <c r="E171" s="171">
        <v>106.3</v>
      </c>
      <c r="F171" s="171">
        <v>103.4</v>
      </c>
      <c r="G171" s="171">
        <v>102.3</v>
      </c>
      <c r="H171" s="171">
        <v>98.1</v>
      </c>
      <c r="I171" s="171">
        <v>97.6</v>
      </c>
      <c r="J171" s="171">
        <v>99.3</v>
      </c>
      <c r="K171" s="171">
        <v>100.2</v>
      </c>
      <c r="L171" s="171">
        <v>98.8</v>
      </c>
      <c r="M171" s="171">
        <v>98.6</v>
      </c>
      <c r="N171" s="171">
        <v>98.2</v>
      </c>
      <c r="O171" s="171">
        <v>102.2</v>
      </c>
      <c r="P171" s="171">
        <v>108.4</v>
      </c>
      <c r="Q171" s="171">
        <v>108.7</v>
      </c>
      <c r="R171" s="171">
        <v>114.6</v>
      </c>
      <c r="S171" s="171">
        <v>118</v>
      </c>
      <c r="T171" s="171">
        <v>125.1</v>
      </c>
      <c r="U171" s="171">
        <v>123.2</v>
      </c>
      <c r="V171" s="171">
        <v>126.5</v>
      </c>
      <c r="W171" s="171">
        <v>134.1</v>
      </c>
      <c r="X171" s="171">
        <v>126.7</v>
      </c>
      <c r="Y171" s="171">
        <v>128.4</v>
      </c>
      <c r="Z171" s="171">
        <v>126.4</v>
      </c>
      <c r="AA171" s="171">
        <v>127</v>
      </c>
      <c r="AB171" s="171">
        <v>122.3</v>
      </c>
      <c r="AC171" s="171">
        <v>125.1</v>
      </c>
      <c r="AD171" s="171">
        <v>118.6</v>
      </c>
      <c r="AE171" s="171">
        <v>121.5</v>
      </c>
      <c r="AF171" s="171">
        <v>125.7</v>
      </c>
      <c r="AG171" s="171">
        <v>131.19999999999999</v>
      </c>
      <c r="AH171" s="171">
        <v>130.9</v>
      </c>
      <c r="AI171" s="171">
        <v>125.8</v>
      </c>
      <c r="AJ171" s="171">
        <v>122.9</v>
      </c>
      <c r="AK171" s="171">
        <v>119.3</v>
      </c>
      <c r="AL171" s="171">
        <v>122.6</v>
      </c>
      <c r="AM171" s="171">
        <v>124.2</v>
      </c>
      <c r="AN171" s="171">
        <v>119.9</v>
      </c>
      <c r="AO171" s="171">
        <v>119.4</v>
      </c>
      <c r="AP171" s="171">
        <v>122.1</v>
      </c>
      <c r="AQ171" s="171">
        <v>124.1</v>
      </c>
      <c r="AR171" s="171">
        <v>135.19999999999999</v>
      </c>
      <c r="AS171" s="171">
        <v>128</v>
      </c>
      <c r="AT171" s="171">
        <v>124.7</v>
      </c>
      <c r="AU171" s="171">
        <v>122.6</v>
      </c>
      <c r="AV171" s="171">
        <v>119.8</v>
      </c>
      <c r="AW171" s="171">
        <v>123.7</v>
      </c>
      <c r="AX171" s="171">
        <v>123.4</v>
      </c>
      <c r="AY171" s="171">
        <v>120.5</v>
      </c>
      <c r="AZ171" s="171">
        <v>123.9</v>
      </c>
      <c r="BA171" s="171">
        <v>128.19999999999999</v>
      </c>
      <c r="BB171" s="171">
        <v>127.7</v>
      </c>
      <c r="BC171" s="171">
        <v>126.4</v>
      </c>
      <c r="BD171" s="171">
        <v>129</v>
      </c>
      <c r="BE171" s="171">
        <v>126.2</v>
      </c>
      <c r="BF171" s="171">
        <v>130.69999999999999</v>
      </c>
      <c r="BG171" s="171">
        <v>127.4</v>
      </c>
      <c r="BH171" s="171">
        <v>126.6</v>
      </c>
      <c r="BI171" s="171">
        <v>128</v>
      </c>
      <c r="BJ171" s="171">
        <v>130.6</v>
      </c>
      <c r="BK171" s="171">
        <v>127.6</v>
      </c>
      <c r="BL171" s="171">
        <v>128.4</v>
      </c>
      <c r="BM171" s="171">
        <v>131.30000000000001</v>
      </c>
      <c r="BN171" s="171">
        <v>124.9</v>
      </c>
      <c r="BO171" s="171">
        <v>123.5</v>
      </c>
      <c r="BP171" s="171">
        <v>128.19999999999999</v>
      </c>
      <c r="BQ171" s="171">
        <v>129.19999999999999</v>
      </c>
      <c r="BR171" s="171">
        <v>130.5</v>
      </c>
      <c r="BS171" s="171">
        <v>130.9</v>
      </c>
      <c r="BT171" s="171">
        <v>133.1</v>
      </c>
      <c r="BU171" s="171">
        <v>128.69999999999999</v>
      </c>
      <c r="BV171" s="171">
        <v>124.6</v>
      </c>
      <c r="BW171" s="171">
        <v>123.4</v>
      </c>
      <c r="BX171" s="171">
        <v>126.1</v>
      </c>
      <c r="BY171" s="171">
        <v>126.2</v>
      </c>
      <c r="BZ171" s="171">
        <v>124.4</v>
      </c>
      <c r="CA171" s="171">
        <v>123.6</v>
      </c>
      <c r="CB171" s="171">
        <v>137.9</v>
      </c>
      <c r="CC171" s="171">
        <v>137.80000000000001</v>
      </c>
      <c r="CD171" s="171">
        <v>140.6</v>
      </c>
      <c r="CE171" s="171">
        <v>135</v>
      </c>
      <c r="CF171" s="171">
        <v>134.80000000000001</v>
      </c>
      <c r="CG171" s="171">
        <v>135.69999999999999</v>
      </c>
      <c r="CH171" s="171">
        <v>132.30000000000001</v>
      </c>
      <c r="CI171" s="171">
        <v>131.19999999999999</v>
      </c>
      <c r="CJ171" s="171">
        <v>133.6</v>
      </c>
      <c r="CK171" s="171">
        <v>135</v>
      </c>
      <c r="CL171" s="171">
        <v>132.30000000000001</v>
      </c>
      <c r="CM171" s="171">
        <v>133.1</v>
      </c>
      <c r="CN171" s="171">
        <v>136.6</v>
      </c>
      <c r="CO171" s="171">
        <v>141.5</v>
      </c>
      <c r="CP171" s="171">
        <v>139.30000000000001</v>
      </c>
      <c r="CQ171" s="171">
        <v>137.9</v>
      </c>
      <c r="CR171" s="171">
        <v>136.6</v>
      </c>
      <c r="CS171" s="171">
        <v>134.30000000000001</v>
      </c>
      <c r="CT171" s="171">
        <v>136</v>
      </c>
      <c r="CU171" s="171">
        <v>136.69999999999999</v>
      </c>
      <c r="CV171" s="171">
        <v>132</v>
      </c>
      <c r="CW171" s="171">
        <v>141.5</v>
      </c>
      <c r="CX171" s="171">
        <v>139.30000000000001</v>
      </c>
      <c r="CY171" s="171">
        <v>137</v>
      </c>
      <c r="CZ171" s="171">
        <v>140.1</v>
      </c>
      <c r="DA171" s="171">
        <v>142.1</v>
      </c>
      <c r="DB171" s="171">
        <v>135.1</v>
      </c>
      <c r="DC171" s="171">
        <v>135.80000000000001</v>
      </c>
      <c r="DD171" s="171">
        <v>135.4</v>
      </c>
      <c r="DE171" s="171">
        <v>140.30000000000001</v>
      </c>
      <c r="DF171" s="171">
        <v>144.5</v>
      </c>
      <c r="DG171" s="171">
        <v>145.1</v>
      </c>
      <c r="DH171" s="171">
        <v>143.19999999999999</v>
      </c>
      <c r="DI171" s="171">
        <v>139.80000000000001</v>
      </c>
      <c r="DJ171" s="171">
        <v>139.69999999999999</v>
      </c>
      <c r="DK171" s="171">
        <v>142.19999999999999</v>
      </c>
      <c r="DL171" s="171">
        <v>140.19999999999999</v>
      </c>
      <c r="DM171" s="171">
        <v>141.5</v>
      </c>
      <c r="DN171" s="171">
        <v>146.5</v>
      </c>
      <c r="DO171" s="171">
        <v>150.30000000000001</v>
      </c>
      <c r="DP171" s="171">
        <v>149.1</v>
      </c>
      <c r="DQ171" s="171">
        <v>146.30000000000001</v>
      </c>
      <c r="DR171" s="171">
        <v>147.30000000000001</v>
      </c>
      <c r="DS171" s="171">
        <v>142.80000000000001</v>
      </c>
      <c r="DT171" s="171">
        <v>144.80000000000001</v>
      </c>
    </row>
    <row r="172" spans="1:124" x14ac:dyDescent="0.25">
      <c r="A172" s="169" t="s">
        <v>738</v>
      </c>
      <c r="B172" s="169" t="s">
        <v>739</v>
      </c>
      <c r="C172" s="170">
        <v>6.3289999999999999E-2</v>
      </c>
      <c r="D172" s="171">
        <v>98.2</v>
      </c>
      <c r="E172" s="171">
        <v>100.5</v>
      </c>
      <c r="F172" s="171">
        <v>94</v>
      </c>
      <c r="G172" s="171">
        <v>90.4</v>
      </c>
      <c r="H172" s="171">
        <v>90</v>
      </c>
      <c r="I172" s="171">
        <v>89.4</v>
      </c>
      <c r="J172" s="171">
        <v>92.2</v>
      </c>
      <c r="K172" s="171">
        <v>93.9</v>
      </c>
      <c r="L172" s="171">
        <v>96.4</v>
      </c>
      <c r="M172" s="171">
        <v>95.4</v>
      </c>
      <c r="N172" s="171">
        <v>98.7</v>
      </c>
      <c r="O172" s="171">
        <v>109.6</v>
      </c>
      <c r="P172" s="171">
        <v>111.2</v>
      </c>
      <c r="Q172" s="171">
        <v>104.2</v>
      </c>
      <c r="R172" s="171">
        <v>107.7</v>
      </c>
      <c r="S172" s="171">
        <v>118.7</v>
      </c>
      <c r="T172" s="171">
        <v>132.5</v>
      </c>
      <c r="U172" s="171">
        <v>144.30000000000001</v>
      </c>
      <c r="V172" s="171">
        <v>148.5</v>
      </c>
      <c r="W172" s="171">
        <v>152.5</v>
      </c>
      <c r="X172" s="171">
        <v>150.6</v>
      </c>
      <c r="Y172" s="171">
        <v>155.69999999999999</v>
      </c>
      <c r="Z172" s="171">
        <v>152.30000000000001</v>
      </c>
      <c r="AA172" s="171">
        <v>147.9</v>
      </c>
      <c r="AB172" s="171">
        <v>137.80000000000001</v>
      </c>
      <c r="AC172" s="171">
        <v>134.30000000000001</v>
      </c>
      <c r="AD172" s="171">
        <v>133.80000000000001</v>
      </c>
      <c r="AE172" s="171">
        <v>136.6</v>
      </c>
      <c r="AF172" s="171">
        <v>139.69999999999999</v>
      </c>
      <c r="AG172" s="171">
        <v>147.19999999999999</v>
      </c>
      <c r="AH172" s="171">
        <v>142.30000000000001</v>
      </c>
      <c r="AI172" s="171">
        <v>136.80000000000001</v>
      </c>
      <c r="AJ172" s="171">
        <v>136</v>
      </c>
      <c r="AK172" s="171">
        <v>127.1</v>
      </c>
      <c r="AL172" s="171">
        <v>124.7</v>
      </c>
      <c r="AM172" s="171">
        <v>122.2</v>
      </c>
      <c r="AN172" s="171">
        <v>114</v>
      </c>
      <c r="AO172" s="171">
        <v>110.5</v>
      </c>
      <c r="AP172" s="171">
        <v>107.3</v>
      </c>
      <c r="AQ172" s="171">
        <v>108.1</v>
      </c>
      <c r="AR172" s="171">
        <v>112.2</v>
      </c>
      <c r="AS172" s="171">
        <v>117.5</v>
      </c>
      <c r="AT172" s="171">
        <v>117</v>
      </c>
      <c r="AU172" s="171">
        <v>115.2</v>
      </c>
      <c r="AV172" s="171">
        <v>117.8</v>
      </c>
      <c r="AW172" s="171">
        <v>123.7</v>
      </c>
      <c r="AX172" s="171">
        <v>122.1</v>
      </c>
      <c r="AY172" s="171">
        <v>120</v>
      </c>
      <c r="AZ172" s="171">
        <v>119.2</v>
      </c>
      <c r="BA172" s="171">
        <v>124.6</v>
      </c>
      <c r="BB172" s="171">
        <v>127.1</v>
      </c>
      <c r="BC172" s="171">
        <v>124.8</v>
      </c>
      <c r="BD172" s="171">
        <v>129.19999999999999</v>
      </c>
      <c r="BE172" s="171">
        <v>120.8</v>
      </c>
      <c r="BF172" s="171">
        <v>127.9</v>
      </c>
      <c r="BG172" s="171">
        <v>126</v>
      </c>
      <c r="BH172" s="171">
        <v>124</v>
      </c>
      <c r="BI172" s="171">
        <v>123.4</v>
      </c>
      <c r="BJ172" s="171">
        <v>121.2</v>
      </c>
      <c r="BK172" s="171">
        <v>122.2</v>
      </c>
      <c r="BL172" s="171">
        <v>121.6</v>
      </c>
      <c r="BM172" s="171">
        <v>122.4</v>
      </c>
      <c r="BN172" s="171">
        <v>121.1</v>
      </c>
      <c r="BO172" s="171">
        <v>122.2</v>
      </c>
      <c r="BP172" s="171">
        <v>122.7</v>
      </c>
      <c r="BQ172" s="171">
        <v>122.7</v>
      </c>
      <c r="BR172" s="171">
        <v>121.6</v>
      </c>
      <c r="BS172" s="171">
        <v>121.9</v>
      </c>
      <c r="BT172" s="171">
        <v>122.2</v>
      </c>
      <c r="BU172" s="171">
        <v>122.2</v>
      </c>
      <c r="BV172" s="171">
        <v>121.9</v>
      </c>
      <c r="BW172" s="171">
        <v>120.5</v>
      </c>
      <c r="BX172" s="171">
        <v>120</v>
      </c>
      <c r="BY172" s="171">
        <v>120.1</v>
      </c>
      <c r="BZ172" s="171">
        <v>122.3</v>
      </c>
      <c r="CA172" s="171">
        <v>119.8</v>
      </c>
      <c r="CB172" s="171">
        <v>126.4</v>
      </c>
      <c r="CC172" s="171">
        <v>126.4</v>
      </c>
      <c r="CD172" s="171">
        <v>121.7</v>
      </c>
      <c r="CE172" s="171">
        <v>117.5</v>
      </c>
      <c r="CF172" s="171">
        <v>116.9</v>
      </c>
      <c r="CG172" s="171">
        <v>117.3</v>
      </c>
      <c r="CH172" s="171">
        <v>111.7</v>
      </c>
      <c r="CI172" s="171">
        <v>115.5</v>
      </c>
      <c r="CJ172" s="171">
        <v>118.3</v>
      </c>
      <c r="CK172" s="171">
        <v>119.6</v>
      </c>
      <c r="CL172" s="171">
        <v>119.4</v>
      </c>
      <c r="CM172" s="171">
        <v>119.4</v>
      </c>
      <c r="CN172" s="171">
        <v>120.1</v>
      </c>
      <c r="CO172" s="171">
        <v>120.3</v>
      </c>
      <c r="CP172" s="171">
        <v>120</v>
      </c>
      <c r="CQ172" s="171">
        <v>118.3</v>
      </c>
      <c r="CR172" s="171">
        <v>120.1</v>
      </c>
      <c r="CS172" s="171">
        <v>120.4</v>
      </c>
      <c r="CT172" s="171">
        <v>120.4</v>
      </c>
      <c r="CU172" s="171">
        <v>119.6</v>
      </c>
      <c r="CV172" s="171">
        <v>120.2</v>
      </c>
      <c r="CW172" s="171">
        <v>121.4</v>
      </c>
      <c r="CX172" s="171">
        <v>121.9</v>
      </c>
      <c r="CY172" s="171">
        <v>121.6</v>
      </c>
      <c r="CZ172" s="171">
        <v>121.6</v>
      </c>
      <c r="DA172" s="171">
        <v>121.6</v>
      </c>
      <c r="DB172" s="171">
        <v>121.6</v>
      </c>
      <c r="DC172" s="171">
        <v>121.5</v>
      </c>
      <c r="DD172" s="171">
        <v>121.2</v>
      </c>
      <c r="DE172" s="171">
        <v>120.1</v>
      </c>
      <c r="DF172" s="171">
        <v>120.5</v>
      </c>
      <c r="DG172" s="171">
        <v>121.4</v>
      </c>
      <c r="DH172" s="171">
        <v>120.5</v>
      </c>
      <c r="DI172" s="171">
        <v>121.1</v>
      </c>
      <c r="DJ172" s="171">
        <v>121</v>
      </c>
      <c r="DK172" s="171">
        <v>121.4</v>
      </c>
      <c r="DL172" s="171">
        <v>121.9</v>
      </c>
      <c r="DM172" s="171">
        <v>121.5</v>
      </c>
      <c r="DN172" s="171">
        <v>121.9</v>
      </c>
      <c r="DO172" s="171">
        <v>121.9</v>
      </c>
      <c r="DP172" s="171">
        <v>121.2</v>
      </c>
      <c r="DQ172" s="171">
        <v>121.4</v>
      </c>
      <c r="DR172" s="171">
        <v>122.2</v>
      </c>
      <c r="DS172" s="171">
        <v>122.4</v>
      </c>
      <c r="DT172" s="171">
        <v>121.8</v>
      </c>
    </row>
    <row r="173" spans="1:124" x14ac:dyDescent="0.25">
      <c r="A173" s="169" t="s">
        <v>740</v>
      </c>
      <c r="B173" s="169" t="s">
        <v>741</v>
      </c>
      <c r="C173" s="170">
        <v>0.14066999999999999</v>
      </c>
      <c r="D173" s="171">
        <v>105.8</v>
      </c>
      <c r="E173" s="171">
        <v>108.9</v>
      </c>
      <c r="F173" s="171">
        <v>107.7</v>
      </c>
      <c r="G173" s="171">
        <v>107.7</v>
      </c>
      <c r="H173" s="171">
        <v>101.7</v>
      </c>
      <c r="I173" s="171">
        <v>101.3</v>
      </c>
      <c r="J173" s="171">
        <v>102.5</v>
      </c>
      <c r="K173" s="171">
        <v>103</v>
      </c>
      <c r="L173" s="171">
        <v>99.9</v>
      </c>
      <c r="M173" s="171">
        <v>100.1</v>
      </c>
      <c r="N173" s="171">
        <v>98</v>
      </c>
      <c r="O173" s="171">
        <v>98.9</v>
      </c>
      <c r="P173" s="171">
        <v>107.2</v>
      </c>
      <c r="Q173" s="171">
        <v>110.7</v>
      </c>
      <c r="R173" s="171">
        <v>117.7</v>
      </c>
      <c r="S173" s="171">
        <v>117.7</v>
      </c>
      <c r="T173" s="171">
        <v>121.8</v>
      </c>
      <c r="U173" s="171">
        <v>113.7</v>
      </c>
      <c r="V173" s="171">
        <v>116.6</v>
      </c>
      <c r="W173" s="171">
        <v>125.8</v>
      </c>
      <c r="X173" s="171">
        <v>116</v>
      </c>
      <c r="Y173" s="171">
        <v>116.2</v>
      </c>
      <c r="Z173" s="171">
        <v>114.7</v>
      </c>
      <c r="AA173" s="171">
        <v>117.6</v>
      </c>
      <c r="AB173" s="171">
        <v>115.3</v>
      </c>
      <c r="AC173" s="171">
        <v>120.9</v>
      </c>
      <c r="AD173" s="171">
        <v>111.7</v>
      </c>
      <c r="AE173" s="171">
        <v>114.6</v>
      </c>
      <c r="AF173" s="171">
        <v>119.4</v>
      </c>
      <c r="AG173" s="171">
        <v>124</v>
      </c>
      <c r="AH173" s="171">
        <v>125.8</v>
      </c>
      <c r="AI173" s="171">
        <v>120.9</v>
      </c>
      <c r="AJ173" s="171">
        <v>117</v>
      </c>
      <c r="AK173" s="171">
        <v>115.7</v>
      </c>
      <c r="AL173" s="171">
        <v>121.6</v>
      </c>
      <c r="AM173" s="171">
        <v>125.1</v>
      </c>
      <c r="AN173" s="171">
        <v>122.6</v>
      </c>
      <c r="AO173" s="171">
        <v>123.4</v>
      </c>
      <c r="AP173" s="171">
        <v>128.80000000000001</v>
      </c>
      <c r="AQ173" s="171">
        <v>131.30000000000001</v>
      </c>
      <c r="AR173" s="171">
        <v>145.6</v>
      </c>
      <c r="AS173" s="171">
        <v>132.80000000000001</v>
      </c>
      <c r="AT173" s="171">
        <v>128.1</v>
      </c>
      <c r="AU173" s="171">
        <v>125.9</v>
      </c>
      <c r="AV173" s="171">
        <v>120.7</v>
      </c>
      <c r="AW173" s="171">
        <v>123.8</v>
      </c>
      <c r="AX173" s="171">
        <v>124</v>
      </c>
      <c r="AY173" s="171">
        <v>120.7</v>
      </c>
      <c r="AZ173" s="171">
        <v>126</v>
      </c>
      <c r="BA173" s="171">
        <v>129.9</v>
      </c>
      <c r="BB173" s="171">
        <v>127.9</v>
      </c>
      <c r="BC173" s="171">
        <v>127.2</v>
      </c>
      <c r="BD173" s="171">
        <v>129</v>
      </c>
      <c r="BE173" s="171">
        <v>128.6</v>
      </c>
      <c r="BF173" s="171">
        <v>131.9</v>
      </c>
      <c r="BG173" s="171">
        <v>128</v>
      </c>
      <c r="BH173" s="171">
        <v>127.8</v>
      </c>
      <c r="BI173" s="171">
        <v>130</v>
      </c>
      <c r="BJ173" s="171">
        <v>134.9</v>
      </c>
      <c r="BK173" s="171">
        <v>130</v>
      </c>
      <c r="BL173" s="171">
        <v>131.4</v>
      </c>
      <c r="BM173" s="171">
        <v>135.4</v>
      </c>
      <c r="BN173" s="171">
        <v>126.6</v>
      </c>
      <c r="BO173" s="171">
        <v>124.1</v>
      </c>
      <c r="BP173" s="171">
        <v>130.6</v>
      </c>
      <c r="BQ173" s="171">
        <v>132.1</v>
      </c>
      <c r="BR173" s="171">
        <v>134.5</v>
      </c>
      <c r="BS173" s="171">
        <v>134.9</v>
      </c>
      <c r="BT173" s="171">
        <v>138</v>
      </c>
      <c r="BU173" s="171">
        <v>131.69999999999999</v>
      </c>
      <c r="BV173" s="171">
        <v>125.8</v>
      </c>
      <c r="BW173" s="171">
        <v>124.7</v>
      </c>
      <c r="BX173" s="171">
        <v>128.80000000000001</v>
      </c>
      <c r="BY173" s="171">
        <v>129</v>
      </c>
      <c r="BZ173" s="171">
        <v>125.3</v>
      </c>
      <c r="CA173" s="171">
        <v>125.3</v>
      </c>
      <c r="CB173" s="171">
        <v>143</v>
      </c>
      <c r="CC173" s="171">
        <v>142.9</v>
      </c>
      <c r="CD173" s="171">
        <v>149.1</v>
      </c>
      <c r="CE173" s="171">
        <v>142.80000000000001</v>
      </c>
      <c r="CF173" s="171">
        <v>142.80000000000001</v>
      </c>
      <c r="CG173" s="171">
        <v>144</v>
      </c>
      <c r="CH173" s="171">
        <v>141.6</v>
      </c>
      <c r="CI173" s="171">
        <v>138.30000000000001</v>
      </c>
      <c r="CJ173" s="171">
        <v>140.5</v>
      </c>
      <c r="CK173" s="171">
        <v>141.9</v>
      </c>
      <c r="CL173" s="171">
        <v>138.1</v>
      </c>
      <c r="CM173" s="171">
        <v>139.30000000000001</v>
      </c>
      <c r="CN173" s="171">
        <v>144.1</v>
      </c>
      <c r="CO173" s="171">
        <v>151.1</v>
      </c>
      <c r="CP173" s="171">
        <v>148</v>
      </c>
      <c r="CQ173" s="171">
        <v>146.69999999999999</v>
      </c>
      <c r="CR173" s="171">
        <v>144</v>
      </c>
      <c r="CS173" s="171">
        <v>140.5</v>
      </c>
      <c r="CT173" s="171">
        <v>143.1</v>
      </c>
      <c r="CU173" s="171">
        <v>144.30000000000001</v>
      </c>
      <c r="CV173" s="171">
        <v>137.30000000000001</v>
      </c>
      <c r="CW173" s="171">
        <v>150.6</v>
      </c>
      <c r="CX173" s="171">
        <v>147.19999999999999</v>
      </c>
      <c r="CY173" s="171">
        <v>144</v>
      </c>
      <c r="CZ173" s="171">
        <v>148.5</v>
      </c>
      <c r="DA173" s="171">
        <v>151.30000000000001</v>
      </c>
      <c r="DB173" s="171">
        <v>141.19999999999999</v>
      </c>
      <c r="DC173" s="171">
        <v>142.19999999999999</v>
      </c>
      <c r="DD173" s="171">
        <v>141.80000000000001</v>
      </c>
      <c r="DE173" s="171">
        <v>149.30000000000001</v>
      </c>
      <c r="DF173" s="171">
        <v>155.30000000000001</v>
      </c>
      <c r="DG173" s="171">
        <v>155.69999999999999</v>
      </c>
      <c r="DH173" s="171">
        <v>153.30000000000001</v>
      </c>
      <c r="DI173" s="171">
        <v>148.19999999999999</v>
      </c>
      <c r="DJ173" s="171">
        <v>148.19999999999999</v>
      </c>
      <c r="DK173" s="171">
        <v>151.5</v>
      </c>
      <c r="DL173" s="171">
        <v>148.4</v>
      </c>
      <c r="DM173" s="171">
        <v>150.5</v>
      </c>
      <c r="DN173" s="171">
        <v>157.5</v>
      </c>
      <c r="DO173" s="171">
        <v>163.1</v>
      </c>
      <c r="DP173" s="171">
        <v>161.69999999999999</v>
      </c>
      <c r="DQ173" s="171">
        <v>157.6</v>
      </c>
      <c r="DR173" s="171">
        <v>158.6</v>
      </c>
      <c r="DS173" s="171">
        <v>151.9</v>
      </c>
      <c r="DT173" s="171">
        <v>155.19999999999999</v>
      </c>
    </row>
    <row r="174" spans="1:124" x14ac:dyDescent="0.25">
      <c r="A174" s="169" t="s">
        <v>742</v>
      </c>
      <c r="B174" s="169" t="s">
        <v>743</v>
      </c>
      <c r="C174" s="170">
        <v>0.13808999999999999</v>
      </c>
      <c r="D174" s="171">
        <v>100.7</v>
      </c>
      <c r="E174" s="171">
        <v>103.4</v>
      </c>
      <c r="F174" s="171">
        <v>103.4</v>
      </c>
      <c r="G174" s="171">
        <v>105.3</v>
      </c>
      <c r="H174" s="171">
        <v>106</v>
      </c>
      <c r="I174" s="171">
        <v>104.7</v>
      </c>
      <c r="J174" s="171">
        <v>104</v>
      </c>
      <c r="K174" s="171">
        <v>103.9</v>
      </c>
      <c r="L174" s="171">
        <v>103.1</v>
      </c>
      <c r="M174" s="171">
        <v>104.2</v>
      </c>
      <c r="N174" s="171">
        <v>104.5</v>
      </c>
      <c r="O174" s="171">
        <v>105.3</v>
      </c>
      <c r="P174" s="171">
        <v>105.6</v>
      </c>
      <c r="Q174" s="171">
        <v>106.8</v>
      </c>
      <c r="R174" s="171">
        <v>106.8</v>
      </c>
      <c r="S174" s="171">
        <v>106.5</v>
      </c>
      <c r="T174" s="171">
        <v>106.6</v>
      </c>
      <c r="U174" s="171">
        <v>107</v>
      </c>
      <c r="V174" s="171">
        <v>107.4</v>
      </c>
      <c r="W174" s="171">
        <v>108.3</v>
      </c>
      <c r="X174" s="171">
        <v>108.4</v>
      </c>
      <c r="Y174" s="171">
        <v>107.9</v>
      </c>
      <c r="Z174" s="171">
        <v>108.6</v>
      </c>
      <c r="AA174" s="171">
        <v>109.5</v>
      </c>
      <c r="AB174" s="171">
        <v>110.2</v>
      </c>
      <c r="AC174" s="171">
        <v>111.5</v>
      </c>
      <c r="AD174" s="171">
        <v>111.3</v>
      </c>
      <c r="AE174" s="171">
        <v>111.9</v>
      </c>
      <c r="AF174" s="171">
        <v>113</v>
      </c>
      <c r="AG174" s="171">
        <v>112.7</v>
      </c>
      <c r="AH174" s="171">
        <v>111.2</v>
      </c>
      <c r="AI174" s="171">
        <v>111.8</v>
      </c>
      <c r="AJ174" s="171">
        <v>110.9</v>
      </c>
      <c r="AK174" s="171">
        <v>112.3</v>
      </c>
      <c r="AL174" s="171">
        <v>113.2</v>
      </c>
      <c r="AM174" s="171">
        <v>113.4</v>
      </c>
      <c r="AN174" s="171">
        <v>113.7</v>
      </c>
      <c r="AO174" s="171">
        <v>115.5</v>
      </c>
      <c r="AP174" s="171">
        <v>115.7</v>
      </c>
      <c r="AQ174" s="171">
        <v>115.2</v>
      </c>
      <c r="AR174" s="171">
        <v>116.1</v>
      </c>
      <c r="AS174" s="171">
        <v>115.9</v>
      </c>
      <c r="AT174" s="171">
        <v>116</v>
      </c>
      <c r="AU174" s="171">
        <v>118.5</v>
      </c>
      <c r="AV174" s="171">
        <v>118.8</v>
      </c>
      <c r="AW174" s="171">
        <v>118.7</v>
      </c>
      <c r="AX174" s="171">
        <v>119</v>
      </c>
      <c r="AY174" s="171">
        <v>119.2</v>
      </c>
      <c r="AZ174" s="171">
        <v>118.4</v>
      </c>
      <c r="BA174" s="171">
        <v>120.5</v>
      </c>
      <c r="BB174" s="171">
        <v>120.9</v>
      </c>
      <c r="BC174" s="171">
        <v>120.7</v>
      </c>
      <c r="BD174" s="171">
        <v>120.8</v>
      </c>
      <c r="BE174" s="171">
        <v>120.6</v>
      </c>
      <c r="BF174" s="171">
        <v>121.1</v>
      </c>
      <c r="BG174" s="171">
        <v>121.7</v>
      </c>
      <c r="BH174" s="171">
        <v>120.3</v>
      </c>
      <c r="BI174" s="171">
        <v>118.6</v>
      </c>
      <c r="BJ174" s="171">
        <v>118.9</v>
      </c>
      <c r="BK174" s="171">
        <v>119.3</v>
      </c>
      <c r="BL174" s="171">
        <v>120</v>
      </c>
      <c r="BM174" s="171">
        <v>120.5</v>
      </c>
      <c r="BN174" s="171">
        <v>120</v>
      </c>
      <c r="BO174" s="171">
        <v>119.5</v>
      </c>
      <c r="BP174" s="171">
        <v>119.4</v>
      </c>
      <c r="BQ174" s="171">
        <v>118.1</v>
      </c>
      <c r="BR174" s="171">
        <v>119.5</v>
      </c>
      <c r="BS174" s="171">
        <v>119.3</v>
      </c>
      <c r="BT174" s="171">
        <v>119.7</v>
      </c>
      <c r="BU174" s="171">
        <v>118.4</v>
      </c>
      <c r="BV174" s="171">
        <v>117.2</v>
      </c>
      <c r="BW174" s="171">
        <v>117.6</v>
      </c>
      <c r="BX174" s="171">
        <v>118.7</v>
      </c>
      <c r="BY174" s="171">
        <v>116.3</v>
      </c>
      <c r="BZ174" s="171">
        <v>116.1</v>
      </c>
      <c r="CA174" s="171">
        <v>114</v>
      </c>
      <c r="CB174" s="171">
        <v>113.9</v>
      </c>
      <c r="CC174" s="171">
        <v>114.2</v>
      </c>
      <c r="CD174" s="171">
        <v>114.1</v>
      </c>
      <c r="CE174" s="171">
        <v>113.9</v>
      </c>
      <c r="CF174" s="171">
        <v>113.4</v>
      </c>
      <c r="CG174" s="171">
        <v>112.4</v>
      </c>
      <c r="CH174" s="171">
        <v>113.1</v>
      </c>
      <c r="CI174" s="171">
        <v>111.2</v>
      </c>
      <c r="CJ174" s="171">
        <v>112.2</v>
      </c>
      <c r="CK174" s="171">
        <v>113.9</v>
      </c>
      <c r="CL174" s="171">
        <v>115.6</v>
      </c>
      <c r="CM174" s="171">
        <v>113.9</v>
      </c>
      <c r="CN174" s="171">
        <v>114.5</v>
      </c>
      <c r="CO174" s="171">
        <v>113.7</v>
      </c>
      <c r="CP174" s="171">
        <v>113.5</v>
      </c>
      <c r="CQ174" s="171">
        <v>114.9</v>
      </c>
      <c r="CR174" s="171">
        <v>115</v>
      </c>
      <c r="CS174" s="171">
        <v>114.6</v>
      </c>
      <c r="CT174" s="171">
        <v>114.9</v>
      </c>
      <c r="CU174" s="171">
        <v>115.1</v>
      </c>
      <c r="CV174" s="171">
        <v>116.2</v>
      </c>
      <c r="CW174" s="171">
        <v>118.6</v>
      </c>
      <c r="CX174" s="171">
        <v>119.3</v>
      </c>
      <c r="CY174" s="171">
        <v>119.6</v>
      </c>
      <c r="CZ174" s="171">
        <v>119.9</v>
      </c>
      <c r="DA174" s="171">
        <v>119.7</v>
      </c>
      <c r="DB174" s="171">
        <v>120.4</v>
      </c>
      <c r="DC174" s="171">
        <v>122.4</v>
      </c>
      <c r="DD174" s="171">
        <v>121.8</v>
      </c>
      <c r="DE174" s="171">
        <v>121.1</v>
      </c>
      <c r="DF174" s="171">
        <v>121.7</v>
      </c>
      <c r="DG174" s="171">
        <v>121.7</v>
      </c>
      <c r="DH174" s="171">
        <v>121.5</v>
      </c>
      <c r="DI174" s="171">
        <v>122.2</v>
      </c>
      <c r="DJ174" s="171">
        <v>121.9</v>
      </c>
      <c r="DK174" s="171">
        <v>123.3</v>
      </c>
      <c r="DL174" s="171">
        <v>124.3</v>
      </c>
      <c r="DM174" s="171">
        <v>122.2</v>
      </c>
      <c r="DN174" s="171">
        <v>122.1</v>
      </c>
      <c r="DO174" s="171">
        <v>122</v>
      </c>
      <c r="DP174" s="171">
        <v>120.9</v>
      </c>
      <c r="DQ174" s="171">
        <v>122.5</v>
      </c>
      <c r="DR174" s="171">
        <v>122.5</v>
      </c>
      <c r="DS174" s="171">
        <v>122.1</v>
      </c>
      <c r="DT174" s="171">
        <v>123.4</v>
      </c>
    </row>
    <row r="175" spans="1:124" x14ac:dyDescent="0.25">
      <c r="A175" s="169" t="s">
        <v>744</v>
      </c>
      <c r="B175" s="169" t="s">
        <v>745</v>
      </c>
      <c r="C175" s="170">
        <v>4.6949999999999999E-2</v>
      </c>
      <c r="D175" s="171">
        <v>100.5</v>
      </c>
      <c r="E175" s="171">
        <v>102.4</v>
      </c>
      <c r="F175" s="171">
        <v>101.7</v>
      </c>
      <c r="G175" s="171">
        <v>106.3</v>
      </c>
      <c r="H175" s="171">
        <v>109</v>
      </c>
      <c r="I175" s="171">
        <v>105.1</v>
      </c>
      <c r="J175" s="171">
        <v>103.1</v>
      </c>
      <c r="K175" s="171">
        <v>101.5</v>
      </c>
      <c r="L175" s="171">
        <v>100</v>
      </c>
      <c r="M175" s="171">
        <v>101.3</v>
      </c>
      <c r="N175" s="171">
        <v>101.2</v>
      </c>
      <c r="O175" s="171">
        <v>103.1</v>
      </c>
      <c r="P175" s="171">
        <v>104.1</v>
      </c>
      <c r="Q175" s="171">
        <v>106.6</v>
      </c>
      <c r="R175" s="171">
        <v>108.6</v>
      </c>
      <c r="S175" s="171">
        <v>106.7</v>
      </c>
      <c r="T175" s="171">
        <v>105.7</v>
      </c>
      <c r="U175" s="171">
        <v>106.2</v>
      </c>
      <c r="V175" s="171">
        <v>107.8</v>
      </c>
      <c r="W175" s="171">
        <v>110</v>
      </c>
      <c r="X175" s="171">
        <v>107.8</v>
      </c>
      <c r="Y175" s="171">
        <v>104.7</v>
      </c>
      <c r="Z175" s="171">
        <v>107.3</v>
      </c>
      <c r="AA175" s="171">
        <v>107.4</v>
      </c>
      <c r="AB175" s="171">
        <v>108.2</v>
      </c>
      <c r="AC175" s="171">
        <v>111.5</v>
      </c>
      <c r="AD175" s="171">
        <v>110.6</v>
      </c>
      <c r="AE175" s="171">
        <v>110.5</v>
      </c>
      <c r="AF175" s="171">
        <v>109.3</v>
      </c>
      <c r="AG175" s="171">
        <v>109.2</v>
      </c>
      <c r="AH175" s="171">
        <v>104.4</v>
      </c>
      <c r="AI175" s="171">
        <v>106.2</v>
      </c>
      <c r="AJ175" s="171">
        <v>96.6</v>
      </c>
      <c r="AK175" s="171">
        <v>101.3</v>
      </c>
      <c r="AL175" s="171">
        <v>104.2</v>
      </c>
      <c r="AM175" s="171">
        <v>101.9</v>
      </c>
      <c r="AN175" s="171">
        <v>104.4</v>
      </c>
      <c r="AO175" s="171">
        <v>108.2</v>
      </c>
      <c r="AP175" s="171">
        <v>108.8</v>
      </c>
      <c r="AQ175" s="171">
        <v>105.4</v>
      </c>
      <c r="AR175" s="171">
        <v>109.6</v>
      </c>
      <c r="AS175" s="171">
        <v>109.5</v>
      </c>
      <c r="AT175" s="171">
        <v>110.8</v>
      </c>
      <c r="AU175" s="171">
        <v>112</v>
      </c>
      <c r="AV175" s="171">
        <v>112.8</v>
      </c>
      <c r="AW175" s="171">
        <v>114</v>
      </c>
      <c r="AX175" s="171">
        <v>112.5</v>
      </c>
      <c r="AY175" s="171">
        <v>112.9</v>
      </c>
      <c r="AZ175" s="171">
        <v>111.3</v>
      </c>
      <c r="BA175" s="171">
        <v>113.7</v>
      </c>
      <c r="BB175" s="171">
        <v>112.4</v>
      </c>
      <c r="BC175" s="171">
        <v>111.3</v>
      </c>
      <c r="BD175" s="171">
        <v>111.1</v>
      </c>
      <c r="BE175" s="171">
        <v>111.3</v>
      </c>
      <c r="BF175" s="171">
        <v>111.6</v>
      </c>
      <c r="BG175" s="171">
        <v>111.4</v>
      </c>
      <c r="BH175" s="171">
        <v>109.1</v>
      </c>
      <c r="BI175" s="171">
        <v>107.4</v>
      </c>
      <c r="BJ175" s="171">
        <v>109.3</v>
      </c>
      <c r="BK175" s="171">
        <v>111.4</v>
      </c>
      <c r="BL175" s="171">
        <v>110.8</v>
      </c>
      <c r="BM175" s="171">
        <v>112.4</v>
      </c>
      <c r="BN175" s="171">
        <v>112.8</v>
      </c>
      <c r="BO175" s="171">
        <v>115.2</v>
      </c>
      <c r="BP175" s="171">
        <v>114.4</v>
      </c>
      <c r="BQ175" s="171">
        <v>112.4</v>
      </c>
      <c r="BR175" s="171">
        <v>113.5</v>
      </c>
      <c r="BS175" s="171">
        <v>114.1</v>
      </c>
      <c r="BT175" s="171">
        <v>114.8</v>
      </c>
      <c r="BU175" s="171">
        <v>113.1</v>
      </c>
      <c r="BV175" s="171">
        <v>112.6</v>
      </c>
      <c r="BW175" s="171">
        <v>111.2</v>
      </c>
      <c r="BX175" s="171">
        <v>112.5</v>
      </c>
      <c r="BY175" s="171">
        <v>104.7</v>
      </c>
      <c r="BZ175" s="171">
        <v>109.9</v>
      </c>
      <c r="CA175" s="171">
        <v>106</v>
      </c>
      <c r="CB175" s="171">
        <v>105.8</v>
      </c>
      <c r="CC175" s="171">
        <v>105.5</v>
      </c>
      <c r="CD175" s="171">
        <v>106.3</v>
      </c>
      <c r="CE175" s="171">
        <v>104.6</v>
      </c>
      <c r="CF175" s="171">
        <v>104.6</v>
      </c>
      <c r="CG175" s="171">
        <v>103.7</v>
      </c>
      <c r="CH175" s="171">
        <v>104.8</v>
      </c>
      <c r="CI175" s="171">
        <v>103.2</v>
      </c>
      <c r="CJ175" s="171">
        <v>103</v>
      </c>
      <c r="CK175" s="171">
        <v>103.4</v>
      </c>
      <c r="CL175" s="171">
        <v>109.1</v>
      </c>
      <c r="CM175" s="171">
        <v>106.6</v>
      </c>
      <c r="CN175" s="171">
        <v>105.6</v>
      </c>
      <c r="CO175" s="171">
        <v>106</v>
      </c>
      <c r="CP175" s="171">
        <v>103.7</v>
      </c>
      <c r="CQ175" s="171">
        <v>107.3</v>
      </c>
      <c r="CR175" s="171">
        <v>106.5</v>
      </c>
      <c r="CS175" s="171">
        <v>107.1</v>
      </c>
      <c r="CT175" s="171">
        <v>107.3</v>
      </c>
      <c r="CU175" s="171">
        <v>106.5</v>
      </c>
      <c r="CV175" s="171">
        <v>104.5</v>
      </c>
      <c r="CW175" s="171">
        <v>109.2</v>
      </c>
      <c r="CX175" s="171">
        <v>109.9</v>
      </c>
      <c r="CY175" s="171">
        <v>109.5</v>
      </c>
      <c r="CZ175" s="171">
        <v>111</v>
      </c>
      <c r="DA175" s="171">
        <v>110.4</v>
      </c>
      <c r="DB175" s="171">
        <v>109.8</v>
      </c>
      <c r="DC175" s="171">
        <v>110.4</v>
      </c>
      <c r="DD175" s="171">
        <v>109.6</v>
      </c>
      <c r="DE175" s="171">
        <v>110</v>
      </c>
      <c r="DF175" s="171">
        <v>110.5</v>
      </c>
      <c r="DG175" s="171">
        <v>111.8</v>
      </c>
      <c r="DH175" s="171">
        <v>109.8</v>
      </c>
      <c r="DI175" s="171">
        <v>110</v>
      </c>
      <c r="DJ175" s="171">
        <v>109.4</v>
      </c>
      <c r="DK175" s="171">
        <v>109.6</v>
      </c>
      <c r="DL175" s="171">
        <v>109.9</v>
      </c>
      <c r="DM175" s="171">
        <v>111.5</v>
      </c>
      <c r="DN175" s="171">
        <v>111.2</v>
      </c>
      <c r="DO175" s="171">
        <v>112.3</v>
      </c>
      <c r="DP175" s="171">
        <v>109</v>
      </c>
      <c r="DQ175" s="171">
        <v>111.4</v>
      </c>
      <c r="DR175" s="171">
        <v>112.1</v>
      </c>
      <c r="DS175" s="171">
        <v>112.4</v>
      </c>
      <c r="DT175" s="171">
        <v>114.1</v>
      </c>
    </row>
    <row r="176" spans="1:124" x14ac:dyDescent="0.25">
      <c r="A176" s="169" t="s">
        <v>746</v>
      </c>
      <c r="B176" s="169" t="s">
        <v>747</v>
      </c>
      <c r="C176" s="170">
        <v>3.3259999999999998E-2</v>
      </c>
      <c r="D176" s="171">
        <v>100.3</v>
      </c>
      <c r="E176" s="171">
        <v>104.8</v>
      </c>
      <c r="F176" s="171">
        <v>104.8</v>
      </c>
      <c r="G176" s="171">
        <v>104.8</v>
      </c>
      <c r="H176" s="171">
        <v>104.8</v>
      </c>
      <c r="I176" s="171">
        <v>104.8</v>
      </c>
      <c r="J176" s="171">
        <v>104.8</v>
      </c>
      <c r="K176" s="171">
        <v>104.8</v>
      </c>
      <c r="L176" s="171">
        <v>104.8</v>
      </c>
      <c r="M176" s="171">
        <v>104.8</v>
      </c>
      <c r="N176" s="171">
        <v>105.9</v>
      </c>
      <c r="O176" s="171">
        <v>105.9</v>
      </c>
      <c r="P176" s="171">
        <v>105.9</v>
      </c>
      <c r="Q176" s="171">
        <v>110.2</v>
      </c>
      <c r="R176" s="171">
        <v>109.4</v>
      </c>
      <c r="S176" s="171">
        <v>108.9</v>
      </c>
      <c r="T176" s="171">
        <v>108.9</v>
      </c>
      <c r="U176" s="171">
        <v>110</v>
      </c>
      <c r="V176" s="171">
        <v>110</v>
      </c>
      <c r="W176" s="171">
        <v>110</v>
      </c>
      <c r="X176" s="171">
        <v>110</v>
      </c>
      <c r="Y176" s="171">
        <v>111.1</v>
      </c>
      <c r="Z176" s="171">
        <v>111.1</v>
      </c>
      <c r="AA176" s="171">
        <v>112.8</v>
      </c>
      <c r="AB176" s="171">
        <v>112.8</v>
      </c>
      <c r="AC176" s="171">
        <v>112.8</v>
      </c>
      <c r="AD176" s="171">
        <v>112.8</v>
      </c>
      <c r="AE176" s="171">
        <v>112.8</v>
      </c>
      <c r="AF176" s="171">
        <v>112.8</v>
      </c>
      <c r="AG176" s="171">
        <v>112.8</v>
      </c>
      <c r="AH176" s="171">
        <v>112.8</v>
      </c>
      <c r="AI176" s="171">
        <v>112.8</v>
      </c>
      <c r="AJ176" s="171">
        <v>120</v>
      </c>
      <c r="AK176" s="171">
        <v>120</v>
      </c>
      <c r="AL176" s="171">
        <v>120</v>
      </c>
      <c r="AM176" s="171">
        <v>120</v>
      </c>
      <c r="AN176" s="171">
        <v>120</v>
      </c>
      <c r="AO176" s="171">
        <v>120</v>
      </c>
      <c r="AP176" s="171">
        <v>120.5</v>
      </c>
      <c r="AQ176" s="171">
        <v>121.8</v>
      </c>
      <c r="AR176" s="171">
        <v>121.8</v>
      </c>
      <c r="AS176" s="171">
        <v>121.8</v>
      </c>
      <c r="AT176" s="171">
        <v>121.8</v>
      </c>
      <c r="AU176" s="171">
        <v>121.8</v>
      </c>
      <c r="AV176" s="171">
        <v>121.8</v>
      </c>
      <c r="AW176" s="171">
        <v>121.8</v>
      </c>
      <c r="AX176" s="171">
        <v>121.8</v>
      </c>
      <c r="AY176" s="171">
        <v>123.6</v>
      </c>
      <c r="AZ176" s="171">
        <v>123.6</v>
      </c>
      <c r="BA176" s="171">
        <v>122.3</v>
      </c>
      <c r="BB176" s="171">
        <v>123.2</v>
      </c>
      <c r="BC176" s="171">
        <v>126.9</v>
      </c>
      <c r="BD176" s="171">
        <v>126.9</v>
      </c>
      <c r="BE176" s="171">
        <v>126.9</v>
      </c>
      <c r="BF176" s="171">
        <v>126.9</v>
      </c>
      <c r="BG176" s="171">
        <v>126.9</v>
      </c>
      <c r="BH176" s="171">
        <v>126.9</v>
      </c>
      <c r="BI176" s="171">
        <v>121.7</v>
      </c>
      <c r="BJ176" s="171">
        <v>121.7</v>
      </c>
      <c r="BK176" s="171">
        <v>119.7</v>
      </c>
      <c r="BL176" s="171">
        <v>119.7</v>
      </c>
      <c r="BM176" s="171">
        <v>119.7</v>
      </c>
      <c r="BN176" s="171">
        <v>117.6</v>
      </c>
      <c r="BO176" s="171">
        <v>116.9</v>
      </c>
      <c r="BP176" s="171">
        <v>116.9</v>
      </c>
      <c r="BQ176" s="171">
        <v>116.9</v>
      </c>
      <c r="BR176" s="171">
        <v>116.9</v>
      </c>
      <c r="BS176" s="171">
        <v>116.9</v>
      </c>
      <c r="BT176" s="171">
        <v>116.9</v>
      </c>
      <c r="BU176" s="171">
        <v>116.9</v>
      </c>
      <c r="BV176" s="171">
        <v>116.9</v>
      </c>
      <c r="BW176" s="171">
        <v>118.1</v>
      </c>
      <c r="BX176" s="171">
        <v>118.1</v>
      </c>
      <c r="BY176" s="171">
        <v>118.2</v>
      </c>
      <c r="BZ176" s="171">
        <v>105.7</v>
      </c>
      <c r="CA176" s="171">
        <v>105.3</v>
      </c>
      <c r="CB176" s="171">
        <v>105.3</v>
      </c>
      <c r="CC176" s="171">
        <v>105.3</v>
      </c>
      <c r="CD176" s="171">
        <v>105.3</v>
      </c>
      <c r="CE176" s="171">
        <v>105.5</v>
      </c>
      <c r="CF176" s="171">
        <v>105.3</v>
      </c>
      <c r="CG176" s="171">
        <v>105.3</v>
      </c>
      <c r="CH176" s="171">
        <v>105.3</v>
      </c>
      <c r="CI176" s="171">
        <v>105.3</v>
      </c>
      <c r="CJ176" s="171">
        <v>105.3</v>
      </c>
      <c r="CK176" s="171">
        <v>107.3</v>
      </c>
      <c r="CL176" s="171">
        <v>107.3</v>
      </c>
      <c r="CM176" s="171">
        <v>107.3</v>
      </c>
      <c r="CN176" s="171">
        <v>108.5</v>
      </c>
      <c r="CO176" s="171">
        <v>107.3</v>
      </c>
      <c r="CP176" s="171">
        <v>107.4</v>
      </c>
      <c r="CQ176" s="171">
        <v>107.8</v>
      </c>
      <c r="CR176" s="171">
        <v>107.8</v>
      </c>
      <c r="CS176" s="171">
        <v>106</v>
      </c>
      <c r="CT176" s="171">
        <v>107.8</v>
      </c>
      <c r="CU176" s="171">
        <v>107.8</v>
      </c>
      <c r="CV176" s="171">
        <v>107.8</v>
      </c>
      <c r="CW176" s="171">
        <v>107.8</v>
      </c>
      <c r="CX176" s="171">
        <v>108.2</v>
      </c>
      <c r="CY176" s="171">
        <v>108.2</v>
      </c>
      <c r="CZ176" s="171">
        <v>108.2</v>
      </c>
      <c r="DA176" s="171">
        <v>108.2</v>
      </c>
      <c r="DB176" s="171">
        <v>111.4</v>
      </c>
      <c r="DC176" s="171">
        <v>111.4</v>
      </c>
      <c r="DD176" s="171">
        <v>112.5</v>
      </c>
      <c r="DE176" s="171">
        <v>110.4</v>
      </c>
      <c r="DF176" s="171">
        <v>110.4</v>
      </c>
      <c r="DG176" s="171">
        <v>110.4</v>
      </c>
      <c r="DH176" s="171">
        <v>110.4</v>
      </c>
      <c r="DI176" s="171">
        <v>110.5</v>
      </c>
      <c r="DJ176" s="171">
        <v>110.5</v>
      </c>
      <c r="DK176" s="171">
        <v>110.5</v>
      </c>
      <c r="DL176" s="171">
        <v>110.5</v>
      </c>
      <c r="DM176" s="171">
        <v>110.5</v>
      </c>
      <c r="DN176" s="171">
        <v>110.5</v>
      </c>
      <c r="DO176" s="171">
        <v>110.5</v>
      </c>
      <c r="DP176" s="171">
        <v>110.5</v>
      </c>
      <c r="DQ176" s="171">
        <v>110.5</v>
      </c>
      <c r="DR176" s="171">
        <v>110.5</v>
      </c>
      <c r="DS176" s="171">
        <v>110.9</v>
      </c>
      <c r="DT176" s="171">
        <v>110.9</v>
      </c>
    </row>
    <row r="177" spans="1:124" x14ac:dyDescent="0.25">
      <c r="A177" s="169" t="s">
        <v>748</v>
      </c>
      <c r="B177" s="169" t="s">
        <v>749</v>
      </c>
      <c r="C177" s="170">
        <v>2.3910000000000001E-2</v>
      </c>
      <c r="D177" s="171">
        <v>98.6</v>
      </c>
      <c r="E177" s="171">
        <v>103.4</v>
      </c>
      <c r="F177" s="171">
        <v>105.4</v>
      </c>
      <c r="G177" s="171">
        <v>106.5</v>
      </c>
      <c r="H177" s="171">
        <v>106</v>
      </c>
      <c r="I177" s="171">
        <v>106.2</v>
      </c>
      <c r="J177" s="171">
        <v>105.9</v>
      </c>
      <c r="K177" s="171">
        <v>108</v>
      </c>
      <c r="L177" s="171">
        <v>106.1</v>
      </c>
      <c r="M177" s="171">
        <v>108.4</v>
      </c>
      <c r="N177" s="171">
        <v>108.4</v>
      </c>
      <c r="O177" s="171">
        <v>109.8</v>
      </c>
      <c r="P177" s="171">
        <v>108.8</v>
      </c>
      <c r="Q177" s="171">
        <v>112.7</v>
      </c>
      <c r="R177" s="171">
        <v>109.7</v>
      </c>
      <c r="S177" s="171">
        <v>111.7</v>
      </c>
      <c r="T177" s="171">
        <v>114.3</v>
      </c>
      <c r="U177" s="171">
        <v>113.5</v>
      </c>
      <c r="V177" s="171">
        <v>113</v>
      </c>
      <c r="W177" s="171">
        <v>113.1</v>
      </c>
      <c r="X177" s="171">
        <v>114.1</v>
      </c>
      <c r="Y177" s="171">
        <v>113.4</v>
      </c>
      <c r="Z177" s="171">
        <v>113</v>
      </c>
      <c r="AA177" s="171">
        <v>115.5</v>
      </c>
      <c r="AB177" s="171">
        <v>116.6</v>
      </c>
      <c r="AC177" s="171">
        <v>117.9</v>
      </c>
      <c r="AD177" s="171">
        <v>117.5</v>
      </c>
      <c r="AE177" s="171">
        <v>119.2</v>
      </c>
      <c r="AF177" s="171">
        <v>120.1</v>
      </c>
      <c r="AG177" s="171">
        <v>119.2</v>
      </c>
      <c r="AH177" s="171">
        <v>120.1</v>
      </c>
      <c r="AI177" s="171">
        <v>118.7</v>
      </c>
      <c r="AJ177" s="171">
        <v>119.5</v>
      </c>
      <c r="AK177" s="171">
        <v>117.1</v>
      </c>
      <c r="AL177" s="171">
        <v>117</v>
      </c>
      <c r="AM177" s="171">
        <v>122.1</v>
      </c>
      <c r="AN177" s="171">
        <v>121.9</v>
      </c>
      <c r="AO177" s="171">
        <v>123.8</v>
      </c>
      <c r="AP177" s="171">
        <v>124.3</v>
      </c>
      <c r="AQ177" s="171">
        <v>127.9</v>
      </c>
      <c r="AR177" s="171">
        <v>126.1</v>
      </c>
      <c r="AS177" s="171">
        <v>124.9</v>
      </c>
      <c r="AT177" s="171">
        <v>123.4</v>
      </c>
      <c r="AU177" s="171">
        <v>136.19999999999999</v>
      </c>
      <c r="AV177" s="171">
        <v>134.5</v>
      </c>
      <c r="AW177" s="171">
        <v>129.9</v>
      </c>
      <c r="AX177" s="171">
        <v>134</v>
      </c>
      <c r="AY177" s="171">
        <v>133.19999999999999</v>
      </c>
      <c r="AZ177" s="171">
        <v>132</v>
      </c>
      <c r="BA177" s="171">
        <v>137</v>
      </c>
      <c r="BB177" s="171">
        <v>140.1</v>
      </c>
      <c r="BC177" s="171">
        <v>136.30000000000001</v>
      </c>
      <c r="BD177" s="171">
        <v>135.5</v>
      </c>
      <c r="BE177" s="171">
        <v>135.1</v>
      </c>
      <c r="BF177" s="171">
        <v>136.80000000000001</v>
      </c>
      <c r="BG177" s="171">
        <v>140.6</v>
      </c>
      <c r="BH177" s="171">
        <v>137.80000000000001</v>
      </c>
      <c r="BI177" s="171">
        <v>139</v>
      </c>
      <c r="BJ177" s="171">
        <v>135.4</v>
      </c>
      <c r="BK177" s="171">
        <v>137.80000000000001</v>
      </c>
      <c r="BL177" s="171">
        <v>142.1</v>
      </c>
      <c r="BM177" s="171">
        <v>141.80000000000001</v>
      </c>
      <c r="BN177" s="171">
        <v>141.9</v>
      </c>
      <c r="BO177" s="171">
        <v>146.4</v>
      </c>
      <c r="BP177" s="171">
        <v>145.69999999999999</v>
      </c>
      <c r="BQ177" s="171">
        <v>143</v>
      </c>
      <c r="BR177" s="171">
        <v>148.30000000000001</v>
      </c>
      <c r="BS177" s="171">
        <v>145.9</v>
      </c>
      <c r="BT177" s="171">
        <v>148.6</v>
      </c>
      <c r="BU177" s="171">
        <v>146.9</v>
      </c>
      <c r="BV177" s="171">
        <v>141.5</v>
      </c>
      <c r="BW177" s="171">
        <v>143.5</v>
      </c>
      <c r="BX177" s="171">
        <v>148.19999999999999</v>
      </c>
      <c r="BY177" s="171">
        <v>148.9</v>
      </c>
      <c r="BZ177" s="171">
        <v>156</v>
      </c>
      <c r="CA177" s="171">
        <v>148.19999999999999</v>
      </c>
      <c r="CB177" s="171">
        <v>147.5</v>
      </c>
      <c r="CC177" s="171">
        <v>150.19999999999999</v>
      </c>
      <c r="CD177" s="171">
        <v>148</v>
      </c>
      <c r="CE177" s="171">
        <v>150</v>
      </c>
      <c r="CF177" s="171">
        <v>148.5</v>
      </c>
      <c r="CG177" s="171">
        <v>145.5</v>
      </c>
      <c r="CH177" s="171">
        <v>148.19999999999999</v>
      </c>
      <c r="CI177" s="171">
        <v>144.80000000000001</v>
      </c>
      <c r="CJ177" s="171">
        <v>146.69999999999999</v>
      </c>
      <c r="CK177" s="171">
        <v>152.1</v>
      </c>
      <c r="CL177" s="171">
        <v>150.69999999999999</v>
      </c>
      <c r="CM177" s="171">
        <v>144.9</v>
      </c>
      <c r="CN177" s="171">
        <v>148.30000000000001</v>
      </c>
      <c r="CO177" s="171">
        <v>145.1</v>
      </c>
      <c r="CP177" s="171">
        <v>147.69999999999999</v>
      </c>
      <c r="CQ177" s="171">
        <v>148.1</v>
      </c>
      <c r="CR177" s="171">
        <v>149.5</v>
      </c>
      <c r="CS177" s="171">
        <v>147.6</v>
      </c>
      <c r="CT177" s="171">
        <v>145.69999999999999</v>
      </c>
      <c r="CU177" s="171">
        <v>148.30000000000001</v>
      </c>
      <c r="CV177" s="171">
        <v>158.5</v>
      </c>
      <c r="CW177" s="171">
        <v>160.80000000000001</v>
      </c>
      <c r="CX177" s="171">
        <v>161.6</v>
      </c>
      <c r="CY177" s="171">
        <v>163.9</v>
      </c>
      <c r="CZ177" s="171">
        <v>162.6</v>
      </c>
      <c r="DA177" s="171">
        <v>162.1</v>
      </c>
      <c r="DB177" s="171">
        <v>152.4</v>
      </c>
      <c r="DC177" s="171">
        <v>161.69999999999999</v>
      </c>
      <c r="DD177" s="171">
        <v>158.5</v>
      </c>
      <c r="DE177" s="171">
        <v>157.5</v>
      </c>
      <c r="DF177" s="171">
        <v>159.6</v>
      </c>
      <c r="DG177" s="171">
        <v>156.19999999999999</v>
      </c>
      <c r="DH177" s="171">
        <v>158.30000000000001</v>
      </c>
      <c r="DI177" s="171">
        <v>161.5</v>
      </c>
      <c r="DJ177" s="171">
        <v>160.9</v>
      </c>
      <c r="DK177" s="171">
        <v>168</v>
      </c>
      <c r="DL177" s="171">
        <v>171.5</v>
      </c>
      <c r="DM177" s="171">
        <v>163.1</v>
      </c>
      <c r="DN177" s="171">
        <v>163</v>
      </c>
      <c r="DO177" s="171">
        <v>161.6</v>
      </c>
      <c r="DP177" s="171">
        <v>162.6</v>
      </c>
      <c r="DQ177" s="171">
        <v>163.5</v>
      </c>
      <c r="DR177" s="171">
        <v>161.5</v>
      </c>
      <c r="DS177" s="171">
        <v>158.6</v>
      </c>
      <c r="DT177" s="171">
        <v>161.1</v>
      </c>
    </row>
    <row r="178" spans="1:124" x14ac:dyDescent="0.25">
      <c r="A178" s="169" t="s">
        <v>750</v>
      </c>
      <c r="B178" s="169" t="s">
        <v>751</v>
      </c>
      <c r="C178" s="170">
        <v>3.397E-2</v>
      </c>
      <c r="D178" s="171">
        <v>102.7</v>
      </c>
      <c r="E178" s="171">
        <v>103.5</v>
      </c>
      <c r="F178" s="171">
        <v>103</v>
      </c>
      <c r="G178" s="171">
        <v>103.4</v>
      </c>
      <c r="H178" s="171">
        <v>102.8</v>
      </c>
      <c r="I178" s="171">
        <v>103</v>
      </c>
      <c r="J178" s="171">
        <v>103.3</v>
      </c>
      <c r="K178" s="171">
        <v>103.4</v>
      </c>
      <c r="L178" s="171">
        <v>103.7</v>
      </c>
      <c r="M178" s="171">
        <v>104.9</v>
      </c>
      <c r="N178" s="171">
        <v>105</v>
      </c>
      <c r="O178" s="171">
        <v>104.4</v>
      </c>
      <c r="P178" s="171">
        <v>105.1</v>
      </c>
      <c r="Q178" s="171">
        <v>99.8</v>
      </c>
      <c r="R178" s="171">
        <v>99.6</v>
      </c>
      <c r="S178" s="171">
        <v>100.1</v>
      </c>
      <c r="T178" s="171">
        <v>100.1</v>
      </c>
      <c r="U178" s="171">
        <v>100.6</v>
      </c>
      <c r="V178" s="171">
        <v>100.6</v>
      </c>
      <c r="W178" s="171">
        <v>100.9</v>
      </c>
      <c r="X178" s="171">
        <v>103.5</v>
      </c>
      <c r="Y178" s="171">
        <v>105.3</v>
      </c>
      <c r="Z178" s="171">
        <v>104.8</v>
      </c>
      <c r="AA178" s="171">
        <v>104.9</v>
      </c>
      <c r="AB178" s="171">
        <v>106</v>
      </c>
      <c r="AC178" s="171">
        <v>105.7</v>
      </c>
      <c r="AD178" s="171">
        <v>106.4</v>
      </c>
      <c r="AE178" s="171">
        <v>107.9</v>
      </c>
      <c r="AF178" s="171">
        <v>113.1</v>
      </c>
      <c r="AG178" s="171">
        <v>113</v>
      </c>
      <c r="AH178" s="171">
        <v>112.8</v>
      </c>
      <c r="AI178" s="171">
        <v>113.9</v>
      </c>
      <c r="AJ178" s="171">
        <v>115.6</v>
      </c>
      <c r="AK178" s="171">
        <v>116.6</v>
      </c>
      <c r="AL178" s="171">
        <v>116.4</v>
      </c>
      <c r="AM178" s="171">
        <v>116.6</v>
      </c>
      <c r="AN178" s="171">
        <v>114.8</v>
      </c>
      <c r="AO178" s="171">
        <v>115.4</v>
      </c>
      <c r="AP178" s="171">
        <v>114.6</v>
      </c>
      <c r="AQ178" s="171">
        <v>113.2</v>
      </c>
      <c r="AR178" s="171">
        <v>112.6</v>
      </c>
      <c r="AS178" s="171">
        <v>112.8</v>
      </c>
      <c r="AT178" s="171">
        <v>112.2</v>
      </c>
      <c r="AU178" s="171">
        <v>111.8</v>
      </c>
      <c r="AV178" s="171">
        <v>113.2</v>
      </c>
      <c r="AW178" s="171">
        <v>114.2</v>
      </c>
      <c r="AX178" s="171">
        <v>114.7</v>
      </c>
      <c r="AY178" s="171">
        <v>113.8</v>
      </c>
      <c r="AZ178" s="171">
        <v>113.4</v>
      </c>
      <c r="BA178" s="171">
        <v>116.4</v>
      </c>
      <c r="BB178" s="171">
        <v>116.9</v>
      </c>
      <c r="BC178" s="171">
        <v>116.6</v>
      </c>
      <c r="BD178" s="171">
        <v>117.9</v>
      </c>
      <c r="BE178" s="171">
        <v>117.1</v>
      </c>
      <c r="BF178" s="171">
        <v>117.3</v>
      </c>
      <c r="BG178" s="171">
        <v>117.6</v>
      </c>
      <c r="BH178" s="171">
        <v>117</v>
      </c>
      <c r="BI178" s="171">
        <v>116.9</v>
      </c>
      <c r="BJ178" s="171">
        <v>118</v>
      </c>
      <c r="BK178" s="171">
        <v>117</v>
      </c>
      <c r="BL178" s="171">
        <v>117.6</v>
      </c>
      <c r="BM178" s="171">
        <v>117.8</v>
      </c>
      <c r="BN178" s="171">
        <v>117</v>
      </c>
      <c r="BO178" s="171">
        <v>109.2</v>
      </c>
      <c r="BP178" s="171">
        <v>110.4</v>
      </c>
      <c r="BQ178" s="171">
        <v>109.8</v>
      </c>
      <c r="BR178" s="171">
        <v>110</v>
      </c>
      <c r="BS178" s="171">
        <v>110</v>
      </c>
      <c r="BT178" s="171">
        <v>109</v>
      </c>
      <c r="BU178" s="171">
        <v>107.1</v>
      </c>
      <c r="BV178" s="171">
        <v>107.1</v>
      </c>
      <c r="BW178" s="171">
        <v>107.6</v>
      </c>
      <c r="BX178" s="171">
        <v>107.1</v>
      </c>
      <c r="BY178" s="171">
        <v>107.5</v>
      </c>
      <c r="BZ178" s="171">
        <v>106.7</v>
      </c>
      <c r="CA178" s="171">
        <v>109.3</v>
      </c>
      <c r="CB178" s="171">
        <v>109.8</v>
      </c>
      <c r="CC178" s="171">
        <v>109.7</v>
      </c>
      <c r="CD178" s="171">
        <v>109.6</v>
      </c>
      <c r="CE178" s="171">
        <v>109.6</v>
      </c>
      <c r="CF178" s="171">
        <v>108.9</v>
      </c>
      <c r="CG178" s="171">
        <v>108.2</v>
      </c>
      <c r="CH178" s="171">
        <v>107.5</v>
      </c>
      <c r="CI178" s="171">
        <v>104.4</v>
      </c>
      <c r="CJ178" s="171">
        <v>107.4</v>
      </c>
      <c r="CK178" s="171">
        <v>108.1</v>
      </c>
      <c r="CL178" s="171">
        <v>107.9</v>
      </c>
      <c r="CM178" s="171">
        <v>108.5</v>
      </c>
      <c r="CN178" s="171">
        <v>108.8</v>
      </c>
      <c r="CO178" s="171">
        <v>108.5</v>
      </c>
      <c r="CP178" s="171">
        <v>108.8</v>
      </c>
      <c r="CQ178" s="171">
        <v>108.9</v>
      </c>
      <c r="CR178" s="171">
        <v>109.5</v>
      </c>
      <c r="CS178" s="171">
        <v>110.1</v>
      </c>
      <c r="CT178" s="171">
        <v>110.7</v>
      </c>
      <c r="CU178" s="171">
        <v>110.6</v>
      </c>
      <c r="CV178" s="171">
        <v>110.9</v>
      </c>
      <c r="CW178" s="171">
        <v>112.7</v>
      </c>
      <c r="CX178" s="171">
        <v>113.4</v>
      </c>
      <c r="CY178" s="171">
        <v>113.7</v>
      </c>
      <c r="CZ178" s="171">
        <v>113.7</v>
      </c>
      <c r="DA178" s="171">
        <v>114</v>
      </c>
      <c r="DB178" s="171">
        <v>121.4</v>
      </c>
      <c r="DC178" s="171">
        <v>122</v>
      </c>
      <c r="DD178" s="171">
        <v>121.9</v>
      </c>
      <c r="DE178" s="171">
        <v>121.1</v>
      </c>
      <c r="DF178" s="171">
        <v>121.7</v>
      </c>
      <c r="DG178" s="171">
        <v>122.2</v>
      </c>
      <c r="DH178" s="171">
        <v>122.5</v>
      </c>
      <c r="DI178" s="171">
        <v>123.1</v>
      </c>
      <c r="DJ178" s="171">
        <v>122.7</v>
      </c>
      <c r="DK178" s="171">
        <v>123.1</v>
      </c>
      <c r="DL178" s="171">
        <v>124.5</v>
      </c>
      <c r="DM178" s="171">
        <v>119.8</v>
      </c>
      <c r="DN178" s="171">
        <v>119.5</v>
      </c>
      <c r="DO178" s="171">
        <v>119</v>
      </c>
      <c r="DP178" s="171">
        <v>118</v>
      </c>
      <c r="DQ178" s="171">
        <v>120.9</v>
      </c>
      <c r="DR178" s="171">
        <v>121.4</v>
      </c>
      <c r="DS178" s="171">
        <v>120.9</v>
      </c>
      <c r="DT178" s="171">
        <v>122.1</v>
      </c>
    </row>
    <row r="179" spans="1:124" x14ac:dyDescent="0.25">
      <c r="A179" s="169" t="s">
        <v>752</v>
      </c>
      <c r="B179" s="169" t="s">
        <v>753</v>
      </c>
      <c r="C179" s="170">
        <v>2.6429299999999998</v>
      </c>
      <c r="D179" s="171">
        <v>109.7</v>
      </c>
      <c r="E179" s="171">
        <v>110.1</v>
      </c>
      <c r="F179" s="171">
        <v>109.4</v>
      </c>
      <c r="G179" s="171">
        <v>111.3</v>
      </c>
      <c r="H179" s="171">
        <v>112</v>
      </c>
      <c r="I179" s="171">
        <v>110.6</v>
      </c>
      <c r="J179" s="171">
        <v>104.9</v>
      </c>
      <c r="K179" s="171">
        <v>103.3</v>
      </c>
      <c r="L179" s="171">
        <v>101.2</v>
      </c>
      <c r="M179" s="171">
        <v>101.7</v>
      </c>
      <c r="N179" s="171">
        <v>101.3</v>
      </c>
      <c r="O179" s="171">
        <v>100</v>
      </c>
      <c r="P179" s="171">
        <v>99.8</v>
      </c>
      <c r="Q179" s="171">
        <v>99.9</v>
      </c>
      <c r="R179" s="171">
        <v>100.9</v>
      </c>
      <c r="S179" s="171">
        <v>101.9</v>
      </c>
      <c r="T179" s="171">
        <v>103.5</v>
      </c>
      <c r="U179" s="171">
        <v>104.7</v>
      </c>
      <c r="V179" s="171">
        <v>105.3</v>
      </c>
      <c r="W179" s="171">
        <v>106.8</v>
      </c>
      <c r="X179" s="171">
        <v>106.9</v>
      </c>
      <c r="Y179" s="171">
        <v>105.7</v>
      </c>
      <c r="Z179" s="171">
        <v>105.6</v>
      </c>
      <c r="AA179" s="171">
        <v>107.4</v>
      </c>
      <c r="AB179" s="171">
        <v>107.7</v>
      </c>
      <c r="AC179" s="171">
        <v>106.6</v>
      </c>
      <c r="AD179" s="171">
        <v>104.7</v>
      </c>
      <c r="AE179" s="171">
        <v>105.1</v>
      </c>
      <c r="AF179" s="171">
        <v>103.5</v>
      </c>
      <c r="AG179" s="171">
        <v>101.3</v>
      </c>
      <c r="AH179" s="171">
        <v>100.4</v>
      </c>
      <c r="AI179" s="171">
        <v>98.9</v>
      </c>
      <c r="AJ179" s="171">
        <v>98.4</v>
      </c>
      <c r="AK179" s="171">
        <v>99.7</v>
      </c>
      <c r="AL179" s="171">
        <v>99.2</v>
      </c>
      <c r="AM179" s="171">
        <v>99</v>
      </c>
      <c r="AN179" s="171">
        <v>98.5</v>
      </c>
      <c r="AO179" s="171">
        <v>99.3</v>
      </c>
      <c r="AP179" s="171">
        <v>100</v>
      </c>
      <c r="AQ179" s="171">
        <v>99.9</v>
      </c>
      <c r="AR179" s="171">
        <v>97.9</v>
      </c>
      <c r="AS179" s="171">
        <v>97.8</v>
      </c>
      <c r="AT179" s="171">
        <v>99.1</v>
      </c>
      <c r="AU179" s="171">
        <v>98.7</v>
      </c>
      <c r="AV179" s="171">
        <v>98.4</v>
      </c>
      <c r="AW179" s="171">
        <v>97.3</v>
      </c>
      <c r="AX179" s="171">
        <v>98.1</v>
      </c>
      <c r="AY179" s="171">
        <v>99.8</v>
      </c>
      <c r="AZ179" s="171">
        <v>103.1</v>
      </c>
      <c r="BA179" s="171">
        <v>104.5</v>
      </c>
      <c r="BB179" s="171">
        <v>104.1</v>
      </c>
      <c r="BC179" s="171">
        <v>104.3</v>
      </c>
      <c r="BD179" s="171">
        <v>105.8</v>
      </c>
      <c r="BE179" s="171">
        <v>107.6</v>
      </c>
      <c r="BF179" s="171">
        <v>107.6</v>
      </c>
      <c r="BG179" s="171">
        <v>108</v>
      </c>
      <c r="BH179" s="171">
        <v>110.1</v>
      </c>
      <c r="BI179" s="171">
        <v>111</v>
      </c>
      <c r="BJ179" s="171">
        <v>110</v>
      </c>
      <c r="BK179" s="171">
        <v>108.4</v>
      </c>
      <c r="BL179" s="171">
        <v>107.2</v>
      </c>
      <c r="BM179" s="171">
        <v>106</v>
      </c>
      <c r="BN179" s="171">
        <v>105.9</v>
      </c>
      <c r="BO179" s="171">
        <v>105.9</v>
      </c>
      <c r="BP179" s="171">
        <v>106.3</v>
      </c>
      <c r="BQ179" s="171">
        <v>107.8</v>
      </c>
      <c r="BR179" s="171">
        <v>108.5</v>
      </c>
      <c r="BS179" s="171">
        <v>110.5</v>
      </c>
      <c r="BT179" s="171">
        <v>111.5</v>
      </c>
      <c r="BU179" s="171">
        <v>112.5</v>
      </c>
      <c r="BV179" s="171">
        <v>113.5</v>
      </c>
      <c r="BW179" s="171">
        <v>117</v>
      </c>
      <c r="BX179" s="171">
        <v>119.2</v>
      </c>
      <c r="BY179" s="171">
        <v>120</v>
      </c>
      <c r="BZ179" s="171">
        <v>120.6</v>
      </c>
      <c r="CA179" s="171">
        <v>120.2</v>
      </c>
      <c r="CB179" s="171">
        <v>118.8</v>
      </c>
      <c r="CC179" s="171">
        <v>119</v>
      </c>
      <c r="CD179" s="171">
        <v>118.8</v>
      </c>
      <c r="CE179" s="171">
        <v>116.4</v>
      </c>
      <c r="CF179" s="171">
        <v>113.9</v>
      </c>
      <c r="CG179" s="171">
        <v>114.8</v>
      </c>
      <c r="CH179" s="171">
        <v>115.5</v>
      </c>
      <c r="CI179" s="171">
        <v>113.7</v>
      </c>
      <c r="CJ179" s="171">
        <v>113.9</v>
      </c>
      <c r="CK179" s="171">
        <v>112.9</v>
      </c>
      <c r="CL179" s="171">
        <v>112.4</v>
      </c>
      <c r="CM179" s="171">
        <v>112.3</v>
      </c>
      <c r="CN179" s="171">
        <v>113.9</v>
      </c>
      <c r="CO179" s="171">
        <v>115.7</v>
      </c>
      <c r="CP179" s="171">
        <v>116.6</v>
      </c>
      <c r="CQ179" s="171">
        <v>119.4</v>
      </c>
      <c r="CR179" s="171">
        <v>126.4</v>
      </c>
      <c r="CS179" s="171">
        <v>131.6</v>
      </c>
      <c r="CT179" s="171">
        <v>129.30000000000001</v>
      </c>
      <c r="CU179" s="171">
        <v>127.3</v>
      </c>
      <c r="CV179" s="171">
        <v>126.4</v>
      </c>
      <c r="CW179" s="171">
        <v>125.7</v>
      </c>
      <c r="CX179" s="171">
        <v>128.5</v>
      </c>
      <c r="CY179" s="171">
        <v>130.1</v>
      </c>
      <c r="CZ179" s="171">
        <v>134.1</v>
      </c>
      <c r="DA179" s="171">
        <v>137.30000000000001</v>
      </c>
      <c r="DB179" s="171">
        <v>140.6</v>
      </c>
      <c r="DC179" s="171">
        <v>148.1</v>
      </c>
      <c r="DD179" s="171">
        <v>155</v>
      </c>
      <c r="DE179" s="171">
        <v>159</v>
      </c>
      <c r="DF179" s="171">
        <v>164.4</v>
      </c>
      <c r="DG179" s="171">
        <v>172.5</v>
      </c>
      <c r="DH179" s="171">
        <v>182.7</v>
      </c>
      <c r="DI179" s="171">
        <v>191</v>
      </c>
      <c r="DJ179" s="171">
        <v>184.5</v>
      </c>
      <c r="DK179" s="171">
        <v>185.6</v>
      </c>
      <c r="DL179" s="171">
        <v>188.7</v>
      </c>
      <c r="DM179" s="171">
        <v>188.6</v>
      </c>
      <c r="DN179" s="171">
        <v>187.3</v>
      </c>
      <c r="DO179" s="171">
        <v>184.2</v>
      </c>
      <c r="DP179" s="171">
        <v>180.1</v>
      </c>
      <c r="DQ179" s="171">
        <v>180.8</v>
      </c>
      <c r="DR179" s="171">
        <v>190.1</v>
      </c>
      <c r="DS179" s="171">
        <v>200.2</v>
      </c>
      <c r="DT179" s="171">
        <v>210.2</v>
      </c>
    </row>
    <row r="180" spans="1:124" x14ac:dyDescent="0.25">
      <c r="A180" s="169" t="s">
        <v>754</v>
      </c>
      <c r="B180" s="169" t="s">
        <v>755</v>
      </c>
      <c r="C180" s="170">
        <v>0.37936999999999999</v>
      </c>
      <c r="D180" s="171">
        <v>105.9</v>
      </c>
      <c r="E180" s="171">
        <v>107</v>
      </c>
      <c r="F180" s="171">
        <v>106.3</v>
      </c>
      <c r="G180" s="171">
        <v>107</v>
      </c>
      <c r="H180" s="171">
        <v>108.1</v>
      </c>
      <c r="I180" s="171">
        <v>107.3</v>
      </c>
      <c r="J180" s="171">
        <v>102.7</v>
      </c>
      <c r="K180" s="171">
        <v>101.4</v>
      </c>
      <c r="L180" s="171">
        <v>99.7</v>
      </c>
      <c r="M180" s="171">
        <v>99.9</v>
      </c>
      <c r="N180" s="171">
        <v>98.6</v>
      </c>
      <c r="O180" s="171">
        <v>96.9</v>
      </c>
      <c r="P180" s="171">
        <v>96.7</v>
      </c>
      <c r="Q180" s="171">
        <v>97.9</v>
      </c>
      <c r="R180" s="171">
        <v>98.3</v>
      </c>
      <c r="S180" s="171">
        <v>100.4</v>
      </c>
      <c r="T180" s="171">
        <v>100</v>
      </c>
      <c r="U180" s="171">
        <v>101.9</v>
      </c>
      <c r="V180" s="171">
        <v>100.8</v>
      </c>
      <c r="W180" s="171">
        <v>103</v>
      </c>
      <c r="X180" s="171">
        <v>105.6</v>
      </c>
      <c r="Y180" s="171">
        <v>106</v>
      </c>
      <c r="Z180" s="171">
        <v>105.4</v>
      </c>
      <c r="AA180" s="171">
        <v>104.1</v>
      </c>
      <c r="AB180" s="171">
        <v>107.6</v>
      </c>
      <c r="AC180" s="171">
        <v>106.6</v>
      </c>
      <c r="AD180" s="171">
        <v>105.4</v>
      </c>
      <c r="AE180" s="171">
        <v>107.4</v>
      </c>
      <c r="AF180" s="171">
        <v>104.8</v>
      </c>
      <c r="AG180" s="171">
        <v>104.5</v>
      </c>
      <c r="AH180" s="171">
        <v>101.7</v>
      </c>
      <c r="AI180" s="171">
        <v>100.6</v>
      </c>
      <c r="AJ180" s="171">
        <v>101.3</v>
      </c>
      <c r="AK180" s="171">
        <v>101.6</v>
      </c>
      <c r="AL180" s="171">
        <v>99.1</v>
      </c>
      <c r="AM180" s="171">
        <v>99.4</v>
      </c>
      <c r="AN180" s="171">
        <v>98.9</v>
      </c>
      <c r="AO180" s="171">
        <v>98.3</v>
      </c>
      <c r="AP180" s="171">
        <v>99.6</v>
      </c>
      <c r="AQ180" s="171">
        <v>98</v>
      </c>
      <c r="AR180" s="171">
        <v>96.6</v>
      </c>
      <c r="AS180" s="171">
        <v>96.3</v>
      </c>
      <c r="AT180" s="171">
        <v>97.1</v>
      </c>
      <c r="AU180" s="171">
        <v>96.1</v>
      </c>
      <c r="AV180" s="171">
        <v>94.6</v>
      </c>
      <c r="AW180" s="171">
        <v>94.8</v>
      </c>
      <c r="AX180" s="171">
        <v>96.7</v>
      </c>
      <c r="AY180" s="171">
        <v>98.6</v>
      </c>
      <c r="AZ180" s="171">
        <v>102.9</v>
      </c>
      <c r="BA180" s="171">
        <v>105.5</v>
      </c>
      <c r="BB180" s="171">
        <v>102.6</v>
      </c>
      <c r="BC180" s="171">
        <v>102.7</v>
      </c>
      <c r="BD180" s="171">
        <v>102.3</v>
      </c>
      <c r="BE180" s="171">
        <v>103.6</v>
      </c>
      <c r="BF180" s="171">
        <v>106.7</v>
      </c>
      <c r="BG180" s="171">
        <v>110</v>
      </c>
      <c r="BH180" s="171">
        <v>111.8</v>
      </c>
      <c r="BI180" s="171">
        <v>112.7</v>
      </c>
      <c r="BJ180" s="171">
        <v>113</v>
      </c>
      <c r="BK180" s="171">
        <v>109.9</v>
      </c>
      <c r="BL180" s="171">
        <v>109.3</v>
      </c>
      <c r="BM180" s="171">
        <v>108.3</v>
      </c>
      <c r="BN180" s="171">
        <v>108.7</v>
      </c>
      <c r="BO180" s="171">
        <v>107.4</v>
      </c>
      <c r="BP180" s="171">
        <v>108.9</v>
      </c>
      <c r="BQ180" s="171">
        <v>108.1</v>
      </c>
      <c r="BR180" s="171">
        <v>108.4</v>
      </c>
      <c r="BS180" s="171">
        <v>112.9</v>
      </c>
      <c r="BT180" s="171">
        <v>111.9</v>
      </c>
      <c r="BU180" s="171">
        <v>114.1</v>
      </c>
      <c r="BV180" s="171">
        <v>114.8</v>
      </c>
      <c r="BW180" s="171">
        <v>120.7</v>
      </c>
      <c r="BX180" s="171">
        <v>121.8</v>
      </c>
      <c r="BY180" s="171">
        <v>121.8</v>
      </c>
      <c r="BZ180" s="171">
        <v>122</v>
      </c>
      <c r="CA180" s="171">
        <v>121.8</v>
      </c>
      <c r="CB180" s="171">
        <v>120.5</v>
      </c>
      <c r="CC180" s="171">
        <v>118.8</v>
      </c>
      <c r="CD180" s="171">
        <v>119.4</v>
      </c>
      <c r="CE180" s="171">
        <v>118.6</v>
      </c>
      <c r="CF180" s="171">
        <v>117.3</v>
      </c>
      <c r="CG180" s="171">
        <v>118.7</v>
      </c>
      <c r="CH180" s="171">
        <v>118.7</v>
      </c>
      <c r="CI180" s="171">
        <v>117.8</v>
      </c>
      <c r="CJ180" s="171">
        <v>123.2</v>
      </c>
      <c r="CK180" s="171">
        <v>121.7</v>
      </c>
      <c r="CL180" s="171">
        <v>121.5</v>
      </c>
      <c r="CM180" s="171">
        <v>122</v>
      </c>
      <c r="CN180" s="171">
        <v>122.8</v>
      </c>
      <c r="CO180" s="171">
        <v>124.7</v>
      </c>
      <c r="CP180" s="171">
        <v>125</v>
      </c>
      <c r="CQ180" s="171">
        <v>128.4</v>
      </c>
      <c r="CR180" s="171">
        <v>131.4</v>
      </c>
      <c r="CS180" s="171">
        <v>132.30000000000001</v>
      </c>
      <c r="CT180" s="171">
        <v>130.6</v>
      </c>
      <c r="CU180" s="171">
        <v>132</v>
      </c>
      <c r="CV180" s="171">
        <v>130.19999999999999</v>
      </c>
      <c r="CW180" s="171">
        <v>133.5</v>
      </c>
      <c r="CX180" s="171">
        <v>134.19999999999999</v>
      </c>
      <c r="CY180" s="171">
        <v>133</v>
      </c>
      <c r="CZ180" s="171">
        <v>138.1</v>
      </c>
      <c r="DA180" s="171">
        <v>136.69999999999999</v>
      </c>
      <c r="DB180" s="171">
        <v>135.4</v>
      </c>
      <c r="DC180" s="171">
        <v>144.6</v>
      </c>
      <c r="DD180" s="171">
        <v>146</v>
      </c>
      <c r="DE180" s="171">
        <v>146.9</v>
      </c>
      <c r="DF180" s="171">
        <v>157.4</v>
      </c>
      <c r="DG180" s="171">
        <v>161.5</v>
      </c>
      <c r="DH180" s="171">
        <v>167.3</v>
      </c>
      <c r="DI180" s="171">
        <v>173.2</v>
      </c>
      <c r="DJ180" s="171">
        <v>166.3</v>
      </c>
      <c r="DK180" s="171">
        <v>167.7</v>
      </c>
      <c r="DL180" s="171">
        <v>168.8</v>
      </c>
      <c r="DM180" s="171">
        <v>166.4</v>
      </c>
      <c r="DN180" s="171">
        <v>168.4</v>
      </c>
      <c r="DO180" s="171">
        <v>169.6</v>
      </c>
      <c r="DP180" s="171">
        <v>166.7</v>
      </c>
      <c r="DQ180" s="171">
        <v>170.1</v>
      </c>
      <c r="DR180" s="171">
        <v>181</v>
      </c>
      <c r="DS180" s="171">
        <v>184.1</v>
      </c>
      <c r="DT180" s="171">
        <v>192.1</v>
      </c>
    </row>
    <row r="181" spans="1:124" x14ac:dyDescent="0.25">
      <c r="A181" s="169" t="s">
        <v>756</v>
      </c>
      <c r="B181" s="169" t="s">
        <v>757</v>
      </c>
      <c r="C181" s="170">
        <v>0.18053</v>
      </c>
      <c r="D181" s="171">
        <v>115.6</v>
      </c>
      <c r="E181" s="171">
        <v>115.2</v>
      </c>
      <c r="F181" s="171">
        <v>115.1</v>
      </c>
      <c r="G181" s="171">
        <v>118.8</v>
      </c>
      <c r="H181" s="171">
        <v>122.1</v>
      </c>
      <c r="I181" s="171">
        <v>121</v>
      </c>
      <c r="J181" s="171">
        <v>118.2</v>
      </c>
      <c r="K181" s="171">
        <v>118.5</v>
      </c>
      <c r="L181" s="171">
        <v>118.5</v>
      </c>
      <c r="M181" s="171">
        <v>116.2</v>
      </c>
      <c r="N181" s="171">
        <v>114.6</v>
      </c>
      <c r="O181" s="171">
        <v>109.3</v>
      </c>
      <c r="P181" s="171">
        <v>105.8</v>
      </c>
      <c r="Q181" s="171">
        <v>103.8</v>
      </c>
      <c r="R181" s="171">
        <v>103.7</v>
      </c>
      <c r="S181" s="171">
        <v>102.5</v>
      </c>
      <c r="T181" s="171">
        <v>102.4</v>
      </c>
      <c r="U181" s="171">
        <v>104.4</v>
      </c>
      <c r="V181" s="171">
        <v>106.9</v>
      </c>
      <c r="W181" s="171">
        <v>109.7</v>
      </c>
      <c r="X181" s="171">
        <v>109.1</v>
      </c>
      <c r="Y181" s="171">
        <v>108.1</v>
      </c>
      <c r="Z181" s="171">
        <v>105.8</v>
      </c>
      <c r="AA181" s="171">
        <v>107.4</v>
      </c>
      <c r="AB181" s="171">
        <v>105.8</v>
      </c>
      <c r="AC181" s="171">
        <v>106.7</v>
      </c>
      <c r="AD181" s="171">
        <v>105.9</v>
      </c>
      <c r="AE181" s="171">
        <v>106.7</v>
      </c>
      <c r="AF181" s="171">
        <v>106.7</v>
      </c>
      <c r="AG181" s="171">
        <v>107.7</v>
      </c>
      <c r="AH181" s="171">
        <v>107.8</v>
      </c>
      <c r="AI181" s="171">
        <v>109.3</v>
      </c>
      <c r="AJ181" s="171">
        <v>113.2</v>
      </c>
      <c r="AK181" s="171">
        <v>116.8</v>
      </c>
      <c r="AL181" s="171">
        <v>114.3</v>
      </c>
      <c r="AM181" s="171">
        <v>112.4</v>
      </c>
      <c r="AN181" s="171">
        <v>113.1</v>
      </c>
      <c r="AO181" s="171">
        <v>117.6</v>
      </c>
      <c r="AP181" s="171">
        <v>123.5</v>
      </c>
      <c r="AQ181" s="171">
        <v>125.5</v>
      </c>
      <c r="AR181" s="171">
        <v>124.7</v>
      </c>
      <c r="AS181" s="171">
        <v>127.1</v>
      </c>
      <c r="AT181" s="171">
        <v>135.19999999999999</v>
      </c>
      <c r="AU181" s="171">
        <v>135</v>
      </c>
      <c r="AV181" s="171">
        <v>130.30000000000001</v>
      </c>
      <c r="AW181" s="171">
        <v>124.3</v>
      </c>
      <c r="AX181" s="171">
        <v>119.7</v>
      </c>
      <c r="AY181" s="171">
        <v>117.6</v>
      </c>
      <c r="AZ181" s="171">
        <v>120.4</v>
      </c>
      <c r="BA181" s="171">
        <v>120.4</v>
      </c>
      <c r="BB181" s="171">
        <v>120.4</v>
      </c>
      <c r="BC181" s="171">
        <v>128.1</v>
      </c>
      <c r="BD181" s="171">
        <v>128.4</v>
      </c>
      <c r="BE181" s="171">
        <v>131.30000000000001</v>
      </c>
      <c r="BF181" s="171">
        <v>128.1</v>
      </c>
      <c r="BG181" s="171">
        <v>128.69999999999999</v>
      </c>
      <c r="BH181" s="171">
        <v>127.6</v>
      </c>
      <c r="BI181" s="171">
        <v>125.8</v>
      </c>
      <c r="BJ181" s="171">
        <v>120.1</v>
      </c>
      <c r="BK181" s="171">
        <v>117.6</v>
      </c>
      <c r="BL181" s="171">
        <v>118.1</v>
      </c>
      <c r="BM181" s="171">
        <v>117.9</v>
      </c>
      <c r="BN181" s="171">
        <v>115.9</v>
      </c>
      <c r="BO181" s="171">
        <v>113.5</v>
      </c>
      <c r="BP181" s="171">
        <v>115.6</v>
      </c>
      <c r="BQ181" s="171">
        <v>116.4</v>
      </c>
      <c r="BR181" s="171">
        <v>118.9</v>
      </c>
      <c r="BS181" s="171">
        <v>119.4</v>
      </c>
      <c r="BT181" s="171">
        <v>120.9</v>
      </c>
      <c r="BU181" s="171">
        <v>120.8</v>
      </c>
      <c r="BV181" s="171">
        <v>120.6</v>
      </c>
      <c r="BW181" s="171">
        <v>119.3</v>
      </c>
      <c r="BX181" s="171">
        <v>120.3</v>
      </c>
      <c r="BY181" s="171">
        <v>120.7</v>
      </c>
      <c r="BZ181" s="171">
        <v>122.3</v>
      </c>
      <c r="CA181" s="171">
        <v>127</v>
      </c>
      <c r="CB181" s="171">
        <v>126.6</v>
      </c>
      <c r="CC181" s="171">
        <v>127</v>
      </c>
      <c r="CD181" s="171">
        <v>126.2</v>
      </c>
      <c r="CE181" s="171">
        <v>127</v>
      </c>
      <c r="CF181" s="171">
        <v>126.1</v>
      </c>
      <c r="CG181" s="171">
        <v>124.7</v>
      </c>
      <c r="CH181" s="171">
        <v>123.6</v>
      </c>
      <c r="CI181" s="171">
        <v>122.9</v>
      </c>
      <c r="CJ181" s="171">
        <v>120.2</v>
      </c>
      <c r="CK181" s="171">
        <v>121.2</v>
      </c>
      <c r="CL181" s="171">
        <v>122</v>
      </c>
      <c r="CM181" s="171">
        <v>122.8</v>
      </c>
      <c r="CN181" s="171">
        <v>122.6</v>
      </c>
      <c r="CO181" s="171">
        <v>122.6</v>
      </c>
      <c r="CP181" s="171">
        <v>124.7</v>
      </c>
      <c r="CQ181" s="171">
        <v>129.19999999999999</v>
      </c>
      <c r="CR181" s="171">
        <v>132.80000000000001</v>
      </c>
      <c r="CS181" s="171">
        <v>133.4</v>
      </c>
      <c r="CT181" s="171">
        <v>131.30000000000001</v>
      </c>
      <c r="CU181" s="171">
        <v>131.4</v>
      </c>
      <c r="CV181" s="171">
        <v>133</v>
      </c>
      <c r="CW181" s="171">
        <v>138.9</v>
      </c>
      <c r="CX181" s="171">
        <v>145.69999999999999</v>
      </c>
      <c r="CY181" s="171">
        <v>147.69999999999999</v>
      </c>
      <c r="CZ181" s="171">
        <v>152.19999999999999</v>
      </c>
      <c r="DA181" s="171">
        <v>158</v>
      </c>
      <c r="DB181" s="171">
        <v>164.5</v>
      </c>
      <c r="DC181" s="171">
        <v>169.5</v>
      </c>
      <c r="DD181" s="171">
        <v>172.3</v>
      </c>
      <c r="DE181" s="171">
        <v>173.6</v>
      </c>
      <c r="DF181" s="171">
        <v>175.9</v>
      </c>
      <c r="DG181" s="171">
        <v>176.3</v>
      </c>
      <c r="DH181" s="171">
        <v>197.4</v>
      </c>
      <c r="DI181" s="171">
        <v>208.5</v>
      </c>
      <c r="DJ181" s="171">
        <v>204.7</v>
      </c>
      <c r="DK181" s="171">
        <v>211.5</v>
      </c>
      <c r="DL181" s="171">
        <v>222.6</v>
      </c>
      <c r="DM181" s="171">
        <v>235.1</v>
      </c>
      <c r="DN181" s="171">
        <v>232.5</v>
      </c>
      <c r="DO181" s="171">
        <v>235.2</v>
      </c>
      <c r="DP181" s="171">
        <v>226.5</v>
      </c>
      <c r="DQ181" s="171">
        <v>224.5</v>
      </c>
      <c r="DR181" s="171">
        <v>223.4</v>
      </c>
      <c r="DS181" s="171">
        <v>218.9</v>
      </c>
      <c r="DT181" s="171">
        <v>217.6</v>
      </c>
    </row>
    <row r="182" spans="1:124" x14ac:dyDescent="0.25">
      <c r="A182" s="169" t="s">
        <v>758</v>
      </c>
      <c r="B182" s="169" t="s">
        <v>759</v>
      </c>
      <c r="C182" s="170">
        <v>0.34250999999999998</v>
      </c>
      <c r="D182" s="171">
        <v>108.3</v>
      </c>
      <c r="E182" s="171">
        <v>109</v>
      </c>
      <c r="F182" s="171">
        <v>107.1</v>
      </c>
      <c r="G182" s="171">
        <v>113.5</v>
      </c>
      <c r="H182" s="171">
        <v>115.2</v>
      </c>
      <c r="I182" s="171">
        <v>116</v>
      </c>
      <c r="J182" s="171">
        <v>109.4</v>
      </c>
      <c r="K182" s="171">
        <v>110.2</v>
      </c>
      <c r="L182" s="171">
        <v>110.8</v>
      </c>
      <c r="M182" s="171">
        <v>111.1</v>
      </c>
      <c r="N182" s="171">
        <v>112.1</v>
      </c>
      <c r="O182" s="171">
        <v>107.5</v>
      </c>
      <c r="P182" s="171">
        <v>108.1</v>
      </c>
      <c r="Q182" s="171">
        <v>109.1</v>
      </c>
      <c r="R182" s="171">
        <v>107.5</v>
      </c>
      <c r="S182" s="171">
        <v>108.3</v>
      </c>
      <c r="T182" s="171">
        <v>107.4</v>
      </c>
      <c r="U182" s="171">
        <v>106.7</v>
      </c>
      <c r="V182" s="171">
        <v>107.5</v>
      </c>
      <c r="W182" s="171">
        <v>107.2</v>
      </c>
      <c r="X182" s="171">
        <v>105.8</v>
      </c>
      <c r="Y182" s="171">
        <v>106.1</v>
      </c>
      <c r="Z182" s="171">
        <v>105.8</v>
      </c>
      <c r="AA182" s="171">
        <v>107.4</v>
      </c>
      <c r="AB182" s="171">
        <v>106.9</v>
      </c>
      <c r="AC182" s="171">
        <v>106.6</v>
      </c>
      <c r="AD182" s="171">
        <v>105.1</v>
      </c>
      <c r="AE182" s="171">
        <v>104.8</v>
      </c>
      <c r="AF182" s="171">
        <v>103.9</v>
      </c>
      <c r="AG182" s="171">
        <v>101.2</v>
      </c>
      <c r="AH182" s="171">
        <v>101.5</v>
      </c>
      <c r="AI182" s="171">
        <v>99.2</v>
      </c>
      <c r="AJ182" s="171">
        <v>98.3</v>
      </c>
      <c r="AK182" s="171">
        <v>102.6</v>
      </c>
      <c r="AL182" s="171">
        <v>102.1</v>
      </c>
      <c r="AM182" s="171">
        <v>100</v>
      </c>
      <c r="AN182" s="171">
        <v>98.9</v>
      </c>
      <c r="AO182" s="171">
        <v>98</v>
      </c>
      <c r="AP182" s="171">
        <v>97</v>
      </c>
      <c r="AQ182" s="171">
        <v>98</v>
      </c>
      <c r="AR182" s="171">
        <v>95.9</v>
      </c>
      <c r="AS182" s="171">
        <v>96.9</v>
      </c>
      <c r="AT182" s="171">
        <v>97.3</v>
      </c>
      <c r="AU182" s="171">
        <v>98.6</v>
      </c>
      <c r="AV182" s="171">
        <v>100.5</v>
      </c>
      <c r="AW182" s="171">
        <v>100.8</v>
      </c>
      <c r="AX182" s="171">
        <v>99.9</v>
      </c>
      <c r="AY182" s="171">
        <v>99.7</v>
      </c>
      <c r="AZ182" s="171">
        <v>101.4</v>
      </c>
      <c r="BA182" s="171">
        <v>102</v>
      </c>
      <c r="BB182" s="171">
        <v>101.8</v>
      </c>
      <c r="BC182" s="171">
        <v>102.4</v>
      </c>
      <c r="BD182" s="171">
        <v>102.7</v>
      </c>
      <c r="BE182" s="171">
        <v>103.8</v>
      </c>
      <c r="BF182" s="171">
        <v>105.4</v>
      </c>
      <c r="BG182" s="171">
        <v>106.7</v>
      </c>
      <c r="BH182" s="171">
        <v>107.8</v>
      </c>
      <c r="BI182" s="171">
        <v>108.1</v>
      </c>
      <c r="BJ182" s="171">
        <v>106.2</v>
      </c>
      <c r="BK182" s="171">
        <v>105.4</v>
      </c>
      <c r="BL182" s="171">
        <v>103</v>
      </c>
      <c r="BM182" s="171">
        <v>102.6</v>
      </c>
      <c r="BN182" s="171">
        <v>103.4</v>
      </c>
      <c r="BO182" s="171">
        <v>103.1</v>
      </c>
      <c r="BP182" s="171">
        <v>103.6</v>
      </c>
      <c r="BQ182" s="171">
        <v>105.8</v>
      </c>
      <c r="BR182" s="171">
        <v>105.2</v>
      </c>
      <c r="BS182" s="171">
        <v>105.8</v>
      </c>
      <c r="BT182" s="171">
        <v>106.1</v>
      </c>
      <c r="BU182" s="171">
        <v>110.7</v>
      </c>
      <c r="BV182" s="171">
        <v>111.3</v>
      </c>
      <c r="BW182" s="171">
        <v>112.6</v>
      </c>
      <c r="BX182" s="171">
        <v>114.4</v>
      </c>
      <c r="BY182" s="171">
        <v>112.6</v>
      </c>
      <c r="BZ182" s="171">
        <v>111.6</v>
      </c>
      <c r="CA182" s="171">
        <v>112</v>
      </c>
      <c r="CB182" s="171">
        <v>111.7</v>
      </c>
      <c r="CC182" s="171">
        <v>111.4</v>
      </c>
      <c r="CD182" s="171">
        <v>112.6</v>
      </c>
      <c r="CE182" s="171">
        <v>111.8</v>
      </c>
      <c r="CF182" s="171">
        <v>111.1</v>
      </c>
      <c r="CG182" s="171">
        <v>112.7</v>
      </c>
      <c r="CH182" s="171">
        <v>113.5</v>
      </c>
      <c r="CI182" s="171">
        <v>112.5</v>
      </c>
      <c r="CJ182" s="171">
        <v>111.6</v>
      </c>
      <c r="CK182" s="171">
        <v>111.4</v>
      </c>
      <c r="CL182" s="171">
        <v>111.5</v>
      </c>
      <c r="CM182" s="171">
        <v>110.8</v>
      </c>
      <c r="CN182" s="171">
        <v>111.2</v>
      </c>
      <c r="CO182" s="171">
        <v>111.6</v>
      </c>
      <c r="CP182" s="171">
        <v>112.3</v>
      </c>
      <c r="CQ182" s="171">
        <v>113.7</v>
      </c>
      <c r="CR182" s="171">
        <v>117.6</v>
      </c>
      <c r="CS182" s="171">
        <v>121.7</v>
      </c>
      <c r="CT182" s="171">
        <v>121.3</v>
      </c>
      <c r="CU182" s="171">
        <v>118.2</v>
      </c>
      <c r="CV182" s="171">
        <v>119.3</v>
      </c>
      <c r="CW182" s="171">
        <v>116.4</v>
      </c>
      <c r="CX182" s="171">
        <v>115.3</v>
      </c>
      <c r="CY182" s="171">
        <v>118.1</v>
      </c>
      <c r="CZ182" s="171">
        <v>120.6</v>
      </c>
      <c r="DA182" s="171">
        <v>123.6</v>
      </c>
      <c r="DB182" s="171">
        <v>128.6</v>
      </c>
      <c r="DC182" s="171">
        <v>137.69999999999999</v>
      </c>
      <c r="DD182" s="171">
        <v>146.30000000000001</v>
      </c>
      <c r="DE182" s="171">
        <v>151.6</v>
      </c>
      <c r="DF182" s="171">
        <v>153.5</v>
      </c>
      <c r="DG182" s="171">
        <v>161.9</v>
      </c>
      <c r="DH182" s="171">
        <v>173</v>
      </c>
      <c r="DI182" s="171">
        <v>183.5</v>
      </c>
      <c r="DJ182" s="171">
        <v>180.9</v>
      </c>
      <c r="DK182" s="171">
        <v>179.6</v>
      </c>
      <c r="DL182" s="171">
        <v>182.9</v>
      </c>
      <c r="DM182" s="171">
        <v>188</v>
      </c>
      <c r="DN182" s="171">
        <v>180.6</v>
      </c>
      <c r="DO182" s="171">
        <v>174.8</v>
      </c>
      <c r="DP182" s="171">
        <v>170.2</v>
      </c>
      <c r="DQ182" s="171">
        <v>170.2</v>
      </c>
      <c r="DR182" s="171">
        <v>178.1</v>
      </c>
      <c r="DS182" s="171">
        <v>193</v>
      </c>
      <c r="DT182" s="171">
        <v>202.2</v>
      </c>
    </row>
    <row r="183" spans="1:124" x14ac:dyDescent="0.25">
      <c r="A183" s="169" t="s">
        <v>760</v>
      </c>
      <c r="B183" s="169" t="s">
        <v>761</v>
      </c>
      <c r="C183" s="170">
        <v>0.23133000000000001</v>
      </c>
      <c r="D183" s="171">
        <v>102.2</v>
      </c>
      <c r="E183" s="171">
        <v>102</v>
      </c>
      <c r="F183" s="171">
        <v>101</v>
      </c>
      <c r="G183" s="171">
        <v>105.5</v>
      </c>
      <c r="H183" s="171">
        <v>106.2</v>
      </c>
      <c r="I183" s="171">
        <v>107</v>
      </c>
      <c r="J183" s="171">
        <v>105.7</v>
      </c>
      <c r="K183" s="171">
        <v>106.2</v>
      </c>
      <c r="L183" s="171">
        <v>106.2</v>
      </c>
      <c r="M183" s="171">
        <v>108.3</v>
      </c>
      <c r="N183" s="171">
        <v>109.3</v>
      </c>
      <c r="O183" s="171">
        <v>107.1</v>
      </c>
      <c r="P183" s="171">
        <v>107.5</v>
      </c>
      <c r="Q183" s="171">
        <v>107.1</v>
      </c>
      <c r="R183" s="171">
        <v>110.5</v>
      </c>
      <c r="S183" s="171">
        <v>108.2</v>
      </c>
      <c r="T183" s="171">
        <v>110.2</v>
      </c>
      <c r="U183" s="171">
        <v>110.6</v>
      </c>
      <c r="V183" s="171">
        <v>109.6</v>
      </c>
      <c r="W183" s="171">
        <v>108.6</v>
      </c>
      <c r="X183" s="171">
        <v>103.7</v>
      </c>
      <c r="Y183" s="171">
        <v>100.9</v>
      </c>
      <c r="Z183" s="171">
        <v>101.2</v>
      </c>
      <c r="AA183" s="171">
        <v>100.5</v>
      </c>
      <c r="AB183" s="171">
        <v>101.2</v>
      </c>
      <c r="AC183" s="171">
        <v>97.4</v>
      </c>
      <c r="AD183" s="171">
        <v>96.9</v>
      </c>
      <c r="AE183" s="171">
        <v>96.3</v>
      </c>
      <c r="AF183" s="171">
        <v>95.3</v>
      </c>
      <c r="AG183" s="171">
        <v>91.7</v>
      </c>
      <c r="AH183" s="171">
        <v>92.9</v>
      </c>
      <c r="AI183" s="171">
        <v>93.2</v>
      </c>
      <c r="AJ183" s="171">
        <v>93.6</v>
      </c>
      <c r="AK183" s="171">
        <v>95.9</v>
      </c>
      <c r="AL183" s="171">
        <v>95.8</v>
      </c>
      <c r="AM183" s="171">
        <v>94.1</v>
      </c>
      <c r="AN183" s="171">
        <v>94.7</v>
      </c>
      <c r="AO183" s="171">
        <v>99.1</v>
      </c>
      <c r="AP183" s="171">
        <v>99.6</v>
      </c>
      <c r="AQ183" s="171">
        <v>99.3</v>
      </c>
      <c r="AR183" s="171">
        <v>98.5</v>
      </c>
      <c r="AS183" s="171">
        <v>102</v>
      </c>
      <c r="AT183" s="171">
        <v>105.9</v>
      </c>
      <c r="AU183" s="171">
        <v>103.3</v>
      </c>
      <c r="AV183" s="171">
        <v>104.7</v>
      </c>
      <c r="AW183" s="171">
        <v>104.2</v>
      </c>
      <c r="AX183" s="171">
        <v>102.8</v>
      </c>
      <c r="AY183" s="171">
        <v>101.3</v>
      </c>
      <c r="AZ183" s="171">
        <v>105.4</v>
      </c>
      <c r="BA183" s="171">
        <v>104.7</v>
      </c>
      <c r="BB183" s="171">
        <v>104</v>
      </c>
      <c r="BC183" s="171">
        <v>104</v>
      </c>
      <c r="BD183" s="171">
        <v>103.6</v>
      </c>
      <c r="BE183" s="171">
        <v>105.5</v>
      </c>
      <c r="BF183" s="171">
        <v>105.3</v>
      </c>
      <c r="BG183" s="171">
        <v>105.1</v>
      </c>
      <c r="BH183" s="171">
        <v>106.8</v>
      </c>
      <c r="BI183" s="171">
        <v>106.4</v>
      </c>
      <c r="BJ183" s="171">
        <v>105.6</v>
      </c>
      <c r="BK183" s="171">
        <v>103.9</v>
      </c>
      <c r="BL183" s="171">
        <v>102.5</v>
      </c>
      <c r="BM183" s="171">
        <v>101.8</v>
      </c>
      <c r="BN183" s="171">
        <v>101.4</v>
      </c>
      <c r="BO183" s="171">
        <v>102.4</v>
      </c>
      <c r="BP183" s="171">
        <v>101.9</v>
      </c>
      <c r="BQ183" s="171">
        <v>102.1</v>
      </c>
      <c r="BR183" s="171">
        <v>101.7</v>
      </c>
      <c r="BS183" s="171">
        <v>102.7</v>
      </c>
      <c r="BT183" s="171">
        <v>105</v>
      </c>
      <c r="BU183" s="171">
        <v>105.8</v>
      </c>
      <c r="BV183" s="171">
        <v>106.3</v>
      </c>
      <c r="BW183" s="171">
        <v>107.4</v>
      </c>
      <c r="BX183" s="171">
        <v>107.4</v>
      </c>
      <c r="BY183" s="171">
        <v>108.3</v>
      </c>
      <c r="BZ183" s="171">
        <v>109.2</v>
      </c>
      <c r="CA183" s="171">
        <v>109.8</v>
      </c>
      <c r="CB183" s="171">
        <v>110.6</v>
      </c>
      <c r="CC183" s="171">
        <v>111.7</v>
      </c>
      <c r="CD183" s="171">
        <v>111.4</v>
      </c>
      <c r="CE183" s="171">
        <v>110.3</v>
      </c>
      <c r="CF183" s="171">
        <v>110</v>
      </c>
      <c r="CG183" s="171">
        <v>110.4</v>
      </c>
      <c r="CH183" s="171">
        <v>110.5</v>
      </c>
      <c r="CI183" s="171">
        <v>109.4</v>
      </c>
      <c r="CJ183" s="171">
        <v>108.7</v>
      </c>
      <c r="CK183" s="171">
        <v>108.5</v>
      </c>
      <c r="CL183" s="171">
        <v>109.4</v>
      </c>
      <c r="CM183" s="171">
        <v>110.5</v>
      </c>
      <c r="CN183" s="171">
        <v>112.4</v>
      </c>
      <c r="CO183" s="171">
        <v>112.4</v>
      </c>
      <c r="CP183" s="171">
        <v>112.4</v>
      </c>
      <c r="CQ183" s="171">
        <v>113.2</v>
      </c>
      <c r="CR183" s="171">
        <v>116</v>
      </c>
      <c r="CS183" s="171">
        <v>116.2</v>
      </c>
      <c r="CT183" s="171">
        <v>114.1</v>
      </c>
      <c r="CU183" s="171">
        <v>112.8</v>
      </c>
      <c r="CV183" s="171">
        <v>115.1</v>
      </c>
      <c r="CW183" s="171">
        <v>116.3</v>
      </c>
      <c r="CX183" s="171">
        <v>119.2</v>
      </c>
      <c r="CY183" s="171">
        <v>119.6</v>
      </c>
      <c r="CZ183" s="171">
        <v>121.6</v>
      </c>
      <c r="DA183" s="171">
        <v>130.1</v>
      </c>
      <c r="DB183" s="171">
        <v>134.19999999999999</v>
      </c>
      <c r="DC183" s="171">
        <v>138</v>
      </c>
      <c r="DD183" s="171">
        <v>145.19999999999999</v>
      </c>
      <c r="DE183" s="171">
        <v>150.9</v>
      </c>
      <c r="DF183" s="171">
        <v>157.6</v>
      </c>
      <c r="DG183" s="171">
        <v>165.6</v>
      </c>
      <c r="DH183" s="171">
        <v>172.4</v>
      </c>
      <c r="DI183" s="171">
        <v>175</v>
      </c>
      <c r="DJ183" s="171">
        <v>162.80000000000001</v>
      </c>
      <c r="DK183" s="171">
        <v>161.6</v>
      </c>
      <c r="DL183" s="171">
        <v>160.5</v>
      </c>
      <c r="DM183" s="171">
        <v>161.30000000000001</v>
      </c>
      <c r="DN183" s="171">
        <v>160.19999999999999</v>
      </c>
      <c r="DO183" s="171">
        <v>153.4</v>
      </c>
      <c r="DP183" s="171">
        <v>152.19999999999999</v>
      </c>
      <c r="DQ183" s="171">
        <v>152.30000000000001</v>
      </c>
      <c r="DR183" s="171">
        <v>156.4</v>
      </c>
      <c r="DS183" s="171">
        <v>168.2</v>
      </c>
      <c r="DT183" s="171">
        <v>180.1</v>
      </c>
    </row>
    <row r="184" spans="1:124" x14ac:dyDescent="0.25">
      <c r="A184" s="169" t="s">
        <v>762</v>
      </c>
      <c r="B184" s="169" t="s">
        <v>763</v>
      </c>
      <c r="C184" s="170">
        <v>5.8340000000000003E-2</v>
      </c>
      <c r="D184" s="171">
        <v>118.9</v>
      </c>
      <c r="E184" s="171">
        <v>121.9</v>
      </c>
      <c r="F184" s="171">
        <v>121.1</v>
      </c>
      <c r="G184" s="171">
        <v>120.7</v>
      </c>
      <c r="H184" s="171">
        <v>124.4</v>
      </c>
      <c r="I184" s="171">
        <v>122.2</v>
      </c>
      <c r="J184" s="171">
        <v>117.9</v>
      </c>
      <c r="K184" s="171">
        <v>120.2</v>
      </c>
      <c r="L184" s="171">
        <v>127.2</v>
      </c>
      <c r="M184" s="171">
        <v>127.4</v>
      </c>
      <c r="N184" s="171">
        <v>127.6</v>
      </c>
      <c r="O184" s="171">
        <v>123.8</v>
      </c>
      <c r="P184" s="171">
        <v>124.3</v>
      </c>
      <c r="Q184" s="171">
        <v>122.3</v>
      </c>
      <c r="R184" s="171">
        <v>116.4</v>
      </c>
      <c r="S184" s="171">
        <v>109</v>
      </c>
      <c r="T184" s="171">
        <v>105.2</v>
      </c>
      <c r="U184" s="171">
        <v>102.9</v>
      </c>
      <c r="V184" s="171">
        <v>102.4</v>
      </c>
      <c r="W184" s="171">
        <v>98.3</v>
      </c>
      <c r="X184" s="171">
        <v>95.2</v>
      </c>
      <c r="Y184" s="171">
        <v>91.2</v>
      </c>
      <c r="Z184" s="171">
        <v>90.1</v>
      </c>
      <c r="AA184" s="171">
        <v>92</v>
      </c>
      <c r="AB184" s="171">
        <v>91</v>
      </c>
      <c r="AC184" s="171">
        <v>91.5</v>
      </c>
      <c r="AD184" s="171">
        <v>90.5</v>
      </c>
      <c r="AE184" s="171">
        <v>92.1</v>
      </c>
      <c r="AF184" s="171">
        <v>93.2</v>
      </c>
      <c r="AG184" s="171">
        <v>95.1</v>
      </c>
      <c r="AH184" s="171">
        <v>94.2</v>
      </c>
      <c r="AI184" s="171">
        <v>93.3</v>
      </c>
      <c r="AJ184" s="171">
        <v>93.8</v>
      </c>
      <c r="AK184" s="171">
        <v>97.6</v>
      </c>
      <c r="AL184" s="171">
        <v>98.6</v>
      </c>
      <c r="AM184" s="171">
        <v>103</v>
      </c>
      <c r="AN184" s="171">
        <v>104.3</v>
      </c>
      <c r="AO184" s="171">
        <v>107</v>
      </c>
      <c r="AP184" s="171">
        <v>109.8</v>
      </c>
      <c r="AQ184" s="171">
        <v>111.4</v>
      </c>
      <c r="AR184" s="171">
        <v>112.9</v>
      </c>
      <c r="AS184" s="171">
        <v>113.5</v>
      </c>
      <c r="AT184" s="171">
        <v>112.2</v>
      </c>
      <c r="AU184" s="171">
        <v>107.2</v>
      </c>
      <c r="AV184" s="171">
        <v>108.8</v>
      </c>
      <c r="AW184" s="171">
        <v>110</v>
      </c>
      <c r="AX184" s="171">
        <v>109.8</v>
      </c>
      <c r="AY184" s="171">
        <v>112.2</v>
      </c>
      <c r="AZ184" s="171">
        <v>118.7</v>
      </c>
      <c r="BA184" s="171">
        <v>121.3</v>
      </c>
      <c r="BB184" s="171">
        <v>123</v>
      </c>
      <c r="BC184" s="171">
        <v>124.9</v>
      </c>
      <c r="BD184" s="171">
        <v>127</v>
      </c>
      <c r="BE184" s="171">
        <v>123.3</v>
      </c>
      <c r="BF184" s="171">
        <v>118.3</v>
      </c>
      <c r="BG184" s="171">
        <v>114.8</v>
      </c>
      <c r="BH184" s="171">
        <v>115.1</v>
      </c>
      <c r="BI184" s="171">
        <v>114</v>
      </c>
      <c r="BJ184" s="171">
        <v>114.5</v>
      </c>
      <c r="BK184" s="171">
        <v>118.7</v>
      </c>
      <c r="BL184" s="171">
        <v>119</v>
      </c>
      <c r="BM184" s="171">
        <v>117.5</v>
      </c>
      <c r="BN184" s="171">
        <v>111.6</v>
      </c>
      <c r="BO184" s="171">
        <v>109.9</v>
      </c>
      <c r="BP184" s="171">
        <v>107.4</v>
      </c>
      <c r="BQ184" s="171">
        <v>105.1</v>
      </c>
      <c r="BR184" s="171">
        <v>105.4</v>
      </c>
      <c r="BS184" s="171">
        <v>104.9</v>
      </c>
      <c r="BT184" s="171">
        <v>105.6</v>
      </c>
      <c r="BU184" s="171">
        <v>104.3</v>
      </c>
      <c r="BV184" s="171">
        <v>106.1</v>
      </c>
      <c r="BW184" s="171">
        <v>103.7</v>
      </c>
      <c r="BX184" s="171">
        <v>103.3</v>
      </c>
      <c r="BY184" s="171">
        <v>103.8</v>
      </c>
      <c r="BZ184" s="171">
        <v>103.4</v>
      </c>
      <c r="CA184" s="171">
        <v>105</v>
      </c>
      <c r="CB184" s="171">
        <v>110.4</v>
      </c>
      <c r="CC184" s="171">
        <v>110.6</v>
      </c>
      <c r="CD184" s="171">
        <v>112</v>
      </c>
      <c r="CE184" s="171">
        <v>114.3</v>
      </c>
      <c r="CF184" s="171">
        <v>112.5</v>
      </c>
      <c r="CG184" s="171">
        <v>112.6</v>
      </c>
      <c r="CH184" s="171">
        <v>113.5</v>
      </c>
      <c r="CI184" s="171">
        <v>112.7</v>
      </c>
      <c r="CJ184" s="171">
        <v>114.8</v>
      </c>
      <c r="CK184" s="171">
        <v>119.7</v>
      </c>
      <c r="CL184" s="171">
        <v>118</v>
      </c>
      <c r="CM184" s="171">
        <v>118.9</v>
      </c>
      <c r="CN184" s="171">
        <v>120</v>
      </c>
      <c r="CO184" s="171">
        <v>120</v>
      </c>
      <c r="CP184" s="171">
        <v>119.7</v>
      </c>
      <c r="CQ184" s="171">
        <v>120.1</v>
      </c>
      <c r="CR184" s="171">
        <v>127</v>
      </c>
      <c r="CS184" s="171">
        <v>125.7</v>
      </c>
      <c r="CT184" s="171">
        <v>127.7</v>
      </c>
      <c r="CU184" s="171">
        <v>132.1</v>
      </c>
      <c r="CV184" s="171">
        <v>137.80000000000001</v>
      </c>
      <c r="CW184" s="171">
        <v>137.9</v>
      </c>
      <c r="CX184" s="171">
        <v>137.6</v>
      </c>
      <c r="CY184" s="171">
        <v>137.69999999999999</v>
      </c>
      <c r="CZ184" s="171">
        <v>137.19999999999999</v>
      </c>
      <c r="DA184" s="171">
        <v>138.30000000000001</v>
      </c>
      <c r="DB184" s="171">
        <v>140.6</v>
      </c>
      <c r="DC184" s="171">
        <v>145.19999999999999</v>
      </c>
      <c r="DD184" s="171">
        <v>148.30000000000001</v>
      </c>
      <c r="DE184" s="171">
        <v>151.80000000000001</v>
      </c>
      <c r="DF184" s="171">
        <v>159</v>
      </c>
      <c r="DG184" s="171">
        <v>165.3</v>
      </c>
      <c r="DH184" s="171">
        <v>168.4</v>
      </c>
      <c r="DI184" s="171">
        <v>167.7</v>
      </c>
      <c r="DJ184" s="171">
        <v>158.30000000000001</v>
      </c>
      <c r="DK184" s="171">
        <v>158.30000000000001</v>
      </c>
      <c r="DL184" s="171">
        <v>160.80000000000001</v>
      </c>
      <c r="DM184" s="171">
        <v>159.6</v>
      </c>
      <c r="DN184" s="171">
        <v>160.6</v>
      </c>
      <c r="DO184" s="171">
        <v>156</v>
      </c>
      <c r="DP184" s="171">
        <v>153.1</v>
      </c>
      <c r="DQ184" s="171">
        <v>154.1</v>
      </c>
      <c r="DR184" s="171">
        <v>158.4</v>
      </c>
      <c r="DS184" s="171">
        <v>168.7</v>
      </c>
      <c r="DT184" s="171">
        <v>177.1</v>
      </c>
    </row>
    <row r="185" spans="1:124" x14ac:dyDescent="0.25">
      <c r="A185" s="169" t="s">
        <v>764</v>
      </c>
      <c r="B185" s="169" t="s">
        <v>765</v>
      </c>
      <c r="C185" s="170">
        <v>2.955E-2</v>
      </c>
      <c r="D185" s="171">
        <v>91.8</v>
      </c>
      <c r="E185" s="171">
        <v>88.4</v>
      </c>
      <c r="F185" s="171">
        <v>87.6</v>
      </c>
      <c r="G185" s="171">
        <v>91.3</v>
      </c>
      <c r="H185" s="171">
        <v>95.9</v>
      </c>
      <c r="I185" s="171">
        <v>96.5</v>
      </c>
      <c r="J185" s="171">
        <v>95.4</v>
      </c>
      <c r="K185" s="171">
        <v>91.8</v>
      </c>
      <c r="L185" s="171">
        <v>93.8</v>
      </c>
      <c r="M185" s="171">
        <v>94</v>
      </c>
      <c r="N185" s="171">
        <v>93.4</v>
      </c>
      <c r="O185" s="171">
        <v>94.5</v>
      </c>
      <c r="P185" s="171">
        <v>95</v>
      </c>
      <c r="Q185" s="171">
        <v>93.3</v>
      </c>
      <c r="R185" s="171">
        <v>93.3</v>
      </c>
      <c r="S185" s="171">
        <v>92.8</v>
      </c>
      <c r="T185" s="171">
        <v>93.1</v>
      </c>
      <c r="U185" s="171">
        <v>94.3</v>
      </c>
      <c r="V185" s="171">
        <v>93.5</v>
      </c>
      <c r="W185" s="171">
        <v>96.6</v>
      </c>
      <c r="X185" s="171">
        <v>103.5</v>
      </c>
      <c r="Y185" s="171">
        <v>102.9</v>
      </c>
      <c r="Z185" s="171">
        <v>103.8</v>
      </c>
      <c r="AA185" s="171">
        <v>104.2</v>
      </c>
      <c r="AB185" s="171">
        <v>102.8</v>
      </c>
      <c r="AC185" s="171">
        <v>100.4</v>
      </c>
      <c r="AD185" s="171">
        <v>104.6</v>
      </c>
      <c r="AE185" s="171">
        <v>105.4</v>
      </c>
      <c r="AF185" s="171">
        <v>102.2</v>
      </c>
      <c r="AG185" s="171">
        <v>104.1</v>
      </c>
      <c r="AH185" s="171">
        <v>103.6</v>
      </c>
      <c r="AI185" s="171">
        <v>107</v>
      </c>
      <c r="AJ185" s="171">
        <v>108.3</v>
      </c>
      <c r="AK185" s="171">
        <v>104.6</v>
      </c>
      <c r="AL185" s="171">
        <v>101.7</v>
      </c>
      <c r="AM185" s="171">
        <v>95.8</v>
      </c>
      <c r="AN185" s="171">
        <v>95.4</v>
      </c>
      <c r="AO185" s="171">
        <v>97.6</v>
      </c>
      <c r="AP185" s="171">
        <v>97.9</v>
      </c>
      <c r="AQ185" s="171">
        <v>101.4</v>
      </c>
      <c r="AR185" s="171">
        <v>100.3</v>
      </c>
      <c r="AS185" s="171">
        <v>103.5</v>
      </c>
      <c r="AT185" s="171">
        <v>102.1</v>
      </c>
      <c r="AU185" s="171">
        <v>101</v>
      </c>
      <c r="AV185" s="171">
        <v>98</v>
      </c>
      <c r="AW185" s="171">
        <v>94.6</v>
      </c>
      <c r="AX185" s="171">
        <v>89.6</v>
      </c>
      <c r="AY185" s="171">
        <v>87.7</v>
      </c>
      <c r="AZ185" s="171">
        <v>89.7</v>
      </c>
      <c r="BA185" s="171">
        <v>90.5</v>
      </c>
      <c r="BB185" s="171">
        <v>90.6</v>
      </c>
      <c r="BC185" s="171">
        <v>93.4</v>
      </c>
      <c r="BD185" s="171">
        <v>95.2</v>
      </c>
      <c r="BE185" s="171">
        <v>97.8</v>
      </c>
      <c r="BF185" s="171">
        <v>98.2</v>
      </c>
      <c r="BG185" s="171">
        <v>98.5</v>
      </c>
      <c r="BH185" s="171">
        <v>98.5</v>
      </c>
      <c r="BI185" s="171">
        <v>98.8</v>
      </c>
      <c r="BJ185" s="171">
        <v>99.6</v>
      </c>
      <c r="BK185" s="171">
        <v>100.3</v>
      </c>
      <c r="BL185" s="171">
        <v>104.4</v>
      </c>
      <c r="BM185" s="171">
        <v>103.9</v>
      </c>
      <c r="BN185" s="171">
        <v>104.7</v>
      </c>
      <c r="BO185" s="171">
        <v>106.9</v>
      </c>
      <c r="BP185" s="171">
        <v>108</v>
      </c>
      <c r="BQ185" s="171">
        <v>108.6</v>
      </c>
      <c r="BR185" s="171">
        <v>108.6</v>
      </c>
      <c r="BS185" s="171">
        <v>108.1</v>
      </c>
      <c r="BT185" s="171">
        <v>109.7</v>
      </c>
      <c r="BU185" s="171">
        <v>106.7</v>
      </c>
      <c r="BV185" s="171">
        <v>105.9</v>
      </c>
      <c r="BW185" s="171">
        <v>106</v>
      </c>
      <c r="BX185" s="171">
        <v>104.4</v>
      </c>
      <c r="BY185" s="171">
        <v>103.2</v>
      </c>
      <c r="BZ185" s="171">
        <v>103.7</v>
      </c>
      <c r="CA185" s="171">
        <v>107.8</v>
      </c>
      <c r="CB185" s="171">
        <v>109.3</v>
      </c>
      <c r="CC185" s="171">
        <v>110</v>
      </c>
      <c r="CD185" s="171">
        <v>116</v>
      </c>
      <c r="CE185" s="171">
        <v>120.7</v>
      </c>
      <c r="CF185" s="171">
        <v>118.8</v>
      </c>
      <c r="CG185" s="171">
        <v>118.2</v>
      </c>
      <c r="CH185" s="171">
        <v>118.9</v>
      </c>
      <c r="CI185" s="171">
        <v>121.1</v>
      </c>
      <c r="CJ185" s="171">
        <v>124.7</v>
      </c>
      <c r="CK185" s="171">
        <v>126.4</v>
      </c>
      <c r="CL185" s="171">
        <v>124.6</v>
      </c>
      <c r="CM185" s="171">
        <v>125.2</v>
      </c>
      <c r="CN185" s="171">
        <v>125.7</v>
      </c>
      <c r="CO185" s="171">
        <v>118</v>
      </c>
      <c r="CP185" s="171">
        <v>110.6</v>
      </c>
      <c r="CQ185" s="171">
        <v>110.8</v>
      </c>
      <c r="CR185" s="171">
        <v>110.7</v>
      </c>
      <c r="CS185" s="171">
        <v>107.5</v>
      </c>
      <c r="CT185" s="171">
        <v>105.5</v>
      </c>
      <c r="CU185" s="171">
        <v>105.7</v>
      </c>
      <c r="CV185" s="171">
        <v>106.9</v>
      </c>
      <c r="CW185" s="171">
        <v>102.9</v>
      </c>
      <c r="CX185" s="171">
        <v>103.5</v>
      </c>
      <c r="CY185" s="171">
        <v>105.8</v>
      </c>
      <c r="CZ185" s="171">
        <v>107.7</v>
      </c>
      <c r="DA185" s="171">
        <v>108.6</v>
      </c>
      <c r="DB185" s="171">
        <v>113.2</v>
      </c>
      <c r="DC185" s="171">
        <v>115.3</v>
      </c>
      <c r="DD185" s="171">
        <v>114.3</v>
      </c>
      <c r="DE185" s="171">
        <v>116.6</v>
      </c>
      <c r="DF185" s="171">
        <v>118.9</v>
      </c>
      <c r="DG185" s="171">
        <v>118.1</v>
      </c>
      <c r="DH185" s="171">
        <v>126.4</v>
      </c>
      <c r="DI185" s="171">
        <v>125.7</v>
      </c>
      <c r="DJ185" s="171">
        <v>129.4</v>
      </c>
      <c r="DK185" s="171">
        <v>132.6</v>
      </c>
      <c r="DL185" s="171">
        <v>141.4</v>
      </c>
      <c r="DM185" s="171">
        <v>141</v>
      </c>
      <c r="DN185" s="171">
        <v>146.1</v>
      </c>
      <c r="DO185" s="171">
        <v>145.4</v>
      </c>
      <c r="DP185" s="171">
        <v>142</v>
      </c>
      <c r="DQ185" s="171">
        <v>144.9</v>
      </c>
      <c r="DR185" s="171">
        <v>150.19999999999999</v>
      </c>
      <c r="DS185" s="171">
        <v>156.9</v>
      </c>
      <c r="DT185" s="171">
        <v>155</v>
      </c>
    </row>
    <row r="186" spans="1:124" x14ac:dyDescent="0.25">
      <c r="A186" s="169" t="s">
        <v>766</v>
      </c>
      <c r="B186" s="169" t="s">
        <v>767</v>
      </c>
      <c r="C186" s="170">
        <v>0.29613</v>
      </c>
      <c r="D186" s="171">
        <v>109.9</v>
      </c>
      <c r="E186" s="171">
        <v>110.2</v>
      </c>
      <c r="F186" s="171">
        <v>110.9</v>
      </c>
      <c r="G186" s="171">
        <v>111.9</v>
      </c>
      <c r="H186" s="171">
        <v>112.1</v>
      </c>
      <c r="I186" s="171">
        <v>111.5</v>
      </c>
      <c r="J186" s="171">
        <v>109.6</v>
      </c>
      <c r="K186" s="171">
        <v>108.8</v>
      </c>
      <c r="L186" s="171">
        <v>104</v>
      </c>
      <c r="M186" s="171">
        <v>104.6</v>
      </c>
      <c r="N186" s="171">
        <v>101.8</v>
      </c>
      <c r="O186" s="171">
        <v>100.2</v>
      </c>
      <c r="P186" s="171">
        <v>97.2</v>
      </c>
      <c r="Q186" s="171">
        <v>96.4</v>
      </c>
      <c r="R186" s="171">
        <v>97.7</v>
      </c>
      <c r="S186" s="171">
        <v>98.7</v>
      </c>
      <c r="T186" s="171">
        <v>102</v>
      </c>
      <c r="U186" s="171">
        <v>102.9</v>
      </c>
      <c r="V186" s="171">
        <v>103.8</v>
      </c>
      <c r="W186" s="171">
        <v>107.5</v>
      </c>
      <c r="X186" s="171">
        <v>105.1</v>
      </c>
      <c r="Y186" s="171">
        <v>102.8</v>
      </c>
      <c r="Z186" s="171">
        <v>102.1</v>
      </c>
      <c r="AA186" s="171">
        <v>103.8</v>
      </c>
      <c r="AB186" s="171">
        <v>104.9</v>
      </c>
      <c r="AC186" s="171">
        <v>105</v>
      </c>
      <c r="AD186" s="171">
        <v>103.8</v>
      </c>
      <c r="AE186" s="171">
        <v>103</v>
      </c>
      <c r="AF186" s="171">
        <v>103.6</v>
      </c>
      <c r="AG186" s="171">
        <v>103.3</v>
      </c>
      <c r="AH186" s="171">
        <v>102.7</v>
      </c>
      <c r="AI186" s="171">
        <v>100.5</v>
      </c>
      <c r="AJ186" s="171">
        <v>97.5</v>
      </c>
      <c r="AK186" s="171">
        <v>98.2</v>
      </c>
      <c r="AL186" s="171">
        <v>99.1</v>
      </c>
      <c r="AM186" s="171">
        <v>98.1</v>
      </c>
      <c r="AN186" s="171">
        <v>97.8</v>
      </c>
      <c r="AO186" s="171">
        <v>99</v>
      </c>
      <c r="AP186" s="171">
        <v>99.7</v>
      </c>
      <c r="AQ186" s="171">
        <v>98.9</v>
      </c>
      <c r="AR186" s="171">
        <v>96.3</v>
      </c>
      <c r="AS186" s="171">
        <v>97.4</v>
      </c>
      <c r="AT186" s="171">
        <v>99.8</v>
      </c>
      <c r="AU186" s="171">
        <v>99.9</v>
      </c>
      <c r="AV186" s="171">
        <v>99.2</v>
      </c>
      <c r="AW186" s="171">
        <v>96</v>
      </c>
      <c r="AX186" s="171">
        <v>97.6</v>
      </c>
      <c r="AY186" s="171">
        <v>100.2</v>
      </c>
      <c r="AZ186" s="171">
        <v>104</v>
      </c>
      <c r="BA186" s="171">
        <v>104.2</v>
      </c>
      <c r="BB186" s="171">
        <v>105.5</v>
      </c>
      <c r="BC186" s="171">
        <v>106.9</v>
      </c>
      <c r="BD186" s="171">
        <v>108.1</v>
      </c>
      <c r="BE186" s="171">
        <v>108.3</v>
      </c>
      <c r="BF186" s="171">
        <v>112</v>
      </c>
      <c r="BG186" s="171">
        <v>112.5</v>
      </c>
      <c r="BH186" s="171">
        <v>113.9</v>
      </c>
      <c r="BI186" s="171">
        <v>114.6</v>
      </c>
      <c r="BJ186" s="171">
        <v>112.5</v>
      </c>
      <c r="BK186" s="171">
        <v>110.1</v>
      </c>
      <c r="BL186" s="171">
        <v>107.8</v>
      </c>
      <c r="BM186" s="171">
        <v>105.3</v>
      </c>
      <c r="BN186" s="171">
        <v>104.6</v>
      </c>
      <c r="BO186" s="171">
        <v>106.5</v>
      </c>
      <c r="BP186" s="171">
        <v>109.2</v>
      </c>
      <c r="BQ186" s="171">
        <v>110.8</v>
      </c>
      <c r="BR186" s="171">
        <v>112</v>
      </c>
      <c r="BS186" s="171">
        <v>114.4</v>
      </c>
      <c r="BT186" s="171">
        <v>115.6</v>
      </c>
      <c r="BU186" s="171">
        <v>114.1</v>
      </c>
      <c r="BV186" s="171">
        <v>114</v>
      </c>
      <c r="BW186" s="171">
        <v>120.6</v>
      </c>
      <c r="BX186" s="171">
        <v>122.1</v>
      </c>
      <c r="BY186" s="171">
        <v>125.4</v>
      </c>
      <c r="BZ186" s="171">
        <v>126.5</v>
      </c>
      <c r="CA186" s="171">
        <v>127.6</v>
      </c>
      <c r="CB186" s="171">
        <v>127.3</v>
      </c>
      <c r="CC186" s="171">
        <v>128.1</v>
      </c>
      <c r="CD186" s="171">
        <v>126.5</v>
      </c>
      <c r="CE186" s="171">
        <v>125.4</v>
      </c>
      <c r="CF186" s="171">
        <v>119.9</v>
      </c>
      <c r="CG186" s="171">
        <v>118.1</v>
      </c>
      <c r="CH186" s="171">
        <v>117</v>
      </c>
      <c r="CI186" s="171">
        <v>113.9</v>
      </c>
      <c r="CJ186" s="171">
        <v>113.4</v>
      </c>
      <c r="CK186" s="171">
        <v>112.3</v>
      </c>
      <c r="CL186" s="171">
        <v>112.3</v>
      </c>
      <c r="CM186" s="171">
        <v>114.3</v>
      </c>
      <c r="CN186" s="171">
        <v>118.6</v>
      </c>
      <c r="CO186" s="171">
        <v>120.9</v>
      </c>
      <c r="CP186" s="171">
        <v>121.9</v>
      </c>
      <c r="CQ186" s="171">
        <v>123.5</v>
      </c>
      <c r="CR186" s="171">
        <v>130.69999999999999</v>
      </c>
      <c r="CS186" s="171">
        <v>133.1</v>
      </c>
      <c r="CT186" s="171">
        <v>127.5</v>
      </c>
      <c r="CU186" s="171">
        <v>122.4</v>
      </c>
      <c r="CV186" s="171">
        <v>125.6</v>
      </c>
      <c r="CW186" s="171">
        <v>124.9</v>
      </c>
      <c r="CX186" s="171">
        <v>128.69999999999999</v>
      </c>
      <c r="CY186" s="171">
        <v>131.69999999999999</v>
      </c>
      <c r="CZ186" s="171">
        <v>136.1</v>
      </c>
      <c r="DA186" s="171">
        <v>143.5</v>
      </c>
      <c r="DB186" s="171">
        <v>144.4</v>
      </c>
      <c r="DC186" s="171">
        <v>152.19999999999999</v>
      </c>
      <c r="DD186" s="171">
        <v>158.5</v>
      </c>
      <c r="DE186" s="171">
        <v>160.5</v>
      </c>
      <c r="DF186" s="171">
        <v>159.30000000000001</v>
      </c>
      <c r="DG186" s="171">
        <v>170.2</v>
      </c>
      <c r="DH186" s="171">
        <v>180.4</v>
      </c>
      <c r="DI186" s="171">
        <v>192.5</v>
      </c>
      <c r="DJ186" s="171">
        <v>195.2</v>
      </c>
      <c r="DK186" s="171">
        <v>197.4</v>
      </c>
      <c r="DL186" s="171">
        <v>206.3</v>
      </c>
      <c r="DM186" s="171">
        <v>206.2</v>
      </c>
      <c r="DN186" s="171">
        <v>206.2</v>
      </c>
      <c r="DO186" s="171">
        <v>195</v>
      </c>
      <c r="DP186" s="171">
        <v>186.7</v>
      </c>
      <c r="DQ186" s="171">
        <v>185.9</v>
      </c>
      <c r="DR186" s="171">
        <v>195.8</v>
      </c>
      <c r="DS186" s="171">
        <v>209.2</v>
      </c>
      <c r="DT186" s="171">
        <v>225.5</v>
      </c>
    </row>
    <row r="187" spans="1:124" x14ac:dyDescent="0.25">
      <c r="A187" s="169" t="s">
        <v>768</v>
      </c>
      <c r="B187" s="169" t="s">
        <v>769</v>
      </c>
      <c r="C187" s="170">
        <v>1.0150699999999999</v>
      </c>
      <c r="D187" s="171">
        <v>112.5</v>
      </c>
      <c r="E187" s="171">
        <v>113.3</v>
      </c>
      <c r="F187" s="171">
        <v>112.4</v>
      </c>
      <c r="G187" s="171">
        <v>112.5</v>
      </c>
      <c r="H187" s="171">
        <v>111.9</v>
      </c>
      <c r="I187" s="171">
        <v>108.9</v>
      </c>
      <c r="J187" s="171">
        <v>100</v>
      </c>
      <c r="K187" s="171">
        <v>96</v>
      </c>
      <c r="L187" s="171">
        <v>92.1</v>
      </c>
      <c r="M187" s="171">
        <v>93</v>
      </c>
      <c r="N187" s="171">
        <v>93.4</v>
      </c>
      <c r="O187" s="171">
        <v>94.2</v>
      </c>
      <c r="P187" s="171">
        <v>94.9</v>
      </c>
      <c r="Q187" s="171">
        <v>95.3</v>
      </c>
      <c r="R187" s="171">
        <v>97.2</v>
      </c>
      <c r="S187" s="171">
        <v>99.6</v>
      </c>
      <c r="T187" s="171">
        <v>102.8</v>
      </c>
      <c r="U187" s="171">
        <v>104.7</v>
      </c>
      <c r="V187" s="171">
        <v>105.8</v>
      </c>
      <c r="W187" s="171">
        <v>107.5</v>
      </c>
      <c r="X187" s="171">
        <v>109.4</v>
      </c>
      <c r="Y187" s="171">
        <v>107.7</v>
      </c>
      <c r="Z187" s="171">
        <v>108.2</v>
      </c>
      <c r="AA187" s="171">
        <v>111.8</v>
      </c>
      <c r="AB187" s="171">
        <v>110.9</v>
      </c>
      <c r="AC187" s="171">
        <v>109.4</v>
      </c>
      <c r="AD187" s="171">
        <v>105.8</v>
      </c>
      <c r="AE187" s="171">
        <v>106.1</v>
      </c>
      <c r="AF187" s="171">
        <v>103.2</v>
      </c>
      <c r="AG187" s="171">
        <v>99</v>
      </c>
      <c r="AH187" s="171">
        <v>97.9</v>
      </c>
      <c r="AI187" s="171">
        <v>95.6</v>
      </c>
      <c r="AJ187" s="171">
        <v>94.9</v>
      </c>
      <c r="AK187" s="171">
        <v>94.9</v>
      </c>
      <c r="AL187" s="171">
        <v>95</v>
      </c>
      <c r="AM187" s="171">
        <v>96.3</v>
      </c>
      <c r="AN187" s="171">
        <v>95.3</v>
      </c>
      <c r="AO187" s="171">
        <v>95.1</v>
      </c>
      <c r="AP187" s="171">
        <v>95.2</v>
      </c>
      <c r="AQ187" s="171">
        <v>95</v>
      </c>
      <c r="AR187" s="171">
        <v>92.2</v>
      </c>
      <c r="AS187" s="171">
        <v>89.8</v>
      </c>
      <c r="AT187" s="171">
        <v>90.1</v>
      </c>
      <c r="AU187" s="171">
        <v>90</v>
      </c>
      <c r="AV187" s="171">
        <v>89.7</v>
      </c>
      <c r="AW187" s="171">
        <v>89.2</v>
      </c>
      <c r="AX187" s="171">
        <v>91.8</v>
      </c>
      <c r="AY187" s="171">
        <v>95.5</v>
      </c>
      <c r="AZ187" s="171">
        <v>99.3</v>
      </c>
      <c r="BA187" s="171">
        <v>101.4</v>
      </c>
      <c r="BB187" s="171">
        <v>101.1</v>
      </c>
      <c r="BC187" s="171">
        <v>99.5</v>
      </c>
      <c r="BD187" s="171">
        <v>102.8</v>
      </c>
      <c r="BE187" s="171">
        <v>105.5</v>
      </c>
      <c r="BF187" s="171">
        <v>103.4</v>
      </c>
      <c r="BG187" s="171">
        <v>103</v>
      </c>
      <c r="BH187" s="171">
        <v>106.4</v>
      </c>
      <c r="BI187" s="171">
        <v>108.7</v>
      </c>
      <c r="BJ187" s="171">
        <v>108.3</v>
      </c>
      <c r="BK187" s="171">
        <v>106.8</v>
      </c>
      <c r="BL187" s="171">
        <v>105.9</v>
      </c>
      <c r="BM187" s="171">
        <v>104.4</v>
      </c>
      <c r="BN187" s="171">
        <v>104.5</v>
      </c>
      <c r="BO187" s="171">
        <v>104.4</v>
      </c>
      <c r="BP187" s="171">
        <v>103.6</v>
      </c>
      <c r="BQ187" s="171">
        <v>106.2</v>
      </c>
      <c r="BR187" s="171">
        <v>107.5</v>
      </c>
      <c r="BS187" s="171">
        <v>109.8</v>
      </c>
      <c r="BT187" s="171">
        <v>110.8</v>
      </c>
      <c r="BU187" s="171">
        <v>111.6</v>
      </c>
      <c r="BV187" s="171">
        <v>113.5</v>
      </c>
      <c r="BW187" s="171">
        <v>118.1</v>
      </c>
      <c r="BX187" s="171">
        <v>122</v>
      </c>
      <c r="BY187" s="171">
        <v>123.3</v>
      </c>
      <c r="BZ187" s="171">
        <v>124.3</v>
      </c>
      <c r="CA187" s="171">
        <v>121.6</v>
      </c>
      <c r="CB187" s="171">
        <v>118</v>
      </c>
      <c r="CC187" s="171">
        <v>118.7</v>
      </c>
      <c r="CD187" s="171">
        <v>118.2</v>
      </c>
      <c r="CE187" s="171">
        <v>113</v>
      </c>
      <c r="CF187" s="171">
        <v>109.2</v>
      </c>
      <c r="CG187" s="171">
        <v>111</v>
      </c>
      <c r="CH187" s="171">
        <v>112.9</v>
      </c>
      <c r="CI187" s="171">
        <v>110.3</v>
      </c>
      <c r="CJ187" s="171">
        <v>109.9</v>
      </c>
      <c r="CK187" s="171">
        <v>107.9</v>
      </c>
      <c r="CL187" s="171">
        <v>106.5</v>
      </c>
      <c r="CM187" s="171">
        <v>105</v>
      </c>
      <c r="CN187" s="171">
        <v>106.9</v>
      </c>
      <c r="CO187" s="171">
        <v>110.2</v>
      </c>
      <c r="CP187" s="171">
        <v>111.7</v>
      </c>
      <c r="CQ187" s="171">
        <v>115.8</v>
      </c>
      <c r="CR187" s="171">
        <v>127.3</v>
      </c>
      <c r="CS187" s="171">
        <v>138.1</v>
      </c>
      <c r="CT187" s="171">
        <v>135.69999999999999</v>
      </c>
      <c r="CU187" s="171">
        <v>132.80000000000001</v>
      </c>
      <c r="CV187" s="171">
        <v>128.30000000000001</v>
      </c>
      <c r="CW187" s="171">
        <v>125.5</v>
      </c>
      <c r="CX187" s="171">
        <v>129.80000000000001</v>
      </c>
      <c r="CY187" s="171">
        <v>131.80000000000001</v>
      </c>
      <c r="CZ187" s="171">
        <v>136.6</v>
      </c>
      <c r="DA187" s="171">
        <v>138.9</v>
      </c>
      <c r="DB187" s="171">
        <v>143</v>
      </c>
      <c r="DC187" s="171">
        <v>151.19999999999999</v>
      </c>
      <c r="DD187" s="171">
        <v>161.19999999999999</v>
      </c>
      <c r="DE187" s="171">
        <v>166.7</v>
      </c>
      <c r="DF187" s="171">
        <v>173.8</v>
      </c>
      <c r="DG187" s="171">
        <v>184.3</v>
      </c>
      <c r="DH187" s="171">
        <v>195.3</v>
      </c>
      <c r="DI187" s="171">
        <v>204.8</v>
      </c>
      <c r="DJ187" s="171">
        <v>194.3</v>
      </c>
      <c r="DK187" s="171">
        <v>195.4</v>
      </c>
      <c r="DL187" s="171">
        <v>197</v>
      </c>
      <c r="DM187" s="171">
        <v>193.8</v>
      </c>
      <c r="DN187" s="171">
        <v>192.9</v>
      </c>
      <c r="DO187" s="171">
        <v>191.9</v>
      </c>
      <c r="DP187" s="171">
        <v>188.8</v>
      </c>
      <c r="DQ187" s="171">
        <v>189.6</v>
      </c>
      <c r="DR187" s="171">
        <v>201.8</v>
      </c>
      <c r="DS187" s="171">
        <v>214.4</v>
      </c>
      <c r="DT187" s="171">
        <v>226.6</v>
      </c>
    </row>
    <row r="188" spans="1:124" x14ac:dyDescent="0.25">
      <c r="A188" s="169" t="s">
        <v>770</v>
      </c>
      <c r="B188" s="169" t="s">
        <v>771</v>
      </c>
      <c r="C188" s="170">
        <v>1.1599999999999999E-2</v>
      </c>
      <c r="D188" s="171">
        <v>118.2</v>
      </c>
      <c r="E188" s="171">
        <v>113.1</v>
      </c>
      <c r="F188" s="171">
        <v>113.8</v>
      </c>
      <c r="G188" s="171">
        <v>118.9</v>
      </c>
      <c r="H188" s="171">
        <v>120.8</v>
      </c>
      <c r="I188" s="171">
        <v>119.2</v>
      </c>
      <c r="J188" s="171">
        <v>113</v>
      </c>
      <c r="K188" s="171">
        <v>114.4</v>
      </c>
      <c r="L188" s="171">
        <v>114</v>
      </c>
      <c r="M188" s="171">
        <v>111.8</v>
      </c>
      <c r="N188" s="171">
        <v>111.9</v>
      </c>
      <c r="O188" s="171">
        <v>107.6</v>
      </c>
      <c r="P188" s="171">
        <v>106.4</v>
      </c>
      <c r="Q188" s="171">
        <v>106.3</v>
      </c>
      <c r="R188" s="171">
        <v>108.2</v>
      </c>
      <c r="S188" s="171">
        <v>107.5</v>
      </c>
      <c r="T188" s="171">
        <v>108.3</v>
      </c>
      <c r="U188" s="171">
        <v>108</v>
      </c>
      <c r="V188" s="171">
        <v>108.2</v>
      </c>
      <c r="W188" s="171">
        <v>110.4</v>
      </c>
      <c r="X188" s="171">
        <v>110.4</v>
      </c>
      <c r="Y188" s="171">
        <v>108.3</v>
      </c>
      <c r="Z188" s="171">
        <v>106.7</v>
      </c>
      <c r="AA188" s="171">
        <v>107.1</v>
      </c>
      <c r="AB188" s="171">
        <v>106.2</v>
      </c>
      <c r="AC188" s="171">
        <v>105.9</v>
      </c>
      <c r="AD188" s="171">
        <v>105.9</v>
      </c>
      <c r="AE188" s="171">
        <v>107.2</v>
      </c>
      <c r="AF188" s="171">
        <v>106.8</v>
      </c>
      <c r="AG188" s="171">
        <v>106.9</v>
      </c>
      <c r="AH188" s="171">
        <v>104.5</v>
      </c>
      <c r="AI188" s="171">
        <v>106.8</v>
      </c>
      <c r="AJ188" s="171">
        <v>112.5</v>
      </c>
      <c r="AK188" s="171">
        <v>111</v>
      </c>
      <c r="AL188" s="171">
        <v>106.8</v>
      </c>
      <c r="AM188" s="171">
        <v>105.6</v>
      </c>
      <c r="AN188" s="171">
        <v>107.6</v>
      </c>
      <c r="AO188" s="171">
        <v>115.5</v>
      </c>
      <c r="AP188" s="171">
        <v>118.2</v>
      </c>
      <c r="AQ188" s="171">
        <v>118.9</v>
      </c>
      <c r="AR188" s="171">
        <v>120.5</v>
      </c>
      <c r="AS188" s="171">
        <v>122.3</v>
      </c>
      <c r="AT188" s="171">
        <v>126.8</v>
      </c>
      <c r="AU188" s="171">
        <v>126.7</v>
      </c>
      <c r="AV188" s="171">
        <v>124.4</v>
      </c>
      <c r="AW188" s="171">
        <v>122.8</v>
      </c>
      <c r="AX188" s="171">
        <v>117.7</v>
      </c>
      <c r="AY188" s="171">
        <v>115.8</v>
      </c>
      <c r="AZ188" s="171">
        <v>118.4</v>
      </c>
      <c r="BA188" s="171">
        <v>118.7</v>
      </c>
      <c r="BB188" s="171">
        <v>120.1</v>
      </c>
      <c r="BC188" s="171">
        <v>121.7</v>
      </c>
      <c r="BD188" s="171">
        <v>123.9</v>
      </c>
      <c r="BE188" s="171">
        <v>124.3</v>
      </c>
      <c r="BF188" s="171">
        <v>122.9</v>
      </c>
      <c r="BG188" s="171">
        <v>119.8</v>
      </c>
      <c r="BH188" s="171">
        <v>117.4</v>
      </c>
      <c r="BI188" s="171">
        <v>115.8</v>
      </c>
      <c r="BJ188" s="171">
        <v>112.4</v>
      </c>
      <c r="BK188" s="171">
        <v>112.4</v>
      </c>
      <c r="BL188" s="171">
        <v>109.7</v>
      </c>
      <c r="BM188" s="171">
        <v>111.4</v>
      </c>
      <c r="BN188" s="171">
        <v>110.8</v>
      </c>
      <c r="BO188" s="171">
        <v>111.3</v>
      </c>
      <c r="BP188" s="171">
        <v>112.2</v>
      </c>
      <c r="BQ188" s="171">
        <v>112</v>
      </c>
      <c r="BR188" s="171">
        <v>111.3</v>
      </c>
      <c r="BS188" s="171">
        <v>111.6</v>
      </c>
      <c r="BT188" s="171">
        <v>111.7</v>
      </c>
      <c r="BU188" s="171">
        <v>112.1</v>
      </c>
      <c r="BV188" s="171">
        <v>110.9</v>
      </c>
      <c r="BW188" s="171">
        <v>109.8</v>
      </c>
      <c r="BX188" s="171">
        <v>109.8</v>
      </c>
      <c r="BY188" s="171">
        <v>110.5</v>
      </c>
      <c r="BZ188" s="171">
        <v>111.6</v>
      </c>
      <c r="CA188" s="171">
        <v>112.1</v>
      </c>
      <c r="CB188" s="171">
        <v>112.5</v>
      </c>
      <c r="CC188" s="171">
        <v>112.1</v>
      </c>
      <c r="CD188" s="171">
        <v>112.3</v>
      </c>
      <c r="CE188" s="171">
        <v>112.4</v>
      </c>
      <c r="CF188" s="171">
        <v>112.3</v>
      </c>
      <c r="CG188" s="171">
        <v>112.6</v>
      </c>
      <c r="CH188" s="171">
        <v>112.7</v>
      </c>
      <c r="CI188" s="171">
        <v>114.4</v>
      </c>
      <c r="CJ188" s="171">
        <v>111.7</v>
      </c>
      <c r="CK188" s="171">
        <v>111.7</v>
      </c>
      <c r="CL188" s="171">
        <v>111</v>
      </c>
      <c r="CM188" s="171">
        <v>115</v>
      </c>
      <c r="CN188" s="171">
        <v>115.6</v>
      </c>
      <c r="CO188" s="171">
        <v>115.1</v>
      </c>
      <c r="CP188" s="171">
        <v>117.2</v>
      </c>
      <c r="CQ188" s="171">
        <v>118</v>
      </c>
      <c r="CR188" s="171">
        <v>125.9</v>
      </c>
      <c r="CS188" s="171">
        <v>124.2</v>
      </c>
      <c r="CT188" s="171">
        <v>121.3</v>
      </c>
      <c r="CU188" s="171">
        <v>120.8</v>
      </c>
      <c r="CV188" s="171">
        <v>120.4</v>
      </c>
      <c r="CW188" s="171">
        <v>124.7</v>
      </c>
      <c r="CX188" s="171">
        <v>128.30000000000001</v>
      </c>
      <c r="CY188" s="171">
        <v>131.1</v>
      </c>
      <c r="CZ188" s="171">
        <v>133.9</v>
      </c>
      <c r="DA188" s="171">
        <v>135.1</v>
      </c>
      <c r="DB188" s="171">
        <v>139.4</v>
      </c>
      <c r="DC188" s="171">
        <v>143.1</v>
      </c>
      <c r="DD188" s="171">
        <v>143.19999999999999</v>
      </c>
      <c r="DE188" s="171">
        <v>142.4</v>
      </c>
      <c r="DF188" s="171">
        <v>140.80000000000001</v>
      </c>
      <c r="DG188" s="171">
        <v>142</v>
      </c>
      <c r="DH188" s="171">
        <v>151.4</v>
      </c>
      <c r="DI188" s="171">
        <v>157.30000000000001</v>
      </c>
      <c r="DJ188" s="171">
        <v>174.9</v>
      </c>
      <c r="DK188" s="171">
        <v>177.4</v>
      </c>
      <c r="DL188" s="171">
        <v>189</v>
      </c>
      <c r="DM188" s="171">
        <v>192.3</v>
      </c>
      <c r="DN188" s="171">
        <v>192.7</v>
      </c>
      <c r="DO188" s="171">
        <v>189.7</v>
      </c>
      <c r="DP188" s="171">
        <v>185</v>
      </c>
      <c r="DQ188" s="171">
        <v>185.8</v>
      </c>
      <c r="DR188" s="171">
        <v>191.6</v>
      </c>
      <c r="DS188" s="171">
        <v>189.6</v>
      </c>
      <c r="DT188" s="171">
        <v>188.4</v>
      </c>
    </row>
    <row r="189" spans="1:124" x14ac:dyDescent="0.25">
      <c r="A189" s="169" t="s">
        <v>772</v>
      </c>
      <c r="B189" s="169" t="s">
        <v>773</v>
      </c>
      <c r="C189" s="170">
        <v>2.7689999999999999E-2</v>
      </c>
      <c r="D189" s="171">
        <v>100</v>
      </c>
      <c r="E189" s="171">
        <v>96.9</v>
      </c>
      <c r="F189" s="171">
        <v>92.1</v>
      </c>
      <c r="G189" s="171">
        <v>93.2</v>
      </c>
      <c r="H189" s="171">
        <v>89.9</v>
      </c>
      <c r="I189" s="171">
        <v>88.4</v>
      </c>
      <c r="J189" s="171">
        <v>87</v>
      </c>
      <c r="K189" s="171">
        <v>87.8</v>
      </c>
      <c r="L189" s="171">
        <v>89</v>
      </c>
      <c r="M189" s="171">
        <v>91.7</v>
      </c>
      <c r="N189" s="171">
        <v>92.5</v>
      </c>
      <c r="O189" s="171">
        <v>91.1</v>
      </c>
      <c r="P189" s="171">
        <v>90.6</v>
      </c>
      <c r="Q189" s="171">
        <v>89</v>
      </c>
      <c r="R189" s="171">
        <v>89.7</v>
      </c>
      <c r="S189" s="171">
        <v>91.8</v>
      </c>
      <c r="T189" s="171">
        <v>98.5</v>
      </c>
      <c r="U189" s="171">
        <v>106</v>
      </c>
      <c r="V189" s="171">
        <v>111.6</v>
      </c>
      <c r="W189" s="171">
        <v>115.4</v>
      </c>
      <c r="X189" s="171">
        <v>116.4</v>
      </c>
      <c r="Y189" s="171">
        <v>122.8</v>
      </c>
      <c r="Z189" s="171">
        <v>128.6</v>
      </c>
      <c r="AA189" s="171">
        <v>132.4</v>
      </c>
      <c r="AB189" s="171">
        <v>145</v>
      </c>
      <c r="AC189" s="171">
        <v>143</v>
      </c>
      <c r="AD189" s="171">
        <v>150.4</v>
      </c>
      <c r="AE189" s="171">
        <v>155.1</v>
      </c>
      <c r="AF189" s="171">
        <v>159.80000000000001</v>
      </c>
      <c r="AG189" s="171">
        <v>163.19999999999999</v>
      </c>
      <c r="AH189" s="171">
        <v>162.80000000000001</v>
      </c>
      <c r="AI189" s="171">
        <v>161.69999999999999</v>
      </c>
      <c r="AJ189" s="171">
        <v>156.4</v>
      </c>
      <c r="AK189" s="171">
        <v>157</v>
      </c>
      <c r="AL189" s="171">
        <v>155.69999999999999</v>
      </c>
      <c r="AM189" s="171">
        <v>152.80000000000001</v>
      </c>
      <c r="AN189" s="171">
        <v>150</v>
      </c>
      <c r="AO189" s="171">
        <v>155.4</v>
      </c>
      <c r="AP189" s="171">
        <v>148.5</v>
      </c>
      <c r="AQ189" s="171">
        <v>144.6</v>
      </c>
      <c r="AR189" s="171">
        <v>143.9</v>
      </c>
      <c r="AS189" s="171">
        <v>144</v>
      </c>
      <c r="AT189" s="171">
        <v>138</v>
      </c>
      <c r="AU189" s="171">
        <v>140.1</v>
      </c>
      <c r="AV189" s="171">
        <v>139.9</v>
      </c>
      <c r="AW189" s="171">
        <v>133.69999999999999</v>
      </c>
      <c r="AX189" s="171">
        <v>133.1</v>
      </c>
      <c r="AY189" s="171">
        <v>124.1</v>
      </c>
      <c r="AZ189" s="171">
        <v>123.1</v>
      </c>
      <c r="BA189" s="171">
        <v>126.9</v>
      </c>
      <c r="BB189" s="171">
        <v>124.6</v>
      </c>
      <c r="BC189" s="171">
        <v>116</v>
      </c>
      <c r="BD189" s="171">
        <v>120.7</v>
      </c>
      <c r="BE189" s="171">
        <v>126.5</v>
      </c>
      <c r="BF189" s="171">
        <v>126.8</v>
      </c>
      <c r="BG189" s="171">
        <v>128.19999999999999</v>
      </c>
      <c r="BH189" s="171">
        <v>134.9</v>
      </c>
      <c r="BI189" s="171">
        <v>139.19999999999999</v>
      </c>
      <c r="BJ189" s="171">
        <v>142.9</v>
      </c>
      <c r="BK189" s="171">
        <v>143.4</v>
      </c>
      <c r="BL189" s="171">
        <v>142.6</v>
      </c>
      <c r="BM189" s="171">
        <v>142.6</v>
      </c>
      <c r="BN189" s="171">
        <v>143.9</v>
      </c>
      <c r="BO189" s="171">
        <v>153.1</v>
      </c>
      <c r="BP189" s="171">
        <v>156.4</v>
      </c>
      <c r="BQ189" s="171">
        <v>163</v>
      </c>
      <c r="BR189" s="171">
        <v>163.4</v>
      </c>
      <c r="BS189" s="171">
        <v>171.3</v>
      </c>
      <c r="BT189" s="171">
        <v>182.6</v>
      </c>
      <c r="BU189" s="171">
        <v>178.5</v>
      </c>
      <c r="BV189" s="171">
        <v>176.3</v>
      </c>
      <c r="BW189" s="171">
        <v>175.4</v>
      </c>
      <c r="BX189" s="171">
        <v>180</v>
      </c>
      <c r="BY189" s="171">
        <v>184.5</v>
      </c>
      <c r="BZ189" s="171">
        <v>182.8</v>
      </c>
      <c r="CA189" s="171">
        <v>180.6</v>
      </c>
      <c r="CB189" s="171">
        <v>180.9</v>
      </c>
      <c r="CC189" s="171">
        <v>179.5</v>
      </c>
      <c r="CD189" s="171">
        <v>180.9</v>
      </c>
      <c r="CE189" s="171">
        <v>177.5</v>
      </c>
      <c r="CF189" s="171">
        <v>180.4</v>
      </c>
      <c r="CG189" s="171">
        <v>185</v>
      </c>
      <c r="CH189" s="171">
        <v>185.1</v>
      </c>
      <c r="CI189" s="171">
        <v>177.6</v>
      </c>
      <c r="CJ189" s="171">
        <v>172.1</v>
      </c>
      <c r="CK189" s="171">
        <v>167.3</v>
      </c>
      <c r="CL189" s="171">
        <v>164.4</v>
      </c>
      <c r="CM189" s="171">
        <v>163</v>
      </c>
      <c r="CN189" s="171">
        <v>164</v>
      </c>
      <c r="CO189" s="171">
        <v>166.3</v>
      </c>
      <c r="CP189" s="171">
        <v>168.4</v>
      </c>
      <c r="CQ189" s="171">
        <v>166.8</v>
      </c>
      <c r="CR189" s="171">
        <v>169</v>
      </c>
      <c r="CS189" s="171">
        <v>170.4</v>
      </c>
      <c r="CT189" s="171">
        <v>166.6</v>
      </c>
      <c r="CU189" s="171">
        <v>166.6</v>
      </c>
      <c r="CV189" s="171">
        <v>167.7</v>
      </c>
      <c r="CW189" s="171">
        <v>167.3</v>
      </c>
      <c r="CX189" s="171">
        <v>168</v>
      </c>
      <c r="CY189" s="171">
        <v>167.8</v>
      </c>
      <c r="CZ189" s="171">
        <v>173.8</v>
      </c>
      <c r="DA189" s="171">
        <v>176.3</v>
      </c>
      <c r="DB189" s="171">
        <v>180.3</v>
      </c>
      <c r="DC189" s="171">
        <v>186.8</v>
      </c>
      <c r="DD189" s="171">
        <v>189.4</v>
      </c>
      <c r="DE189" s="171">
        <v>191.4</v>
      </c>
      <c r="DF189" s="171">
        <v>194.5</v>
      </c>
      <c r="DG189" s="171">
        <v>199.8</v>
      </c>
      <c r="DH189" s="171">
        <v>199.8</v>
      </c>
      <c r="DI189" s="171">
        <v>199.6</v>
      </c>
      <c r="DJ189" s="171">
        <v>201.3</v>
      </c>
      <c r="DK189" s="171">
        <v>200.1</v>
      </c>
      <c r="DL189" s="171">
        <v>193</v>
      </c>
      <c r="DM189" s="171">
        <v>188</v>
      </c>
      <c r="DN189" s="171">
        <v>187.1</v>
      </c>
      <c r="DO189" s="171">
        <v>190.3</v>
      </c>
      <c r="DP189" s="171">
        <v>188.7</v>
      </c>
      <c r="DQ189" s="171">
        <v>188.5</v>
      </c>
      <c r="DR189" s="171">
        <v>189.8</v>
      </c>
      <c r="DS189" s="171">
        <v>188.4</v>
      </c>
      <c r="DT189" s="171">
        <v>188.3</v>
      </c>
    </row>
    <row r="190" spans="1:124" x14ac:dyDescent="0.25">
      <c r="A190" s="169" t="s">
        <v>774</v>
      </c>
      <c r="B190" s="169" t="s">
        <v>775</v>
      </c>
      <c r="C190" s="170">
        <v>7.0809999999999998E-2</v>
      </c>
      <c r="D190" s="171">
        <v>107.5</v>
      </c>
      <c r="E190" s="171">
        <v>106</v>
      </c>
      <c r="F190" s="171">
        <v>106.3</v>
      </c>
      <c r="G190" s="171">
        <v>110.1</v>
      </c>
      <c r="H190" s="171">
        <v>113.3</v>
      </c>
      <c r="I190" s="171">
        <v>113.2</v>
      </c>
      <c r="J190" s="171">
        <v>109.1</v>
      </c>
      <c r="K190" s="171">
        <v>109.9</v>
      </c>
      <c r="L190" s="171">
        <v>104.8</v>
      </c>
      <c r="M190" s="171">
        <v>101.8</v>
      </c>
      <c r="N190" s="171">
        <v>99.7</v>
      </c>
      <c r="O190" s="171">
        <v>99.6</v>
      </c>
      <c r="P190" s="171">
        <v>99.9</v>
      </c>
      <c r="Q190" s="171">
        <v>101.4</v>
      </c>
      <c r="R190" s="171">
        <v>102.6</v>
      </c>
      <c r="S190" s="171">
        <v>102.9</v>
      </c>
      <c r="T190" s="171">
        <v>103.1</v>
      </c>
      <c r="U190" s="171">
        <v>104</v>
      </c>
      <c r="V190" s="171">
        <v>106.1</v>
      </c>
      <c r="W190" s="171">
        <v>105.7</v>
      </c>
      <c r="X190" s="171">
        <v>102</v>
      </c>
      <c r="Y190" s="171">
        <v>99.5</v>
      </c>
      <c r="Z190" s="171">
        <v>100.3</v>
      </c>
      <c r="AA190" s="171">
        <v>103.9</v>
      </c>
      <c r="AB190" s="171">
        <v>104.8</v>
      </c>
      <c r="AC190" s="171">
        <v>104.8</v>
      </c>
      <c r="AD190" s="171">
        <v>103.7</v>
      </c>
      <c r="AE190" s="171">
        <v>104.9</v>
      </c>
      <c r="AF190" s="171">
        <v>104.6</v>
      </c>
      <c r="AG190" s="171">
        <v>102</v>
      </c>
      <c r="AH190" s="171">
        <v>100.4</v>
      </c>
      <c r="AI190" s="171">
        <v>95.8</v>
      </c>
      <c r="AJ190" s="171">
        <v>91.2</v>
      </c>
      <c r="AK190" s="171">
        <v>93.4</v>
      </c>
      <c r="AL190" s="171">
        <v>93.3</v>
      </c>
      <c r="AM190" s="171">
        <v>92.7</v>
      </c>
      <c r="AN190" s="171">
        <v>94.3</v>
      </c>
      <c r="AO190" s="171">
        <v>97.8</v>
      </c>
      <c r="AP190" s="171">
        <v>98.7</v>
      </c>
      <c r="AQ190" s="171">
        <v>98.5</v>
      </c>
      <c r="AR190" s="171">
        <v>98.9</v>
      </c>
      <c r="AS190" s="171">
        <v>99</v>
      </c>
      <c r="AT190" s="171">
        <v>100.2</v>
      </c>
      <c r="AU190" s="171">
        <v>96.9</v>
      </c>
      <c r="AV190" s="171">
        <v>97.4</v>
      </c>
      <c r="AW190" s="171">
        <v>97.1</v>
      </c>
      <c r="AX190" s="171">
        <v>97.4</v>
      </c>
      <c r="AY190" s="171">
        <v>98.6</v>
      </c>
      <c r="AZ190" s="171">
        <v>94.9</v>
      </c>
      <c r="BA190" s="171">
        <v>96.1</v>
      </c>
      <c r="BB190" s="171">
        <v>97.4</v>
      </c>
      <c r="BC190" s="171">
        <v>100.1</v>
      </c>
      <c r="BD190" s="171">
        <v>102.2</v>
      </c>
      <c r="BE190" s="171">
        <v>102.1</v>
      </c>
      <c r="BF190" s="171">
        <v>103.6</v>
      </c>
      <c r="BG190" s="171">
        <v>101.8</v>
      </c>
      <c r="BH190" s="171">
        <v>103.6</v>
      </c>
      <c r="BI190" s="171">
        <v>102.9</v>
      </c>
      <c r="BJ190" s="171">
        <v>104.1</v>
      </c>
      <c r="BK190" s="171">
        <v>100.4</v>
      </c>
      <c r="BL190" s="171">
        <v>98.3</v>
      </c>
      <c r="BM190" s="171">
        <v>96.7</v>
      </c>
      <c r="BN190" s="171">
        <v>97.9</v>
      </c>
      <c r="BO190" s="171">
        <v>100.1</v>
      </c>
      <c r="BP190" s="171">
        <v>102.1</v>
      </c>
      <c r="BQ190" s="171">
        <v>101.5</v>
      </c>
      <c r="BR190" s="171">
        <v>100.5</v>
      </c>
      <c r="BS190" s="171">
        <v>100.7</v>
      </c>
      <c r="BT190" s="171">
        <v>102.9</v>
      </c>
      <c r="BU190" s="171">
        <v>103.7</v>
      </c>
      <c r="BV190" s="171">
        <v>105.3</v>
      </c>
      <c r="BW190" s="171">
        <v>109</v>
      </c>
      <c r="BX190" s="171">
        <v>110.4</v>
      </c>
      <c r="BY190" s="171">
        <v>110.2</v>
      </c>
      <c r="BZ190" s="171">
        <v>110.4</v>
      </c>
      <c r="CA190" s="171">
        <v>112</v>
      </c>
      <c r="CB190" s="171">
        <v>113.8</v>
      </c>
      <c r="CC190" s="171">
        <v>113.3</v>
      </c>
      <c r="CD190" s="171">
        <v>111.7</v>
      </c>
      <c r="CE190" s="171">
        <v>107.9</v>
      </c>
      <c r="CF190" s="171">
        <v>105.5</v>
      </c>
      <c r="CG190" s="171">
        <v>106.7</v>
      </c>
      <c r="CH190" s="171">
        <v>109.7</v>
      </c>
      <c r="CI190" s="171">
        <v>108.3</v>
      </c>
      <c r="CJ190" s="171">
        <v>108.6</v>
      </c>
      <c r="CK190" s="171">
        <v>109.1</v>
      </c>
      <c r="CL190" s="171">
        <v>110.1</v>
      </c>
      <c r="CM190" s="171">
        <v>111.8</v>
      </c>
      <c r="CN190" s="171">
        <v>112.9</v>
      </c>
      <c r="CO190" s="171">
        <v>111.9</v>
      </c>
      <c r="CP190" s="171">
        <v>112.4</v>
      </c>
      <c r="CQ190" s="171">
        <v>113.9</v>
      </c>
      <c r="CR190" s="171">
        <v>118.6</v>
      </c>
      <c r="CS190" s="171">
        <v>121.7</v>
      </c>
      <c r="CT190" s="171">
        <v>118.4</v>
      </c>
      <c r="CU190" s="171">
        <v>115.7</v>
      </c>
      <c r="CV190" s="171">
        <v>117.7</v>
      </c>
      <c r="CW190" s="171">
        <v>116.2</v>
      </c>
      <c r="CX190" s="171">
        <v>117.1</v>
      </c>
      <c r="CY190" s="171">
        <v>118.4</v>
      </c>
      <c r="CZ190" s="171">
        <v>122.2</v>
      </c>
      <c r="DA190" s="171">
        <v>125.4</v>
      </c>
      <c r="DB190" s="171">
        <v>131.1</v>
      </c>
      <c r="DC190" s="171">
        <v>136</v>
      </c>
      <c r="DD190" s="171">
        <v>142.80000000000001</v>
      </c>
      <c r="DE190" s="171">
        <v>146.4</v>
      </c>
      <c r="DF190" s="171">
        <v>150.4</v>
      </c>
      <c r="DG190" s="171">
        <v>159.5</v>
      </c>
      <c r="DH190" s="171">
        <v>170.6</v>
      </c>
      <c r="DI190" s="171">
        <v>174.6</v>
      </c>
      <c r="DJ190" s="171">
        <v>172.6</v>
      </c>
      <c r="DK190" s="171">
        <v>173.3</v>
      </c>
      <c r="DL190" s="171">
        <v>176.9</v>
      </c>
      <c r="DM190" s="171">
        <v>176.9</v>
      </c>
      <c r="DN190" s="171">
        <v>174.9</v>
      </c>
      <c r="DO190" s="171">
        <v>160.69999999999999</v>
      </c>
      <c r="DP190" s="171">
        <v>156</v>
      </c>
      <c r="DQ190" s="171">
        <v>158</v>
      </c>
      <c r="DR190" s="171">
        <v>173.9</v>
      </c>
      <c r="DS190" s="171">
        <v>186</v>
      </c>
      <c r="DT190" s="171">
        <v>191.2</v>
      </c>
    </row>
    <row r="191" spans="1:124" x14ac:dyDescent="0.25">
      <c r="A191" s="169" t="s">
        <v>776</v>
      </c>
      <c r="B191" s="169" t="s">
        <v>777</v>
      </c>
      <c r="C191" s="170">
        <v>1.1654500000000001</v>
      </c>
      <c r="D191" s="171">
        <v>103.2</v>
      </c>
      <c r="E191" s="171">
        <v>102.7</v>
      </c>
      <c r="F191" s="171">
        <v>103.4</v>
      </c>
      <c r="G191" s="171">
        <v>104.5</v>
      </c>
      <c r="H191" s="171">
        <v>104.2</v>
      </c>
      <c r="I191" s="171">
        <v>104.5</v>
      </c>
      <c r="J191" s="171">
        <v>103.3</v>
      </c>
      <c r="K191" s="171">
        <v>103.1</v>
      </c>
      <c r="L191" s="171">
        <v>102.1</v>
      </c>
      <c r="M191" s="171">
        <v>102.4</v>
      </c>
      <c r="N191" s="171">
        <v>102.7</v>
      </c>
      <c r="O191" s="171">
        <v>103.4</v>
      </c>
      <c r="P191" s="171">
        <v>105.3</v>
      </c>
      <c r="Q191" s="171">
        <v>106.6</v>
      </c>
      <c r="R191" s="171">
        <v>107</v>
      </c>
      <c r="S191" s="171">
        <v>107.8</v>
      </c>
      <c r="T191" s="171">
        <v>109.3</v>
      </c>
      <c r="U191" s="171">
        <v>112.5</v>
      </c>
      <c r="V191" s="171">
        <v>114.3</v>
      </c>
      <c r="W191" s="171">
        <v>115.4</v>
      </c>
      <c r="X191" s="171">
        <v>116.1</v>
      </c>
      <c r="Y191" s="171">
        <v>118.7</v>
      </c>
      <c r="Z191" s="171">
        <v>119</v>
      </c>
      <c r="AA191" s="171">
        <v>120.7</v>
      </c>
      <c r="AB191" s="171">
        <v>122.3</v>
      </c>
      <c r="AC191" s="171">
        <v>123.6</v>
      </c>
      <c r="AD191" s="171">
        <v>124</v>
      </c>
      <c r="AE191" s="171">
        <v>124.6</v>
      </c>
      <c r="AF191" s="171">
        <v>125.2</v>
      </c>
      <c r="AG191" s="171">
        <v>125.1</v>
      </c>
      <c r="AH191" s="171">
        <v>124.5</v>
      </c>
      <c r="AI191" s="171">
        <v>124.6</v>
      </c>
      <c r="AJ191" s="171">
        <v>122.4</v>
      </c>
      <c r="AK191" s="171">
        <v>123.1</v>
      </c>
      <c r="AL191" s="171">
        <v>122.5</v>
      </c>
      <c r="AM191" s="171">
        <v>122.2</v>
      </c>
      <c r="AN191" s="171">
        <v>123.4</v>
      </c>
      <c r="AO191" s="171">
        <v>122.9</v>
      </c>
      <c r="AP191" s="171">
        <v>122.7</v>
      </c>
      <c r="AQ191" s="171">
        <v>124.1</v>
      </c>
      <c r="AR191" s="171">
        <v>123.1</v>
      </c>
      <c r="AS191" s="171">
        <v>124.2</v>
      </c>
      <c r="AT191" s="171">
        <v>124.1</v>
      </c>
      <c r="AU191" s="171">
        <v>123.3</v>
      </c>
      <c r="AV191" s="171">
        <v>124.4</v>
      </c>
      <c r="AW191" s="171">
        <v>123.3</v>
      </c>
      <c r="AX191" s="171">
        <v>123.6</v>
      </c>
      <c r="AY191" s="171">
        <v>124.2</v>
      </c>
      <c r="AZ191" s="171">
        <v>125.7</v>
      </c>
      <c r="BA191" s="171">
        <v>126.8</v>
      </c>
      <c r="BB191" s="171">
        <v>128.1</v>
      </c>
      <c r="BC191" s="171">
        <v>128.69999999999999</v>
      </c>
      <c r="BD191" s="171">
        <v>130.19999999999999</v>
      </c>
      <c r="BE191" s="171">
        <v>131.5</v>
      </c>
      <c r="BF191" s="171">
        <v>133.1</v>
      </c>
      <c r="BG191" s="171">
        <v>133.30000000000001</v>
      </c>
      <c r="BH191" s="171">
        <v>134.6</v>
      </c>
      <c r="BI191" s="171">
        <v>136.69999999999999</v>
      </c>
      <c r="BJ191" s="171">
        <v>138.6</v>
      </c>
      <c r="BK191" s="171">
        <v>140.4</v>
      </c>
      <c r="BL191" s="171">
        <v>141</v>
      </c>
      <c r="BM191" s="171">
        <v>141.80000000000001</v>
      </c>
      <c r="BN191" s="171">
        <v>143.30000000000001</v>
      </c>
      <c r="BO191" s="171">
        <v>142.4</v>
      </c>
      <c r="BP191" s="171">
        <v>143.4</v>
      </c>
      <c r="BQ191" s="171">
        <v>145.19999999999999</v>
      </c>
      <c r="BR191" s="171">
        <v>143.80000000000001</v>
      </c>
      <c r="BS191" s="171">
        <v>142</v>
      </c>
      <c r="BT191" s="171">
        <v>141.69999999999999</v>
      </c>
      <c r="BU191" s="171">
        <v>140.6</v>
      </c>
      <c r="BV191" s="171">
        <v>139.69999999999999</v>
      </c>
      <c r="BW191" s="171">
        <v>139.69999999999999</v>
      </c>
      <c r="BX191" s="171">
        <v>139</v>
      </c>
      <c r="BY191" s="171">
        <v>138.5</v>
      </c>
      <c r="BZ191" s="171">
        <v>138.30000000000001</v>
      </c>
      <c r="CA191" s="171">
        <v>137.5</v>
      </c>
      <c r="CB191" s="171">
        <v>136.1</v>
      </c>
      <c r="CC191" s="171">
        <v>136.69999999999999</v>
      </c>
      <c r="CD191" s="171">
        <v>136</v>
      </c>
      <c r="CE191" s="171">
        <v>134.9</v>
      </c>
      <c r="CF191" s="171">
        <v>133.30000000000001</v>
      </c>
      <c r="CG191" s="171">
        <v>134.6</v>
      </c>
      <c r="CH191" s="171">
        <v>134.4</v>
      </c>
      <c r="CI191" s="171">
        <v>134.5</v>
      </c>
      <c r="CJ191" s="171">
        <v>135.1</v>
      </c>
      <c r="CK191" s="171">
        <v>137</v>
      </c>
      <c r="CL191" s="171">
        <v>139.80000000000001</v>
      </c>
      <c r="CM191" s="171">
        <v>141.69999999999999</v>
      </c>
      <c r="CN191" s="171">
        <v>143.1</v>
      </c>
      <c r="CO191" s="171">
        <v>145.6</v>
      </c>
      <c r="CP191" s="171">
        <v>145.80000000000001</v>
      </c>
      <c r="CQ191" s="171">
        <v>147.6</v>
      </c>
      <c r="CR191" s="171">
        <v>149.5</v>
      </c>
      <c r="CS191" s="171">
        <v>151.4</v>
      </c>
      <c r="CT191" s="171">
        <v>151</v>
      </c>
      <c r="CU191" s="171">
        <v>152.1</v>
      </c>
      <c r="CV191" s="171">
        <v>151.1</v>
      </c>
      <c r="CW191" s="171">
        <v>147.80000000000001</v>
      </c>
      <c r="CX191" s="171">
        <v>148.69999999999999</v>
      </c>
      <c r="CY191" s="171">
        <v>145.9</v>
      </c>
      <c r="CZ191" s="171">
        <v>145.6</v>
      </c>
      <c r="DA191" s="171">
        <v>145.80000000000001</v>
      </c>
      <c r="DB191" s="171">
        <v>144.69999999999999</v>
      </c>
      <c r="DC191" s="171">
        <v>144.9</v>
      </c>
      <c r="DD191" s="171">
        <v>146.6</v>
      </c>
      <c r="DE191" s="171">
        <v>147</v>
      </c>
      <c r="DF191" s="171">
        <v>146.4</v>
      </c>
      <c r="DG191" s="171">
        <v>148</v>
      </c>
      <c r="DH191" s="171">
        <v>148.9</v>
      </c>
      <c r="DI191" s="171">
        <v>148.5</v>
      </c>
      <c r="DJ191" s="171">
        <v>147.9</v>
      </c>
      <c r="DK191" s="171">
        <v>148</v>
      </c>
      <c r="DL191" s="171">
        <v>148.30000000000001</v>
      </c>
      <c r="DM191" s="171">
        <v>149</v>
      </c>
      <c r="DN191" s="171">
        <v>148.80000000000001</v>
      </c>
      <c r="DO191" s="171">
        <v>148</v>
      </c>
      <c r="DP191" s="171">
        <v>148.30000000000001</v>
      </c>
      <c r="DQ191" s="171">
        <v>149.30000000000001</v>
      </c>
      <c r="DR191" s="171">
        <v>151.9</v>
      </c>
      <c r="DS191" s="171">
        <v>155</v>
      </c>
      <c r="DT191" s="171">
        <v>158.4</v>
      </c>
    </row>
    <row r="192" spans="1:124" x14ac:dyDescent="0.25">
      <c r="A192" s="169" t="s">
        <v>778</v>
      </c>
      <c r="B192" s="169" t="s">
        <v>779</v>
      </c>
      <c r="C192" s="170">
        <v>2.154E-2</v>
      </c>
      <c r="D192" s="171">
        <v>108.2</v>
      </c>
      <c r="E192" s="171">
        <v>108.4</v>
      </c>
      <c r="F192" s="171">
        <v>110.8</v>
      </c>
      <c r="G192" s="171">
        <v>112</v>
      </c>
      <c r="H192" s="171">
        <v>112.3</v>
      </c>
      <c r="I192" s="171">
        <v>111.7</v>
      </c>
      <c r="J192" s="171">
        <v>112.3</v>
      </c>
      <c r="K192" s="171">
        <v>110.5</v>
      </c>
      <c r="L192" s="171">
        <v>111.2</v>
      </c>
      <c r="M192" s="171">
        <v>111.5</v>
      </c>
      <c r="N192" s="171">
        <v>109.6</v>
      </c>
      <c r="O192" s="171">
        <v>111.6</v>
      </c>
      <c r="P192" s="171">
        <v>112.7</v>
      </c>
      <c r="Q192" s="171">
        <v>116.9</v>
      </c>
      <c r="R192" s="171">
        <v>116.8</v>
      </c>
      <c r="S192" s="171">
        <v>116.4</v>
      </c>
      <c r="T192" s="171">
        <v>116.3</v>
      </c>
      <c r="U192" s="171">
        <v>117.1</v>
      </c>
      <c r="V192" s="171">
        <v>120.6</v>
      </c>
      <c r="W192" s="171">
        <v>120.7</v>
      </c>
      <c r="X192" s="171">
        <v>124.5</v>
      </c>
      <c r="Y192" s="171">
        <v>127.4</v>
      </c>
      <c r="Z192" s="171">
        <v>128</v>
      </c>
      <c r="AA192" s="171">
        <v>131.69999999999999</v>
      </c>
      <c r="AB192" s="171">
        <v>133.80000000000001</v>
      </c>
      <c r="AC192" s="171">
        <v>134.6</v>
      </c>
      <c r="AD192" s="171">
        <v>137.30000000000001</v>
      </c>
      <c r="AE192" s="171">
        <v>137.30000000000001</v>
      </c>
      <c r="AF192" s="171">
        <v>136.30000000000001</v>
      </c>
      <c r="AG192" s="171">
        <v>135.80000000000001</v>
      </c>
      <c r="AH192" s="171">
        <v>133.6</v>
      </c>
      <c r="AI192" s="171">
        <v>134.4</v>
      </c>
      <c r="AJ192" s="171">
        <v>134.6</v>
      </c>
      <c r="AK192" s="171">
        <v>136.30000000000001</v>
      </c>
      <c r="AL192" s="171">
        <v>132.6</v>
      </c>
      <c r="AM192" s="171">
        <v>135.1</v>
      </c>
      <c r="AN192" s="171">
        <v>134.1</v>
      </c>
      <c r="AO192" s="171">
        <v>137.5</v>
      </c>
      <c r="AP192" s="171">
        <v>137.19999999999999</v>
      </c>
      <c r="AQ192" s="171">
        <v>135.6</v>
      </c>
      <c r="AR192" s="171">
        <v>135.1</v>
      </c>
      <c r="AS192" s="171">
        <v>134.80000000000001</v>
      </c>
      <c r="AT192" s="171">
        <v>134.9</v>
      </c>
      <c r="AU192" s="171">
        <v>135.4</v>
      </c>
      <c r="AV192" s="171">
        <v>138.4</v>
      </c>
      <c r="AW192" s="171">
        <v>139.5</v>
      </c>
      <c r="AX192" s="171">
        <v>139.69999999999999</v>
      </c>
      <c r="AY192" s="171">
        <v>140.69999999999999</v>
      </c>
      <c r="AZ192" s="171">
        <v>138.9</v>
      </c>
      <c r="BA192" s="171">
        <v>140.4</v>
      </c>
      <c r="BB192" s="171">
        <v>141.6</v>
      </c>
      <c r="BC192" s="171">
        <v>141.80000000000001</v>
      </c>
      <c r="BD192" s="171">
        <v>141.9</v>
      </c>
      <c r="BE192" s="171">
        <v>142.1</v>
      </c>
      <c r="BF192" s="171">
        <v>142.80000000000001</v>
      </c>
      <c r="BG192" s="171">
        <v>146.1</v>
      </c>
      <c r="BH192" s="171">
        <v>143.5</v>
      </c>
      <c r="BI192" s="171">
        <v>144.5</v>
      </c>
      <c r="BJ192" s="171">
        <v>142</v>
      </c>
      <c r="BK192" s="171">
        <v>144</v>
      </c>
      <c r="BL192" s="171">
        <v>144.30000000000001</v>
      </c>
      <c r="BM192" s="171">
        <v>146</v>
      </c>
      <c r="BN192" s="171">
        <v>150.5</v>
      </c>
      <c r="BO192" s="171">
        <v>150.5</v>
      </c>
      <c r="BP192" s="171">
        <v>150.30000000000001</v>
      </c>
      <c r="BQ192" s="171">
        <v>150.6</v>
      </c>
      <c r="BR192" s="171">
        <v>150.9</v>
      </c>
      <c r="BS192" s="171">
        <v>151.80000000000001</v>
      </c>
      <c r="BT192" s="171">
        <v>151.69999999999999</v>
      </c>
      <c r="BU192" s="171">
        <v>149.5</v>
      </c>
      <c r="BV192" s="171">
        <v>144.69999999999999</v>
      </c>
      <c r="BW192" s="171">
        <v>144.6</v>
      </c>
      <c r="BX192" s="171">
        <v>144.1</v>
      </c>
      <c r="BY192" s="171">
        <v>144.69999999999999</v>
      </c>
      <c r="BZ192" s="171">
        <v>145.9</v>
      </c>
      <c r="CA192" s="171">
        <v>145.69999999999999</v>
      </c>
      <c r="CB192" s="171">
        <v>141.30000000000001</v>
      </c>
      <c r="CC192" s="171">
        <v>140.6</v>
      </c>
      <c r="CD192" s="171">
        <v>139</v>
      </c>
      <c r="CE192" s="171">
        <v>139.69999999999999</v>
      </c>
      <c r="CF192" s="171">
        <v>139.4</v>
      </c>
      <c r="CG192" s="171">
        <v>138.1</v>
      </c>
      <c r="CH192" s="171">
        <v>138.80000000000001</v>
      </c>
      <c r="CI192" s="171">
        <v>142.80000000000001</v>
      </c>
      <c r="CJ192" s="171">
        <v>142.6</v>
      </c>
      <c r="CK192" s="171">
        <v>142.69999999999999</v>
      </c>
      <c r="CL192" s="171">
        <v>143.30000000000001</v>
      </c>
      <c r="CM192" s="171">
        <v>144.19999999999999</v>
      </c>
      <c r="CN192" s="171">
        <v>144.5</v>
      </c>
      <c r="CO192" s="171">
        <v>144.6</v>
      </c>
      <c r="CP192" s="171">
        <v>144</v>
      </c>
      <c r="CQ192" s="171">
        <v>145.69999999999999</v>
      </c>
      <c r="CR192" s="171">
        <v>148.6</v>
      </c>
      <c r="CS192" s="171">
        <v>149.69999999999999</v>
      </c>
      <c r="CT192" s="171">
        <v>149.80000000000001</v>
      </c>
      <c r="CU192" s="171">
        <v>152.69999999999999</v>
      </c>
      <c r="CV192" s="171">
        <v>152.69999999999999</v>
      </c>
      <c r="CW192" s="171">
        <v>153.19999999999999</v>
      </c>
      <c r="CX192" s="171">
        <v>152.30000000000001</v>
      </c>
      <c r="CY192" s="171">
        <v>150.30000000000001</v>
      </c>
      <c r="CZ192" s="171">
        <v>150.4</v>
      </c>
      <c r="DA192" s="171">
        <v>150.4</v>
      </c>
      <c r="DB192" s="171">
        <v>150.19999999999999</v>
      </c>
      <c r="DC192" s="171">
        <v>150</v>
      </c>
      <c r="DD192" s="171">
        <v>150.1</v>
      </c>
      <c r="DE192" s="171">
        <v>149.9</v>
      </c>
      <c r="DF192" s="171">
        <v>150.30000000000001</v>
      </c>
      <c r="DG192" s="171">
        <v>151.4</v>
      </c>
      <c r="DH192" s="171">
        <v>152.9</v>
      </c>
      <c r="DI192" s="171">
        <v>152.80000000000001</v>
      </c>
      <c r="DJ192" s="171">
        <v>153.30000000000001</v>
      </c>
      <c r="DK192" s="171">
        <v>153.4</v>
      </c>
      <c r="DL192" s="171">
        <v>153.30000000000001</v>
      </c>
      <c r="DM192" s="171">
        <v>153.69999999999999</v>
      </c>
      <c r="DN192" s="171">
        <v>153.6</v>
      </c>
      <c r="DO192" s="171">
        <v>154.4</v>
      </c>
      <c r="DP192" s="171">
        <v>143.4</v>
      </c>
      <c r="DQ192" s="171">
        <v>143.5</v>
      </c>
      <c r="DR192" s="171">
        <v>146.19999999999999</v>
      </c>
      <c r="DS192" s="171">
        <v>145.19999999999999</v>
      </c>
      <c r="DT192" s="171">
        <v>147.6</v>
      </c>
    </row>
    <row r="193" spans="1:124" x14ac:dyDescent="0.25">
      <c r="A193" s="169" t="s">
        <v>780</v>
      </c>
      <c r="B193" s="169" t="s">
        <v>781</v>
      </c>
      <c r="C193" s="170">
        <v>0.39349000000000001</v>
      </c>
      <c r="D193" s="171">
        <v>105.1</v>
      </c>
      <c r="E193" s="171">
        <v>104.8</v>
      </c>
      <c r="F193" s="171">
        <v>105.6</v>
      </c>
      <c r="G193" s="171">
        <v>105.9</v>
      </c>
      <c r="H193" s="171">
        <v>106</v>
      </c>
      <c r="I193" s="171">
        <v>104.2</v>
      </c>
      <c r="J193" s="171">
        <v>103.2</v>
      </c>
      <c r="K193" s="171">
        <v>103.1</v>
      </c>
      <c r="L193" s="171">
        <v>101.7</v>
      </c>
      <c r="M193" s="171">
        <v>101.6</v>
      </c>
      <c r="N193" s="171">
        <v>102.3</v>
      </c>
      <c r="O193" s="171">
        <v>101.9</v>
      </c>
      <c r="P193" s="171">
        <v>102.5</v>
      </c>
      <c r="Q193" s="171">
        <v>103.3</v>
      </c>
      <c r="R193" s="171">
        <v>104</v>
      </c>
      <c r="S193" s="171">
        <v>105.4</v>
      </c>
      <c r="T193" s="171">
        <v>106.1</v>
      </c>
      <c r="U193" s="171">
        <v>109.5</v>
      </c>
      <c r="V193" s="171">
        <v>111.8</v>
      </c>
      <c r="W193" s="171">
        <v>114.2</v>
      </c>
      <c r="X193" s="171">
        <v>114.3</v>
      </c>
      <c r="Y193" s="171">
        <v>116.8</v>
      </c>
      <c r="Z193" s="171">
        <v>116.3</v>
      </c>
      <c r="AA193" s="171">
        <v>119.2</v>
      </c>
      <c r="AB193" s="171">
        <v>121.2</v>
      </c>
      <c r="AC193" s="171">
        <v>122.4</v>
      </c>
      <c r="AD193" s="171">
        <v>121.5</v>
      </c>
      <c r="AE193" s="171">
        <v>121.7</v>
      </c>
      <c r="AF193" s="171">
        <v>122.6</v>
      </c>
      <c r="AG193" s="171">
        <v>123.3</v>
      </c>
      <c r="AH193" s="171">
        <v>122.5</v>
      </c>
      <c r="AI193" s="171">
        <v>124.3</v>
      </c>
      <c r="AJ193" s="171">
        <v>121.9</v>
      </c>
      <c r="AK193" s="171">
        <v>124.1</v>
      </c>
      <c r="AL193" s="171">
        <v>122.4</v>
      </c>
      <c r="AM193" s="171">
        <v>121.5</v>
      </c>
      <c r="AN193" s="171">
        <v>122.4</v>
      </c>
      <c r="AO193" s="171">
        <v>121</v>
      </c>
      <c r="AP193" s="171">
        <v>121.1</v>
      </c>
      <c r="AQ193" s="171">
        <v>120.5</v>
      </c>
      <c r="AR193" s="171">
        <v>121.4</v>
      </c>
      <c r="AS193" s="171">
        <v>121.9</v>
      </c>
      <c r="AT193" s="171">
        <v>121.2</v>
      </c>
      <c r="AU193" s="171">
        <v>122</v>
      </c>
      <c r="AV193" s="171">
        <v>122.3</v>
      </c>
      <c r="AW193" s="171">
        <v>122.1</v>
      </c>
      <c r="AX193" s="171">
        <v>122.1</v>
      </c>
      <c r="AY193" s="171">
        <v>121.7</v>
      </c>
      <c r="AZ193" s="171">
        <v>124.5</v>
      </c>
      <c r="BA193" s="171">
        <v>125.5</v>
      </c>
      <c r="BB193" s="171">
        <v>127.2</v>
      </c>
      <c r="BC193" s="171">
        <v>128.30000000000001</v>
      </c>
      <c r="BD193" s="171">
        <v>129.5</v>
      </c>
      <c r="BE193" s="171">
        <v>131</v>
      </c>
      <c r="BF193" s="171">
        <v>132.4</v>
      </c>
      <c r="BG193" s="171">
        <v>133</v>
      </c>
      <c r="BH193" s="171">
        <v>133.9</v>
      </c>
      <c r="BI193" s="171">
        <v>136.30000000000001</v>
      </c>
      <c r="BJ193" s="171">
        <v>138.30000000000001</v>
      </c>
      <c r="BK193" s="171">
        <v>141</v>
      </c>
      <c r="BL193" s="171">
        <v>141.80000000000001</v>
      </c>
      <c r="BM193" s="171">
        <v>142</v>
      </c>
      <c r="BN193" s="171">
        <v>142.1</v>
      </c>
      <c r="BO193" s="171">
        <v>142.5</v>
      </c>
      <c r="BP193" s="171">
        <v>144.4</v>
      </c>
      <c r="BQ193" s="171">
        <v>146.4</v>
      </c>
      <c r="BR193" s="171">
        <v>144.9</v>
      </c>
      <c r="BS193" s="171">
        <v>142.69999999999999</v>
      </c>
      <c r="BT193" s="171">
        <v>142.69999999999999</v>
      </c>
      <c r="BU193" s="171">
        <v>142.80000000000001</v>
      </c>
      <c r="BV193" s="171">
        <v>143.9</v>
      </c>
      <c r="BW193" s="171">
        <v>143.69999999999999</v>
      </c>
      <c r="BX193" s="171">
        <v>143.6</v>
      </c>
      <c r="BY193" s="171">
        <v>142.4</v>
      </c>
      <c r="BZ193" s="171">
        <v>142.5</v>
      </c>
      <c r="CA193" s="171">
        <v>141.4</v>
      </c>
      <c r="CB193" s="171">
        <v>141.1</v>
      </c>
      <c r="CC193" s="171">
        <v>140.9</v>
      </c>
      <c r="CD193" s="171">
        <v>141.30000000000001</v>
      </c>
      <c r="CE193" s="171">
        <v>140.80000000000001</v>
      </c>
      <c r="CF193" s="171">
        <v>139.19999999999999</v>
      </c>
      <c r="CG193" s="171">
        <v>139.4</v>
      </c>
      <c r="CH193" s="171">
        <v>140.69999999999999</v>
      </c>
      <c r="CI193" s="171">
        <v>140.19999999999999</v>
      </c>
      <c r="CJ193" s="171">
        <v>140</v>
      </c>
      <c r="CK193" s="171">
        <v>139.4</v>
      </c>
      <c r="CL193" s="171">
        <v>141.5</v>
      </c>
      <c r="CM193" s="171">
        <v>143.9</v>
      </c>
      <c r="CN193" s="171">
        <v>144.69999999999999</v>
      </c>
      <c r="CO193" s="171">
        <v>146.30000000000001</v>
      </c>
      <c r="CP193" s="171">
        <v>146.19999999999999</v>
      </c>
      <c r="CQ193" s="171">
        <v>146.69999999999999</v>
      </c>
      <c r="CR193" s="171">
        <v>149.69999999999999</v>
      </c>
      <c r="CS193" s="171">
        <v>152.9</v>
      </c>
      <c r="CT193" s="171">
        <v>153.1</v>
      </c>
      <c r="CU193" s="171">
        <v>154.19999999999999</v>
      </c>
      <c r="CV193" s="171">
        <v>152.69999999999999</v>
      </c>
      <c r="CW193" s="171">
        <v>152.30000000000001</v>
      </c>
      <c r="CX193" s="171">
        <v>151.6</v>
      </c>
      <c r="CY193" s="171">
        <v>151.30000000000001</v>
      </c>
      <c r="CZ193" s="171">
        <v>150.4</v>
      </c>
      <c r="DA193" s="171">
        <v>150.6</v>
      </c>
      <c r="DB193" s="171">
        <v>149.9</v>
      </c>
      <c r="DC193" s="171">
        <v>149.6</v>
      </c>
      <c r="DD193" s="171">
        <v>151.19999999999999</v>
      </c>
      <c r="DE193" s="171">
        <v>151.6</v>
      </c>
      <c r="DF193" s="171">
        <v>150.19999999999999</v>
      </c>
      <c r="DG193" s="171">
        <v>151.4</v>
      </c>
      <c r="DH193" s="171">
        <v>151.4</v>
      </c>
      <c r="DI193" s="171">
        <v>152.1</v>
      </c>
      <c r="DJ193" s="171">
        <v>151.4</v>
      </c>
      <c r="DK193" s="171">
        <v>150.69999999999999</v>
      </c>
      <c r="DL193" s="171">
        <v>151.4</v>
      </c>
      <c r="DM193" s="171">
        <v>151</v>
      </c>
      <c r="DN193" s="171">
        <v>150.69999999999999</v>
      </c>
      <c r="DO193" s="171">
        <v>150.4</v>
      </c>
      <c r="DP193" s="171">
        <v>152.4</v>
      </c>
      <c r="DQ193" s="171">
        <v>153.30000000000001</v>
      </c>
      <c r="DR193" s="171">
        <v>155.30000000000001</v>
      </c>
      <c r="DS193" s="171">
        <v>159</v>
      </c>
      <c r="DT193" s="171">
        <v>161</v>
      </c>
    </row>
    <row r="194" spans="1:124" x14ac:dyDescent="0.25">
      <c r="A194" s="169" t="s">
        <v>782</v>
      </c>
      <c r="B194" s="169" t="s">
        <v>783</v>
      </c>
      <c r="C194" s="170">
        <v>0.52137999999999995</v>
      </c>
      <c r="D194" s="171">
        <v>100.4</v>
      </c>
      <c r="E194" s="171">
        <v>100.3</v>
      </c>
      <c r="F194" s="171">
        <v>100.7</v>
      </c>
      <c r="G194" s="171">
        <v>102.5</v>
      </c>
      <c r="H194" s="171">
        <v>102.3</v>
      </c>
      <c r="I194" s="171">
        <v>104.5</v>
      </c>
      <c r="J194" s="171">
        <v>103.3</v>
      </c>
      <c r="K194" s="171">
        <v>103</v>
      </c>
      <c r="L194" s="171">
        <v>101.8</v>
      </c>
      <c r="M194" s="171">
        <v>102.1</v>
      </c>
      <c r="N194" s="171">
        <v>102.4</v>
      </c>
      <c r="O194" s="171">
        <v>104.1</v>
      </c>
      <c r="P194" s="171">
        <v>105.3</v>
      </c>
      <c r="Q194" s="171">
        <v>107.1</v>
      </c>
      <c r="R194" s="171">
        <v>106.7</v>
      </c>
      <c r="S194" s="171">
        <v>107.3</v>
      </c>
      <c r="T194" s="171">
        <v>109.5</v>
      </c>
      <c r="U194" s="171">
        <v>113.1</v>
      </c>
      <c r="V194" s="171">
        <v>114.4</v>
      </c>
      <c r="W194" s="171">
        <v>115.3</v>
      </c>
      <c r="X194" s="171">
        <v>116.4</v>
      </c>
      <c r="Y194" s="171">
        <v>118.7</v>
      </c>
      <c r="Z194" s="171">
        <v>118.8</v>
      </c>
      <c r="AA194" s="171">
        <v>119.8</v>
      </c>
      <c r="AB194" s="171">
        <v>121.4</v>
      </c>
      <c r="AC194" s="171">
        <v>122.8</v>
      </c>
      <c r="AD194" s="171">
        <v>123.3</v>
      </c>
      <c r="AE194" s="171">
        <v>123.8</v>
      </c>
      <c r="AF194" s="171">
        <v>124.2</v>
      </c>
      <c r="AG194" s="171">
        <v>124.1</v>
      </c>
      <c r="AH194" s="171">
        <v>123.4</v>
      </c>
      <c r="AI194" s="171">
        <v>122.8</v>
      </c>
      <c r="AJ194" s="171">
        <v>120.4</v>
      </c>
      <c r="AK194" s="171">
        <v>119.5</v>
      </c>
      <c r="AL194" s="171">
        <v>119.7</v>
      </c>
      <c r="AM194" s="171">
        <v>119.7</v>
      </c>
      <c r="AN194" s="171">
        <v>122</v>
      </c>
      <c r="AO194" s="171">
        <v>122</v>
      </c>
      <c r="AP194" s="171">
        <v>121.4</v>
      </c>
      <c r="AQ194" s="171">
        <v>125</v>
      </c>
      <c r="AR194" s="171">
        <v>123.9</v>
      </c>
      <c r="AS194" s="171">
        <v>126</v>
      </c>
      <c r="AT194" s="171">
        <v>127.4</v>
      </c>
      <c r="AU194" s="171">
        <v>125.4</v>
      </c>
      <c r="AV194" s="171">
        <v>128.1</v>
      </c>
      <c r="AW194" s="171">
        <v>126.4</v>
      </c>
      <c r="AX194" s="171">
        <v>127.2</v>
      </c>
      <c r="AY194" s="171">
        <v>128.9</v>
      </c>
      <c r="AZ194" s="171">
        <v>130.4</v>
      </c>
      <c r="BA194" s="171">
        <v>131.30000000000001</v>
      </c>
      <c r="BB194" s="171">
        <v>132.4</v>
      </c>
      <c r="BC194" s="171">
        <v>133.30000000000001</v>
      </c>
      <c r="BD194" s="171">
        <v>136.19999999999999</v>
      </c>
      <c r="BE194" s="171">
        <v>137.80000000000001</v>
      </c>
      <c r="BF194" s="171">
        <v>140.1</v>
      </c>
      <c r="BG194" s="171">
        <v>140.4</v>
      </c>
      <c r="BH194" s="171">
        <v>141.6</v>
      </c>
      <c r="BI194" s="171">
        <v>142.30000000000001</v>
      </c>
      <c r="BJ194" s="171">
        <v>144.6</v>
      </c>
      <c r="BK194" s="171">
        <v>145.69999999999999</v>
      </c>
      <c r="BL194" s="171">
        <v>145.69999999999999</v>
      </c>
      <c r="BM194" s="171">
        <v>146.80000000000001</v>
      </c>
      <c r="BN194" s="171">
        <v>149.19999999999999</v>
      </c>
      <c r="BO194" s="171">
        <v>148.4</v>
      </c>
      <c r="BP194" s="171">
        <v>149.4</v>
      </c>
      <c r="BQ194" s="171">
        <v>150.4</v>
      </c>
      <c r="BR194" s="171">
        <v>148.9</v>
      </c>
      <c r="BS194" s="171">
        <v>148.19999999999999</v>
      </c>
      <c r="BT194" s="171">
        <v>148.69999999999999</v>
      </c>
      <c r="BU194" s="171">
        <v>146.69999999999999</v>
      </c>
      <c r="BV194" s="171">
        <v>144.80000000000001</v>
      </c>
      <c r="BW194" s="171">
        <v>144.9</v>
      </c>
      <c r="BX194" s="171">
        <v>143.69999999999999</v>
      </c>
      <c r="BY194" s="171">
        <v>144.5</v>
      </c>
      <c r="BZ194" s="171">
        <v>144.6</v>
      </c>
      <c r="CA194" s="171">
        <v>144.6</v>
      </c>
      <c r="CB194" s="171">
        <v>141.30000000000001</v>
      </c>
      <c r="CC194" s="171">
        <v>142.9</v>
      </c>
      <c r="CD194" s="171">
        <v>140</v>
      </c>
      <c r="CE194" s="171">
        <v>139</v>
      </c>
      <c r="CF194" s="171">
        <v>137</v>
      </c>
      <c r="CG194" s="171">
        <v>137.30000000000001</v>
      </c>
      <c r="CH194" s="171">
        <v>135.30000000000001</v>
      </c>
      <c r="CI194" s="171">
        <v>135.80000000000001</v>
      </c>
      <c r="CJ194" s="171">
        <v>136.5</v>
      </c>
      <c r="CK194" s="171">
        <v>139.30000000000001</v>
      </c>
      <c r="CL194" s="171">
        <v>141.19999999999999</v>
      </c>
      <c r="CM194" s="171">
        <v>142.4</v>
      </c>
      <c r="CN194" s="171">
        <v>145.4</v>
      </c>
      <c r="CO194" s="171">
        <v>147.1</v>
      </c>
      <c r="CP194" s="171">
        <v>147.19999999999999</v>
      </c>
      <c r="CQ194" s="171">
        <v>149.69999999999999</v>
      </c>
      <c r="CR194" s="171">
        <v>151.4</v>
      </c>
      <c r="CS194" s="171">
        <v>151.80000000000001</v>
      </c>
      <c r="CT194" s="171">
        <v>150.6</v>
      </c>
      <c r="CU194" s="171">
        <v>151.9</v>
      </c>
      <c r="CV194" s="171">
        <v>150.9</v>
      </c>
      <c r="CW194" s="171">
        <v>145.4</v>
      </c>
      <c r="CX194" s="171">
        <v>148.19999999999999</v>
      </c>
      <c r="CY194" s="171">
        <v>143.5</v>
      </c>
      <c r="CZ194" s="171">
        <v>143.30000000000001</v>
      </c>
      <c r="DA194" s="171">
        <v>144.4</v>
      </c>
      <c r="DB194" s="171">
        <v>144.9</v>
      </c>
      <c r="DC194" s="171">
        <v>145.30000000000001</v>
      </c>
      <c r="DD194" s="171">
        <v>146.6</v>
      </c>
      <c r="DE194" s="171">
        <v>145.9</v>
      </c>
      <c r="DF194" s="171">
        <v>145.4</v>
      </c>
      <c r="DG194" s="171">
        <v>147</v>
      </c>
      <c r="DH194" s="171">
        <v>149.30000000000001</v>
      </c>
      <c r="DI194" s="171">
        <v>148</v>
      </c>
      <c r="DJ194" s="171">
        <v>147.4</v>
      </c>
      <c r="DK194" s="171">
        <v>147.9</v>
      </c>
      <c r="DL194" s="171">
        <v>148.19999999999999</v>
      </c>
      <c r="DM194" s="171">
        <v>150.19999999999999</v>
      </c>
      <c r="DN194" s="171">
        <v>150.19999999999999</v>
      </c>
      <c r="DO194" s="171">
        <v>148.30000000000001</v>
      </c>
      <c r="DP194" s="171">
        <v>147.9</v>
      </c>
      <c r="DQ194" s="171">
        <v>148.9</v>
      </c>
      <c r="DR194" s="171">
        <v>152</v>
      </c>
      <c r="DS194" s="171">
        <v>154.30000000000001</v>
      </c>
      <c r="DT194" s="171">
        <v>158</v>
      </c>
    </row>
    <row r="195" spans="1:124" x14ac:dyDescent="0.25">
      <c r="A195" s="169" t="s">
        <v>784</v>
      </c>
      <c r="B195" s="169" t="s">
        <v>785</v>
      </c>
      <c r="C195" s="170">
        <v>6.1890000000000001E-2</v>
      </c>
      <c r="D195" s="171">
        <v>104.5</v>
      </c>
      <c r="E195" s="171">
        <v>104.2</v>
      </c>
      <c r="F195" s="171">
        <v>104.3</v>
      </c>
      <c r="G195" s="171">
        <v>104.4</v>
      </c>
      <c r="H195" s="171">
        <v>104.4</v>
      </c>
      <c r="I195" s="171">
        <v>106</v>
      </c>
      <c r="J195" s="171">
        <v>106.6</v>
      </c>
      <c r="K195" s="171">
        <v>105.9</v>
      </c>
      <c r="L195" s="171">
        <v>106.6</v>
      </c>
      <c r="M195" s="171">
        <v>106.2</v>
      </c>
      <c r="N195" s="171">
        <v>106.3</v>
      </c>
      <c r="O195" s="171">
        <v>107</v>
      </c>
      <c r="P195" s="171">
        <v>109.2</v>
      </c>
      <c r="Q195" s="171">
        <v>106.8</v>
      </c>
      <c r="R195" s="171">
        <v>107.8</v>
      </c>
      <c r="S195" s="171">
        <v>108.5</v>
      </c>
      <c r="T195" s="171">
        <v>109.8</v>
      </c>
      <c r="U195" s="171">
        <v>110.1</v>
      </c>
      <c r="V195" s="171">
        <v>111.4</v>
      </c>
      <c r="W195" s="171">
        <v>108.1</v>
      </c>
      <c r="X195" s="171">
        <v>107.7</v>
      </c>
      <c r="Y195" s="171">
        <v>111.3</v>
      </c>
      <c r="Z195" s="171">
        <v>114.5</v>
      </c>
      <c r="AA195" s="171">
        <v>114.7</v>
      </c>
      <c r="AB195" s="171">
        <v>117.5</v>
      </c>
      <c r="AC195" s="171">
        <v>116.5</v>
      </c>
      <c r="AD195" s="171">
        <v>117.9</v>
      </c>
      <c r="AE195" s="171">
        <v>119</v>
      </c>
      <c r="AF195" s="171">
        <v>119.2</v>
      </c>
      <c r="AG195" s="171">
        <v>121.1</v>
      </c>
      <c r="AH195" s="171">
        <v>121.1</v>
      </c>
      <c r="AI195" s="171">
        <v>120.2</v>
      </c>
      <c r="AJ195" s="171">
        <v>121.7</v>
      </c>
      <c r="AK195" s="171">
        <v>122.6</v>
      </c>
      <c r="AL195" s="171">
        <v>122.6</v>
      </c>
      <c r="AM195" s="171">
        <v>123.5</v>
      </c>
      <c r="AN195" s="171">
        <v>122.8</v>
      </c>
      <c r="AO195" s="171">
        <v>120.3</v>
      </c>
      <c r="AP195" s="171">
        <v>121.2</v>
      </c>
      <c r="AQ195" s="171">
        <v>123.4</v>
      </c>
      <c r="AR195" s="171">
        <v>122.7</v>
      </c>
      <c r="AS195" s="171">
        <v>123.5</v>
      </c>
      <c r="AT195" s="171">
        <v>124</v>
      </c>
      <c r="AU195" s="171">
        <v>124.5</v>
      </c>
      <c r="AV195" s="171">
        <v>124.1</v>
      </c>
      <c r="AW195" s="171">
        <v>124</v>
      </c>
      <c r="AX195" s="171">
        <v>126.8</v>
      </c>
      <c r="AY195" s="171">
        <v>126.5</v>
      </c>
      <c r="AZ195" s="171">
        <v>124.9</v>
      </c>
      <c r="BA195" s="171">
        <v>126</v>
      </c>
      <c r="BB195" s="171">
        <v>125.4</v>
      </c>
      <c r="BC195" s="171">
        <v>125.7</v>
      </c>
      <c r="BD195" s="171">
        <v>125.3</v>
      </c>
      <c r="BE195" s="171">
        <v>126.6</v>
      </c>
      <c r="BF195" s="171">
        <v>127.1</v>
      </c>
      <c r="BG195" s="171">
        <v>126.7</v>
      </c>
      <c r="BH195" s="171">
        <v>126</v>
      </c>
      <c r="BI195" s="171">
        <v>126.5</v>
      </c>
      <c r="BJ195" s="171">
        <v>127.1</v>
      </c>
      <c r="BK195" s="171">
        <v>128.1</v>
      </c>
      <c r="BL195" s="171">
        <v>128</v>
      </c>
      <c r="BM195" s="171">
        <v>128.1</v>
      </c>
      <c r="BN195" s="171">
        <v>127.3</v>
      </c>
      <c r="BO195" s="171">
        <v>126.7</v>
      </c>
      <c r="BP195" s="171">
        <v>129.1</v>
      </c>
      <c r="BQ195" s="171">
        <v>131</v>
      </c>
      <c r="BR195" s="171">
        <v>130.9</v>
      </c>
      <c r="BS195" s="171">
        <v>128.30000000000001</v>
      </c>
      <c r="BT195" s="171">
        <v>128.80000000000001</v>
      </c>
      <c r="BU195" s="171">
        <v>128.5</v>
      </c>
      <c r="BV195" s="171">
        <v>127.7</v>
      </c>
      <c r="BW195" s="171">
        <v>128.4</v>
      </c>
      <c r="BX195" s="171">
        <v>128.69999999999999</v>
      </c>
      <c r="BY195" s="171">
        <v>130.5</v>
      </c>
      <c r="BZ195" s="171">
        <v>129.19999999999999</v>
      </c>
      <c r="CA195" s="171">
        <v>127.8</v>
      </c>
      <c r="CB195" s="171">
        <v>130</v>
      </c>
      <c r="CC195" s="171">
        <v>131</v>
      </c>
      <c r="CD195" s="171">
        <v>129.69999999999999</v>
      </c>
      <c r="CE195" s="171">
        <v>129.80000000000001</v>
      </c>
      <c r="CF195" s="171">
        <v>129.30000000000001</v>
      </c>
      <c r="CG195" s="171">
        <v>129.69999999999999</v>
      </c>
      <c r="CH195" s="171">
        <v>130</v>
      </c>
      <c r="CI195" s="171">
        <v>130</v>
      </c>
      <c r="CJ195" s="171">
        <v>130.1</v>
      </c>
      <c r="CK195" s="171">
        <v>129.69999999999999</v>
      </c>
      <c r="CL195" s="171">
        <v>130.19999999999999</v>
      </c>
      <c r="CM195" s="171">
        <v>128.30000000000001</v>
      </c>
      <c r="CN195" s="171">
        <v>129.4</v>
      </c>
      <c r="CO195" s="171">
        <v>130.1</v>
      </c>
      <c r="CP195" s="171">
        <v>130.9</v>
      </c>
      <c r="CQ195" s="171">
        <v>133.19999999999999</v>
      </c>
      <c r="CR195" s="171">
        <v>133.6</v>
      </c>
      <c r="CS195" s="171">
        <v>135</v>
      </c>
      <c r="CT195" s="171">
        <v>136.30000000000001</v>
      </c>
      <c r="CU195" s="171">
        <v>135.1</v>
      </c>
      <c r="CV195" s="171">
        <v>134.4</v>
      </c>
      <c r="CW195" s="171">
        <v>134.1</v>
      </c>
      <c r="CX195" s="171">
        <v>135.4</v>
      </c>
      <c r="CY195" s="171">
        <v>133.6</v>
      </c>
      <c r="CZ195" s="171">
        <v>134.69999999999999</v>
      </c>
      <c r="DA195" s="171">
        <v>134.9</v>
      </c>
      <c r="DB195" s="171">
        <v>135.30000000000001</v>
      </c>
      <c r="DC195" s="171">
        <v>135.5</v>
      </c>
      <c r="DD195" s="171">
        <v>138.69999999999999</v>
      </c>
      <c r="DE195" s="171">
        <v>139.4</v>
      </c>
      <c r="DF195" s="171">
        <v>140</v>
      </c>
      <c r="DG195" s="171">
        <v>142.19999999999999</v>
      </c>
      <c r="DH195" s="171">
        <v>142.19999999999999</v>
      </c>
      <c r="DI195" s="171">
        <v>141.4</v>
      </c>
      <c r="DJ195" s="171">
        <v>142.9</v>
      </c>
      <c r="DK195" s="171">
        <v>145.1</v>
      </c>
      <c r="DL195" s="171">
        <v>147.80000000000001</v>
      </c>
      <c r="DM195" s="171">
        <v>147.30000000000001</v>
      </c>
      <c r="DN195" s="171">
        <v>148.5</v>
      </c>
      <c r="DO195" s="171">
        <v>147.80000000000001</v>
      </c>
      <c r="DP195" s="171">
        <v>149</v>
      </c>
      <c r="DQ195" s="171">
        <v>150.19999999999999</v>
      </c>
      <c r="DR195" s="171">
        <v>149.9</v>
      </c>
      <c r="DS195" s="171">
        <v>151.19999999999999</v>
      </c>
      <c r="DT195" s="171">
        <v>151.30000000000001</v>
      </c>
    </row>
    <row r="196" spans="1:124" x14ac:dyDescent="0.25">
      <c r="A196" s="169" t="s">
        <v>786</v>
      </c>
      <c r="B196" s="169" t="s">
        <v>787</v>
      </c>
      <c r="C196" s="170">
        <v>0.16714999999999999</v>
      </c>
      <c r="D196" s="171">
        <v>105.9</v>
      </c>
      <c r="E196" s="171">
        <v>103.7</v>
      </c>
      <c r="F196" s="171">
        <v>105.2</v>
      </c>
      <c r="G196" s="171">
        <v>106.2</v>
      </c>
      <c r="H196" s="171">
        <v>105</v>
      </c>
      <c r="I196" s="171">
        <v>103.7</v>
      </c>
      <c r="J196" s="171">
        <v>101.3</v>
      </c>
      <c r="K196" s="171">
        <v>101.6</v>
      </c>
      <c r="L196" s="171">
        <v>101.5</v>
      </c>
      <c r="M196" s="171">
        <v>102.9</v>
      </c>
      <c r="N196" s="171">
        <v>102.5</v>
      </c>
      <c r="O196" s="171">
        <v>102.5</v>
      </c>
      <c r="P196" s="171">
        <v>109.5</v>
      </c>
      <c r="Q196" s="171">
        <v>111.3</v>
      </c>
      <c r="R196" s="171">
        <v>113.3</v>
      </c>
      <c r="S196" s="171">
        <v>113.7</v>
      </c>
      <c r="T196" s="171">
        <v>115.1</v>
      </c>
      <c r="U196" s="171">
        <v>118</v>
      </c>
      <c r="V196" s="171">
        <v>119.5</v>
      </c>
      <c r="W196" s="171">
        <v>120.6</v>
      </c>
      <c r="X196" s="171">
        <v>121.5</v>
      </c>
      <c r="Y196" s="171">
        <v>124.4</v>
      </c>
      <c r="Z196" s="171">
        <v>126.4</v>
      </c>
      <c r="AA196" s="171">
        <v>128</v>
      </c>
      <c r="AB196" s="171">
        <v>128.30000000000001</v>
      </c>
      <c r="AC196" s="171">
        <v>129.80000000000001</v>
      </c>
      <c r="AD196" s="171">
        <v>132.69999999999999</v>
      </c>
      <c r="AE196" s="171">
        <v>134.80000000000001</v>
      </c>
      <c r="AF196" s="171">
        <v>135.5</v>
      </c>
      <c r="AG196" s="171">
        <v>132.80000000000001</v>
      </c>
      <c r="AH196" s="171">
        <v>132.30000000000001</v>
      </c>
      <c r="AI196" s="171">
        <v>131.6</v>
      </c>
      <c r="AJ196" s="171">
        <v>128.69999999999999</v>
      </c>
      <c r="AK196" s="171">
        <v>130.5</v>
      </c>
      <c r="AL196" s="171">
        <v>130.30000000000001</v>
      </c>
      <c r="AM196" s="171">
        <v>129.4</v>
      </c>
      <c r="AN196" s="171">
        <v>128.80000000000001</v>
      </c>
      <c r="AO196" s="171">
        <v>129.30000000000001</v>
      </c>
      <c r="AP196" s="171">
        <v>129.19999999999999</v>
      </c>
      <c r="AQ196" s="171">
        <v>128.6</v>
      </c>
      <c r="AR196" s="171">
        <v>123.3</v>
      </c>
      <c r="AS196" s="171">
        <v>122.7</v>
      </c>
      <c r="AT196" s="171">
        <v>119.2</v>
      </c>
      <c r="AU196" s="171">
        <v>117.9</v>
      </c>
      <c r="AV196" s="171">
        <v>115.9</v>
      </c>
      <c r="AW196" s="171">
        <v>114.5</v>
      </c>
      <c r="AX196" s="171">
        <v>112.5</v>
      </c>
      <c r="AY196" s="171">
        <v>112.6</v>
      </c>
      <c r="AZ196" s="171">
        <v>112.1</v>
      </c>
      <c r="BA196" s="171">
        <v>114.4</v>
      </c>
      <c r="BB196" s="171">
        <v>116.1</v>
      </c>
      <c r="BC196" s="171">
        <v>114.9</v>
      </c>
      <c r="BD196" s="171">
        <v>113.7</v>
      </c>
      <c r="BE196" s="171">
        <v>113.3</v>
      </c>
      <c r="BF196" s="171">
        <v>113.9</v>
      </c>
      <c r="BG196" s="171">
        <v>112.8</v>
      </c>
      <c r="BH196" s="171">
        <v>116.9</v>
      </c>
      <c r="BI196" s="171">
        <v>122.9</v>
      </c>
      <c r="BJ196" s="171">
        <v>124.7</v>
      </c>
      <c r="BK196" s="171">
        <v>126.4</v>
      </c>
      <c r="BL196" s="171">
        <v>128.5</v>
      </c>
      <c r="BM196" s="171">
        <v>130.19999999999999</v>
      </c>
      <c r="BN196" s="171">
        <v>132.5</v>
      </c>
      <c r="BO196" s="171">
        <v>128.19999999999999</v>
      </c>
      <c r="BP196" s="171">
        <v>126.2</v>
      </c>
      <c r="BQ196" s="171">
        <v>130.4</v>
      </c>
      <c r="BR196" s="171">
        <v>129.4</v>
      </c>
      <c r="BS196" s="171">
        <v>124.6</v>
      </c>
      <c r="BT196" s="171">
        <v>120.9</v>
      </c>
      <c r="BU196" s="171">
        <v>119.7</v>
      </c>
      <c r="BV196" s="171">
        <v>117.8</v>
      </c>
      <c r="BW196" s="171">
        <v>117.8</v>
      </c>
      <c r="BX196" s="171">
        <v>116.9</v>
      </c>
      <c r="BY196" s="171">
        <v>113</v>
      </c>
      <c r="BZ196" s="171">
        <v>111.2</v>
      </c>
      <c r="CA196" s="171">
        <v>108.7</v>
      </c>
      <c r="CB196" s="171">
        <v>109.8</v>
      </c>
      <c r="CC196" s="171">
        <v>109</v>
      </c>
      <c r="CD196" s="171">
        <v>112.9</v>
      </c>
      <c r="CE196" s="171">
        <v>109.6</v>
      </c>
      <c r="CF196" s="171">
        <v>108.1</v>
      </c>
      <c r="CG196" s="171">
        <v>116.2</v>
      </c>
      <c r="CH196" s="171">
        <v>118</v>
      </c>
      <c r="CI196" s="171">
        <v>117.9</v>
      </c>
      <c r="CJ196" s="171">
        <v>120.2</v>
      </c>
      <c r="CK196" s="171">
        <v>126.2</v>
      </c>
      <c r="CL196" s="171">
        <v>134.9</v>
      </c>
      <c r="CM196" s="171">
        <v>139.1</v>
      </c>
      <c r="CN196" s="171">
        <v>136.9</v>
      </c>
      <c r="CO196" s="171">
        <v>144.80000000000001</v>
      </c>
      <c r="CP196" s="171">
        <v>146.5</v>
      </c>
      <c r="CQ196" s="171">
        <v>149</v>
      </c>
      <c r="CR196" s="171">
        <v>149.69999999999999</v>
      </c>
      <c r="CS196" s="171">
        <v>152.9</v>
      </c>
      <c r="CT196" s="171">
        <v>152.9</v>
      </c>
      <c r="CU196" s="171">
        <v>154.1</v>
      </c>
      <c r="CV196" s="171">
        <v>154</v>
      </c>
      <c r="CW196" s="171">
        <v>149.4</v>
      </c>
      <c r="CX196" s="171">
        <v>147.80000000000001</v>
      </c>
      <c r="CY196" s="171">
        <v>144.80000000000001</v>
      </c>
      <c r="CZ196" s="171">
        <v>145.1</v>
      </c>
      <c r="DA196" s="171">
        <v>142.19999999999999</v>
      </c>
      <c r="DB196" s="171">
        <v>134.80000000000001</v>
      </c>
      <c r="DC196" s="171">
        <v>135</v>
      </c>
      <c r="DD196" s="171">
        <v>138.4</v>
      </c>
      <c r="DE196" s="171">
        <v>142</v>
      </c>
      <c r="DF196" s="171">
        <v>142.5</v>
      </c>
      <c r="DG196" s="171">
        <v>145.19999999999999</v>
      </c>
      <c r="DH196" s="171">
        <v>143.9</v>
      </c>
      <c r="DI196" s="171">
        <v>143.19999999999999</v>
      </c>
      <c r="DJ196" s="171">
        <v>142.30000000000001</v>
      </c>
      <c r="DK196" s="171">
        <v>142.19999999999999</v>
      </c>
      <c r="DL196" s="171">
        <v>140.6</v>
      </c>
      <c r="DM196" s="171">
        <v>140.19999999999999</v>
      </c>
      <c r="DN196" s="171">
        <v>139.9</v>
      </c>
      <c r="DO196" s="171">
        <v>140.80000000000001</v>
      </c>
      <c r="DP196" s="171">
        <v>140</v>
      </c>
      <c r="DQ196" s="171">
        <v>141.4</v>
      </c>
      <c r="DR196" s="171">
        <v>145.30000000000001</v>
      </c>
      <c r="DS196" s="171">
        <v>150.19999999999999</v>
      </c>
      <c r="DT196" s="171">
        <v>157.80000000000001</v>
      </c>
    </row>
    <row r="197" spans="1:124" x14ac:dyDescent="0.25">
      <c r="A197" s="169" t="s">
        <v>788</v>
      </c>
      <c r="B197" s="169" t="s">
        <v>789</v>
      </c>
      <c r="C197" s="170">
        <v>2.0095200000000002</v>
      </c>
      <c r="D197" s="171">
        <v>104.4</v>
      </c>
      <c r="E197" s="171">
        <v>104.8</v>
      </c>
      <c r="F197" s="171">
        <v>106.8</v>
      </c>
      <c r="G197" s="171">
        <v>108.9</v>
      </c>
      <c r="H197" s="171">
        <v>112.1</v>
      </c>
      <c r="I197" s="171">
        <v>113.9</v>
      </c>
      <c r="J197" s="171">
        <v>114.5</v>
      </c>
      <c r="K197" s="171">
        <v>115.2</v>
      </c>
      <c r="L197" s="171">
        <v>115.2</v>
      </c>
      <c r="M197" s="171">
        <v>116.4</v>
      </c>
      <c r="N197" s="171">
        <v>117.3</v>
      </c>
      <c r="O197" s="171">
        <v>118</v>
      </c>
      <c r="P197" s="171">
        <v>122.1</v>
      </c>
      <c r="Q197" s="171">
        <v>123</v>
      </c>
      <c r="R197" s="171">
        <v>124.7</v>
      </c>
      <c r="S197" s="171">
        <v>125.1</v>
      </c>
      <c r="T197" s="171">
        <v>125.2</v>
      </c>
      <c r="U197" s="171">
        <v>125.2</v>
      </c>
      <c r="V197" s="171">
        <v>125.2</v>
      </c>
      <c r="W197" s="171">
        <v>126.1</v>
      </c>
      <c r="X197" s="171">
        <v>124.7</v>
      </c>
      <c r="Y197" s="171">
        <v>124.5</v>
      </c>
      <c r="Z197" s="171">
        <v>125.8</v>
      </c>
      <c r="AA197" s="171">
        <v>125.6</v>
      </c>
      <c r="AB197" s="171">
        <v>127.7</v>
      </c>
      <c r="AC197" s="171">
        <v>127</v>
      </c>
      <c r="AD197" s="171">
        <v>126.3</v>
      </c>
      <c r="AE197" s="171">
        <v>128.1</v>
      </c>
      <c r="AF197" s="171">
        <v>129.19999999999999</v>
      </c>
      <c r="AG197" s="171">
        <v>129</v>
      </c>
      <c r="AH197" s="171">
        <v>128.9</v>
      </c>
      <c r="AI197" s="171">
        <v>127.2</v>
      </c>
      <c r="AJ197" s="171">
        <v>125.9</v>
      </c>
      <c r="AK197" s="171">
        <v>126.5</v>
      </c>
      <c r="AL197" s="171">
        <v>126.2</v>
      </c>
      <c r="AM197" s="171">
        <v>124</v>
      </c>
      <c r="AN197" s="171">
        <v>122.1</v>
      </c>
      <c r="AO197" s="171">
        <v>121.5</v>
      </c>
      <c r="AP197" s="171">
        <v>122.3</v>
      </c>
      <c r="AQ197" s="171">
        <v>122.8</v>
      </c>
      <c r="AR197" s="171">
        <v>123.5</v>
      </c>
      <c r="AS197" s="171">
        <v>124.4</v>
      </c>
      <c r="AT197" s="171">
        <v>126</v>
      </c>
      <c r="AU197" s="171">
        <v>123.8</v>
      </c>
      <c r="AV197" s="171">
        <v>125.9</v>
      </c>
      <c r="AW197" s="171">
        <v>125.2</v>
      </c>
      <c r="AX197" s="171">
        <v>125.8</v>
      </c>
      <c r="AY197" s="171">
        <v>124.9</v>
      </c>
      <c r="AZ197" s="171">
        <v>126.6</v>
      </c>
      <c r="BA197" s="171">
        <v>128.69999999999999</v>
      </c>
      <c r="BB197" s="171">
        <v>133.1</v>
      </c>
      <c r="BC197" s="171">
        <v>136.19999999999999</v>
      </c>
      <c r="BD197" s="171">
        <v>135.69999999999999</v>
      </c>
      <c r="BE197" s="171">
        <v>137.1</v>
      </c>
      <c r="BF197" s="171">
        <v>138.80000000000001</v>
      </c>
      <c r="BG197" s="171">
        <v>141.5</v>
      </c>
      <c r="BH197" s="171">
        <v>141.6</v>
      </c>
      <c r="BI197" s="171">
        <v>139.30000000000001</v>
      </c>
      <c r="BJ197" s="171">
        <v>138.6</v>
      </c>
      <c r="BK197" s="171">
        <v>137.4</v>
      </c>
      <c r="BL197" s="171">
        <v>136.9</v>
      </c>
      <c r="BM197" s="171">
        <v>136.1</v>
      </c>
      <c r="BN197" s="171">
        <v>136</v>
      </c>
      <c r="BO197" s="171">
        <v>136.4</v>
      </c>
      <c r="BP197" s="171">
        <v>137.4</v>
      </c>
      <c r="BQ197" s="171">
        <v>139</v>
      </c>
      <c r="BR197" s="171">
        <v>138.5</v>
      </c>
      <c r="BS197" s="171">
        <v>137.6</v>
      </c>
      <c r="BT197" s="171">
        <v>137.30000000000001</v>
      </c>
      <c r="BU197" s="171">
        <v>137</v>
      </c>
      <c r="BV197" s="171">
        <v>138.69999999999999</v>
      </c>
      <c r="BW197" s="171">
        <v>137.69999999999999</v>
      </c>
      <c r="BX197" s="171">
        <v>138</v>
      </c>
      <c r="BY197" s="171">
        <v>137.69999999999999</v>
      </c>
      <c r="BZ197" s="171">
        <v>137.80000000000001</v>
      </c>
      <c r="CA197" s="171">
        <v>138.6</v>
      </c>
      <c r="CB197" s="171">
        <v>141.80000000000001</v>
      </c>
      <c r="CC197" s="171">
        <v>142.6</v>
      </c>
      <c r="CD197" s="171">
        <v>143</v>
      </c>
      <c r="CE197" s="171">
        <v>143.1</v>
      </c>
      <c r="CF197" s="171">
        <v>144</v>
      </c>
      <c r="CG197" s="171">
        <v>144.4</v>
      </c>
      <c r="CH197" s="171">
        <v>144.19999999999999</v>
      </c>
      <c r="CI197" s="171">
        <v>144.30000000000001</v>
      </c>
      <c r="CJ197" s="171">
        <v>143.4</v>
      </c>
      <c r="CK197" s="171">
        <v>143.80000000000001</v>
      </c>
      <c r="CL197" s="171">
        <v>145</v>
      </c>
      <c r="CM197" s="171">
        <v>145.6</v>
      </c>
      <c r="CN197" s="171">
        <v>146.6</v>
      </c>
      <c r="CO197" s="171">
        <v>147.5</v>
      </c>
      <c r="CP197" s="171">
        <v>148.30000000000001</v>
      </c>
      <c r="CQ197" s="171">
        <v>148.1</v>
      </c>
      <c r="CR197" s="171">
        <v>147.5</v>
      </c>
      <c r="CS197" s="171">
        <v>147.1</v>
      </c>
      <c r="CT197" s="171">
        <v>146.19999999999999</v>
      </c>
      <c r="CU197" s="171">
        <v>146.30000000000001</v>
      </c>
      <c r="CV197" s="171">
        <v>146.4</v>
      </c>
      <c r="CW197" s="171">
        <v>145.69999999999999</v>
      </c>
      <c r="CX197" s="171">
        <v>145.1</v>
      </c>
      <c r="CY197" s="171">
        <v>144.19999999999999</v>
      </c>
      <c r="CZ197" s="171">
        <v>144.4</v>
      </c>
      <c r="DA197" s="171">
        <v>143.80000000000001</v>
      </c>
      <c r="DB197" s="171">
        <v>142.80000000000001</v>
      </c>
      <c r="DC197" s="171">
        <v>142.30000000000001</v>
      </c>
      <c r="DD197" s="171">
        <v>141.6</v>
      </c>
      <c r="DE197" s="171">
        <v>142</v>
      </c>
      <c r="DF197" s="171">
        <v>141.80000000000001</v>
      </c>
      <c r="DG197" s="171">
        <v>141.5</v>
      </c>
      <c r="DH197" s="171">
        <v>142.69999999999999</v>
      </c>
      <c r="DI197" s="171">
        <v>143.4</v>
      </c>
      <c r="DJ197" s="171">
        <v>144</v>
      </c>
      <c r="DK197" s="171">
        <v>142.9</v>
      </c>
      <c r="DL197" s="171">
        <v>144</v>
      </c>
      <c r="DM197" s="171">
        <v>145.80000000000001</v>
      </c>
      <c r="DN197" s="171">
        <v>146</v>
      </c>
      <c r="DO197" s="171">
        <v>146.69999999999999</v>
      </c>
      <c r="DP197" s="171">
        <v>146.5</v>
      </c>
      <c r="DQ197" s="171">
        <v>147.1</v>
      </c>
      <c r="DR197" s="171">
        <v>147.6</v>
      </c>
      <c r="DS197" s="171">
        <v>149.9</v>
      </c>
      <c r="DT197" s="171">
        <v>150.9</v>
      </c>
    </row>
    <row r="198" spans="1:124" x14ac:dyDescent="0.25">
      <c r="A198" s="169" t="s">
        <v>790</v>
      </c>
      <c r="B198" s="169" t="s">
        <v>791</v>
      </c>
      <c r="C198" s="170">
        <v>0.19044</v>
      </c>
      <c r="D198" s="171">
        <v>99.9</v>
      </c>
      <c r="E198" s="171">
        <v>100</v>
      </c>
      <c r="F198" s="171">
        <v>100.6</v>
      </c>
      <c r="G198" s="171">
        <v>106.8</v>
      </c>
      <c r="H198" s="171">
        <v>117.8</v>
      </c>
      <c r="I198" s="171">
        <v>123.8</v>
      </c>
      <c r="J198" s="171">
        <v>122.7</v>
      </c>
      <c r="K198" s="171">
        <v>124.6</v>
      </c>
      <c r="L198" s="171">
        <v>124.5</v>
      </c>
      <c r="M198" s="171">
        <v>124.7</v>
      </c>
      <c r="N198" s="171">
        <v>126</v>
      </c>
      <c r="O198" s="171">
        <v>125.1</v>
      </c>
      <c r="P198" s="171">
        <v>122.7</v>
      </c>
      <c r="Q198" s="171">
        <v>123.3</v>
      </c>
      <c r="R198" s="171">
        <v>128.30000000000001</v>
      </c>
      <c r="S198" s="171">
        <v>130.80000000000001</v>
      </c>
      <c r="T198" s="171">
        <v>131.19999999999999</v>
      </c>
      <c r="U198" s="171">
        <v>131.80000000000001</v>
      </c>
      <c r="V198" s="171">
        <v>133.80000000000001</v>
      </c>
      <c r="W198" s="171">
        <v>135.19999999999999</v>
      </c>
      <c r="X198" s="171">
        <v>135.1</v>
      </c>
      <c r="Y198" s="171">
        <v>135.69999999999999</v>
      </c>
      <c r="Z198" s="171">
        <v>135.30000000000001</v>
      </c>
      <c r="AA198" s="171">
        <v>134.30000000000001</v>
      </c>
      <c r="AB198" s="171">
        <v>130.1</v>
      </c>
      <c r="AC198" s="171">
        <v>128</v>
      </c>
      <c r="AD198" s="171">
        <v>127.6</v>
      </c>
      <c r="AE198" s="171">
        <v>130.80000000000001</v>
      </c>
      <c r="AF198" s="171">
        <v>132.69999999999999</v>
      </c>
      <c r="AG198" s="171">
        <v>132.80000000000001</v>
      </c>
      <c r="AH198" s="171">
        <v>133.6</v>
      </c>
      <c r="AI198" s="171">
        <v>131.9</v>
      </c>
      <c r="AJ198" s="171">
        <v>132.4</v>
      </c>
      <c r="AK198" s="171">
        <v>133.30000000000001</v>
      </c>
      <c r="AL198" s="171">
        <v>133.1</v>
      </c>
      <c r="AM198" s="171">
        <v>130.5</v>
      </c>
      <c r="AN198" s="171">
        <v>125</v>
      </c>
      <c r="AO198" s="171">
        <v>122.5</v>
      </c>
      <c r="AP198" s="171">
        <v>123.5</v>
      </c>
      <c r="AQ198" s="171">
        <v>125.8</v>
      </c>
      <c r="AR198" s="171">
        <v>128.19999999999999</v>
      </c>
      <c r="AS198" s="171">
        <v>129.1</v>
      </c>
      <c r="AT198" s="171">
        <v>132.4</v>
      </c>
      <c r="AU198" s="171">
        <v>133.6</v>
      </c>
      <c r="AV198" s="171">
        <v>132.6</v>
      </c>
      <c r="AW198" s="171">
        <v>133.30000000000001</v>
      </c>
      <c r="AX198" s="171">
        <v>133.6</v>
      </c>
      <c r="AY198" s="171">
        <v>133.69999999999999</v>
      </c>
      <c r="AZ198" s="171">
        <v>131.1</v>
      </c>
      <c r="BA198" s="171">
        <v>132</v>
      </c>
      <c r="BB198" s="171">
        <v>138.30000000000001</v>
      </c>
      <c r="BC198" s="171">
        <v>142.30000000000001</v>
      </c>
      <c r="BD198" s="171">
        <v>144</v>
      </c>
      <c r="BE198" s="171">
        <v>145.80000000000001</v>
      </c>
      <c r="BF198" s="171">
        <v>146.5</v>
      </c>
      <c r="BG198" s="171">
        <v>151.5</v>
      </c>
      <c r="BH198" s="171">
        <v>153</v>
      </c>
      <c r="BI198" s="171">
        <v>150.5</v>
      </c>
      <c r="BJ198" s="171">
        <v>145.80000000000001</v>
      </c>
      <c r="BK198" s="171">
        <v>142.19999999999999</v>
      </c>
      <c r="BL198" s="171">
        <v>137.19999999999999</v>
      </c>
      <c r="BM198" s="171">
        <v>135.80000000000001</v>
      </c>
      <c r="BN198" s="171">
        <v>134.19999999999999</v>
      </c>
      <c r="BO198" s="171">
        <v>136.1</v>
      </c>
      <c r="BP198" s="171">
        <v>138.4</v>
      </c>
      <c r="BQ198" s="171">
        <v>138.5</v>
      </c>
      <c r="BR198" s="171">
        <v>138</v>
      </c>
      <c r="BS198" s="171">
        <v>138.4</v>
      </c>
      <c r="BT198" s="171">
        <v>136.1</v>
      </c>
      <c r="BU198" s="171">
        <v>136</v>
      </c>
      <c r="BV198" s="171">
        <v>136.80000000000001</v>
      </c>
      <c r="BW198" s="171">
        <v>136.4</v>
      </c>
      <c r="BX198" s="171">
        <v>135.30000000000001</v>
      </c>
      <c r="BY198" s="171">
        <v>134.69999999999999</v>
      </c>
      <c r="BZ198" s="171">
        <v>135.80000000000001</v>
      </c>
      <c r="CA198" s="171">
        <v>142.6</v>
      </c>
      <c r="CB198" s="171">
        <v>149.19999999999999</v>
      </c>
      <c r="CC198" s="171">
        <v>153.19999999999999</v>
      </c>
      <c r="CD198" s="171">
        <v>156.69999999999999</v>
      </c>
      <c r="CE198" s="171">
        <v>156.6</v>
      </c>
      <c r="CF198" s="171">
        <v>156.6</v>
      </c>
      <c r="CG198" s="171">
        <v>158.30000000000001</v>
      </c>
      <c r="CH198" s="171">
        <v>157.1</v>
      </c>
      <c r="CI198" s="171">
        <v>156</v>
      </c>
      <c r="CJ198" s="171">
        <v>150.69999999999999</v>
      </c>
      <c r="CK198" s="171">
        <v>147.6</v>
      </c>
      <c r="CL198" s="171">
        <v>149.6</v>
      </c>
      <c r="CM198" s="171">
        <v>153.4</v>
      </c>
      <c r="CN198" s="171">
        <v>158.4</v>
      </c>
      <c r="CO198" s="171">
        <v>159.5</v>
      </c>
      <c r="CP198" s="171">
        <v>160.9</v>
      </c>
      <c r="CQ198" s="171">
        <v>161</v>
      </c>
      <c r="CR198" s="171">
        <v>161.80000000000001</v>
      </c>
      <c r="CS198" s="171">
        <v>163.1</v>
      </c>
      <c r="CT198" s="171">
        <v>160.9</v>
      </c>
      <c r="CU198" s="171">
        <v>158.30000000000001</v>
      </c>
      <c r="CV198" s="171">
        <v>151.9</v>
      </c>
      <c r="CW198" s="171">
        <v>147.5</v>
      </c>
      <c r="CX198" s="171">
        <v>149.5</v>
      </c>
      <c r="CY198" s="171">
        <v>151.80000000000001</v>
      </c>
      <c r="CZ198" s="171">
        <v>148</v>
      </c>
      <c r="DA198" s="171">
        <v>144</v>
      </c>
      <c r="DB198" s="171">
        <v>140.6</v>
      </c>
      <c r="DC198" s="171">
        <v>139.19999999999999</v>
      </c>
      <c r="DD198" s="171">
        <v>138.4</v>
      </c>
      <c r="DE198" s="171">
        <v>141.19999999999999</v>
      </c>
      <c r="DF198" s="171">
        <v>142.19999999999999</v>
      </c>
      <c r="DG198" s="171">
        <v>141.5</v>
      </c>
      <c r="DH198" s="171">
        <v>140.4</v>
      </c>
      <c r="DI198" s="171">
        <v>138.19999999999999</v>
      </c>
      <c r="DJ198" s="171">
        <v>138.19999999999999</v>
      </c>
      <c r="DK198" s="171">
        <v>140.80000000000001</v>
      </c>
      <c r="DL198" s="171">
        <v>144.9</v>
      </c>
      <c r="DM198" s="171">
        <v>150.4</v>
      </c>
      <c r="DN198" s="171">
        <v>153.30000000000001</v>
      </c>
      <c r="DO198" s="171">
        <v>154</v>
      </c>
      <c r="DP198" s="171">
        <v>153.19999999999999</v>
      </c>
      <c r="DQ198" s="171">
        <v>154.19999999999999</v>
      </c>
      <c r="DR198" s="171">
        <v>155.5</v>
      </c>
      <c r="DS198" s="171">
        <v>161.19999999999999</v>
      </c>
      <c r="DT198" s="171">
        <v>164.8</v>
      </c>
    </row>
    <row r="199" spans="1:124" x14ac:dyDescent="0.25">
      <c r="A199" s="169" t="s">
        <v>792</v>
      </c>
      <c r="B199" s="169" t="s">
        <v>793</v>
      </c>
      <c r="C199" s="170">
        <v>0.21121000000000001</v>
      </c>
      <c r="D199" s="171">
        <v>104.9</v>
      </c>
      <c r="E199" s="171">
        <v>100.2</v>
      </c>
      <c r="F199" s="171">
        <v>101.7</v>
      </c>
      <c r="G199" s="171">
        <v>106.2</v>
      </c>
      <c r="H199" s="171">
        <v>115.9</v>
      </c>
      <c r="I199" s="171">
        <v>120.2</v>
      </c>
      <c r="J199" s="171">
        <v>121.9</v>
      </c>
      <c r="K199" s="171">
        <v>122</v>
      </c>
      <c r="L199" s="171">
        <v>125.7</v>
      </c>
      <c r="M199" s="171">
        <v>122.1</v>
      </c>
      <c r="N199" s="171">
        <v>122.1</v>
      </c>
      <c r="O199" s="171">
        <v>120.6</v>
      </c>
      <c r="P199" s="171">
        <v>119</v>
      </c>
      <c r="Q199" s="171">
        <v>117.4</v>
      </c>
      <c r="R199" s="171">
        <v>123.8</v>
      </c>
      <c r="S199" s="171">
        <v>124.6</v>
      </c>
      <c r="T199" s="171">
        <v>125.2</v>
      </c>
      <c r="U199" s="171">
        <v>124.8</v>
      </c>
      <c r="V199" s="171">
        <v>126.1</v>
      </c>
      <c r="W199" s="171">
        <v>126</v>
      </c>
      <c r="X199" s="171">
        <v>130.1</v>
      </c>
      <c r="Y199" s="171">
        <v>127.3</v>
      </c>
      <c r="Z199" s="171">
        <v>130.1</v>
      </c>
      <c r="AA199" s="171">
        <v>127.9</v>
      </c>
      <c r="AB199" s="171">
        <v>129.19999999999999</v>
      </c>
      <c r="AC199" s="171">
        <v>124.3</v>
      </c>
      <c r="AD199" s="171">
        <v>125.4</v>
      </c>
      <c r="AE199" s="171">
        <v>128</v>
      </c>
      <c r="AF199" s="171">
        <v>126.9</v>
      </c>
      <c r="AG199" s="171">
        <v>130.19999999999999</v>
      </c>
      <c r="AH199" s="171">
        <v>127.6</v>
      </c>
      <c r="AI199" s="171">
        <v>130.30000000000001</v>
      </c>
      <c r="AJ199" s="171">
        <v>132</v>
      </c>
      <c r="AK199" s="171">
        <v>132.80000000000001</v>
      </c>
      <c r="AL199" s="171">
        <v>130.80000000000001</v>
      </c>
      <c r="AM199" s="171">
        <v>128</v>
      </c>
      <c r="AN199" s="171">
        <v>128</v>
      </c>
      <c r="AO199" s="171">
        <v>126.2</v>
      </c>
      <c r="AP199" s="171">
        <v>125.7</v>
      </c>
      <c r="AQ199" s="171">
        <v>127.1</v>
      </c>
      <c r="AR199" s="171">
        <v>125.1</v>
      </c>
      <c r="AS199" s="171">
        <v>126.2</v>
      </c>
      <c r="AT199" s="171">
        <v>129.30000000000001</v>
      </c>
      <c r="AU199" s="171">
        <v>130.4</v>
      </c>
      <c r="AV199" s="171">
        <v>129.9</v>
      </c>
      <c r="AW199" s="171">
        <v>130</v>
      </c>
      <c r="AX199" s="171">
        <v>130.9</v>
      </c>
      <c r="AY199" s="171">
        <v>130.5</v>
      </c>
      <c r="AZ199" s="171">
        <v>130.1</v>
      </c>
      <c r="BA199" s="171">
        <v>131.69999999999999</v>
      </c>
      <c r="BB199" s="171">
        <v>136</v>
      </c>
      <c r="BC199" s="171">
        <v>137.80000000000001</v>
      </c>
      <c r="BD199" s="171">
        <v>139.4</v>
      </c>
      <c r="BE199" s="171">
        <v>141.6</v>
      </c>
      <c r="BF199" s="171">
        <v>144</v>
      </c>
      <c r="BG199" s="171">
        <v>151.69999999999999</v>
      </c>
      <c r="BH199" s="171">
        <v>153.19999999999999</v>
      </c>
      <c r="BI199" s="171">
        <v>151.30000000000001</v>
      </c>
      <c r="BJ199" s="171">
        <v>148.4</v>
      </c>
      <c r="BK199" s="171">
        <v>145.30000000000001</v>
      </c>
      <c r="BL199" s="171">
        <v>142.30000000000001</v>
      </c>
      <c r="BM199" s="171">
        <v>138.80000000000001</v>
      </c>
      <c r="BN199" s="171">
        <v>136.1</v>
      </c>
      <c r="BO199" s="171">
        <v>137</v>
      </c>
      <c r="BP199" s="171">
        <v>138.6</v>
      </c>
      <c r="BQ199" s="171">
        <v>138</v>
      </c>
      <c r="BR199" s="171">
        <v>139.4</v>
      </c>
      <c r="BS199" s="171">
        <v>141</v>
      </c>
      <c r="BT199" s="171">
        <v>140.6</v>
      </c>
      <c r="BU199" s="171">
        <v>140.5</v>
      </c>
      <c r="BV199" s="171">
        <v>140.69999999999999</v>
      </c>
      <c r="BW199" s="171">
        <v>140.80000000000001</v>
      </c>
      <c r="BX199" s="171">
        <v>140.6</v>
      </c>
      <c r="BY199" s="171">
        <v>139.19999999999999</v>
      </c>
      <c r="BZ199" s="171">
        <v>139.80000000000001</v>
      </c>
      <c r="CA199" s="171">
        <v>143.6</v>
      </c>
      <c r="CB199" s="171">
        <v>148.4</v>
      </c>
      <c r="CC199" s="171">
        <v>151.4</v>
      </c>
      <c r="CD199" s="171">
        <v>152.1</v>
      </c>
      <c r="CE199" s="171">
        <v>152.1</v>
      </c>
      <c r="CF199" s="171">
        <v>154</v>
      </c>
      <c r="CG199" s="171">
        <v>153.9</v>
      </c>
      <c r="CH199" s="171">
        <v>155.4</v>
      </c>
      <c r="CI199" s="171">
        <v>154.4</v>
      </c>
      <c r="CJ199" s="171">
        <v>151.1</v>
      </c>
      <c r="CK199" s="171">
        <v>150.5</v>
      </c>
      <c r="CL199" s="171">
        <v>151.19999999999999</v>
      </c>
      <c r="CM199" s="171">
        <v>152.80000000000001</v>
      </c>
      <c r="CN199" s="171">
        <v>155.30000000000001</v>
      </c>
      <c r="CO199" s="171">
        <v>156.1</v>
      </c>
      <c r="CP199" s="171">
        <v>157.30000000000001</v>
      </c>
      <c r="CQ199" s="171">
        <v>158.69999999999999</v>
      </c>
      <c r="CR199" s="171">
        <v>159.1</v>
      </c>
      <c r="CS199" s="171">
        <v>160.69999999999999</v>
      </c>
      <c r="CT199" s="171">
        <v>158.6</v>
      </c>
      <c r="CU199" s="171">
        <v>158.69999999999999</v>
      </c>
      <c r="CV199" s="171">
        <v>156.30000000000001</v>
      </c>
      <c r="CW199" s="171">
        <v>152.30000000000001</v>
      </c>
      <c r="CX199" s="171">
        <v>149.19999999999999</v>
      </c>
      <c r="CY199" s="171">
        <v>149.1</v>
      </c>
      <c r="CZ199" s="171">
        <v>147.9</v>
      </c>
      <c r="DA199" s="171">
        <v>145.30000000000001</v>
      </c>
      <c r="DB199" s="171">
        <v>142.6</v>
      </c>
      <c r="DC199" s="171">
        <v>141.9</v>
      </c>
      <c r="DD199" s="171">
        <v>141.69999999999999</v>
      </c>
      <c r="DE199" s="171">
        <v>143.30000000000001</v>
      </c>
      <c r="DF199" s="171">
        <v>143.80000000000001</v>
      </c>
      <c r="DG199" s="171">
        <v>144.1</v>
      </c>
      <c r="DH199" s="171">
        <v>145.6</v>
      </c>
      <c r="DI199" s="171">
        <v>144.69999999999999</v>
      </c>
      <c r="DJ199" s="171">
        <v>143.69999999999999</v>
      </c>
      <c r="DK199" s="171">
        <v>143.9</v>
      </c>
      <c r="DL199" s="171">
        <v>146.9</v>
      </c>
      <c r="DM199" s="171">
        <v>150.80000000000001</v>
      </c>
      <c r="DN199" s="171">
        <v>153.1</v>
      </c>
      <c r="DO199" s="171">
        <v>154.19999999999999</v>
      </c>
      <c r="DP199" s="171">
        <v>154.30000000000001</v>
      </c>
      <c r="DQ199" s="171">
        <v>155</v>
      </c>
      <c r="DR199" s="171">
        <v>155.6</v>
      </c>
      <c r="DS199" s="171">
        <v>160.19999999999999</v>
      </c>
      <c r="DT199" s="171">
        <v>160.1</v>
      </c>
    </row>
    <row r="200" spans="1:124" x14ac:dyDescent="0.25">
      <c r="A200" s="169" t="s">
        <v>794</v>
      </c>
      <c r="B200" s="169" t="s">
        <v>795</v>
      </c>
      <c r="C200" s="170">
        <v>3.9699999999999999E-2</v>
      </c>
      <c r="D200" s="171">
        <v>111.6</v>
      </c>
      <c r="E200" s="171">
        <v>110.6</v>
      </c>
      <c r="F200" s="171">
        <v>107.4</v>
      </c>
      <c r="G200" s="171">
        <v>107.1</v>
      </c>
      <c r="H200" s="171">
        <v>112.7</v>
      </c>
      <c r="I200" s="171">
        <v>117.6</v>
      </c>
      <c r="J200" s="171">
        <v>120</v>
      </c>
      <c r="K200" s="171">
        <v>127.4</v>
      </c>
      <c r="L200" s="171">
        <v>129.6</v>
      </c>
      <c r="M200" s="171">
        <v>130.1</v>
      </c>
      <c r="N200" s="171">
        <v>130</v>
      </c>
      <c r="O200" s="171">
        <v>128.6</v>
      </c>
      <c r="P200" s="171">
        <v>128</v>
      </c>
      <c r="Q200" s="171">
        <v>127.5</v>
      </c>
      <c r="R200" s="171">
        <v>125.8</v>
      </c>
      <c r="S200" s="171">
        <v>118.2</v>
      </c>
      <c r="T200" s="171">
        <v>121.1</v>
      </c>
      <c r="U200" s="171">
        <v>123.5</v>
      </c>
      <c r="V200" s="171">
        <v>128.1</v>
      </c>
      <c r="W200" s="171">
        <v>136.1</v>
      </c>
      <c r="X200" s="171">
        <v>137.69999999999999</v>
      </c>
      <c r="Y200" s="171">
        <v>138.9</v>
      </c>
      <c r="Z200" s="171">
        <v>138.6</v>
      </c>
      <c r="AA200" s="171">
        <v>138.4</v>
      </c>
      <c r="AB200" s="171">
        <v>137.4</v>
      </c>
      <c r="AC200" s="171">
        <v>138</v>
      </c>
      <c r="AD200" s="171">
        <v>132.5</v>
      </c>
      <c r="AE200" s="171">
        <v>126.5</v>
      </c>
      <c r="AF200" s="171">
        <v>127.2</v>
      </c>
      <c r="AG200" s="171">
        <v>130.9</v>
      </c>
      <c r="AH200" s="171">
        <v>135.1</v>
      </c>
      <c r="AI200" s="171">
        <v>138.80000000000001</v>
      </c>
      <c r="AJ200" s="171">
        <v>141.30000000000001</v>
      </c>
      <c r="AK200" s="171">
        <v>146.19999999999999</v>
      </c>
      <c r="AL200" s="171">
        <v>145.30000000000001</v>
      </c>
      <c r="AM200" s="171">
        <v>144.30000000000001</v>
      </c>
      <c r="AN200" s="171">
        <v>142.19999999999999</v>
      </c>
      <c r="AO200" s="171">
        <v>138.1</v>
      </c>
      <c r="AP200" s="171">
        <v>132.5</v>
      </c>
      <c r="AQ200" s="171">
        <v>128.19999999999999</v>
      </c>
      <c r="AR200" s="171">
        <v>131.19999999999999</v>
      </c>
      <c r="AS200" s="171">
        <v>135.4</v>
      </c>
      <c r="AT200" s="171">
        <v>139</v>
      </c>
      <c r="AU200" s="171">
        <v>142</v>
      </c>
      <c r="AV200" s="171">
        <v>144.69999999999999</v>
      </c>
      <c r="AW200" s="171">
        <v>148.30000000000001</v>
      </c>
      <c r="AX200" s="171">
        <v>149.9</v>
      </c>
      <c r="AY200" s="171">
        <v>150.5</v>
      </c>
      <c r="AZ200" s="171">
        <v>151.19999999999999</v>
      </c>
      <c r="BA200" s="171">
        <v>154</v>
      </c>
      <c r="BB200" s="171">
        <v>150.6</v>
      </c>
      <c r="BC200" s="171">
        <v>147.80000000000001</v>
      </c>
      <c r="BD200" s="171">
        <v>151.5</v>
      </c>
      <c r="BE200" s="171">
        <v>152.80000000000001</v>
      </c>
      <c r="BF200" s="171">
        <v>154.5</v>
      </c>
      <c r="BG200" s="171">
        <v>164.9</v>
      </c>
      <c r="BH200" s="171">
        <v>169.5</v>
      </c>
      <c r="BI200" s="171">
        <v>166.4</v>
      </c>
      <c r="BJ200" s="171">
        <v>162.69999999999999</v>
      </c>
      <c r="BK200" s="171">
        <v>158.80000000000001</v>
      </c>
      <c r="BL200" s="171">
        <v>157.19999999999999</v>
      </c>
      <c r="BM200" s="171">
        <v>154.19999999999999</v>
      </c>
      <c r="BN200" s="171">
        <v>150.30000000000001</v>
      </c>
      <c r="BO200" s="171">
        <v>148.30000000000001</v>
      </c>
      <c r="BP200" s="171">
        <v>148.80000000000001</v>
      </c>
      <c r="BQ200" s="171">
        <v>147.30000000000001</v>
      </c>
      <c r="BR200" s="171">
        <v>147.5</v>
      </c>
      <c r="BS200" s="171">
        <v>149.9</v>
      </c>
      <c r="BT200" s="171">
        <v>153.30000000000001</v>
      </c>
      <c r="BU200" s="171">
        <v>160.30000000000001</v>
      </c>
      <c r="BV200" s="171">
        <v>160.6</v>
      </c>
      <c r="BW200" s="171">
        <v>160.69999999999999</v>
      </c>
      <c r="BX200" s="171">
        <v>159.4</v>
      </c>
      <c r="BY200" s="171">
        <v>158.4</v>
      </c>
      <c r="BZ200" s="171">
        <v>153.4</v>
      </c>
      <c r="CA200" s="171">
        <v>153.4</v>
      </c>
      <c r="CB200" s="171">
        <v>154.1</v>
      </c>
      <c r="CC200" s="171">
        <v>154.30000000000001</v>
      </c>
      <c r="CD200" s="171">
        <v>153.4</v>
      </c>
      <c r="CE200" s="171">
        <v>160.69999999999999</v>
      </c>
      <c r="CF200" s="171">
        <v>169.6</v>
      </c>
      <c r="CG200" s="171">
        <v>174.1</v>
      </c>
      <c r="CH200" s="171">
        <v>176.8</v>
      </c>
      <c r="CI200" s="171">
        <v>177.7</v>
      </c>
      <c r="CJ200" s="171">
        <v>175.3</v>
      </c>
      <c r="CK200" s="171">
        <v>177</v>
      </c>
      <c r="CL200" s="171">
        <v>176.5</v>
      </c>
      <c r="CM200" s="171">
        <v>177.2</v>
      </c>
      <c r="CN200" s="171">
        <v>176.9</v>
      </c>
      <c r="CO200" s="171">
        <v>175.5</v>
      </c>
      <c r="CP200" s="171">
        <v>177.9</v>
      </c>
      <c r="CQ200" s="171">
        <v>180.2</v>
      </c>
      <c r="CR200" s="171">
        <v>186</v>
      </c>
      <c r="CS200" s="171">
        <v>194.1</v>
      </c>
      <c r="CT200" s="171">
        <v>192.9</v>
      </c>
      <c r="CU200" s="171">
        <v>192.7</v>
      </c>
      <c r="CV200" s="171">
        <v>200.2</v>
      </c>
      <c r="CW200" s="171">
        <v>183.1</v>
      </c>
      <c r="CX200" s="171">
        <v>173</v>
      </c>
      <c r="CY200" s="171">
        <v>164</v>
      </c>
      <c r="CZ200" s="171">
        <v>157.6</v>
      </c>
      <c r="DA200" s="171">
        <v>152.30000000000001</v>
      </c>
      <c r="DB200" s="171">
        <v>158.9</v>
      </c>
      <c r="DC200" s="171">
        <v>164.8</v>
      </c>
      <c r="DD200" s="171">
        <v>163.80000000000001</v>
      </c>
      <c r="DE200" s="171">
        <v>169.5</v>
      </c>
      <c r="DF200" s="171">
        <v>170.5</v>
      </c>
      <c r="DG200" s="171">
        <v>168.1</v>
      </c>
      <c r="DH200" s="171">
        <v>175.4</v>
      </c>
      <c r="DI200" s="171">
        <v>182.1</v>
      </c>
      <c r="DJ200" s="171">
        <v>172.8</v>
      </c>
      <c r="DK200" s="171">
        <v>160.1</v>
      </c>
      <c r="DL200" s="171">
        <v>162.19999999999999</v>
      </c>
      <c r="DM200" s="171">
        <v>166.1</v>
      </c>
      <c r="DN200" s="171">
        <v>172.5</v>
      </c>
      <c r="DO200" s="171">
        <v>180.2</v>
      </c>
      <c r="DP200" s="171">
        <v>182.5</v>
      </c>
      <c r="DQ200" s="171">
        <v>186.1</v>
      </c>
      <c r="DR200" s="171">
        <v>190.6</v>
      </c>
      <c r="DS200" s="171">
        <v>193.9</v>
      </c>
      <c r="DT200" s="171">
        <v>194.9</v>
      </c>
    </row>
    <row r="201" spans="1:124" x14ac:dyDescent="0.25">
      <c r="A201" s="169" t="s">
        <v>796</v>
      </c>
      <c r="B201" s="169" t="s">
        <v>797</v>
      </c>
      <c r="C201" s="170">
        <v>2.4729999999999999E-2</v>
      </c>
      <c r="D201" s="171">
        <v>100.9</v>
      </c>
      <c r="E201" s="171">
        <v>101.7</v>
      </c>
      <c r="F201" s="171">
        <v>101.6</v>
      </c>
      <c r="G201" s="171">
        <v>106</v>
      </c>
      <c r="H201" s="171">
        <v>112.7</v>
      </c>
      <c r="I201" s="171">
        <v>116.5</v>
      </c>
      <c r="J201" s="171">
        <v>120.1</v>
      </c>
      <c r="K201" s="171">
        <v>123</v>
      </c>
      <c r="L201" s="171">
        <v>123</v>
      </c>
      <c r="M201" s="171">
        <v>122.1</v>
      </c>
      <c r="N201" s="171">
        <v>122.3</v>
      </c>
      <c r="O201" s="171">
        <v>123.8</v>
      </c>
      <c r="P201" s="171">
        <v>122.5</v>
      </c>
      <c r="Q201" s="171">
        <v>121.1</v>
      </c>
      <c r="R201" s="171">
        <v>126.2</v>
      </c>
      <c r="S201" s="171">
        <v>127</v>
      </c>
      <c r="T201" s="171">
        <v>129.5</v>
      </c>
      <c r="U201" s="171">
        <v>128.30000000000001</v>
      </c>
      <c r="V201" s="171">
        <v>130.30000000000001</v>
      </c>
      <c r="W201" s="171">
        <v>133.4</v>
      </c>
      <c r="X201" s="171">
        <v>130.9</v>
      </c>
      <c r="Y201" s="171">
        <v>133.69999999999999</v>
      </c>
      <c r="Z201" s="171">
        <v>130.5</v>
      </c>
      <c r="AA201" s="171">
        <v>130.19999999999999</v>
      </c>
      <c r="AB201" s="171">
        <v>130.1</v>
      </c>
      <c r="AC201" s="171">
        <v>129.4</v>
      </c>
      <c r="AD201" s="171">
        <v>127.9</v>
      </c>
      <c r="AE201" s="171">
        <v>130.6</v>
      </c>
      <c r="AF201" s="171">
        <v>131.1</v>
      </c>
      <c r="AG201" s="171">
        <v>132.80000000000001</v>
      </c>
      <c r="AH201" s="171">
        <v>133</v>
      </c>
      <c r="AI201" s="171">
        <v>132.6</v>
      </c>
      <c r="AJ201" s="171">
        <v>131.6</v>
      </c>
      <c r="AK201" s="171">
        <v>133.4</v>
      </c>
      <c r="AL201" s="171">
        <v>132.1</v>
      </c>
      <c r="AM201" s="171">
        <v>130.80000000000001</v>
      </c>
      <c r="AN201" s="171">
        <v>127.8</v>
      </c>
      <c r="AO201" s="171">
        <v>125.8</v>
      </c>
      <c r="AP201" s="171">
        <v>128.6</v>
      </c>
      <c r="AQ201" s="171">
        <v>130.6</v>
      </c>
      <c r="AR201" s="171">
        <v>130</v>
      </c>
      <c r="AS201" s="171">
        <v>133.1</v>
      </c>
      <c r="AT201" s="171">
        <v>138.6</v>
      </c>
      <c r="AU201" s="171">
        <v>138.19999999999999</v>
      </c>
      <c r="AV201" s="171">
        <v>133.4</v>
      </c>
      <c r="AW201" s="171">
        <v>133.5</v>
      </c>
      <c r="AX201" s="171">
        <v>132.1</v>
      </c>
      <c r="AY201" s="171">
        <v>131</v>
      </c>
      <c r="AZ201" s="171">
        <v>130.5</v>
      </c>
      <c r="BA201" s="171">
        <v>132.1</v>
      </c>
      <c r="BB201" s="171">
        <v>137.4</v>
      </c>
      <c r="BC201" s="171">
        <v>138.4</v>
      </c>
      <c r="BD201" s="171">
        <v>140.1</v>
      </c>
      <c r="BE201" s="171">
        <v>141.9</v>
      </c>
      <c r="BF201" s="171">
        <v>144.69999999999999</v>
      </c>
      <c r="BG201" s="171">
        <v>149.5</v>
      </c>
      <c r="BH201" s="171">
        <v>148.80000000000001</v>
      </c>
      <c r="BI201" s="171">
        <v>148</v>
      </c>
      <c r="BJ201" s="171">
        <v>146.9</v>
      </c>
      <c r="BK201" s="171">
        <v>143.6</v>
      </c>
      <c r="BL201" s="171">
        <v>141</v>
      </c>
      <c r="BM201" s="171">
        <v>138.9</v>
      </c>
      <c r="BN201" s="171">
        <v>137.1</v>
      </c>
      <c r="BO201" s="171">
        <v>138.30000000000001</v>
      </c>
      <c r="BP201" s="171">
        <v>139.4</v>
      </c>
      <c r="BQ201" s="171">
        <v>139.1</v>
      </c>
      <c r="BR201" s="171">
        <v>140.19999999999999</v>
      </c>
      <c r="BS201" s="171">
        <v>139</v>
      </c>
      <c r="BT201" s="171">
        <v>137.30000000000001</v>
      </c>
      <c r="BU201" s="171">
        <v>138</v>
      </c>
      <c r="BV201" s="171">
        <v>138.30000000000001</v>
      </c>
      <c r="BW201" s="171">
        <v>137</v>
      </c>
      <c r="BX201" s="171">
        <v>135</v>
      </c>
      <c r="BY201" s="171">
        <v>135.1</v>
      </c>
      <c r="BZ201" s="171">
        <v>136.5</v>
      </c>
      <c r="CA201" s="171">
        <v>140.19999999999999</v>
      </c>
      <c r="CB201" s="171">
        <v>148.1</v>
      </c>
      <c r="CC201" s="171">
        <v>151.30000000000001</v>
      </c>
      <c r="CD201" s="171">
        <v>153.30000000000001</v>
      </c>
      <c r="CE201" s="171">
        <v>153.4</v>
      </c>
      <c r="CF201" s="171">
        <v>152.69999999999999</v>
      </c>
      <c r="CG201" s="171">
        <v>153.30000000000001</v>
      </c>
      <c r="CH201" s="171">
        <v>152.30000000000001</v>
      </c>
      <c r="CI201" s="171">
        <v>150.9</v>
      </c>
      <c r="CJ201" s="171">
        <v>147.9</v>
      </c>
      <c r="CK201" s="171">
        <v>146.1</v>
      </c>
      <c r="CL201" s="171">
        <v>148.1</v>
      </c>
      <c r="CM201" s="171">
        <v>150.5</v>
      </c>
      <c r="CN201" s="171">
        <v>153.80000000000001</v>
      </c>
      <c r="CO201" s="171">
        <v>155.30000000000001</v>
      </c>
      <c r="CP201" s="171">
        <v>156.19999999999999</v>
      </c>
      <c r="CQ201" s="171">
        <v>156.6</v>
      </c>
      <c r="CR201" s="171">
        <v>156.1</v>
      </c>
      <c r="CS201" s="171">
        <v>157.4</v>
      </c>
      <c r="CT201" s="171">
        <v>154.80000000000001</v>
      </c>
      <c r="CU201" s="171">
        <v>155</v>
      </c>
      <c r="CV201" s="171">
        <v>159.30000000000001</v>
      </c>
      <c r="CW201" s="171">
        <v>158.1</v>
      </c>
      <c r="CX201" s="171">
        <v>151.6</v>
      </c>
      <c r="CY201" s="171">
        <v>150.9</v>
      </c>
      <c r="CZ201" s="171">
        <v>149.30000000000001</v>
      </c>
      <c r="DA201" s="171">
        <v>147</v>
      </c>
      <c r="DB201" s="171">
        <v>144.30000000000001</v>
      </c>
      <c r="DC201" s="171">
        <v>144.4</v>
      </c>
      <c r="DD201" s="171">
        <v>142.19999999999999</v>
      </c>
      <c r="DE201" s="171">
        <v>142.6</v>
      </c>
      <c r="DF201" s="171">
        <v>143.4</v>
      </c>
      <c r="DG201" s="171">
        <v>143.9</v>
      </c>
      <c r="DH201" s="171">
        <v>144</v>
      </c>
      <c r="DI201" s="171">
        <v>144.5</v>
      </c>
      <c r="DJ201" s="171">
        <v>143.19999999999999</v>
      </c>
      <c r="DK201" s="171">
        <v>141.9</v>
      </c>
      <c r="DL201" s="171">
        <v>143.4</v>
      </c>
      <c r="DM201" s="171">
        <v>146.80000000000001</v>
      </c>
      <c r="DN201" s="171">
        <v>149.4</v>
      </c>
      <c r="DO201" s="171">
        <v>150.19999999999999</v>
      </c>
      <c r="DP201" s="171">
        <v>149.80000000000001</v>
      </c>
      <c r="DQ201" s="171">
        <v>150.30000000000001</v>
      </c>
      <c r="DR201" s="171">
        <v>152</v>
      </c>
      <c r="DS201" s="171">
        <v>155</v>
      </c>
      <c r="DT201" s="171">
        <v>159.9</v>
      </c>
    </row>
    <row r="202" spans="1:124" x14ac:dyDescent="0.25">
      <c r="A202" s="169" t="s">
        <v>798</v>
      </c>
      <c r="B202" s="169" t="s">
        <v>799</v>
      </c>
      <c r="C202" s="170">
        <v>7.4200000000000004E-3</v>
      </c>
      <c r="D202" s="171">
        <v>107.6</v>
      </c>
      <c r="E202" s="171">
        <v>122.6</v>
      </c>
      <c r="F202" s="171">
        <v>139</v>
      </c>
      <c r="G202" s="171">
        <v>136.6</v>
      </c>
      <c r="H202" s="171">
        <v>143.6</v>
      </c>
      <c r="I202" s="171">
        <v>147.4</v>
      </c>
      <c r="J202" s="171">
        <v>137</v>
      </c>
      <c r="K202" s="171">
        <v>132.9</v>
      </c>
      <c r="L202" s="171">
        <v>135</v>
      </c>
      <c r="M202" s="171">
        <v>138</v>
      </c>
      <c r="N202" s="171">
        <v>129.1</v>
      </c>
      <c r="O202" s="171">
        <v>130.69999999999999</v>
      </c>
      <c r="P202" s="171">
        <v>132</v>
      </c>
      <c r="Q202" s="171">
        <v>141.6</v>
      </c>
      <c r="R202" s="171">
        <v>146.80000000000001</v>
      </c>
      <c r="S202" s="171">
        <v>140.5</v>
      </c>
      <c r="T202" s="171">
        <v>141.1</v>
      </c>
      <c r="U202" s="171">
        <v>142.5</v>
      </c>
      <c r="V202" s="171">
        <v>136.5</v>
      </c>
      <c r="W202" s="171">
        <v>135.4</v>
      </c>
      <c r="X202" s="171">
        <v>140.69999999999999</v>
      </c>
      <c r="Y202" s="171">
        <v>138.1</v>
      </c>
      <c r="Z202" s="171">
        <v>138.4</v>
      </c>
      <c r="AA202" s="171">
        <v>144</v>
      </c>
      <c r="AB202" s="171">
        <v>146.6</v>
      </c>
      <c r="AC202" s="171">
        <v>149.6</v>
      </c>
      <c r="AD202" s="171">
        <v>152.5</v>
      </c>
      <c r="AE202" s="171">
        <v>151.9</v>
      </c>
      <c r="AF202" s="171">
        <v>147.1</v>
      </c>
      <c r="AG202" s="171">
        <v>145.1</v>
      </c>
      <c r="AH202" s="171">
        <v>145.69999999999999</v>
      </c>
      <c r="AI202" s="171">
        <v>146</v>
      </c>
      <c r="AJ202" s="171">
        <v>138.6</v>
      </c>
      <c r="AK202" s="171">
        <v>139.4</v>
      </c>
      <c r="AL202" s="171">
        <v>153.30000000000001</v>
      </c>
      <c r="AM202" s="171">
        <v>139.5</v>
      </c>
      <c r="AN202" s="171">
        <v>145.30000000000001</v>
      </c>
      <c r="AO202" s="171">
        <v>165.9</v>
      </c>
      <c r="AP202" s="171">
        <v>168.2</v>
      </c>
      <c r="AQ202" s="171">
        <v>167.9</v>
      </c>
      <c r="AR202" s="171">
        <v>171.1</v>
      </c>
      <c r="AS202" s="171">
        <v>169.4</v>
      </c>
      <c r="AT202" s="171">
        <v>158.30000000000001</v>
      </c>
      <c r="AU202" s="171">
        <v>157.5</v>
      </c>
      <c r="AV202" s="171">
        <v>155.9</v>
      </c>
      <c r="AW202" s="171">
        <v>157.5</v>
      </c>
      <c r="AX202" s="171">
        <v>165.2</v>
      </c>
      <c r="AY202" s="171">
        <v>167.3</v>
      </c>
      <c r="AZ202" s="171">
        <v>178.3</v>
      </c>
      <c r="BA202" s="171">
        <v>176.9</v>
      </c>
      <c r="BB202" s="171">
        <v>190.7</v>
      </c>
      <c r="BC202" s="171">
        <v>185</v>
      </c>
      <c r="BD202" s="171">
        <v>177.8</v>
      </c>
      <c r="BE202" s="171">
        <v>198.5</v>
      </c>
      <c r="BF202" s="171">
        <v>183.1</v>
      </c>
      <c r="BG202" s="171">
        <v>179.5</v>
      </c>
      <c r="BH202" s="171">
        <v>175.9</v>
      </c>
      <c r="BI202" s="171">
        <v>167.7</v>
      </c>
      <c r="BJ202" s="171">
        <v>158</v>
      </c>
      <c r="BK202" s="171">
        <v>164.2</v>
      </c>
      <c r="BL202" s="171">
        <v>162.1</v>
      </c>
      <c r="BM202" s="171">
        <v>162.4</v>
      </c>
      <c r="BN202" s="171">
        <v>173.2</v>
      </c>
      <c r="BO202" s="171">
        <v>170.3</v>
      </c>
      <c r="BP202" s="171">
        <v>174.8</v>
      </c>
      <c r="BQ202" s="171">
        <v>172.9</v>
      </c>
      <c r="BR202" s="171">
        <v>168.7</v>
      </c>
      <c r="BS202" s="171">
        <v>165.3</v>
      </c>
      <c r="BT202" s="171">
        <v>162.80000000000001</v>
      </c>
      <c r="BU202" s="171">
        <v>154.19999999999999</v>
      </c>
      <c r="BV202" s="171">
        <v>155.80000000000001</v>
      </c>
      <c r="BW202" s="171">
        <v>153</v>
      </c>
      <c r="BX202" s="171">
        <v>153.30000000000001</v>
      </c>
      <c r="BY202" s="171">
        <v>154.4</v>
      </c>
      <c r="BZ202" s="171">
        <v>162.19999999999999</v>
      </c>
      <c r="CA202" s="171">
        <v>173.5</v>
      </c>
      <c r="CB202" s="171">
        <v>167.9</v>
      </c>
      <c r="CC202" s="171">
        <v>168.2</v>
      </c>
      <c r="CD202" s="171">
        <v>170.7</v>
      </c>
      <c r="CE202" s="171">
        <v>175.3</v>
      </c>
      <c r="CF202" s="171">
        <v>174.5</v>
      </c>
      <c r="CG202" s="171">
        <v>169.2</v>
      </c>
      <c r="CH202" s="171">
        <v>166.5</v>
      </c>
      <c r="CI202" s="171">
        <v>180.3</v>
      </c>
      <c r="CJ202" s="171">
        <v>179.4</v>
      </c>
      <c r="CK202" s="171">
        <v>176</v>
      </c>
      <c r="CL202" s="171">
        <v>186.1</v>
      </c>
      <c r="CM202" s="171">
        <v>191.6</v>
      </c>
      <c r="CN202" s="171">
        <v>191.9</v>
      </c>
      <c r="CO202" s="171">
        <v>192</v>
      </c>
      <c r="CP202" s="171">
        <v>193.3</v>
      </c>
      <c r="CQ202" s="171">
        <v>192.3</v>
      </c>
      <c r="CR202" s="171">
        <v>193.4</v>
      </c>
      <c r="CS202" s="171">
        <v>192</v>
      </c>
      <c r="CT202" s="171">
        <v>186.6</v>
      </c>
      <c r="CU202" s="171">
        <v>186</v>
      </c>
      <c r="CV202" s="171">
        <v>195</v>
      </c>
      <c r="CW202" s="171">
        <v>195.7</v>
      </c>
      <c r="CX202" s="171">
        <v>195.9</v>
      </c>
      <c r="CY202" s="171">
        <v>195.9</v>
      </c>
      <c r="CZ202" s="171">
        <v>201.8</v>
      </c>
      <c r="DA202" s="171">
        <v>218.1</v>
      </c>
      <c r="DB202" s="171">
        <v>220.2</v>
      </c>
      <c r="DC202" s="171">
        <v>213.3</v>
      </c>
      <c r="DD202" s="171">
        <v>211.5</v>
      </c>
      <c r="DE202" s="171">
        <v>209.2</v>
      </c>
      <c r="DF202" s="171">
        <v>216.4</v>
      </c>
      <c r="DG202" s="171">
        <v>219.2</v>
      </c>
      <c r="DH202" s="171">
        <v>208.8</v>
      </c>
      <c r="DI202" s="171">
        <v>223.2</v>
      </c>
      <c r="DJ202" s="171">
        <v>228.3</v>
      </c>
      <c r="DK202" s="171">
        <v>238.1</v>
      </c>
      <c r="DL202" s="171">
        <v>241.7</v>
      </c>
      <c r="DM202" s="171">
        <v>254.7</v>
      </c>
      <c r="DN202" s="171">
        <v>247.1</v>
      </c>
      <c r="DO202" s="171">
        <v>250.3</v>
      </c>
      <c r="DP202" s="171">
        <v>234.8</v>
      </c>
      <c r="DQ202" s="171">
        <v>243.9</v>
      </c>
      <c r="DR202" s="171">
        <v>245.4</v>
      </c>
      <c r="DS202" s="171">
        <v>239.8</v>
      </c>
      <c r="DT202" s="171">
        <v>245.5</v>
      </c>
    </row>
    <row r="203" spans="1:124" x14ac:dyDescent="0.25">
      <c r="A203" s="169" t="s">
        <v>800</v>
      </c>
      <c r="B203" s="169" t="s">
        <v>801</v>
      </c>
      <c r="C203" s="170">
        <v>9.5899999999999999E-2</v>
      </c>
      <c r="D203" s="171">
        <v>113.2</v>
      </c>
      <c r="E203" s="171">
        <v>119.7</v>
      </c>
      <c r="F203" s="171">
        <v>125.2</v>
      </c>
      <c r="G203" s="171">
        <v>133.19999999999999</v>
      </c>
      <c r="H203" s="171">
        <v>140.5</v>
      </c>
      <c r="I203" s="171">
        <v>139.1</v>
      </c>
      <c r="J203" s="171">
        <v>136.4</v>
      </c>
      <c r="K203" s="171">
        <v>136.5</v>
      </c>
      <c r="L203" s="171">
        <v>131</v>
      </c>
      <c r="M203" s="171">
        <v>125.5</v>
      </c>
      <c r="N203" s="171">
        <v>119.7</v>
      </c>
      <c r="O203" s="171">
        <v>114.4</v>
      </c>
      <c r="P203" s="171">
        <v>112.1</v>
      </c>
      <c r="Q203" s="171">
        <v>110.2</v>
      </c>
      <c r="R203" s="171">
        <v>107.6</v>
      </c>
      <c r="S203" s="171">
        <v>105.2</v>
      </c>
      <c r="T203" s="171">
        <v>103.8</v>
      </c>
      <c r="U203" s="171">
        <v>106.9</v>
      </c>
      <c r="V203" s="171">
        <v>103.9</v>
      </c>
      <c r="W203" s="171">
        <v>102.2</v>
      </c>
      <c r="X203" s="171">
        <v>98.7</v>
      </c>
      <c r="Y203" s="171">
        <v>96.5</v>
      </c>
      <c r="Z203" s="171">
        <v>96.1</v>
      </c>
      <c r="AA203" s="171">
        <v>99.8</v>
      </c>
      <c r="AB203" s="171">
        <v>100.4</v>
      </c>
      <c r="AC203" s="171">
        <v>98</v>
      </c>
      <c r="AD203" s="171">
        <v>95.6</v>
      </c>
      <c r="AE203" s="171">
        <v>96.5</v>
      </c>
      <c r="AF203" s="171">
        <v>96.7</v>
      </c>
      <c r="AG203" s="171">
        <v>97.2</v>
      </c>
      <c r="AH203" s="171">
        <v>97.1</v>
      </c>
      <c r="AI203" s="171">
        <v>98</v>
      </c>
      <c r="AJ203" s="171">
        <v>99.3</v>
      </c>
      <c r="AK203" s="171">
        <v>107.3</v>
      </c>
      <c r="AL203" s="171">
        <v>109.1</v>
      </c>
      <c r="AM203" s="171">
        <v>110.1</v>
      </c>
      <c r="AN203" s="171">
        <v>119.9</v>
      </c>
      <c r="AO203" s="171">
        <v>133.4</v>
      </c>
      <c r="AP203" s="171">
        <v>137.4</v>
      </c>
      <c r="AQ203" s="171">
        <v>140.19999999999999</v>
      </c>
      <c r="AR203" s="171">
        <v>141.5</v>
      </c>
      <c r="AS203" s="171">
        <v>144.69999999999999</v>
      </c>
      <c r="AT203" s="171">
        <v>152.1</v>
      </c>
      <c r="AU203" s="171">
        <v>147.80000000000001</v>
      </c>
      <c r="AV203" s="171">
        <v>151.6</v>
      </c>
      <c r="AW203" s="171">
        <v>147.4</v>
      </c>
      <c r="AX203" s="171">
        <v>142.4</v>
      </c>
      <c r="AY203" s="171">
        <v>145.1</v>
      </c>
      <c r="AZ203" s="171">
        <v>159.19999999999999</v>
      </c>
      <c r="BA203" s="171">
        <v>171.6</v>
      </c>
      <c r="BB203" s="171">
        <v>188.7</v>
      </c>
      <c r="BC203" s="171">
        <v>219.8</v>
      </c>
      <c r="BD203" s="171">
        <v>217.9</v>
      </c>
      <c r="BE203" s="171">
        <v>220.7</v>
      </c>
      <c r="BF203" s="171">
        <v>248.6</v>
      </c>
      <c r="BG203" s="171">
        <v>255.8</v>
      </c>
      <c r="BH203" s="171">
        <v>244.7</v>
      </c>
      <c r="BI203" s="171">
        <v>208.1</v>
      </c>
      <c r="BJ203" s="171">
        <v>183.8</v>
      </c>
      <c r="BK203" s="171">
        <v>174</v>
      </c>
      <c r="BL203" s="171">
        <v>173.1</v>
      </c>
      <c r="BM203" s="171">
        <v>173.6</v>
      </c>
      <c r="BN203" s="171">
        <v>173.8</v>
      </c>
      <c r="BO203" s="171">
        <v>168</v>
      </c>
      <c r="BP203" s="171">
        <v>171.9</v>
      </c>
      <c r="BQ203" s="171">
        <v>182.4</v>
      </c>
      <c r="BR203" s="171">
        <v>177.4</v>
      </c>
      <c r="BS203" s="171">
        <v>165.1</v>
      </c>
      <c r="BT203" s="171">
        <v>154.30000000000001</v>
      </c>
      <c r="BU203" s="171">
        <v>141.69999999999999</v>
      </c>
      <c r="BV203" s="171">
        <v>136.5</v>
      </c>
      <c r="BW203" s="171">
        <v>131.9</v>
      </c>
      <c r="BX203" s="171">
        <v>130.4</v>
      </c>
      <c r="BY203" s="171">
        <v>126.3</v>
      </c>
      <c r="BZ203" s="171">
        <v>126.1</v>
      </c>
      <c r="CA203" s="171">
        <v>136.80000000000001</v>
      </c>
      <c r="CB203" s="171">
        <v>142.9</v>
      </c>
      <c r="CC203" s="171">
        <v>137.30000000000001</v>
      </c>
      <c r="CD203" s="171">
        <v>140.1</v>
      </c>
      <c r="CE203" s="171">
        <v>146.19999999999999</v>
      </c>
      <c r="CF203" s="171">
        <v>147.9</v>
      </c>
      <c r="CG203" s="171">
        <v>143.30000000000001</v>
      </c>
      <c r="CH203" s="171">
        <v>142.69999999999999</v>
      </c>
      <c r="CI203" s="171">
        <v>141.19999999999999</v>
      </c>
      <c r="CJ203" s="171">
        <v>144.19999999999999</v>
      </c>
      <c r="CK203" s="171">
        <v>147.30000000000001</v>
      </c>
      <c r="CL203" s="171">
        <v>148.30000000000001</v>
      </c>
      <c r="CM203" s="171">
        <v>145.9</v>
      </c>
      <c r="CN203" s="171">
        <v>146.4</v>
      </c>
      <c r="CO203" s="171">
        <v>144.30000000000001</v>
      </c>
      <c r="CP203" s="171">
        <v>145</v>
      </c>
      <c r="CQ203" s="171">
        <v>146.19999999999999</v>
      </c>
      <c r="CR203" s="171">
        <v>145.1</v>
      </c>
      <c r="CS203" s="171">
        <v>146.19999999999999</v>
      </c>
      <c r="CT203" s="171">
        <v>143</v>
      </c>
      <c r="CU203" s="171">
        <v>140.9</v>
      </c>
      <c r="CV203" s="171">
        <v>144.80000000000001</v>
      </c>
      <c r="CW203" s="171">
        <v>145.19999999999999</v>
      </c>
      <c r="CX203" s="171">
        <v>142.30000000000001</v>
      </c>
      <c r="CY203" s="171">
        <v>143.5</v>
      </c>
      <c r="CZ203" s="171">
        <v>147</v>
      </c>
      <c r="DA203" s="171">
        <v>158.4</v>
      </c>
      <c r="DB203" s="171">
        <v>163.30000000000001</v>
      </c>
      <c r="DC203" s="171">
        <v>164.1</v>
      </c>
      <c r="DD203" s="171">
        <v>159.80000000000001</v>
      </c>
      <c r="DE203" s="171">
        <v>154.5</v>
      </c>
      <c r="DF203" s="171">
        <v>154.80000000000001</v>
      </c>
      <c r="DG203" s="171">
        <v>158</v>
      </c>
      <c r="DH203" s="171">
        <v>161.5</v>
      </c>
      <c r="DI203" s="171">
        <v>167.6</v>
      </c>
      <c r="DJ203" s="171">
        <v>161.69999999999999</v>
      </c>
      <c r="DK203" s="171">
        <v>159.30000000000001</v>
      </c>
      <c r="DL203" s="171">
        <v>163.4</v>
      </c>
      <c r="DM203" s="171">
        <v>167.9</v>
      </c>
      <c r="DN203" s="171">
        <v>166.1</v>
      </c>
      <c r="DO203" s="171">
        <v>162.9</v>
      </c>
      <c r="DP203" s="171">
        <v>158.9</v>
      </c>
      <c r="DQ203" s="171">
        <v>158.80000000000001</v>
      </c>
      <c r="DR203" s="171">
        <v>158.5</v>
      </c>
      <c r="DS203" s="171">
        <v>159.1</v>
      </c>
      <c r="DT203" s="171">
        <v>159.9</v>
      </c>
    </row>
    <row r="204" spans="1:124" x14ac:dyDescent="0.25">
      <c r="A204" s="169" t="s">
        <v>802</v>
      </c>
      <c r="B204" s="169" t="s">
        <v>803</v>
      </c>
      <c r="C204" s="170">
        <v>0.94347000000000003</v>
      </c>
      <c r="D204" s="171">
        <v>103.6</v>
      </c>
      <c r="E204" s="171">
        <v>104.9</v>
      </c>
      <c r="F204" s="171">
        <v>107.9</v>
      </c>
      <c r="G204" s="171">
        <v>108.9</v>
      </c>
      <c r="H204" s="171">
        <v>109.9</v>
      </c>
      <c r="I204" s="171">
        <v>111.4</v>
      </c>
      <c r="J204" s="171">
        <v>113.2</v>
      </c>
      <c r="K204" s="171">
        <v>113.8</v>
      </c>
      <c r="L204" s="171">
        <v>113.5</v>
      </c>
      <c r="M204" s="171">
        <v>116.5</v>
      </c>
      <c r="N204" s="171">
        <v>118.7</v>
      </c>
      <c r="O204" s="171">
        <v>121.7</v>
      </c>
      <c r="P204" s="171">
        <v>125.4</v>
      </c>
      <c r="Q204" s="171">
        <v>127.5</v>
      </c>
      <c r="R204" s="171">
        <v>128.5</v>
      </c>
      <c r="S204" s="171">
        <v>129.1</v>
      </c>
      <c r="T204" s="171">
        <v>128.9</v>
      </c>
      <c r="U204" s="171">
        <v>128.69999999999999</v>
      </c>
      <c r="V204" s="171">
        <v>127.8</v>
      </c>
      <c r="W204" s="171">
        <v>128.5</v>
      </c>
      <c r="X204" s="171">
        <v>124.8</v>
      </c>
      <c r="Y204" s="171">
        <v>125.6</v>
      </c>
      <c r="Z204" s="171">
        <v>127.9</v>
      </c>
      <c r="AA204" s="171">
        <v>127.8</v>
      </c>
      <c r="AB204" s="171">
        <v>130.69999999999999</v>
      </c>
      <c r="AC204" s="171">
        <v>130.80000000000001</v>
      </c>
      <c r="AD204" s="171">
        <v>129.5</v>
      </c>
      <c r="AE204" s="171">
        <v>131.9</v>
      </c>
      <c r="AF204" s="171">
        <v>133.80000000000001</v>
      </c>
      <c r="AG204" s="171">
        <v>133.5</v>
      </c>
      <c r="AH204" s="171">
        <v>133.69999999999999</v>
      </c>
      <c r="AI204" s="171">
        <v>132.19999999999999</v>
      </c>
      <c r="AJ204" s="171">
        <v>129.80000000000001</v>
      </c>
      <c r="AK204" s="171">
        <v>129.80000000000001</v>
      </c>
      <c r="AL204" s="171">
        <v>129.4</v>
      </c>
      <c r="AM204" s="171">
        <v>128.69999999999999</v>
      </c>
      <c r="AN204" s="171">
        <v>127.3</v>
      </c>
      <c r="AO204" s="171">
        <v>126.4</v>
      </c>
      <c r="AP204" s="171">
        <v>127.4</v>
      </c>
      <c r="AQ204" s="171">
        <v>127</v>
      </c>
      <c r="AR204" s="171">
        <v>128</v>
      </c>
      <c r="AS204" s="171">
        <v>128.9</v>
      </c>
      <c r="AT204" s="171">
        <v>129.80000000000001</v>
      </c>
      <c r="AU204" s="171">
        <v>130</v>
      </c>
      <c r="AV204" s="171">
        <v>131.30000000000001</v>
      </c>
      <c r="AW204" s="171">
        <v>130.1</v>
      </c>
      <c r="AX204" s="171">
        <v>131.19999999999999</v>
      </c>
      <c r="AY204" s="171">
        <v>132.5</v>
      </c>
      <c r="AZ204" s="171">
        <v>134.30000000000001</v>
      </c>
      <c r="BA204" s="171">
        <v>136.80000000000001</v>
      </c>
      <c r="BB204" s="171">
        <v>140.19999999999999</v>
      </c>
      <c r="BC204" s="171">
        <v>143.69999999999999</v>
      </c>
      <c r="BD204" s="171">
        <v>143.30000000000001</v>
      </c>
      <c r="BE204" s="171">
        <v>144.80000000000001</v>
      </c>
      <c r="BF204" s="171">
        <v>144.5</v>
      </c>
      <c r="BG204" s="171">
        <v>146.4</v>
      </c>
      <c r="BH204" s="171">
        <v>146.19999999999999</v>
      </c>
      <c r="BI204" s="171">
        <v>146.19999999999999</v>
      </c>
      <c r="BJ204" s="171">
        <v>147.9</v>
      </c>
      <c r="BK204" s="171">
        <v>147.19999999999999</v>
      </c>
      <c r="BL204" s="171">
        <v>147.69999999999999</v>
      </c>
      <c r="BM204" s="171">
        <v>148.30000000000001</v>
      </c>
      <c r="BN204" s="171">
        <v>148.9</v>
      </c>
      <c r="BO204" s="171">
        <v>150.19999999999999</v>
      </c>
      <c r="BP204" s="171">
        <v>152.4</v>
      </c>
      <c r="BQ204" s="171">
        <v>152.4</v>
      </c>
      <c r="BR204" s="171">
        <v>151.6</v>
      </c>
      <c r="BS204" s="171">
        <v>150.9</v>
      </c>
      <c r="BT204" s="171">
        <v>152</v>
      </c>
      <c r="BU204" s="171">
        <v>152.1</v>
      </c>
      <c r="BV204" s="171">
        <v>153.9</v>
      </c>
      <c r="BW204" s="171">
        <v>151.5</v>
      </c>
      <c r="BX204" s="171">
        <v>151.5</v>
      </c>
      <c r="BY204" s="171">
        <v>150.9</v>
      </c>
      <c r="BZ204" s="171">
        <v>150.5</v>
      </c>
      <c r="CA204" s="171">
        <v>148.5</v>
      </c>
      <c r="CB204" s="171">
        <v>149.4</v>
      </c>
      <c r="CC204" s="171">
        <v>149.9</v>
      </c>
      <c r="CD204" s="171">
        <v>150.30000000000001</v>
      </c>
      <c r="CE204" s="171">
        <v>149.30000000000001</v>
      </c>
      <c r="CF204" s="171">
        <v>149.4</v>
      </c>
      <c r="CG204" s="171">
        <v>150.69999999999999</v>
      </c>
      <c r="CH204" s="171">
        <v>150.6</v>
      </c>
      <c r="CI204" s="171">
        <v>151.1</v>
      </c>
      <c r="CJ204" s="171">
        <v>150.9</v>
      </c>
      <c r="CK204" s="171">
        <v>151.80000000000001</v>
      </c>
      <c r="CL204" s="171">
        <v>153.6</v>
      </c>
      <c r="CM204" s="171">
        <v>153.9</v>
      </c>
      <c r="CN204" s="171">
        <v>154.80000000000001</v>
      </c>
      <c r="CO204" s="171">
        <v>156.5</v>
      </c>
      <c r="CP204" s="171">
        <v>157.6</v>
      </c>
      <c r="CQ204" s="171">
        <v>156.5</v>
      </c>
      <c r="CR204" s="171">
        <v>155.19999999999999</v>
      </c>
      <c r="CS204" s="171">
        <v>154.69999999999999</v>
      </c>
      <c r="CT204" s="171">
        <v>154.5</v>
      </c>
      <c r="CU204" s="171">
        <v>155.5</v>
      </c>
      <c r="CV204" s="171">
        <v>156.30000000000001</v>
      </c>
      <c r="CW204" s="171">
        <v>157.6</v>
      </c>
      <c r="CX204" s="171">
        <v>157.4</v>
      </c>
      <c r="CY204" s="171">
        <v>155.6</v>
      </c>
      <c r="CZ204" s="171">
        <v>156.9</v>
      </c>
      <c r="DA204" s="171">
        <v>155.9</v>
      </c>
      <c r="DB204" s="171">
        <v>154</v>
      </c>
      <c r="DC204" s="171">
        <v>152.9</v>
      </c>
      <c r="DD204" s="171">
        <v>151.4</v>
      </c>
      <c r="DE204" s="171">
        <v>151.30000000000001</v>
      </c>
      <c r="DF204" s="171">
        <v>151.6</v>
      </c>
      <c r="DG204" s="171">
        <v>151.69999999999999</v>
      </c>
      <c r="DH204" s="171">
        <v>152</v>
      </c>
      <c r="DI204" s="171">
        <v>152.1</v>
      </c>
      <c r="DJ204" s="171">
        <v>153.9</v>
      </c>
      <c r="DK204" s="171">
        <v>151.4</v>
      </c>
      <c r="DL204" s="171">
        <v>151.5</v>
      </c>
      <c r="DM204" s="171">
        <v>152.30000000000001</v>
      </c>
      <c r="DN204" s="171">
        <v>152.1</v>
      </c>
      <c r="DO204" s="171">
        <v>153</v>
      </c>
      <c r="DP204" s="171">
        <v>152.69999999999999</v>
      </c>
      <c r="DQ204" s="171">
        <v>152.80000000000001</v>
      </c>
      <c r="DR204" s="171">
        <v>152.6</v>
      </c>
      <c r="DS204" s="171">
        <v>154.69999999999999</v>
      </c>
      <c r="DT204" s="171">
        <v>155</v>
      </c>
    </row>
    <row r="205" spans="1:124" x14ac:dyDescent="0.25">
      <c r="A205" s="169" t="s">
        <v>804</v>
      </c>
      <c r="B205" s="169" t="s">
        <v>805</v>
      </c>
      <c r="C205" s="170">
        <v>0.4264</v>
      </c>
      <c r="D205" s="171">
        <v>105.3</v>
      </c>
      <c r="E205" s="171">
        <v>105.1</v>
      </c>
      <c r="F205" s="171">
        <v>105.5</v>
      </c>
      <c r="G205" s="171">
        <v>105.6</v>
      </c>
      <c r="H205" s="171">
        <v>105.6</v>
      </c>
      <c r="I205" s="171">
        <v>105.5</v>
      </c>
      <c r="J205" s="171">
        <v>105.1</v>
      </c>
      <c r="K205" s="171">
        <v>105.2</v>
      </c>
      <c r="L205" s="171">
        <v>104.5</v>
      </c>
      <c r="M205" s="171">
        <v>106.5</v>
      </c>
      <c r="N205" s="171">
        <v>106.5</v>
      </c>
      <c r="O205" s="171">
        <v>105.6</v>
      </c>
      <c r="P205" s="171">
        <v>118.9</v>
      </c>
      <c r="Q205" s="171">
        <v>119</v>
      </c>
      <c r="R205" s="171">
        <v>118.9</v>
      </c>
      <c r="S205" s="171">
        <v>118.9</v>
      </c>
      <c r="T205" s="171">
        <v>118.9</v>
      </c>
      <c r="U205" s="171">
        <v>118.9</v>
      </c>
      <c r="V205" s="171">
        <v>119</v>
      </c>
      <c r="W205" s="171">
        <v>121.1</v>
      </c>
      <c r="X205" s="171">
        <v>121.7</v>
      </c>
      <c r="Y205" s="171">
        <v>121</v>
      </c>
      <c r="Z205" s="171">
        <v>121</v>
      </c>
      <c r="AA205" s="171">
        <v>121</v>
      </c>
      <c r="AB205" s="171">
        <v>125.5</v>
      </c>
      <c r="AC205" s="171">
        <v>125.2</v>
      </c>
      <c r="AD205" s="171">
        <v>125.2</v>
      </c>
      <c r="AE205" s="171">
        <v>125.2</v>
      </c>
      <c r="AF205" s="171">
        <v>125.3</v>
      </c>
      <c r="AG205" s="171">
        <v>122.3</v>
      </c>
      <c r="AH205" s="171">
        <v>122.6</v>
      </c>
      <c r="AI205" s="171">
        <v>118.3</v>
      </c>
      <c r="AJ205" s="171">
        <v>117</v>
      </c>
      <c r="AK205" s="171">
        <v>116.7</v>
      </c>
      <c r="AL205" s="171">
        <v>116.7</v>
      </c>
      <c r="AM205" s="171">
        <v>110.9</v>
      </c>
      <c r="AN205" s="171">
        <v>105.7</v>
      </c>
      <c r="AO205" s="171">
        <v>103.7</v>
      </c>
      <c r="AP205" s="171">
        <v>104.1</v>
      </c>
      <c r="AQ205" s="171">
        <v>104.2</v>
      </c>
      <c r="AR205" s="171">
        <v>105</v>
      </c>
      <c r="AS205" s="171">
        <v>105</v>
      </c>
      <c r="AT205" s="171">
        <v>106.2</v>
      </c>
      <c r="AU205" s="171">
        <v>95.2</v>
      </c>
      <c r="AV205" s="171">
        <v>102.1</v>
      </c>
      <c r="AW205" s="171">
        <v>101.8</v>
      </c>
      <c r="AX205" s="171">
        <v>103.3</v>
      </c>
      <c r="AY205" s="171">
        <v>95.3</v>
      </c>
      <c r="AZ205" s="171">
        <v>96.7</v>
      </c>
      <c r="BA205" s="171">
        <v>96.3</v>
      </c>
      <c r="BB205" s="171">
        <v>99.5</v>
      </c>
      <c r="BC205" s="171">
        <v>95.8</v>
      </c>
      <c r="BD205" s="171">
        <v>93</v>
      </c>
      <c r="BE205" s="171">
        <v>93.2</v>
      </c>
      <c r="BF205" s="171">
        <v>93.6</v>
      </c>
      <c r="BG205" s="171">
        <v>93.7</v>
      </c>
      <c r="BH205" s="171">
        <v>95.8</v>
      </c>
      <c r="BI205" s="171">
        <v>95.9</v>
      </c>
      <c r="BJ205" s="171">
        <v>98.3</v>
      </c>
      <c r="BK205" s="171">
        <v>99.8</v>
      </c>
      <c r="BL205" s="171">
        <v>100.7</v>
      </c>
      <c r="BM205" s="171">
        <v>98</v>
      </c>
      <c r="BN205" s="171">
        <v>98</v>
      </c>
      <c r="BO205" s="171">
        <v>96.4</v>
      </c>
      <c r="BP205" s="171">
        <v>93.2</v>
      </c>
      <c r="BQ205" s="171">
        <v>99.3</v>
      </c>
      <c r="BR205" s="171">
        <v>99.4</v>
      </c>
      <c r="BS205" s="171">
        <v>99.1</v>
      </c>
      <c r="BT205" s="171">
        <v>98.7</v>
      </c>
      <c r="BU205" s="171">
        <v>98.7</v>
      </c>
      <c r="BV205" s="171">
        <v>102.7</v>
      </c>
      <c r="BW205" s="171">
        <v>104.2</v>
      </c>
      <c r="BX205" s="171">
        <v>105.7</v>
      </c>
      <c r="BY205" s="171">
        <v>106</v>
      </c>
      <c r="BZ205" s="171">
        <v>106.1</v>
      </c>
      <c r="CA205" s="171">
        <v>107.3</v>
      </c>
      <c r="CB205" s="171">
        <v>113</v>
      </c>
      <c r="CC205" s="171">
        <v>113.3</v>
      </c>
      <c r="CD205" s="171">
        <v>113.3</v>
      </c>
      <c r="CE205" s="171">
        <v>114.5</v>
      </c>
      <c r="CF205" s="171">
        <v>116.3</v>
      </c>
      <c r="CG205" s="171">
        <v>115.6</v>
      </c>
      <c r="CH205" s="171">
        <v>115.6</v>
      </c>
      <c r="CI205" s="171">
        <v>115.9</v>
      </c>
      <c r="CJ205" s="171">
        <v>115.9</v>
      </c>
      <c r="CK205" s="171">
        <v>116.5</v>
      </c>
      <c r="CL205" s="171">
        <v>116.5</v>
      </c>
      <c r="CM205" s="171">
        <v>116.5</v>
      </c>
      <c r="CN205" s="171">
        <v>115.3</v>
      </c>
      <c r="CO205" s="171">
        <v>115.3</v>
      </c>
      <c r="CP205" s="171">
        <v>115.3</v>
      </c>
      <c r="CQ205" s="171">
        <v>115.9</v>
      </c>
      <c r="CR205" s="171">
        <v>115</v>
      </c>
      <c r="CS205" s="171">
        <v>111.9</v>
      </c>
      <c r="CT205" s="171">
        <v>111.9</v>
      </c>
      <c r="CU205" s="171">
        <v>110.8</v>
      </c>
      <c r="CV205" s="171">
        <v>110.8</v>
      </c>
      <c r="CW205" s="171">
        <v>110.8</v>
      </c>
      <c r="CX205" s="171">
        <v>110.8</v>
      </c>
      <c r="CY205" s="171">
        <v>110.8</v>
      </c>
      <c r="CZ205" s="171">
        <v>110.8</v>
      </c>
      <c r="DA205" s="171">
        <v>111.2</v>
      </c>
      <c r="DB205" s="171">
        <v>111.7</v>
      </c>
      <c r="DC205" s="171">
        <v>112.4</v>
      </c>
      <c r="DD205" s="171">
        <v>113.8</v>
      </c>
      <c r="DE205" s="171">
        <v>115.1</v>
      </c>
      <c r="DF205" s="171">
        <v>112.4</v>
      </c>
      <c r="DG205" s="171">
        <v>110.5</v>
      </c>
      <c r="DH205" s="171">
        <v>112.9</v>
      </c>
      <c r="DI205" s="171">
        <v>115</v>
      </c>
      <c r="DJ205" s="171">
        <v>116.8</v>
      </c>
      <c r="DK205" s="171">
        <v>117.5</v>
      </c>
      <c r="DL205" s="171">
        <v>117.9</v>
      </c>
      <c r="DM205" s="171">
        <v>117.9</v>
      </c>
      <c r="DN205" s="171">
        <v>116.9</v>
      </c>
      <c r="DO205" s="171">
        <v>116.9</v>
      </c>
      <c r="DP205" s="171">
        <v>117.9</v>
      </c>
      <c r="DQ205" s="171">
        <v>119.1</v>
      </c>
      <c r="DR205" s="171">
        <v>120.8</v>
      </c>
      <c r="DS205" s="171">
        <v>120.8</v>
      </c>
      <c r="DT205" s="171">
        <v>123</v>
      </c>
    </row>
    <row r="206" spans="1:124" x14ac:dyDescent="0.25">
      <c r="A206" s="169" t="s">
        <v>806</v>
      </c>
      <c r="B206" s="169" t="s">
        <v>807</v>
      </c>
      <c r="C206" s="170">
        <v>7.0250000000000007E-2</v>
      </c>
      <c r="D206" s="171">
        <v>104.2</v>
      </c>
      <c r="E206" s="171">
        <v>102.8</v>
      </c>
      <c r="F206" s="171">
        <v>103.7</v>
      </c>
      <c r="G206" s="171">
        <v>109.2</v>
      </c>
      <c r="H206" s="171">
        <v>111</v>
      </c>
      <c r="I206" s="171">
        <v>109.8</v>
      </c>
      <c r="J206" s="171">
        <v>108.2</v>
      </c>
      <c r="K206" s="171">
        <v>109.3</v>
      </c>
      <c r="L206" s="171">
        <v>110.8</v>
      </c>
      <c r="M206" s="171">
        <v>112.3</v>
      </c>
      <c r="N206" s="171">
        <v>112.9</v>
      </c>
      <c r="O206" s="171">
        <v>111.9</v>
      </c>
      <c r="P206" s="171">
        <v>114.8</v>
      </c>
      <c r="Q206" s="171">
        <v>117</v>
      </c>
      <c r="R206" s="171">
        <v>120.6</v>
      </c>
      <c r="S206" s="171">
        <v>123.3</v>
      </c>
      <c r="T206" s="171">
        <v>124.2</v>
      </c>
      <c r="U206" s="171">
        <v>123</v>
      </c>
      <c r="V206" s="171">
        <v>124.8</v>
      </c>
      <c r="W206" s="171">
        <v>122.7</v>
      </c>
      <c r="X206" s="171">
        <v>121.4</v>
      </c>
      <c r="Y206" s="171">
        <v>117.9</v>
      </c>
      <c r="Z206" s="171">
        <v>118</v>
      </c>
      <c r="AA206" s="171">
        <v>118.7</v>
      </c>
      <c r="AB206" s="171">
        <v>120</v>
      </c>
      <c r="AC206" s="171">
        <v>121.6</v>
      </c>
      <c r="AD206" s="171">
        <v>123.4</v>
      </c>
      <c r="AE206" s="171">
        <v>126.2</v>
      </c>
      <c r="AF206" s="171">
        <v>129.69999999999999</v>
      </c>
      <c r="AG206" s="171">
        <v>133.80000000000001</v>
      </c>
      <c r="AH206" s="171">
        <v>130.19999999999999</v>
      </c>
      <c r="AI206" s="171">
        <v>120</v>
      </c>
      <c r="AJ206" s="171">
        <v>115.6</v>
      </c>
      <c r="AK206" s="171">
        <v>115.1</v>
      </c>
      <c r="AL206" s="171">
        <v>115.7</v>
      </c>
      <c r="AM206" s="171">
        <v>114</v>
      </c>
      <c r="AN206" s="171">
        <v>114.4</v>
      </c>
      <c r="AO206" s="171">
        <v>114.3</v>
      </c>
      <c r="AP206" s="171">
        <v>116.4</v>
      </c>
      <c r="AQ206" s="171">
        <v>121.8</v>
      </c>
      <c r="AR206" s="171">
        <v>120.7</v>
      </c>
      <c r="AS206" s="171">
        <v>120.9</v>
      </c>
      <c r="AT206" s="171">
        <v>118.7</v>
      </c>
      <c r="AU206" s="171">
        <v>115.9</v>
      </c>
      <c r="AV206" s="171">
        <v>114.7</v>
      </c>
      <c r="AW206" s="171">
        <v>114.3</v>
      </c>
      <c r="AX206" s="171">
        <v>112</v>
      </c>
      <c r="AY206" s="171">
        <v>112.3</v>
      </c>
      <c r="AZ206" s="171">
        <v>115.6</v>
      </c>
      <c r="BA206" s="171">
        <v>119.6</v>
      </c>
      <c r="BB206" s="171">
        <v>126.3</v>
      </c>
      <c r="BC206" s="171">
        <v>133</v>
      </c>
      <c r="BD206" s="171">
        <v>130.4</v>
      </c>
      <c r="BE206" s="171">
        <v>131</v>
      </c>
      <c r="BF206" s="171">
        <v>134.6</v>
      </c>
      <c r="BG206" s="171">
        <v>131</v>
      </c>
      <c r="BH206" s="171">
        <v>129.9</v>
      </c>
      <c r="BI206" s="171">
        <v>129.4</v>
      </c>
      <c r="BJ206" s="171">
        <v>129.30000000000001</v>
      </c>
      <c r="BK206" s="171">
        <v>129</v>
      </c>
      <c r="BL206" s="171">
        <v>129.80000000000001</v>
      </c>
      <c r="BM206" s="171">
        <v>132.5</v>
      </c>
      <c r="BN206" s="171">
        <v>135.5</v>
      </c>
      <c r="BO206" s="171">
        <v>138.5</v>
      </c>
      <c r="BP206" s="171">
        <v>139.1</v>
      </c>
      <c r="BQ206" s="171">
        <v>137.4</v>
      </c>
      <c r="BR206" s="171">
        <v>136.1</v>
      </c>
      <c r="BS206" s="171">
        <v>132.4</v>
      </c>
      <c r="BT206" s="171">
        <v>134.19999999999999</v>
      </c>
      <c r="BU206" s="171">
        <v>138</v>
      </c>
      <c r="BV206" s="171">
        <v>142.69999999999999</v>
      </c>
      <c r="BW206" s="171">
        <v>144.80000000000001</v>
      </c>
      <c r="BX206" s="171">
        <v>151.1</v>
      </c>
      <c r="BY206" s="171">
        <v>158.19999999999999</v>
      </c>
      <c r="BZ206" s="171">
        <v>163.6</v>
      </c>
      <c r="CA206" s="171">
        <v>159.80000000000001</v>
      </c>
      <c r="CB206" s="171">
        <v>162.1</v>
      </c>
      <c r="CC206" s="171">
        <v>161.5</v>
      </c>
      <c r="CD206" s="171">
        <v>153.5</v>
      </c>
      <c r="CE206" s="171">
        <v>149.19999999999999</v>
      </c>
      <c r="CF206" s="171">
        <v>147.80000000000001</v>
      </c>
      <c r="CG206" s="171">
        <v>146.4</v>
      </c>
      <c r="CH206" s="171">
        <v>142.80000000000001</v>
      </c>
      <c r="CI206" s="171">
        <v>140.9</v>
      </c>
      <c r="CJ206" s="171">
        <v>142</v>
      </c>
      <c r="CK206" s="171">
        <v>144.1</v>
      </c>
      <c r="CL206" s="171">
        <v>143.30000000000001</v>
      </c>
      <c r="CM206" s="171">
        <v>142.80000000000001</v>
      </c>
      <c r="CN206" s="171">
        <v>143.5</v>
      </c>
      <c r="CO206" s="171">
        <v>144.19999999999999</v>
      </c>
      <c r="CP206" s="171">
        <v>143.6</v>
      </c>
      <c r="CQ206" s="171">
        <v>141.69999999999999</v>
      </c>
      <c r="CR206" s="171">
        <v>140.4</v>
      </c>
      <c r="CS206" s="171">
        <v>139.6</v>
      </c>
      <c r="CT206" s="171">
        <v>137.19999999999999</v>
      </c>
      <c r="CU206" s="171">
        <v>141.19999999999999</v>
      </c>
      <c r="CV206" s="171">
        <v>147.9</v>
      </c>
      <c r="CW206" s="171">
        <v>143.4</v>
      </c>
      <c r="CX206" s="171">
        <v>143.5</v>
      </c>
      <c r="CY206" s="171">
        <v>139.69999999999999</v>
      </c>
      <c r="CZ206" s="171">
        <v>142.30000000000001</v>
      </c>
      <c r="DA206" s="171">
        <v>141.9</v>
      </c>
      <c r="DB206" s="171">
        <v>141.19999999999999</v>
      </c>
      <c r="DC206" s="171">
        <v>140.69999999999999</v>
      </c>
      <c r="DD206" s="171">
        <v>141.4</v>
      </c>
      <c r="DE206" s="171">
        <v>139.30000000000001</v>
      </c>
      <c r="DF206" s="171">
        <v>140.69999999999999</v>
      </c>
      <c r="DG206" s="171">
        <v>140.19999999999999</v>
      </c>
      <c r="DH206" s="171">
        <v>145.5</v>
      </c>
      <c r="DI206" s="171">
        <v>145.4</v>
      </c>
      <c r="DJ206" s="171">
        <v>143.9</v>
      </c>
      <c r="DK206" s="171">
        <v>141.6</v>
      </c>
      <c r="DL206" s="171">
        <v>144.30000000000001</v>
      </c>
      <c r="DM206" s="171">
        <v>147.1</v>
      </c>
      <c r="DN206" s="171">
        <v>146.5</v>
      </c>
      <c r="DO206" s="171">
        <v>147.19999999999999</v>
      </c>
      <c r="DP206" s="171">
        <v>147</v>
      </c>
      <c r="DQ206" s="171">
        <v>146.80000000000001</v>
      </c>
      <c r="DR206" s="171">
        <v>146.6</v>
      </c>
      <c r="DS206" s="171">
        <v>149.80000000000001</v>
      </c>
      <c r="DT206" s="171">
        <v>150.69999999999999</v>
      </c>
    </row>
    <row r="207" spans="1:124" x14ac:dyDescent="0.25">
      <c r="A207" s="169" t="s">
        <v>808</v>
      </c>
      <c r="B207" s="169" t="s">
        <v>809</v>
      </c>
      <c r="C207" s="170">
        <v>0.10954999999999999</v>
      </c>
      <c r="D207" s="171">
        <v>98.6</v>
      </c>
      <c r="E207" s="171">
        <v>98.5</v>
      </c>
      <c r="F207" s="171">
        <v>98.5</v>
      </c>
      <c r="G207" s="171">
        <v>100.4</v>
      </c>
      <c r="H207" s="171">
        <v>108.6</v>
      </c>
      <c r="I207" s="171">
        <v>109.8</v>
      </c>
      <c r="J207" s="171">
        <v>108.3</v>
      </c>
      <c r="K207" s="171">
        <v>106.5</v>
      </c>
      <c r="L207" s="171">
        <v>109.1</v>
      </c>
      <c r="M207" s="171">
        <v>112</v>
      </c>
      <c r="N207" s="171">
        <v>111.5</v>
      </c>
      <c r="O207" s="171">
        <v>110.6</v>
      </c>
      <c r="P207" s="171">
        <v>110.3</v>
      </c>
      <c r="Q207" s="171">
        <v>106.6</v>
      </c>
      <c r="R207" s="171">
        <v>108</v>
      </c>
      <c r="S207" s="171">
        <v>112</v>
      </c>
      <c r="T207" s="171">
        <v>113.5</v>
      </c>
      <c r="U207" s="171">
        <v>113.4</v>
      </c>
      <c r="V207" s="171">
        <v>114.1</v>
      </c>
      <c r="W207" s="171">
        <v>112.4</v>
      </c>
      <c r="X207" s="171">
        <v>112.3</v>
      </c>
      <c r="Y207" s="171">
        <v>111.9</v>
      </c>
      <c r="Z207" s="171">
        <v>111.4</v>
      </c>
      <c r="AA207" s="171">
        <v>111.7</v>
      </c>
      <c r="AB207" s="171">
        <v>111.2</v>
      </c>
      <c r="AC207" s="171">
        <v>110.8</v>
      </c>
      <c r="AD207" s="171">
        <v>110.4</v>
      </c>
      <c r="AE207" s="171">
        <v>111.1</v>
      </c>
      <c r="AF207" s="171">
        <v>110.6</v>
      </c>
      <c r="AG207" s="171">
        <v>111.4</v>
      </c>
      <c r="AH207" s="171">
        <v>108</v>
      </c>
      <c r="AI207" s="171">
        <v>106.6</v>
      </c>
      <c r="AJ207" s="171">
        <v>106.7</v>
      </c>
      <c r="AK207" s="171">
        <v>107.2</v>
      </c>
      <c r="AL207" s="171">
        <v>105.7</v>
      </c>
      <c r="AM207" s="171">
        <v>106.5</v>
      </c>
      <c r="AN207" s="171">
        <v>107.8</v>
      </c>
      <c r="AO207" s="171">
        <v>105.9</v>
      </c>
      <c r="AP207" s="171">
        <v>106</v>
      </c>
      <c r="AQ207" s="171">
        <v>105.8</v>
      </c>
      <c r="AR207" s="171">
        <v>108.9</v>
      </c>
      <c r="AS207" s="171">
        <v>110.9</v>
      </c>
      <c r="AT207" s="171">
        <v>112</v>
      </c>
      <c r="AU207" s="171">
        <v>112.5</v>
      </c>
      <c r="AV207" s="171">
        <v>115</v>
      </c>
      <c r="AW207" s="171">
        <v>116</v>
      </c>
      <c r="AX207" s="171">
        <v>115</v>
      </c>
      <c r="AY207" s="171">
        <v>115.3</v>
      </c>
      <c r="AZ207" s="171">
        <v>114.3</v>
      </c>
      <c r="BA207" s="171">
        <v>114.4</v>
      </c>
      <c r="BB207" s="171">
        <v>114.5</v>
      </c>
      <c r="BC207" s="171">
        <v>119.9</v>
      </c>
      <c r="BD207" s="171">
        <v>119.4</v>
      </c>
      <c r="BE207" s="171">
        <v>117.4</v>
      </c>
      <c r="BF207" s="171">
        <v>114.3</v>
      </c>
      <c r="BG207" s="171">
        <v>112.6</v>
      </c>
      <c r="BH207" s="171">
        <v>110.5</v>
      </c>
      <c r="BI207" s="171">
        <v>111.6</v>
      </c>
      <c r="BJ207" s="171">
        <v>112.9</v>
      </c>
      <c r="BK207" s="171">
        <v>112.8</v>
      </c>
      <c r="BL207" s="171">
        <v>113.8</v>
      </c>
      <c r="BM207" s="171">
        <v>113.3</v>
      </c>
      <c r="BN207" s="171">
        <v>113.5</v>
      </c>
      <c r="BO207" s="171">
        <v>111.8</v>
      </c>
      <c r="BP207" s="171">
        <v>111.7</v>
      </c>
      <c r="BQ207" s="171">
        <v>112.5</v>
      </c>
      <c r="BR207" s="171">
        <v>112.2</v>
      </c>
      <c r="BS207" s="171">
        <v>111.7</v>
      </c>
      <c r="BT207" s="171">
        <v>112</v>
      </c>
      <c r="BU207" s="171">
        <v>112.8</v>
      </c>
      <c r="BV207" s="171">
        <v>112.8</v>
      </c>
      <c r="BW207" s="171">
        <v>112.7</v>
      </c>
      <c r="BX207" s="171">
        <v>111.7</v>
      </c>
      <c r="BY207" s="171">
        <v>110.6</v>
      </c>
      <c r="BZ207" s="171">
        <v>110.1</v>
      </c>
      <c r="CA207" s="171">
        <v>110.4</v>
      </c>
      <c r="CB207" s="171">
        <v>110.6</v>
      </c>
      <c r="CC207" s="171">
        <v>111.2</v>
      </c>
      <c r="CD207" s="171">
        <v>113.3</v>
      </c>
      <c r="CE207" s="171">
        <v>115.3</v>
      </c>
      <c r="CF207" s="171">
        <v>120.1</v>
      </c>
      <c r="CG207" s="171">
        <v>124.7</v>
      </c>
      <c r="CH207" s="171">
        <v>129.9</v>
      </c>
      <c r="CI207" s="171">
        <v>131.69999999999999</v>
      </c>
      <c r="CJ207" s="171">
        <v>133.30000000000001</v>
      </c>
      <c r="CK207" s="171">
        <v>137.19999999999999</v>
      </c>
      <c r="CL207" s="171">
        <v>136</v>
      </c>
      <c r="CM207" s="171">
        <v>137.30000000000001</v>
      </c>
      <c r="CN207" s="171">
        <v>136.9</v>
      </c>
      <c r="CO207" s="171">
        <v>138</v>
      </c>
      <c r="CP207" s="171">
        <v>136.80000000000001</v>
      </c>
      <c r="CQ207" s="171">
        <v>135.1</v>
      </c>
      <c r="CR207" s="171">
        <v>133.69999999999999</v>
      </c>
      <c r="CS207" s="171">
        <v>136.1</v>
      </c>
      <c r="CT207" s="171">
        <v>133.4</v>
      </c>
      <c r="CU207" s="171">
        <v>131.6</v>
      </c>
      <c r="CV207" s="171">
        <v>127</v>
      </c>
      <c r="CW207" s="171">
        <v>125</v>
      </c>
      <c r="CX207" s="171">
        <v>117.2</v>
      </c>
      <c r="CY207" s="171">
        <v>112.6</v>
      </c>
      <c r="CZ207" s="171">
        <v>107.7</v>
      </c>
      <c r="DA207" s="171">
        <v>105.8</v>
      </c>
      <c r="DB207" s="171">
        <v>107.8</v>
      </c>
      <c r="DC207" s="171">
        <v>111.4</v>
      </c>
      <c r="DD207" s="171">
        <v>119.1</v>
      </c>
      <c r="DE207" s="171">
        <v>118.9</v>
      </c>
      <c r="DF207" s="171">
        <v>118</v>
      </c>
      <c r="DG207" s="171">
        <v>120.1</v>
      </c>
      <c r="DH207" s="171">
        <v>121.5</v>
      </c>
      <c r="DI207" s="171">
        <v>124.2</v>
      </c>
      <c r="DJ207" s="171">
        <v>124.7</v>
      </c>
      <c r="DK207" s="171">
        <v>125.9</v>
      </c>
      <c r="DL207" s="171">
        <v>129.1</v>
      </c>
      <c r="DM207" s="171">
        <v>129.19999999999999</v>
      </c>
      <c r="DN207" s="171">
        <v>130.30000000000001</v>
      </c>
      <c r="DO207" s="171">
        <v>136.30000000000001</v>
      </c>
      <c r="DP207" s="171">
        <v>138.30000000000001</v>
      </c>
      <c r="DQ207" s="171">
        <v>142</v>
      </c>
      <c r="DR207" s="171">
        <v>146.69999999999999</v>
      </c>
      <c r="DS207" s="171">
        <v>151</v>
      </c>
      <c r="DT207" s="171">
        <v>154.19999999999999</v>
      </c>
    </row>
    <row r="208" spans="1:124" x14ac:dyDescent="0.25">
      <c r="A208" s="169" t="s">
        <v>810</v>
      </c>
      <c r="B208" s="169" t="s">
        <v>811</v>
      </c>
      <c r="C208" s="170">
        <v>0.10954999999999999</v>
      </c>
      <c r="D208" s="171">
        <v>98.6</v>
      </c>
      <c r="E208" s="171">
        <v>98.5</v>
      </c>
      <c r="F208" s="171">
        <v>98.5</v>
      </c>
      <c r="G208" s="171">
        <v>100.4</v>
      </c>
      <c r="H208" s="171">
        <v>108.6</v>
      </c>
      <c r="I208" s="171">
        <v>109.8</v>
      </c>
      <c r="J208" s="171">
        <v>108.3</v>
      </c>
      <c r="K208" s="171">
        <v>106.5</v>
      </c>
      <c r="L208" s="171">
        <v>109.1</v>
      </c>
      <c r="M208" s="171">
        <v>112</v>
      </c>
      <c r="N208" s="171">
        <v>111.5</v>
      </c>
      <c r="O208" s="171">
        <v>110.6</v>
      </c>
      <c r="P208" s="171">
        <v>110.3</v>
      </c>
      <c r="Q208" s="171">
        <v>106.6</v>
      </c>
      <c r="R208" s="171">
        <v>108</v>
      </c>
      <c r="S208" s="171">
        <v>112</v>
      </c>
      <c r="T208" s="171">
        <v>113.5</v>
      </c>
      <c r="U208" s="171">
        <v>113.4</v>
      </c>
      <c r="V208" s="171">
        <v>114.1</v>
      </c>
      <c r="W208" s="171">
        <v>112.4</v>
      </c>
      <c r="X208" s="171">
        <v>112.3</v>
      </c>
      <c r="Y208" s="171">
        <v>111.9</v>
      </c>
      <c r="Z208" s="171">
        <v>111.4</v>
      </c>
      <c r="AA208" s="171">
        <v>111.7</v>
      </c>
      <c r="AB208" s="171">
        <v>111.2</v>
      </c>
      <c r="AC208" s="171">
        <v>110.8</v>
      </c>
      <c r="AD208" s="171">
        <v>110.4</v>
      </c>
      <c r="AE208" s="171">
        <v>111.1</v>
      </c>
      <c r="AF208" s="171">
        <v>110.6</v>
      </c>
      <c r="AG208" s="171">
        <v>111.4</v>
      </c>
      <c r="AH208" s="171">
        <v>108</v>
      </c>
      <c r="AI208" s="171">
        <v>106.6</v>
      </c>
      <c r="AJ208" s="171">
        <v>106.7</v>
      </c>
      <c r="AK208" s="171">
        <v>107.2</v>
      </c>
      <c r="AL208" s="171">
        <v>105.7</v>
      </c>
      <c r="AM208" s="171">
        <v>106.5</v>
      </c>
      <c r="AN208" s="171">
        <v>107.8</v>
      </c>
      <c r="AO208" s="171">
        <v>105.9</v>
      </c>
      <c r="AP208" s="171">
        <v>106</v>
      </c>
      <c r="AQ208" s="171">
        <v>105.8</v>
      </c>
      <c r="AR208" s="171">
        <v>108.9</v>
      </c>
      <c r="AS208" s="171">
        <v>110.9</v>
      </c>
      <c r="AT208" s="171">
        <v>112</v>
      </c>
      <c r="AU208" s="171">
        <v>112.5</v>
      </c>
      <c r="AV208" s="171">
        <v>115</v>
      </c>
      <c r="AW208" s="171">
        <v>116</v>
      </c>
      <c r="AX208" s="171">
        <v>115</v>
      </c>
      <c r="AY208" s="171">
        <v>115.3</v>
      </c>
      <c r="AZ208" s="171">
        <v>114.3</v>
      </c>
      <c r="BA208" s="171">
        <v>114.4</v>
      </c>
      <c r="BB208" s="171">
        <v>114.5</v>
      </c>
      <c r="BC208" s="171">
        <v>119.9</v>
      </c>
      <c r="BD208" s="171">
        <v>119.4</v>
      </c>
      <c r="BE208" s="171">
        <v>117.4</v>
      </c>
      <c r="BF208" s="171">
        <v>114.3</v>
      </c>
      <c r="BG208" s="171">
        <v>112.6</v>
      </c>
      <c r="BH208" s="171">
        <v>110.5</v>
      </c>
      <c r="BI208" s="171">
        <v>111.6</v>
      </c>
      <c r="BJ208" s="171">
        <v>112.9</v>
      </c>
      <c r="BK208" s="171">
        <v>112.8</v>
      </c>
      <c r="BL208" s="171">
        <v>113.8</v>
      </c>
      <c r="BM208" s="171">
        <v>113.3</v>
      </c>
      <c r="BN208" s="171">
        <v>113.5</v>
      </c>
      <c r="BO208" s="171">
        <v>111.8</v>
      </c>
      <c r="BP208" s="171">
        <v>111.7</v>
      </c>
      <c r="BQ208" s="171">
        <v>112.5</v>
      </c>
      <c r="BR208" s="171">
        <v>112.2</v>
      </c>
      <c r="BS208" s="171">
        <v>111.7</v>
      </c>
      <c r="BT208" s="171">
        <v>112</v>
      </c>
      <c r="BU208" s="171">
        <v>112.8</v>
      </c>
      <c r="BV208" s="171">
        <v>112.8</v>
      </c>
      <c r="BW208" s="171">
        <v>112.7</v>
      </c>
      <c r="BX208" s="171">
        <v>111.7</v>
      </c>
      <c r="BY208" s="171">
        <v>110.6</v>
      </c>
      <c r="BZ208" s="171">
        <v>110.1</v>
      </c>
      <c r="CA208" s="171">
        <v>110.4</v>
      </c>
      <c r="CB208" s="171">
        <v>110.6</v>
      </c>
      <c r="CC208" s="171">
        <v>111.2</v>
      </c>
      <c r="CD208" s="171">
        <v>113.3</v>
      </c>
      <c r="CE208" s="171">
        <v>115.3</v>
      </c>
      <c r="CF208" s="171">
        <v>120.1</v>
      </c>
      <c r="CG208" s="171">
        <v>124.7</v>
      </c>
      <c r="CH208" s="171">
        <v>129.9</v>
      </c>
      <c r="CI208" s="171">
        <v>131.69999999999999</v>
      </c>
      <c r="CJ208" s="171">
        <v>133.30000000000001</v>
      </c>
      <c r="CK208" s="171">
        <v>137.19999999999999</v>
      </c>
      <c r="CL208" s="171">
        <v>136</v>
      </c>
      <c r="CM208" s="171">
        <v>137.30000000000001</v>
      </c>
      <c r="CN208" s="171">
        <v>136.9</v>
      </c>
      <c r="CO208" s="171">
        <v>138</v>
      </c>
      <c r="CP208" s="171">
        <v>136.80000000000001</v>
      </c>
      <c r="CQ208" s="171">
        <v>135.1</v>
      </c>
      <c r="CR208" s="171">
        <v>133.69999999999999</v>
      </c>
      <c r="CS208" s="171">
        <v>136.1</v>
      </c>
      <c r="CT208" s="171">
        <v>133.4</v>
      </c>
      <c r="CU208" s="171">
        <v>131.6</v>
      </c>
      <c r="CV208" s="171">
        <v>127</v>
      </c>
      <c r="CW208" s="171">
        <v>125</v>
      </c>
      <c r="CX208" s="171">
        <v>117.2</v>
      </c>
      <c r="CY208" s="171">
        <v>112.6</v>
      </c>
      <c r="CZ208" s="171">
        <v>107.7</v>
      </c>
      <c r="DA208" s="171">
        <v>105.8</v>
      </c>
      <c r="DB208" s="171">
        <v>107.8</v>
      </c>
      <c r="DC208" s="171">
        <v>111.4</v>
      </c>
      <c r="DD208" s="171">
        <v>119.1</v>
      </c>
      <c r="DE208" s="171">
        <v>118.9</v>
      </c>
      <c r="DF208" s="171">
        <v>118</v>
      </c>
      <c r="DG208" s="171">
        <v>120.1</v>
      </c>
      <c r="DH208" s="171">
        <v>121.5</v>
      </c>
      <c r="DI208" s="171">
        <v>124.2</v>
      </c>
      <c r="DJ208" s="171">
        <v>124.7</v>
      </c>
      <c r="DK208" s="171">
        <v>125.9</v>
      </c>
      <c r="DL208" s="171">
        <v>129.1</v>
      </c>
      <c r="DM208" s="171">
        <v>129.19999999999999</v>
      </c>
      <c r="DN208" s="171">
        <v>130.30000000000001</v>
      </c>
      <c r="DO208" s="171">
        <v>136.30000000000001</v>
      </c>
      <c r="DP208" s="171">
        <v>138.30000000000001</v>
      </c>
      <c r="DQ208" s="171">
        <v>142</v>
      </c>
      <c r="DR208" s="171">
        <v>146.69999999999999</v>
      </c>
      <c r="DS208" s="171">
        <v>151</v>
      </c>
      <c r="DT208" s="171">
        <v>154.19999999999999</v>
      </c>
    </row>
    <row r="209" spans="1:124" x14ac:dyDescent="0.25">
      <c r="A209" s="169" t="s">
        <v>812</v>
      </c>
      <c r="B209" s="169" t="s">
        <v>813</v>
      </c>
      <c r="C209" s="170">
        <v>0.21459</v>
      </c>
      <c r="D209" s="171">
        <v>103</v>
      </c>
      <c r="E209" s="171">
        <v>104</v>
      </c>
      <c r="F209" s="171">
        <v>104.7</v>
      </c>
      <c r="G209" s="171">
        <v>105.2</v>
      </c>
      <c r="H209" s="171">
        <v>105.4</v>
      </c>
      <c r="I209" s="171">
        <v>109.4</v>
      </c>
      <c r="J209" s="171">
        <v>108</v>
      </c>
      <c r="K209" s="171">
        <v>109.1</v>
      </c>
      <c r="L209" s="171">
        <v>109.4</v>
      </c>
      <c r="M209" s="171">
        <v>109.9</v>
      </c>
      <c r="N209" s="171">
        <v>109.7</v>
      </c>
      <c r="O209" s="171">
        <v>110.1</v>
      </c>
      <c r="P209" s="171">
        <v>112.4</v>
      </c>
      <c r="Q209" s="171">
        <v>113.2</v>
      </c>
      <c r="R209" s="171">
        <v>113.3</v>
      </c>
      <c r="S209" s="171">
        <v>114.5</v>
      </c>
      <c r="T209" s="171">
        <v>115.1</v>
      </c>
      <c r="U209" s="171">
        <v>114.5</v>
      </c>
      <c r="V209" s="171">
        <v>113.9</v>
      </c>
      <c r="W209" s="171">
        <v>114.4</v>
      </c>
      <c r="X209" s="171">
        <v>114</v>
      </c>
      <c r="Y209" s="171">
        <v>115.1</v>
      </c>
      <c r="Z209" s="171">
        <v>115.7</v>
      </c>
      <c r="AA209" s="171">
        <v>115.8</v>
      </c>
      <c r="AB209" s="171">
        <v>116.3</v>
      </c>
      <c r="AC209" s="171">
        <v>117.7</v>
      </c>
      <c r="AD209" s="171">
        <v>119.5</v>
      </c>
      <c r="AE209" s="171">
        <v>119.5</v>
      </c>
      <c r="AF209" s="171">
        <v>120.3</v>
      </c>
      <c r="AG209" s="171">
        <v>121.2</v>
      </c>
      <c r="AH209" s="171">
        <v>121</v>
      </c>
      <c r="AI209" s="171">
        <v>121.4</v>
      </c>
      <c r="AJ209" s="171">
        <v>121.4</v>
      </c>
      <c r="AK209" s="171">
        <v>120.6</v>
      </c>
      <c r="AL209" s="171">
        <v>121.4</v>
      </c>
      <c r="AM209" s="171">
        <v>123.4</v>
      </c>
      <c r="AN209" s="171">
        <v>122</v>
      </c>
      <c r="AO209" s="171">
        <v>120.7</v>
      </c>
      <c r="AP209" s="171">
        <v>120.5</v>
      </c>
      <c r="AQ209" s="171">
        <v>122.8</v>
      </c>
      <c r="AR209" s="171">
        <v>123.9</v>
      </c>
      <c r="AS209" s="171">
        <v>123.5</v>
      </c>
      <c r="AT209" s="171">
        <v>124.6</v>
      </c>
      <c r="AU209" s="171">
        <v>125.5</v>
      </c>
      <c r="AV209" s="171">
        <v>125.1</v>
      </c>
      <c r="AW209" s="171">
        <v>124.8</v>
      </c>
      <c r="AX209" s="171">
        <v>125</v>
      </c>
      <c r="AY209" s="171">
        <v>124.6</v>
      </c>
      <c r="AZ209" s="171">
        <v>124.6</v>
      </c>
      <c r="BA209" s="171">
        <v>124.7</v>
      </c>
      <c r="BB209" s="171">
        <v>125.9</v>
      </c>
      <c r="BC209" s="171">
        <v>126.5</v>
      </c>
      <c r="BD209" s="171">
        <v>126.9</v>
      </c>
      <c r="BE209" s="171">
        <v>126.8</v>
      </c>
      <c r="BF209" s="171">
        <v>127.8</v>
      </c>
      <c r="BG209" s="171">
        <v>127.9</v>
      </c>
      <c r="BH209" s="171">
        <v>128</v>
      </c>
      <c r="BI209" s="171">
        <v>128.5</v>
      </c>
      <c r="BJ209" s="171">
        <v>128</v>
      </c>
      <c r="BK209" s="171">
        <v>128.5</v>
      </c>
      <c r="BL209" s="171">
        <v>129.19999999999999</v>
      </c>
      <c r="BM209" s="171">
        <v>130.5</v>
      </c>
      <c r="BN209" s="171">
        <v>130.6</v>
      </c>
      <c r="BO209" s="171">
        <v>129.19999999999999</v>
      </c>
      <c r="BP209" s="171">
        <v>128.4</v>
      </c>
      <c r="BQ209" s="171">
        <v>127.8</v>
      </c>
      <c r="BR209" s="171">
        <v>128.4</v>
      </c>
      <c r="BS209" s="171">
        <v>128.69999999999999</v>
      </c>
      <c r="BT209" s="171">
        <v>128.1</v>
      </c>
      <c r="BU209" s="171">
        <v>129.19999999999999</v>
      </c>
      <c r="BV209" s="171">
        <v>128.5</v>
      </c>
      <c r="BW209" s="171">
        <v>127.4</v>
      </c>
      <c r="BX209" s="171">
        <v>127.3</v>
      </c>
      <c r="BY209" s="171">
        <v>127.5</v>
      </c>
      <c r="BZ209" s="171">
        <v>127.9</v>
      </c>
      <c r="CA209" s="171">
        <v>129</v>
      </c>
      <c r="CB209" s="171">
        <v>129.1</v>
      </c>
      <c r="CC209" s="171">
        <v>129.30000000000001</v>
      </c>
      <c r="CD209" s="171">
        <v>129.80000000000001</v>
      </c>
      <c r="CE209" s="171">
        <v>129.5</v>
      </c>
      <c r="CF209" s="171">
        <v>129.69999999999999</v>
      </c>
      <c r="CG209" s="171">
        <v>130</v>
      </c>
      <c r="CH209" s="171">
        <v>130.69999999999999</v>
      </c>
      <c r="CI209" s="171">
        <v>131.19999999999999</v>
      </c>
      <c r="CJ209" s="171">
        <v>131.30000000000001</v>
      </c>
      <c r="CK209" s="171">
        <v>131.1</v>
      </c>
      <c r="CL209" s="171">
        <v>132.19999999999999</v>
      </c>
      <c r="CM209" s="171">
        <v>132.30000000000001</v>
      </c>
      <c r="CN209" s="171">
        <v>132.30000000000001</v>
      </c>
      <c r="CO209" s="171">
        <v>132.9</v>
      </c>
      <c r="CP209" s="171">
        <v>133.30000000000001</v>
      </c>
      <c r="CQ209" s="171">
        <v>133.9</v>
      </c>
      <c r="CR209" s="171">
        <v>134.6</v>
      </c>
      <c r="CS209" s="171">
        <v>135.69999999999999</v>
      </c>
      <c r="CT209" s="171">
        <v>136.4</v>
      </c>
      <c r="CU209" s="171">
        <v>136.5</v>
      </c>
      <c r="CV209" s="171">
        <v>136.6</v>
      </c>
      <c r="CW209" s="171">
        <v>137</v>
      </c>
      <c r="CX209" s="171">
        <v>137.5</v>
      </c>
      <c r="CY209" s="171">
        <v>137.6</v>
      </c>
      <c r="CZ209" s="171">
        <v>137.5</v>
      </c>
      <c r="DA209" s="171">
        <v>138.1</v>
      </c>
      <c r="DB209" s="171">
        <v>138.1</v>
      </c>
      <c r="DC209" s="171">
        <v>138.5</v>
      </c>
      <c r="DD209" s="171">
        <v>138.9</v>
      </c>
      <c r="DE209" s="171">
        <v>138.6</v>
      </c>
      <c r="DF209" s="171">
        <v>139.30000000000001</v>
      </c>
      <c r="DG209" s="171">
        <v>139.30000000000001</v>
      </c>
      <c r="DH209" s="171">
        <v>140.9</v>
      </c>
      <c r="DI209" s="171">
        <v>142</v>
      </c>
      <c r="DJ209" s="171">
        <v>142.9</v>
      </c>
      <c r="DK209" s="171">
        <v>142.6</v>
      </c>
      <c r="DL209" s="171">
        <v>143.6</v>
      </c>
      <c r="DM209" s="171">
        <v>144.5</v>
      </c>
      <c r="DN209" s="171">
        <v>145.6</v>
      </c>
      <c r="DO209" s="171">
        <v>148.1</v>
      </c>
      <c r="DP209" s="171">
        <v>150</v>
      </c>
      <c r="DQ209" s="171">
        <v>150.80000000000001</v>
      </c>
      <c r="DR209" s="171">
        <v>150.80000000000001</v>
      </c>
      <c r="DS209" s="171">
        <v>152.5</v>
      </c>
      <c r="DT209" s="171">
        <v>154.80000000000001</v>
      </c>
    </row>
    <row r="210" spans="1:124" x14ac:dyDescent="0.25">
      <c r="A210" s="169" t="s">
        <v>814</v>
      </c>
      <c r="B210" s="169" t="s">
        <v>815</v>
      </c>
      <c r="C210" s="170">
        <v>0.15875</v>
      </c>
      <c r="D210" s="171">
        <v>102.8</v>
      </c>
      <c r="E210" s="171">
        <v>104</v>
      </c>
      <c r="F210" s="171">
        <v>104.5</v>
      </c>
      <c r="G210" s="171">
        <v>104.6</v>
      </c>
      <c r="H210" s="171">
        <v>104.3</v>
      </c>
      <c r="I210" s="171">
        <v>108.8</v>
      </c>
      <c r="J210" s="171">
        <v>106.4</v>
      </c>
      <c r="K210" s="171">
        <v>107.6</v>
      </c>
      <c r="L210" s="171">
        <v>108.3</v>
      </c>
      <c r="M210" s="171">
        <v>108.7</v>
      </c>
      <c r="N210" s="171">
        <v>108.4</v>
      </c>
      <c r="O210" s="171">
        <v>109</v>
      </c>
      <c r="P210" s="171">
        <v>112</v>
      </c>
      <c r="Q210" s="171">
        <v>113.3</v>
      </c>
      <c r="R210" s="171">
        <v>112.2</v>
      </c>
      <c r="S210" s="171">
        <v>113.2</v>
      </c>
      <c r="T210" s="171">
        <v>113.8</v>
      </c>
      <c r="U210" s="171">
        <v>112.8</v>
      </c>
      <c r="V210" s="171">
        <v>112.5</v>
      </c>
      <c r="W210" s="171">
        <v>112.3</v>
      </c>
      <c r="X210" s="171">
        <v>111.9</v>
      </c>
      <c r="Y210" s="171">
        <v>112.4</v>
      </c>
      <c r="Z210" s="171">
        <v>113.2</v>
      </c>
      <c r="AA210" s="171">
        <v>113.2</v>
      </c>
      <c r="AB210" s="171">
        <v>114</v>
      </c>
      <c r="AC210" s="171">
        <v>115.6</v>
      </c>
      <c r="AD210" s="171">
        <v>117.6</v>
      </c>
      <c r="AE210" s="171">
        <v>116.8</v>
      </c>
      <c r="AF210" s="171">
        <v>117.7</v>
      </c>
      <c r="AG210" s="171">
        <v>119.1</v>
      </c>
      <c r="AH210" s="171">
        <v>118.7</v>
      </c>
      <c r="AI210" s="171">
        <v>119</v>
      </c>
      <c r="AJ210" s="171">
        <v>119.1</v>
      </c>
      <c r="AK210" s="171">
        <v>117.9</v>
      </c>
      <c r="AL210" s="171">
        <v>118.8</v>
      </c>
      <c r="AM210" s="171">
        <v>121.2</v>
      </c>
      <c r="AN210" s="171">
        <v>119.6</v>
      </c>
      <c r="AO210" s="171">
        <v>118.2</v>
      </c>
      <c r="AP210" s="171">
        <v>117.6</v>
      </c>
      <c r="AQ210" s="171">
        <v>120.3</v>
      </c>
      <c r="AR210" s="171">
        <v>121.5</v>
      </c>
      <c r="AS210" s="171">
        <v>121.3</v>
      </c>
      <c r="AT210" s="171">
        <v>122.6</v>
      </c>
      <c r="AU210" s="171">
        <v>123.1</v>
      </c>
      <c r="AV210" s="171">
        <v>123.1</v>
      </c>
      <c r="AW210" s="171">
        <v>122.9</v>
      </c>
      <c r="AX210" s="171">
        <v>123</v>
      </c>
      <c r="AY210" s="171">
        <v>122.4</v>
      </c>
      <c r="AZ210" s="171">
        <v>122.5</v>
      </c>
      <c r="BA210" s="171">
        <v>122.2</v>
      </c>
      <c r="BB210" s="171">
        <v>123.2</v>
      </c>
      <c r="BC210" s="171">
        <v>124.1</v>
      </c>
      <c r="BD210" s="171">
        <v>123.9</v>
      </c>
      <c r="BE210" s="171">
        <v>123.8</v>
      </c>
      <c r="BF210" s="171">
        <v>124.5</v>
      </c>
      <c r="BG210" s="171">
        <v>124.3</v>
      </c>
      <c r="BH210" s="171">
        <v>124.2</v>
      </c>
      <c r="BI210" s="171">
        <v>124.9</v>
      </c>
      <c r="BJ210" s="171">
        <v>123.6</v>
      </c>
      <c r="BK210" s="171">
        <v>123.9</v>
      </c>
      <c r="BL210" s="171">
        <v>125.2</v>
      </c>
      <c r="BM210" s="171">
        <v>127.2</v>
      </c>
      <c r="BN210" s="171">
        <v>127.2</v>
      </c>
      <c r="BO210" s="171">
        <v>125.2</v>
      </c>
      <c r="BP210" s="171">
        <v>123.6</v>
      </c>
      <c r="BQ210" s="171">
        <v>123.1</v>
      </c>
      <c r="BR210" s="171">
        <v>123.8</v>
      </c>
      <c r="BS210" s="171">
        <v>124.6</v>
      </c>
      <c r="BT210" s="171">
        <v>123.7</v>
      </c>
      <c r="BU210" s="171">
        <v>125.1</v>
      </c>
      <c r="BV210" s="171">
        <v>124</v>
      </c>
      <c r="BW210" s="171">
        <v>122.5</v>
      </c>
      <c r="BX210" s="171">
        <v>122.2</v>
      </c>
      <c r="BY210" s="171">
        <v>122.6</v>
      </c>
      <c r="BZ210" s="171">
        <v>123</v>
      </c>
      <c r="CA210" s="171">
        <v>124.3</v>
      </c>
      <c r="CB210" s="171">
        <v>124</v>
      </c>
      <c r="CC210" s="171">
        <v>123.7</v>
      </c>
      <c r="CD210" s="171">
        <v>124.2</v>
      </c>
      <c r="CE210" s="171">
        <v>124</v>
      </c>
      <c r="CF210" s="171">
        <v>124</v>
      </c>
      <c r="CG210" s="171">
        <v>123.8</v>
      </c>
      <c r="CH210" s="171">
        <v>124</v>
      </c>
      <c r="CI210" s="171">
        <v>124.6</v>
      </c>
      <c r="CJ210" s="171">
        <v>124.5</v>
      </c>
      <c r="CK210" s="171">
        <v>123.3</v>
      </c>
      <c r="CL210" s="171">
        <v>124.2</v>
      </c>
      <c r="CM210" s="171">
        <v>124.1</v>
      </c>
      <c r="CN210" s="171">
        <v>123.9</v>
      </c>
      <c r="CO210" s="171">
        <v>124.5</v>
      </c>
      <c r="CP210" s="171">
        <v>124.8</v>
      </c>
      <c r="CQ210" s="171">
        <v>124.8</v>
      </c>
      <c r="CR210" s="171">
        <v>125.3</v>
      </c>
      <c r="CS210" s="171">
        <v>126.4</v>
      </c>
      <c r="CT210" s="171">
        <v>126.6</v>
      </c>
      <c r="CU210" s="171">
        <v>126.8</v>
      </c>
      <c r="CV210" s="171">
        <v>126.7</v>
      </c>
      <c r="CW210" s="171">
        <v>127.1</v>
      </c>
      <c r="CX210" s="171">
        <v>127.8</v>
      </c>
      <c r="CY210" s="171">
        <v>127.9</v>
      </c>
      <c r="CZ210" s="171">
        <v>127.5</v>
      </c>
      <c r="DA210" s="171">
        <v>128.30000000000001</v>
      </c>
      <c r="DB210" s="171">
        <v>128.30000000000001</v>
      </c>
      <c r="DC210" s="171">
        <v>128.5</v>
      </c>
      <c r="DD210" s="171">
        <v>128.80000000000001</v>
      </c>
      <c r="DE210" s="171">
        <v>128.5</v>
      </c>
      <c r="DF210" s="171">
        <v>129</v>
      </c>
      <c r="DG210" s="171">
        <v>129.1</v>
      </c>
      <c r="DH210" s="171">
        <v>130.80000000000001</v>
      </c>
      <c r="DI210" s="171">
        <v>132.30000000000001</v>
      </c>
      <c r="DJ210" s="171">
        <v>133</v>
      </c>
      <c r="DK210" s="171">
        <v>132.1</v>
      </c>
      <c r="DL210" s="171">
        <v>133.19999999999999</v>
      </c>
      <c r="DM210" s="171">
        <v>133.9</v>
      </c>
      <c r="DN210" s="171">
        <v>135.4</v>
      </c>
      <c r="DO210" s="171">
        <v>137.9</v>
      </c>
      <c r="DP210" s="171">
        <v>138.80000000000001</v>
      </c>
      <c r="DQ210" s="171">
        <v>140</v>
      </c>
      <c r="DR210" s="171">
        <v>139.9</v>
      </c>
      <c r="DS210" s="171">
        <v>141.5</v>
      </c>
      <c r="DT210" s="171">
        <v>143.69999999999999</v>
      </c>
    </row>
    <row r="211" spans="1:124" x14ac:dyDescent="0.25">
      <c r="A211" s="169" t="s">
        <v>816</v>
      </c>
      <c r="B211" s="169" t="s">
        <v>817</v>
      </c>
      <c r="C211" s="170">
        <v>3.5000000000000003E-2</v>
      </c>
      <c r="D211" s="171">
        <v>104</v>
      </c>
      <c r="E211" s="171">
        <v>104.1</v>
      </c>
      <c r="F211" s="171">
        <v>104</v>
      </c>
      <c r="G211" s="171">
        <v>105.7</v>
      </c>
      <c r="H211" s="171">
        <v>108.1</v>
      </c>
      <c r="I211" s="171">
        <v>112.5</v>
      </c>
      <c r="J211" s="171">
        <v>114.3</v>
      </c>
      <c r="K211" s="171">
        <v>114.1</v>
      </c>
      <c r="L211" s="171">
        <v>115</v>
      </c>
      <c r="M211" s="171">
        <v>114.1</v>
      </c>
      <c r="N211" s="171">
        <v>114.5</v>
      </c>
      <c r="O211" s="171">
        <v>114.3</v>
      </c>
      <c r="P211" s="171">
        <v>116.3</v>
      </c>
      <c r="Q211" s="171">
        <v>115.7</v>
      </c>
      <c r="R211" s="171">
        <v>116.7</v>
      </c>
      <c r="S211" s="171">
        <v>119.3</v>
      </c>
      <c r="T211" s="171">
        <v>120.6</v>
      </c>
      <c r="U211" s="171">
        <v>120.5</v>
      </c>
      <c r="V211" s="171">
        <v>120.9</v>
      </c>
      <c r="W211" s="171">
        <v>121.5</v>
      </c>
      <c r="X211" s="171">
        <v>123</v>
      </c>
      <c r="Y211" s="171">
        <v>124.1</v>
      </c>
      <c r="Z211" s="171">
        <v>125.2</v>
      </c>
      <c r="AA211" s="171">
        <v>125.6</v>
      </c>
      <c r="AB211" s="171">
        <v>125.5</v>
      </c>
      <c r="AC211" s="171">
        <v>127.2</v>
      </c>
      <c r="AD211" s="171">
        <v>127.9</v>
      </c>
      <c r="AE211" s="171">
        <v>128.4</v>
      </c>
      <c r="AF211" s="171">
        <v>129.30000000000001</v>
      </c>
      <c r="AG211" s="171">
        <v>129</v>
      </c>
      <c r="AH211" s="171">
        <v>129.30000000000001</v>
      </c>
      <c r="AI211" s="171">
        <v>129.6</v>
      </c>
      <c r="AJ211" s="171">
        <v>131</v>
      </c>
      <c r="AK211" s="171">
        <v>130.80000000000001</v>
      </c>
      <c r="AL211" s="171">
        <v>130.80000000000001</v>
      </c>
      <c r="AM211" s="171">
        <v>131.80000000000001</v>
      </c>
      <c r="AN211" s="171">
        <v>131</v>
      </c>
      <c r="AO211" s="171">
        <v>130.80000000000001</v>
      </c>
      <c r="AP211" s="171">
        <v>130.30000000000001</v>
      </c>
      <c r="AQ211" s="171">
        <v>130.6</v>
      </c>
      <c r="AR211" s="171">
        <v>131.19999999999999</v>
      </c>
      <c r="AS211" s="171">
        <v>131.1</v>
      </c>
      <c r="AT211" s="171">
        <v>131.1</v>
      </c>
      <c r="AU211" s="171">
        <v>133</v>
      </c>
      <c r="AV211" s="171">
        <v>132.6</v>
      </c>
      <c r="AW211" s="171">
        <v>132.80000000000001</v>
      </c>
      <c r="AX211" s="171">
        <v>132.6</v>
      </c>
      <c r="AY211" s="171">
        <v>133.9</v>
      </c>
      <c r="AZ211" s="171">
        <v>133.1</v>
      </c>
      <c r="BA211" s="171">
        <v>135.80000000000001</v>
      </c>
      <c r="BB211" s="171">
        <v>135</v>
      </c>
      <c r="BC211" s="171">
        <v>134.9</v>
      </c>
      <c r="BD211" s="171">
        <v>137.69999999999999</v>
      </c>
      <c r="BE211" s="171">
        <v>138.6</v>
      </c>
      <c r="BF211" s="171">
        <v>140.9</v>
      </c>
      <c r="BG211" s="171">
        <v>142.1</v>
      </c>
      <c r="BH211" s="171">
        <v>143.1</v>
      </c>
      <c r="BI211" s="171">
        <v>144.1</v>
      </c>
      <c r="BJ211" s="171">
        <v>146.1</v>
      </c>
      <c r="BK211" s="171">
        <v>147.80000000000001</v>
      </c>
      <c r="BL211" s="171">
        <v>146</v>
      </c>
      <c r="BM211" s="171">
        <v>145.6</v>
      </c>
      <c r="BN211" s="171">
        <v>145.30000000000001</v>
      </c>
      <c r="BO211" s="171">
        <v>145.69999999999999</v>
      </c>
      <c r="BP211" s="171">
        <v>147.19999999999999</v>
      </c>
      <c r="BQ211" s="171">
        <v>145.6</v>
      </c>
      <c r="BR211" s="171">
        <v>146.6</v>
      </c>
      <c r="BS211" s="171">
        <v>146.4</v>
      </c>
      <c r="BT211" s="171">
        <v>146.4</v>
      </c>
      <c r="BU211" s="171">
        <v>145.9</v>
      </c>
      <c r="BV211" s="171">
        <v>146.4</v>
      </c>
      <c r="BW211" s="171">
        <v>146.5</v>
      </c>
      <c r="BX211" s="171">
        <v>146.5</v>
      </c>
      <c r="BY211" s="171">
        <v>146</v>
      </c>
      <c r="BZ211" s="171">
        <v>146.4</v>
      </c>
      <c r="CA211" s="171">
        <v>147.19999999999999</v>
      </c>
      <c r="CB211" s="171">
        <v>149.19999999999999</v>
      </c>
      <c r="CC211" s="171">
        <v>152.5</v>
      </c>
      <c r="CD211" s="171">
        <v>153.19999999999999</v>
      </c>
      <c r="CE211" s="171">
        <v>152.4</v>
      </c>
      <c r="CF211" s="171">
        <v>153.1</v>
      </c>
      <c r="CG211" s="171">
        <v>155.69999999999999</v>
      </c>
      <c r="CH211" s="171">
        <v>157.4</v>
      </c>
      <c r="CI211" s="171">
        <v>157.9</v>
      </c>
      <c r="CJ211" s="171">
        <v>157.69999999999999</v>
      </c>
      <c r="CK211" s="171">
        <v>161.1</v>
      </c>
      <c r="CL211" s="171">
        <v>161.9</v>
      </c>
      <c r="CM211" s="171">
        <v>162.19999999999999</v>
      </c>
      <c r="CN211" s="171">
        <v>162.80000000000001</v>
      </c>
      <c r="CO211" s="171">
        <v>163.19999999999999</v>
      </c>
      <c r="CP211" s="171">
        <v>163.5</v>
      </c>
      <c r="CQ211" s="171">
        <v>165.7</v>
      </c>
      <c r="CR211" s="171">
        <v>166.4</v>
      </c>
      <c r="CS211" s="171">
        <v>168</v>
      </c>
      <c r="CT211" s="171">
        <v>171</v>
      </c>
      <c r="CU211" s="171">
        <v>171.4</v>
      </c>
      <c r="CV211" s="171">
        <v>172.4</v>
      </c>
      <c r="CW211" s="171">
        <v>172.3</v>
      </c>
      <c r="CX211" s="171">
        <v>173</v>
      </c>
      <c r="CY211" s="171">
        <v>173.5</v>
      </c>
      <c r="CZ211" s="171">
        <v>174.4</v>
      </c>
      <c r="DA211" s="171">
        <v>174.4</v>
      </c>
      <c r="DB211" s="171">
        <v>174</v>
      </c>
      <c r="DC211" s="171">
        <v>174</v>
      </c>
      <c r="DD211" s="171">
        <v>174.6</v>
      </c>
      <c r="DE211" s="171">
        <v>174</v>
      </c>
      <c r="DF211" s="171">
        <v>174.1</v>
      </c>
      <c r="DG211" s="171">
        <v>174.4</v>
      </c>
      <c r="DH211" s="171">
        <v>175.4</v>
      </c>
      <c r="DI211" s="171">
        <v>176.1</v>
      </c>
      <c r="DJ211" s="171">
        <v>177.9</v>
      </c>
      <c r="DK211" s="171">
        <v>180.3</v>
      </c>
      <c r="DL211" s="171">
        <v>180.7</v>
      </c>
      <c r="DM211" s="171">
        <v>183.4</v>
      </c>
      <c r="DN211" s="171">
        <v>183.4</v>
      </c>
      <c r="DO211" s="171">
        <v>186.2</v>
      </c>
      <c r="DP211" s="171">
        <v>189.2</v>
      </c>
      <c r="DQ211" s="171">
        <v>190</v>
      </c>
      <c r="DR211" s="171">
        <v>190.4</v>
      </c>
      <c r="DS211" s="171">
        <v>193</v>
      </c>
      <c r="DT211" s="171">
        <v>195.7</v>
      </c>
    </row>
    <row r="212" spans="1:124" x14ac:dyDescent="0.25">
      <c r="A212" s="169" t="s">
        <v>818</v>
      </c>
      <c r="B212" s="169" t="s">
        <v>819</v>
      </c>
      <c r="C212" s="170">
        <v>2.0840000000000001E-2</v>
      </c>
      <c r="D212" s="171">
        <v>103</v>
      </c>
      <c r="E212" s="171">
        <v>104.3</v>
      </c>
      <c r="F212" s="171">
        <v>106.6</v>
      </c>
      <c r="G212" s="171">
        <v>109.2</v>
      </c>
      <c r="H212" s="171">
        <v>108.7</v>
      </c>
      <c r="I212" s="171">
        <v>108.9</v>
      </c>
      <c r="J212" s="171">
        <v>109.8</v>
      </c>
      <c r="K212" s="171">
        <v>111.9</v>
      </c>
      <c r="L212" s="171">
        <v>109.1</v>
      </c>
      <c r="M212" s="171">
        <v>111.6</v>
      </c>
      <c r="N212" s="171">
        <v>111.7</v>
      </c>
      <c r="O212" s="171">
        <v>111.3</v>
      </c>
      <c r="P212" s="171">
        <v>109.1</v>
      </c>
      <c r="Q212" s="171">
        <v>108.5</v>
      </c>
      <c r="R212" s="171">
        <v>116.2</v>
      </c>
      <c r="S212" s="171">
        <v>116.1</v>
      </c>
      <c r="T212" s="171">
        <v>115.6</v>
      </c>
      <c r="U212" s="171">
        <v>117</v>
      </c>
      <c r="V212" s="171">
        <v>113.6</v>
      </c>
      <c r="W212" s="171">
        <v>117.9</v>
      </c>
      <c r="X212" s="171">
        <v>114.7</v>
      </c>
      <c r="Y212" s="171">
        <v>120.3</v>
      </c>
      <c r="Z212" s="171">
        <v>119.6</v>
      </c>
      <c r="AA212" s="171">
        <v>119.5</v>
      </c>
      <c r="AB212" s="171">
        <v>118.3</v>
      </c>
      <c r="AC212" s="171">
        <v>118.3</v>
      </c>
      <c r="AD212" s="171">
        <v>119.9</v>
      </c>
      <c r="AE212" s="171">
        <v>125.4</v>
      </c>
      <c r="AF212" s="171">
        <v>125.6</v>
      </c>
      <c r="AG212" s="171">
        <v>124.5</v>
      </c>
      <c r="AH212" s="171">
        <v>124.6</v>
      </c>
      <c r="AI212" s="171">
        <v>125.9</v>
      </c>
      <c r="AJ212" s="171">
        <v>123.2</v>
      </c>
      <c r="AK212" s="171">
        <v>123.7</v>
      </c>
      <c r="AL212" s="171">
        <v>124.7</v>
      </c>
      <c r="AM212" s="171">
        <v>126.1</v>
      </c>
      <c r="AN212" s="171">
        <v>125.5</v>
      </c>
      <c r="AO212" s="171">
        <v>123.4</v>
      </c>
      <c r="AP212" s="171">
        <v>126.2</v>
      </c>
      <c r="AQ212" s="171">
        <v>129.1</v>
      </c>
      <c r="AR212" s="171">
        <v>129.4</v>
      </c>
      <c r="AS212" s="171">
        <v>128.1</v>
      </c>
      <c r="AT212" s="171">
        <v>128.80000000000001</v>
      </c>
      <c r="AU212" s="171">
        <v>130.4</v>
      </c>
      <c r="AV212" s="171">
        <v>128.30000000000001</v>
      </c>
      <c r="AW212" s="171">
        <v>126.5</v>
      </c>
      <c r="AX212" s="171">
        <v>127</v>
      </c>
      <c r="AY212" s="171">
        <v>126.2</v>
      </c>
      <c r="AZ212" s="171">
        <v>126.1</v>
      </c>
      <c r="BA212" s="171">
        <v>125.7</v>
      </c>
      <c r="BB212" s="171">
        <v>131</v>
      </c>
      <c r="BC212" s="171">
        <v>130.30000000000001</v>
      </c>
      <c r="BD212" s="171">
        <v>131.4</v>
      </c>
      <c r="BE212" s="171">
        <v>130.30000000000001</v>
      </c>
      <c r="BF212" s="171">
        <v>131.6</v>
      </c>
      <c r="BG212" s="171">
        <v>131.6</v>
      </c>
      <c r="BH212" s="171">
        <v>131.6</v>
      </c>
      <c r="BI212" s="171">
        <v>129.9</v>
      </c>
      <c r="BJ212" s="171">
        <v>131.19999999999999</v>
      </c>
      <c r="BK212" s="171">
        <v>131.30000000000001</v>
      </c>
      <c r="BL212" s="171">
        <v>131.80000000000001</v>
      </c>
      <c r="BM212" s="171">
        <v>130.69999999999999</v>
      </c>
      <c r="BN212" s="171">
        <v>131.6</v>
      </c>
      <c r="BO212" s="171">
        <v>132.19999999999999</v>
      </c>
      <c r="BP212" s="171">
        <v>133.4</v>
      </c>
      <c r="BQ212" s="171">
        <v>134.19999999999999</v>
      </c>
      <c r="BR212" s="171">
        <v>133.30000000000001</v>
      </c>
      <c r="BS212" s="171">
        <v>130.4</v>
      </c>
      <c r="BT212" s="171">
        <v>130.30000000000001</v>
      </c>
      <c r="BU212" s="171">
        <v>132.80000000000001</v>
      </c>
      <c r="BV212" s="171">
        <v>132.9</v>
      </c>
      <c r="BW212" s="171">
        <v>132.9</v>
      </c>
      <c r="BX212" s="171">
        <v>133.69999999999999</v>
      </c>
      <c r="BY212" s="171">
        <v>134.1</v>
      </c>
      <c r="BZ212" s="171">
        <v>133.9</v>
      </c>
      <c r="CA212" s="171">
        <v>134.1</v>
      </c>
      <c r="CB212" s="171">
        <v>133.9</v>
      </c>
      <c r="CC212" s="171">
        <v>133.30000000000001</v>
      </c>
      <c r="CD212" s="171">
        <v>133.19999999999999</v>
      </c>
      <c r="CE212" s="171">
        <v>133.19999999999999</v>
      </c>
      <c r="CF212" s="171">
        <v>133.6</v>
      </c>
      <c r="CG212" s="171">
        <v>134.1</v>
      </c>
      <c r="CH212" s="171">
        <v>136.4</v>
      </c>
      <c r="CI212" s="171">
        <v>136.69999999999999</v>
      </c>
      <c r="CJ212" s="171">
        <v>139.5</v>
      </c>
      <c r="CK212" s="171">
        <v>140.5</v>
      </c>
      <c r="CL212" s="171">
        <v>142.9</v>
      </c>
      <c r="CM212" s="171">
        <v>144.4</v>
      </c>
      <c r="CN212" s="171">
        <v>144.9</v>
      </c>
      <c r="CO212" s="171">
        <v>145.9</v>
      </c>
      <c r="CP212" s="171">
        <v>147.30000000000001</v>
      </c>
      <c r="CQ212" s="171">
        <v>149.19999999999999</v>
      </c>
      <c r="CR212" s="171">
        <v>151.9</v>
      </c>
      <c r="CS212" s="171">
        <v>152.5</v>
      </c>
      <c r="CT212" s="171">
        <v>152.19999999999999</v>
      </c>
      <c r="CU212" s="171">
        <v>152.4</v>
      </c>
      <c r="CV212" s="171">
        <v>152.5</v>
      </c>
      <c r="CW212" s="171">
        <v>152.4</v>
      </c>
      <c r="CX212" s="171">
        <v>152.4</v>
      </c>
      <c r="CY212" s="171">
        <v>151.69999999999999</v>
      </c>
      <c r="CZ212" s="171">
        <v>151.69999999999999</v>
      </c>
      <c r="DA212" s="171">
        <v>151.6</v>
      </c>
      <c r="DB212" s="171">
        <v>152.1</v>
      </c>
      <c r="DC212" s="171">
        <v>155.19999999999999</v>
      </c>
      <c r="DD212" s="171">
        <v>155.9</v>
      </c>
      <c r="DE212" s="171">
        <v>156.4</v>
      </c>
      <c r="DF212" s="171">
        <v>158.6</v>
      </c>
      <c r="DG212" s="171">
        <v>158.6</v>
      </c>
      <c r="DH212" s="171">
        <v>159.1</v>
      </c>
      <c r="DI212" s="171">
        <v>159</v>
      </c>
      <c r="DJ212" s="171">
        <v>159.9</v>
      </c>
      <c r="DK212" s="171">
        <v>159.4</v>
      </c>
      <c r="DL212" s="171">
        <v>160.19999999999999</v>
      </c>
      <c r="DM212" s="171">
        <v>160.19999999999999</v>
      </c>
      <c r="DN212" s="171">
        <v>159.9</v>
      </c>
      <c r="DO212" s="171">
        <v>162.30000000000001</v>
      </c>
      <c r="DP212" s="171">
        <v>169.4</v>
      </c>
      <c r="DQ212" s="171">
        <v>167.7</v>
      </c>
      <c r="DR212" s="171">
        <v>168.1</v>
      </c>
      <c r="DS212" s="171">
        <v>168.6</v>
      </c>
      <c r="DT212" s="171">
        <v>170</v>
      </c>
    </row>
    <row r="213" spans="1:124" x14ac:dyDescent="0.25">
      <c r="A213" s="169" t="s">
        <v>820</v>
      </c>
      <c r="B213" s="169" t="s">
        <v>821</v>
      </c>
      <c r="C213" s="170">
        <v>1.16275</v>
      </c>
      <c r="D213" s="171">
        <v>103.6</v>
      </c>
      <c r="E213" s="171">
        <v>104.6</v>
      </c>
      <c r="F213" s="171">
        <v>103.5</v>
      </c>
      <c r="G213" s="171">
        <v>108.1</v>
      </c>
      <c r="H213" s="171">
        <v>114.6</v>
      </c>
      <c r="I213" s="171">
        <v>117.8</v>
      </c>
      <c r="J213" s="171">
        <v>115.6</v>
      </c>
      <c r="K213" s="171">
        <v>116.5</v>
      </c>
      <c r="L213" s="171">
        <v>116.9</v>
      </c>
      <c r="M213" s="171">
        <v>114.2</v>
      </c>
      <c r="N213" s="171">
        <v>113.8</v>
      </c>
      <c r="O213" s="171">
        <v>111.8</v>
      </c>
      <c r="P213" s="171">
        <v>111.1</v>
      </c>
      <c r="Q213" s="171">
        <v>112.2</v>
      </c>
      <c r="R213" s="171">
        <v>111.1</v>
      </c>
      <c r="S213" s="171">
        <v>110.8</v>
      </c>
      <c r="T213" s="171">
        <v>109.5</v>
      </c>
      <c r="U213" s="171">
        <v>109.1</v>
      </c>
      <c r="V213" s="171">
        <v>108.2</v>
      </c>
      <c r="W213" s="171">
        <v>106.9</v>
      </c>
      <c r="X213" s="171">
        <v>108.4</v>
      </c>
      <c r="Y213" s="171">
        <v>103.2</v>
      </c>
      <c r="Z213" s="171">
        <v>105.2</v>
      </c>
      <c r="AA213" s="171">
        <v>108.8</v>
      </c>
      <c r="AB213" s="171">
        <v>113</v>
      </c>
      <c r="AC213" s="171">
        <v>111.6</v>
      </c>
      <c r="AD213" s="171">
        <v>112.5</v>
      </c>
      <c r="AE213" s="171">
        <v>112.5</v>
      </c>
      <c r="AF213" s="171">
        <v>112</v>
      </c>
      <c r="AG213" s="171">
        <v>110.4</v>
      </c>
      <c r="AH213" s="171">
        <v>108.6</v>
      </c>
      <c r="AI213" s="171">
        <v>108.3</v>
      </c>
      <c r="AJ213" s="171">
        <v>105.6</v>
      </c>
      <c r="AK213" s="171">
        <v>105</v>
      </c>
      <c r="AL213" s="171">
        <v>102.1</v>
      </c>
      <c r="AM213" s="171">
        <v>98.3</v>
      </c>
      <c r="AN213" s="171">
        <v>99.4</v>
      </c>
      <c r="AO213" s="171">
        <v>97.5</v>
      </c>
      <c r="AP213" s="171">
        <v>93.6</v>
      </c>
      <c r="AQ213" s="171">
        <v>90</v>
      </c>
      <c r="AR213" s="171">
        <v>92.3</v>
      </c>
      <c r="AS213" s="171">
        <v>94.2</v>
      </c>
      <c r="AT213" s="171">
        <v>96.4</v>
      </c>
      <c r="AU213" s="171">
        <v>97.2</v>
      </c>
      <c r="AV213" s="171">
        <v>99.9</v>
      </c>
      <c r="AW213" s="171">
        <v>104.9</v>
      </c>
      <c r="AX213" s="171">
        <v>107.5</v>
      </c>
      <c r="AY213" s="171">
        <v>109.8</v>
      </c>
      <c r="AZ213" s="171">
        <v>117</v>
      </c>
      <c r="BA213" s="171">
        <v>118.1</v>
      </c>
      <c r="BB213" s="171">
        <v>118.9</v>
      </c>
      <c r="BC213" s="171">
        <v>121.5</v>
      </c>
      <c r="BD213" s="171">
        <v>122.8</v>
      </c>
      <c r="BE213" s="171">
        <v>124</v>
      </c>
      <c r="BF213" s="171">
        <v>126.3</v>
      </c>
      <c r="BG213" s="171">
        <v>127.1</v>
      </c>
      <c r="BH213" s="171">
        <v>125.7</v>
      </c>
      <c r="BI213" s="171">
        <v>130.4</v>
      </c>
      <c r="BJ213" s="171">
        <v>132.9</v>
      </c>
      <c r="BK213" s="171">
        <v>133.4</v>
      </c>
      <c r="BL213" s="171">
        <v>132.5</v>
      </c>
      <c r="BM213" s="171">
        <v>133.1</v>
      </c>
      <c r="BN213" s="171">
        <v>132.19999999999999</v>
      </c>
      <c r="BO213" s="171">
        <v>133</v>
      </c>
      <c r="BP213" s="171">
        <v>133.4</v>
      </c>
      <c r="BQ213" s="171">
        <v>133.1</v>
      </c>
      <c r="BR213" s="171">
        <v>131.9</v>
      </c>
      <c r="BS213" s="171">
        <v>130.4</v>
      </c>
      <c r="BT213" s="171">
        <v>124.1</v>
      </c>
      <c r="BU213" s="171">
        <v>119.9</v>
      </c>
      <c r="BV213" s="171">
        <v>116.6</v>
      </c>
      <c r="BW213" s="171">
        <v>115.4</v>
      </c>
      <c r="BX213" s="171">
        <v>108.5</v>
      </c>
      <c r="BY213" s="171">
        <v>104</v>
      </c>
      <c r="BZ213" s="171">
        <v>110.5</v>
      </c>
      <c r="CA213" s="171">
        <v>114.3</v>
      </c>
      <c r="CB213" s="171">
        <v>114.2</v>
      </c>
      <c r="CC213" s="171">
        <v>111.9</v>
      </c>
      <c r="CD213" s="171">
        <v>113.2</v>
      </c>
      <c r="CE213" s="171">
        <v>112.7</v>
      </c>
      <c r="CF213" s="171">
        <v>110.2</v>
      </c>
      <c r="CG213" s="171">
        <v>111.4</v>
      </c>
      <c r="CH213" s="171">
        <v>111.7</v>
      </c>
      <c r="CI213" s="171">
        <v>111.9</v>
      </c>
      <c r="CJ213" s="171">
        <v>112.9</v>
      </c>
      <c r="CK213" s="171">
        <v>116.8</v>
      </c>
      <c r="CL213" s="171">
        <v>117.3</v>
      </c>
      <c r="CM213" s="171">
        <v>116.8</v>
      </c>
      <c r="CN213" s="171">
        <v>119</v>
      </c>
      <c r="CO213" s="171">
        <v>120.2</v>
      </c>
      <c r="CP213" s="171">
        <v>119.9</v>
      </c>
      <c r="CQ213" s="171">
        <v>119.5</v>
      </c>
      <c r="CR213" s="171">
        <v>119.3</v>
      </c>
      <c r="CS213" s="171">
        <v>120.2</v>
      </c>
      <c r="CT213" s="171">
        <v>119.2</v>
      </c>
      <c r="CU213" s="171">
        <v>118.5</v>
      </c>
      <c r="CV213" s="171">
        <v>118.4</v>
      </c>
      <c r="CW213" s="171">
        <v>117</v>
      </c>
      <c r="CX213" s="171">
        <v>119.2</v>
      </c>
      <c r="CY213" s="171">
        <v>120.5</v>
      </c>
      <c r="CZ213" s="171">
        <v>120.1</v>
      </c>
      <c r="DA213" s="171">
        <v>119.7</v>
      </c>
      <c r="DB213" s="171">
        <v>118.6</v>
      </c>
      <c r="DC213" s="171">
        <v>118.4</v>
      </c>
      <c r="DD213" s="171">
        <v>118.2</v>
      </c>
      <c r="DE213" s="171">
        <v>116.8</v>
      </c>
      <c r="DF213" s="171">
        <v>116.7</v>
      </c>
      <c r="DG213" s="171">
        <v>116.8</v>
      </c>
      <c r="DH213" s="171">
        <v>118.4</v>
      </c>
      <c r="DI213" s="171">
        <v>119.4</v>
      </c>
      <c r="DJ213" s="171">
        <v>118.8</v>
      </c>
      <c r="DK213" s="171">
        <v>118</v>
      </c>
      <c r="DL213" s="171">
        <v>120.9</v>
      </c>
      <c r="DM213" s="171">
        <v>126.5</v>
      </c>
      <c r="DN213" s="171">
        <v>127.9</v>
      </c>
      <c r="DO213" s="171">
        <v>125.5</v>
      </c>
      <c r="DP213" s="171">
        <v>125.1</v>
      </c>
      <c r="DQ213" s="171">
        <v>124.7</v>
      </c>
      <c r="DR213" s="171">
        <v>124.8</v>
      </c>
      <c r="DS213" s="171">
        <v>124.6</v>
      </c>
      <c r="DT213" s="171">
        <v>125.2</v>
      </c>
    </row>
    <row r="214" spans="1:124" x14ac:dyDescent="0.25">
      <c r="A214" s="169" t="s">
        <v>822</v>
      </c>
      <c r="B214" s="169" t="s">
        <v>823</v>
      </c>
      <c r="C214" s="170">
        <v>1.0555300000000001</v>
      </c>
      <c r="D214" s="171">
        <v>103.6</v>
      </c>
      <c r="E214" s="171">
        <v>104.6</v>
      </c>
      <c r="F214" s="171">
        <v>103.2</v>
      </c>
      <c r="G214" s="171">
        <v>108</v>
      </c>
      <c r="H214" s="171">
        <v>114.9</v>
      </c>
      <c r="I214" s="171">
        <v>118.3</v>
      </c>
      <c r="J214" s="171">
        <v>115.5</v>
      </c>
      <c r="K214" s="171">
        <v>116.3</v>
      </c>
      <c r="L214" s="171">
        <v>116.9</v>
      </c>
      <c r="M214" s="171">
        <v>113.9</v>
      </c>
      <c r="N214" s="171">
        <v>113.5</v>
      </c>
      <c r="O214" s="171">
        <v>111.3</v>
      </c>
      <c r="P214" s="171">
        <v>110.2</v>
      </c>
      <c r="Q214" s="171">
        <v>111.2</v>
      </c>
      <c r="R214" s="171">
        <v>110</v>
      </c>
      <c r="S214" s="171">
        <v>109.5</v>
      </c>
      <c r="T214" s="171">
        <v>107.8</v>
      </c>
      <c r="U214" s="171">
        <v>107.3</v>
      </c>
      <c r="V214" s="171">
        <v>106.1</v>
      </c>
      <c r="W214" s="171">
        <v>104.9</v>
      </c>
      <c r="X214" s="171">
        <v>106.6</v>
      </c>
      <c r="Y214" s="171">
        <v>100.7</v>
      </c>
      <c r="Z214" s="171">
        <v>103</v>
      </c>
      <c r="AA214" s="171">
        <v>106.8</v>
      </c>
      <c r="AB214" s="171">
        <v>111.1</v>
      </c>
      <c r="AC214" s="171">
        <v>109.2</v>
      </c>
      <c r="AD214" s="171">
        <v>109.9</v>
      </c>
      <c r="AE214" s="171">
        <v>109.8</v>
      </c>
      <c r="AF214" s="171">
        <v>109.3</v>
      </c>
      <c r="AG214" s="171">
        <v>107.3</v>
      </c>
      <c r="AH214" s="171">
        <v>105.5</v>
      </c>
      <c r="AI214" s="171">
        <v>105.3</v>
      </c>
      <c r="AJ214" s="171">
        <v>102.6</v>
      </c>
      <c r="AK214" s="171">
        <v>102.5</v>
      </c>
      <c r="AL214" s="171">
        <v>99.6</v>
      </c>
      <c r="AM214" s="171">
        <v>95.5</v>
      </c>
      <c r="AN214" s="171">
        <v>96.7</v>
      </c>
      <c r="AO214" s="171">
        <v>94.3</v>
      </c>
      <c r="AP214" s="171">
        <v>89.9</v>
      </c>
      <c r="AQ214" s="171">
        <v>85.9</v>
      </c>
      <c r="AR214" s="171">
        <v>88.2</v>
      </c>
      <c r="AS214" s="171">
        <v>90.4</v>
      </c>
      <c r="AT214" s="171">
        <v>92.9</v>
      </c>
      <c r="AU214" s="171">
        <v>93.7</v>
      </c>
      <c r="AV214" s="171">
        <v>96.7</v>
      </c>
      <c r="AW214" s="171">
        <v>102.1</v>
      </c>
      <c r="AX214" s="171">
        <v>104.8</v>
      </c>
      <c r="AY214" s="171">
        <v>107.3</v>
      </c>
      <c r="AZ214" s="171">
        <v>115</v>
      </c>
      <c r="BA214" s="171">
        <v>116.1</v>
      </c>
      <c r="BB214" s="171">
        <v>116.7</v>
      </c>
      <c r="BC214" s="171">
        <v>119.6</v>
      </c>
      <c r="BD214" s="171">
        <v>120.7</v>
      </c>
      <c r="BE214" s="171">
        <v>121.9</v>
      </c>
      <c r="BF214" s="171">
        <v>124</v>
      </c>
      <c r="BG214" s="171">
        <v>124.6</v>
      </c>
      <c r="BH214" s="171">
        <v>123.3</v>
      </c>
      <c r="BI214" s="171">
        <v>128.1</v>
      </c>
      <c r="BJ214" s="171">
        <v>130.4</v>
      </c>
      <c r="BK214" s="171">
        <v>130.69999999999999</v>
      </c>
      <c r="BL214" s="171">
        <v>129.80000000000001</v>
      </c>
      <c r="BM214" s="171">
        <v>130.5</v>
      </c>
      <c r="BN214" s="171">
        <v>129.4</v>
      </c>
      <c r="BO214" s="171">
        <v>130.30000000000001</v>
      </c>
      <c r="BP214" s="171">
        <v>131</v>
      </c>
      <c r="BQ214" s="171">
        <v>130.9</v>
      </c>
      <c r="BR214" s="171">
        <v>130.30000000000001</v>
      </c>
      <c r="BS214" s="171">
        <v>129.80000000000001</v>
      </c>
      <c r="BT214" s="171">
        <v>124.2</v>
      </c>
      <c r="BU214" s="171">
        <v>120.7</v>
      </c>
      <c r="BV214" s="171">
        <v>117.6</v>
      </c>
      <c r="BW214" s="171">
        <v>116.8</v>
      </c>
      <c r="BX214" s="171">
        <v>109.6</v>
      </c>
      <c r="BY214" s="171">
        <v>105.1</v>
      </c>
      <c r="BZ214" s="171">
        <v>112.1</v>
      </c>
      <c r="CA214" s="171">
        <v>116.6</v>
      </c>
      <c r="CB214" s="171">
        <v>116.4</v>
      </c>
      <c r="CC214" s="171">
        <v>113.9</v>
      </c>
      <c r="CD214" s="171">
        <v>115.4</v>
      </c>
      <c r="CE214" s="171">
        <v>115</v>
      </c>
      <c r="CF214" s="171">
        <v>112.5</v>
      </c>
      <c r="CG214" s="171">
        <v>113.7</v>
      </c>
      <c r="CH214" s="171">
        <v>114.1</v>
      </c>
      <c r="CI214" s="171">
        <v>114.2</v>
      </c>
      <c r="CJ214" s="171">
        <v>115.2</v>
      </c>
      <c r="CK214" s="171">
        <v>117.3</v>
      </c>
      <c r="CL214" s="171">
        <v>116.4</v>
      </c>
      <c r="CM214" s="171">
        <v>115.4</v>
      </c>
      <c r="CN214" s="171">
        <v>118</v>
      </c>
      <c r="CO214" s="171">
        <v>119.3</v>
      </c>
      <c r="CP214" s="171">
        <v>119.1</v>
      </c>
      <c r="CQ214" s="171">
        <v>118.5</v>
      </c>
      <c r="CR214" s="171">
        <v>118.1</v>
      </c>
      <c r="CS214" s="171">
        <v>118.9</v>
      </c>
      <c r="CT214" s="171">
        <v>117.6</v>
      </c>
      <c r="CU214" s="171">
        <v>117</v>
      </c>
      <c r="CV214" s="171">
        <v>116.7</v>
      </c>
      <c r="CW214" s="171">
        <v>115.3</v>
      </c>
      <c r="CX214" s="171">
        <v>117.8</v>
      </c>
      <c r="CY214" s="171">
        <v>119.2</v>
      </c>
      <c r="CZ214" s="171">
        <v>118.6</v>
      </c>
      <c r="DA214" s="171">
        <v>118.3</v>
      </c>
      <c r="DB214" s="171">
        <v>117.3</v>
      </c>
      <c r="DC214" s="171">
        <v>117.7</v>
      </c>
      <c r="DD214" s="171">
        <v>117.7</v>
      </c>
      <c r="DE214" s="171">
        <v>116.3</v>
      </c>
      <c r="DF214" s="171">
        <v>116.1</v>
      </c>
      <c r="DG214" s="171">
        <v>116</v>
      </c>
      <c r="DH214" s="171">
        <v>117.5</v>
      </c>
      <c r="DI214" s="171">
        <v>118.2</v>
      </c>
      <c r="DJ214" s="171">
        <v>117.4</v>
      </c>
      <c r="DK214" s="171">
        <v>116.4</v>
      </c>
      <c r="DL214" s="171">
        <v>119.6</v>
      </c>
      <c r="DM214" s="171">
        <v>125.6</v>
      </c>
      <c r="DN214" s="171">
        <v>126.8</v>
      </c>
      <c r="DO214" s="171">
        <v>124.4</v>
      </c>
      <c r="DP214" s="171">
        <v>123.7</v>
      </c>
      <c r="DQ214" s="171">
        <v>123.4</v>
      </c>
      <c r="DR214" s="171">
        <v>123.2</v>
      </c>
      <c r="DS214" s="171">
        <v>123.1</v>
      </c>
      <c r="DT214" s="171">
        <v>123.5</v>
      </c>
    </row>
    <row r="215" spans="1:124" x14ac:dyDescent="0.25">
      <c r="A215" s="169" t="s">
        <v>824</v>
      </c>
      <c r="B215" s="169" t="s">
        <v>825</v>
      </c>
      <c r="C215" s="170">
        <v>4.4859999999999997E-2</v>
      </c>
      <c r="D215" s="171">
        <v>104.4</v>
      </c>
      <c r="E215" s="171">
        <v>105.3</v>
      </c>
      <c r="F215" s="171">
        <v>106.8</v>
      </c>
      <c r="G215" s="171">
        <v>108.7</v>
      </c>
      <c r="H215" s="171">
        <v>110.8</v>
      </c>
      <c r="I215" s="171">
        <v>115.1</v>
      </c>
      <c r="J215" s="171">
        <v>121.5</v>
      </c>
      <c r="K215" s="171">
        <v>126.6</v>
      </c>
      <c r="L215" s="171">
        <v>124.7</v>
      </c>
      <c r="M215" s="171">
        <v>126.4</v>
      </c>
      <c r="N215" s="171">
        <v>125.2</v>
      </c>
      <c r="O215" s="171">
        <v>124</v>
      </c>
      <c r="P215" s="171">
        <v>126.4</v>
      </c>
      <c r="Q215" s="171">
        <v>127.5</v>
      </c>
      <c r="R215" s="171">
        <v>128.19999999999999</v>
      </c>
      <c r="S215" s="171">
        <v>129.9</v>
      </c>
      <c r="T215" s="171">
        <v>132.1</v>
      </c>
      <c r="U215" s="171">
        <v>134.1</v>
      </c>
      <c r="V215" s="171">
        <v>136.5</v>
      </c>
      <c r="W215" s="171">
        <v>136.1</v>
      </c>
      <c r="X215" s="171">
        <v>136.1</v>
      </c>
      <c r="Y215" s="171">
        <v>138.1</v>
      </c>
      <c r="Z215" s="171">
        <v>137.80000000000001</v>
      </c>
      <c r="AA215" s="171">
        <v>138.30000000000001</v>
      </c>
      <c r="AB215" s="171">
        <v>143.5</v>
      </c>
      <c r="AC215" s="171">
        <v>144.1</v>
      </c>
      <c r="AD215" s="171">
        <v>147.69999999999999</v>
      </c>
      <c r="AE215" s="171">
        <v>149.80000000000001</v>
      </c>
      <c r="AF215" s="171">
        <v>149.9</v>
      </c>
      <c r="AG215" s="171">
        <v>153.5</v>
      </c>
      <c r="AH215" s="171">
        <v>151.6</v>
      </c>
      <c r="AI215" s="171">
        <v>152.9</v>
      </c>
      <c r="AJ215" s="171">
        <v>148.9</v>
      </c>
      <c r="AK215" s="171">
        <v>136.69999999999999</v>
      </c>
      <c r="AL215" s="171">
        <v>132.69999999999999</v>
      </c>
      <c r="AM215" s="171">
        <v>128.1</v>
      </c>
      <c r="AN215" s="171">
        <v>126.5</v>
      </c>
      <c r="AO215" s="171">
        <v>130.4</v>
      </c>
      <c r="AP215" s="171">
        <v>133.9</v>
      </c>
      <c r="AQ215" s="171">
        <v>137.6</v>
      </c>
      <c r="AR215" s="171">
        <v>137.6</v>
      </c>
      <c r="AS215" s="171">
        <v>137.5</v>
      </c>
      <c r="AT215" s="171">
        <v>136.30000000000001</v>
      </c>
      <c r="AU215" s="171">
        <v>137.30000000000001</v>
      </c>
      <c r="AV215" s="171">
        <v>135.9</v>
      </c>
      <c r="AW215" s="171">
        <v>140</v>
      </c>
      <c r="AX215" s="171">
        <v>146</v>
      </c>
      <c r="AY215" s="171">
        <v>146.9</v>
      </c>
      <c r="AZ215" s="171">
        <v>151.5</v>
      </c>
      <c r="BA215" s="171">
        <v>155.4</v>
      </c>
      <c r="BB215" s="171">
        <v>156.4</v>
      </c>
      <c r="BC215" s="171">
        <v>157.19999999999999</v>
      </c>
      <c r="BD215" s="171">
        <v>163.30000000000001</v>
      </c>
      <c r="BE215" s="171">
        <v>166.2</v>
      </c>
      <c r="BF215" s="171">
        <v>167.6</v>
      </c>
      <c r="BG215" s="171">
        <v>173.1</v>
      </c>
      <c r="BH215" s="171">
        <v>169.1</v>
      </c>
      <c r="BI215" s="171">
        <v>173.4</v>
      </c>
      <c r="BJ215" s="171">
        <v>179.2</v>
      </c>
      <c r="BK215" s="171">
        <v>181.6</v>
      </c>
      <c r="BL215" s="171">
        <v>180.1</v>
      </c>
      <c r="BM215" s="171">
        <v>179</v>
      </c>
      <c r="BN215" s="171">
        <v>178.9</v>
      </c>
      <c r="BO215" s="171">
        <v>176.5</v>
      </c>
      <c r="BP215" s="171">
        <v>169</v>
      </c>
      <c r="BQ215" s="171">
        <v>165.7</v>
      </c>
      <c r="BR215" s="171">
        <v>145.19999999999999</v>
      </c>
      <c r="BS215" s="171">
        <v>126.4</v>
      </c>
      <c r="BT215" s="171">
        <v>101.5</v>
      </c>
      <c r="BU215" s="171">
        <v>77.599999999999994</v>
      </c>
      <c r="BV215" s="171">
        <v>65.900000000000006</v>
      </c>
      <c r="BW215" s="171">
        <v>56.2</v>
      </c>
      <c r="BX215" s="171">
        <v>47.2</v>
      </c>
      <c r="BY215" s="171">
        <v>37</v>
      </c>
      <c r="BZ215" s="171">
        <v>37.299999999999997</v>
      </c>
      <c r="CA215" s="171">
        <v>29.5</v>
      </c>
      <c r="CB215" s="171">
        <v>29.8</v>
      </c>
      <c r="CC215" s="171">
        <v>29.2</v>
      </c>
      <c r="CD215" s="171">
        <v>27.4</v>
      </c>
      <c r="CE215" s="171">
        <v>27.4</v>
      </c>
      <c r="CF215" s="171">
        <v>25.9</v>
      </c>
      <c r="CG215" s="171">
        <v>26.4</v>
      </c>
      <c r="CH215" s="171">
        <v>26.4</v>
      </c>
      <c r="CI215" s="171">
        <v>26.9</v>
      </c>
      <c r="CJ215" s="171">
        <v>27.4</v>
      </c>
      <c r="CK215" s="171">
        <v>74.3</v>
      </c>
      <c r="CL215" s="171">
        <v>107</v>
      </c>
      <c r="CM215" s="171">
        <v>113.8</v>
      </c>
      <c r="CN215" s="171">
        <v>110</v>
      </c>
      <c r="CO215" s="171">
        <v>108.1</v>
      </c>
      <c r="CP215" s="171">
        <v>106.4</v>
      </c>
      <c r="CQ215" s="171">
        <v>109.4</v>
      </c>
      <c r="CR215" s="171">
        <v>113.7</v>
      </c>
      <c r="CS215" s="171">
        <v>115</v>
      </c>
      <c r="CT215" s="171">
        <v>121.7</v>
      </c>
      <c r="CU215" s="171">
        <v>123.9</v>
      </c>
      <c r="CV215" s="171">
        <v>124.8</v>
      </c>
      <c r="CW215" s="171">
        <v>122.4</v>
      </c>
      <c r="CX215" s="171">
        <v>119.2</v>
      </c>
      <c r="CY215" s="171">
        <v>117.4</v>
      </c>
      <c r="CZ215" s="171">
        <v>118.4</v>
      </c>
      <c r="DA215" s="171">
        <v>114.1</v>
      </c>
      <c r="DB215" s="171">
        <v>113.1</v>
      </c>
      <c r="DC215" s="171">
        <v>110.9</v>
      </c>
      <c r="DD215" s="171">
        <v>113.1</v>
      </c>
      <c r="DE215" s="171">
        <v>111.9</v>
      </c>
      <c r="DF215" s="171">
        <v>114</v>
      </c>
      <c r="DG215" s="171">
        <v>117</v>
      </c>
      <c r="DH215" s="171">
        <v>121.3</v>
      </c>
      <c r="DI215" s="171">
        <v>124.3</v>
      </c>
      <c r="DJ215" s="171">
        <v>127.4</v>
      </c>
      <c r="DK215" s="171">
        <v>127.8</v>
      </c>
      <c r="DL215" s="171">
        <v>127.9</v>
      </c>
      <c r="DM215" s="171">
        <v>131</v>
      </c>
      <c r="DN215" s="171">
        <v>131.5</v>
      </c>
      <c r="DO215" s="171">
        <v>131.1</v>
      </c>
      <c r="DP215" s="171">
        <v>132.1</v>
      </c>
      <c r="DQ215" s="171">
        <v>133.19999999999999</v>
      </c>
      <c r="DR215" s="171">
        <v>136.1</v>
      </c>
      <c r="DS215" s="171">
        <v>136.80000000000001</v>
      </c>
      <c r="DT215" s="171">
        <v>139.30000000000001</v>
      </c>
    </row>
    <row r="216" spans="1:124" x14ac:dyDescent="0.25">
      <c r="A216" s="169" t="s">
        <v>826</v>
      </c>
      <c r="B216" s="169" t="s">
        <v>827</v>
      </c>
      <c r="C216" s="170">
        <v>2.76E-2</v>
      </c>
      <c r="D216" s="171">
        <v>102.8</v>
      </c>
      <c r="E216" s="171">
        <v>103.7</v>
      </c>
      <c r="F216" s="171">
        <v>106</v>
      </c>
      <c r="G216" s="171">
        <v>106.9</v>
      </c>
      <c r="H216" s="171">
        <v>109.7</v>
      </c>
      <c r="I216" s="171">
        <v>108.9</v>
      </c>
      <c r="J216" s="171">
        <v>111.8</v>
      </c>
      <c r="K216" s="171">
        <v>117.4</v>
      </c>
      <c r="L216" s="171">
        <v>117.3</v>
      </c>
      <c r="M216" s="171">
        <v>117.3</v>
      </c>
      <c r="N216" s="171">
        <v>116.3</v>
      </c>
      <c r="O216" s="171">
        <v>118.1</v>
      </c>
      <c r="P216" s="171">
        <v>121.9</v>
      </c>
      <c r="Q216" s="171">
        <v>122.5</v>
      </c>
      <c r="R216" s="171">
        <v>119.6</v>
      </c>
      <c r="S216" s="171">
        <v>122</v>
      </c>
      <c r="T216" s="171">
        <v>125.3</v>
      </c>
      <c r="U216" s="171">
        <v>125.6</v>
      </c>
      <c r="V216" s="171">
        <v>129.4</v>
      </c>
      <c r="W216" s="171">
        <v>131.19999999999999</v>
      </c>
      <c r="X216" s="171">
        <v>131.6</v>
      </c>
      <c r="Y216" s="171">
        <v>129.80000000000001</v>
      </c>
      <c r="Z216" s="171">
        <v>131</v>
      </c>
      <c r="AA216" s="171">
        <v>134.9</v>
      </c>
      <c r="AB216" s="171">
        <v>135.30000000000001</v>
      </c>
      <c r="AC216" s="171">
        <v>136.19999999999999</v>
      </c>
      <c r="AD216" s="171">
        <v>135.80000000000001</v>
      </c>
      <c r="AE216" s="171">
        <v>133.19999999999999</v>
      </c>
      <c r="AF216" s="171">
        <v>133.30000000000001</v>
      </c>
      <c r="AG216" s="171">
        <v>131.80000000000001</v>
      </c>
      <c r="AH216" s="171">
        <v>131.5</v>
      </c>
      <c r="AI216" s="171">
        <v>134.30000000000001</v>
      </c>
      <c r="AJ216" s="171">
        <v>132.6</v>
      </c>
      <c r="AK216" s="171">
        <v>130.6</v>
      </c>
      <c r="AL216" s="171">
        <v>130.1</v>
      </c>
      <c r="AM216" s="171">
        <v>130.6</v>
      </c>
      <c r="AN216" s="171">
        <v>131.5</v>
      </c>
      <c r="AO216" s="171">
        <v>133.4</v>
      </c>
      <c r="AP216" s="171">
        <v>134.4</v>
      </c>
      <c r="AQ216" s="171">
        <v>133.4</v>
      </c>
      <c r="AR216" s="171">
        <v>133.4</v>
      </c>
      <c r="AS216" s="171">
        <v>132.5</v>
      </c>
      <c r="AT216" s="171">
        <v>132.6</v>
      </c>
      <c r="AU216" s="171">
        <v>134.80000000000001</v>
      </c>
      <c r="AV216" s="171">
        <v>139.80000000000001</v>
      </c>
      <c r="AW216" s="171">
        <v>133</v>
      </c>
      <c r="AX216" s="171">
        <v>135.4</v>
      </c>
      <c r="AY216" s="171">
        <v>135</v>
      </c>
      <c r="AZ216" s="171">
        <v>135.19999999999999</v>
      </c>
      <c r="BA216" s="171">
        <v>135.30000000000001</v>
      </c>
      <c r="BB216" s="171">
        <v>135.80000000000001</v>
      </c>
      <c r="BC216" s="171">
        <v>135.80000000000001</v>
      </c>
      <c r="BD216" s="171">
        <v>135.9</v>
      </c>
      <c r="BE216" s="171">
        <v>136.9</v>
      </c>
      <c r="BF216" s="171">
        <v>137.80000000000001</v>
      </c>
      <c r="BG216" s="171">
        <v>142.69999999999999</v>
      </c>
      <c r="BH216" s="171">
        <v>143.5</v>
      </c>
      <c r="BI216" s="171">
        <v>145.80000000000001</v>
      </c>
      <c r="BJ216" s="171">
        <v>151.4</v>
      </c>
      <c r="BK216" s="171">
        <v>152.69999999999999</v>
      </c>
      <c r="BL216" s="171">
        <v>152.9</v>
      </c>
      <c r="BM216" s="171">
        <v>151.69999999999999</v>
      </c>
      <c r="BN216" s="171">
        <v>151.6</v>
      </c>
      <c r="BO216" s="171">
        <v>152.6</v>
      </c>
      <c r="BP216" s="171">
        <v>154.30000000000001</v>
      </c>
      <c r="BQ216" s="171">
        <v>153.69999999999999</v>
      </c>
      <c r="BR216" s="171">
        <v>152.19999999999999</v>
      </c>
      <c r="BS216" s="171">
        <v>145</v>
      </c>
      <c r="BT216" s="171">
        <v>145.19999999999999</v>
      </c>
      <c r="BU216" s="171">
        <v>146.1</v>
      </c>
      <c r="BV216" s="171">
        <v>145.1</v>
      </c>
      <c r="BW216" s="171">
        <v>142.4</v>
      </c>
      <c r="BX216" s="171">
        <v>142.69999999999999</v>
      </c>
      <c r="BY216" s="171">
        <v>141.80000000000001</v>
      </c>
      <c r="BZ216" s="171">
        <v>143.5</v>
      </c>
      <c r="CA216" s="171">
        <v>142</v>
      </c>
      <c r="CB216" s="171">
        <v>142.1</v>
      </c>
      <c r="CC216" s="171">
        <v>142.1</v>
      </c>
      <c r="CD216" s="171">
        <v>142.30000000000001</v>
      </c>
      <c r="CE216" s="171">
        <v>137.1</v>
      </c>
      <c r="CF216" s="171">
        <v>139.1</v>
      </c>
      <c r="CG216" s="171">
        <v>136.80000000000001</v>
      </c>
      <c r="CH216" s="171">
        <v>136.19999999999999</v>
      </c>
      <c r="CI216" s="171">
        <v>137.9</v>
      </c>
      <c r="CJ216" s="171">
        <v>140.69999999999999</v>
      </c>
      <c r="CK216" s="171">
        <v>143.6</v>
      </c>
      <c r="CL216" s="171">
        <v>145</v>
      </c>
      <c r="CM216" s="171">
        <v>143.9</v>
      </c>
      <c r="CN216" s="171">
        <v>144.1</v>
      </c>
      <c r="CO216" s="171">
        <v>143.30000000000001</v>
      </c>
      <c r="CP216" s="171">
        <v>142.80000000000001</v>
      </c>
      <c r="CQ216" s="171">
        <v>149.80000000000001</v>
      </c>
      <c r="CR216" s="171">
        <v>150.30000000000001</v>
      </c>
      <c r="CS216" s="171">
        <v>154.5</v>
      </c>
      <c r="CT216" s="171">
        <v>154.30000000000001</v>
      </c>
      <c r="CU216" s="171">
        <v>146.1</v>
      </c>
      <c r="CV216" s="171">
        <v>149.4</v>
      </c>
      <c r="CW216" s="171">
        <v>146.6</v>
      </c>
      <c r="CX216" s="171">
        <v>145.1</v>
      </c>
      <c r="CY216" s="171">
        <v>144.9</v>
      </c>
      <c r="CZ216" s="171">
        <v>143.30000000000001</v>
      </c>
      <c r="DA216" s="171">
        <v>142.5</v>
      </c>
      <c r="DB216" s="171">
        <v>142.19999999999999</v>
      </c>
      <c r="DC216" s="171">
        <v>128.30000000000001</v>
      </c>
      <c r="DD216" s="171">
        <v>125.3</v>
      </c>
      <c r="DE216" s="171">
        <v>120.7</v>
      </c>
      <c r="DF216" s="171">
        <v>122.9</v>
      </c>
      <c r="DG216" s="171">
        <v>125.8</v>
      </c>
      <c r="DH216" s="171">
        <v>125.5</v>
      </c>
      <c r="DI216" s="171">
        <v>128.6</v>
      </c>
      <c r="DJ216" s="171">
        <v>126.9</v>
      </c>
      <c r="DK216" s="171">
        <v>126.9</v>
      </c>
      <c r="DL216" s="171">
        <v>126.9</v>
      </c>
      <c r="DM216" s="171">
        <v>127.4</v>
      </c>
      <c r="DN216" s="171">
        <v>129.5</v>
      </c>
      <c r="DO216" s="171">
        <v>128.4</v>
      </c>
      <c r="DP216" s="171">
        <v>133.69999999999999</v>
      </c>
      <c r="DQ216" s="171">
        <v>134.6</v>
      </c>
      <c r="DR216" s="171">
        <v>135.5</v>
      </c>
      <c r="DS216" s="171">
        <v>139.19999999999999</v>
      </c>
      <c r="DT216" s="171">
        <v>141.69999999999999</v>
      </c>
    </row>
    <row r="217" spans="1:124" x14ac:dyDescent="0.25">
      <c r="A217" s="169" t="s">
        <v>828</v>
      </c>
      <c r="B217" s="169" t="s">
        <v>829</v>
      </c>
      <c r="C217" s="170">
        <v>2.3539999999999998E-2</v>
      </c>
      <c r="D217" s="171">
        <v>102.5</v>
      </c>
      <c r="E217" s="171">
        <v>107.8</v>
      </c>
      <c r="F217" s="171">
        <v>112.9</v>
      </c>
      <c r="G217" s="171">
        <v>115.6</v>
      </c>
      <c r="H217" s="171">
        <v>121.4</v>
      </c>
      <c r="I217" s="171">
        <v>121.4</v>
      </c>
      <c r="J217" s="171">
        <v>119</v>
      </c>
      <c r="K217" s="171">
        <v>112</v>
      </c>
      <c r="L217" s="171">
        <v>108.7</v>
      </c>
      <c r="M217" s="171">
        <v>107.7</v>
      </c>
      <c r="N217" s="171">
        <v>106.6</v>
      </c>
      <c r="O217" s="171">
        <v>107.8</v>
      </c>
      <c r="P217" s="171">
        <v>112.3</v>
      </c>
      <c r="Q217" s="171">
        <v>116.8</v>
      </c>
      <c r="R217" s="171">
        <v>120.7</v>
      </c>
      <c r="S217" s="171">
        <v>122</v>
      </c>
      <c r="T217" s="171">
        <v>125.2</v>
      </c>
      <c r="U217" s="171">
        <v>126.6</v>
      </c>
      <c r="V217" s="171">
        <v>125.5</v>
      </c>
      <c r="W217" s="171">
        <v>112.7</v>
      </c>
      <c r="X217" s="171">
        <v>110</v>
      </c>
      <c r="Y217" s="171">
        <v>107.3</v>
      </c>
      <c r="Z217" s="171">
        <v>107</v>
      </c>
      <c r="AA217" s="171">
        <v>108.1</v>
      </c>
      <c r="AB217" s="171">
        <v>110.4</v>
      </c>
      <c r="AC217" s="171">
        <v>116.1</v>
      </c>
      <c r="AD217" s="171">
        <v>122.3</v>
      </c>
      <c r="AE217" s="171">
        <v>126.4</v>
      </c>
      <c r="AF217" s="171">
        <v>126.5</v>
      </c>
      <c r="AG217" s="171">
        <v>126.2</v>
      </c>
      <c r="AH217" s="171">
        <v>125.7</v>
      </c>
      <c r="AI217" s="171">
        <v>113.7</v>
      </c>
      <c r="AJ217" s="171">
        <v>109.6</v>
      </c>
      <c r="AK217" s="171">
        <v>109.1</v>
      </c>
      <c r="AL217" s="171">
        <v>106.4</v>
      </c>
      <c r="AM217" s="171">
        <v>107.4</v>
      </c>
      <c r="AN217" s="171">
        <v>108.9</v>
      </c>
      <c r="AO217" s="171">
        <v>111.9</v>
      </c>
      <c r="AP217" s="171">
        <v>111.1</v>
      </c>
      <c r="AQ217" s="171">
        <v>110.4</v>
      </c>
      <c r="AR217" s="171">
        <v>113.7</v>
      </c>
      <c r="AS217" s="171">
        <v>112.1</v>
      </c>
      <c r="AT217" s="171">
        <v>112.1</v>
      </c>
      <c r="AU217" s="171">
        <v>107.9</v>
      </c>
      <c r="AV217" s="171">
        <v>106.8</v>
      </c>
      <c r="AW217" s="171">
        <v>108.4</v>
      </c>
      <c r="AX217" s="171">
        <v>107.6</v>
      </c>
      <c r="AY217" s="171">
        <v>107.5</v>
      </c>
      <c r="AZ217" s="171">
        <v>112.4</v>
      </c>
      <c r="BA217" s="171">
        <v>114.3</v>
      </c>
      <c r="BB217" s="171">
        <v>114.9</v>
      </c>
      <c r="BC217" s="171">
        <v>116.9</v>
      </c>
      <c r="BD217" s="171">
        <v>119.8</v>
      </c>
      <c r="BE217" s="171">
        <v>121.7</v>
      </c>
      <c r="BF217" s="171">
        <v>136.4</v>
      </c>
      <c r="BG217" s="171">
        <v>127.9</v>
      </c>
      <c r="BH217" s="171">
        <v>123.8</v>
      </c>
      <c r="BI217" s="171">
        <v>126.6</v>
      </c>
      <c r="BJ217" s="171">
        <v>129.9</v>
      </c>
      <c r="BK217" s="171">
        <v>132.19999999999999</v>
      </c>
      <c r="BL217" s="171">
        <v>132.1</v>
      </c>
      <c r="BM217" s="171">
        <v>134.69999999999999</v>
      </c>
      <c r="BN217" s="171">
        <v>137.9</v>
      </c>
      <c r="BO217" s="171">
        <v>138.1</v>
      </c>
      <c r="BP217" s="171">
        <v>139.1</v>
      </c>
      <c r="BQ217" s="171">
        <v>141.30000000000001</v>
      </c>
      <c r="BR217" s="171">
        <v>143.30000000000001</v>
      </c>
      <c r="BS217" s="171">
        <v>136.69999999999999</v>
      </c>
      <c r="BT217" s="171">
        <v>128.19999999999999</v>
      </c>
      <c r="BU217" s="171">
        <v>125.6</v>
      </c>
      <c r="BV217" s="171">
        <v>120.1</v>
      </c>
      <c r="BW217" s="171">
        <v>120.2</v>
      </c>
      <c r="BX217" s="171">
        <v>118.6</v>
      </c>
      <c r="BY217" s="171">
        <v>120.2</v>
      </c>
      <c r="BZ217" s="171">
        <v>124.1</v>
      </c>
      <c r="CA217" s="171">
        <v>127</v>
      </c>
      <c r="CB217" s="171">
        <v>129.9</v>
      </c>
      <c r="CC217" s="171">
        <v>131.69999999999999</v>
      </c>
      <c r="CD217" s="171">
        <v>130.80000000000001</v>
      </c>
      <c r="CE217" s="171">
        <v>128.69999999999999</v>
      </c>
      <c r="CF217" s="171">
        <v>122.1</v>
      </c>
      <c r="CG217" s="171">
        <v>123.4</v>
      </c>
      <c r="CH217" s="171">
        <v>120.8</v>
      </c>
      <c r="CI217" s="171">
        <v>121.7</v>
      </c>
      <c r="CJ217" s="171">
        <v>122.2</v>
      </c>
      <c r="CK217" s="171">
        <v>127</v>
      </c>
      <c r="CL217" s="171">
        <v>132.4</v>
      </c>
      <c r="CM217" s="171">
        <v>135.30000000000001</v>
      </c>
      <c r="CN217" s="171">
        <v>135.1</v>
      </c>
      <c r="CO217" s="171">
        <v>136.9</v>
      </c>
      <c r="CP217" s="171">
        <v>137.9</v>
      </c>
      <c r="CQ217" s="171">
        <v>130.19999999999999</v>
      </c>
      <c r="CR217" s="171">
        <v>128</v>
      </c>
      <c r="CS217" s="171">
        <v>132.69999999999999</v>
      </c>
      <c r="CT217" s="171">
        <v>128.1</v>
      </c>
      <c r="CU217" s="171">
        <v>126.2</v>
      </c>
      <c r="CV217" s="171">
        <v>127</v>
      </c>
      <c r="CW217" s="171">
        <v>134.4</v>
      </c>
      <c r="CX217" s="171">
        <v>134.6</v>
      </c>
      <c r="CY217" s="171">
        <v>139.5</v>
      </c>
      <c r="CZ217" s="171">
        <v>141.19999999999999</v>
      </c>
      <c r="DA217" s="171">
        <v>143.6</v>
      </c>
      <c r="DB217" s="171">
        <v>140.5</v>
      </c>
      <c r="DC217" s="171">
        <v>132.5</v>
      </c>
      <c r="DD217" s="171">
        <v>125.5</v>
      </c>
      <c r="DE217" s="171">
        <v>126.1</v>
      </c>
      <c r="DF217" s="171">
        <v>124.9</v>
      </c>
      <c r="DG217" s="171">
        <v>124.4</v>
      </c>
      <c r="DH217" s="171">
        <v>127.4</v>
      </c>
      <c r="DI217" s="171">
        <v>131.5</v>
      </c>
      <c r="DJ217" s="171">
        <v>132.19999999999999</v>
      </c>
      <c r="DK217" s="171">
        <v>134.1</v>
      </c>
      <c r="DL217" s="171">
        <v>135.30000000000001</v>
      </c>
      <c r="DM217" s="171">
        <v>137</v>
      </c>
      <c r="DN217" s="171">
        <v>143.69999999999999</v>
      </c>
      <c r="DO217" s="171">
        <v>136.80000000000001</v>
      </c>
      <c r="DP217" s="171">
        <v>135.5</v>
      </c>
      <c r="DQ217" s="171">
        <v>130</v>
      </c>
      <c r="DR217" s="171">
        <v>138.80000000000001</v>
      </c>
      <c r="DS217" s="171">
        <v>131.9</v>
      </c>
      <c r="DT217" s="171">
        <v>134.30000000000001</v>
      </c>
    </row>
    <row r="218" spans="1:124" x14ac:dyDescent="0.25">
      <c r="A218" s="169" t="s">
        <v>830</v>
      </c>
      <c r="B218" s="169" t="s">
        <v>831</v>
      </c>
      <c r="C218" s="170">
        <v>1.1220000000000001E-2</v>
      </c>
      <c r="D218" s="171">
        <v>103.6</v>
      </c>
      <c r="E218" s="171">
        <v>101.2</v>
      </c>
      <c r="F218" s="171">
        <v>95.5</v>
      </c>
      <c r="G218" s="171">
        <v>101.1</v>
      </c>
      <c r="H218" s="171">
        <v>98.6</v>
      </c>
      <c r="I218" s="171">
        <v>99.4</v>
      </c>
      <c r="J218" s="171">
        <v>99.1</v>
      </c>
      <c r="K218" s="171">
        <v>99.4</v>
      </c>
      <c r="L218" s="171">
        <v>99.3</v>
      </c>
      <c r="M218" s="171">
        <v>100.8</v>
      </c>
      <c r="N218" s="171">
        <v>103.5</v>
      </c>
      <c r="O218" s="171">
        <v>102.3</v>
      </c>
      <c r="P218" s="171">
        <v>106.1</v>
      </c>
      <c r="Q218" s="171">
        <v>106</v>
      </c>
      <c r="R218" s="171">
        <v>105.8</v>
      </c>
      <c r="S218" s="171">
        <v>105.8</v>
      </c>
      <c r="T218" s="171">
        <v>107.1</v>
      </c>
      <c r="U218" s="171">
        <v>107.8</v>
      </c>
      <c r="V218" s="171">
        <v>108.8</v>
      </c>
      <c r="W218" s="171">
        <v>109.2</v>
      </c>
      <c r="X218" s="171">
        <v>108.8</v>
      </c>
      <c r="Y218" s="171">
        <v>116.4</v>
      </c>
      <c r="Z218" s="171">
        <v>116.3</v>
      </c>
      <c r="AA218" s="171">
        <v>120.5</v>
      </c>
      <c r="AB218" s="171">
        <v>122.8</v>
      </c>
      <c r="AC218" s="171">
        <v>137.1</v>
      </c>
      <c r="AD218" s="171">
        <v>136.80000000000001</v>
      </c>
      <c r="AE218" s="171">
        <v>136.80000000000001</v>
      </c>
      <c r="AF218" s="171">
        <v>137</v>
      </c>
      <c r="AG218" s="171">
        <v>137</v>
      </c>
      <c r="AH218" s="171">
        <v>136.80000000000001</v>
      </c>
      <c r="AI218" s="171">
        <v>136.5</v>
      </c>
      <c r="AJ218" s="171">
        <v>140</v>
      </c>
      <c r="AK218" s="171">
        <v>140.4</v>
      </c>
      <c r="AL218" s="171">
        <v>142.30000000000001</v>
      </c>
      <c r="AM218" s="171">
        <v>143.69999999999999</v>
      </c>
      <c r="AN218" s="171">
        <v>144.19999999999999</v>
      </c>
      <c r="AO218" s="171">
        <v>144.5</v>
      </c>
      <c r="AP218" s="171">
        <v>143.1</v>
      </c>
      <c r="AQ218" s="171">
        <v>143.69999999999999</v>
      </c>
      <c r="AR218" s="171">
        <v>143.9</v>
      </c>
      <c r="AS218" s="171">
        <v>143.80000000000001</v>
      </c>
      <c r="AT218" s="171">
        <v>145.6</v>
      </c>
      <c r="AU218" s="171">
        <v>151</v>
      </c>
      <c r="AV218" s="171">
        <v>152.19999999999999</v>
      </c>
      <c r="AW218" s="171">
        <v>152.4</v>
      </c>
      <c r="AX218" s="171">
        <v>139.6</v>
      </c>
      <c r="AY218" s="171">
        <v>136.6</v>
      </c>
      <c r="AZ218" s="171">
        <v>134.69999999999999</v>
      </c>
      <c r="BA218" s="171">
        <v>129.80000000000001</v>
      </c>
      <c r="BB218" s="171">
        <v>143</v>
      </c>
      <c r="BC218" s="171">
        <v>128.5</v>
      </c>
      <c r="BD218" s="171">
        <v>128.30000000000001</v>
      </c>
      <c r="BE218" s="171">
        <v>128.30000000000001</v>
      </c>
      <c r="BF218" s="171">
        <v>128.19999999999999</v>
      </c>
      <c r="BG218" s="171">
        <v>131</v>
      </c>
      <c r="BH218" s="171">
        <v>139.6</v>
      </c>
      <c r="BI218" s="171">
        <v>139.6</v>
      </c>
      <c r="BJ218" s="171">
        <v>150.30000000000001</v>
      </c>
      <c r="BK218" s="171">
        <v>150.30000000000001</v>
      </c>
      <c r="BL218" s="171">
        <v>143.5</v>
      </c>
      <c r="BM218" s="171">
        <v>144.80000000000001</v>
      </c>
      <c r="BN218" s="171">
        <v>144.80000000000001</v>
      </c>
      <c r="BO218" s="171">
        <v>146.30000000000001</v>
      </c>
      <c r="BP218" s="171">
        <v>148.30000000000001</v>
      </c>
      <c r="BQ218" s="171">
        <v>141.69999999999999</v>
      </c>
      <c r="BR218" s="171">
        <v>150.80000000000001</v>
      </c>
      <c r="BS218" s="171">
        <v>150.80000000000001</v>
      </c>
      <c r="BT218" s="171">
        <v>144.4</v>
      </c>
      <c r="BU218" s="171">
        <v>143.69999999999999</v>
      </c>
      <c r="BV218" s="171">
        <v>141.80000000000001</v>
      </c>
      <c r="BW218" s="171">
        <v>146.5</v>
      </c>
      <c r="BX218" s="171">
        <v>139.80000000000001</v>
      </c>
      <c r="BY218" s="171">
        <v>142.1</v>
      </c>
      <c r="BZ218" s="171">
        <v>142.5</v>
      </c>
      <c r="CA218" s="171">
        <v>139.6</v>
      </c>
      <c r="CB218" s="171">
        <v>142.69999999999999</v>
      </c>
      <c r="CC218" s="171">
        <v>137.80000000000001</v>
      </c>
      <c r="CD218" s="171">
        <v>137.9</v>
      </c>
      <c r="CE218" s="171">
        <v>142.80000000000001</v>
      </c>
      <c r="CF218" s="171">
        <v>137.5</v>
      </c>
      <c r="CG218" s="171">
        <v>143</v>
      </c>
      <c r="CH218" s="171">
        <v>143.1</v>
      </c>
      <c r="CI218" s="171">
        <v>148.6</v>
      </c>
      <c r="CJ218" s="171">
        <v>149.69999999999999</v>
      </c>
      <c r="CK218" s="171">
        <v>151</v>
      </c>
      <c r="CL218" s="171">
        <v>148.4</v>
      </c>
      <c r="CM218" s="171">
        <v>149.80000000000001</v>
      </c>
      <c r="CN218" s="171">
        <v>149.69999999999999</v>
      </c>
      <c r="CO218" s="171">
        <v>162.1</v>
      </c>
      <c r="CP218" s="171">
        <v>158.1</v>
      </c>
      <c r="CQ218" s="171">
        <v>162.19999999999999</v>
      </c>
      <c r="CR218" s="171">
        <v>156.69999999999999</v>
      </c>
      <c r="CS218" s="171">
        <v>154</v>
      </c>
      <c r="CT218" s="171">
        <v>154.30000000000001</v>
      </c>
      <c r="CU218" s="171">
        <v>150.1</v>
      </c>
      <c r="CV218" s="171">
        <v>150.1</v>
      </c>
      <c r="CW218" s="171">
        <v>146.80000000000001</v>
      </c>
      <c r="CX218" s="171">
        <v>155.9</v>
      </c>
      <c r="CY218" s="171">
        <v>155.30000000000001</v>
      </c>
      <c r="CZ218" s="171">
        <v>165.9</v>
      </c>
      <c r="DA218" s="171">
        <v>163</v>
      </c>
      <c r="DB218" s="171">
        <v>151.6</v>
      </c>
      <c r="DC218" s="171">
        <v>160.30000000000001</v>
      </c>
      <c r="DD218" s="171">
        <v>158.9</v>
      </c>
      <c r="DE218" s="171">
        <v>153.1</v>
      </c>
      <c r="DF218" s="171">
        <v>157.4</v>
      </c>
      <c r="DG218" s="171">
        <v>159.1</v>
      </c>
      <c r="DH218" s="171">
        <v>161.4</v>
      </c>
      <c r="DI218" s="171">
        <v>164.2</v>
      </c>
      <c r="DJ218" s="171">
        <v>164</v>
      </c>
      <c r="DK218" s="171">
        <v>170.2</v>
      </c>
      <c r="DL218" s="171">
        <v>169.2</v>
      </c>
      <c r="DM218" s="171">
        <v>171.5</v>
      </c>
      <c r="DN218" s="171">
        <v>172.2</v>
      </c>
      <c r="DO218" s="171">
        <v>171.9</v>
      </c>
      <c r="DP218" s="171">
        <v>182.1</v>
      </c>
      <c r="DQ218" s="171">
        <v>183.5</v>
      </c>
      <c r="DR218" s="171">
        <v>178.1</v>
      </c>
      <c r="DS218" s="171">
        <v>172.2</v>
      </c>
      <c r="DT218" s="171">
        <v>171.3</v>
      </c>
    </row>
    <row r="219" spans="1:124" x14ac:dyDescent="0.25">
      <c r="A219" s="169" t="s">
        <v>832</v>
      </c>
      <c r="B219" s="169" t="s">
        <v>833</v>
      </c>
      <c r="C219" s="170">
        <v>0.17501</v>
      </c>
      <c r="D219" s="171">
        <v>101.4</v>
      </c>
      <c r="E219" s="171">
        <v>101.2</v>
      </c>
      <c r="F219" s="171">
        <v>104.1</v>
      </c>
      <c r="G219" s="171">
        <v>103.8</v>
      </c>
      <c r="H219" s="171">
        <v>105.6</v>
      </c>
      <c r="I219" s="171">
        <v>106.8</v>
      </c>
      <c r="J219" s="171">
        <v>105.4</v>
      </c>
      <c r="K219" s="171">
        <v>107.1</v>
      </c>
      <c r="L219" s="171">
        <v>106.6</v>
      </c>
      <c r="M219" s="171">
        <v>106.3</v>
      </c>
      <c r="N219" s="171">
        <v>107</v>
      </c>
      <c r="O219" s="171">
        <v>106.2</v>
      </c>
      <c r="P219" s="171">
        <v>105.1</v>
      </c>
      <c r="Q219" s="171">
        <v>106.3</v>
      </c>
      <c r="R219" s="171">
        <v>104.7</v>
      </c>
      <c r="S219" s="171">
        <v>108.3</v>
      </c>
      <c r="T219" s="171">
        <v>109.3</v>
      </c>
      <c r="U219" s="171">
        <v>110</v>
      </c>
      <c r="V219" s="171">
        <v>113.7</v>
      </c>
      <c r="W219" s="171">
        <v>111.1</v>
      </c>
      <c r="X219" s="171">
        <v>111.2</v>
      </c>
      <c r="Y219" s="171">
        <v>113.8</v>
      </c>
      <c r="Z219" s="171">
        <v>113.3</v>
      </c>
      <c r="AA219" s="171">
        <v>111.7</v>
      </c>
      <c r="AB219" s="171">
        <v>114.2</v>
      </c>
      <c r="AC219" s="171">
        <v>113.4</v>
      </c>
      <c r="AD219" s="171">
        <v>115.1</v>
      </c>
      <c r="AE219" s="171">
        <v>112.5</v>
      </c>
      <c r="AF219" s="171">
        <v>117.3</v>
      </c>
      <c r="AG219" s="171">
        <v>117.6</v>
      </c>
      <c r="AH219" s="171">
        <v>117</v>
      </c>
      <c r="AI219" s="171">
        <v>117</v>
      </c>
      <c r="AJ219" s="171">
        <v>117.8</v>
      </c>
      <c r="AK219" s="171">
        <v>118.5</v>
      </c>
      <c r="AL219" s="171">
        <v>117.5</v>
      </c>
      <c r="AM219" s="171">
        <v>118.4</v>
      </c>
      <c r="AN219" s="171">
        <v>119.7</v>
      </c>
      <c r="AO219" s="171">
        <v>113.4</v>
      </c>
      <c r="AP219" s="171">
        <v>116.8</v>
      </c>
      <c r="AQ219" s="171">
        <v>119</v>
      </c>
      <c r="AR219" s="171">
        <v>121.7</v>
      </c>
      <c r="AS219" s="171">
        <v>120.5</v>
      </c>
      <c r="AT219" s="171">
        <v>121.2</v>
      </c>
      <c r="AU219" s="171">
        <v>117</v>
      </c>
      <c r="AV219" s="171">
        <v>117.7</v>
      </c>
      <c r="AW219" s="171">
        <v>122.6</v>
      </c>
      <c r="AX219" s="171">
        <v>117.9</v>
      </c>
      <c r="AY219" s="171">
        <v>118.8</v>
      </c>
      <c r="AZ219" s="171">
        <v>128.1</v>
      </c>
      <c r="BA219" s="171">
        <v>124.3</v>
      </c>
      <c r="BB219" s="171">
        <v>124.5</v>
      </c>
      <c r="BC219" s="171">
        <v>125.2</v>
      </c>
      <c r="BD219" s="171">
        <v>129.4</v>
      </c>
      <c r="BE219" s="171">
        <v>126.6</v>
      </c>
      <c r="BF219" s="171">
        <v>125.9</v>
      </c>
      <c r="BG219" s="171">
        <v>124.7</v>
      </c>
      <c r="BH219" s="171">
        <v>125.9</v>
      </c>
      <c r="BI219" s="171">
        <v>124.3</v>
      </c>
      <c r="BJ219" s="171">
        <v>124.1</v>
      </c>
      <c r="BK219" s="171">
        <v>123.3</v>
      </c>
      <c r="BL219" s="171">
        <v>123.3</v>
      </c>
      <c r="BM219" s="171">
        <v>123.6</v>
      </c>
      <c r="BN219" s="171">
        <v>126.7</v>
      </c>
      <c r="BO219" s="171">
        <v>125.4</v>
      </c>
      <c r="BP219" s="171">
        <v>127</v>
      </c>
      <c r="BQ219" s="171">
        <v>126.6</v>
      </c>
      <c r="BR219" s="171">
        <v>126.5</v>
      </c>
      <c r="BS219" s="171">
        <v>125.3</v>
      </c>
      <c r="BT219" s="171">
        <v>126.9</v>
      </c>
      <c r="BU219" s="171">
        <v>127.5</v>
      </c>
      <c r="BV219" s="171">
        <v>126.9</v>
      </c>
      <c r="BW219" s="171">
        <v>127.1</v>
      </c>
      <c r="BX219" s="171">
        <v>126.9</v>
      </c>
      <c r="BY219" s="171">
        <v>123.6</v>
      </c>
      <c r="BZ219" s="171">
        <v>125.2</v>
      </c>
      <c r="CA219" s="171">
        <v>124.9</v>
      </c>
      <c r="CB219" s="171">
        <v>127.7</v>
      </c>
      <c r="CC219" s="171">
        <v>128.1</v>
      </c>
      <c r="CD219" s="171">
        <v>129.19999999999999</v>
      </c>
      <c r="CE219" s="171">
        <v>126.8</v>
      </c>
      <c r="CF219" s="171">
        <v>126.6</v>
      </c>
      <c r="CG219" s="171">
        <v>127.7</v>
      </c>
      <c r="CH219" s="171">
        <v>127</v>
      </c>
      <c r="CI219" s="171">
        <v>126.9</v>
      </c>
      <c r="CJ219" s="171">
        <v>128.19999999999999</v>
      </c>
      <c r="CK219" s="171">
        <v>127.7</v>
      </c>
      <c r="CL219" s="171">
        <v>128.4</v>
      </c>
      <c r="CM219" s="171">
        <v>126.2</v>
      </c>
      <c r="CN219" s="171">
        <v>127.2</v>
      </c>
      <c r="CO219" s="171">
        <v>127.6</v>
      </c>
      <c r="CP219" s="171">
        <v>128.5</v>
      </c>
      <c r="CQ219" s="171">
        <v>126.8</v>
      </c>
      <c r="CR219" s="171">
        <v>128</v>
      </c>
      <c r="CS219" s="171">
        <v>125.7</v>
      </c>
      <c r="CT219" s="171">
        <v>126.4</v>
      </c>
      <c r="CU219" s="171">
        <v>125.6</v>
      </c>
      <c r="CV219" s="171">
        <v>127.8</v>
      </c>
      <c r="CW219" s="171">
        <v>128.30000000000001</v>
      </c>
      <c r="CX219" s="171">
        <v>127.9</v>
      </c>
      <c r="CY219" s="171">
        <v>128.19999999999999</v>
      </c>
      <c r="CZ219" s="171">
        <v>127.5</v>
      </c>
      <c r="DA219" s="171">
        <v>127.5</v>
      </c>
      <c r="DB219" s="171">
        <v>127.8</v>
      </c>
      <c r="DC219" s="171">
        <v>128.5</v>
      </c>
      <c r="DD219" s="171">
        <v>128.1</v>
      </c>
      <c r="DE219" s="171">
        <v>128.4</v>
      </c>
      <c r="DF219" s="171">
        <v>127.6</v>
      </c>
      <c r="DG219" s="171">
        <v>128</v>
      </c>
      <c r="DH219" s="171">
        <v>128.19999999999999</v>
      </c>
      <c r="DI219" s="171">
        <v>129.69999999999999</v>
      </c>
      <c r="DJ219" s="171">
        <v>128.9</v>
      </c>
      <c r="DK219" s="171">
        <v>127</v>
      </c>
      <c r="DL219" s="171">
        <v>128.4</v>
      </c>
      <c r="DM219" s="171">
        <v>128.80000000000001</v>
      </c>
      <c r="DN219" s="171">
        <v>131.30000000000001</v>
      </c>
      <c r="DO219" s="171">
        <v>130.30000000000001</v>
      </c>
      <c r="DP219" s="171">
        <v>132</v>
      </c>
      <c r="DQ219" s="171">
        <v>132.80000000000001</v>
      </c>
      <c r="DR219" s="171">
        <v>133.80000000000001</v>
      </c>
      <c r="DS219" s="171">
        <v>133.6</v>
      </c>
      <c r="DT219" s="171">
        <v>134.6</v>
      </c>
    </row>
    <row r="220" spans="1:124" x14ac:dyDescent="0.25">
      <c r="A220" s="169" t="s">
        <v>834</v>
      </c>
      <c r="B220" s="169" t="s">
        <v>835</v>
      </c>
      <c r="C220" s="170">
        <v>9.6850000000000006E-2</v>
      </c>
      <c r="D220" s="171">
        <v>100.9</v>
      </c>
      <c r="E220" s="171">
        <v>100.2</v>
      </c>
      <c r="F220" s="171">
        <v>105.5</v>
      </c>
      <c r="G220" s="171">
        <v>103.6</v>
      </c>
      <c r="H220" s="171">
        <v>104.5</v>
      </c>
      <c r="I220" s="171">
        <v>105.4</v>
      </c>
      <c r="J220" s="171">
        <v>105.8</v>
      </c>
      <c r="K220" s="171">
        <v>107.5</v>
      </c>
      <c r="L220" s="171">
        <v>107.5</v>
      </c>
      <c r="M220" s="171">
        <v>106.5</v>
      </c>
      <c r="N220" s="171">
        <v>106.6</v>
      </c>
      <c r="O220" s="171">
        <v>105.4</v>
      </c>
      <c r="P220" s="171">
        <v>104.2</v>
      </c>
      <c r="Q220" s="171">
        <v>106.3</v>
      </c>
      <c r="R220" s="171">
        <v>104.4</v>
      </c>
      <c r="S220" s="171">
        <v>110.2</v>
      </c>
      <c r="T220" s="171">
        <v>111.7</v>
      </c>
      <c r="U220" s="171">
        <v>113.1</v>
      </c>
      <c r="V220" s="171">
        <v>119.2</v>
      </c>
      <c r="W220" s="171">
        <v>114.2</v>
      </c>
      <c r="X220" s="171">
        <v>114.3</v>
      </c>
      <c r="Y220" s="171">
        <v>117.8</v>
      </c>
      <c r="Z220" s="171">
        <v>116.6</v>
      </c>
      <c r="AA220" s="171">
        <v>113.6</v>
      </c>
      <c r="AB220" s="171">
        <v>118.8</v>
      </c>
      <c r="AC220" s="171">
        <v>116.5</v>
      </c>
      <c r="AD220" s="171">
        <v>119.1</v>
      </c>
      <c r="AE220" s="171">
        <v>113.1</v>
      </c>
      <c r="AF220" s="171">
        <v>121.9</v>
      </c>
      <c r="AG220" s="171">
        <v>122.2</v>
      </c>
      <c r="AH220" s="171">
        <v>120</v>
      </c>
      <c r="AI220" s="171">
        <v>120</v>
      </c>
      <c r="AJ220" s="171">
        <v>121.7</v>
      </c>
      <c r="AK220" s="171">
        <v>122.9</v>
      </c>
      <c r="AL220" s="171">
        <v>122.6</v>
      </c>
      <c r="AM220" s="171">
        <v>123.3</v>
      </c>
      <c r="AN220" s="171">
        <v>126.5</v>
      </c>
      <c r="AO220" s="171">
        <v>114.1</v>
      </c>
      <c r="AP220" s="171">
        <v>120.7</v>
      </c>
      <c r="AQ220" s="171">
        <v>125.4</v>
      </c>
      <c r="AR220" s="171">
        <v>127.4</v>
      </c>
      <c r="AS220" s="171">
        <v>126.7</v>
      </c>
      <c r="AT220" s="171">
        <v>126.4</v>
      </c>
      <c r="AU220" s="171">
        <v>119</v>
      </c>
      <c r="AV220" s="171">
        <v>119.8</v>
      </c>
      <c r="AW220" s="171">
        <v>128.30000000000001</v>
      </c>
      <c r="AX220" s="171">
        <v>119.7</v>
      </c>
      <c r="AY220" s="171">
        <v>120.7</v>
      </c>
      <c r="AZ220" s="171">
        <v>135.6</v>
      </c>
      <c r="BA220" s="171">
        <v>128.5</v>
      </c>
      <c r="BB220" s="171">
        <v>128.4</v>
      </c>
      <c r="BC220" s="171">
        <v>128.6</v>
      </c>
      <c r="BD220" s="171">
        <v>135.69999999999999</v>
      </c>
      <c r="BE220" s="171">
        <v>130.9</v>
      </c>
      <c r="BF220" s="171">
        <v>130.1</v>
      </c>
      <c r="BG220" s="171">
        <v>128.1</v>
      </c>
      <c r="BH220" s="171">
        <v>130.1</v>
      </c>
      <c r="BI220" s="171">
        <v>126.7</v>
      </c>
      <c r="BJ220" s="171">
        <v>126.4</v>
      </c>
      <c r="BK220" s="171">
        <v>123.9</v>
      </c>
      <c r="BL220" s="171">
        <v>123.7</v>
      </c>
      <c r="BM220" s="171">
        <v>123.7</v>
      </c>
      <c r="BN220" s="171">
        <v>128.6</v>
      </c>
      <c r="BO220" s="171">
        <v>125.5</v>
      </c>
      <c r="BP220" s="171">
        <v>130.6</v>
      </c>
      <c r="BQ220" s="171">
        <v>129.30000000000001</v>
      </c>
      <c r="BR220" s="171">
        <v>128.80000000000001</v>
      </c>
      <c r="BS220" s="171">
        <v>127.5</v>
      </c>
      <c r="BT220" s="171">
        <v>130.1</v>
      </c>
      <c r="BU220" s="171">
        <v>128.6</v>
      </c>
      <c r="BV220" s="171">
        <v>126.7</v>
      </c>
      <c r="BW220" s="171">
        <v>126.6</v>
      </c>
      <c r="BX220" s="171">
        <v>128.4</v>
      </c>
      <c r="BY220" s="171">
        <v>126.1</v>
      </c>
      <c r="BZ220" s="171">
        <v>129.1</v>
      </c>
      <c r="CA220" s="171">
        <v>128</v>
      </c>
      <c r="CB220" s="171">
        <v>133.9</v>
      </c>
      <c r="CC220" s="171">
        <v>133.30000000000001</v>
      </c>
      <c r="CD220" s="171">
        <v>134.1</v>
      </c>
      <c r="CE220" s="171">
        <v>130</v>
      </c>
      <c r="CF220" s="171">
        <v>128.1</v>
      </c>
      <c r="CG220" s="171">
        <v>130.69999999999999</v>
      </c>
      <c r="CH220" s="171">
        <v>129.30000000000001</v>
      </c>
      <c r="CI220" s="171">
        <v>127.9</v>
      </c>
      <c r="CJ220" s="171">
        <v>129.5</v>
      </c>
      <c r="CK220" s="171">
        <v>129.69999999999999</v>
      </c>
      <c r="CL220" s="171">
        <v>129.6</v>
      </c>
      <c r="CM220" s="171">
        <v>124.7</v>
      </c>
      <c r="CN220" s="171">
        <v>127</v>
      </c>
      <c r="CO220" s="171">
        <v>127.8</v>
      </c>
      <c r="CP220" s="171">
        <v>130.4</v>
      </c>
      <c r="CQ220" s="171">
        <v>126.2</v>
      </c>
      <c r="CR220" s="171">
        <v>127.5</v>
      </c>
      <c r="CS220" s="171">
        <v>125.5</v>
      </c>
      <c r="CT220" s="171">
        <v>125.4</v>
      </c>
      <c r="CU220" s="171">
        <v>124</v>
      </c>
      <c r="CV220" s="171">
        <v>125</v>
      </c>
      <c r="CW220" s="171">
        <v>126.4</v>
      </c>
      <c r="CX220" s="171">
        <v>125.5</v>
      </c>
      <c r="CY220" s="171">
        <v>125.9</v>
      </c>
      <c r="CZ220" s="171">
        <v>125.6</v>
      </c>
      <c r="DA220" s="171">
        <v>125.6</v>
      </c>
      <c r="DB220" s="171">
        <v>126.3</v>
      </c>
      <c r="DC220" s="171">
        <v>127.1</v>
      </c>
      <c r="DD220" s="171">
        <v>126.7</v>
      </c>
      <c r="DE220" s="171">
        <v>126.5</v>
      </c>
      <c r="DF220" s="171">
        <v>126.8</v>
      </c>
      <c r="DG220" s="171">
        <v>126.9</v>
      </c>
      <c r="DH220" s="171">
        <v>127.3</v>
      </c>
      <c r="DI220" s="171">
        <v>128.69999999999999</v>
      </c>
      <c r="DJ220" s="171">
        <v>129.1</v>
      </c>
      <c r="DK220" s="171">
        <v>130.19999999999999</v>
      </c>
      <c r="DL220" s="171">
        <v>129.80000000000001</v>
      </c>
      <c r="DM220" s="171">
        <v>131.19999999999999</v>
      </c>
      <c r="DN220" s="171">
        <v>133.9</v>
      </c>
      <c r="DO220" s="171">
        <v>133.4</v>
      </c>
      <c r="DP220" s="171">
        <v>133.80000000000001</v>
      </c>
      <c r="DQ220" s="171">
        <v>134.9</v>
      </c>
      <c r="DR220" s="171">
        <v>136.80000000000001</v>
      </c>
      <c r="DS220" s="171">
        <v>135.69999999999999</v>
      </c>
      <c r="DT220" s="171">
        <v>137.30000000000001</v>
      </c>
    </row>
    <row r="221" spans="1:124" x14ac:dyDescent="0.25">
      <c r="A221" s="169" t="s">
        <v>836</v>
      </c>
      <c r="B221" s="169" t="s">
        <v>837</v>
      </c>
      <c r="C221" s="170">
        <v>7.8159999999999993E-2</v>
      </c>
      <c r="D221" s="171">
        <v>102.1</v>
      </c>
      <c r="E221" s="171">
        <v>102.5</v>
      </c>
      <c r="F221" s="171">
        <v>102.4</v>
      </c>
      <c r="G221" s="171">
        <v>104</v>
      </c>
      <c r="H221" s="171">
        <v>107</v>
      </c>
      <c r="I221" s="171">
        <v>108.5</v>
      </c>
      <c r="J221" s="171">
        <v>104.8</v>
      </c>
      <c r="K221" s="171">
        <v>106.6</v>
      </c>
      <c r="L221" s="171">
        <v>105.3</v>
      </c>
      <c r="M221" s="171">
        <v>106.1</v>
      </c>
      <c r="N221" s="171">
        <v>107.5</v>
      </c>
      <c r="O221" s="171">
        <v>107.3</v>
      </c>
      <c r="P221" s="171">
        <v>106.2</v>
      </c>
      <c r="Q221" s="171">
        <v>106.3</v>
      </c>
      <c r="R221" s="171">
        <v>104.9</v>
      </c>
      <c r="S221" s="171">
        <v>106</v>
      </c>
      <c r="T221" s="171">
        <v>106.3</v>
      </c>
      <c r="U221" s="171">
        <v>106.2</v>
      </c>
      <c r="V221" s="171">
        <v>107</v>
      </c>
      <c r="W221" s="171">
        <v>107.3</v>
      </c>
      <c r="X221" s="171">
        <v>107.4</v>
      </c>
      <c r="Y221" s="171">
        <v>108.7</v>
      </c>
      <c r="Z221" s="171">
        <v>109.1</v>
      </c>
      <c r="AA221" s="171">
        <v>109.3</v>
      </c>
      <c r="AB221" s="171">
        <v>108.5</v>
      </c>
      <c r="AC221" s="171">
        <v>109.6</v>
      </c>
      <c r="AD221" s="171">
        <v>110.1</v>
      </c>
      <c r="AE221" s="171">
        <v>111.7</v>
      </c>
      <c r="AF221" s="171">
        <v>111.7</v>
      </c>
      <c r="AG221" s="171">
        <v>112</v>
      </c>
      <c r="AH221" s="171">
        <v>113.2</v>
      </c>
      <c r="AI221" s="171">
        <v>113.2</v>
      </c>
      <c r="AJ221" s="171">
        <v>112.9</v>
      </c>
      <c r="AK221" s="171">
        <v>113</v>
      </c>
      <c r="AL221" s="171">
        <v>111.3</v>
      </c>
      <c r="AM221" s="171">
        <v>112.4</v>
      </c>
      <c r="AN221" s="171">
        <v>111.3</v>
      </c>
      <c r="AO221" s="171">
        <v>112.5</v>
      </c>
      <c r="AP221" s="171">
        <v>112</v>
      </c>
      <c r="AQ221" s="171">
        <v>111.1</v>
      </c>
      <c r="AR221" s="171">
        <v>114.7</v>
      </c>
      <c r="AS221" s="171">
        <v>112.8</v>
      </c>
      <c r="AT221" s="171">
        <v>114.8</v>
      </c>
      <c r="AU221" s="171">
        <v>114.4</v>
      </c>
      <c r="AV221" s="171">
        <v>115.2</v>
      </c>
      <c r="AW221" s="171">
        <v>115.4</v>
      </c>
      <c r="AX221" s="171">
        <v>115.6</v>
      </c>
      <c r="AY221" s="171">
        <v>116.6</v>
      </c>
      <c r="AZ221" s="171">
        <v>118.8</v>
      </c>
      <c r="BA221" s="171">
        <v>119.1</v>
      </c>
      <c r="BB221" s="171">
        <v>119.7</v>
      </c>
      <c r="BC221" s="171">
        <v>120.9</v>
      </c>
      <c r="BD221" s="171">
        <v>121.6</v>
      </c>
      <c r="BE221" s="171">
        <v>121.3</v>
      </c>
      <c r="BF221" s="171">
        <v>120.7</v>
      </c>
      <c r="BG221" s="171">
        <v>120.5</v>
      </c>
      <c r="BH221" s="171">
        <v>120.8</v>
      </c>
      <c r="BI221" s="171">
        <v>121.3</v>
      </c>
      <c r="BJ221" s="171">
        <v>121.2</v>
      </c>
      <c r="BK221" s="171">
        <v>122.7</v>
      </c>
      <c r="BL221" s="171">
        <v>122.9</v>
      </c>
      <c r="BM221" s="171">
        <v>123.6</v>
      </c>
      <c r="BN221" s="171">
        <v>124.5</v>
      </c>
      <c r="BO221" s="171">
        <v>125.3</v>
      </c>
      <c r="BP221" s="171">
        <v>122.5</v>
      </c>
      <c r="BQ221" s="171">
        <v>123.2</v>
      </c>
      <c r="BR221" s="171">
        <v>123.6</v>
      </c>
      <c r="BS221" s="171">
        <v>122.6</v>
      </c>
      <c r="BT221" s="171">
        <v>123</v>
      </c>
      <c r="BU221" s="171">
        <v>126.2</v>
      </c>
      <c r="BV221" s="171">
        <v>127.2</v>
      </c>
      <c r="BW221" s="171">
        <v>127.6</v>
      </c>
      <c r="BX221" s="171">
        <v>124.9</v>
      </c>
      <c r="BY221" s="171">
        <v>120.5</v>
      </c>
      <c r="BZ221" s="171">
        <v>120.3</v>
      </c>
      <c r="CA221" s="171">
        <v>121.1</v>
      </c>
      <c r="CB221" s="171">
        <v>119.9</v>
      </c>
      <c r="CC221" s="171">
        <v>121.7</v>
      </c>
      <c r="CD221" s="171">
        <v>123.1</v>
      </c>
      <c r="CE221" s="171">
        <v>123</v>
      </c>
      <c r="CF221" s="171">
        <v>124.7</v>
      </c>
      <c r="CG221" s="171">
        <v>124</v>
      </c>
      <c r="CH221" s="171">
        <v>124.2</v>
      </c>
      <c r="CI221" s="171">
        <v>125.8</v>
      </c>
      <c r="CJ221" s="171">
        <v>126.5</v>
      </c>
      <c r="CK221" s="171">
        <v>125.2</v>
      </c>
      <c r="CL221" s="171">
        <v>126.9</v>
      </c>
      <c r="CM221" s="171">
        <v>128</v>
      </c>
      <c r="CN221" s="171">
        <v>127.5</v>
      </c>
      <c r="CO221" s="171">
        <v>127.4</v>
      </c>
      <c r="CP221" s="171">
        <v>126.1</v>
      </c>
      <c r="CQ221" s="171">
        <v>127.5</v>
      </c>
      <c r="CR221" s="171">
        <v>128.5</v>
      </c>
      <c r="CS221" s="171">
        <v>125.9</v>
      </c>
      <c r="CT221" s="171">
        <v>127.5</v>
      </c>
      <c r="CU221" s="171">
        <v>127.6</v>
      </c>
      <c r="CV221" s="171">
        <v>131.30000000000001</v>
      </c>
      <c r="CW221" s="171">
        <v>130.6</v>
      </c>
      <c r="CX221" s="171">
        <v>130.9</v>
      </c>
      <c r="CY221" s="171">
        <v>131.19999999999999</v>
      </c>
      <c r="CZ221" s="171">
        <v>129.80000000000001</v>
      </c>
      <c r="DA221" s="171">
        <v>129.9</v>
      </c>
      <c r="DB221" s="171">
        <v>129.69999999999999</v>
      </c>
      <c r="DC221" s="171">
        <v>130.19999999999999</v>
      </c>
      <c r="DD221" s="171">
        <v>129.9</v>
      </c>
      <c r="DE221" s="171">
        <v>130.80000000000001</v>
      </c>
      <c r="DF221" s="171">
        <v>128.6</v>
      </c>
      <c r="DG221" s="171">
        <v>129.30000000000001</v>
      </c>
      <c r="DH221" s="171">
        <v>129.19999999999999</v>
      </c>
      <c r="DI221" s="171">
        <v>131.1</v>
      </c>
      <c r="DJ221" s="171">
        <v>128.6</v>
      </c>
      <c r="DK221" s="171">
        <v>123.1</v>
      </c>
      <c r="DL221" s="171">
        <v>126.7</v>
      </c>
      <c r="DM221" s="171">
        <v>125.9</v>
      </c>
      <c r="DN221" s="171">
        <v>128.1</v>
      </c>
      <c r="DO221" s="171">
        <v>126.6</v>
      </c>
      <c r="DP221" s="171">
        <v>129.80000000000001</v>
      </c>
      <c r="DQ221" s="171">
        <v>130.1</v>
      </c>
      <c r="DR221" s="171">
        <v>130.1</v>
      </c>
      <c r="DS221" s="171">
        <v>131</v>
      </c>
      <c r="DT221" s="171">
        <v>131.19999999999999</v>
      </c>
    </row>
    <row r="222" spans="1:124" x14ac:dyDescent="0.25">
      <c r="A222" s="169" t="s">
        <v>838</v>
      </c>
      <c r="B222" s="169" t="s">
        <v>839</v>
      </c>
      <c r="C222" s="170">
        <v>2.64E-2</v>
      </c>
      <c r="D222" s="171">
        <v>102.8</v>
      </c>
      <c r="E222" s="171">
        <v>101</v>
      </c>
      <c r="F222" s="171">
        <v>105</v>
      </c>
      <c r="G222" s="171">
        <v>110.6</v>
      </c>
      <c r="H222" s="171">
        <v>105.5</v>
      </c>
      <c r="I222" s="171">
        <v>105.9</v>
      </c>
      <c r="J222" s="171">
        <v>106.8</v>
      </c>
      <c r="K222" s="171">
        <v>107.5</v>
      </c>
      <c r="L222" s="171">
        <v>110.4</v>
      </c>
      <c r="M222" s="171">
        <v>110</v>
      </c>
      <c r="N222" s="171">
        <v>113.4</v>
      </c>
      <c r="O222" s="171">
        <v>108.7</v>
      </c>
      <c r="P222" s="171">
        <v>109</v>
      </c>
      <c r="Q222" s="171">
        <v>108.8</v>
      </c>
      <c r="R222" s="171">
        <v>110.3</v>
      </c>
      <c r="S222" s="171">
        <v>109.7</v>
      </c>
      <c r="T222" s="171">
        <v>110.3</v>
      </c>
      <c r="U222" s="171">
        <v>110.1</v>
      </c>
      <c r="V222" s="171">
        <v>112.6</v>
      </c>
      <c r="W222" s="171">
        <v>115.7</v>
      </c>
      <c r="X222" s="171">
        <v>111.8</v>
      </c>
      <c r="Y222" s="171">
        <v>116.6</v>
      </c>
      <c r="Z222" s="171">
        <v>118.8</v>
      </c>
      <c r="AA222" s="171">
        <v>117.4</v>
      </c>
      <c r="AB222" s="171">
        <v>115</v>
      </c>
      <c r="AC222" s="171">
        <v>111.9</v>
      </c>
      <c r="AD222" s="171">
        <v>110.1</v>
      </c>
      <c r="AE222" s="171">
        <v>110.8</v>
      </c>
      <c r="AF222" s="171">
        <v>114.5</v>
      </c>
      <c r="AG222" s="171">
        <v>113.2</v>
      </c>
      <c r="AH222" s="171">
        <v>117.2</v>
      </c>
      <c r="AI222" s="171">
        <v>118.2</v>
      </c>
      <c r="AJ222" s="171">
        <v>117.2</v>
      </c>
      <c r="AK222" s="171">
        <v>124.7</v>
      </c>
      <c r="AL222" s="171">
        <v>129.19999999999999</v>
      </c>
      <c r="AM222" s="171">
        <v>124.2</v>
      </c>
      <c r="AN222" s="171">
        <v>132.69999999999999</v>
      </c>
      <c r="AO222" s="171">
        <v>120.6</v>
      </c>
      <c r="AP222" s="171">
        <v>119.2</v>
      </c>
      <c r="AQ222" s="171">
        <v>119.2</v>
      </c>
      <c r="AR222" s="171">
        <v>119.2</v>
      </c>
      <c r="AS222" s="171">
        <v>119.2</v>
      </c>
      <c r="AT222" s="171">
        <v>112.1</v>
      </c>
      <c r="AU222" s="171">
        <v>120.9</v>
      </c>
      <c r="AV222" s="171">
        <v>121.8</v>
      </c>
      <c r="AW222" s="171">
        <v>123.4</v>
      </c>
      <c r="AX222" s="171">
        <v>123.5</v>
      </c>
      <c r="AY222" s="171">
        <v>133.80000000000001</v>
      </c>
      <c r="AZ222" s="171">
        <v>121</v>
      </c>
      <c r="BA222" s="171">
        <v>127.3</v>
      </c>
      <c r="BB222" s="171">
        <v>131.69999999999999</v>
      </c>
      <c r="BC222" s="171">
        <v>141.4</v>
      </c>
      <c r="BD222" s="171">
        <v>141.5</v>
      </c>
      <c r="BE222" s="171">
        <v>143.19999999999999</v>
      </c>
      <c r="BF222" s="171">
        <v>144.30000000000001</v>
      </c>
      <c r="BG222" s="171">
        <v>151</v>
      </c>
      <c r="BH222" s="171">
        <v>146.80000000000001</v>
      </c>
      <c r="BI222" s="171">
        <v>131.19999999999999</v>
      </c>
      <c r="BJ222" s="171">
        <v>133.4</v>
      </c>
      <c r="BK222" s="171">
        <v>132.1</v>
      </c>
      <c r="BL222" s="171">
        <v>140.80000000000001</v>
      </c>
      <c r="BM222" s="171">
        <v>137</v>
      </c>
      <c r="BN222" s="171">
        <v>134.4</v>
      </c>
      <c r="BO222" s="171">
        <v>131</v>
      </c>
      <c r="BP222" s="171">
        <v>130.4</v>
      </c>
      <c r="BQ222" s="171">
        <v>132.30000000000001</v>
      </c>
      <c r="BR222" s="171">
        <v>128</v>
      </c>
      <c r="BS222" s="171">
        <v>128.5</v>
      </c>
      <c r="BT222" s="171">
        <v>132.19999999999999</v>
      </c>
      <c r="BU222" s="171">
        <v>125.8</v>
      </c>
      <c r="BV222" s="171">
        <v>127.2</v>
      </c>
      <c r="BW222" s="171">
        <v>129.19999999999999</v>
      </c>
      <c r="BX222" s="171">
        <v>128.80000000000001</v>
      </c>
      <c r="BY222" s="171">
        <v>128.30000000000001</v>
      </c>
      <c r="BZ222" s="171">
        <v>131.5</v>
      </c>
      <c r="CA222" s="171">
        <v>133.30000000000001</v>
      </c>
      <c r="CB222" s="171">
        <v>133.30000000000001</v>
      </c>
      <c r="CC222" s="171">
        <v>137.6</v>
      </c>
      <c r="CD222" s="171">
        <v>133.5</v>
      </c>
      <c r="CE222" s="171">
        <v>136.30000000000001</v>
      </c>
      <c r="CF222" s="171">
        <v>137</v>
      </c>
      <c r="CG222" s="171">
        <v>136.4</v>
      </c>
      <c r="CH222" s="171">
        <v>142.6</v>
      </c>
      <c r="CI222" s="171">
        <v>135.1</v>
      </c>
      <c r="CJ222" s="171">
        <v>133.1</v>
      </c>
      <c r="CK222" s="171">
        <v>137.80000000000001</v>
      </c>
      <c r="CL222" s="171">
        <v>133.69999999999999</v>
      </c>
      <c r="CM222" s="171">
        <v>132.80000000000001</v>
      </c>
      <c r="CN222" s="171">
        <v>131.69999999999999</v>
      </c>
      <c r="CO222" s="171">
        <v>137.9</v>
      </c>
      <c r="CP222" s="171">
        <v>135.80000000000001</v>
      </c>
      <c r="CQ222" s="171">
        <v>132.6</v>
      </c>
      <c r="CR222" s="171">
        <v>123.4</v>
      </c>
      <c r="CS222" s="171">
        <v>131.69999999999999</v>
      </c>
      <c r="CT222" s="171">
        <v>130.5</v>
      </c>
      <c r="CU222" s="171">
        <v>131.30000000000001</v>
      </c>
      <c r="CV222" s="171">
        <v>126.3</v>
      </c>
      <c r="CW222" s="171">
        <v>133.80000000000001</v>
      </c>
      <c r="CX222" s="171">
        <v>133.80000000000001</v>
      </c>
      <c r="CY222" s="171">
        <v>132.1</v>
      </c>
      <c r="CZ222" s="171">
        <v>134.4</v>
      </c>
      <c r="DA222" s="171">
        <v>132.4</v>
      </c>
      <c r="DB222" s="171">
        <v>131.30000000000001</v>
      </c>
      <c r="DC222" s="171">
        <v>133.5</v>
      </c>
      <c r="DD222" s="171">
        <v>131.6</v>
      </c>
      <c r="DE222" s="171">
        <v>130.19999999999999</v>
      </c>
      <c r="DF222" s="171">
        <v>132.19999999999999</v>
      </c>
      <c r="DG222" s="171">
        <v>135.6</v>
      </c>
      <c r="DH222" s="171">
        <v>131.5</v>
      </c>
      <c r="DI222" s="171">
        <v>130.5</v>
      </c>
      <c r="DJ222" s="171">
        <v>133.5</v>
      </c>
      <c r="DK222" s="171">
        <v>131.9</v>
      </c>
      <c r="DL222" s="171">
        <v>132.19999999999999</v>
      </c>
      <c r="DM222" s="171">
        <v>138.4</v>
      </c>
      <c r="DN222" s="171">
        <v>139</v>
      </c>
      <c r="DO222" s="171">
        <v>133.4</v>
      </c>
      <c r="DP222" s="171">
        <v>131.4</v>
      </c>
      <c r="DQ222" s="171">
        <v>142.30000000000001</v>
      </c>
      <c r="DR222" s="171">
        <v>144.30000000000001</v>
      </c>
      <c r="DS222" s="171">
        <v>142.80000000000001</v>
      </c>
      <c r="DT222" s="171">
        <v>160.6</v>
      </c>
    </row>
    <row r="223" spans="1:124" x14ac:dyDescent="0.25">
      <c r="A223" s="169" t="s">
        <v>840</v>
      </c>
      <c r="B223" s="169" t="s">
        <v>841</v>
      </c>
      <c r="C223" s="170">
        <v>2.64E-2</v>
      </c>
      <c r="D223" s="171">
        <v>102.8</v>
      </c>
      <c r="E223" s="171">
        <v>101</v>
      </c>
      <c r="F223" s="171">
        <v>105</v>
      </c>
      <c r="G223" s="171">
        <v>110.6</v>
      </c>
      <c r="H223" s="171">
        <v>105.5</v>
      </c>
      <c r="I223" s="171">
        <v>105.9</v>
      </c>
      <c r="J223" s="171">
        <v>106.8</v>
      </c>
      <c r="K223" s="171">
        <v>107.5</v>
      </c>
      <c r="L223" s="171">
        <v>110.4</v>
      </c>
      <c r="M223" s="171">
        <v>110</v>
      </c>
      <c r="N223" s="171">
        <v>113.4</v>
      </c>
      <c r="O223" s="171">
        <v>108.7</v>
      </c>
      <c r="P223" s="171">
        <v>109</v>
      </c>
      <c r="Q223" s="171">
        <v>108.8</v>
      </c>
      <c r="R223" s="171">
        <v>110.3</v>
      </c>
      <c r="S223" s="171">
        <v>109.7</v>
      </c>
      <c r="T223" s="171">
        <v>110.3</v>
      </c>
      <c r="U223" s="171">
        <v>110.1</v>
      </c>
      <c r="V223" s="171">
        <v>112.6</v>
      </c>
      <c r="W223" s="171">
        <v>115.7</v>
      </c>
      <c r="X223" s="171">
        <v>111.8</v>
      </c>
      <c r="Y223" s="171">
        <v>116.6</v>
      </c>
      <c r="Z223" s="171">
        <v>118.8</v>
      </c>
      <c r="AA223" s="171">
        <v>117.4</v>
      </c>
      <c r="AB223" s="171">
        <v>115</v>
      </c>
      <c r="AC223" s="171">
        <v>111.9</v>
      </c>
      <c r="AD223" s="171">
        <v>110.1</v>
      </c>
      <c r="AE223" s="171">
        <v>110.8</v>
      </c>
      <c r="AF223" s="171">
        <v>114.5</v>
      </c>
      <c r="AG223" s="171">
        <v>113.2</v>
      </c>
      <c r="AH223" s="171">
        <v>117.2</v>
      </c>
      <c r="AI223" s="171">
        <v>118.2</v>
      </c>
      <c r="AJ223" s="171">
        <v>117.2</v>
      </c>
      <c r="AK223" s="171">
        <v>124.7</v>
      </c>
      <c r="AL223" s="171">
        <v>129.19999999999999</v>
      </c>
      <c r="AM223" s="171">
        <v>124.2</v>
      </c>
      <c r="AN223" s="171">
        <v>132.69999999999999</v>
      </c>
      <c r="AO223" s="171">
        <v>120.6</v>
      </c>
      <c r="AP223" s="171">
        <v>119.2</v>
      </c>
      <c r="AQ223" s="171">
        <v>119.2</v>
      </c>
      <c r="AR223" s="171">
        <v>119.2</v>
      </c>
      <c r="AS223" s="171">
        <v>119.2</v>
      </c>
      <c r="AT223" s="171">
        <v>112.1</v>
      </c>
      <c r="AU223" s="171">
        <v>120.9</v>
      </c>
      <c r="AV223" s="171">
        <v>121.8</v>
      </c>
      <c r="AW223" s="171">
        <v>123.4</v>
      </c>
      <c r="AX223" s="171">
        <v>123.5</v>
      </c>
      <c r="AY223" s="171">
        <v>133.80000000000001</v>
      </c>
      <c r="AZ223" s="171">
        <v>121</v>
      </c>
      <c r="BA223" s="171">
        <v>127.3</v>
      </c>
      <c r="BB223" s="171">
        <v>131.69999999999999</v>
      </c>
      <c r="BC223" s="171">
        <v>141.4</v>
      </c>
      <c r="BD223" s="171">
        <v>141.5</v>
      </c>
      <c r="BE223" s="171">
        <v>143.19999999999999</v>
      </c>
      <c r="BF223" s="171">
        <v>144.30000000000001</v>
      </c>
      <c r="BG223" s="171">
        <v>151</v>
      </c>
      <c r="BH223" s="171">
        <v>146.80000000000001</v>
      </c>
      <c r="BI223" s="171">
        <v>131.19999999999999</v>
      </c>
      <c r="BJ223" s="171">
        <v>133.4</v>
      </c>
      <c r="BK223" s="171">
        <v>132.1</v>
      </c>
      <c r="BL223" s="171">
        <v>140.80000000000001</v>
      </c>
      <c r="BM223" s="171">
        <v>137</v>
      </c>
      <c r="BN223" s="171">
        <v>134.4</v>
      </c>
      <c r="BO223" s="171">
        <v>131</v>
      </c>
      <c r="BP223" s="171">
        <v>130.4</v>
      </c>
      <c r="BQ223" s="171">
        <v>132.30000000000001</v>
      </c>
      <c r="BR223" s="171">
        <v>128</v>
      </c>
      <c r="BS223" s="171">
        <v>128.5</v>
      </c>
      <c r="BT223" s="171">
        <v>132.19999999999999</v>
      </c>
      <c r="BU223" s="171">
        <v>125.8</v>
      </c>
      <c r="BV223" s="171">
        <v>127.2</v>
      </c>
      <c r="BW223" s="171">
        <v>129.19999999999999</v>
      </c>
      <c r="BX223" s="171">
        <v>128.80000000000001</v>
      </c>
      <c r="BY223" s="171">
        <v>128.30000000000001</v>
      </c>
      <c r="BZ223" s="171">
        <v>131.5</v>
      </c>
      <c r="CA223" s="171">
        <v>133.30000000000001</v>
      </c>
      <c r="CB223" s="171">
        <v>133.30000000000001</v>
      </c>
      <c r="CC223" s="171">
        <v>137.6</v>
      </c>
      <c r="CD223" s="171">
        <v>133.5</v>
      </c>
      <c r="CE223" s="171">
        <v>136.30000000000001</v>
      </c>
      <c r="CF223" s="171">
        <v>137</v>
      </c>
      <c r="CG223" s="171">
        <v>136.4</v>
      </c>
      <c r="CH223" s="171">
        <v>142.6</v>
      </c>
      <c r="CI223" s="171">
        <v>135.1</v>
      </c>
      <c r="CJ223" s="171">
        <v>133.1</v>
      </c>
      <c r="CK223" s="171">
        <v>137.80000000000001</v>
      </c>
      <c r="CL223" s="171">
        <v>133.69999999999999</v>
      </c>
      <c r="CM223" s="171">
        <v>132.80000000000001</v>
      </c>
      <c r="CN223" s="171">
        <v>131.69999999999999</v>
      </c>
      <c r="CO223" s="171">
        <v>137.9</v>
      </c>
      <c r="CP223" s="171">
        <v>135.80000000000001</v>
      </c>
      <c r="CQ223" s="171">
        <v>132.6</v>
      </c>
      <c r="CR223" s="171">
        <v>123.4</v>
      </c>
      <c r="CS223" s="171">
        <v>131.69999999999999</v>
      </c>
      <c r="CT223" s="171">
        <v>130.5</v>
      </c>
      <c r="CU223" s="171">
        <v>131.30000000000001</v>
      </c>
      <c r="CV223" s="171">
        <v>126.3</v>
      </c>
      <c r="CW223" s="171">
        <v>133.80000000000001</v>
      </c>
      <c r="CX223" s="171">
        <v>133.80000000000001</v>
      </c>
      <c r="CY223" s="171">
        <v>132.1</v>
      </c>
      <c r="CZ223" s="171">
        <v>134.4</v>
      </c>
      <c r="DA223" s="171">
        <v>132.4</v>
      </c>
      <c r="DB223" s="171">
        <v>131.30000000000001</v>
      </c>
      <c r="DC223" s="171">
        <v>133.5</v>
      </c>
      <c r="DD223" s="171">
        <v>131.6</v>
      </c>
      <c r="DE223" s="171">
        <v>130.19999999999999</v>
      </c>
      <c r="DF223" s="171">
        <v>132.19999999999999</v>
      </c>
      <c r="DG223" s="171">
        <v>135.6</v>
      </c>
      <c r="DH223" s="171">
        <v>131.5</v>
      </c>
      <c r="DI223" s="171">
        <v>130.5</v>
      </c>
      <c r="DJ223" s="171">
        <v>133.5</v>
      </c>
      <c r="DK223" s="171">
        <v>131.9</v>
      </c>
      <c r="DL223" s="171">
        <v>132.19999999999999</v>
      </c>
      <c r="DM223" s="171">
        <v>138.4</v>
      </c>
      <c r="DN223" s="171">
        <v>139</v>
      </c>
      <c r="DO223" s="171">
        <v>133.4</v>
      </c>
      <c r="DP223" s="171">
        <v>131.4</v>
      </c>
      <c r="DQ223" s="171">
        <v>142.30000000000001</v>
      </c>
      <c r="DR223" s="171">
        <v>144.30000000000001</v>
      </c>
      <c r="DS223" s="171">
        <v>142.80000000000001</v>
      </c>
      <c r="DT223" s="171">
        <v>160.6</v>
      </c>
    </row>
    <row r="224" spans="1:124" x14ac:dyDescent="0.25">
      <c r="A224" s="169" t="s">
        <v>842</v>
      </c>
      <c r="B224" s="169" t="s">
        <v>843</v>
      </c>
      <c r="C224" s="170">
        <v>0.37082999999999999</v>
      </c>
      <c r="D224" s="171">
        <v>109.2</v>
      </c>
      <c r="E224" s="171">
        <v>112.8</v>
      </c>
      <c r="F224" s="171">
        <v>116.1</v>
      </c>
      <c r="G224" s="171">
        <v>112.1</v>
      </c>
      <c r="H224" s="171">
        <v>110.8</v>
      </c>
      <c r="I224" s="171">
        <v>110</v>
      </c>
      <c r="J224" s="171">
        <v>108.6</v>
      </c>
      <c r="K224" s="171">
        <v>110.6</v>
      </c>
      <c r="L224" s="171">
        <v>112.5</v>
      </c>
      <c r="M224" s="171">
        <v>110.2</v>
      </c>
      <c r="N224" s="171">
        <v>109.4</v>
      </c>
      <c r="O224" s="171">
        <v>117.2</v>
      </c>
      <c r="P224" s="171">
        <v>122.6</v>
      </c>
      <c r="Q224" s="171">
        <v>126.7</v>
      </c>
      <c r="R224" s="171">
        <v>125.7</v>
      </c>
      <c r="S224" s="171">
        <v>125.6</v>
      </c>
      <c r="T224" s="171">
        <v>125.6</v>
      </c>
      <c r="U224" s="171">
        <v>126.7</v>
      </c>
      <c r="V224" s="171">
        <v>124.3</v>
      </c>
      <c r="W224" s="171">
        <v>121.9</v>
      </c>
      <c r="X224" s="171">
        <v>118.4</v>
      </c>
      <c r="Y224" s="171">
        <v>116.1</v>
      </c>
      <c r="Z224" s="171">
        <v>115.6</v>
      </c>
      <c r="AA224" s="171">
        <v>116.7</v>
      </c>
      <c r="AB224" s="171">
        <v>126.5</v>
      </c>
      <c r="AC224" s="171">
        <v>126.3</v>
      </c>
      <c r="AD224" s="171">
        <v>127.4</v>
      </c>
      <c r="AE224" s="171">
        <v>121.7</v>
      </c>
      <c r="AF224" s="171">
        <v>125</v>
      </c>
      <c r="AG224" s="171">
        <v>123.4</v>
      </c>
      <c r="AH224" s="171">
        <v>120.3</v>
      </c>
      <c r="AI224" s="171">
        <v>122.9</v>
      </c>
      <c r="AJ224" s="171">
        <v>122.8</v>
      </c>
      <c r="AK224" s="171">
        <v>117.4</v>
      </c>
      <c r="AL224" s="171">
        <v>112.6</v>
      </c>
      <c r="AM224" s="171">
        <v>112.3</v>
      </c>
      <c r="AN224" s="171">
        <v>123.3</v>
      </c>
      <c r="AO224" s="171">
        <v>124.8</v>
      </c>
      <c r="AP224" s="171">
        <v>125.7</v>
      </c>
      <c r="AQ224" s="171">
        <v>126.5</v>
      </c>
      <c r="AR224" s="171">
        <v>125.7</v>
      </c>
      <c r="AS224" s="171">
        <v>126</v>
      </c>
      <c r="AT224" s="171">
        <v>123.2</v>
      </c>
      <c r="AU224" s="171">
        <v>123.6</v>
      </c>
      <c r="AV224" s="171">
        <v>122</v>
      </c>
      <c r="AW224" s="171">
        <v>121.5</v>
      </c>
      <c r="AX224" s="171">
        <v>117.1</v>
      </c>
      <c r="AY224" s="171">
        <v>127.6</v>
      </c>
      <c r="AZ224" s="171">
        <v>130</v>
      </c>
      <c r="BA224" s="171">
        <v>129.4</v>
      </c>
      <c r="BB224" s="171">
        <v>132.1</v>
      </c>
      <c r="BC224" s="171">
        <v>131.1</v>
      </c>
      <c r="BD224" s="171">
        <v>129.5</v>
      </c>
      <c r="BE224" s="171">
        <v>127.7</v>
      </c>
      <c r="BF224" s="171">
        <v>126.5</v>
      </c>
      <c r="BG224" s="171">
        <v>125.4</v>
      </c>
      <c r="BH224" s="171">
        <v>122.5</v>
      </c>
      <c r="BI224" s="171">
        <v>121.3</v>
      </c>
      <c r="BJ224" s="171">
        <v>117.2</v>
      </c>
      <c r="BK224" s="171">
        <v>117.6</v>
      </c>
      <c r="BL224" s="171">
        <v>125.6</v>
      </c>
      <c r="BM224" s="171">
        <v>127.1</v>
      </c>
      <c r="BN224" s="171">
        <v>133.1</v>
      </c>
      <c r="BO224" s="171">
        <v>130.6</v>
      </c>
      <c r="BP224" s="171">
        <v>131.30000000000001</v>
      </c>
      <c r="BQ224" s="171">
        <v>130.69999999999999</v>
      </c>
      <c r="BR224" s="171">
        <v>132.19999999999999</v>
      </c>
      <c r="BS224" s="171">
        <v>131.30000000000001</v>
      </c>
      <c r="BT224" s="171">
        <v>128.69999999999999</v>
      </c>
      <c r="BU224" s="171">
        <v>127.2</v>
      </c>
      <c r="BV224" s="171">
        <v>119</v>
      </c>
      <c r="BW224" s="171">
        <v>132.1</v>
      </c>
      <c r="BX224" s="171">
        <v>141.30000000000001</v>
      </c>
      <c r="BY224" s="171">
        <v>138.6</v>
      </c>
      <c r="BZ224" s="171">
        <v>144.80000000000001</v>
      </c>
      <c r="CA224" s="171">
        <v>143.30000000000001</v>
      </c>
      <c r="CB224" s="171">
        <v>141.9</v>
      </c>
      <c r="CC224" s="171">
        <v>138.6</v>
      </c>
      <c r="CD224" s="171">
        <v>138.5</v>
      </c>
      <c r="CE224" s="171">
        <v>137.9</v>
      </c>
      <c r="CF224" s="171">
        <v>136.5</v>
      </c>
      <c r="CG224" s="171">
        <v>131.1</v>
      </c>
      <c r="CH224" s="171">
        <v>128.30000000000001</v>
      </c>
      <c r="CI224" s="171">
        <v>131.19999999999999</v>
      </c>
      <c r="CJ224" s="171">
        <v>146.19999999999999</v>
      </c>
      <c r="CK224" s="171">
        <v>139.6</v>
      </c>
      <c r="CL224" s="171">
        <v>145.80000000000001</v>
      </c>
      <c r="CM224" s="171">
        <v>146.4</v>
      </c>
      <c r="CN224" s="171">
        <v>143.80000000000001</v>
      </c>
      <c r="CO224" s="171">
        <v>144</v>
      </c>
      <c r="CP224" s="171">
        <v>142.80000000000001</v>
      </c>
      <c r="CQ224" s="171">
        <v>142.80000000000001</v>
      </c>
      <c r="CR224" s="171">
        <v>138.5</v>
      </c>
      <c r="CS224" s="171">
        <v>130.1</v>
      </c>
      <c r="CT224" s="171">
        <v>126.2</v>
      </c>
      <c r="CU224" s="171">
        <v>129.69999999999999</v>
      </c>
      <c r="CV224" s="171">
        <v>138.1</v>
      </c>
      <c r="CW224" s="171">
        <v>152.4</v>
      </c>
      <c r="CX224" s="171">
        <v>163.80000000000001</v>
      </c>
      <c r="CY224" s="171">
        <v>171.6</v>
      </c>
      <c r="CZ224" s="171">
        <v>189.7</v>
      </c>
      <c r="DA224" s="171">
        <v>191.6</v>
      </c>
      <c r="DB224" s="171">
        <v>183.2</v>
      </c>
      <c r="DC224" s="171">
        <v>172.2</v>
      </c>
      <c r="DD224" s="171">
        <v>161.1</v>
      </c>
      <c r="DE224" s="171">
        <v>158.30000000000001</v>
      </c>
      <c r="DF224" s="171">
        <v>152.1</v>
      </c>
      <c r="DG224" s="171">
        <v>163.80000000000001</v>
      </c>
      <c r="DH224" s="171">
        <v>171.4</v>
      </c>
      <c r="DI224" s="171">
        <v>174.8</v>
      </c>
      <c r="DJ224" s="171">
        <v>178.5</v>
      </c>
      <c r="DK224" s="171">
        <v>172.5</v>
      </c>
      <c r="DL224" s="171">
        <v>168.1</v>
      </c>
      <c r="DM224" s="171">
        <v>168.7</v>
      </c>
      <c r="DN224" s="171">
        <v>168.4</v>
      </c>
      <c r="DO224" s="171">
        <v>172</v>
      </c>
      <c r="DP224" s="171">
        <v>175.4</v>
      </c>
      <c r="DQ224" s="171">
        <v>168.1</v>
      </c>
      <c r="DR224" s="171">
        <v>165.8</v>
      </c>
      <c r="DS224" s="171">
        <v>166.6</v>
      </c>
      <c r="DT224" s="171">
        <v>171.3</v>
      </c>
    </row>
    <row r="225" spans="1:124" x14ac:dyDescent="0.25">
      <c r="A225" s="169" t="s">
        <v>844</v>
      </c>
      <c r="B225" s="169" t="s">
        <v>845</v>
      </c>
      <c r="C225" s="170">
        <v>0.33174999999999999</v>
      </c>
      <c r="D225" s="171">
        <v>109.4</v>
      </c>
      <c r="E225" s="171">
        <v>113.3</v>
      </c>
      <c r="F225" s="171">
        <v>116.8</v>
      </c>
      <c r="G225" s="171">
        <v>112.3</v>
      </c>
      <c r="H225" s="171">
        <v>110.7</v>
      </c>
      <c r="I225" s="171">
        <v>109.9</v>
      </c>
      <c r="J225" s="171">
        <v>108.4</v>
      </c>
      <c r="K225" s="171">
        <v>110.3</v>
      </c>
      <c r="L225" s="171">
        <v>112.3</v>
      </c>
      <c r="M225" s="171">
        <v>109.8</v>
      </c>
      <c r="N225" s="171">
        <v>108.8</v>
      </c>
      <c r="O225" s="171">
        <v>117.8</v>
      </c>
      <c r="P225" s="171">
        <v>124</v>
      </c>
      <c r="Q225" s="171">
        <v>128.5</v>
      </c>
      <c r="R225" s="171">
        <v>127.4</v>
      </c>
      <c r="S225" s="171">
        <v>127.1</v>
      </c>
      <c r="T225" s="171">
        <v>126.9</v>
      </c>
      <c r="U225" s="171">
        <v>127.9</v>
      </c>
      <c r="V225" s="171">
        <v>125.3</v>
      </c>
      <c r="W225" s="171">
        <v>122.6</v>
      </c>
      <c r="X225" s="171">
        <v>118.6</v>
      </c>
      <c r="Y225" s="171">
        <v>116.4</v>
      </c>
      <c r="Z225" s="171">
        <v>116</v>
      </c>
      <c r="AA225" s="171">
        <v>117.2</v>
      </c>
      <c r="AB225" s="171">
        <v>128.19999999999999</v>
      </c>
      <c r="AC225" s="171">
        <v>127.8</v>
      </c>
      <c r="AD225" s="171">
        <v>128.9</v>
      </c>
      <c r="AE225" s="171">
        <v>122.1</v>
      </c>
      <c r="AF225" s="171">
        <v>125.8</v>
      </c>
      <c r="AG225" s="171">
        <v>123.9</v>
      </c>
      <c r="AH225" s="171">
        <v>120.2</v>
      </c>
      <c r="AI225" s="171">
        <v>123.1</v>
      </c>
      <c r="AJ225" s="171">
        <v>122.8</v>
      </c>
      <c r="AK225" s="171">
        <v>116.9</v>
      </c>
      <c r="AL225" s="171">
        <v>111.5</v>
      </c>
      <c r="AM225" s="171">
        <v>111.1</v>
      </c>
      <c r="AN225" s="171">
        <v>123.1</v>
      </c>
      <c r="AO225" s="171">
        <v>125.1</v>
      </c>
      <c r="AP225" s="171">
        <v>126.1</v>
      </c>
      <c r="AQ225" s="171">
        <v>126.5</v>
      </c>
      <c r="AR225" s="171">
        <v>125.6</v>
      </c>
      <c r="AS225" s="171">
        <v>125.9</v>
      </c>
      <c r="AT225" s="171">
        <v>122.9</v>
      </c>
      <c r="AU225" s="171">
        <v>123.7</v>
      </c>
      <c r="AV225" s="171">
        <v>121.8</v>
      </c>
      <c r="AW225" s="171">
        <v>121.4</v>
      </c>
      <c r="AX225" s="171">
        <v>116.7</v>
      </c>
      <c r="AY225" s="171">
        <v>128.5</v>
      </c>
      <c r="AZ225" s="171">
        <v>131.5</v>
      </c>
      <c r="BA225" s="171">
        <v>130.19999999999999</v>
      </c>
      <c r="BB225" s="171">
        <v>134.1</v>
      </c>
      <c r="BC225" s="171">
        <v>132.4</v>
      </c>
      <c r="BD225" s="171">
        <v>130.80000000000001</v>
      </c>
      <c r="BE225" s="171">
        <v>128.80000000000001</v>
      </c>
      <c r="BF225" s="171">
        <v>127.2</v>
      </c>
      <c r="BG225" s="171">
        <v>126.1</v>
      </c>
      <c r="BH225" s="171">
        <v>122.9</v>
      </c>
      <c r="BI225" s="171">
        <v>121.1</v>
      </c>
      <c r="BJ225" s="171">
        <v>116.9</v>
      </c>
      <c r="BK225" s="171">
        <v>117.3</v>
      </c>
      <c r="BL225" s="171">
        <v>125.6</v>
      </c>
      <c r="BM225" s="171">
        <v>127.1</v>
      </c>
      <c r="BN225" s="171">
        <v>134.19999999999999</v>
      </c>
      <c r="BO225" s="171">
        <v>131.30000000000001</v>
      </c>
      <c r="BP225" s="171">
        <v>132.4</v>
      </c>
      <c r="BQ225" s="171">
        <v>131.30000000000001</v>
      </c>
      <c r="BR225" s="171">
        <v>133.19999999999999</v>
      </c>
      <c r="BS225" s="171">
        <v>132.5</v>
      </c>
      <c r="BT225" s="171">
        <v>129.5</v>
      </c>
      <c r="BU225" s="171">
        <v>127.9</v>
      </c>
      <c r="BV225" s="171">
        <v>118.7</v>
      </c>
      <c r="BW225" s="171">
        <v>133.6</v>
      </c>
      <c r="BX225" s="171">
        <v>144</v>
      </c>
      <c r="BY225" s="171">
        <v>140.69999999999999</v>
      </c>
      <c r="BZ225" s="171">
        <v>148</v>
      </c>
      <c r="CA225" s="171">
        <v>146.30000000000001</v>
      </c>
      <c r="CB225" s="171">
        <v>145</v>
      </c>
      <c r="CC225" s="171">
        <v>141.19999999999999</v>
      </c>
      <c r="CD225" s="171">
        <v>140.80000000000001</v>
      </c>
      <c r="CE225" s="171">
        <v>140.4</v>
      </c>
      <c r="CF225" s="171">
        <v>138.69999999999999</v>
      </c>
      <c r="CG225" s="171">
        <v>132.5</v>
      </c>
      <c r="CH225" s="171">
        <v>129.30000000000001</v>
      </c>
      <c r="CI225" s="171">
        <v>132.80000000000001</v>
      </c>
      <c r="CJ225" s="171">
        <v>149.6</v>
      </c>
      <c r="CK225" s="171">
        <v>142</v>
      </c>
      <c r="CL225" s="171">
        <v>148.9</v>
      </c>
      <c r="CM225" s="171">
        <v>149.4</v>
      </c>
      <c r="CN225" s="171">
        <v>146.5</v>
      </c>
      <c r="CO225" s="171">
        <v>146.80000000000001</v>
      </c>
      <c r="CP225" s="171">
        <v>145.4</v>
      </c>
      <c r="CQ225" s="171">
        <v>145.30000000000001</v>
      </c>
      <c r="CR225" s="171">
        <v>140.30000000000001</v>
      </c>
      <c r="CS225" s="171">
        <v>131.19999999999999</v>
      </c>
      <c r="CT225" s="171">
        <v>126.8</v>
      </c>
      <c r="CU225" s="171">
        <v>130.5</v>
      </c>
      <c r="CV225" s="171">
        <v>138.1</v>
      </c>
      <c r="CW225" s="171">
        <v>156</v>
      </c>
      <c r="CX225" s="171">
        <v>168.7</v>
      </c>
      <c r="CY225" s="171">
        <v>177.4</v>
      </c>
      <c r="CZ225" s="171">
        <v>197.5</v>
      </c>
      <c r="DA225" s="171">
        <v>200</v>
      </c>
      <c r="DB225" s="171">
        <v>190.6</v>
      </c>
      <c r="DC225" s="171">
        <v>178.2</v>
      </c>
      <c r="DD225" s="171">
        <v>165.7</v>
      </c>
      <c r="DE225" s="171">
        <v>162.6</v>
      </c>
      <c r="DF225" s="171">
        <v>155.80000000000001</v>
      </c>
      <c r="DG225" s="171">
        <v>168.8</v>
      </c>
      <c r="DH225" s="171">
        <v>177.2</v>
      </c>
      <c r="DI225" s="171">
        <v>181.2</v>
      </c>
      <c r="DJ225" s="171">
        <v>185.3</v>
      </c>
      <c r="DK225" s="171">
        <v>178.4</v>
      </c>
      <c r="DL225" s="171">
        <v>173.2</v>
      </c>
      <c r="DM225" s="171">
        <v>173.7</v>
      </c>
      <c r="DN225" s="171">
        <v>173.4</v>
      </c>
      <c r="DO225" s="171">
        <v>177.4</v>
      </c>
      <c r="DP225" s="171">
        <v>180.8</v>
      </c>
      <c r="DQ225" s="171">
        <v>172.4</v>
      </c>
      <c r="DR225" s="171">
        <v>169.5</v>
      </c>
      <c r="DS225" s="171">
        <v>170.2</v>
      </c>
      <c r="DT225" s="171">
        <v>175.4</v>
      </c>
    </row>
    <row r="226" spans="1:124" x14ac:dyDescent="0.25">
      <c r="A226" s="169" t="s">
        <v>846</v>
      </c>
      <c r="B226" s="169" t="s">
        <v>847</v>
      </c>
      <c r="C226" s="170">
        <v>3.2919999999999998E-2</v>
      </c>
      <c r="D226" s="171">
        <v>109.1</v>
      </c>
      <c r="E226" s="171">
        <v>108.8</v>
      </c>
      <c r="F226" s="171">
        <v>110.9</v>
      </c>
      <c r="G226" s="171">
        <v>111.9</v>
      </c>
      <c r="H226" s="171">
        <v>111.9</v>
      </c>
      <c r="I226" s="171">
        <v>110.5</v>
      </c>
      <c r="J226" s="171">
        <v>111.7</v>
      </c>
      <c r="K226" s="171">
        <v>114.4</v>
      </c>
      <c r="L226" s="171">
        <v>115.7</v>
      </c>
      <c r="M226" s="171">
        <v>113.6</v>
      </c>
      <c r="N226" s="171">
        <v>115.4</v>
      </c>
      <c r="O226" s="171">
        <v>112.5</v>
      </c>
      <c r="P226" s="171">
        <v>110.8</v>
      </c>
      <c r="Q226" s="171">
        <v>111.2</v>
      </c>
      <c r="R226" s="171">
        <v>111.5</v>
      </c>
      <c r="S226" s="171">
        <v>114</v>
      </c>
      <c r="T226" s="171">
        <v>115.9</v>
      </c>
      <c r="U226" s="171">
        <v>118.1</v>
      </c>
      <c r="V226" s="171">
        <v>116.6</v>
      </c>
      <c r="W226" s="171">
        <v>117.3</v>
      </c>
      <c r="X226" s="171">
        <v>117</v>
      </c>
      <c r="Y226" s="171">
        <v>113.8</v>
      </c>
      <c r="Z226" s="171">
        <v>112</v>
      </c>
      <c r="AA226" s="171">
        <v>112.6</v>
      </c>
      <c r="AB226" s="171">
        <v>111.3</v>
      </c>
      <c r="AC226" s="171">
        <v>113.1</v>
      </c>
      <c r="AD226" s="171">
        <v>113.5</v>
      </c>
      <c r="AE226" s="171">
        <v>117.6</v>
      </c>
      <c r="AF226" s="171">
        <v>118.2</v>
      </c>
      <c r="AG226" s="171">
        <v>119.3</v>
      </c>
      <c r="AH226" s="171">
        <v>120.7</v>
      </c>
      <c r="AI226" s="171">
        <v>119.8</v>
      </c>
      <c r="AJ226" s="171">
        <v>121.8</v>
      </c>
      <c r="AK226" s="171">
        <v>120.3</v>
      </c>
      <c r="AL226" s="171">
        <v>121.3</v>
      </c>
      <c r="AM226" s="171">
        <v>121.1</v>
      </c>
      <c r="AN226" s="171">
        <v>124.4</v>
      </c>
      <c r="AO226" s="171">
        <v>120.9</v>
      </c>
      <c r="AP226" s="171">
        <v>121.4</v>
      </c>
      <c r="AQ226" s="171">
        <v>126.1</v>
      </c>
      <c r="AR226" s="171">
        <v>126.4</v>
      </c>
      <c r="AS226" s="171">
        <v>125.5</v>
      </c>
      <c r="AT226" s="171">
        <v>123.7</v>
      </c>
      <c r="AU226" s="171">
        <v>119.9</v>
      </c>
      <c r="AV226" s="171">
        <v>120.2</v>
      </c>
      <c r="AW226" s="171">
        <v>118.8</v>
      </c>
      <c r="AX226" s="171">
        <v>115.7</v>
      </c>
      <c r="AY226" s="171">
        <v>115.1</v>
      </c>
      <c r="AZ226" s="171">
        <v>112.3</v>
      </c>
      <c r="BA226" s="171">
        <v>117.6</v>
      </c>
      <c r="BB226" s="171">
        <v>109.5</v>
      </c>
      <c r="BC226" s="171">
        <v>114.7</v>
      </c>
      <c r="BD226" s="171">
        <v>114.7</v>
      </c>
      <c r="BE226" s="171">
        <v>114.3</v>
      </c>
      <c r="BF226" s="171">
        <v>115.3</v>
      </c>
      <c r="BG226" s="171">
        <v>115.7</v>
      </c>
      <c r="BH226" s="171">
        <v>116</v>
      </c>
      <c r="BI226" s="171">
        <v>119.1</v>
      </c>
      <c r="BJ226" s="171">
        <v>116.1</v>
      </c>
      <c r="BK226" s="171">
        <v>116.9</v>
      </c>
      <c r="BL226" s="171">
        <v>122.2</v>
      </c>
      <c r="BM226" s="171">
        <v>123.7</v>
      </c>
      <c r="BN226" s="171">
        <v>120.8</v>
      </c>
      <c r="BO226" s="171">
        <v>121.3</v>
      </c>
      <c r="BP226" s="171">
        <v>119.7</v>
      </c>
      <c r="BQ226" s="171">
        <v>122.8</v>
      </c>
      <c r="BR226" s="171">
        <v>120.2</v>
      </c>
      <c r="BS226" s="171">
        <v>119.6</v>
      </c>
      <c r="BT226" s="171">
        <v>119.4</v>
      </c>
      <c r="BU226" s="171">
        <v>118.3</v>
      </c>
      <c r="BV226" s="171">
        <v>119.1</v>
      </c>
      <c r="BW226" s="171">
        <v>116.3</v>
      </c>
      <c r="BX226" s="171">
        <v>115.8</v>
      </c>
      <c r="BY226" s="171">
        <v>117.7</v>
      </c>
      <c r="BZ226" s="171">
        <v>113.4</v>
      </c>
      <c r="CA226" s="171">
        <v>114.8</v>
      </c>
      <c r="CB226" s="171">
        <v>110.8</v>
      </c>
      <c r="CC226" s="171">
        <v>112.1</v>
      </c>
      <c r="CD226" s="171">
        <v>115</v>
      </c>
      <c r="CE226" s="171">
        <v>110.8</v>
      </c>
      <c r="CF226" s="171">
        <v>113.2</v>
      </c>
      <c r="CG226" s="171">
        <v>113.4</v>
      </c>
      <c r="CH226" s="171">
        <v>115.5</v>
      </c>
      <c r="CI226" s="171">
        <v>111.8</v>
      </c>
      <c r="CJ226" s="171">
        <v>111.9</v>
      </c>
      <c r="CK226" s="171">
        <v>112.8</v>
      </c>
      <c r="CL226" s="171">
        <v>112.8</v>
      </c>
      <c r="CM226" s="171">
        <v>114.8</v>
      </c>
      <c r="CN226" s="171">
        <v>115.6</v>
      </c>
      <c r="CO226" s="171">
        <v>114</v>
      </c>
      <c r="CP226" s="171">
        <v>115.9</v>
      </c>
      <c r="CQ226" s="171">
        <v>115.5</v>
      </c>
      <c r="CR226" s="171">
        <v>117.5</v>
      </c>
      <c r="CS226" s="171">
        <v>116.4</v>
      </c>
      <c r="CT226" s="171">
        <v>116.5</v>
      </c>
      <c r="CU226" s="171">
        <v>116.4</v>
      </c>
      <c r="CV226" s="171">
        <v>135.30000000000001</v>
      </c>
      <c r="CW226" s="171">
        <v>116.5</v>
      </c>
      <c r="CX226" s="171">
        <v>117</v>
      </c>
      <c r="CY226" s="171">
        <v>118.5</v>
      </c>
      <c r="CZ226" s="171">
        <v>118</v>
      </c>
      <c r="DA226" s="171">
        <v>117.7</v>
      </c>
      <c r="DB226" s="171">
        <v>117.6</v>
      </c>
      <c r="DC226" s="171">
        <v>118.8</v>
      </c>
      <c r="DD226" s="171">
        <v>118.9</v>
      </c>
      <c r="DE226" s="171">
        <v>118.5</v>
      </c>
      <c r="DF226" s="171">
        <v>117.2</v>
      </c>
      <c r="DG226" s="171">
        <v>117.4</v>
      </c>
      <c r="DH226" s="171">
        <v>117.8</v>
      </c>
      <c r="DI226" s="171">
        <v>115.4</v>
      </c>
      <c r="DJ226" s="171">
        <v>116.3</v>
      </c>
      <c r="DK226" s="171">
        <v>118.1</v>
      </c>
      <c r="DL226" s="171">
        <v>118.2</v>
      </c>
      <c r="DM226" s="171">
        <v>118.1</v>
      </c>
      <c r="DN226" s="171">
        <v>118.4</v>
      </c>
      <c r="DO226" s="171">
        <v>119.1</v>
      </c>
      <c r="DP226" s="171">
        <v>122.3</v>
      </c>
      <c r="DQ226" s="171">
        <v>124.5</v>
      </c>
      <c r="DR226" s="171">
        <v>127</v>
      </c>
      <c r="DS226" s="171">
        <v>129.9</v>
      </c>
      <c r="DT226" s="171">
        <v>130</v>
      </c>
    </row>
    <row r="227" spans="1:124" x14ac:dyDescent="0.25">
      <c r="A227" s="169" t="s">
        <v>848</v>
      </c>
      <c r="B227" s="169" t="s">
        <v>849</v>
      </c>
      <c r="C227" s="170">
        <v>6.1599999999999997E-3</v>
      </c>
      <c r="D227" s="171">
        <v>104.3</v>
      </c>
      <c r="E227" s="171">
        <v>106</v>
      </c>
      <c r="F227" s="171">
        <v>106</v>
      </c>
      <c r="G227" s="171">
        <v>105</v>
      </c>
      <c r="H227" s="171">
        <v>110.2</v>
      </c>
      <c r="I227" s="171">
        <v>110.6</v>
      </c>
      <c r="J227" s="171">
        <v>105.8</v>
      </c>
      <c r="K227" s="171">
        <v>106.9</v>
      </c>
      <c r="L227" s="171">
        <v>108.4</v>
      </c>
      <c r="M227" s="171">
        <v>108.4</v>
      </c>
      <c r="N227" s="171">
        <v>109.5</v>
      </c>
      <c r="O227" s="171">
        <v>109.5</v>
      </c>
      <c r="P227" s="171">
        <v>109.5</v>
      </c>
      <c r="Q227" s="171">
        <v>109.5</v>
      </c>
      <c r="R227" s="171">
        <v>109.5</v>
      </c>
      <c r="S227" s="171">
        <v>109.5</v>
      </c>
      <c r="T227" s="171">
        <v>108.4</v>
      </c>
      <c r="U227" s="171">
        <v>109.5</v>
      </c>
      <c r="V227" s="171">
        <v>111.7</v>
      </c>
      <c r="W227" s="171">
        <v>111.7</v>
      </c>
      <c r="X227" s="171">
        <v>112.7</v>
      </c>
      <c r="Y227" s="171">
        <v>111.9</v>
      </c>
      <c r="Z227" s="171">
        <v>109.8</v>
      </c>
      <c r="AA227" s="171">
        <v>110.9</v>
      </c>
      <c r="AB227" s="171">
        <v>114.2</v>
      </c>
      <c r="AC227" s="171">
        <v>120.5</v>
      </c>
      <c r="AD227" s="171">
        <v>120.5</v>
      </c>
      <c r="AE227" s="171">
        <v>120.5</v>
      </c>
      <c r="AF227" s="171">
        <v>120.5</v>
      </c>
      <c r="AG227" s="171">
        <v>120.5</v>
      </c>
      <c r="AH227" s="171">
        <v>122.7</v>
      </c>
      <c r="AI227" s="171">
        <v>127.8</v>
      </c>
      <c r="AJ227" s="171">
        <v>127.8</v>
      </c>
      <c r="AK227" s="171">
        <v>127.8</v>
      </c>
      <c r="AL227" s="171">
        <v>125.6</v>
      </c>
      <c r="AM227" s="171">
        <v>128.80000000000001</v>
      </c>
      <c r="AN227" s="171">
        <v>127.8</v>
      </c>
      <c r="AO227" s="171">
        <v>126.7</v>
      </c>
      <c r="AP227" s="171">
        <v>127.8</v>
      </c>
      <c r="AQ227" s="171">
        <v>127.8</v>
      </c>
      <c r="AR227" s="171">
        <v>127.8</v>
      </c>
      <c r="AS227" s="171">
        <v>133.80000000000001</v>
      </c>
      <c r="AT227" s="171">
        <v>134.80000000000001</v>
      </c>
      <c r="AU227" s="171">
        <v>137.6</v>
      </c>
      <c r="AV227" s="171">
        <v>141.9</v>
      </c>
      <c r="AW227" s="171">
        <v>141.9</v>
      </c>
      <c r="AX227" s="171">
        <v>143.80000000000001</v>
      </c>
      <c r="AY227" s="171">
        <v>144.69999999999999</v>
      </c>
      <c r="AZ227" s="171">
        <v>147.4</v>
      </c>
      <c r="BA227" s="171">
        <v>147.4</v>
      </c>
      <c r="BB227" s="171">
        <v>148.30000000000001</v>
      </c>
      <c r="BC227" s="171">
        <v>145.6</v>
      </c>
      <c r="BD227" s="171">
        <v>141.6</v>
      </c>
      <c r="BE227" s="171">
        <v>140.69999999999999</v>
      </c>
      <c r="BF227" s="171">
        <v>144.19999999999999</v>
      </c>
      <c r="BG227" s="171">
        <v>142.5</v>
      </c>
      <c r="BH227" s="171">
        <v>136.1</v>
      </c>
      <c r="BI227" s="171">
        <v>142.5</v>
      </c>
      <c r="BJ227" s="171">
        <v>141.6</v>
      </c>
      <c r="BK227" s="171">
        <v>140.6</v>
      </c>
      <c r="BL227" s="171">
        <v>139.6</v>
      </c>
      <c r="BM227" s="171">
        <v>143.80000000000001</v>
      </c>
      <c r="BN227" s="171">
        <v>140.9</v>
      </c>
      <c r="BO227" s="171">
        <v>142.5</v>
      </c>
      <c r="BP227" s="171">
        <v>137.6</v>
      </c>
      <c r="BQ227" s="171">
        <v>137.6</v>
      </c>
      <c r="BR227" s="171">
        <v>141</v>
      </c>
      <c r="BS227" s="171">
        <v>132.69999999999999</v>
      </c>
      <c r="BT227" s="171">
        <v>133.6</v>
      </c>
      <c r="BU227" s="171">
        <v>132.69999999999999</v>
      </c>
      <c r="BV227" s="171">
        <v>133.6</v>
      </c>
      <c r="BW227" s="171">
        <v>134.9</v>
      </c>
      <c r="BX227" s="171">
        <v>132</v>
      </c>
      <c r="BY227" s="171">
        <v>135.80000000000001</v>
      </c>
      <c r="BZ227" s="171">
        <v>140.30000000000001</v>
      </c>
      <c r="CA227" s="171">
        <v>135.80000000000001</v>
      </c>
      <c r="CB227" s="171">
        <v>138.5</v>
      </c>
      <c r="CC227" s="171">
        <v>143.6</v>
      </c>
      <c r="CD227" s="171">
        <v>139.4</v>
      </c>
      <c r="CE227" s="171">
        <v>146.80000000000001</v>
      </c>
      <c r="CF227" s="171">
        <v>140.19999999999999</v>
      </c>
      <c r="CG227" s="171">
        <v>148.4</v>
      </c>
      <c r="CH227" s="171">
        <v>146.69999999999999</v>
      </c>
      <c r="CI227" s="171">
        <v>150.1</v>
      </c>
      <c r="CJ227" s="171">
        <v>147.5</v>
      </c>
      <c r="CK227" s="171">
        <v>150.6</v>
      </c>
      <c r="CL227" s="171">
        <v>153.19999999999999</v>
      </c>
      <c r="CM227" s="171">
        <v>151.1</v>
      </c>
      <c r="CN227" s="171">
        <v>149.30000000000001</v>
      </c>
      <c r="CO227" s="171">
        <v>152.9</v>
      </c>
      <c r="CP227" s="171">
        <v>147.4</v>
      </c>
      <c r="CQ227" s="171">
        <v>152.9</v>
      </c>
      <c r="CR227" s="171">
        <v>151.1</v>
      </c>
      <c r="CS227" s="171">
        <v>148.4</v>
      </c>
      <c r="CT227" s="171">
        <v>147.4</v>
      </c>
      <c r="CU227" s="171">
        <v>152.9</v>
      </c>
      <c r="CV227" s="171">
        <v>152.9</v>
      </c>
      <c r="CW227" s="171">
        <v>148.19999999999999</v>
      </c>
      <c r="CX227" s="171">
        <v>148.19999999999999</v>
      </c>
      <c r="CY227" s="171">
        <v>146.19999999999999</v>
      </c>
      <c r="CZ227" s="171">
        <v>151.1</v>
      </c>
      <c r="DA227" s="171">
        <v>136.19999999999999</v>
      </c>
      <c r="DB227" s="171">
        <v>136.19999999999999</v>
      </c>
      <c r="DC227" s="171">
        <v>138.1</v>
      </c>
      <c r="DD227" s="171">
        <v>139.4</v>
      </c>
      <c r="DE227" s="171">
        <v>139</v>
      </c>
      <c r="DF227" s="171">
        <v>142.5</v>
      </c>
      <c r="DG227" s="171">
        <v>143.30000000000001</v>
      </c>
      <c r="DH227" s="171">
        <v>146</v>
      </c>
      <c r="DI227" s="171">
        <v>146.9</v>
      </c>
      <c r="DJ227" s="171">
        <v>144.1</v>
      </c>
      <c r="DK227" s="171">
        <v>148.4</v>
      </c>
      <c r="DL227" s="171">
        <v>161.9</v>
      </c>
      <c r="DM227" s="171">
        <v>167.5</v>
      </c>
      <c r="DN227" s="171">
        <v>165.5</v>
      </c>
      <c r="DO227" s="171">
        <v>165.5</v>
      </c>
      <c r="DP227" s="171">
        <v>172.8</v>
      </c>
      <c r="DQ227" s="171">
        <v>166.8</v>
      </c>
      <c r="DR227" s="171">
        <v>172.8</v>
      </c>
      <c r="DS227" s="171">
        <v>168.8</v>
      </c>
      <c r="DT227" s="171">
        <v>175.1</v>
      </c>
    </row>
    <row r="228" spans="1:124" x14ac:dyDescent="0.25">
      <c r="A228" s="169" t="s">
        <v>850</v>
      </c>
      <c r="B228" s="169" t="s">
        <v>851</v>
      </c>
      <c r="C228" s="170">
        <v>0.16302</v>
      </c>
      <c r="D228" s="171">
        <v>93.1</v>
      </c>
      <c r="E228" s="171">
        <v>93.5</v>
      </c>
      <c r="F228" s="171">
        <v>94.5</v>
      </c>
      <c r="G228" s="171">
        <v>93.4</v>
      </c>
      <c r="H228" s="171">
        <v>98</v>
      </c>
      <c r="I228" s="171">
        <v>98</v>
      </c>
      <c r="J228" s="171">
        <v>95.8</v>
      </c>
      <c r="K228" s="171">
        <v>94.9</v>
      </c>
      <c r="L228" s="171">
        <v>97.5</v>
      </c>
      <c r="M228" s="171">
        <v>100.4</v>
      </c>
      <c r="N228" s="171">
        <v>101.3</v>
      </c>
      <c r="O228" s="171">
        <v>100.7</v>
      </c>
      <c r="P228" s="171">
        <v>101.3</v>
      </c>
      <c r="Q228" s="171">
        <v>105</v>
      </c>
      <c r="R228" s="171">
        <v>107.2</v>
      </c>
      <c r="S228" s="171">
        <v>104.5</v>
      </c>
      <c r="T228" s="171">
        <v>106.8</v>
      </c>
      <c r="U228" s="171">
        <v>109.3</v>
      </c>
      <c r="V228" s="171">
        <v>104.9</v>
      </c>
      <c r="W228" s="171">
        <v>107.1</v>
      </c>
      <c r="X228" s="171">
        <v>107</v>
      </c>
      <c r="Y228" s="171">
        <v>108.4</v>
      </c>
      <c r="Z228" s="171">
        <v>108.9</v>
      </c>
      <c r="AA228" s="171">
        <v>108.2</v>
      </c>
      <c r="AB228" s="171">
        <v>110.3</v>
      </c>
      <c r="AC228" s="171">
        <v>112</v>
      </c>
      <c r="AD228" s="171">
        <v>114.4</v>
      </c>
      <c r="AE228" s="171">
        <v>112.3</v>
      </c>
      <c r="AF228" s="171">
        <v>115</v>
      </c>
      <c r="AG228" s="171">
        <v>116.4</v>
      </c>
      <c r="AH228" s="171">
        <v>112.2</v>
      </c>
      <c r="AI228" s="171">
        <v>115.8</v>
      </c>
      <c r="AJ228" s="171">
        <v>114.8</v>
      </c>
      <c r="AK228" s="171">
        <v>117.4</v>
      </c>
      <c r="AL228" s="171">
        <v>118</v>
      </c>
      <c r="AM228" s="171">
        <v>116.5</v>
      </c>
      <c r="AN228" s="171">
        <v>116.8</v>
      </c>
      <c r="AO228" s="171">
        <v>118.8</v>
      </c>
      <c r="AP228" s="171">
        <v>121</v>
      </c>
      <c r="AQ228" s="171">
        <v>119.1</v>
      </c>
      <c r="AR228" s="171">
        <v>120.5</v>
      </c>
      <c r="AS228" s="171">
        <v>122.7</v>
      </c>
      <c r="AT228" s="171">
        <v>122.3</v>
      </c>
      <c r="AU228" s="171">
        <v>121.3</v>
      </c>
      <c r="AV228" s="171">
        <v>123.1</v>
      </c>
      <c r="AW228" s="171">
        <v>126.4</v>
      </c>
      <c r="AX228" s="171">
        <v>124.4</v>
      </c>
      <c r="AY228" s="171">
        <v>122.9</v>
      </c>
      <c r="AZ228" s="171">
        <v>122.3</v>
      </c>
      <c r="BA228" s="171">
        <v>124.1</v>
      </c>
      <c r="BB228" s="171">
        <v>126.4</v>
      </c>
      <c r="BC228" s="171">
        <v>127</v>
      </c>
      <c r="BD228" s="171">
        <v>126.8</v>
      </c>
      <c r="BE228" s="171">
        <v>125.9</v>
      </c>
      <c r="BF228" s="171">
        <v>125.9</v>
      </c>
      <c r="BG228" s="171">
        <v>128.1</v>
      </c>
      <c r="BH228" s="171">
        <v>127.2</v>
      </c>
      <c r="BI228" s="171">
        <v>122.3</v>
      </c>
      <c r="BJ228" s="171">
        <v>120.9</v>
      </c>
      <c r="BK228" s="171">
        <v>117.4</v>
      </c>
      <c r="BL228" s="171">
        <v>115</v>
      </c>
      <c r="BM228" s="171">
        <v>115.3</v>
      </c>
      <c r="BN228" s="171">
        <v>116.3</v>
      </c>
      <c r="BO228" s="171">
        <v>115.6</v>
      </c>
      <c r="BP228" s="171">
        <v>114.8</v>
      </c>
      <c r="BQ228" s="171">
        <v>117.5</v>
      </c>
      <c r="BR228" s="171">
        <v>118.4</v>
      </c>
      <c r="BS228" s="171">
        <v>120.1</v>
      </c>
      <c r="BT228" s="171">
        <v>121.3</v>
      </c>
      <c r="BU228" s="171">
        <v>120.4</v>
      </c>
      <c r="BV228" s="171">
        <v>121.6</v>
      </c>
      <c r="BW228" s="171">
        <v>122.5</v>
      </c>
      <c r="BX228" s="171">
        <v>118.9</v>
      </c>
      <c r="BY228" s="171">
        <v>119.3</v>
      </c>
      <c r="BZ228" s="171">
        <v>121.3</v>
      </c>
      <c r="CA228" s="171">
        <v>120.7</v>
      </c>
      <c r="CB228" s="171">
        <v>121.9</v>
      </c>
      <c r="CC228" s="171">
        <v>121.8</v>
      </c>
      <c r="CD228" s="171">
        <v>120.5</v>
      </c>
      <c r="CE228" s="171">
        <v>123</v>
      </c>
      <c r="CF228" s="171">
        <v>123.4</v>
      </c>
      <c r="CG228" s="171">
        <v>124.9</v>
      </c>
      <c r="CH228" s="171">
        <v>125.1</v>
      </c>
      <c r="CI228" s="171">
        <v>125.8</v>
      </c>
      <c r="CJ228" s="171">
        <v>125.3</v>
      </c>
      <c r="CK228" s="171">
        <v>126.7</v>
      </c>
      <c r="CL228" s="171">
        <v>124.8</v>
      </c>
      <c r="CM228" s="171">
        <v>126.6</v>
      </c>
      <c r="CN228" s="171">
        <v>129.80000000000001</v>
      </c>
      <c r="CO228" s="171">
        <v>131.9</v>
      </c>
      <c r="CP228" s="171">
        <v>134.4</v>
      </c>
      <c r="CQ228" s="171">
        <v>137.1</v>
      </c>
      <c r="CR228" s="171">
        <v>135.69999999999999</v>
      </c>
      <c r="CS228" s="171">
        <v>135.80000000000001</v>
      </c>
      <c r="CT228" s="171">
        <v>140.4</v>
      </c>
      <c r="CU228" s="171">
        <v>140.1</v>
      </c>
      <c r="CV228" s="171">
        <v>144</v>
      </c>
      <c r="CW228" s="171">
        <v>146.9</v>
      </c>
      <c r="CX228" s="171">
        <v>143.80000000000001</v>
      </c>
      <c r="CY228" s="171">
        <v>145.9</v>
      </c>
      <c r="CZ228" s="171">
        <v>146</v>
      </c>
      <c r="DA228" s="171">
        <v>145.9</v>
      </c>
      <c r="DB228" s="171">
        <v>145.80000000000001</v>
      </c>
      <c r="DC228" s="171">
        <v>147.5</v>
      </c>
      <c r="DD228" s="171">
        <v>149.1</v>
      </c>
      <c r="DE228" s="171">
        <v>149.1</v>
      </c>
      <c r="DF228" s="171">
        <v>150.5</v>
      </c>
      <c r="DG228" s="171">
        <v>149</v>
      </c>
      <c r="DH228" s="171">
        <v>152.80000000000001</v>
      </c>
      <c r="DI228" s="171">
        <v>153.9</v>
      </c>
      <c r="DJ228" s="171">
        <v>153.80000000000001</v>
      </c>
      <c r="DK228" s="171">
        <v>153.6</v>
      </c>
      <c r="DL228" s="171">
        <v>154.80000000000001</v>
      </c>
      <c r="DM228" s="171">
        <v>156.5</v>
      </c>
      <c r="DN228" s="171">
        <v>155.9</v>
      </c>
      <c r="DO228" s="171">
        <v>158</v>
      </c>
      <c r="DP228" s="171">
        <v>157.4</v>
      </c>
      <c r="DQ228" s="171">
        <v>163.80000000000001</v>
      </c>
      <c r="DR228" s="171">
        <v>163.69999999999999</v>
      </c>
      <c r="DS228" s="171">
        <v>165</v>
      </c>
      <c r="DT228" s="171">
        <v>169.1</v>
      </c>
    </row>
    <row r="229" spans="1:124" x14ac:dyDescent="0.25">
      <c r="A229" s="169" t="s">
        <v>852</v>
      </c>
      <c r="B229" s="169" t="s">
        <v>853</v>
      </c>
      <c r="C229" s="170">
        <v>0.1361</v>
      </c>
      <c r="D229" s="171">
        <v>91</v>
      </c>
      <c r="E229" s="171">
        <v>91.5</v>
      </c>
      <c r="F229" s="171">
        <v>92.7</v>
      </c>
      <c r="G229" s="171">
        <v>90.5</v>
      </c>
      <c r="H229" s="171">
        <v>96.1</v>
      </c>
      <c r="I229" s="171">
        <v>95.8</v>
      </c>
      <c r="J229" s="171">
        <v>93.3</v>
      </c>
      <c r="K229" s="171">
        <v>92.3</v>
      </c>
      <c r="L229" s="171">
        <v>95</v>
      </c>
      <c r="M229" s="171">
        <v>98.2</v>
      </c>
      <c r="N229" s="171">
        <v>99.6</v>
      </c>
      <c r="O229" s="171">
        <v>98.3</v>
      </c>
      <c r="P229" s="171">
        <v>99.4</v>
      </c>
      <c r="Q229" s="171">
        <v>103.7</v>
      </c>
      <c r="R229" s="171">
        <v>106.4</v>
      </c>
      <c r="S229" s="171">
        <v>103.1</v>
      </c>
      <c r="T229" s="171">
        <v>105.7</v>
      </c>
      <c r="U229" s="171">
        <v>108.8</v>
      </c>
      <c r="V229" s="171">
        <v>103.5</v>
      </c>
      <c r="W229" s="171">
        <v>105.8</v>
      </c>
      <c r="X229" s="171">
        <v>105</v>
      </c>
      <c r="Y229" s="171">
        <v>107</v>
      </c>
      <c r="Z229" s="171">
        <v>106.9</v>
      </c>
      <c r="AA229" s="171">
        <v>106</v>
      </c>
      <c r="AB229" s="171">
        <v>108.8</v>
      </c>
      <c r="AC229" s="171">
        <v>111</v>
      </c>
      <c r="AD229" s="171">
        <v>113.7</v>
      </c>
      <c r="AE229" s="171">
        <v>111.2</v>
      </c>
      <c r="AF229" s="171">
        <v>114.2</v>
      </c>
      <c r="AG229" s="171">
        <v>115.6</v>
      </c>
      <c r="AH229" s="171">
        <v>111.4</v>
      </c>
      <c r="AI229" s="171">
        <v>115.7</v>
      </c>
      <c r="AJ229" s="171">
        <v>115.6</v>
      </c>
      <c r="AK229" s="171">
        <v>118.2</v>
      </c>
      <c r="AL229" s="171">
        <v>118.8</v>
      </c>
      <c r="AM229" s="171">
        <v>117.4</v>
      </c>
      <c r="AN229" s="171">
        <v>117.4</v>
      </c>
      <c r="AO229" s="171">
        <v>121</v>
      </c>
      <c r="AP229" s="171">
        <v>123.1</v>
      </c>
      <c r="AQ229" s="171">
        <v>119.5</v>
      </c>
      <c r="AR229" s="171">
        <v>121.7</v>
      </c>
      <c r="AS229" s="171">
        <v>125.3</v>
      </c>
      <c r="AT229" s="171">
        <v>124.9</v>
      </c>
      <c r="AU229" s="171">
        <v>123.5</v>
      </c>
      <c r="AV229" s="171">
        <v>125.4</v>
      </c>
      <c r="AW229" s="171">
        <v>129.1</v>
      </c>
      <c r="AX229" s="171">
        <v>127</v>
      </c>
      <c r="AY229" s="171">
        <v>125.2</v>
      </c>
      <c r="AZ229" s="171">
        <v>124.6</v>
      </c>
      <c r="BA229" s="171">
        <v>126.4</v>
      </c>
      <c r="BB229" s="171">
        <v>129.30000000000001</v>
      </c>
      <c r="BC229" s="171">
        <v>130.19999999999999</v>
      </c>
      <c r="BD229" s="171">
        <v>129.80000000000001</v>
      </c>
      <c r="BE229" s="171">
        <v>128.69999999999999</v>
      </c>
      <c r="BF229" s="171">
        <v>128.6</v>
      </c>
      <c r="BG229" s="171">
        <v>131.5</v>
      </c>
      <c r="BH229" s="171">
        <v>129.80000000000001</v>
      </c>
      <c r="BI229" s="171">
        <v>124.9</v>
      </c>
      <c r="BJ229" s="171">
        <v>123</v>
      </c>
      <c r="BK229" s="171">
        <v>119</v>
      </c>
      <c r="BL229" s="171">
        <v>116.1</v>
      </c>
      <c r="BM229" s="171">
        <v>116.7</v>
      </c>
      <c r="BN229" s="171">
        <v>117.3</v>
      </c>
      <c r="BO229" s="171">
        <v>115.8</v>
      </c>
      <c r="BP229" s="171">
        <v>114.5</v>
      </c>
      <c r="BQ229" s="171">
        <v>117.7</v>
      </c>
      <c r="BR229" s="171">
        <v>119.2</v>
      </c>
      <c r="BS229" s="171">
        <v>122</v>
      </c>
      <c r="BT229" s="171">
        <v>122.8</v>
      </c>
      <c r="BU229" s="171">
        <v>121.1</v>
      </c>
      <c r="BV229" s="171">
        <v>122.7</v>
      </c>
      <c r="BW229" s="171">
        <v>124.3</v>
      </c>
      <c r="BX229" s="171">
        <v>120.2</v>
      </c>
      <c r="BY229" s="171">
        <v>121.3</v>
      </c>
      <c r="BZ229" s="171">
        <v>123.1</v>
      </c>
      <c r="CA229" s="171">
        <v>122.5</v>
      </c>
      <c r="CB229" s="171">
        <v>123.6</v>
      </c>
      <c r="CC229" s="171">
        <v>123.6</v>
      </c>
      <c r="CD229" s="171">
        <v>121.6</v>
      </c>
      <c r="CE229" s="171">
        <v>124.6</v>
      </c>
      <c r="CF229" s="171">
        <v>125</v>
      </c>
      <c r="CG229" s="171">
        <v>126</v>
      </c>
      <c r="CH229" s="171">
        <v>126.2</v>
      </c>
      <c r="CI229" s="171">
        <v>127</v>
      </c>
      <c r="CJ229" s="171">
        <v>126.4</v>
      </c>
      <c r="CK229" s="171">
        <v>128</v>
      </c>
      <c r="CL229" s="171">
        <v>126</v>
      </c>
      <c r="CM229" s="171">
        <v>128</v>
      </c>
      <c r="CN229" s="171">
        <v>131.5</v>
      </c>
      <c r="CO229" s="171">
        <v>133.9</v>
      </c>
      <c r="CP229" s="171">
        <v>136</v>
      </c>
      <c r="CQ229" s="171">
        <v>139.9</v>
      </c>
      <c r="CR229" s="171">
        <v>138.19999999999999</v>
      </c>
      <c r="CS229" s="171">
        <v>139.1</v>
      </c>
      <c r="CT229" s="171">
        <v>143.80000000000001</v>
      </c>
      <c r="CU229" s="171">
        <v>143.30000000000001</v>
      </c>
      <c r="CV229" s="171">
        <v>147.19999999999999</v>
      </c>
      <c r="CW229" s="171">
        <v>150.9</v>
      </c>
      <c r="CX229" s="171">
        <v>147.1</v>
      </c>
      <c r="CY229" s="171">
        <v>149.1</v>
      </c>
      <c r="CZ229" s="171">
        <v>149.1</v>
      </c>
      <c r="DA229" s="171">
        <v>149</v>
      </c>
      <c r="DB229" s="171">
        <v>148.69999999999999</v>
      </c>
      <c r="DC229" s="171">
        <v>150.30000000000001</v>
      </c>
      <c r="DD229" s="171">
        <v>152.6</v>
      </c>
      <c r="DE229" s="171">
        <v>152.30000000000001</v>
      </c>
      <c r="DF229" s="171">
        <v>153.80000000000001</v>
      </c>
      <c r="DG229" s="171">
        <v>152.1</v>
      </c>
      <c r="DH229" s="171">
        <v>156.6</v>
      </c>
      <c r="DI229" s="171">
        <v>157.80000000000001</v>
      </c>
      <c r="DJ229" s="171">
        <v>157.30000000000001</v>
      </c>
      <c r="DK229" s="171">
        <v>156.30000000000001</v>
      </c>
      <c r="DL229" s="171">
        <v>157.4</v>
      </c>
      <c r="DM229" s="171">
        <v>159.30000000000001</v>
      </c>
      <c r="DN229" s="171">
        <v>157.80000000000001</v>
      </c>
      <c r="DO229" s="171">
        <v>160.19999999999999</v>
      </c>
      <c r="DP229" s="171">
        <v>159.1</v>
      </c>
      <c r="DQ229" s="171">
        <v>166.4</v>
      </c>
      <c r="DR229" s="171">
        <v>165.8</v>
      </c>
      <c r="DS229" s="171">
        <v>167</v>
      </c>
      <c r="DT229" s="171">
        <v>171.4</v>
      </c>
    </row>
    <row r="230" spans="1:124" x14ac:dyDescent="0.25">
      <c r="A230" s="169" t="s">
        <v>854</v>
      </c>
      <c r="B230" s="169" t="s">
        <v>855</v>
      </c>
      <c r="C230" s="170">
        <v>2.6919999999999999E-2</v>
      </c>
      <c r="D230" s="171">
        <v>103.7</v>
      </c>
      <c r="E230" s="171">
        <v>103.9</v>
      </c>
      <c r="F230" s="171">
        <v>103.8</v>
      </c>
      <c r="G230" s="171">
        <v>108.2</v>
      </c>
      <c r="H230" s="171">
        <v>107.4</v>
      </c>
      <c r="I230" s="171">
        <v>109</v>
      </c>
      <c r="J230" s="171">
        <v>108.7</v>
      </c>
      <c r="K230" s="171">
        <v>108</v>
      </c>
      <c r="L230" s="171">
        <v>110.1</v>
      </c>
      <c r="M230" s="171">
        <v>111.3</v>
      </c>
      <c r="N230" s="171">
        <v>109.8</v>
      </c>
      <c r="O230" s="171">
        <v>112.6</v>
      </c>
      <c r="P230" s="171">
        <v>110.8</v>
      </c>
      <c r="Q230" s="171">
        <v>111.7</v>
      </c>
      <c r="R230" s="171">
        <v>110.9</v>
      </c>
      <c r="S230" s="171">
        <v>111.9</v>
      </c>
      <c r="T230" s="171">
        <v>112.8</v>
      </c>
      <c r="U230" s="171">
        <v>112</v>
      </c>
      <c r="V230" s="171">
        <v>112</v>
      </c>
      <c r="W230" s="171">
        <v>113.5</v>
      </c>
      <c r="X230" s="171">
        <v>117</v>
      </c>
      <c r="Y230" s="171">
        <v>115</v>
      </c>
      <c r="Z230" s="171">
        <v>118.9</v>
      </c>
      <c r="AA230" s="171">
        <v>119.5</v>
      </c>
      <c r="AB230" s="171">
        <v>117.8</v>
      </c>
      <c r="AC230" s="171">
        <v>116.9</v>
      </c>
      <c r="AD230" s="171">
        <v>118.1</v>
      </c>
      <c r="AE230" s="171">
        <v>118.3</v>
      </c>
      <c r="AF230" s="171">
        <v>119</v>
      </c>
      <c r="AG230" s="171">
        <v>120.3</v>
      </c>
      <c r="AH230" s="171">
        <v>115.8</v>
      </c>
      <c r="AI230" s="171">
        <v>116.2</v>
      </c>
      <c r="AJ230" s="171">
        <v>111</v>
      </c>
      <c r="AK230" s="171">
        <v>113.4</v>
      </c>
      <c r="AL230" s="171">
        <v>114</v>
      </c>
      <c r="AM230" s="171">
        <v>112.2</v>
      </c>
      <c r="AN230" s="171">
        <v>113.9</v>
      </c>
      <c r="AO230" s="171">
        <v>107.6</v>
      </c>
      <c r="AP230" s="171">
        <v>110.5</v>
      </c>
      <c r="AQ230" s="171">
        <v>116.8</v>
      </c>
      <c r="AR230" s="171">
        <v>114.5</v>
      </c>
      <c r="AS230" s="171">
        <v>109.6</v>
      </c>
      <c r="AT230" s="171">
        <v>108.9</v>
      </c>
      <c r="AU230" s="171">
        <v>110.2</v>
      </c>
      <c r="AV230" s="171">
        <v>111.9</v>
      </c>
      <c r="AW230" s="171">
        <v>112.4</v>
      </c>
      <c r="AX230" s="171">
        <v>111.5</v>
      </c>
      <c r="AY230" s="171">
        <v>111.2</v>
      </c>
      <c r="AZ230" s="171">
        <v>110.8</v>
      </c>
      <c r="BA230" s="171">
        <v>111.9</v>
      </c>
      <c r="BB230" s="171">
        <v>111.8</v>
      </c>
      <c r="BC230" s="171">
        <v>110.8</v>
      </c>
      <c r="BD230" s="171">
        <v>111.2</v>
      </c>
      <c r="BE230" s="171">
        <v>111.5</v>
      </c>
      <c r="BF230" s="171">
        <v>112.4</v>
      </c>
      <c r="BG230" s="171">
        <v>110.5</v>
      </c>
      <c r="BH230" s="171">
        <v>114.2</v>
      </c>
      <c r="BI230" s="171">
        <v>109.4</v>
      </c>
      <c r="BJ230" s="171">
        <v>110.2</v>
      </c>
      <c r="BK230" s="171">
        <v>109.3</v>
      </c>
      <c r="BL230" s="171">
        <v>108.9</v>
      </c>
      <c r="BM230" s="171">
        <v>108.2</v>
      </c>
      <c r="BN230" s="171">
        <v>111.5</v>
      </c>
      <c r="BO230" s="171">
        <v>114.6</v>
      </c>
      <c r="BP230" s="171">
        <v>116.1</v>
      </c>
      <c r="BQ230" s="171">
        <v>116.1</v>
      </c>
      <c r="BR230" s="171">
        <v>114.4</v>
      </c>
      <c r="BS230" s="171">
        <v>110.8</v>
      </c>
      <c r="BT230" s="171">
        <v>114.2</v>
      </c>
      <c r="BU230" s="171">
        <v>117.1</v>
      </c>
      <c r="BV230" s="171">
        <v>116.2</v>
      </c>
      <c r="BW230" s="171">
        <v>113.4</v>
      </c>
      <c r="BX230" s="171">
        <v>112.4</v>
      </c>
      <c r="BY230" s="171">
        <v>109.4</v>
      </c>
      <c r="BZ230" s="171">
        <v>112.6</v>
      </c>
      <c r="CA230" s="171">
        <v>111.3</v>
      </c>
      <c r="CB230" s="171">
        <v>113.1</v>
      </c>
      <c r="CC230" s="171">
        <v>112.8</v>
      </c>
      <c r="CD230" s="171">
        <v>114.7</v>
      </c>
      <c r="CE230" s="171">
        <v>115.2</v>
      </c>
      <c r="CF230" s="171">
        <v>115.3</v>
      </c>
      <c r="CG230" s="171">
        <v>119.4</v>
      </c>
      <c r="CH230" s="171">
        <v>120</v>
      </c>
      <c r="CI230" s="171">
        <v>119.7</v>
      </c>
      <c r="CJ230" s="171">
        <v>119.5</v>
      </c>
      <c r="CK230" s="171">
        <v>120.1</v>
      </c>
      <c r="CL230" s="171">
        <v>119</v>
      </c>
      <c r="CM230" s="171">
        <v>119.5</v>
      </c>
      <c r="CN230" s="171">
        <v>121.1</v>
      </c>
      <c r="CO230" s="171">
        <v>122</v>
      </c>
      <c r="CP230" s="171">
        <v>126.1</v>
      </c>
      <c r="CQ230" s="171">
        <v>122.9</v>
      </c>
      <c r="CR230" s="171">
        <v>123</v>
      </c>
      <c r="CS230" s="171">
        <v>119.3</v>
      </c>
      <c r="CT230" s="171">
        <v>123.3</v>
      </c>
      <c r="CU230" s="171">
        <v>124.2</v>
      </c>
      <c r="CV230" s="171">
        <v>128.19999999999999</v>
      </c>
      <c r="CW230" s="171">
        <v>126.7</v>
      </c>
      <c r="CX230" s="171">
        <v>127.4</v>
      </c>
      <c r="CY230" s="171">
        <v>129.4</v>
      </c>
      <c r="CZ230" s="171">
        <v>130.19999999999999</v>
      </c>
      <c r="DA230" s="171">
        <v>130.19999999999999</v>
      </c>
      <c r="DB230" s="171">
        <v>131.30000000000001</v>
      </c>
      <c r="DC230" s="171">
        <v>133.30000000000001</v>
      </c>
      <c r="DD230" s="171">
        <v>131.69999999999999</v>
      </c>
      <c r="DE230" s="171">
        <v>132.69999999999999</v>
      </c>
      <c r="DF230" s="171">
        <v>133.80000000000001</v>
      </c>
      <c r="DG230" s="171">
        <v>133.5</v>
      </c>
      <c r="DH230" s="171">
        <v>133.6</v>
      </c>
      <c r="DI230" s="171">
        <v>134.30000000000001</v>
      </c>
      <c r="DJ230" s="171">
        <v>136.1</v>
      </c>
      <c r="DK230" s="171">
        <v>139.6</v>
      </c>
      <c r="DL230" s="171">
        <v>141.6</v>
      </c>
      <c r="DM230" s="171">
        <v>142</v>
      </c>
      <c r="DN230" s="171">
        <v>146.19999999999999</v>
      </c>
      <c r="DO230" s="171">
        <v>146.5</v>
      </c>
      <c r="DP230" s="171">
        <v>148.6</v>
      </c>
      <c r="DQ230" s="171">
        <v>151.1</v>
      </c>
      <c r="DR230" s="171">
        <v>153.19999999999999</v>
      </c>
      <c r="DS230" s="171">
        <v>155</v>
      </c>
      <c r="DT230" s="171">
        <v>157.30000000000001</v>
      </c>
    </row>
    <row r="231" spans="1:124" x14ac:dyDescent="0.25">
      <c r="A231" s="169" t="s">
        <v>856</v>
      </c>
      <c r="B231" s="169" t="s">
        <v>857</v>
      </c>
      <c r="C231" s="170">
        <v>2.4279999999999999E-2</v>
      </c>
      <c r="D231" s="171">
        <v>104.7</v>
      </c>
      <c r="E231" s="171">
        <v>106.4</v>
      </c>
      <c r="F231" s="171">
        <v>103.3</v>
      </c>
      <c r="G231" s="171">
        <v>105.1</v>
      </c>
      <c r="H231" s="171">
        <v>105.6</v>
      </c>
      <c r="I231" s="171">
        <v>106.3</v>
      </c>
      <c r="J231" s="171">
        <v>104.9</v>
      </c>
      <c r="K231" s="171">
        <v>105.7</v>
      </c>
      <c r="L231" s="171">
        <v>106.5</v>
      </c>
      <c r="M231" s="171">
        <v>104.7</v>
      </c>
      <c r="N231" s="171">
        <v>105.9</v>
      </c>
      <c r="O231" s="171">
        <v>105.8</v>
      </c>
      <c r="P231" s="171">
        <v>109</v>
      </c>
      <c r="Q231" s="171">
        <v>109.2</v>
      </c>
      <c r="R231" s="171">
        <v>108.7</v>
      </c>
      <c r="S231" s="171">
        <v>107.4</v>
      </c>
      <c r="T231" s="171">
        <v>106.4</v>
      </c>
      <c r="U231" s="171">
        <v>109</v>
      </c>
      <c r="V231" s="171">
        <v>109.5</v>
      </c>
      <c r="W231" s="171">
        <v>106.6</v>
      </c>
      <c r="X231" s="171">
        <v>108.1</v>
      </c>
      <c r="Y231" s="171">
        <v>107.9</v>
      </c>
      <c r="Z231" s="171">
        <v>108.6</v>
      </c>
      <c r="AA231" s="171">
        <v>111.8</v>
      </c>
      <c r="AB231" s="171">
        <v>113.4</v>
      </c>
      <c r="AC231" s="171">
        <v>116.5</v>
      </c>
      <c r="AD231" s="171">
        <v>117.6</v>
      </c>
      <c r="AE231" s="171">
        <v>118.4</v>
      </c>
      <c r="AF231" s="171">
        <v>119.2</v>
      </c>
      <c r="AG231" s="171">
        <v>118</v>
      </c>
      <c r="AH231" s="171">
        <v>117.4</v>
      </c>
      <c r="AI231" s="171">
        <v>115</v>
      </c>
      <c r="AJ231" s="171">
        <v>114.8</v>
      </c>
      <c r="AK231" s="171">
        <v>116.2</v>
      </c>
      <c r="AL231" s="171">
        <v>116.7</v>
      </c>
      <c r="AM231" s="171">
        <v>117.7</v>
      </c>
      <c r="AN231" s="171">
        <v>118.2</v>
      </c>
      <c r="AO231" s="171">
        <v>119</v>
      </c>
      <c r="AP231" s="171">
        <v>120.3</v>
      </c>
      <c r="AQ231" s="171">
        <v>122.8</v>
      </c>
      <c r="AR231" s="171">
        <v>123.2</v>
      </c>
      <c r="AS231" s="171">
        <v>123.3</v>
      </c>
      <c r="AT231" s="171">
        <v>122.4</v>
      </c>
      <c r="AU231" s="171">
        <v>123.8</v>
      </c>
      <c r="AV231" s="171">
        <v>124.2</v>
      </c>
      <c r="AW231" s="171">
        <v>125.3</v>
      </c>
      <c r="AX231" s="171">
        <v>126.1</v>
      </c>
      <c r="AY231" s="171">
        <v>127.6</v>
      </c>
      <c r="AZ231" s="171">
        <v>127.6</v>
      </c>
      <c r="BA231" s="171">
        <v>129.30000000000001</v>
      </c>
      <c r="BB231" s="171">
        <v>125</v>
      </c>
      <c r="BC231" s="171">
        <v>127.4</v>
      </c>
      <c r="BD231" s="171">
        <v>126.1</v>
      </c>
      <c r="BE231" s="171">
        <v>125.3</v>
      </c>
      <c r="BF231" s="171">
        <v>126.7</v>
      </c>
      <c r="BG231" s="171">
        <v>125.6</v>
      </c>
      <c r="BH231" s="171">
        <v>126.7</v>
      </c>
      <c r="BI231" s="171">
        <v>125.1</v>
      </c>
      <c r="BJ231" s="171">
        <v>124.7</v>
      </c>
      <c r="BK231" s="171">
        <v>125.5</v>
      </c>
      <c r="BL231" s="171">
        <v>126.3</v>
      </c>
      <c r="BM231" s="171">
        <v>127.4</v>
      </c>
      <c r="BN231" s="171">
        <v>127.3</v>
      </c>
      <c r="BO231" s="171">
        <v>127.1</v>
      </c>
      <c r="BP231" s="171">
        <v>127</v>
      </c>
      <c r="BQ231" s="171">
        <v>126.5</v>
      </c>
      <c r="BR231" s="171">
        <v>128.5</v>
      </c>
      <c r="BS231" s="171">
        <v>127.2</v>
      </c>
      <c r="BT231" s="171">
        <v>127.6</v>
      </c>
      <c r="BU231" s="171">
        <v>126.4</v>
      </c>
      <c r="BV231" s="171">
        <v>127.1</v>
      </c>
      <c r="BW231" s="171">
        <v>127.9</v>
      </c>
      <c r="BX231" s="171">
        <v>125.8</v>
      </c>
      <c r="BY231" s="171">
        <v>125.8</v>
      </c>
      <c r="BZ231" s="171">
        <v>128.80000000000001</v>
      </c>
      <c r="CA231" s="171">
        <v>125.4</v>
      </c>
      <c r="CB231" s="171">
        <v>126.5</v>
      </c>
      <c r="CC231" s="171">
        <v>126.6</v>
      </c>
      <c r="CD231" s="171">
        <v>126.6</v>
      </c>
      <c r="CE231" s="171">
        <v>126</v>
      </c>
      <c r="CF231" s="171">
        <v>127.3</v>
      </c>
      <c r="CG231" s="171">
        <v>128.4</v>
      </c>
      <c r="CH231" s="171">
        <v>126.9</v>
      </c>
      <c r="CI231" s="171">
        <v>129.4</v>
      </c>
      <c r="CJ231" s="171">
        <v>128.30000000000001</v>
      </c>
      <c r="CK231" s="171">
        <v>125.8</v>
      </c>
      <c r="CL231" s="171">
        <v>131.6</v>
      </c>
      <c r="CM231" s="171">
        <v>128</v>
      </c>
      <c r="CN231" s="171">
        <v>128.5</v>
      </c>
      <c r="CO231" s="171">
        <v>127.9</v>
      </c>
      <c r="CP231" s="171">
        <v>126.7</v>
      </c>
      <c r="CQ231" s="171">
        <v>128.30000000000001</v>
      </c>
      <c r="CR231" s="171">
        <v>129.1</v>
      </c>
      <c r="CS231" s="171">
        <v>129.9</v>
      </c>
      <c r="CT231" s="171">
        <v>130.30000000000001</v>
      </c>
      <c r="CU231" s="171">
        <v>130.30000000000001</v>
      </c>
      <c r="CV231" s="171">
        <v>133.1</v>
      </c>
      <c r="CW231" s="171">
        <v>130.19999999999999</v>
      </c>
      <c r="CX231" s="171">
        <v>129.69999999999999</v>
      </c>
      <c r="CY231" s="171">
        <v>130.19999999999999</v>
      </c>
      <c r="CZ231" s="171">
        <v>132.6</v>
      </c>
      <c r="DA231" s="171">
        <v>131.4</v>
      </c>
      <c r="DB231" s="171">
        <v>130</v>
      </c>
      <c r="DC231" s="171">
        <v>131.80000000000001</v>
      </c>
      <c r="DD231" s="171">
        <v>133.19999999999999</v>
      </c>
      <c r="DE231" s="171">
        <v>132.4</v>
      </c>
      <c r="DF231" s="171">
        <v>134.80000000000001</v>
      </c>
      <c r="DG231" s="171">
        <v>136.6</v>
      </c>
      <c r="DH231" s="171">
        <v>137.9</v>
      </c>
      <c r="DI231" s="171">
        <v>137.4</v>
      </c>
      <c r="DJ231" s="171">
        <v>140.19999999999999</v>
      </c>
      <c r="DK231" s="171">
        <v>136.6</v>
      </c>
      <c r="DL231" s="171">
        <v>134.9</v>
      </c>
      <c r="DM231" s="171">
        <v>135.30000000000001</v>
      </c>
      <c r="DN231" s="171">
        <v>135.4</v>
      </c>
      <c r="DO231" s="171">
        <v>135.5</v>
      </c>
      <c r="DP231" s="171">
        <v>136.30000000000001</v>
      </c>
      <c r="DQ231" s="171">
        <v>137.1</v>
      </c>
      <c r="DR231" s="171">
        <v>138.6</v>
      </c>
      <c r="DS231" s="171">
        <v>138.69999999999999</v>
      </c>
      <c r="DT231" s="171">
        <v>141</v>
      </c>
    </row>
    <row r="232" spans="1:124" x14ac:dyDescent="0.25">
      <c r="A232" s="169" t="s">
        <v>858</v>
      </c>
      <c r="B232" s="169" t="s">
        <v>859</v>
      </c>
      <c r="C232" s="170">
        <v>2.4279999999999999E-2</v>
      </c>
      <c r="D232" s="171">
        <v>104.7</v>
      </c>
      <c r="E232" s="171">
        <v>106.4</v>
      </c>
      <c r="F232" s="171">
        <v>103.3</v>
      </c>
      <c r="G232" s="171">
        <v>105.1</v>
      </c>
      <c r="H232" s="171">
        <v>105.6</v>
      </c>
      <c r="I232" s="171">
        <v>106.3</v>
      </c>
      <c r="J232" s="171">
        <v>104.9</v>
      </c>
      <c r="K232" s="171">
        <v>105.7</v>
      </c>
      <c r="L232" s="171">
        <v>106.5</v>
      </c>
      <c r="M232" s="171">
        <v>104.7</v>
      </c>
      <c r="N232" s="171">
        <v>105.9</v>
      </c>
      <c r="O232" s="171">
        <v>105.8</v>
      </c>
      <c r="P232" s="171">
        <v>109</v>
      </c>
      <c r="Q232" s="171">
        <v>109.2</v>
      </c>
      <c r="R232" s="171">
        <v>108.7</v>
      </c>
      <c r="S232" s="171">
        <v>107.4</v>
      </c>
      <c r="T232" s="171">
        <v>106.4</v>
      </c>
      <c r="U232" s="171">
        <v>109</v>
      </c>
      <c r="V232" s="171">
        <v>109.5</v>
      </c>
      <c r="W232" s="171">
        <v>106.6</v>
      </c>
      <c r="X232" s="171">
        <v>108.1</v>
      </c>
      <c r="Y232" s="171">
        <v>107.9</v>
      </c>
      <c r="Z232" s="171">
        <v>108.6</v>
      </c>
      <c r="AA232" s="171">
        <v>111.8</v>
      </c>
      <c r="AB232" s="171">
        <v>113.4</v>
      </c>
      <c r="AC232" s="171">
        <v>116.5</v>
      </c>
      <c r="AD232" s="171">
        <v>117.6</v>
      </c>
      <c r="AE232" s="171">
        <v>118.4</v>
      </c>
      <c r="AF232" s="171">
        <v>119.2</v>
      </c>
      <c r="AG232" s="171">
        <v>118</v>
      </c>
      <c r="AH232" s="171">
        <v>117.4</v>
      </c>
      <c r="AI232" s="171">
        <v>115</v>
      </c>
      <c r="AJ232" s="171">
        <v>114.8</v>
      </c>
      <c r="AK232" s="171">
        <v>116.2</v>
      </c>
      <c r="AL232" s="171">
        <v>116.7</v>
      </c>
      <c r="AM232" s="171">
        <v>117.7</v>
      </c>
      <c r="AN232" s="171">
        <v>118.2</v>
      </c>
      <c r="AO232" s="171">
        <v>119</v>
      </c>
      <c r="AP232" s="171">
        <v>120.3</v>
      </c>
      <c r="AQ232" s="171">
        <v>122.8</v>
      </c>
      <c r="AR232" s="171">
        <v>123.2</v>
      </c>
      <c r="AS232" s="171">
        <v>123.3</v>
      </c>
      <c r="AT232" s="171">
        <v>122.4</v>
      </c>
      <c r="AU232" s="171">
        <v>123.8</v>
      </c>
      <c r="AV232" s="171">
        <v>124.2</v>
      </c>
      <c r="AW232" s="171">
        <v>125.3</v>
      </c>
      <c r="AX232" s="171">
        <v>126.1</v>
      </c>
      <c r="AY232" s="171">
        <v>127.6</v>
      </c>
      <c r="AZ232" s="171">
        <v>127.6</v>
      </c>
      <c r="BA232" s="171">
        <v>129.30000000000001</v>
      </c>
      <c r="BB232" s="171">
        <v>125</v>
      </c>
      <c r="BC232" s="171">
        <v>127.4</v>
      </c>
      <c r="BD232" s="171">
        <v>126.1</v>
      </c>
      <c r="BE232" s="171">
        <v>125.3</v>
      </c>
      <c r="BF232" s="171">
        <v>126.7</v>
      </c>
      <c r="BG232" s="171">
        <v>125.6</v>
      </c>
      <c r="BH232" s="171">
        <v>126.7</v>
      </c>
      <c r="BI232" s="171">
        <v>125.1</v>
      </c>
      <c r="BJ232" s="171">
        <v>124.7</v>
      </c>
      <c r="BK232" s="171">
        <v>125.5</v>
      </c>
      <c r="BL232" s="171">
        <v>126.3</v>
      </c>
      <c r="BM232" s="171">
        <v>127.4</v>
      </c>
      <c r="BN232" s="171">
        <v>127.3</v>
      </c>
      <c r="BO232" s="171">
        <v>127.1</v>
      </c>
      <c r="BP232" s="171">
        <v>127</v>
      </c>
      <c r="BQ232" s="171">
        <v>126.5</v>
      </c>
      <c r="BR232" s="171">
        <v>128.5</v>
      </c>
      <c r="BS232" s="171">
        <v>127.2</v>
      </c>
      <c r="BT232" s="171">
        <v>127.6</v>
      </c>
      <c r="BU232" s="171">
        <v>126.4</v>
      </c>
      <c r="BV232" s="171">
        <v>127.1</v>
      </c>
      <c r="BW232" s="171">
        <v>127.9</v>
      </c>
      <c r="BX232" s="171">
        <v>125.8</v>
      </c>
      <c r="BY232" s="171">
        <v>125.8</v>
      </c>
      <c r="BZ232" s="171">
        <v>128.80000000000001</v>
      </c>
      <c r="CA232" s="171">
        <v>125.4</v>
      </c>
      <c r="CB232" s="171">
        <v>126.5</v>
      </c>
      <c r="CC232" s="171">
        <v>126.6</v>
      </c>
      <c r="CD232" s="171">
        <v>126.6</v>
      </c>
      <c r="CE232" s="171">
        <v>126</v>
      </c>
      <c r="CF232" s="171">
        <v>127.3</v>
      </c>
      <c r="CG232" s="171">
        <v>128.4</v>
      </c>
      <c r="CH232" s="171">
        <v>126.9</v>
      </c>
      <c r="CI232" s="171">
        <v>129.4</v>
      </c>
      <c r="CJ232" s="171">
        <v>128.30000000000001</v>
      </c>
      <c r="CK232" s="171">
        <v>125.8</v>
      </c>
      <c r="CL232" s="171">
        <v>131.6</v>
      </c>
      <c r="CM232" s="171">
        <v>128</v>
      </c>
      <c r="CN232" s="171">
        <v>128.5</v>
      </c>
      <c r="CO232" s="171">
        <v>127.9</v>
      </c>
      <c r="CP232" s="171">
        <v>126.7</v>
      </c>
      <c r="CQ232" s="171">
        <v>128.30000000000001</v>
      </c>
      <c r="CR232" s="171">
        <v>129.1</v>
      </c>
      <c r="CS232" s="171">
        <v>129.9</v>
      </c>
      <c r="CT232" s="171">
        <v>130.30000000000001</v>
      </c>
      <c r="CU232" s="171">
        <v>130.30000000000001</v>
      </c>
      <c r="CV232" s="171">
        <v>133.1</v>
      </c>
      <c r="CW232" s="171">
        <v>130.19999999999999</v>
      </c>
      <c r="CX232" s="171">
        <v>129.69999999999999</v>
      </c>
      <c r="CY232" s="171">
        <v>130.19999999999999</v>
      </c>
      <c r="CZ232" s="171">
        <v>132.6</v>
      </c>
      <c r="DA232" s="171">
        <v>131.4</v>
      </c>
      <c r="DB232" s="171">
        <v>130</v>
      </c>
      <c r="DC232" s="171">
        <v>131.80000000000001</v>
      </c>
      <c r="DD232" s="171">
        <v>133.19999999999999</v>
      </c>
      <c r="DE232" s="171">
        <v>132.4</v>
      </c>
      <c r="DF232" s="171">
        <v>134.80000000000001</v>
      </c>
      <c r="DG232" s="171">
        <v>136.6</v>
      </c>
      <c r="DH232" s="171">
        <v>137.9</v>
      </c>
      <c r="DI232" s="171">
        <v>137.4</v>
      </c>
      <c r="DJ232" s="171">
        <v>140.19999999999999</v>
      </c>
      <c r="DK232" s="171">
        <v>136.6</v>
      </c>
      <c r="DL232" s="171">
        <v>134.9</v>
      </c>
      <c r="DM232" s="171">
        <v>135.30000000000001</v>
      </c>
      <c r="DN232" s="171">
        <v>135.4</v>
      </c>
      <c r="DO232" s="171">
        <v>135.5</v>
      </c>
      <c r="DP232" s="171">
        <v>136.30000000000001</v>
      </c>
      <c r="DQ232" s="171">
        <v>137.1</v>
      </c>
      <c r="DR232" s="171">
        <v>138.6</v>
      </c>
      <c r="DS232" s="171">
        <v>138.69999999999999</v>
      </c>
      <c r="DT232" s="171">
        <v>141</v>
      </c>
    </row>
    <row r="233" spans="1:124" x14ac:dyDescent="0.25">
      <c r="A233" s="169" t="s">
        <v>860</v>
      </c>
      <c r="B233" s="169" t="s">
        <v>861</v>
      </c>
      <c r="C233" s="170">
        <v>0.22500000000000001</v>
      </c>
      <c r="D233" s="171">
        <v>101.2</v>
      </c>
      <c r="E233" s="171">
        <v>104.5</v>
      </c>
      <c r="F233" s="171">
        <v>102.8</v>
      </c>
      <c r="G233" s="171">
        <v>106.1</v>
      </c>
      <c r="H233" s="171">
        <v>109.4</v>
      </c>
      <c r="I233" s="171">
        <v>109.9</v>
      </c>
      <c r="J233" s="171">
        <v>110</v>
      </c>
      <c r="K233" s="171">
        <v>107.2</v>
      </c>
      <c r="L233" s="171">
        <v>108</v>
      </c>
      <c r="M233" s="171">
        <v>108</v>
      </c>
      <c r="N233" s="171">
        <v>105.3</v>
      </c>
      <c r="O233" s="171">
        <v>105.9</v>
      </c>
      <c r="P233" s="171">
        <v>114</v>
      </c>
      <c r="Q233" s="171">
        <v>115.2</v>
      </c>
      <c r="R233" s="171">
        <v>121.3</v>
      </c>
      <c r="S233" s="171">
        <v>120.5</v>
      </c>
      <c r="T233" s="171">
        <v>122.7</v>
      </c>
      <c r="U233" s="171">
        <v>121.7</v>
      </c>
      <c r="V233" s="171">
        <v>128.1</v>
      </c>
      <c r="W233" s="171">
        <v>124.3</v>
      </c>
      <c r="X233" s="171">
        <v>122.8</v>
      </c>
      <c r="Y233" s="171">
        <v>121.7</v>
      </c>
      <c r="Z233" s="171">
        <v>122</v>
      </c>
      <c r="AA233" s="171">
        <v>122</v>
      </c>
      <c r="AB233" s="171">
        <v>124.6</v>
      </c>
      <c r="AC233" s="171">
        <v>126.4</v>
      </c>
      <c r="AD233" s="171">
        <v>125.9</v>
      </c>
      <c r="AE233" s="171">
        <v>125.6</v>
      </c>
      <c r="AF233" s="171">
        <v>130.30000000000001</v>
      </c>
      <c r="AG233" s="171">
        <v>129.19999999999999</v>
      </c>
      <c r="AH233" s="171">
        <v>129.6</v>
      </c>
      <c r="AI233" s="171">
        <v>127</v>
      </c>
      <c r="AJ233" s="171">
        <v>127.4</v>
      </c>
      <c r="AK233" s="171">
        <v>124.8</v>
      </c>
      <c r="AL233" s="171">
        <v>128.4</v>
      </c>
      <c r="AM233" s="171">
        <v>127.1</v>
      </c>
      <c r="AN233" s="171">
        <v>129.80000000000001</v>
      </c>
      <c r="AO233" s="171">
        <v>129.80000000000001</v>
      </c>
      <c r="AP233" s="171">
        <v>127.8</v>
      </c>
      <c r="AQ233" s="171">
        <v>130.4</v>
      </c>
      <c r="AR233" s="171">
        <v>133</v>
      </c>
      <c r="AS233" s="171">
        <v>135.6</v>
      </c>
      <c r="AT233" s="171">
        <v>134.19999999999999</v>
      </c>
      <c r="AU233" s="171">
        <v>140.80000000000001</v>
      </c>
      <c r="AV233" s="171">
        <v>142.19999999999999</v>
      </c>
      <c r="AW233" s="171">
        <v>142</v>
      </c>
      <c r="AX233" s="171">
        <v>141.6</v>
      </c>
      <c r="AY233" s="171">
        <v>141.1</v>
      </c>
      <c r="AZ233" s="171">
        <v>140.69999999999999</v>
      </c>
      <c r="BA233" s="171">
        <v>141.69999999999999</v>
      </c>
      <c r="BB233" s="171">
        <v>143</v>
      </c>
      <c r="BC233" s="171">
        <v>146.5</v>
      </c>
      <c r="BD233" s="171">
        <v>145.1</v>
      </c>
      <c r="BE233" s="171">
        <v>145.69999999999999</v>
      </c>
      <c r="BF233" s="171">
        <v>145.6</v>
      </c>
      <c r="BG233" s="171">
        <v>141.4</v>
      </c>
      <c r="BH233" s="171">
        <v>141.4</v>
      </c>
      <c r="BI233" s="171">
        <v>143</v>
      </c>
      <c r="BJ233" s="171">
        <v>142.19999999999999</v>
      </c>
      <c r="BK233" s="171">
        <v>142.19999999999999</v>
      </c>
      <c r="BL233" s="171">
        <v>143.1</v>
      </c>
      <c r="BM233" s="171">
        <v>140.19999999999999</v>
      </c>
      <c r="BN233" s="171">
        <v>144.19999999999999</v>
      </c>
      <c r="BO233" s="171">
        <v>143.80000000000001</v>
      </c>
      <c r="BP233" s="171">
        <v>142.69999999999999</v>
      </c>
      <c r="BQ233" s="171">
        <v>144.30000000000001</v>
      </c>
      <c r="BR233" s="171">
        <v>141.19999999999999</v>
      </c>
      <c r="BS233" s="171">
        <v>140.30000000000001</v>
      </c>
      <c r="BT233" s="171">
        <v>139.1</v>
      </c>
      <c r="BU233" s="171">
        <v>137.9</v>
      </c>
      <c r="BV233" s="171">
        <v>136.9</v>
      </c>
      <c r="BW233" s="171">
        <v>140</v>
      </c>
      <c r="BX233" s="171">
        <v>138.1</v>
      </c>
      <c r="BY233" s="171">
        <v>137.6</v>
      </c>
      <c r="BZ233" s="171">
        <v>138.9</v>
      </c>
      <c r="CA233" s="171">
        <v>140.19999999999999</v>
      </c>
      <c r="CB233" s="171">
        <v>141.19999999999999</v>
      </c>
      <c r="CC233" s="171">
        <v>139.5</v>
      </c>
      <c r="CD233" s="171">
        <v>139.6</v>
      </c>
      <c r="CE233" s="171">
        <v>142.30000000000001</v>
      </c>
      <c r="CF233" s="171">
        <v>145.9</v>
      </c>
      <c r="CG233" s="171">
        <v>148.19999999999999</v>
      </c>
      <c r="CH233" s="171">
        <v>154.6</v>
      </c>
      <c r="CI233" s="171">
        <v>156.6</v>
      </c>
      <c r="CJ233" s="171">
        <v>158.69999999999999</v>
      </c>
      <c r="CK233" s="171">
        <v>156.9</v>
      </c>
      <c r="CL233" s="171">
        <v>154.5</v>
      </c>
      <c r="CM233" s="171">
        <v>162.19999999999999</v>
      </c>
      <c r="CN233" s="171">
        <v>159.6</v>
      </c>
      <c r="CO233" s="171">
        <v>165.1</v>
      </c>
      <c r="CP233" s="171">
        <v>167.5</v>
      </c>
      <c r="CQ233" s="171">
        <v>163.9</v>
      </c>
      <c r="CR233" s="171">
        <v>159.69999999999999</v>
      </c>
      <c r="CS233" s="171">
        <v>157.19999999999999</v>
      </c>
      <c r="CT233" s="171">
        <v>156.4</v>
      </c>
      <c r="CU233" s="171">
        <v>156.9</v>
      </c>
      <c r="CV233" s="171">
        <v>151.30000000000001</v>
      </c>
      <c r="CW233" s="171">
        <v>147</v>
      </c>
      <c r="CX233" s="171">
        <v>147</v>
      </c>
      <c r="CY233" s="171">
        <v>144.30000000000001</v>
      </c>
      <c r="CZ233" s="171">
        <v>146.80000000000001</v>
      </c>
      <c r="DA233" s="171">
        <v>143.19999999999999</v>
      </c>
      <c r="DB233" s="171">
        <v>140.6</v>
      </c>
      <c r="DC233" s="171">
        <v>140.4</v>
      </c>
      <c r="DD233" s="171">
        <v>137.9</v>
      </c>
      <c r="DE233" s="171">
        <v>138.80000000000001</v>
      </c>
      <c r="DF233" s="171">
        <v>139.30000000000001</v>
      </c>
      <c r="DG233" s="171">
        <v>138.19999999999999</v>
      </c>
      <c r="DH233" s="171">
        <v>142.4</v>
      </c>
      <c r="DI233" s="171">
        <v>145.30000000000001</v>
      </c>
      <c r="DJ233" s="171">
        <v>147.5</v>
      </c>
      <c r="DK233" s="171">
        <v>151.5</v>
      </c>
      <c r="DL233" s="171">
        <v>154.30000000000001</v>
      </c>
      <c r="DM233" s="171">
        <v>155.1</v>
      </c>
      <c r="DN233" s="171">
        <v>154.6</v>
      </c>
      <c r="DO233" s="171">
        <v>154.30000000000001</v>
      </c>
      <c r="DP233" s="171">
        <v>153.1</v>
      </c>
      <c r="DQ233" s="171">
        <v>152.5</v>
      </c>
      <c r="DR233" s="171">
        <v>164.2</v>
      </c>
      <c r="DS233" s="171">
        <v>165.2</v>
      </c>
      <c r="DT233" s="171">
        <v>172.4</v>
      </c>
    </row>
    <row r="234" spans="1:124" x14ac:dyDescent="0.25">
      <c r="A234" s="169" t="s">
        <v>862</v>
      </c>
      <c r="B234" s="169" t="s">
        <v>863</v>
      </c>
      <c r="C234" s="170">
        <v>0.18476999999999999</v>
      </c>
      <c r="D234" s="171">
        <v>101.1</v>
      </c>
      <c r="E234" s="171">
        <v>104.5</v>
      </c>
      <c r="F234" s="171">
        <v>101.8</v>
      </c>
      <c r="G234" s="171">
        <v>104.9</v>
      </c>
      <c r="H234" s="171">
        <v>109.2</v>
      </c>
      <c r="I234" s="171">
        <v>109.2</v>
      </c>
      <c r="J234" s="171">
        <v>109.3</v>
      </c>
      <c r="K234" s="171">
        <v>107.5</v>
      </c>
      <c r="L234" s="171">
        <v>107.9</v>
      </c>
      <c r="M234" s="171">
        <v>108.3</v>
      </c>
      <c r="N234" s="171">
        <v>104.4</v>
      </c>
      <c r="O234" s="171">
        <v>102.8</v>
      </c>
      <c r="P234" s="171">
        <v>111.9</v>
      </c>
      <c r="Q234" s="171">
        <v>112.9</v>
      </c>
      <c r="R234" s="171">
        <v>117.8</v>
      </c>
      <c r="S234" s="171">
        <v>116.2</v>
      </c>
      <c r="T234" s="171">
        <v>118.5</v>
      </c>
      <c r="U234" s="171">
        <v>116.7</v>
      </c>
      <c r="V234" s="171">
        <v>123.8</v>
      </c>
      <c r="W234" s="171">
        <v>119.4</v>
      </c>
      <c r="X234" s="171">
        <v>116.8</v>
      </c>
      <c r="Y234" s="171">
        <v>115.1</v>
      </c>
      <c r="Z234" s="171">
        <v>115.1</v>
      </c>
      <c r="AA234" s="171">
        <v>114.6</v>
      </c>
      <c r="AB234" s="171">
        <v>118.1</v>
      </c>
      <c r="AC234" s="171">
        <v>120.9</v>
      </c>
      <c r="AD234" s="171">
        <v>122.7</v>
      </c>
      <c r="AE234" s="171">
        <v>122.7</v>
      </c>
      <c r="AF234" s="171">
        <v>129.1</v>
      </c>
      <c r="AG234" s="171">
        <v>128.4</v>
      </c>
      <c r="AH234" s="171">
        <v>127.9</v>
      </c>
      <c r="AI234" s="171">
        <v>125.7</v>
      </c>
      <c r="AJ234" s="171">
        <v>125.6</v>
      </c>
      <c r="AK234" s="171">
        <v>122.9</v>
      </c>
      <c r="AL234" s="171">
        <v>126.7</v>
      </c>
      <c r="AM234" s="171">
        <v>125.2</v>
      </c>
      <c r="AN234" s="171">
        <v>126.7</v>
      </c>
      <c r="AO234" s="171">
        <v>126.2</v>
      </c>
      <c r="AP234" s="171">
        <v>124</v>
      </c>
      <c r="AQ234" s="171">
        <v>127.7</v>
      </c>
      <c r="AR234" s="171">
        <v>130.80000000000001</v>
      </c>
      <c r="AS234" s="171">
        <v>134.19999999999999</v>
      </c>
      <c r="AT234" s="171">
        <v>133.1</v>
      </c>
      <c r="AU234" s="171">
        <v>140.80000000000001</v>
      </c>
      <c r="AV234" s="171">
        <v>142.80000000000001</v>
      </c>
      <c r="AW234" s="171">
        <v>142.69999999999999</v>
      </c>
      <c r="AX234" s="171">
        <v>142.69999999999999</v>
      </c>
      <c r="AY234" s="171">
        <v>142.1</v>
      </c>
      <c r="AZ234" s="171">
        <v>141.9</v>
      </c>
      <c r="BA234" s="171">
        <v>143.30000000000001</v>
      </c>
      <c r="BB234" s="171">
        <v>144.9</v>
      </c>
      <c r="BC234" s="171">
        <v>149.6</v>
      </c>
      <c r="BD234" s="171">
        <v>148.9</v>
      </c>
      <c r="BE234" s="171">
        <v>150.4</v>
      </c>
      <c r="BF234" s="171">
        <v>150.1</v>
      </c>
      <c r="BG234" s="171">
        <v>145.69999999999999</v>
      </c>
      <c r="BH234" s="171">
        <v>145.69999999999999</v>
      </c>
      <c r="BI234" s="171">
        <v>147.6</v>
      </c>
      <c r="BJ234" s="171">
        <v>146.6</v>
      </c>
      <c r="BK234" s="171">
        <v>146.5</v>
      </c>
      <c r="BL234" s="171">
        <v>147.5</v>
      </c>
      <c r="BM234" s="171">
        <v>144</v>
      </c>
      <c r="BN234" s="171">
        <v>149</v>
      </c>
      <c r="BO234" s="171">
        <v>148.4</v>
      </c>
      <c r="BP234" s="171">
        <v>147.19999999999999</v>
      </c>
      <c r="BQ234" s="171">
        <v>149.19999999999999</v>
      </c>
      <c r="BR234" s="171">
        <v>145.30000000000001</v>
      </c>
      <c r="BS234" s="171">
        <v>144.30000000000001</v>
      </c>
      <c r="BT234" s="171">
        <v>142.80000000000001</v>
      </c>
      <c r="BU234" s="171">
        <v>141.30000000000001</v>
      </c>
      <c r="BV234" s="171">
        <v>140</v>
      </c>
      <c r="BW234" s="171">
        <v>143.9</v>
      </c>
      <c r="BX234" s="171">
        <v>141.6</v>
      </c>
      <c r="BY234" s="171">
        <v>140.9</v>
      </c>
      <c r="BZ234" s="171">
        <v>142.6</v>
      </c>
      <c r="CA234" s="171">
        <v>144.1</v>
      </c>
      <c r="CB234" s="171">
        <v>145.30000000000001</v>
      </c>
      <c r="CC234" s="171">
        <v>143.9</v>
      </c>
      <c r="CD234" s="171">
        <v>144</v>
      </c>
      <c r="CE234" s="171">
        <v>147.30000000000001</v>
      </c>
      <c r="CF234" s="171">
        <v>151.6</v>
      </c>
      <c r="CG234" s="171">
        <v>154.5</v>
      </c>
      <c r="CH234" s="171">
        <v>162.19999999999999</v>
      </c>
      <c r="CI234" s="171">
        <v>164.6</v>
      </c>
      <c r="CJ234" s="171">
        <v>167.2</v>
      </c>
      <c r="CK234" s="171">
        <v>165</v>
      </c>
      <c r="CL234" s="171">
        <v>162.19999999999999</v>
      </c>
      <c r="CM234" s="171">
        <v>171.5</v>
      </c>
      <c r="CN234" s="171">
        <v>168.4</v>
      </c>
      <c r="CO234" s="171">
        <v>175.1</v>
      </c>
      <c r="CP234" s="171">
        <v>178</v>
      </c>
      <c r="CQ234" s="171">
        <v>173.5</v>
      </c>
      <c r="CR234" s="171">
        <v>168.5</v>
      </c>
      <c r="CS234" s="171">
        <v>165.4</v>
      </c>
      <c r="CT234" s="171">
        <v>164.5</v>
      </c>
      <c r="CU234" s="171">
        <v>165.1</v>
      </c>
      <c r="CV234" s="171">
        <v>161</v>
      </c>
      <c r="CW234" s="171">
        <v>155.69999999999999</v>
      </c>
      <c r="CX234" s="171">
        <v>155.80000000000001</v>
      </c>
      <c r="CY234" s="171">
        <v>152.5</v>
      </c>
      <c r="CZ234" s="171">
        <v>155.5</v>
      </c>
      <c r="DA234" s="171">
        <v>151.1</v>
      </c>
      <c r="DB234" s="171">
        <v>148</v>
      </c>
      <c r="DC234" s="171">
        <v>147.69999999999999</v>
      </c>
      <c r="DD234" s="171">
        <v>144.69999999999999</v>
      </c>
      <c r="DE234" s="171">
        <v>145.80000000000001</v>
      </c>
      <c r="DF234" s="171">
        <v>146.30000000000001</v>
      </c>
      <c r="DG234" s="171">
        <v>145</v>
      </c>
      <c r="DH234" s="171">
        <v>150.1</v>
      </c>
      <c r="DI234" s="171">
        <v>153.69999999999999</v>
      </c>
      <c r="DJ234" s="171">
        <v>156.4</v>
      </c>
      <c r="DK234" s="171">
        <v>161.19999999999999</v>
      </c>
      <c r="DL234" s="171">
        <v>164.4</v>
      </c>
      <c r="DM234" s="171">
        <v>163.9</v>
      </c>
      <c r="DN234" s="171">
        <v>163.19999999999999</v>
      </c>
      <c r="DO234" s="171">
        <v>162.80000000000001</v>
      </c>
      <c r="DP234" s="171">
        <v>161.4</v>
      </c>
      <c r="DQ234" s="171">
        <v>161.30000000000001</v>
      </c>
      <c r="DR234" s="171">
        <v>172.3</v>
      </c>
      <c r="DS234" s="171">
        <v>174</v>
      </c>
      <c r="DT234" s="171">
        <v>182.9</v>
      </c>
    </row>
    <row r="235" spans="1:124" x14ac:dyDescent="0.25">
      <c r="A235" s="169" t="s">
        <v>864</v>
      </c>
      <c r="B235" s="169" t="s">
        <v>865</v>
      </c>
      <c r="C235" s="170">
        <v>4.0230000000000002E-2</v>
      </c>
      <c r="D235" s="171">
        <v>101.5</v>
      </c>
      <c r="E235" s="171">
        <v>104.3</v>
      </c>
      <c r="F235" s="171">
        <v>107.6</v>
      </c>
      <c r="G235" s="171">
        <v>111.3</v>
      </c>
      <c r="H235" s="171">
        <v>110.4</v>
      </c>
      <c r="I235" s="171">
        <v>113</v>
      </c>
      <c r="J235" s="171">
        <v>113</v>
      </c>
      <c r="K235" s="171">
        <v>105.9</v>
      </c>
      <c r="L235" s="171">
        <v>108.7</v>
      </c>
      <c r="M235" s="171">
        <v>106.5</v>
      </c>
      <c r="N235" s="171">
        <v>109.5</v>
      </c>
      <c r="O235" s="171">
        <v>119.9</v>
      </c>
      <c r="P235" s="171">
        <v>123.5</v>
      </c>
      <c r="Q235" s="171">
        <v>125.9</v>
      </c>
      <c r="R235" s="171">
        <v>137.69999999999999</v>
      </c>
      <c r="S235" s="171">
        <v>140.19999999999999</v>
      </c>
      <c r="T235" s="171">
        <v>142</v>
      </c>
      <c r="U235" s="171">
        <v>144.9</v>
      </c>
      <c r="V235" s="171">
        <v>147.9</v>
      </c>
      <c r="W235" s="171">
        <v>147.19999999999999</v>
      </c>
      <c r="X235" s="171">
        <v>150.19999999999999</v>
      </c>
      <c r="Y235" s="171">
        <v>151.9</v>
      </c>
      <c r="Z235" s="171">
        <v>153.4</v>
      </c>
      <c r="AA235" s="171">
        <v>155.80000000000001</v>
      </c>
      <c r="AB235" s="171">
        <v>154.6</v>
      </c>
      <c r="AC235" s="171">
        <v>152</v>
      </c>
      <c r="AD235" s="171">
        <v>140.6</v>
      </c>
      <c r="AE235" s="171">
        <v>139.1</v>
      </c>
      <c r="AF235" s="171">
        <v>135.9</v>
      </c>
      <c r="AG235" s="171">
        <v>133</v>
      </c>
      <c r="AH235" s="171">
        <v>137.6</v>
      </c>
      <c r="AI235" s="171">
        <v>132.69999999999999</v>
      </c>
      <c r="AJ235" s="171">
        <v>135.6</v>
      </c>
      <c r="AK235" s="171">
        <v>133.30000000000001</v>
      </c>
      <c r="AL235" s="171">
        <v>136.4</v>
      </c>
      <c r="AM235" s="171">
        <v>135.4</v>
      </c>
      <c r="AN235" s="171">
        <v>144.19999999999999</v>
      </c>
      <c r="AO235" s="171">
        <v>146</v>
      </c>
      <c r="AP235" s="171">
        <v>145.4</v>
      </c>
      <c r="AQ235" s="171">
        <v>142.9</v>
      </c>
      <c r="AR235" s="171">
        <v>143.30000000000001</v>
      </c>
      <c r="AS235" s="171">
        <v>142.4</v>
      </c>
      <c r="AT235" s="171">
        <v>139.1</v>
      </c>
      <c r="AU235" s="171">
        <v>141</v>
      </c>
      <c r="AV235" s="171">
        <v>139.5</v>
      </c>
      <c r="AW235" s="171">
        <v>138.80000000000001</v>
      </c>
      <c r="AX235" s="171">
        <v>136.6</v>
      </c>
      <c r="AY235" s="171">
        <v>136.6</v>
      </c>
      <c r="AZ235" s="171">
        <v>135</v>
      </c>
      <c r="BA235" s="171">
        <v>134.6</v>
      </c>
      <c r="BB235" s="171">
        <v>134.19999999999999</v>
      </c>
      <c r="BC235" s="171">
        <v>132.5</v>
      </c>
      <c r="BD235" s="171">
        <v>127.6</v>
      </c>
      <c r="BE235" s="171">
        <v>124</v>
      </c>
      <c r="BF235" s="171">
        <v>124.9</v>
      </c>
      <c r="BG235" s="171">
        <v>121.7</v>
      </c>
      <c r="BH235" s="171">
        <v>121.7</v>
      </c>
      <c r="BI235" s="171">
        <v>121.9</v>
      </c>
      <c r="BJ235" s="171">
        <v>122.2</v>
      </c>
      <c r="BK235" s="171">
        <v>122.6</v>
      </c>
      <c r="BL235" s="171">
        <v>122.6</v>
      </c>
      <c r="BM235" s="171">
        <v>122.6</v>
      </c>
      <c r="BN235" s="171">
        <v>122.2</v>
      </c>
      <c r="BO235" s="171">
        <v>122.2</v>
      </c>
      <c r="BP235" s="171">
        <v>122.2</v>
      </c>
      <c r="BQ235" s="171">
        <v>122.2</v>
      </c>
      <c r="BR235" s="171">
        <v>122.2</v>
      </c>
      <c r="BS235" s="171">
        <v>122.2</v>
      </c>
      <c r="BT235" s="171">
        <v>122.2</v>
      </c>
      <c r="BU235" s="171">
        <v>122.2</v>
      </c>
      <c r="BV235" s="171">
        <v>122.2</v>
      </c>
      <c r="BW235" s="171">
        <v>122.2</v>
      </c>
      <c r="BX235" s="171">
        <v>122.2</v>
      </c>
      <c r="BY235" s="171">
        <v>122.2</v>
      </c>
      <c r="BZ235" s="171">
        <v>122.2</v>
      </c>
      <c r="CA235" s="171">
        <v>122.2</v>
      </c>
      <c r="CB235" s="171">
        <v>122.2</v>
      </c>
      <c r="CC235" s="171">
        <v>119.5</v>
      </c>
      <c r="CD235" s="171">
        <v>119.5</v>
      </c>
      <c r="CE235" s="171">
        <v>119.5</v>
      </c>
      <c r="CF235" s="171">
        <v>119.5</v>
      </c>
      <c r="CG235" s="171">
        <v>119.5</v>
      </c>
      <c r="CH235" s="171">
        <v>119.5</v>
      </c>
      <c r="CI235" s="171">
        <v>119.5</v>
      </c>
      <c r="CJ235" s="171">
        <v>119.5</v>
      </c>
      <c r="CK235" s="171">
        <v>119.5</v>
      </c>
      <c r="CL235" s="171">
        <v>119.5</v>
      </c>
      <c r="CM235" s="171">
        <v>119.5</v>
      </c>
      <c r="CN235" s="171">
        <v>119.5</v>
      </c>
      <c r="CO235" s="171">
        <v>119.5</v>
      </c>
      <c r="CP235" s="171">
        <v>119.5</v>
      </c>
      <c r="CQ235" s="171">
        <v>119.5</v>
      </c>
      <c r="CR235" s="171">
        <v>119.5</v>
      </c>
      <c r="CS235" s="171">
        <v>119.5</v>
      </c>
      <c r="CT235" s="171">
        <v>119.5</v>
      </c>
      <c r="CU235" s="171">
        <v>119.5</v>
      </c>
      <c r="CV235" s="171">
        <v>106.8</v>
      </c>
      <c r="CW235" s="171">
        <v>106.8</v>
      </c>
      <c r="CX235" s="171">
        <v>106.8</v>
      </c>
      <c r="CY235" s="171">
        <v>106.8</v>
      </c>
      <c r="CZ235" s="171">
        <v>106.8</v>
      </c>
      <c r="DA235" s="171">
        <v>106.8</v>
      </c>
      <c r="DB235" s="171">
        <v>106.8</v>
      </c>
      <c r="DC235" s="171">
        <v>106.8</v>
      </c>
      <c r="DD235" s="171">
        <v>106.8</v>
      </c>
      <c r="DE235" s="171">
        <v>106.8</v>
      </c>
      <c r="DF235" s="171">
        <v>106.8</v>
      </c>
      <c r="DG235" s="171">
        <v>106.8</v>
      </c>
      <c r="DH235" s="171">
        <v>106.8</v>
      </c>
      <c r="DI235" s="171">
        <v>106.8</v>
      </c>
      <c r="DJ235" s="171">
        <v>106.8</v>
      </c>
      <c r="DK235" s="171">
        <v>106.8</v>
      </c>
      <c r="DL235" s="171">
        <v>108</v>
      </c>
      <c r="DM235" s="171">
        <v>114.6</v>
      </c>
      <c r="DN235" s="171">
        <v>115.1</v>
      </c>
      <c r="DO235" s="171">
        <v>115.1</v>
      </c>
      <c r="DP235" s="171">
        <v>115.1</v>
      </c>
      <c r="DQ235" s="171">
        <v>112.5</v>
      </c>
      <c r="DR235" s="171">
        <v>126.9</v>
      </c>
      <c r="DS235" s="171">
        <v>124.4</v>
      </c>
      <c r="DT235" s="171">
        <v>124.4</v>
      </c>
    </row>
    <row r="236" spans="1:124" x14ac:dyDescent="0.25">
      <c r="A236" s="169" t="s">
        <v>866</v>
      </c>
      <c r="B236" s="169" t="s">
        <v>867</v>
      </c>
      <c r="C236" s="170">
        <v>0.35630000000000001</v>
      </c>
      <c r="D236" s="171">
        <v>108.5</v>
      </c>
      <c r="E236" s="171">
        <v>112.3</v>
      </c>
      <c r="F236" s="171">
        <v>115</v>
      </c>
      <c r="G236" s="171">
        <v>122.4</v>
      </c>
      <c r="H236" s="171">
        <v>129</v>
      </c>
      <c r="I236" s="171">
        <v>133.4</v>
      </c>
      <c r="J236" s="171">
        <v>134.4</v>
      </c>
      <c r="K236" s="171">
        <v>135</v>
      </c>
      <c r="L236" s="171">
        <v>131.1</v>
      </c>
      <c r="M236" s="171">
        <v>128.4</v>
      </c>
      <c r="N236" s="171">
        <v>127.6</v>
      </c>
      <c r="O236" s="171">
        <v>130.69999999999999</v>
      </c>
      <c r="P236" s="171">
        <v>135.19999999999999</v>
      </c>
      <c r="Q236" s="171">
        <v>137</v>
      </c>
      <c r="R236" s="171">
        <v>138.30000000000001</v>
      </c>
      <c r="S236" s="171">
        <v>138.5</v>
      </c>
      <c r="T236" s="171">
        <v>139.6</v>
      </c>
      <c r="U236" s="171">
        <v>140.9</v>
      </c>
      <c r="V236" s="171">
        <v>142.1</v>
      </c>
      <c r="W236" s="171">
        <v>140.6</v>
      </c>
      <c r="X236" s="171">
        <v>137</v>
      </c>
      <c r="Y236" s="171">
        <v>135.6</v>
      </c>
      <c r="Z236" s="171">
        <v>136.5</v>
      </c>
      <c r="AA236" s="171">
        <v>138.1</v>
      </c>
      <c r="AB236" s="171">
        <v>140.5</v>
      </c>
      <c r="AC236" s="171">
        <v>144.19999999999999</v>
      </c>
      <c r="AD236" s="171">
        <v>143.6</v>
      </c>
      <c r="AE236" s="171">
        <v>143.9</v>
      </c>
      <c r="AF236" s="171">
        <v>142.6</v>
      </c>
      <c r="AG236" s="171">
        <v>140.6</v>
      </c>
      <c r="AH236" s="171">
        <v>136.9</v>
      </c>
      <c r="AI236" s="171">
        <v>134.5</v>
      </c>
      <c r="AJ236" s="171">
        <v>134.6</v>
      </c>
      <c r="AK236" s="171">
        <v>135.5</v>
      </c>
      <c r="AL236" s="171">
        <v>135.69999999999999</v>
      </c>
      <c r="AM236" s="171">
        <v>136.30000000000001</v>
      </c>
      <c r="AN236" s="171">
        <v>140.30000000000001</v>
      </c>
      <c r="AO236" s="171">
        <v>144.80000000000001</v>
      </c>
      <c r="AP236" s="171">
        <v>146.1</v>
      </c>
      <c r="AQ236" s="171">
        <v>146.69999999999999</v>
      </c>
      <c r="AR236" s="171">
        <v>153.19999999999999</v>
      </c>
      <c r="AS236" s="171">
        <v>155.1</v>
      </c>
      <c r="AT236" s="171">
        <v>157.69999999999999</v>
      </c>
      <c r="AU236" s="171">
        <v>155.6</v>
      </c>
      <c r="AV236" s="171">
        <v>156.80000000000001</v>
      </c>
      <c r="AW236" s="171">
        <v>158.5</v>
      </c>
      <c r="AX236" s="171">
        <v>159.5</v>
      </c>
      <c r="AY236" s="171">
        <v>159.9</v>
      </c>
      <c r="AZ236" s="171">
        <v>162.9</v>
      </c>
      <c r="BA236" s="171">
        <v>164.8</v>
      </c>
      <c r="BB236" s="171">
        <v>168.1</v>
      </c>
      <c r="BC236" s="171">
        <v>170.8</v>
      </c>
      <c r="BD236" s="171">
        <v>171.2</v>
      </c>
      <c r="BE236" s="171">
        <v>171</v>
      </c>
      <c r="BF236" s="171">
        <v>168.1</v>
      </c>
      <c r="BG236" s="171">
        <v>165.4</v>
      </c>
      <c r="BH236" s="171">
        <v>163.19999999999999</v>
      </c>
      <c r="BI236" s="171">
        <v>161.6</v>
      </c>
      <c r="BJ236" s="171">
        <v>159.9</v>
      </c>
      <c r="BK236" s="171">
        <v>158.19999999999999</v>
      </c>
      <c r="BL236" s="171">
        <v>158.4</v>
      </c>
      <c r="BM236" s="171">
        <v>157.6</v>
      </c>
      <c r="BN236" s="171">
        <v>155.6</v>
      </c>
      <c r="BO236" s="171">
        <v>153.4</v>
      </c>
      <c r="BP236" s="171">
        <v>152.9</v>
      </c>
      <c r="BQ236" s="171">
        <v>152.5</v>
      </c>
      <c r="BR236" s="171">
        <v>150.5</v>
      </c>
      <c r="BS236" s="171">
        <v>150.19999999999999</v>
      </c>
      <c r="BT236" s="171">
        <v>149.80000000000001</v>
      </c>
      <c r="BU236" s="171">
        <v>149.69999999999999</v>
      </c>
      <c r="BV236" s="171">
        <v>152.5</v>
      </c>
      <c r="BW236" s="171">
        <v>152.9</v>
      </c>
      <c r="BX236" s="171">
        <v>152.19999999999999</v>
      </c>
      <c r="BY236" s="171">
        <v>152.30000000000001</v>
      </c>
      <c r="BZ236" s="171">
        <v>153.4</v>
      </c>
      <c r="CA236" s="171">
        <v>154.80000000000001</v>
      </c>
      <c r="CB236" s="171">
        <v>158</v>
      </c>
      <c r="CC236" s="171">
        <v>158.6</v>
      </c>
      <c r="CD236" s="171">
        <v>159.4</v>
      </c>
      <c r="CE236" s="171">
        <v>160.80000000000001</v>
      </c>
      <c r="CF236" s="171">
        <v>159.19999999999999</v>
      </c>
      <c r="CG236" s="171">
        <v>159.1</v>
      </c>
      <c r="CH236" s="171">
        <v>160.5</v>
      </c>
      <c r="CI236" s="171">
        <v>161.5</v>
      </c>
      <c r="CJ236" s="171">
        <v>165.3</v>
      </c>
      <c r="CK236" s="171">
        <v>169</v>
      </c>
      <c r="CL236" s="171">
        <v>172.1</v>
      </c>
      <c r="CM236" s="171">
        <v>175.2</v>
      </c>
      <c r="CN236" s="171">
        <v>177.2</v>
      </c>
      <c r="CO236" s="171">
        <v>179.9</v>
      </c>
      <c r="CP236" s="171">
        <v>180.1</v>
      </c>
      <c r="CQ236" s="171">
        <v>178.2</v>
      </c>
      <c r="CR236" s="171">
        <v>175.7</v>
      </c>
      <c r="CS236" s="171">
        <v>174.9</v>
      </c>
      <c r="CT236" s="171">
        <v>170</v>
      </c>
      <c r="CU236" s="171">
        <v>166</v>
      </c>
      <c r="CV236" s="171">
        <v>166.1</v>
      </c>
      <c r="CW236" s="171">
        <v>165.7</v>
      </c>
      <c r="CX236" s="171">
        <v>167.7</v>
      </c>
      <c r="CY236" s="171">
        <v>167.4</v>
      </c>
      <c r="CZ236" s="171">
        <v>168.5</v>
      </c>
      <c r="DA236" s="171">
        <v>170.6</v>
      </c>
      <c r="DB236" s="171">
        <v>169.9</v>
      </c>
      <c r="DC236" s="171">
        <v>171.6</v>
      </c>
      <c r="DD236" s="171">
        <v>171.4</v>
      </c>
      <c r="DE236" s="171">
        <v>172.6</v>
      </c>
      <c r="DF236" s="171">
        <v>175.4</v>
      </c>
      <c r="DG236" s="171">
        <v>179.5</v>
      </c>
      <c r="DH236" s="171">
        <v>187.9</v>
      </c>
      <c r="DI236" s="171">
        <v>194.7</v>
      </c>
      <c r="DJ236" s="171">
        <v>197.7</v>
      </c>
      <c r="DK236" s="171">
        <v>202.1</v>
      </c>
      <c r="DL236" s="171">
        <v>209</v>
      </c>
      <c r="DM236" s="171">
        <v>208.1</v>
      </c>
      <c r="DN236" s="171">
        <v>201</v>
      </c>
      <c r="DO236" s="171">
        <v>197.1</v>
      </c>
      <c r="DP236" s="171">
        <v>199.5</v>
      </c>
      <c r="DQ236" s="171">
        <v>199.7</v>
      </c>
      <c r="DR236" s="171">
        <v>204.1</v>
      </c>
      <c r="DS236" s="171">
        <v>210.1</v>
      </c>
      <c r="DT236" s="171">
        <v>213.9</v>
      </c>
    </row>
    <row r="237" spans="1:124" x14ac:dyDescent="0.25">
      <c r="A237" s="169" t="s">
        <v>868</v>
      </c>
      <c r="B237" s="169" t="s">
        <v>869</v>
      </c>
      <c r="C237" s="170">
        <v>0.21073</v>
      </c>
      <c r="D237" s="171">
        <v>106.7</v>
      </c>
      <c r="E237" s="171">
        <v>109.8</v>
      </c>
      <c r="F237" s="171">
        <v>112.6</v>
      </c>
      <c r="G237" s="171">
        <v>118.3</v>
      </c>
      <c r="H237" s="171">
        <v>123.3</v>
      </c>
      <c r="I237" s="171">
        <v>128.69999999999999</v>
      </c>
      <c r="J237" s="171">
        <v>131.1</v>
      </c>
      <c r="K237" s="171">
        <v>131.9</v>
      </c>
      <c r="L237" s="171">
        <v>130.9</v>
      </c>
      <c r="M237" s="171">
        <v>129.69999999999999</v>
      </c>
      <c r="N237" s="171">
        <v>130.5</v>
      </c>
      <c r="O237" s="171">
        <v>133.80000000000001</v>
      </c>
      <c r="P237" s="171">
        <v>138.19999999999999</v>
      </c>
      <c r="Q237" s="171">
        <v>139.5</v>
      </c>
      <c r="R237" s="171">
        <v>140</v>
      </c>
      <c r="S237" s="171">
        <v>140.19999999999999</v>
      </c>
      <c r="T237" s="171">
        <v>140.4</v>
      </c>
      <c r="U237" s="171">
        <v>142</v>
      </c>
      <c r="V237" s="171">
        <v>142.80000000000001</v>
      </c>
      <c r="W237" s="171">
        <v>143.4</v>
      </c>
      <c r="X237" s="171">
        <v>142.30000000000001</v>
      </c>
      <c r="Y237" s="171">
        <v>140.6</v>
      </c>
      <c r="Z237" s="171">
        <v>140.80000000000001</v>
      </c>
      <c r="AA237" s="171">
        <v>141.80000000000001</v>
      </c>
      <c r="AB237" s="171">
        <v>144</v>
      </c>
      <c r="AC237" s="171">
        <v>147.5</v>
      </c>
      <c r="AD237" s="171">
        <v>146.6</v>
      </c>
      <c r="AE237" s="171">
        <v>146</v>
      </c>
      <c r="AF237" s="171">
        <v>144.19999999999999</v>
      </c>
      <c r="AG237" s="171">
        <v>141.5</v>
      </c>
      <c r="AH237" s="171">
        <v>138.9</v>
      </c>
      <c r="AI237" s="171">
        <v>137.1</v>
      </c>
      <c r="AJ237" s="171">
        <v>137.19999999999999</v>
      </c>
      <c r="AK237" s="171">
        <v>138.4</v>
      </c>
      <c r="AL237" s="171">
        <v>139</v>
      </c>
      <c r="AM237" s="171">
        <v>138.69999999999999</v>
      </c>
      <c r="AN237" s="171">
        <v>140.80000000000001</v>
      </c>
      <c r="AO237" s="171">
        <v>143.5</v>
      </c>
      <c r="AP237" s="171">
        <v>144.80000000000001</v>
      </c>
      <c r="AQ237" s="171">
        <v>145</v>
      </c>
      <c r="AR237" s="171">
        <v>147.19999999999999</v>
      </c>
      <c r="AS237" s="171">
        <v>148.80000000000001</v>
      </c>
      <c r="AT237" s="171">
        <v>150.6</v>
      </c>
      <c r="AU237" s="171">
        <v>150.4</v>
      </c>
      <c r="AV237" s="171">
        <v>150.30000000000001</v>
      </c>
      <c r="AW237" s="171">
        <v>151.30000000000001</v>
      </c>
      <c r="AX237" s="171">
        <v>153.80000000000001</v>
      </c>
      <c r="AY237" s="171">
        <v>154.4</v>
      </c>
      <c r="AZ237" s="171">
        <v>155.4</v>
      </c>
      <c r="BA237" s="171">
        <v>155.9</v>
      </c>
      <c r="BB237" s="171">
        <v>158.9</v>
      </c>
      <c r="BC237" s="171">
        <v>161.30000000000001</v>
      </c>
      <c r="BD237" s="171">
        <v>161.80000000000001</v>
      </c>
      <c r="BE237" s="171">
        <v>160.9</v>
      </c>
      <c r="BF237" s="171">
        <v>159</v>
      </c>
      <c r="BG237" s="171">
        <v>158.6</v>
      </c>
      <c r="BH237" s="171">
        <v>157.9</v>
      </c>
      <c r="BI237" s="171">
        <v>157.30000000000001</v>
      </c>
      <c r="BJ237" s="171">
        <v>157.6</v>
      </c>
      <c r="BK237" s="171">
        <v>155.19999999999999</v>
      </c>
      <c r="BL237" s="171">
        <v>155.69999999999999</v>
      </c>
      <c r="BM237" s="171">
        <v>156.4</v>
      </c>
      <c r="BN237" s="171">
        <v>155.4</v>
      </c>
      <c r="BO237" s="171">
        <v>154.5</v>
      </c>
      <c r="BP237" s="171">
        <v>154.6</v>
      </c>
      <c r="BQ237" s="171">
        <v>154.9</v>
      </c>
      <c r="BR237" s="171">
        <v>154</v>
      </c>
      <c r="BS237" s="171">
        <v>152.9</v>
      </c>
      <c r="BT237" s="171">
        <v>151.19999999999999</v>
      </c>
      <c r="BU237" s="171">
        <v>150.6</v>
      </c>
      <c r="BV237" s="171">
        <v>154.30000000000001</v>
      </c>
      <c r="BW237" s="171">
        <v>154.4</v>
      </c>
      <c r="BX237" s="171">
        <v>154.69999999999999</v>
      </c>
      <c r="BY237" s="171">
        <v>154.80000000000001</v>
      </c>
      <c r="BZ237" s="171">
        <v>154.9</v>
      </c>
      <c r="CA237" s="171">
        <v>154.5</v>
      </c>
      <c r="CB237" s="171">
        <v>156.1</v>
      </c>
      <c r="CC237" s="171">
        <v>155.1</v>
      </c>
      <c r="CD237" s="171">
        <v>155.19999999999999</v>
      </c>
      <c r="CE237" s="171">
        <v>159.4</v>
      </c>
      <c r="CF237" s="171">
        <v>159.6</v>
      </c>
      <c r="CG237" s="171">
        <v>160.9</v>
      </c>
      <c r="CH237" s="171">
        <v>162.30000000000001</v>
      </c>
      <c r="CI237" s="171">
        <v>161.69999999999999</v>
      </c>
      <c r="CJ237" s="171">
        <v>165.7</v>
      </c>
      <c r="CK237" s="171">
        <v>169</v>
      </c>
      <c r="CL237" s="171">
        <v>171.9</v>
      </c>
      <c r="CM237" s="171">
        <v>175.5</v>
      </c>
      <c r="CN237" s="171">
        <v>176.8</v>
      </c>
      <c r="CO237" s="171">
        <v>178.2</v>
      </c>
      <c r="CP237" s="171">
        <v>178.5</v>
      </c>
      <c r="CQ237" s="171">
        <v>178</v>
      </c>
      <c r="CR237" s="171">
        <v>177.8</v>
      </c>
      <c r="CS237" s="171">
        <v>178.5</v>
      </c>
      <c r="CT237" s="171">
        <v>174.9</v>
      </c>
      <c r="CU237" s="171">
        <v>171.7</v>
      </c>
      <c r="CV237" s="171">
        <v>173.6</v>
      </c>
      <c r="CW237" s="171">
        <v>172.2</v>
      </c>
      <c r="CX237" s="171">
        <v>171.7</v>
      </c>
      <c r="CY237" s="171">
        <v>170.1</v>
      </c>
      <c r="CZ237" s="171">
        <v>170.1</v>
      </c>
      <c r="DA237" s="171">
        <v>169.1</v>
      </c>
      <c r="DB237" s="171">
        <v>169.1</v>
      </c>
      <c r="DC237" s="171">
        <v>170</v>
      </c>
      <c r="DD237" s="171">
        <v>171.7</v>
      </c>
      <c r="DE237" s="171">
        <v>173.2</v>
      </c>
      <c r="DF237" s="171">
        <v>174.2</v>
      </c>
      <c r="DG237" s="171">
        <v>178.3</v>
      </c>
      <c r="DH237" s="171">
        <v>185.4</v>
      </c>
      <c r="DI237" s="171">
        <v>190.7</v>
      </c>
      <c r="DJ237" s="171">
        <v>194.5</v>
      </c>
      <c r="DK237" s="171">
        <v>199.2</v>
      </c>
      <c r="DL237" s="171">
        <v>206</v>
      </c>
      <c r="DM237" s="171">
        <v>205.6</v>
      </c>
      <c r="DN237" s="171">
        <v>196.7</v>
      </c>
      <c r="DO237" s="171">
        <v>194.1</v>
      </c>
      <c r="DP237" s="171">
        <v>198.1</v>
      </c>
      <c r="DQ237" s="171">
        <v>197.1</v>
      </c>
      <c r="DR237" s="171">
        <v>200.5</v>
      </c>
      <c r="DS237" s="171">
        <v>205.6</v>
      </c>
      <c r="DT237" s="171">
        <v>210.9</v>
      </c>
    </row>
    <row r="238" spans="1:124" x14ac:dyDescent="0.25">
      <c r="A238" s="169" t="s">
        <v>870</v>
      </c>
      <c r="B238" s="169" t="s">
        <v>871</v>
      </c>
      <c r="C238" s="170">
        <v>3.918E-2</v>
      </c>
      <c r="D238" s="171">
        <v>103.5</v>
      </c>
      <c r="E238" s="171">
        <v>108</v>
      </c>
      <c r="F238" s="171">
        <v>112.1</v>
      </c>
      <c r="G238" s="171">
        <v>118.9</v>
      </c>
      <c r="H238" s="171">
        <v>121.6</v>
      </c>
      <c r="I238" s="171">
        <v>125.6</v>
      </c>
      <c r="J238" s="171">
        <v>124.2</v>
      </c>
      <c r="K238" s="171">
        <v>125.1</v>
      </c>
      <c r="L238" s="171">
        <v>117.8</v>
      </c>
      <c r="M238" s="171">
        <v>117.6</v>
      </c>
      <c r="N238" s="171">
        <v>118.6</v>
      </c>
      <c r="O238" s="171">
        <v>122</v>
      </c>
      <c r="P238" s="171">
        <v>121.7</v>
      </c>
      <c r="Q238" s="171">
        <v>123.2</v>
      </c>
      <c r="R238" s="171">
        <v>128.9</v>
      </c>
      <c r="S238" s="171">
        <v>132.30000000000001</v>
      </c>
      <c r="T238" s="171">
        <v>137.6</v>
      </c>
      <c r="U238" s="171">
        <v>134.6</v>
      </c>
      <c r="V238" s="171">
        <v>137.80000000000001</v>
      </c>
      <c r="W238" s="171">
        <v>138</v>
      </c>
      <c r="X238" s="171">
        <v>123.8</v>
      </c>
      <c r="Y238" s="171">
        <v>116.5</v>
      </c>
      <c r="Z238" s="171">
        <v>120.7</v>
      </c>
      <c r="AA238" s="171">
        <v>124.3</v>
      </c>
      <c r="AB238" s="171">
        <v>123.2</v>
      </c>
      <c r="AC238" s="171">
        <v>126.8</v>
      </c>
      <c r="AD238" s="171">
        <v>128.1</v>
      </c>
      <c r="AE238" s="171">
        <v>126.9</v>
      </c>
      <c r="AF238" s="171">
        <v>125.6</v>
      </c>
      <c r="AG238" s="171">
        <v>127.3</v>
      </c>
      <c r="AH238" s="171">
        <v>124.2</v>
      </c>
      <c r="AI238" s="171">
        <v>119.5</v>
      </c>
      <c r="AJ238" s="171">
        <v>112</v>
      </c>
      <c r="AK238" s="171">
        <v>112.2</v>
      </c>
      <c r="AL238" s="171">
        <v>114.3</v>
      </c>
      <c r="AM238" s="171">
        <v>110.6</v>
      </c>
      <c r="AN238" s="171">
        <v>107.8</v>
      </c>
      <c r="AO238" s="171">
        <v>115.2</v>
      </c>
      <c r="AP238" s="171">
        <v>119.9</v>
      </c>
      <c r="AQ238" s="171">
        <v>124</v>
      </c>
      <c r="AR238" s="171">
        <v>130.69999999999999</v>
      </c>
      <c r="AS238" s="171">
        <v>127.7</v>
      </c>
      <c r="AT238" s="171">
        <v>131</v>
      </c>
      <c r="AU238" s="171">
        <v>126.1</v>
      </c>
      <c r="AV238" s="171">
        <v>124.8</v>
      </c>
      <c r="AW238" s="171">
        <v>125.5</v>
      </c>
      <c r="AX238" s="171">
        <v>124.7</v>
      </c>
      <c r="AY238" s="171">
        <v>123.7</v>
      </c>
      <c r="AZ238" s="171">
        <v>127.6</v>
      </c>
      <c r="BA238" s="171">
        <v>138.30000000000001</v>
      </c>
      <c r="BB238" s="171">
        <v>145.80000000000001</v>
      </c>
      <c r="BC238" s="171">
        <v>148.30000000000001</v>
      </c>
      <c r="BD238" s="171">
        <v>146.5</v>
      </c>
      <c r="BE238" s="171">
        <v>152.19999999999999</v>
      </c>
      <c r="BF238" s="171">
        <v>146.6</v>
      </c>
      <c r="BG238" s="171">
        <v>144</v>
      </c>
      <c r="BH238" s="171">
        <v>138.19999999999999</v>
      </c>
      <c r="BI238" s="171">
        <v>134.4</v>
      </c>
      <c r="BJ238" s="171">
        <v>137.5</v>
      </c>
      <c r="BK238" s="171">
        <v>137.80000000000001</v>
      </c>
      <c r="BL238" s="171">
        <v>138.5</v>
      </c>
      <c r="BM238" s="171">
        <v>134.80000000000001</v>
      </c>
      <c r="BN238" s="171">
        <v>133.6</v>
      </c>
      <c r="BO238" s="171">
        <v>135</v>
      </c>
      <c r="BP238" s="171">
        <v>138.30000000000001</v>
      </c>
      <c r="BQ238" s="171">
        <v>139.1</v>
      </c>
      <c r="BR238" s="171">
        <v>133.9</v>
      </c>
      <c r="BS238" s="171">
        <v>135.30000000000001</v>
      </c>
      <c r="BT238" s="171">
        <v>132.4</v>
      </c>
      <c r="BU238" s="171">
        <v>132.9</v>
      </c>
      <c r="BV238" s="171">
        <v>133</v>
      </c>
      <c r="BW238" s="171">
        <v>137.5</v>
      </c>
      <c r="BX238" s="171">
        <v>137.9</v>
      </c>
      <c r="BY238" s="171">
        <v>138</v>
      </c>
      <c r="BZ238" s="171">
        <v>140.9</v>
      </c>
      <c r="CA238" s="171">
        <v>146.30000000000001</v>
      </c>
      <c r="CB238" s="171">
        <v>153.5</v>
      </c>
      <c r="CC238" s="171">
        <v>152.30000000000001</v>
      </c>
      <c r="CD238" s="171">
        <v>151.6</v>
      </c>
      <c r="CE238" s="171">
        <v>151</v>
      </c>
      <c r="CF238" s="171">
        <v>140.69999999999999</v>
      </c>
      <c r="CG238" s="171">
        <v>138</v>
      </c>
      <c r="CH238" s="171">
        <v>142.9</v>
      </c>
      <c r="CI238" s="171">
        <v>147</v>
      </c>
      <c r="CJ238" s="171">
        <v>149.6</v>
      </c>
      <c r="CK238" s="171">
        <v>153.1</v>
      </c>
      <c r="CL238" s="171">
        <v>158.30000000000001</v>
      </c>
      <c r="CM238" s="171">
        <v>163.9</v>
      </c>
      <c r="CN238" s="171">
        <v>166.6</v>
      </c>
      <c r="CO238" s="171">
        <v>172.4</v>
      </c>
      <c r="CP238" s="171">
        <v>172.3</v>
      </c>
      <c r="CQ238" s="171">
        <v>177.6</v>
      </c>
      <c r="CR238" s="171">
        <v>170.2</v>
      </c>
      <c r="CS238" s="171">
        <v>165.2</v>
      </c>
      <c r="CT238" s="171">
        <v>153.9</v>
      </c>
      <c r="CU238" s="171">
        <v>139.30000000000001</v>
      </c>
      <c r="CV238" s="171">
        <v>138.5</v>
      </c>
      <c r="CW238" s="171">
        <v>138.4</v>
      </c>
      <c r="CX238" s="171">
        <v>151.69999999999999</v>
      </c>
      <c r="CY238" s="171">
        <v>155</v>
      </c>
      <c r="CZ238" s="171">
        <v>162</v>
      </c>
      <c r="DA238" s="171">
        <v>178.7</v>
      </c>
      <c r="DB238" s="171">
        <v>164</v>
      </c>
      <c r="DC238" s="171">
        <v>160.6</v>
      </c>
      <c r="DD238" s="171">
        <v>149</v>
      </c>
      <c r="DE238" s="171">
        <v>148.9</v>
      </c>
      <c r="DF238" s="171">
        <v>150.6</v>
      </c>
      <c r="DG238" s="171">
        <v>158.30000000000001</v>
      </c>
      <c r="DH238" s="171">
        <v>166.6</v>
      </c>
      <c r="DI238" s="171">
        <v>179.5</v>
      </c>
      <c r="DJ238" s="171">
        <v>173.4</v>
      </c>
      <c r="DK238" s="171">
        <v>178.3</v>
      </c>
      <c r="DL238" s="171">
        <v>191</v>
      </c>
      <c r="DM238" s="171">
        <v>176.7</v>
      </c>
      <c r="DN238" s="171">
        <v>179.7</v>
      </c>
      <c r="DO238" s="171">
        <v>176.7</v>
      </c>
      <c r="DP238" s="171">
        <v>169.5</v>
      </c>
      <c r="DQ238" s="171">
        <v>164</v>
      </c>
      <c r="DR238" s="171">
        <v>182.5</v>
      </c>
      <c r="DS238" s="171">
        <v>209.7</v>
      </c>
      <c r="DT238" s="171">
        <v>211.3</v>
      </c>
    </row>
    <row r="239" spans="1:124" x14ac:dyDescent="0.25">
      <c r="A239" s="169" t="s">
        <v>872</v>
      </c>
      <c r="B239" s="169" t="s">
        <v>873</v>
      </c>
      <c r="C239" s="170">
        <v>1.0120000000000001E-2</v>
      </c>
      <c r="D239" s="171">
        <v>115.9</v>
      </c>
      <c r="E239" s="171">
        <v>120</v>
      </c>
      <c r="F239" s="171">
        <v>126.6</v>
      </c>
      <c r="G239" s="171">
        <v>134.19999999999999</v>
      </c>
      <c r="H239" s="171">
        <v>140.80000000000001</v>
      </c>
      <c r="I239" s="171">
        <v>148.19999999999999</v>
      </c>
      <c r="J239" s="171">
        <v>138.69999999999999</v>
      </c>
      <c r="K239" s="171">
        <v>136.1</v>
      </c>
      <c r="L239" s="171">
        <v>129.30000000000001</v>
      </c>
      <c r="M239" s="171">
        <v>129.5</v>
      </c>
      <c r="N239" s="171">
        <v>129.30000000000001</v>
      </c>
      <c r="O239" s="171">
        <v>136</v>
      </c>
      <c r="P239" s="171">
        <v>141.9</v>
      </c>
      <c r="Q239" s="171">
        <v>154.69999999999999</v>
      </c>
      <c r="R239" s="171">
        <v>155.6</v>
      </c>
      <c r="S239" s="171">
        <v>151.80000000000001</v>
      </c>
      <c r="T239" s="171">
        <v>150.69999999999999</v>
      </c>
      <c r="U239" s="171">
        <v>152</v>
      </c>
      <c r="V239" s="171">
        <v>150.69999999999999</v>
      </c>
      <c r="W239" s="171">
        <v>151.4</v>
      </c>
      <c r="X239" s="171">
        <v>151.30000000000001</v>
      </c>
      <c r="Y239" s="171">
        <v>151.9</v>
      </c>
      <c r="Z239" s="171">
        <v>151.9</v>
      </c>
      <c r="AA239" s="171">
        <v>156</v>
      </c>
      <c r="AB239" s="171">
        <v>164.2</v>
      </c>
      <c r="AC239" s="171">
        <v>167.8</v>
      </c>
      <c r="AD239" s="171">
        <v>167.3</v>
      </c>
      <c r="AE239" s="171">
        <v>166.8</v>
      </c>
      <c r="AF239" s="171">
        <v>167.2</v>
      </c>
      <c r="AG239" s="171">
        <v>162.1</v>
      </c>
      <c r="AH239" s="171">
        <v>153.4</v>
      </c>
      <c r="AI239" s="171">
        <v>152.69999999999999</v>
      </c>
      <c r="AJ239" s="171">
        <v>152.19999999999999</v>
      </c>
      <c r="AK239" s="171">
        <v>153.30000000000001</v>
      </c>
      <c r="AL239" s="171">
        <v>153.30000000000001</v>
      </c>
      <c r="AM239" s="171">
        <v>151.30000000000001</v>
      </c>
      <c r="AN239" s="171">
        <v>156.6</v>
      </c>
      <c r="AO239" s="171">
        <v>162.1</v>
      </c>
      <c r="AP239" s="171">
        <v>158</v>
      </c>
      <c r="AQ239" s="171">
        <v>153.9</v>
      </c>
      <c r="AR239" s="171">
        <v>152.5</v>
      </c>
      <c r="AS239" s="171">
        <v>154.1</v>
      </c>
      <c r="AT239" s="171">
        <v>157.30000000000001</v>
      </c>
      <c r="AU239" s="171">
        <v>157.19999999999999</v>
      </c>
      <c r="AV239" s="171">
        <v>156.30000000000001</v>
      </c>
      <c r="AW239" s="171">
        <v>156</v>
      </c>
      <c r="AX239" s="171">
        <v>157.30000000000001</v>
      </c>
      <c r="AY239" s="171">
        <v>154.80000000000001</v>
      </c>
      <c r="AZ239" s="171">
        <v>161.9</v>
      </c>
      <c r="BA239" s="171">
        <v>160.6</v>
      </c>
      <c r="BB239" s="171">
        <v>161.9</v>
      </c>
      <c r="BC239" s="171">
        <v>159.69999999999999</v>
      </c>
      <c r="BD239" s="171">
        <v>158</v>
      </c>
      <c r="BE239" s="171">
        <v>153.6</v>
      </c>
      <c r="BF239" s="171">
        <v>148.1</v>
      </c>
      <c r="BG239" s="171">
        <v>146.30000000000001</v>
      </c>
      <c r="BH239" s="171">
        <v>143.19999999999999</v>
      </c>
      <c r="BI239" s="171">
        <v>141.80000000000001</v>
      </c>
      <c r="BJ239" s="171">
        <v>142.1</v>
      </c>
      <c r="BK239" s="171">
        <v>143.30000000000001</v>
      </c>
      <c r="BL239" s="171">
        <v>144.69999999999999</v>
      </c>
      <c r="BM239" s="171">
        <v>143.69999999999999</v>
      </c>
      <c r="BN239" s="171">
        <v>141</v>
      </c>
      <c r="BO239" s="171">
        <v>138.5</v>
      </c>
      <c r="BP239" s="171">
        <v>139.1</v>
      </c>
      <c r="BQ239" s="171">
        <v>137.69999999999999</v>
      </c>
      <c r="BR239" s="171">
        <v>134.4</v>
      </c>
      <c r="BS239" s="171">
        <v>135.5</v>
      </c>
      <c r="BT239" s="171">
        <v>138.30000000000001</v>
      </c>
      <c r="BU239" s="171">
        <v>138</v>
      </c>
      <c r="BV239" s="171">
        <v>141.19999999999999</v>
      </c>
      <c r="BW239" s="171">
        <v>142.1</v>
      </c>
      <c r="BX239" s="171">
        <v>141.30000000000001</v>
      </c>
      <c r="BY239" s="171">
        <v>150.4</v>
      </c>
      <c r="BZ239" s="171">
        <v>149</v>
      </c>
      <c r="CA239" s="171">
        <v>144</v>
      </c>
      <c r="CB239" s="171">
        <v>141.9</v>
      </c>
      <c r="CC239" s="171">
        <v>140.4</v>
      </c>
      <c r="CD239" s="171">
        <v>138.80000000000001</v>
      </c>
      <c r="CE239" s="171">
        <v>140.19999999999999</v>
      </c>
      <c r="CF239" s="171">
        <v>140.1</v>
      </c>
      <c r="CG239" s="171">
        <v>139.80000000000001</v>
      </c>
      <c r="CH239" s="171">
        <v>142.5</v>
      </c>
      <c r="CI239" s="171">
        <v>143.80000000000001</v>
      </c>
      <c r="CJ239" s="171">
        <v>143.19999999999999</v>
      </c>
      <c r="CK239" s="171">
        <v>141.80000000000001</v>
      </c>
      <c r="CL239" s="171">
        <v>142.1</v>
      </c>
      <c r="CM239" s="171">
        <v>141.80000000000001</v>
      </c>
      <c r="CN239" s="171">
        <v>141.9</v>
      </c>
      <c r="CO239" s="171">
        <v>142.80000000000001</v>
      </c>
      <c r="CP239" s="171">
        <v>145.4</v>
      </c>
      <c r="CQ239" s="171">
        <v>144.80000000000001</v>
      </c>
      <c r="CR239" s="171">
        <v>145.19999999999999</v>
      </c>
      <c r="CS239" s="171">
        <v>150.1</v>
      </c>
      <c r="CT239" s="171">
        <v>147.80000000000001</v>
      </c>
      <c r="CU239" s="171">
        <v>147.19999999999999</v>
      </c>
      <c r="CV239" s="171">
        <v>145.69999999999999</v>
      </c>
      <c r="CW239" s="171">
        <v>144.5</v>
      </c>
      <c r="CX239" s="171">
        <v>144.19999999999999</v>
      </c>
      <c r="CY239" s="171">
        <v>146.4</v>
      </c>
      <c r="CZ239" s="171">
        <v>146.4</v>
      </c>
      <c r="DA239" s="171">
        <v>147</v>
      </c>
      <c r="DB239" s="171">
        <v>149.1</v>
      </c>
      <c r="DC239" s="171">
        <v>152.4</v>
      </c>
      <c r="DD239" s="171">
        <v>155.4</v>
      </c>
      <c r="DE239" s="171">
        <v>157.5</v>
      </c>
      <c r="DF239" s="171">
        <v>159.5</v>
      </c>
      <c r="DG239" s="171">
        <v>160.30000000000001</v>
      </c>
      <c r="DH239" s="171">
        <v>175.9</v>
      </c>
      <c r="DI239" s="171">
        <v>192.7</v>
      </c>
      <c r="DJ239" s="171">
        <v>192.7</v>
      </c>
      <c r="DK239" s="171">
        <v>199.1</v>
      </c>
      <c r="DL239" s="171">
        <v>212.8</v>
      </c>
      <c r="DM239" s="171">
        <v>213.3</v>
      </c>
      <c r="DN239" s="171">
        <v>199.2</v>
      </c>
      <c r="DO239" s="171">
        <v>194.7</v>
      </c>
      <c r="DP239" s="171">
        <v>197.8</v>
      </c>
      <c r="DQ239" s="171">
        <v>197.1</v>
      </c>
      <c r="DR239" s="171">
        <v>197.6</v>
      </c>
      <c r="DS239" s="171">
        <v>200.1</v>
      </c>
      <c r="DT239" s="171">
        <v>203.2</v>
      </c>
    </row>
    <row r="240" spans="1:124" x14ac:dyDescent="0.25">
      <c r="A240" s="169" t="s">
        <v>874</v>
      </c>
      <c r="B240" s="169" t="s">
        <v>875</v>
      </c>
      <c r="C240" s="170">
        <v>6.1150000000000003E-2</v>
      </c>
      <c r="D240" s="171">
        <v>104.3</v>
      </c>
      <c r="E240" s="171">
        <v>104.3</v>
      </c>
      <c r="F240" s="171">
        <v>105.8</v>
      </c>
      <c r="G240" s="171">
        <v>115.5</v>
      </c>
      <c r="H240" s="171">
        <v>125.3</v>
      </c>
      <c r="I240" s="171">
        <v>127.5</v>
      </c>
      <c r="J240" s="171">
        <v>125</v>
      </c>
      <c r="K240" s="171">
        <v>123.1</v>
      </c>
      <c r="L240" s="171">
        <v>113.6</v>
      </c>
      <c r="M240" s="171">
        <v>109.2</v>
      </c>
      <c r="N240" s="171">
        <v>108.9</v>
      </c>
      <c r="O240" s="171">
        <v>114.7</v>
      </c>
      <c r="P240" s="171">
        <v>124.2</v>
      </c>
      <c r="Q240" s="171">
        <v>127.7</v>
      </c>
      <c r="R240" s="171">
        <v>130.6</v>
      </c>
      <c r="S240" s="171">
        <v>130.9</v>
      </c>
      <c r="T240" s="171">
        <v>134.5</v>
      </c>
      <c r="U240" s="171">
        <v>136.6</v>
      </c>
      <c r="V240" s="171">
        <v>136.30000000000001</v>
      </c>
      <c r="W240" s="171">
        <v>123.4</v>
      </c>
      <c r="X240" s="171">
        <v>116</v>
      </c>
      <c r="Y240" s="171">
        <v>120.2</v>
      </c>
      <c r="Z240" s="171">
        <v>122.8</v>
      </c>
      <c r="AA240" s="171">
        <v>123.2</v>
      </c>
      <c r="AB240" s="171">
        <v>127.8</v>
      </c>
      <c r="AC240" s="171">
        <v>133.30000000000001</v>
      </c>
      <c r="AD240" s="171">
        <v>134.5</v>
      </c>
      <c r="AE240" s="171">
        <v>141</v>
      </c>
      <c r="AF240" s="171">
        <v>141.9</v>
      </c>
      <c r="AG240" s="171">
        <v>138</v>
      </c>
      <c r="AH240" s="171">
        <v>128.4</v>
      </c>
      <c r="AI240" s="171">
        <v>120</v>
      </c>
      <c r="AJ240" s="171">
        <v>117.5</v>
      </c>
      <c r="AK240" s="171">
        <v>119.5</v>
      </c>
      <c r="AL240" s="171">
        <v>120.1</v>
      </c>
      <c r="AM240" s="171">
        <v>125.8</v>
      </c>
      <c r="AN240" s="171">
        <v>136.6</v>
      </c>
      <c r="AO240" s="171">
        <v>142.69999999999999</v>
      </c>
      <c r="AP240" s="171">
        <v>144.6</v>
      </c>
      <c r="AQ240" s="171">
        <v>146.30000000000001</v>
      </c>
      <c r="AR240" s="171">
        <v>148.9</v>
      </c>
      <c r="AS240" s="171">
        <v>150.30000000000001</v>
      </c>
      <c r="AT240" s="171">
        <v>151.9</v>
      </c>
      <c r="AU240" s="171">
        <v>141.69999999999999</v>
      </c>
      <c r="AV240" s="171">
        <v>145.1</v>
      </c>
      <c r="AW240" s="171">
        <v>154.9</v>
      </c>
      <c r="AX240" s="171">
        <v>157.19999999999999</v>
      </c>
      <c r="AY240" s="171">
        <v>161.69999999999999</v>
      </c>
      <c r="AZ240" s="171">
        <v>171.4</v>
      </c>
      <c r="BA240" s="171">
        <v>172</v>
      </c>
      <c r="BB240" s="171">
        <v>173.8</v>
      </c>
      <c r="BC240" s="171">
        <v>176.9</v>
      </c>
      <c r="BD240" s="171">
        <v>178.8</v>
      </c>
      <c r="BE240" s="171">
        <v>178.3</v>
      </c>
      <c r="BF240" s="171">
        <v>173.1</v>
      </c>
      <c r="BG240" s="171">
        <v>158.9</v>
      </c>
      <c r="BH240" s="171">
        <v>157.1</v>
      </c>
      <c r="BI240" s="171">
        <v>159.5</v>
      </c>
      <c r="BJ240" s="171">
        <v>162.19999999999999</v>
      </c>
      <c r="BK240" s="171">
        <v>162.6</v>
      </c>
      <c r="BL240" s="171">
        <v>160.80000000000001</v>
      </c>
      <c r="BM240" s="171">
        <v>157.69999999999999</v>
      </c>
      <c r="BN240" s="171">
        <v>153.9</v>
      </c>
      <c r="BO240" s="171">
        <v>151.30000000000001</v>
      </c>
      <c r="BP240" s="171">
        <v>147.5</v>
      </c>
      <c r="BQ240" s="171">
        <v>144.9</v>
      </c>
      <c r="BR240" s="171">
        <v>138.80000000000001</v>
      </c>
      <c r="BS240" s="171">
        <v>135.19999999999999</v>
      </c>
      <c r="BT240" s="171">
        <v>140</v>
      </c>
      <c r="BU240" s="171">
        <v>141.69999999999999</v>
      </c>
      <c r="BV240" s="171">
        <v>140.19999999999999</v>
      </c>
      <c r="BW240" s="171">
        <v>137.9</v>
      </c>
      <c r="BX240" s="171">
        <v>134.9</v>
      </c>
      <c r="BY240" s="171">
        <v>133.80000000000001</v>
      </c>
      <c r="BZ240" s="171">
        <v>139.5</v>
      </c>
      <c r="CA240" s="171">
        <v>147.5</v>
      </c>
      <c r="CB240" s="171">
        <v>155</v>
      </c>
      <c r="CC240" s="171">
        <v>161.4</v>
      </c>
      <c r="CD240" s="171">
        <v>163.69999999999999</v>
      </c>
      <c r="CE240" s="171">
        <v>157.30000000000001</v>
      </c>
      <c r="CF240" s="171">
        <v>154.1</v>
      </c>
      <c r="CG240" s="171">
        <v>151.5</v>
      </c>
      <c r="CH240" s="171">
        <v>153</v>
      </c>
      <c r="CI240" s="171">
        <v>158</v>
      </c>
      <c r="CJ240" s="171">
        <v>166.5</v>
      </c>
      <c r="CK240" s="171">
        <v>173.9</v>
      </c>
      <c r="CL240" s="171">
        <v>177.3</v>
      </c>
      <c r="CM240" s="171">
        <v>179.1</v>
      </c>
      <c r="CN240" s="171">
        <v>183.5</v>
      </c>
      <c r="CO240" s="171">
        <v>187.5</v>
      </c>
      <c r="CP240" s="171">
        <v>185</v>
      </c>
      <c r="CQ240" s="171">
        <v>168.4</v>
      </c>
      <c r="CR240" s="171">
        <v>159.30000000000001</v>
      </c>
      <c r="CS240" s="171">
        <v>156.69999999999999</v>
      </c>
      <c r="CT240" s="171">
        <v>151.19999999999999</v>
      </c>
      <c r="CU240" s="171">
        <v>146.4</v>
      </c>
      <c r="CV240" s="171">
        <v>151.80000000000001</v>
      </c>
      <c r="CW240" s="171">
        <v>155.1</v>
      </c>
      <c r="CX240" s="171">
        <v>160.1</v>
      </c>
      <c r="CY240" s="171">
        <v>160.1</v>
      </c>
      <c r="CZ240" s="171">
        <v>158.80000000000001</v>
      </c>
      <c r="DA240" s="171">
        <v>159.19999999999999</v>
      </c>
      <c r="DB240" s="171">
        <v>158.19999999999999</v>
      </c>
      <c r="DC240" s="171">
        <v>159</v>
      </c>
      <c r="DD240" s="171">
        <v>159.1</v>
      </c>
      <c r="DE240" s="171">
        <v>159.5</v>
      </c>
      <c r="DF240" s="171">
        <v>170.3</v>
      </c>
      <c r="DG240" s="171">
        <v>178.5</v>
      </c>
      <c r="DH240" s="171">
        <v>186.1</v>
      </c>
      <c r="DI240" s="171">
        <v>193.2</v>
      </c>
      <c r="DJ240" s="171">
        <v>203.8</v>
      </c>
      <c r="DK240" s="171">
        <v>206</v>
      </c>
      <c r="DL240" s="171">
        <v>208.9</v>
      </c>
      <c r="DM240" s="171">
        <v>210.9</v>
      </c>
      <c r="DN240" s="171">
        <v>197.8</v>
      </c>
      <c r="DO240" s="171">
        <v>184</v>
      </c>
      <c r="DP240" s="171">
        <v>192.1</v>
      </c>
      <c r="DQ240" s="171">
        <v>204.5</v>
      </c>
      <c r="DR240" s="171">
        <v>207.6</v>
      </c>
      <c r="DS240" s="171">
        <v>209.2</v>
      </c>
      <c r="DT240" s="171">
        <v>213.1</v>
      </c>
    </row>
    <row r="241" spans="1:124" x14ac:dyDescent="0.25">
      <c r="A241" s="169" t="s">
        <v>876</v>
      </c>
      <c r="B241" s="169" t="s">
        <v>877</v>
      </c>
      <c r="C241" s="170">
        <v>3.5119999999999998E-2</v>
      </c>
      <c r="D241" s="171">
        <v>130</v>
      </c>
      <c r="E241" s="171">
        <v>143.5</v>
      </c>
      <c r="F241" s="171">
        <v>145.1</v>
      </c>
      <c r="G241" s="171">
        <v>159.1</v>
      </c>
      <c r="H241" s="171">
        <v>174.5</v>
      </c>
      <c r="I241" s="171">
        <v>176.2</v>
      </c>
      <c r="J241" s="171">
        <v>181.2</v>
      </c>
      <c r="K241" s="171">
        <v>185.1</v>
      </c>
      <c r="L241" s="171">
        <v>178.3</v>
      </c>
      <c r="M241" s="171">
        <v>165.3</v>
      </c>
      <c r="N241" s="171">
        <v>152.19999999999999</v>
      </c>
      <c r="O241" s="171">
        <v>148.30000000000001</v>
      </c>
      <c r="P241" s="171">
        <v>149.9</v>
      </c>
      <c r="Q241" s="171">
        <v>147.9</v>
      </c>
      <c r="R241" s="171">
        <v>146.5</v>
      </c>
      <c r="S241" s="171">
        <v>144.4</v>
      </c>
      <c r="T241" s="171">
        <v>143.19999999999999</v>
      </c>
      <c r="U241" s="171">
        <v>146</v>
      </c>
      <c r="V241" s="171">
        <v>150.80000000000001</v>
      </c>
      <c r="W241" s="171">
        <v>153.30000000000001</v>
      </c>
      <c r="X241" s="171">
        <v>152.80000000000001</v>
      </c>
      <c r="Y241" s="171">
        <v>149.1</v>
      </c>
      <c r="Z241" s="171">
        <v>148.1</v>
      </c>
      <c r="AA241" s="171">
        <v>152.5</v>
      </c>
      <c r="AB241" s="171">
        <v>153.5</v>
      </c>
      <c r="AC241" s="171">
        <v>155.6</v>
      </c>
      <c r="AD241" s="171">
        <v>151.9</v>
      </c>
      <c r="AE241" s="171">
        <v>148.69999999999999</v>
      </c>
      <c r="AF241" s="171">
        <v>146.19999999999999</v>
      </c>
      <c r="AG241" s="171">
        <v>148.6</v>
      </c>
      <c r="AH241" s="171">
        <v>149</v>
      </c>
      <c r="AI241" s="171">
        <v>155.80000000000001</v>
      </c>
      <c r="AJ241" s="171">
        <v>168.9</v>
      </c>
      <c r="AK241" s="171">
        <v>166.4</v>
      </c>
      <c r="AL241" s="171">
        <v>162</v>
      </c>
      <c r="AM241" s="171">
        <v>164.9</v>
      </c>
      <c r="AN241" s="171">
        <v>175</v>
      </c>
      <c r="AO241" s="171">
        <v>183.8</v>
      </c>
      <c r="AP241" s="171">
        <v>181.7</v>
      </c>
      <c r="AQ241" s="171">
        <v>181</v>
      </c>
      <c r="AR241" s="171">
        <v>222.6</v>
      </c>
      <c r="AS241" s="171">
        <v>232</v>
      </c>
      <c r="AT241" s="171">
        <v>240.6</v>
      </c>
      <c r="AU241" s="171">
        <v>243.6</v>
      </c>
      <c r="AV241" s="171">
        <v>252.1</v>
      </c>
      <c r="AW241" s="171">
        <v>245.7</v>
      </c>
      <c r="AX241" s="171">
        <v>237.2</v>
      </c>
      <c r="AY241" s="171">
        <v>231.4</v>
      </c>
      <c r="AZ241" s="171">
        <v>232.9</v>
      </c>
      <c r="BA241" s="171">
        <v>236.2</v>
      </c>
      <c r="BB241" s="171">
        <v>240.8</v>
      </c>
      <c r="BC241" s="171">
        <v>244.9</v>
      </c>
      <c r="BD241" s="171">
        <v>246.3</v>
      </c>
      <c r="BE241" s="171">
        <v>244.5</v>
      </c>
      <c r="BF241" s="171">
        <v>244.2</v>
      </c>
      <c r="BG241" s="171">
        <v>247.2</v>
      </c>
      <c r="BH241" s="171">
        <v>239</v>
      </c>
      <c r="BI241" s="171">
        <v>226.7</v>
      </c>
      <c r="BJ241" s="171">
        <v>199.8</v>
      </c>
      <c r="BK241" s="171">
        <v>195.8</v>
      </c>
      <c r="BL241" s="171">
        <v>196.8</v>
      </c>
      <c r="BM241" s="171">
        <v>193.9</v>
      </c>
      <c r="BN241" s="171">
        <v>188.2</v>
      </c>
      <c r="BO241" s="171">
        <v>175.5</v>
      </c>
      <c r="BP241" s="171">
        <v>172.1</v>
      </c>
      <c r="BQ241" s="171">
        <v>170.6</v>
      </c>
      <c r="BR241" s="171">
        <v>173</v>
      </c>
      <c r="BS241" s="171">
        <v>180.4</v>
      </c>
      <c r="BT241" s="171">
        <v>181.6</v>
      </c>
      <c r="BU241" s="171">
        <v>180.4</v>
      </c>
      <c r="BV241" s="171">
        <v>187.9</v>
      </c>
      <c r="BW241" s="171">
        <v>190.4</v>
      </c>
      <c r="BX241" s="171">
        <v>186.7</v>
      </c>
      <c r="BY241" s="171">
        <v>186</v>
      </c>
      <c r="BZ241" s="171">
        <v>184.2</v>
      </c>
      <c r="CA241" s="171">
        <v>181.8</v>
      </c>
      <c r="CB241" s="171">
        <v>184.7</v>
      </c>
      <c r="CC241" s="171">
        <v>186.7</v>
      </c>
      <c r="CD241" s="171">
        <v>191.7</v>
      </c>
      <c r="CE241" s="171">
        <v>192</v>
      </c>
      <c r="CF241" s="171">
        <v>191.9</v>
      </c>
      <c r="CG241" s="171">
        <v>190.2</v>
      </c>
      <c r="CH241" s="171">
        <v>187.6</v>
      </c>
      <c r="CI241" s="171">
        <v>187.6</v>
      </c>
      <c r="CJ241" s="171">
        <v>184.4</v>
      </c>
      <c r="CK241" s="171">
        <v>186.4</v>
      </c>
      <c r="CL241" s="171">
        <v>188.6</v>
      </c>
      <c r="CM241" s="171">
        <v>189</v>
      </c>
      <c r="CN241" s="171">
        <v>190.4</v>
      </c>
      <c r="CO241" s="171">
        <v>195.4</v>
      </c>
      <c r="CP241" s="171">
        <v>200.1</v>
      </c>
      <c r="CQ241" s="171">
        <v>206.7</v>
      </c>
      <c r="CR241" s="171">
        <v>206.4</v>
      </c>
      <c r="CS241" s="171">
        <v>203.2</v>
      </c>
      <c r="CT241" s="171">
        <v>197.7</v>
      </c>
      <c r="CU241" s="171">
        <v>200.6</v>
      </c>
      <c r="CV241" s="171">
        <v>183.1</v>
      </c>
      <c r="CW241" s="171">
        <v>181.8</v>
      </c>
      <c r="CX241" s="171">
        <v>181.2</v>
      </c>
      <c r="CY241" s="171">
        <v>183.9</v>
      </c>
      <c r="CZ241" s="171">
        <v>189.5</v>
      </c>
      <c r="DA241" s="171">
        <v>196.6</v>
      </c>
      <c r="DB241" s="171">
        <v>208.1</v>
      </c>
      <c r="DC241" s="171">
        <v>220.8</v>
      </c>
      <c r="DD241" s="171">
        <v>221</v>
      </c>
      <c r="DE241" s="171">
        <v>222.4</v>
      </c>
      <c r="DF241" s="171">
        <v>224.1</v>
      </c>
      <c r="DG241" s="171">
        <v>217.8</v>
      </c>
      <c r="DH241" s="171">
        <v>233.7</v>
      </c>
      <c r="DI241" s="171">
        <v>238.7</v>
      </c>
      <c r="DJ241" s="171">
        <v>234.8</v>
      </c>
      <c r="DK241" s="171">
        <v>239.9</v>
      </c>
      <c r="DL241" s="171">
        <v>246.9</v>
      </c>
      <c r="DM241" s="171">
        <v>251.5</v>
      </c>
      <c r="DN241" s="171">
        <v>256.8</v>
      </c>
      <c r="DO241" s="171">
        <v>261.10000000000002</v>
      </c>
      <c r="DP241" s="171">
        <v>255.1</v>
      </c>
      <c r="DQ241" s="171">
        <v>246.9</v>
      </c>
      <c r="DR241" s="171">
        <v>245.3</v>
      </c>
      <c r="DS241" s="171">
        <v>241.9</v>
      </c>
      <c r="DT241" s="171">
        <v>239.1</v>
      </c>
    </row>
    <row r="242" spans="1:124" x14ac:dyDescent="0.25">
      <c r="A242" s="169" t="s">
        <v>878</v>
      </c>
      <c r="B242" s="169" t="s">
        <v>879</v>
      </c>
      <c r="C242" s="170">
        <v>0.90907000000000004</v>
      </c>
      <c r="D242" s="171">
        <v>101.9</v>
      </c>
      <c r="E242" s="171">
        <v>102</v>
      </c>
      <c r="F242" s="171">
        <v>102</v>
      </c>
      <c r="G242" s="171">
        <v>103.1</v>
      </c>
      <c r="H242" s="171">
        <v>103.7</v>
      </c>
      <c r="I242" s="171">
        <v>104.7</v>
      </c>
      <c r="J242" s="171">
        <v>105.3</v>
      </c>
      <c r="K242" s="171">
        <v>105.2</v>
      </c>
      <c r="L242" s="171">
        <v>106.2</v>
      </c>
      <c r="M242" s="171">
        <v>106.5</v>
      </c>
      <c r="N242" s="171">
        <v>106.6</v>
      </c>
      <c r="O242" s="171">
        <v>107.1</v>
      </c>
      <c r="P242" s="171">
        <v>109</v>
      </c>
      <c r="Q242" s="171">
        <v>108.7</v>
      </c>
      <c r="R242" s="171">
        <v>109.2</v>
      </c>
      <c r="S242" s="171">
        <v>108.7</v>
      </c>
      <c r="T242" s="171">
        <v>109.1</v>
      </c>
      <c r="U242" s="171">
        <v>109.2</v>
      </c>
      <c r="V242" s="171">
        <v>109.3</v>
      </c>
      <c r="W242" s="171">
        <v>110.3</v>
      </c>
      <c r="X242" s="171">
        <v>112</v>
      </c>
      <c r="Y242" s="171">
        <v>111.8</v>
      </c>
      <c r="Z242" s="171">
        <v>111.8</v>
      </c>
      <c r="AA242" s="171">
        <v>112.3</v>
      </c>
      <c r="AB242" s="171">
        <v>112.2</v>
      </c>
      <c r="AC242" s="171">
        <v>112.6</v>
      </c>
      <c r="AD242" s="171">
        <v>112.7</v>
      </c>
      <c r="AE242" s="171">
        <v>112.5</v>
      </c>
      <c r="AF242" s="171">
        <v>113.2</v>
      </c>
      <c r="AG242" s="171">
        <v>113.5</v>
      </c>
      <c r="AH242" s="171">
        <v>114.3</v>
      </c>
      <c r="AI242" s="171">
        <v>114.8</v>
      </c>
      <c r="AJ242" s="171">
        <v>114.7</v>
      </c>
      <c r="AK242" s="171">
        <v>114</v>
      </c>
      <c r="AL242" s="171">
        <v>112</v>
      </c>
      <c r="AM242" s="171">
        <v>112.5</v>
      </c>
      <c r="AN242" s="171">
        <v>113</v>
      </c>
      <c r="AO242" s="171">
        <v>112.5</v>
      </c>
      <c r="AP242" s="171">
        <v>113.3</v>
      </c>
      <c r="AQ242" s="171">
        <v>113.7</v>
      </c>
      <c r="AR242" s="171">
        <v>113.1</v>
      </c>
      <c r="AS242" s="171">
        <v>113.1</v>
      </c>
      <c r="AT242" s="171">
        <v>114.3</v>
      </c>
      <c r="AU242" s="171">
        <v>114.7</v>
      </c>
      <c r="AV242" s="171">
        <v>114.6</v>
      </c>
      <c r="AW242" s="171">
        <v>114.9</v>
      </c>
      <c r="AX242" s="171">
        <v>114.9</v>
      </c>
      <c r="AY242" s="171">
        <v>114.9</v>
      </c>
      <c r="AZ242" s="171">
        <v>115.5</v>
      </c>
      <c r="BA242" s="171">
        <v>115.7</v>
      </c>
      <c r="BB242" s="171">
        <v>115.1</v>
      </c>
      <c r="BC242" s="171">
        <v>115.4</v>
      </c>
      <c r="BD242" s="171">
        <v>115.4</v>
      </c>
      <c r="BE242" s="171">
        <v>115.8</v>
      </c>
      <c r="BF242" s="171">
        <v>115.9</v>
      </c>
      <c r="BG242" s="171">
        <v>116.3</v>
      </c>
      <c r="BH242" s="171">
        <v>117</v>
      </c>
      <c r="BI242" s="171">
        <v>116.6</v>
      </c>
      <c r="BJ242" s="171">
        <v>116.9</v>
      </c>
      <c r="BK242" s="171">
        <v>117.4</v>
      </c>
      <c r="BL242" s="171">
        <v>117.8</v>
      </c>
      <c r="BM242" s="171">
        <v>117.3</v>
      </c>
      <c r="BN242" s="171">
        <v>117.5</v>
      </c>
      <c r="BO242" s="171">
        <v>119.3</v>
      </c>
      <c r="BP242" s="171">
        <v>118.6</v>
      </c>
      <c r="BQ242" s="171">
        <v>118.8</v>
      </c>
      <c r="BR242" s="171">
        <v>118.9</v>
      </c>
      <c r="BS242" s="171">
        <v>119.5</v>
      </c>
      <c r="BT242" s="171">
        <v>119.9</v>
      </c>
      <c r="BU242" s="171">
        <v>119.9</v>
      </c>
      <c r="BV242" s="171">
        <v>119.9</v>
      </c>
      <c r="BW242" s="171">
        <v>119.7</v>
      </c>
      <c r="BX242" s="171">
        <v>119.2</v>
      </c>
      <c r="BY242" s="171">
        <v>119.2</v>
      </c>
      <c r="BZ242" s="171">
        <v>119.3</v>
      </c>
      <c r="CA242" s="171">
        <v>119.7</v>
      </c>
      <c r="CB242" s="171">
        <v>120</v>
      </c>
      <c r="CC242" s="171">
        <v>120.3</v>
      </c>
      <c r="CD242" s="171">
        <v>121.4</v>
      </c>
      <c r="CE242" s="171">
        <v>122.1</v>
      </c>
      <c r="CF242" s="171">
        <v>121.8</v>
      </c>
      <c r="CG242" s="171">
        <v>121.9</v>
      </c>
      <c r="CH242" s="171">
        <v>121.7</v>
      </c>
      <c r="CI242" s="171">
        <v>122</v>
      </c>
      <c r="CJ242" s="171">
        <v>122.7</v>
      </c>
      <c r="CK242" s="171">
        <v>122.7</v>
      </c>
      <c r="CL242" s="171">
        <v>123.3</v>
      </c>
      <c r="CM242" s="171">
        <v>123.7</v>
      </c>
      <c r="CN242" s="171">
        <v>123.7</v>
      </c>
      <c r="CO242" s="171">
        <v>123.9</v>
      </c>
      <c r="CP242" s="171">
        <v>123.2</v>
      </c>
      <c r="CQ242" s="171">
        <v>123.7</v>
      </c>
      <c r="CR242" s="171">
        <v>123.7</v>
      </c>
      <c r="CS242" s="171">
        <v>124.1</v>
      </c>
      <c r="CT242" s="171">
        <v>123.9</v>
      </c>
      <c r="CU242" s="171">
        <v>124.6</v>
      </c>
      <c r="CV242" s="171">
        <v>125</v>
      </c>
      <c r="CW242" s="171">
        <v>125.4</v>
      </c>
      <c r="CX242" s="171">
        <v>125.5</v>
      </c>
      <c r="CY242" s="171">
        <v>125</v>
      </c>
      <c r="CZ242" s="171">
        <v>125.3</v>
      </c>
      <c r="DA242" s="171">
        <v>123.9</v>
      </c>
      <c r="DB242" s="171">
        <v>123.7</v>
      </c>
      <c r="DC242" s="171">
        <v>123.6</v>
      </c>
      <c r="DD242" s="171">
        <v>123</v>
      </c>
      <c r="DE242" s="171">
        <v>123.8</v>
      </c>
      <c r="DF242" s="171">
        <v>124.6</v>
      </c>
      <c r="DG242" s="171">
        <v>125</v>
      </c>
      <c r="DH242" s="171">
        <v>125.7</v>
      </c>
      <c r="DI242" s="171">
        <v>125.8</v>
      </c>
      <c r="DJ242" s="171">
        <v>125.6</v>
      </c>
      <c r="DK242" s="171">
        <v>126.5</v>
      </c>
      <c r="DL242" s="171">
        <v>127.2</v>
      </c>
      <c r="DM242" s="171">
        <v>126.9</v>
      </c>
      <c r="DN242" s="171">
        <v>127.4</v>
      </c>
      <c r="DO242" s="171">
        <v>127.3</v>
      </c>
      <c r="DP242" s="171">
        <v>127.2</v>
      </c>
      <c r="DQ242" s="171">
        <v>127.3</v>
      </c>
      <c r="DR242" s="171">
        <v>127.6</v>
      </c>
      <c r="DS242" s="171">
        <v>127.6</v>
      </c>
      <c r="DT242" s="171">
        <v>127.6</v>
      </c>
    </row>
    <row r="243" spans="1:124" x14ac:dyDescent="0.25">
      <c r="A243" s="169" t="s">
        <v>880</v>
      </c>
      <c r="B243" s="169" t="s">
        <v>881</v>
      </c>
      <c r="C243" s="170">
        <v>0.40833000000000003</v>
      </c>
      <c r="D243" s="171">
        <v>101.7</v>
      </c>
      <c r="E243" s="171">
        <v>102</v>
      </c>
      <c r="F243" s="171">
        <v>101</v>
      </c>
      <c r="G243" s="171">
        <v>102.9</v>
      </c>
      <c r="H243" s="171">
        <v>104.5</v>
      </c>
      <c r="I243" s="171">
        <v>106.1</v>
      </c>
      <c r="J243" s="171">
        <v>106.3</v>
      </c>
      <c r="K243" s="171">
        <v>107.1</v>
      </c>
      <c r="L243" s="171">
        <v>108.1</v>
      </c>
      <c r="M243" s="171">
        <v>107.7</v>
      </c>
      <c r="N243" s="171">
        <v>108</v>
      </c>
      <c r="O243" s="171">
        <v>107.5</v>
      </c>
      <c r="P243" s="171">
        <v>108.6</v>
      </c>
      <c r="Q243" s="171">
        <v>108.8</v>
      </c>
      <c r="R243" s="171">
        <v>109.1</v>
      </c>
      <c r="S243" s="171">
        <v>110.3</v>
      </c>
      <c r="T243" s="171">
        <v>109.5</v>
      </c>
      <c r="U243" s="171">
        <v>109.4</v>
      </c>
      <c r="V243" s="171">
        <v>110.1</v>
      </c>
      <c r="W243" s="171">
        <v>111.4</v>
      </c>
      <c r="X243" s="171">
        <v>112.6</v>
      </c>
      <c r="Y243" s="171">
        <v>112.2</v>
      </c>
      <c r="Z243" s="171">
        <v>112.5</v>
      </c>
      <c r="AA243" s="171">
        <v>111.7</v>
      </c>
      <c r="AB243" s="171">
        <v>112.1</v>
      </c>
      <c r="AC243" s="171">
        <v>112.9</v>
      </c>
      <c r="AD243" s="171">
        <v>112.5</v>
      </c>
      <c r="AE243" s="171">
        <v>112.7</v>
      </c>
      <c r="AF243" s="171">
        <v>113</v>
      </c>
      <c r="AG243" s="171">
        <v>113.7</v>
      </c>
      <c r="AH243" s="171">
        <v>114.2</v>
      </c>
      <c r="AI243" s="171">
        <v>115</v>
      </c>
      <c r="AJ243" s="171">
        <v>114.8</v>
      </c>
      <c r="AK243" s="171">
        <v>113.3</v>
      </c>
      <c r="AL243" s="171">
        <v>109.6</v>
      </c>
      <c r="AM243" s="171">
        <v>109.1</v>
      </c>
      <c r="AN243" s="171">
        <v>109.5</v>
      </c>
      <c r="AO243" s="171">
        <v>108.5</v>
      </c>
      <c r="AP243" s="171">
        <v>109.8</v>
      </c>
      <c r="AQ243" s="171">
        <v>110.2</v>
      </c>
      <c r="AR243" s="171">
        <v>110.3</v>
      </c>
      <c r="AS243" s="171">
        <v>110.3</v>
      </c>
      <c r="AT243" s="171">
        <v>111.4</v>
      </c>
      <c r="AU243" s="171">
        <v>112.3</v>
      </c>
      <c r="AV243" s="171">
        <v>111.7</v>
      </c>
      <c r="AW243" s="171">
        <v>112</v>
      </c>
      <c r="AX243" s="171">
        <v>111.7</v>
      </c>
      <c r="AY243" s="171">
        <v>111.9</v>
      </c>
      <c r="AZ243" s="171">
        <v>111.8</v>
      </c>
      <c r="BA243" s="171">
        <v>111.1</v>
      </c>
      <c r="BB243" s="171">
        <v>111</v>
      </c>
      <c r="BC243" s="171">
        <v>112.7</v>
      </c>
      <c r="BD243" s="171">
        <v>112.9</v>
      </c>
      <c r="BE243" s="171">
        <v>113.6</v>
      </c>
      <c r="BF243" s="171">
        <v>113.9</v>
      </c>
      <c r="BG243" s="171">
        <v>114.8</v>
      </c>
      <c r="BH243" s="171">
        <v>115.1</v>
      </c>
      <c r="BI243" s="171">
        <v>113.8</v>
      </c>
      <c r="BJ243" s="171">
        <v>114.1</v>
      </c>
      <c r="BK243" s="171">
        <v>114.7</v>
      </c>
      <c r="BL243" s="171">
        <v>114.7</v>
      </c>
      <c r="BM243" s="171">
        <v>113.6</v>
      </c>
      <c r="BN243" s="171">
        <v>114.4</v>
      </c>
      <c r="BO243" s="171">
        <v>114.6</v>
      </c>
      <c r="BP243" s="171">
        <v>114.1</v>
      </c>
      <c r="BQ243" s="171">
        <v>113.7</v>
      </c>
      <c r="BR243" s="171">
        <v>114.1</v>
      </c>
      <c r="BS243" s="171">
        <v>113.8</v>
      </c>
      <c r="BT243" s="171">
        <v>113.4</v>
      </c>
      <c r="BU243" s="171">
        <v>113.5</v>
      </c>
      <c r="BV243" s="171">
        <v>113.3</v>
      </c>
      <c r="BW243" s="171">
        <v>112.8</v>
      </c>
      <c r="BX243" s="171">
        <v>112.1</v>
      </c>
      <c r="BY243" s="171">
        <v>111.9</v>
      </c>
      <c r="BZ243" s="171">
        <v>112.1</v>
      </c>
      <c r="CA243" s="171">
        <v>112.7</v>
      </c>
      <c r="CB243" s="171">
        <v>112.9</v>
      </c>
      <c r="CC243" s="171">
        <v>113.7</v>
      </c>
      <c r="CD243" s="171">
        <v>114.8</v>
      </c>
      <c r="CE243" s="171">
        <v>115.1</v>
      </c>
      <c r="CF243" s="171">
        <v>115.3</v>
      </c>
      <c r="CG243" s="171">
        <v>115.3</v>
      </c>
      <c r="CH243" s="171">
        <v>114</v>
      </c>
      <c r="CI243" s="171">
        <v>115.1</v>
      </c>
      <c r="CJ243" s="171">
        <v>115.6</v>
      </c>
      <c r="CK243" s="171">
        <v>115.8</v>
      </c>
      <c r="CL243" s="171">
        <v>116.4</v>
      </c>
      <c r="CM243" s="171">
        <v>117.6</v>
      </c>
      <c r="CN243" s="171">
        <v>117.8</v>
      </c>
      <c r="CO243" s="171">
        <v>118.3</v>
      </c>
      <c r="CP243" s="171">
        <v>117.9</v>
      </c>
      <c r="CQ243" s="171">
        <v>118.4</v>
      </c>
      <c r="CR243" s="171">
        <v>118.6</v>
      </c>
      <c r="CS243" s="171">
        <v>118.3</v>
      </c>
      <c r="CT243" s="171">
        <v>119.1</v>
      </c>
      <c r="CU243" s="171">
        <v>119.5</v>
      </c>
      <c r="CV243" s="171">
        <v>119.8</v>
      </c>
      <c r="CW243" s="171">
        <v>120.4</v>
      </c>
      <c r="CX243" s="171">
        <v>121</v>
      </c>
      <c r="CY243" s="171">
        <v>121.1</v>
      </c>
      <c r="CZ243" s="171">
        <v>120.3</v>
      </c>
      <c r="DA243" s="171">
        <v>120</v>
      </c>
      <c r="DB243" s="171">
        <v>120.1</v>
      </c>
      <c r="DC243" s="171">
        <v>119.6</v>
      </c>
      <c r="DD243" s="171">
        <v>119.3</v>
      </c>
      <c r="DE243" s="171">
        <v>119.7</v>
      </c>
      <c r="DF243" s="171">
        <v>120.1</v>
      </c>
      <c r="DG243" s="171">
        <v>120.4</v>
      </c>
      <c r="DH243" s="171">
        <v>121.7</v>
      </c>
      <c r="DI243" s="171">
        <v>122.2</v>
      </c>
      <c r="DJ243" s="171">
        <v>122.4</v>
      </c>
      <c r="DK243" s="171">
        <v>123</v>
      </c>
      <c r="DL243" s="171">
        <v>123.8</v>
      </c>
      <c r="DM243" s="171">
        <v>123.4</v>
      </c>
      <c r="DN243" s="171">
        <v>123.7</v>
      </c>
      <c r="DO243" s="171">
        <v>123.9</v>
      </c>
      <c r="DP243" s="171">
        <v>124.1</v>
      </c>
      <c r="DQ243" s="171">
        <v>124.1</v>
      </c>
      <c r="DR243" s="171">
        <v>124.9</v>
      </c>
      <c r="DS243" s="171">
        <v>125.4</v>
      </c>
      <c r="DT243" s="171">
        <v>126.8</v>
      </c>
    </row>
    <row r="244" spans="1:124" x14ac:dyDescent="0.25">
      <c r="A244" s="169" t="s">
        <v>882</v>
      </c>
      <c r="B244" s="169" t="s">
        <v>883</v>
      </c>
      <c r="C244" s="170">
        <v>0.23996999999999999</v>
      </c>
      <c r="D244" s="171">
        <v>102.6</v>
      </c>
      <c r="E244" s="171">
        <v>102.8</v>
      </c>
      <c r="F244" s="171">
        <v>101.7</v>
      </c>
      <c r="G244" s="171">
        <v>103</v>
      </c>
      <c r="H244" s="171">
        <v>103.8</v>
      </c>
      <c r="I244" s="171">
        <v>105.6</v>
      </c>
      <c r="J244" s="171">
        <v>105.8</v>
      </c>
      <c r="K244" s="171">
        <v>106.6</v>
      </c>
      <c r="L244" s="171">
        <v>108.6</v>
      </c>
      <c r="M244" s="171">
        <v>108.8</v>
      </c>
      <c r="N244" s="171">
        <v>108.8</v>
      </c>
      <c r="O244" s="171">
        <v>107.7</v>
      </c>
      <c r="P244" s="171">
        <v>109.4</v>
      </c>
      <c r="Q244" s="171">
        <v>109.7</v>
      </c>
      <c r="R244" s="171">
        <v>110</v>
      </c>
      <c r="S244" s="171">
        <v>111.7</v>
      </c>
      <c r="T244" s="171">
        <v>109.7</v>
      </c>
      <c r="U244" s="171">
        <v>108.3</v>
      </c>
      <c r="V244" s="171">
        <v>108.7</v>
      </c>
      <c r="W244" s="171">
        <v>110.5</v>
      </c>
      <c r="X244" s="171">
        <v>111.7</v>
      </c>
      <c r="Y244" s="171">
        <v>111.3</v>
      </c>
      <c r="Z244" s="171">
        <v>111.5</v>
      </c>
      <c r="AA244" s="171">
        <v>110.8</v>
      </c>
      <c r="AB244" s="171">
        <v>110.8</v>
      </c>
      <c r="AC244" s="171">
        <v>112</v>
      </c>
      <c r="AD244" s="171">
        <v>110.9</v>
      </c>
      <c r="AE244" s="171">
        <v>111</v>
      </c>
      <c r="AF244" s="171">
        <v>110.9</v>
      </c>
      <c r="AG244" s="171">
        <v>112.2</v>
      </c>
      <c r="AH244" s="171">
        <v>112.6</v>
      </c>
      <c r="AI244" s="171">
        <v>114.3</v>
      </c>
      <c r="AJ244" s="171">
        <v>114.5</v>
      </c>
      <c r="AK244" s="171">
        <v>113.2</v>
      </c>
      <c r="AL244" s="171">
        <v>107.8</v>
      </c>
      <c r="AM244" s="171">
        <v>107.6</v>
      </c>
      <c r="AN244" s="171">
        <v>109.5</v>
      </c>
      <c r="AO244" s="171">
        <v>106.8</v>
      </c>
      <c r="AP244" s="171">
        <v>107.4</v>
      </c>
      <c r="AQ244" s="171">
        <v>108</v>
      </c>
      <c r="AR244" s="171">
        <v>107.7</v>
      </c>
      <c r="AS244" s="171">
        <v>106.7</v>
      </c>
      <c r="AT244" s="171">
        <v>107.1</v>
      </c>
      <c r="AU244" s="171">
        <v>107.5</v>
      </c>
      <c r="AV244" s="171">
        <v>107.4</v>
      </c>
      <c r="AW244" s="171">
        <v>107.1</v>
      </c>
      <c r="AX244" s="171">
        <v>106.4</v>
      </c>
      <c r="AY244" s="171">
        <v>107.1</v>
      </c>
      <c r="AZ244" s="171">
        <v>106.3</v>
      </c>
      <c r="BA244" s="171">
        <v>105.5</v>
      </c>
      <c r="BB244" s="171">
        <v>104.8</v>
      </c>
      <c r="BC244" s="171">
        <v>106.6</v>
      </c>
      <c r="BD244" s="171">
        <v>107.3</v>
      </c>
      <c r="BE244" s="171">
        <v>107.9</v>
      </c>
      <c r="BF244" s="171">
        <v>107.9</v>
      </c>
      <c r="BG244" s="171">
        <v>108.5</v>
      </c>
      <c r="BH244" s="171">
        <v>108.7</v>
      </c>
      <c r="BI244" s="171">
        <v>106.5</v>
      </c>
      <c r="BJ244" s="171">
        <v>107.5</v>
      </c>
      <c r="BK244" s="171">
        <v>107.8</v>
      </c>
      <c r="BL244" s="171">
        <v>108</v>
      </c>
      <c r="BM244" s="171">
        <v>105.9</v>
      </c>
      <c r="BN244" s="171">
        <v>107.4</v>
      </c>
      <c r="BO244" s="171">
        <v>107.2</v>
      </c>
      <c r="BP244" s="171">
        <v>105.9</v>
      </c>
      <c r="BQ244" s="171">
        <v>105</v>
      </c>
      <c r="BR244" s="171">
        <v>106.8</v>
      </c>
      <c r="BS244" s="171">
        <v>106.9</v>
      </c>
      <c r="BT244" s="171">
        <v>105.8</v>
      </c>
      <c r="BU244" s="171">
        <v>106.5</v>
      </c>
      <c r="BV244" s="171">
        <v>107.1</v>
      </c>
      <c r="BW244" s="171">
        <v>106.7</v>
      </c>
      <c r="BX244" s="171">
        <v>105.5</v>
      </c>
      <c r="BY244" s="171">
        <v>105</v>
      </c>
      <c r="BZ244" s="171">
        <v>105.4</v>
      </c>
      <c r="CA244" s="171">
        <v>105.8</v>
      </c>
      <c r="CB244" s="171">
        <v>105.9</v>
      </c>
      <c r="CC244" s="171">
        <v>106.8</v>
      </c>
      <c r="CD244" s="171">
        <v>107.3</v>
      </c>
      <c r="CE244" s="171">
        <v>107.3</v>
      </c>
      <c r="CF244" s="171">
        <v>107.7</v>
      </c>
      <c r="CG244" s="171">
        <v>107.1</v>
      </c>
      <c r="CH244" s="171">
        <v>106.9</v>
      </c>
      <c r="CI244" s="171">
        <v>107.7</v>
      </c>
      <c r="CJ244" s="171">
        <v>108.2</v>
      </c>
      <c r="CK244" s="171">
        <v>108.3</v>
      </c>
      <c r="CL244" s="171">
        <v>108.4</v>
      </c>
      <c r="CM244" s="171">
        <v>110.1</v>
      </c>
      <c r="CN244" s="171">
        <v>110</v>
      </c>
      <c r="CO244" s="171">
        <v>110.4</v>
      </c>
      <c r="CP244" s="171">
        <v>110.5</v>
      </c>
      <c r="CQ244" s="171">
        <v>111</v>
      </c>
      <c r="CR244" s="171">
        <v>110.6</v>
      </c>
      <c r="CS244" s="171">
        <v>110.1</v>
      </c>
      <c r="CT244" s="171">
        <v>110.3</v>
      </c>
      <c r="CU244" s="171">
        <v>110.6</v>
      </c>
      <c r="CV244" s="171">
        <v>110.4</v>
      </c>
      <c r="CW244" s="171">
        <v>111.6</v>
      </c>
      <c r="CX244" s="171">
        <v>112.4</v>
      </c>
      <c r="CY244" s="171">
        <v>112</v>
      </c>
      <c r="CZ244" s="171">
        <v>110.7</v>
      </c>
      <c r="DA244" s="171">
        <v>110.7</v>
      </c>
      <c r="DB244" s="171">
        <v>111.5</v>
      </c>
      <c r="DC244" s="171">
        <v>110.4</v>
      </c>
      <c r="DD244" s="171">
        <v>109.9</v>
      </c>
      <c r="DE244" s="171">
        <v>110.2</v>
      </c>
      <c r="DF244" s="171">
        <v>110.5</v>
      </c>
      <c r="DG244" s="171">
        <v>111</v>
      </c>
      <c r="DH244" s="171">
        <v>113.3</v>
      </c>
      <c r="DI244" s="171">
        <v>113.7</v>
      </c>
      <c r="DJ244" s="171">
        <v>114.3</v>
      </c>
      <c r="DK244" s="171">
        <v>115.1</v>
      </c>
      <c r="DL244" s="171">
        <v>115.6</v>
      </c>
      <c r="DM244" s="171">
        <v>115.1</v>
      </c>
      <c r="DN244" s="171">
        <v>115.3</v>
      </c>
      <c r="DO244" s="171">
        <v>115.3</v>
      </c>
      <c r="DP244" s="171">
        <v>114.6</v>
      </c>
      <c r="DQ244" s="171">
        <v>113.8</v>
      </c>
      <c r="DR244" s="171">
        <v>114.9</v>
      </c>
      <c r="DS244" s="171">
        <v>114.8</v>
      </c>
      <c r="DT244" s="171">
        <v>115.9</v>
      </c>
    </row>
    <row r="245" spans="1:124" x14ac:dyDescent="0.25">
      <c r="A245" s="169" t="s">
        <v>884</v>
      </c>
      <c r="B245" s="169" t="s">
        <v>885</v>
      </c>
      <c r="C245" s="170">
        <v>9.4789999999999999E-2</v>
      </c>
      <c r="D245" s="171">
        <v>100.2</v>
      </c>
      <c r="E245" s="171">
        <v>101.2</v>
      </c>
      <c r="F245" s="171">
        <v>100.3</v>
      </c>
      <c r="G245" s="171">
        <v>101.7</v>
      </c>
      <c r="H245" s="171">
        <v>101.7</v>
      </c>
      <c r="I245" s="171">
        <v>102.7</v>
      </c>
      <c r="J245" s="171">
        <v>100.7</v>
      </c>
      <c r="K245" s="171">
        <v>101.4</v>
      </c>
      <c r="L245" s="171">
        <v>101.5</v>
      </c>
      <c r="M245" s="171">
        <v>101.5</v>
      </c>
      <c r="N245" s="171">
        <v>102.6</v>
      </c>
      <c r="O245" s="171">
        <v>105.6</v>
      </c>
      <c r="P245" s="171">
        <v>104.7</v>
      </c>
      <c r="Q245" s="171">
        <v>105.6</v>
      </c>
      <c r="R245" s="171">
        <v>105.8</v>
      </c>
      <c r="S245" s="171">
        <v>105.3</v>
      </c>
      <c r="T245" s="171">
        <v>105.8</v>
      </c>
      <c r="U245" s="171">
        <v>106</v>
      </c>
      <c r="V245" s="171">
        <v>106</v>
      </c>
      <c r="W245" s="171">
        <v>106.8</v>
      </c>
      <c r="X245" s="171">
        <v>107.3</v>
      </c>
      <c r="Y245" s="171">
        <v>105.5</v>
      </c>
      <c r="Z245" s="171">
        <v>106.3</v>
      </c>
      <c r="AA245" s="171">
        <v>105.1</v>
      </c>
      <c r="AB245" s="171">
        <v>106</v>
      </c>
      <c r="AC245" s="171">
        <v>105.2</v>
      </c>
      <c r="AD245" s="171">
        <v>106</v>
      </c>
      <c r="AE245" s="171">
        <v>105.6</v>
      </c>
      <c r="AF245" s="171">
        <v>106.5</v>
      </c>
      <c r="AG245" s="171">
        <v>105.4</v>
      </c>
      <c r="AH245" s="171">
        <v>105.2</v>
      </c>
      <c r="AI245" s="171">
        <v>105.2</v>
      </c>
      <c r="AJ245" s="171">
        <v>106.2</v>
      </c>
      <c r="AK245" s="171">
        <v>105.1</v>
      </c>
      <c r="AL245" s="171">
        <v>105.1</v>
      </c>
      <c r="AM245" s="171">
        <v>105.9</v>
      </c>
      <c r="AN245" s="171">
        <v>105.6</v>
      </c>
      <c r="AO245" s="171">
        <v>105.2</v>
      </c>
      <c r="AP245" s="171">
        <v>109.3</v>
      </c>
      <c r="AQ245" s="171">
        <v>107.2</v>
      </c>
      <c r="AR245" s="171">
        <v>107.1</v>
      </c>
      <c r="AS245" s="171">
        <v>109.3</v>
      </c>
      <c r="AT245" s="171">
        <v>112.6</v>
      </c>
      <c r="AU245" s="171">
        <v>114.9</v>
      </c>
      <c r="AV245" s="171">
        <v>114.6</v>
      </c>
      <c r="AW245" s="171">
        <v>115.5</v>
      </c>
      <c r="AX245" s="171">
        <v>114.3</v>
      </c>
      <c r="AY245" s="171">
        <v>113.4</v>
      </c>
      <c r="AZ245" s="171">
        <v>113.9</v>
      </c>
      <c r="BA245" s="171">
        <v>111.9</v>
      </c>
      <c r="BB245" s="171">
        <v>113.9</v>
      </c>
      <c r="BC245" s="171">
        <v>115</v>
      </c>
      <c r="BD245" s="171">
        <v>114.2</v>
      </c>
      <c r="BE245" s="171">
        <v>113.6</v>
      </c>
      <c r="BF245" s="171">
        <v>115.6</v>
      </c>
      <c r="BG245" s="171">
        <v>116.7</v>
      </c>
      <c r="BH245" s="171">
        <v>116.5</v>
      </c>
      <c r="BI245" s="171">
        <v>117.1</v>
      </c>
      <c r="BJ245" s="171">
        <v>117</v>
      </c>
      <c r="BK245" s="171">
        <v>118.8</v>
      </c>
      <c r="BL245" s="171">
        <v>117.4</v>
      </c>
      <c r="BM245" s="171">
        <v>118.3</v>
      </c>
      <c r="BN245" s="171">
        <v>118.1</v>
      </c>
      <c r="BO245" s="171">
        <v>118.8</v>
      </c>
      <c r="BP245" s="171">
        <v>119.3</v>
      </c>
      <c r="BQ245" s="171">
        <v>119.9</v>
      </c>
      <c r="BR245" s="171">
        <v>117.6</v>
      </c>
      <c r="BS245" s="171">
        <v>117.4</v>
      </c>
      <c r="BT245" s="171">
        <v>118.6</v>
      </c>
      <c r="BU245" s="171">
        <v>118.8</v>
      </c>
      <c r="BV245" s="171">
        <v>118.8</v>
      </c>
      <c r="BW245" s="171">
        <v>119</v>
      </c>
      <c r="BX245" s="171">
        <v>118.5</v>
      </c>
      <c r="BY245" s="171">
        <v>118.3</v>
      </c>
      <c r="BZ245" s="171">
        <v>119.2</v>
      </c>
      <c r="CA245" s="171">
        <v>119.4</v>
      </c>
      <c r="CB245" s="171">
        <v>119.8</v>
      </c>
      <c r="CC245" s="171">
        <v>119.8</v>
      </c>
      <c r="CD245" s="171">
        <v>120.6</v>
      </c>
      <c r="CE245" s="171">
        <v>120.6</v>
      </c>
      <c r="CF245" s="171">
        <v>120.4</v>
      </c>
      <c r="CG245" s="171">
        <v>120.7</v>
      </c>
      <c r="CH245" s="171">
        <v>115.4</v>
      </c>
      <c r="CI245" s="171">
        <v>117.5</v>
      </c>
      <c r="CJ245" s="171">
        <v>117.3</v>
      </c>
      <c r="CK245" s="171">
        <v>117.3</v>
      </c>
      <c r="CL245" s="171">
        <v>117.2</v>
      </c>
      <c r="CM245" s="171">
        <v>117.3</v>
      </c>
      <c r="CN245" s="171">
        <v>117.3</v>
      </c>
      <c r="CO245" s="171">
        <v>117.2</v>
      </c>
      <c r="CP245" s="171">
        <v>116.7</v>
      </c>
      <c r="CQ245" s="171">
        <v>116.8</v>
      </c>
      <c r="CR245" s="171">
        <v>117</v>
      </c>
      <c r="CS245" s="171">
        <v>115.7</v>
      </c>
      <c r="CT245" s="171">
        <v>117.4</v>
      </c>
      <c r="CU245" s="171">
        <v>117.3</v>
      </c>
      <c r="CV245" s="171">
        <v>117.3</v>
      </c>
      <c r="CW245" s="171">
        <v>117.2</v>
      </c>
      <c r="CX245" s="171">
        <v>117.6</v>
      </c>
      <c r="CY245" s="171">
        <v>117.4</v>
      </c>
      <c r="CZ245" s="171">
        <v>117.6</v>
      </c>
      <c r="DA245" s="171">
        <v>118</v>
      </c>
      <c r="DB245" s="171">
        <v>118.3</v>
      </c>
      <c r="DC245" s="171">
        <v>118.9</v>
      </c>
      <c r="DD245" s="171">
        <v>119</v>
      </c>
      <c r="DE245" s="171">
        <v>120</v>
      </c>
      <c r="DF245" s="171">
        <v>120.2</v>
      </c>
      <c r="DG245" s="171">
        <v>120</v>
      </c>
      <c r="DH245" s="171">
        <v>118.8</v>
      </c>
      <c r="DI245" s="171">
        <v>119.2</v>
      </c>
      <c r="DJ245" s="171">
        <v>119.4</v>
      </c>
      <c r="DK245" s="171">
        <v>118.7</v>
      </c>
      <c r="DL245" s="171">
        <v>120.5</v>
      </c>
      <c r="DM245" s="171">
        <v>120.2</v>
      </c>
      <c r="DN245" s="171">
        <v>120.3</v>
      </c>
      <c r="DO245" s="171">
        <v>120.1</v>
      </c>
      <c r="DP245" s="171">
        <v>120.7</v>
      </c>
      <c r="DQ245" s="171">
        <v>120.6</v>
      </c>
      <c r="DR245" s="171">
        <v>120.5</v>
      </c>
      <c r="DS245" s="171">
        <v>120.6</v>
      </c>
      <c r="DT245" s="171">
        <v>122.5</v>
      </c>
    </row>
    <row r="246" spans="1:124" x14ac:dyDescent="0.25">
      <c r="A246" s="169" t="s">
        <v>886</v>
      </c>
      <c r="B246" s="169" t="s">
        <v>887</v>
      </c>
      <c r="C246" s="170">
        <v>7.3569999999999997E-2</v>
      </c>
      <c r="D246" s="171">
        <v>100.9</v>
      </c>
      <c r="E246" s="171">
        <v>100.2</v>
      </c>
      <c r="F246" s="171">
        <v>100</v>
      </c>
      <c r="G246" s="171">
        <v>104.2</v>
      </c>
      <c r="H246" s="171">
        <v>110.4</v>
      </c>
      <c r="I246" s="171">
        <v>112.6</v>
      </c>
      <c r="J246" s="171">
        <v>115.1</v>
      </c>
      <c r="K246" s="171">
        <v>116</v>
      </c>
      <c r="L246" s="171">
        <v>114.8</v>
      </c>
      <c r="M246" s="171">
        <v>112.3</v>
      </c>
      <c r="N246" s="171">
        <v>112.3</v>
      </c>
      <c r="O246" s="171">
        <v>109.1</v>
      </c>
      <c r="P246" s="171">
        <v>110.9</v>
      </c>
      <c r="Q246" s="171">
        <v>110.3</v>
      </c>
      <c r="R246" s="171">
        <v>110.6</v>
      </c>
      <c r="S246" s="171">
        <v>111.9</v>
      </c>
      <c r="T246" s="171">
        <v>113.7</v>
      </c>
      <c r="U246" s="171">
        <v>117.1</v>
      </c>
      <c r="V246" s="171">
        <v>119.7</v>
      </c>
      <c r="W246" s="171">
        <v>120.3</v>
      </c>
      <c r="X246" s="171">
        <v>122.5</v>
      </c>
      <c r="Y246" s="171">
        <v>123.7</v>
      </c>
      <c r="Z246" s="171">
        <v>123.6</v>
      </c>
      <c r="AA246" s="171">
        <v>123</v>
      </c>
      <c r="AB246" s="171">
        <v>124.6</v>
      </c>
      <c r="AC246" s="171">
        <v>125.8</v>
      </c>
      <c r="AD246" s="171">
        <v>126.2</v>
      </c>
      <c r="AE246" s="171">
        <v>127.2</v>
      </c>
      <c r="AF246" s="171">
        <v>128.1</v>
      </c>
      <c r="AG246" s="171">
        <v>129.19999999999999</v>
      </c>
      <c r="AH246" s="171">
        <v>130.80000000000001</v>
      </c>
      <c r="AI246" s="171">
        <v>130.19999999999999</v>
      </c>
      <c r="AJ246" s="171">
        <v>126.9</v>
      </c>
      <c r="AK246" s="171">
        <v>124.3</v>
      </c>
      <c r="AL246" s="171">
        <v>121</v>
      </c>
      <c r="AM246" s="171">
        <v>118.4</v>
      </c>
      <c r="AN246" s="171">
        <v>114.6</v>
      </c>
      <c r="AO246" s="171">
        <v>118.2</v>
      </c>
      <c r="AP246" s="171">
        <v>118.3</v>
      </c>
      <c r="AQ246" s="171">
        <v>121.3</v>
      </c>
      <c r="AR246" s="171">
        <v>123</v>
      </c>
      <c r="AS246" s="171">
        <v>123.5</v>
      </c>
      <c r="AT246" s="171">
        <v>124.1</v>
      </c>
      <c r="AU246" s="171">
        <v>124.7</v>
      </c>
      <c r="AV246" s="171">
        <v>122.3</v>
      </c>
      <c r="AW246" s="171">
        <v>123.4</v>
      </c>
      <c r="AX246" s="171">
        <v>125.6</v>
      </c>
      <c r="AY246" s="171">
        <v>125.7</v>
      </c>
      <c r="AZ246" s="171">
        <v>126.7</v>
      </c>
      <c r="BA246" s="171">
        <v>128.1</v>
      </c>
      <c r="BB246" s="171">
        <v>127.2</v>
      </c>
      <c r="BC246" s="171">
        <v>129.80000000000001</v>
      </c>
      <c r="BD246" s="171">
        <v>129.4</v>
      </c>
      <c r="BE246" s="171">
        <v>132.30000000000001</v>
      </c>
      <c r="BF246" s="171">
        <v>131.19999999999999</v>
      </c>
      <c r="BG246" s="171">
        <v>133.1</v>
      </c>
      <c r="BH246" s="171">
        <v>134.4</v>
      </c>
      <c r="BI246" s="171">
        <v>133.1</v>
      </c>
      <c r="BJ246" s="171">
        <v>131.9</v>
      </c>
      <c r="BK246" s="171">
        <v>131.9</v>
      </c>
      <c r="BL246" s="171">
        <v>133.1</v>
      </c>
      <c r="BM246" s="171">
        <v>132.5</v>
      </c>
      <c r="BN246" s="171">
        <v>132.19999999999999</v>
      </c>
      <c r="BO246" s="171">
        <v>133.5</v>
      </c>
      <c r="BP246" s="171">
        <v>134.19999999999999</v>
      </c>
      <c r="BQ246" s="171">
        <v>134</v>
      </c>
      <c r="BR246" s="171">
        <v>133.4</v>
      </c>
      <c r="BS246" s="171">
        <v>131.69999999999999</v>
      </c>
      <c r="BT246" s="171">
        <v>131.6</v>
      </c>
      <c r="BU246" s="171">
        <v>129.1</v>
      </c>
      <c r="BV246" s="171">
        <v>126.5</v>
      </c>
      <c r="BW246" s="171">
        <v>125</v>
      </c>
      <c r="BX246" s="171">
        <v>125</v>
      </c>
      <c r="BY246" s="171">
        <v>126.2</v>
      </c>
      <c r="BZ246" s="171">
        <v>124.9</v>
      </c>
      <c r="CA246" s="171">
        <v>126.4</v>
      </c>
      <c r="CB246" s="171">
        <v>126.8</v>
      </c>
      <c r="CC246" s="171">
        <v>128.80000000000001</v>
      </c>
      <c r="CD246" s="171">
        <v>131.69999999999999</v>
      </c>
      <c r="CE246" s="171">
        <v>133.5</v>
      </c>
      <c r="CF246" s="171">
        <v>133.4</v>
      </c>
      <c r="CG246" s="171">
        <v>135.4</v>
      </c>
      <c r="CH246" s="171">
        <v>135.30000000000001</v>
      </c>
      <c r="CI246" s="171">
        <v>136.1</v>
      </c>
      <c r="CJ246" s="171">
        <v>137.4</v>
      </c>
      <c r="CK246" s="171">
        <v>138.4</v>
      </c>
      <c r="CL246" s="171">
        <v>141.30000000000001</v>
      </c>
      <c r="CM246" s="171">
        <v>142.69999999999999</v>
      </c>
      <c r="CN246" s="171">
        <v>143.6</v>
      </c>
      <c r="CO246" s="171">
        <v>145.5</v>
      </c>
      <c r="CP246" s="171">
        <v>143.5</v>
      </c>
      <c r="CQ246" s="171">
        <v>144.4</v>
      </c>
      <c r="CR246" s="171">
        <v>146.9</v>
      </c>
      <c r="CS246" s="171">
        <v>148</v>
      </c>
      <c r="CT246" s="171">
        <v>149.6</v>
      </c>
      <c r="CU246" s="171">
        <v>151.4</v>
      </c>
      <c r="CV246" s="171">
        <v>153.5</v>
      </c>
      <c r="CW246" s="171">
        <v>153</v>
      </c>
      <c r="CX246" s="171">
        <v>153.6</v>
      </c>
      <c r="CY246" s="171">
        <v>155.30000000000001</v>
      </c>
      <c r="CZ246" s="171">
        <v>154.9</v>
      </c>
      <c r="DA246" s="171">
        <v>153.30000000000001</v>
      </c>
      <c r="DB246" s="171">
        <v>150.5</v>
      </c>
      <c r="DC246" s="171">
        <v>150.1</v>
      </c>
      <c r="DD246" s="171">
        <v>150.19999999999999</v>
      </c>
      <c r="DE246" s="171">
        <v>150.30000000000001</v>
      </c>
      <c r="DF246" s="171">
        <v>151.30000000000001</v>
      </c>
      <c r="DG246" s="171">
        <v>151.69999999999999</v>
      </c>
      <c r="DH246" s="171">
        <v>153.1</v>
      </c>
      <c r="DI246" s="171">
        <v>153.69999999999999</v>
      </c>
      <c r="DJ246" s="171">
        <v>153</v>
      </c>
      <c r="DK246" s="171">
        <v>154.1</v>
      </c>
      <c r="DL246" s="171">
        <v>154.5</v>
      </c>
      <c r="DM246" s="171">
        <v>154.6</v>
      </c>
      <c r="DN246" s="171">
        <v>155.69999999999999</v>
      </c>
      <c r="DO246" s="171">
        <v>157</v>
      </c>
      <c r="DP246" s="171">
        <v>159.80000000000001</v>
      </c>
      <c r="DQ246" s="171">
        <v>161.9</v>
      </c>
      <c r="DR246" s="171">
        <v>163.19999999999999</v>
      </c>
      <c r="DS246" s="171">
        <v>166</v>
      </c>
      <c r="DT246" s="171">
        <v>167.9</v>
      </c>
    </row>
    <row r="247" spans="1:124" x14ac:dyDescent="0.25">
      <c r="A247" s="169" t="s">
        <v>888</v>
      </c>
      <c r="B247" s="169" t="s">
        <v>889</v>
      </c>
      <c r="C247" s="170">
        <v>0.22525999999999999</v>
      </c>
      <c r="D247" s="171">
        <v>102</v>
      </c>
      <c r="E247" s="171">
        <v>101.2</v>
      </c>
      <c r="F247" s="171">
        <v>101.9</v>
      </c>
      <c r="G247" s="171">
        <v>101.7</v>
      </c>
      <c r="H247" s="171">
        <v>101.8</v>
      </c>
      <c r="I247" s="171">
        <v>102.2</v>
      </c>
      <c r="J247" s="171">
        <v>103.7</v>
      </c>
      <c r="K247" s="171">
        <v>101.4</v>
      </c>
      <c r="L247" s="171">
        <v>102.3</v>
      </c>
      <c r="M247" s="171">
        <v>101.2</v>
      </c>
      <c r="N247" s="171">
        <v>100.3</v>
      </c>
      <c r="O247" s="171">
        <v>100.7</v>
      </c>
      <c r="P247" s="171">
        <v>105.3</v>
      </c>
      <c r="Q247" s="171">
        <v>104.3</v>
      </c>
      <c r="R247" s="171">
        <v>107.3</v>
      </c>
      <c r="S247" s="171">
        <v>104.5</v>
      </c>
      <c r="T247" s="171">
        <v>107.2</v>
      </c>
      <c r="U247" s="171">
        <v>107.5</v>
      </c>
      <c r="V247" s="171">
        <v>106.2</v>
      </c>
      <c r="W247" s="171">
        <v>106.6</v>
      </c>
      <c r="X247" s="171">
        <v>108.2</v>
      </c>
      <c r="Y247" s="171">
        <v>109.3</v>
      </c>
      <c r="Z247" s="171">
        <v>108.5</v>
      </c>
      <c r="AA247" s="171">
        <v>109.8</v>
      </c>
      <c r="AB247" s="171">
        <v>109.7</v>
      </c>
      <c r="AC247" s="171">
        <v>111.3</v>
      </c>
      <c r="AD247" s="171">
        <v>111.6</v>
      </c>
      <c r="AE247" s="171">
        <v>110.2</v>
      </c>
      <c r="AF247" s="171">
        <v>111.2</v>
      </c>
      <c r="AG247" s="171">
        <v>111.1</v>
      </c>
      <c r="AH247" s="171">
        <v>113.1</v>
      </c>
      <c r="AI247" s="171">
        <v>112.6</v>
      </c>
      <c r="AJ247" s="171">
        <v>111.1</v>
      </c>
      <c r="AK247" s="171">
        <v>110.1</v>
      </c>
      <c r="AL247" s="171">
        <v>110.7</v>
      </c>
      <c r="AM247" s="171">
        <v>113.3</v>
      </c>
      <c r="AN247" s="171">
        <v>113.3</v>
      </c>
      <c r="AO247" s="171">
        <v>112.8</v>
      </c>
      <c r="AP247" s="171">
        <v>113.8</v>
      </c>
      <c r="AQ247" s="171">
        <v>114.1</v>
      </c>
      <c r="AR247" s="171">
        <v>110</v>
      </c>
      <c r="AS247" s="171">
        <v>110.5</v>
      </c>
      <c r="AT247" s="171">
        <v>109.8</v>
      </c>
      <c r="AU247" s="171">
        <v>109.7</v>
      </c>
      <c r="AV247" s="171">
        <v>109.6</v>
      </c>
      <c r="AW247" s="171">
        <v>110.3</v>
      </c>
      <c r="AX247" s="171">
        <v>111</v>
      </c>
      <c r="AY247" s="171">
        <v>111.7</v>
      </c>
      <c r="AZ247" s="171">
        <v>112.4</v>
      </c>
      <c r="BA247" s="171">
        <v>113.5</v>
      </c>
      <c r="BB247" s="171">
        <v>112.9</v>
      </c>
      <c r="BC247" s="171">
        <v>113.7</v>
      </c>
      <c r="BD247" s="171">
        <v>114.2</v>
      </c>
      <c r="BE247" s="171">
        <v>115.3</v>
      </c>
      <c r="BF247" s="171">
        <v>114.9</v>
      </c>
      <c r="BG247" s="171">
        <v>114.8</v>
      </c>
      <c r="BH247" s="171">
        <v>114.1</v>
      </c>
      <c r="BI247" s="171">
        <v>114</v>
      </c>
      <c r="BJ247" s="171">
        <v>115</v>
      </c>
      <c r="BK247" s="171">
        <v>115.6</v>
      </c>
      <c r="BL247" s="171">
        <v>116.6</v>
      </c>
      <c r="BM247" s="171">
        <v>116.6</v>
      </c>
      <c r="BN247" s="171">
        <v>116.6</v>
      </c>
      <c r="BO247" s="171">
        <v>117.6</v>
      </c>
      <c r="BP247" s="171">
        <v>117.8</v>
      </c>
      <c r="BQ247" s="171">
        <v>118.5</v>
      </c>
      <c r="BR247" s="171">
        <v>117.8</v>
      </c>
      <c r="BS247" s="171">
        <v>118.3</v>
      </c>
      <c r="BT247" s="171">
        <v>118.2</v>
      </c>
      <c r="BU247" s="171">
        <v>118.2</v>
      </c>
      <c r="BV247" s="171">
        <v>119.6</v>
      </c>
      <c r="BW247" s="171">
        <v>119.2</v>
      </c>
      <c r="BX247" s="171">
        <v>116.8</v>
      </c>
      <c r="BY247" s="171">
        <v>118.3</v>
      </c>
      <c r="BZ247" s="171">
        <v>119.4</v>
      </c>
      <c r="CA247" s="171">
        <v>120.1</v>
      </c>
      <c r="CB247" s="171">
        <v>121.3</v>
      </c>
      <c r="CC247" s="171">
        <v>120.3</v>
      </c>
      <c r="CD247" s="171">
        <v>121.4</v>
      </c>
      <c r="CE247" s="171">
        <v>121.7</v>
      </c>
      <c r="CF247" s="171">
        <v>121.4</v>
      </c>
      <c r="CG247" s="171">
        <v>121.6</v>
      </c>
      <c r="CH247" s="171">
        <v>122.1</v>
      </c>
      <c r="CI247" s="171">
        <v>122.1</v>
      </c>
      <c r="CJ247" s="171">
        <v>122.6</v>
      </c>
      <c r="CK247" s="171">
        <v>123.6</v>
      </c>
      <c r="CL247" s="171">
        <v>124.8</v>
      </c>
      <c r="CM247" s="171">
        <v>126.4</v>
      </c>
      <c r="CN247" s="171">
        <v>126.8</v>
      </c>
      <c r="CO247" s="171">
        <v>126.8</v>
      </c>
      <c r="CP247" s="171">
        <v>126.4</v>
      </c>
      <c r="CQ247" s="171">
        <v>125.1</v>
      </c>
      <c r="CR247" s="171">
        <v>125.8</v>
      </c>
      <c r="CS247" s="171">
        <v>126.3</v>
      </c>
      <c r="CT247" s="171">
        <v>126.5</v>
      </c>
      <c r="CU247" s="171">
        <v>127.4</v>
      </c>
      <c r="CV247" s="171">
        <v>127.6</v>
      </c>
      <c r="CW247" s="171">
        <v>127.7</v>
      </c>
      <c r="CX247" s="171">
        <v>127.5</v>
      </c>
      <c r="CY247" s="171">
        <v>126.6</v>
      </c>
      <c r="CZ247" s="171">
        <v>128.80000000000001</v>
      </c>
      <c r="DA247" s="171">
        <v>126.8</v>
      </c>
      <c r="DB247" s="171">
        <v>124.4</v>
      </c>
      <c r="DC247" s="171">
        <v>125.9</v>
      </c>
      <c r="DD247" s="171">
        <v>124.3</v>
      </c>
      <c r="DE247" s="171">
        <v>124.6</v>
      </c>
      <c r="DF247" s="171">
        <v>125.8</v>
      </c>
      <c r="DG247" s="171">
        <v>127.8</v>
      </c>
      <c r="DH247" s="171">
        <v>128.4</v>
      </c>
      <c r="DI247" s="171">
        <v>127.7</v>
      </c>
      <c r="DJ247" s="171">
        <v>127.4</v>
      </c>
      <c r="DK247" s="171">
        <v>129.6</v>
      </c>
      <c r="DL247" s="171">
        <v>130.19999999999999</v>
      </c>
      <c r="DM247" s="171">
        <v>130.19999999999999</v>
      </c>
      <c r="DN247" s="171">
        <v>131.6</v>
      </c>
      <c r="DO247" s="171">
        <v>131.5</v>
      </c>
      <c r="DP247" s="171">
        <v>131.1</v>
      </c>
      <c r="DQ247" s="171">
        <v>131.80000000000001</v>
      </c>
      <c r="DR247" s="171">
        <v>132.69999999999999</v>
      </c>
      <c r="DS247" s="171">
        <v>132.6</v>
      </c>
      <c r="DT247" s="171">
        <v>134.30000000000001</v>
      </c>
    </row>
    <row r="248" spans="1:124" x14ac:dyDescent="0.25">
      <c r="A248" s="169" t="s">
        <v>890</v>
      </c>
      <c r="B248" s="169" t="s">
        <v>891</v>
      </c>
      <c r="C248" s="170">
        <v>0.16275999999999999</v>
      </c>
      <c r="D248" s="171">
        <v>102.2</v>
      </c>
      <c r="E248" s="171">
        <v>101.2</v>
      </c>
      <c r="F248" s="171">
        <v>101.7</v>
      </c>
      <c r="G248" s="171">
        <v>101.7</v>
      </c>
      <c r="H248" s="171">
        <v>101.5</v>
      </c>
      <c r="I248" s="171">
        <v>101.3</v>
      </c>
      <c r="J248" s="171">
        <v>103.6</v>
      </c>
      <c r="K248" s="171">
        <v>100.4</v>
      </c>
      <c r="L248" s="171">
        <v>100.8</v>
      </c>
      <c r="M248" s="171">
        <v>99.9</v>
      </c>
      <c r="N248" s="171">
        <v>98.8</v>
      </c>
      <c r="O248" s="171">
        <v>99.8</v>
      </c>
      <c r="P248" s="171">
        <v>105.1</v>
      </c>
      <c r="Q248" s="171">
        <v>103.7</v>
      </c>
      <c r="R248" s="171">
        <v>107.5</v>
      </c>
      <c r="S248" s="171">
        <v>104.1</v>
      </c>
      <c r="T248" s="171">
        <v>106.6</v>
      </c>
      <c r="U248" s="171">
        <v>106.3</v>
      </c>
      <c r="V248" s="171">
        <v>105.4</v>
      </c>
      <c r="W248" s="171">
        <v>105.5</v>
      </c>
      <c r="X248" s="171">
        <v>108.2</v>
      </c>
      <c r="Y248" s="171">
        <v>109.7</v>
      </c>
      <c r="Z248" s="171">
        <v>108.4</v>
      </c>
      <c r="AA248" s="171">
        <v>110</v>
      </c>
      <c r="AB248" s="171">
        <v>109.1</v>
      </c>
      <c r="AC248" s="171">
        <v>110.8</v>
      </c>
      <c r="AD248" s="171">
        <v>110.9</v>
      </c>
      <c r="AE248" s="171">
        <v>109</v>
      </c>
      <c r="AF248" s="171">
        <v>110.5</v>
      </c>
      <c r="AG248" s="171">
        <v>110</v>
      </c>
      <c r="AH248" s="171">
        <v>112.1</v>
      </c>
      <c r="AI248" s="171">
        <v>111.2</v>
      </c>
      <c r="AJ248" s="171">
        <v>109.7</v>
      </c>
      <c r="AK248" s="171">
        <v>108.2</v>
      </c>
      <c r="AL248" s="171">
        <v>108.9</v>
      </c>
      <c r="AM248" s="171">
        <v>112.9</v>
      </c>
      <c r="AN248" s="171">
        <v>112.5</v>
      </c>
      <c r="AO248" s="171">
        <v>112.3</v>
      </c>
      <c r="AP248" s="171">
        <v>113.3</v>
      </c>
      <c r="AQ248" s="171">
        <v>113.8</v>
      </c>
      <c r="AR248" s="171">
        <v>113</v>
      </c>
      <c r="AS248" s="171">
        <v>113.4</v>
      </c>
      <c r="AT248" s="171">
        <v>112.4</v>
      </c>
      <c r="AU248" s="171">
        <v>112.6</v>
      </c>
      <c r="AV248" s="171">
        <v>112.8</v>
      </c>
      <c r="AW248" s="171">
        <v>113.1</v>
      </c>
      <c r="AX248" s="171">
        <v>113.8</v>
      </c>
      <c r="AY248" s="171">
        <v>114.7</v>
      </c>
      <c r="AZ248" s="171">
        <v>115.3</v>
      </c>
      <c r="BA248" s="171">
        <v>116.7</v>
      </c>
      <c r="BB248" s="171">
        <v>115.8</v>
      </c>
      <c r="BC248" s="171">
        <v>116.9</v>
      </c>
      <c r="BD248" s="171">
        <v>117.2</v>
      </c>
      <c r="BE248" s="171">
        <v>118.3</v>
      </c>
      <c r="BF248" s="171">
        <v>118.3</v>
      </c>
      <c r="BG248" s="171">
        <v>118</v>
      </c>
      <c r="BH248" s="171">
        <v>117.7</v>
      </c>
      <c r="BI248" s="171">
        <v>117.6</v>
      </c>
      <c r="BJ248" s="171">
        <v>118.8</v>
      </c>
      <c r="BK248" s="171">
        <v>119.8</v>
      </c>
      <c r="BL248" s="171">
        <v>121</v>
      </c>
      <c r="BM248" s="171">
        <v>121</v>
      </c>
      <c r="BN248" s="171">
        <v>121.3</v>
      </c>
      <c r="BO248" s="171">
        <v>122.1</v>
      </c>
      <c r="BP248" s="171">
        <v>122</v>
      </c>
      <c r="BQ248" s="171">
        <v>122.9</v>
      </c>
      <c r="BR248" s="171">
        <v>121.8</v>
      </c>
      <c r="BS248" s="171">
        <v>122.4</v>
      </c>
      <c r="BT248" s="171">
        <v>122.2</v>
      </c>
      <c r="BU248" s="171">
        <v>122.4</v>
      </c>
      <c r="BV248" s="171">
        <v>125.1</v>
      </c>
      <c r="BW248" s="171">
        <v>124.8</v>
      </c>
      <c r="BX248" s="171">
        <v>122</v>
      </c>
      <c r="BY248" s="171">
        <v>124.2</v>
      </c>
      <c r="BZ248" s="171">
        <v>124.8</v>
      </c>
      <c r="CA248" s="171">
        <v>124.5</v>
      </c>
      <c r="CB248" s="171">
        <v>126.2</v>
      </c>
      <c r="CC248" s="171">
        <v>124.9</v>
      </c>
      <c r="CD248" s="171">
        <v>125.9</v>
      </c>
      <c r="CE248" s="171">
        <v>125.9</v>
      </c>
      <c r="CF248" s="171">
        <v>125.5</v>
      </c>
      <c r="CG248" s="171">
        <v>125.3</v>
      </c>
      <c r="CH248" s="171">
        <v>126.2</v>
      </c>
      <c r="CI248" s="171">
        <v>126.2</v>
      </c>
      <c r="CJ248" s="171">
        <v>126.6</v>
      </c>
      <c r="CK248" s="171">
        <v>127.4</v>
      </c>
      <c r="CL248" s="171">
        <v>128.4</v>
      </c>
      <c r="CM248" s="171">
        <v>130</v>
      </c>
      <c r="CN248" s="171">
        <v>129.9</v>
      </c>
      <c r="CO248" s="171">
        <v>129.30000000000001</v>
      </c>
      <c r="CP248" s="171">
        <v>128.9</v>
      </c>
      <c r="CQ248" s="171">
        <v>127.6</v>
      </c>
      <c r="CR248" s="171">
        <v>128.80000000000001</v>
      </c>
      <c r="CS248" s="171">
        <v>128.9</v>
      </c>
      <c r="CT248" s="171">
        <v>128.9</v>
      </c>
      <c r="CU248" s="171">
        <v>130.1</v>
      </c>
      <c r="CV248" s="171">
        <v>130.1</v>
      </c>
      <c r="CW248" s="171">
        <v>130.30000000000001</v>
      </c>
      <c r="CX248" s="171">
        <v>130.30000000000001</v>
      </c>
      <c r="CY248" s="171">
        <v>129.30000000000001</v>
      </c>
      <c r="CZ248" s="171">
        <v>132.30000000000001</v>
      </c>
      <c r="DA248" s="171">
        <v>129.4</v>
      </c>
      <c r="DB248" s="171">
        <v>126.5</v>
      </c>
      <c r="DC248" s="171">
        <v>127.9</v>
      </c>
      <c r="DD248" s="171">
        <v>125.3</v>
      </c>
      <c r="DE248" s="171">
        <v>125.4</v>
      </c>
      <c r="DF248" s="171">
        <v>126.8</v>
      </c>
      <c r="DG248" s="171">
        <v>129.5</v>
      </c>
      <c r="DH248" s="171">
        <v>129.5</v>
      </c>
      <c r="DI248" s="171">
        <v>128.80000000000001</v>
      </c>
      <c r="DJ248" s="171">
        <v>128.5</v>
      </c>
      <c r="DK248" s="171">
        <v>131.30000000000001</v>
      </c>
      <c r="DL248" s="171">
        <v>131.80000000000001</v>
      </c>
      <c r="DM248" s="171">
        <v>130.9</v>
      </c>
      <c r="DN248" s="171">
        <v>132.80000000000001</v>
      </c>
      <c r="DO248" s="171">
        <v>132.69999999999999</v>
      </c>
      <c r="DP248" s="171">
        <v>131.9</v>
      </c>
      <c r="DQ248" s="171">
        <v>132.5</v>
      </c>
      <c r="DR248" s="171">
        <v>133.5</v>
      </c>
      <c r="DS248" s="171">
        <v>133.5</v>
      </c>
      <c r="DT248" s="171">
        <v>135.4</v>
      </c>
    </row>
    <row r="249" spans="1:124" x14ac:dyDescent="0.25">
      <c r="A249" s="169" t="s">
        <v>892</v>
      </c>
      <c r="B249" s="169" t="s">
        <v>893</v>
      </c>
      <c r="C249" s="170">
        <v>6.25E-2</v>
      </c>
      <c r="D249" s="171">
        <v>101.6</v>
      </c>
      <c r="E249" s="171">
        <v>101.3</v>
      </c>
      <c r="F249" s="171">
        <v>102.3</v>
      </c>
      <c r="G249" s="171">
        <v>101.7</v>
      </c>
      <c r="H249" s="171">
        <v>102.6</v>
      </c>
      <c r="I249" s="171">
        <v>104.3</v>
      </c>
      <c r="J249" s="171">
        <v>104.1</v>
      </c>
      <c r="K249" s="171">
        <v>104.3</v>
      </c>
      <c r="L249" s="171">
        <v>106.2</v>
      </c>
      <c r="M249" s="171">
        <v>104.6</v>
      </c>
      <c r="N249" s="171">
        <v>104.2</v>
      </c>
      <c r="O249" s="171">
        <v>103.3</v>
      </c>
      <c r="P249" s="171">
        <v>105.9</v>
      </c>
      <c r="Q249" s="171">
        <v>105.6</v>
      </c>
      <c r="R249" s="171">
        <v>106.8</v>
      </c>
      <c r="S249" s="171">
        <v>105.7</v>
      </c>
      <c r="T249" s="171">
        <v>108.7</v>
      </c>
      <c r="U249" s="171">
        <v>110.6</v>
      </c>
      <c r="V249" s="171">
        <v>108.4</v>
      </c>
      <c r="W249" s="171">
        <v>109.4</v>
      </c>
      <c r="X249" s="171">
        <v>108.5</v>
      </c>
      <c r="Y249" s="171">
        <v>108.3</v>
      </c>
      <c r="Z249" s="171">
        <v>108.5</v>
      </c>
      <c r="AA249" s="171">
        <v>109.3</v>
      </c>
      <c r="AB249" s="171">
        <v>111.3</v>
      </c>
      <c r="AC249" s="171">
        <v>112.7</v>
      </c>
      <c r="AD249" s="171">
        <v>113.5</v>
      </c>
      <c r="AE249" s="171">
        <v>113.2</v>
      </c>
      <c r="AF249" s="171">
        <v>113</v>
      </c>
      <c r="AG249" s="171">
        <v>114.1</v>
      </c>
      <c r="AH249" s="171">
        <v>115.7</v>
      </c>
      <c r="AI249" s="171">
        <v>116.1</v>
      </c>
      <c r="AJ249" s="171">
        <v>114.7</v>
      </c>
      <c r="AK249" s="171">
        <v>115.3</v>
      </c>
      <c r="AL249" s="171">
        <v>115.3</v>
      </c>
      <c r="AM249" s="171">
        <v>114.4</v>
      </c>
      <c r="AN249" s="171">
        <v>115.6</v>
      </c>
      <c r="AO249" s="171">
        <v>114.2</v>
      </c>
      <c r="AP249" s="171">
        <v>115</v>
      </c>
      <c r="AQ249" s="171">
        <v>114.9</v>
      </c>
      <c r="AR249" s="171">
        <v>102.2</v>
      </c>
      <c r="AS249" s="171">
        <v>103.1</v>
      </c>
      <c r="AT249" s="171">
        <v>103.2</v>
      </c>
      <c r="AU249" s="171">
        <v>102.2</v>
      </c>
      <c r="AV249" s="171">
        <v>101.3</v>
      </c>
      <c r="AW249" s="171">
        <v>102.8</v>
      </c>
      <c r="AX249" s="171">
        <v>103.7</v>
      </c>
      <c r="AY249" s="171">
        <v>104</v>
      </c>
      <c r="AZ249" s="171">
        <v>104.9</v>
      </c>
      <c r="BA249" s="171">
        <v>105.2</v>
      </c>
      <c r="BB249" s="171">
        <v>105.2</v>
      </c>
      <c r="BC249" s="171">
        <v>105.3</v>
      </c>
      <c r="BD249" s="171">
        <v>106.4</v>
      </c>
      <c r="BE249" s="171">
        <v>107.5</v>
      </c>
      <c r="BF249" s="171">
        <v>106.2</v>
      </c>
      <c r="BG249" s="171">
        <v>106.5</v>
      </c>
      <c r="BH249" s="171">
        <v>104.7</v>
      </c>
      <c r="BI249" s="171">
        <v>104.6</v>
      </c>
      <c r="BJ249" s="171">
        <v>105</v>
      </c>
      <c r="BK249" s="171">
        <v>104.6</v>
      </c>
      <c r="BL249" s="171">
        <v>105.3</v>
      </c>
      <c r="BM249" s="171">
        <v>105.2</v>
      </c>
      <c r="BN249" s="171">
        <v>104.5</v>
      </c>
      <c r="BO249" s="171">
        <v>106</v>
      </c>
      <c r="BP249" s="171">
        <v>107</v>
      </c>
      <c r="BQ249" s="171">
        <v>107.2</v>
      </c>
      <c r="BR249" s="171">
        <v>107.3</v>
      </c>
      <c r="BS249" s="171">
        <v>107.8</v>
      </c>
      <c r="BT249" s="171">
        <v>107.8</v>
      </c>
      <c r="BU249" s="171">
        <v>107.1</v>
      </c>
      <c r="BV249" s="171">
        <v>105.3</v>
      </c>
      <c r="BW249" s="171">
        <v>104.5</v>
      </c>
      <c r="BX249" s="171">
        <v>103.2</v>
      </c>
      <c r="BY249" s="171">
        <v>103.1</v>
      </c>
      <c r="BZ249" s="171">
        <v>105.5</v>
      </c>
      <c r="CA249" s="171">
        <v>108.7</v>
      </c>
      <c r="CB249" s="171">
        <v>108.5</v>
      </c>
      <c r="CC249" s="171">
        <v>108.3</v>
      </c>
      <c r="CD249" s="171">
        <v>109.7</v>
      </c>
      <c r="CE249" s="171">
        <v>110.9</v>
      </c>
      <c r="CF249" s="171">
        <v>110.5</v>
      </c>
      <c r="CG249" s="171">
        <v>112</v>
      </c>
      <c r="CH249" s="171">
        <v>111.4</v>
      </c>
      <c r="CI249" s="171">
        <v>111.4</v>
      </c>
      <c r="CJ249" s="171">
        <v>112</v>
      </c>
      <c r="CK249" s="171">
        <v>113.8</v>
      </c>
      <c r="CL249" s="171">
        <v>115.5</v>
      </c>
      <c r="CM249" s="171">
        <v>116.9</v>
      </c>
      <c r="CN249" s="171">
        <v>118.8</v>
      </c>
      <c r="CO249" s="171">
        <v>120.2</v>
      </c>
      <c r="CP249" s="171">
        <v>120</v>
      </c>
      <c r="CQ249" s="171">
        <v>118.4</v>
      </c>
      <c r="CR249" s="171">
        <v>118.1</v>
      </c>
      <c r="CS249" s="171">
        <v>119.5</v>
      </c>
      <c r="CT249" s="171">
        <v>120.3</v>
      </c>
      <c r="CU249" s="171">
        <v>120.2</v>
      </c>
      <c r="CV249" s="171">
        <v>121.1</v>
      </c>
      <c r="CW249" s="171">
        <v>120.8</v>
      </c>
      <c r="CX249" s="171">
        <v>120</v>
      </c>
      <c r="CY249" s="171">
        <v>119.4</v>
      </c>
      <c r="CZ249" s="171">
        <v>119.5</v>
      </c>
      <c r="DA249" s="171">
        <v>120.1</v>
      </c>
      <c r="DB249" s="171">
        <v>119.1</v>
      </c>
      <c r="DC249" s="171">
        <v>120.6</v>
      </c>
      <c r="DD249" s="171">
        <v>121.6</v>
      </c>
      <c r="DE249" s="171">
        <v>122.6</v>
      </c>
      <c r="DF249" s="171">
        <v>123</v>
      </c>
      <c r="DG249" s="171">
        <v>123.3</v>
      </c>
      <c r="DH249" s="171">
        <v>125.3</v>
      </c>
      <c r="DI249" s="171">
        <v>124.8</v>
      </c>
      <c r="DJ249" s="171">
        <v>124.7</v>
      </c>
      <c r="DK249" s="171">
        <v>125.3</v>
      </c>
      <c r="DL249" s="171">
        <v>126.2</v>
      </c>
      <c r="DM249" s="171">
        <v>128.1</v>
      </c>
      <c r="DN249" s="171">
        <v>128.5</v>
      </c>
      <c r="DO249" s="171">
        <v>128.6</v>
      </c>
      <c r="DP249" s="171">
        <v>129.1</v>
      </c>
      <c r="DQ249" s="171">
        <v>130.19999999999999</v>
      </c>
      <c r="DR249" s="171">
        <v>130.80000000000001</v>
      </c>
      <c r="DS249" s="171">
        <v>130.1</v>
      </c>
      <c r="DT249" s="171">
        <v>131.5</v>
      </c>
    </row>
    <row r="250" spans="1:124" x14ac:dyDescent="0.25">
      <c r="A250" s="169" t="s">
        <v>894</v>
      </c>
      <c r="B250" s="169" t="s">
        <v>895</v>
      </c>
      <c r="C250" s="170">
        <v>0.27548</v>
      </c>
      <c r="D250" s="171">
        <v>102</v>
      </c>
      <c r="E250" s="171">
        <v>102.7</v>
      </c>
      <c r="F250" s="171">
        <v>103.4</v>
      </c>
      <c r="G250" s="171">
        <v>104.5</v>
      </c>
      <c r="H250" s="171">
        <v>104.2</v>
      </c>
      <c r="I250" s="171">
        <v>104.6</v>
      </c>
      <c r="J250" s="171">
        <v>105.3</v>
      </c>
      <c r="K250" s="171">
        <v>105.6</v>
      </c>
      <c r="L250" s="171">
        <v>106.6</v>
      </c>
      <c r="M250" s="171">
        <v>108.9</v>
      </c>
      <c r="N250" s="171">
        <v>109.6</v>
      </c>
      <c r="O250" s="171">
        <v>111.7</v>
      </c>
      <c r="P250" s="171">
        <v>112.5</v>
      </c>
      <c r="Q250" s="171">
        <v>112</v>
      </c>
      <c r="R250" s="171">
        <v>110.8</v>
      </c>
      <c r="S250" s="171">
        <v>109.9</v>
      </c>
      <c r="T250" s="171">
        <v>110.1</v>
      </c>
      <c r="U250" s="171">
        <v>110.4</v>
      </c>
      <c r="V250" s="171">
        <v>110.7</v>
      </c>
      <c r="W250" s="171">
        <v>111.7</v>
      </c>
      <c r="X250" s="171">
        <v>114</v>
      </c>
      <c r="Y250" s="171">
        <v>113.3</v>
      </c>
      <c r="Z250" s="171">
        <v>113.5</v>
      </c>
      <c r="AA250" s="171">
        <v>115.3</v>
      </c>
      <c r="AB250" s="171">
        <v>114.3</v>
      </c>
      <c r="AC250" s="171">
        <v>113.3</v>
      </c>
      <c r="AD250" s="171">
        <v>113.8</v>
      </c>
      <c r="AE250" s="171">
        <v>114.2</v>
      </c>
      <c r="AF250" s="171">
        <v>115.2</v>
      </c>
      <c r="AG250" s="171">
        <v>115.1</v>
      </c>
      <c r="AH250" s="171">
        <v>115.6</v>
      </c>
      <c r="AI250" s="171">
        <v>116.4</v>
      </c>
      <c r="AJ250" s="171">
        <v>117.6</v>
      </c>
      <c r="AK250" s="171">
        <v>118.1</v>
      </c>
      <c r="AL250" s="171">
        <v>116.8</v>
      </c>
      <c r="AM250" s="171">
        <v>116.9</v>
      </c>
      <c r="AN250" s="171">
        <v>117.9</v>
      </c>
      <c r="AO250" s="171">
        <v>118.3</v>
      </c>
      <c r="AP250" s="171">
        <v>118</v>
      </c>
      <c r="AQ250" s="171">
        <v>118.5</v>
      </c>
      <c r="AR250" s="171">
        <v>119.7</v>
      </c>
      <c r="AS250" s="171">
        <v>119.5</v>
      </c>
      <c r="AT250" s="171">
        <v>122.3</v>
      </c>
      <c r="AU250" s="171">
        <v>122.2</v>
      </c>
      <c r="AV250" s="171">
        <v>122.8</v>
      </c>
      <c r="AW250" s="171">
        <v>122.8</v>
      </c>
      <c r="AX250" s="171">
        <v>122.8</v>
      </c>
      <c r="AY250" s="171">
        <v>122.1</v>
      </c>
      <c r="AZ250" s="171">
        <v>123.5</v>
      </c>
      <c r="BA250" s="171">
        <v>124.3</v>
      </c>
      <c r="BB250" s="171">
        <v>123</v>
      </c>
      <c r="BC250" s="171">
        <v>120.9</v>
      </c>
      <c r="BD250" s="171">
        <v>120.1</v>
      </c>
      <c r="BE250" s="171">
        <v>119.5</v>
      </c>
      <c r="BF250" s="171">
        <v>119.6</v>
      </c>
      <c r="BG250" s="171">
        <v>119.6</v>
      </c>
      <c r="BH250" s="171">
        <v>122</v>
      </c>
      <c r="BI250" s="171">
        <v>123</v>
      </c>
      <c r="BJ250" s="171">
        <v>122.7</v>
      </c>
      <c r="BK250" s="171">
        <v>122.9</v>
      </c>
      <c r="BL250" s="171">
        <v>123.5</v>
      </c>
      <c r="BM250" s="171">
        <v>123.6</v>
      </c>
      <c r="BN250" s="171">
        <v>123</v>
      </c>
      <c r="BO250" s="171">
        <v>127.8</v>
      </c>
      <c r="BP250" s="171">
        <v>125.8</v>
      </c>
      <c r="BQ250" s="171">
        <v>126.6</v>
      </c>
      <c r="BR250" s="171">
        <v>127</v>
      </c>
      <c r="BS250" s="171">
        <v>129</v>
      </c>
      <c r="BT250" s="171">
        <v>130.69999999999999</v>
      </c>
      <c r="BU250" s="171">
        <v>131</v>
      </c>
      <c r="BV250" s="171">
        <v>129.9</v>
      </c>
      <c r="BW250" s="171">
        <v>130.5</v>
      </c>
      <c r="BX250" s="171">
        <v>131.69999999999999</v>
      </c>
      <c r="BY250" s="171">
        <v>130.80000000000001</v>
      </c>
      <c r="BZ250" s="171">
        <v>129.9</v>
      </c>
      <c r="CA250" s="171">
        <v>129.69999999999999</v>
      </c>
      <c r="CB250" s="171">
        <v>129.5</v>
      </c>
      <c r="CC250" s="171">
        <v>130</v>
      </c>
      <c r="CD250" s="171">
        <v>131.1</v>
      </c>
      <c r="CE250" s="171">
        <v>132.80000000000001</v>
      </c>
      <c r="CF250" s="171">
        <v>131.9</v>
      </c>
      <c r="CG250" s="171">
        <v>131.9</v>
      </c>
      <c r="CH250" s="171">
        <v>132.69999999999999</v>
      </c>
      <c r="CI250" s="171">
        <v>132.1</v>
      </c>
      <c r="CJ250" s="171">
        <v>133.30000000000001</v>
      </c>
      <c r="CK250" s="171">
        <v>132</v>
      </c>
      <c r="CL250" s="171">
        <v>132.5</v>
      </c>
      <c r="CM250" s="171">
        <v>130.4</v>
      </c>
      <c r="CN250" s="171">
        <v>129.80000000000001</v>
      </c>
      <c r="CO250" s="171">
        <v>129.80000000000001</v>
      </c>
      <c r="CP250" s="171">
        <v>128.6</v>
      </c>
      <c r="CQ250" s="171">
        <v>130.5</v>
      </c>
      <c r="CR250" s="171">
        <v>129.5</v>
      </c>
      <c r="CS250" s="171">
        <v>130.80000000000001</v>
      </c>
      <c r="CT250" s="171">
        <v>129.1</v>
      </c>
      <c r="CU250" s="171">
        <v>129.9</v>
      </c>
      <c r="CV250" s="171">
        <v>130.69999999999999</v>
      </c>
      <c r="CW250" s="171">
        <v>131.1</v>
      </c>
      <c r="CX250" s="171">
        <v>130.5</v>
      </c>
      <c r="CY250" s="171">
        <v>129.69999999999999</v>
      </c>
      <c r="CZ250" s="171">
        <v>129.9</v>
      </c>
      <c r="DA250" s="171">
        <v>127.4</v>
      </c>
      <c r="DB250" s="171">
        <v>128.5</v>
      </c>
      <c r="DC250" s="171">
        <v>127.8</v>
      </c>
      <c r="DD250" s="171">
        <v>127.6</v>
      </c>
      <c r="DE250" s="171">
        <v>129.1</v>
      </c>
      <c r="DF250" s="171">
        <v>130.4</v>
      </c>
      <c r="DG250" s="171">
        <v>129.6</v>
      </c>
      <c r="DH250" s="171">
        <v>129.5</v>
      </c>
      <c r="DI250" s="171">
        <v>129.6</v>
      </c>
      <c r="DJ250" s="171">
        <v>128.80000000000001</v>
      </c>
      <c r="DK250" s="171">
        <v>129.30000000000001</v>
      </c>
      <c r="DL250" s="171">
        <v>129.9</v>
      </c>
      <c r="DM250" s="171">
        <v>129.5</v>
      </c>
      <c r="DN250" s="171">
        <v>129.4</v>
      </c>
      <c r="DO250" s="171">
        <v>128.69999999999999</v>
      </c>
      <c r="DP250" s="171">
        <v>128.5</v>
      </c>
      <c r="DQ250" s="171">
        <v>128.4</v>
      </c>
      <c r="DR250" s="171">
        <v>127.3</v>
      </c>
      <c r="DS250" s="171">
        <v>126.9</v>
      </c>
      <c r="DT250" s="171">
        <v>123.3</v>
      </c>
    </row>
    <row r="251" spans="1:124" x14ac:dyDescent="0.25">
      <c r="A251" s="169" t="s">
        <v>896</v>
      </c>
      <c r="B251" s="169" t="s">
        <v>897</v>
      </c>
      <c r="C251" s="170">
        <v>0.25792999999999999</v>
      </c>
      <c r="D251" s="171">
        <v>102</v>
      </c>
      <c r="E251" s="171">
        <v>102.8</v>
      </c>
      <c r="F251" s="171">
        <v>103.5</v>
      </c>
      <c r="G251" s="171">
        <v>104.7</v>
      </c>
      <c r="H251" s="171">
        <v>104.3</v>
      </c>
      <c r="I251" s="171">
        <v>104.7</v>
      </c>
      <c r="J251" s="171">
        <v>105.4</v>
      </c>
      <c r="K251" s="171">
        <v>105.7</v>
      </c>
      <c r="L251" s="171">
        <v>106.6</v>
      </c>
      <c r="M251" s="171">
        <v>108.9</v>
      </c>
      <c r="N251" s="171">
        <v>109.6</v>
      </c>
      <c r="O251" s="171">
        <v>111.8</v>
      </c>
      <c r="P251" s="171">
        <v>112.5</v>
      </c>
      <c r="Q251" s="171">
        <v>111.9</v>
      </c>
      <c r="R251" s="171">
        <v>110.8</v>
      </c>
      <c r="S251" s="171">
        <v>109.7</v>
      </c>
      <c r="T251" s="171">
        <v>110</v>
      </c>
      <c r="U251" s="171">
        <v>110.3</v>
      </c>
      <c r="V251" s="171">
        <v>110.7</v>
      </c>
      <c r="W251" s="171">
        <v>111.7</v>
      </c>
      <c r="X251" s="171">
        <v>114.1</v>
      </c>
      <c r="Y251" s="171">
        <v>113.2</v>
      </c>
      <c r="Z251" s="171">
        <v>113.4</v>
      </c>
      <c r="AA251" s="171">
        <v>115.3</v>
      </c>
      <c r="AB251" s="171">
        <v>114</v>
      </c>
      <c r="AC251" s="171">
        <v>113.1</v>
      </c>
      <c r="AD251" s="171">
        <v>113.7</v>
      </c>
      <c r="AE251" s="171">
        <v>113.9</v>
      </c>
      <c r="AF251" s="171">
        <v>115.1</v>
      </c>
      <c r="AG251" s="171">
        <v>115.1</v>
      </c>
      <c r="AH251" s="171">
        <v>115.4</v>
      </c>
      <c r="AI251" s="171">
        <v>116.3</v>
      </c>
      <c r="AJ251" s="171">
        <v>117.7</v>
      </c>
      <c r="AK251" s="171">
        <v>117.9</v>
      </c>
      <c r="AL251" s="171">
        <v>116.6</v>
      </c>
      <c r="AM251" s="171">
        <v>116.7</v>
      </c>
      <c r="AN251" s="171">
        <v>117.9</v>
      </c>
      <c r="AO251" s="171">
        <v>118.3</v>
      </c>
      <c r="AP251" s="171">
        <v>118</v>
      </c>
      <c r="AQ251" s="171">
        <v>118.6</v>
      </c>
      <c r="AR251" s="171">
        <v>120.2</v>
      </c>
      <c r="AS251" s="171">
        <v>119.9</v>
      </c>
      <c r="AT251" s="171">
        <v>122.9</v>
      </c>
      <c r="AU251" s="171">
        <v>122.8</v>
      </c>
      <c r="AV251" s="171">
        <v>123.4</v>
      </c>
      <c r="AW251" s="171">
        <v>123.3</v>
      </c>
      <c r="AX251" s="171">
        <v>123.3</v>
      </c>
      <c r="AY251" s="171">
        <v>122.4</v>
      </c>
      <c r="AZ251" s="171">
        <v>123.9</v>
      </c>
      <c r="BA251" s="171">
        <v>124.7</v>
      </c>
      <c r="BB251" s="171">
        <v>123.4</v>
      </c>
      <c r="BC251" s="171">
        <v>121.1</v>
      </c>
      <c r="BD251" s="171">
        <v>120.2</v>
      </c>
      <c r="BE251" s="171">
        <v>119.7</v>
      </c>
      <c r="BF251" s="171">
        <v>119.7</v>
      </c>
      <c r="BG251" s="171">
        <v>119.9</v>
      </c>
      <c r="BH251" s="171">
        <v>122.2</v>
      </c>
      <c r="BI251" s="171">
        <v>123.4</v>
      </c>
      <c r="BJ251" s="171">
        <v>123.1</v>
      </c>
      <c r="BK251" s="171">
        <v>123.3</v>
      </c>
      <c r="BL251" s="171">
        <v>124</v>
      </c>
      <c r="BM251" s="171">
        <v>124</v>
      </c>
      <c r="BN251" s="171">
        <v>123.3</v>
      </c>
      <c r="BO251" s="171">
        <v>127.8</v>
      </c>
      <c r="BP251" s="171">
        <v>125.9</v>
      </c>
      <c r="BQ251" s="171">
        <v>126.8</v>
      </c>
      <c r="BR251" s="171">
        <v>127.2</v>
      </c>
      <c r="BS251" s="171">
        <v>129.30000000000001</v>
      </c>
      <c r="BT251" s="171">
        <v>131</v>
      </c>
      <c r="BU251" s="171">
        <v>131.4</v>
      </c>
      <c r="BV251" s="171">
        <v>130.30000000000001</v>
      </c>
      <c r="BW251" s="171">
        <v>130.9</v>
      </c>
      <c r="BX251" s="171">
        <v>132.19999999999999</v>
      </c>
      <c r="BY251" s="171">
        <v>131.19999999999999</v>
      </c>
      <c r="BZ251" s="171">
        <v>130.30000000000001</v>
      </c>
      <c r="CA251" s="171">
        <v>129.9</v>
      </c>
      <c r="CB251" s="171">
        <v>129.69999999999999</v>
      </c>
      <c r="CC251" s="171">
        <v>130.30000000000001</v>
      </c>
      <c r="CD251" s="171">
        <v>131.5</v>
      </c>
      <c r="CE251" s="171">
        <v>133.4</v>
      </c>
      <c r="CF251" s="171">
        <v>132.4</v>
      </c>
      <c r="CG251" s="171">
        <v>132.4</v>
      </c>
      <c r="CH251" s="171">
        <v>133.19999999999999</v>
      </c>
      <c r="CI251" s="171">
        <v>132.5</v>
      </c>
      <c r="CJ251" s="171">
        <v>133.9</v>
      </c>
      <c r="CK251" s="171">
        <v>132.5</v>
      </c>
      <c r="CL251" s="171">
        <v>133</v>
      </c>
      <c r="CM251" s="171">
        <v>130.69999999999999</v>
      </c>
      <c r="CN251" s="171">
        <v>130.1</v>
      </c>
      <c r="CO251" s="171">
        <v>130.19999999999999</v>
      </c>
      <c r="CP251" s="171">
        <v>128.80000000000001</v>
      </c>
      <c r="CQ251" s="171">
        <v>131</v>
      </c>
      <c r="CR251" s="171">
        <v>130</v>
      </c>
      <c r="CS251" s="171">
        <v>131.4</v>
      </c>
      <c r="CT251" s="171">
        <v>129.6</v>
      </c>
      <c r="CU251" s="171">
        <v>130</v>
      </c>
      <c r="CV251" s="171">
        <v>130.6</v>
      </c>
      <c r="CW251" s="171">
        <v>131.1</v>
      </c>
      <c r="CX251" s="171">
        <v>130.6</v>
      </c>
      <c r="CY251" s="171">
        <v>130</v>
      </c>
      <c r="CZ251" s="171">
        <v>130.30000000000001</v>
      </c>
      <c r="DA251" s="171">
        <v>127.7</v>
      </c>
      <c r="DB251" s="171">
        <v>128.9</v>
      </c>
      <c r="DC251" s="171">
        <v>128.19999999999999</v>
      </c>
      <c r="DD251" s="171">
        <v>128</v>
      </c>
      <c r="DE251" s="171">
        <v>129.4</v>
      </c>
      <c r="DF251" s="171">
        <v>130.69999999999999</v>
      </c>
      <c r="DG251" s="171">
        <v>129.9</v>
      </c>
      <c r="DH251" s="171">
        <v>129.69999999999999</v>
      </c>
      <c r="DI251" s="171">
        <v>129.80000000000001</v>
      </c>
      <c r="DJ251" s="171">
        <v>128.9</v>
      </c>
      <c r="DK251" s="171">
        <v>129.4</v>
      </c>
      <c r="DL251" s="171">
        <v>129.9</v>
      </c>
      <c r="DM251" s="171">
        <v>129.6</v>
      </c>
      <c r="DN251" s="171">
        <v>129.6</v>
      </c>
      <c r="DO251" s="171">
        <v>128.9</v>
      </c>
      <c r="DP251" s="171">
        <v>128.69999999999999</v>
      </c>
      <c r="DQ251" s="171">
        <v>128.5</v>
      </c>
      <c r="DR251" s="171">
        <v>127.4</v>
      </c>
      <c r="DS251" s="171">
        <v>126.9</v>
      </c>
      <c r="DT251" s="171">
        <v>123.2</v>
      </c>
    </row>
    <row r="252" spans="1:124" x14ac:dyDescent="0.25">
      <c r="A252" s="169" t="s">
        <v>898</v>
      </c>
      <c r="B252" s="169" t="s">
        <v>899</v>
      </c>
      <c r="C252" s="170">
        <v>1.755E-2</v>
      </c>
      <c r="D252" s="171">
        <v>101.7</v>
      </c>
      <c r="E252" s="171">
        <v>101.8</v>
      </c>
      <c r="F252" s="171">
        <v>102.1</v>
      </c>
      <c r="G252" s="171">
        <v>102.1</v>
      </c>
      <c r="H252" s="171">
        <v>102</v>
      </c>
      <c r="I252" s="171">
        <v>102.2</v>
      </c>
      <c r="J252" s="171">
        <v>102.5</v>
      </c>
      <c r="K252" s="171">
        <v>104.3</v>
      </c>
      <c r="L252" s="171">
        <v>106.4</v>
      </c>
      <c r="M252" s="171">
        <v>108.6</v>
      </c>
      <c r="N252" s="171">
        <v>109.5</v>
      </c>
      <c r="O252" s="171">
        <v>109.3</v>
      </c>
      <c r="P252" s="171">
        <v>112.8</v>
      </c>
      <c r="Q252" s="171">
        <v>113</v>
      </c>
      <c r="R252" s="171">
        <v>111.8</v>
      </c>
      <c r="S252" s="171">
        <v>112.6</v>
      </c>
      <c r="T252" s="171">
        <v>110.8</v>
      </c>
      <c r="U252" s="171">
        <v>111.8</v>
      </c>
      <c r="V252" s="171">
        <v>110.7</v>
      </c>
      <c r="W252" s="171">
        <v>111.9</v>
      </c>
      <c r="X252" s="171">
        <v>112.7</v>
      </c>
      <c r="Y252" s="171">
        <v>114.3</v>
      </c>
      <c r="Z252" s="171">
        <v>115.1</v>
      </c>
      <c r="AA252" s="171">
        <v>115.2</v>
      </c>
      <c r="AB252" s="171">
        <v>117.6</v>
      </c>
      <c r="AC252" s="171">
        <v>116.6</v>
      </c>
      <c r="AD252" s="171">
        <v>116.4</v>
      </c>
      <c r="AE252" s="171">
        <v>118.6</v>
      </c>
      <c r="AF252" s="171">
        <v>117.2</v>
      </c>
      <c r="AG252" s="171">
        <v>115.5</v>
      </c>
      <c r="AH252" s="171">
        <v>117.5</v>
      </c>
      <c r="AI252" s="171">
        <v>117</v>
      </c>
      <c r="AJ252" s="171">
        <v>117.4</v>
      </c>
      <c r="AK252" s="171">
        <v>120.2</v>
      </c>
      <c r="AL252" s="171">
        <v>120.5</v>
      </c>
      <c r="AM252" s="171">
        <v>120.8</v>
      </c>
      <c r="AN252" s="171">
        <v>118.4</v>
      </c>
      <c r="AO252" s="171">
        <v>118.6</v>
      </c>
      <c r="AP252" s="171">
        <v>117.6</v>
      </c>
      <c r="AQ252" s="171">
        <v>116.7</v>
      </c>
      <c r="AR252" s="171">
        <v>112.6</v>
      </c>
      <c r="AS252" s="171">
        <v>113.3</v>
      </c>
      <c r="AT252" s="171">
        <v>112.9</v>
      </c>
      <c r="AU252" s="171">
        <v>113</v>
      </c>
      <c r="AV252" s="171">
        <v>114.3</v>
      </c>
      <c r="AW252" s="171">
        <v>115.3</v>
      </c>
      <c r="AX252" s="171">
        <v>115.1</v>
      </c>
      <c r="AY252" s="171">
        <v>117.2</v>
      </c>
      <c r="AZ252" s="171">
        <v>117.6</v>
      </c>
      <c r="BA252" s="171">
        <v>117.5</v>
      </c>
      <c r="BB252" s="171">
        <v>118.1</v>
      </c>
      <c r="BC252" s="171">
        <v>117.6</v>
      </c>
      <c r="BD252" s="171">
        <v>118.9</v>
      </c>
      <c r="BE252" s="171">
        <v>117.1</v>
      </c>
      <c r="BF252" s="171">
        <v>117.1</v>
      </c>
      <c r="BG252" s="171">
        <v>115</v>
      </c>
      <c r="BH252" s="171">
        <v>118.4</v>
      </c>
      <c r="BI252" s="171">
        <v>117.2</v>
      </c>
      <c r="BJ252" s="171">
        <v>117.4</v>
      </c>
      <c r="BK252" s="171">
        <v>116.3</v>
      </c>
      <c r="BL252" s="171">
        <v>117.1</v>
      </c>
      <c r="BM252" s="171">
        <v>117.7</v>
      </c>
      <c r="BN252" s="171">
        <v>117.9</v>
      </c>
      <c r="BO252" s="171">
        <v>127.7</v>
      </c>
      <c r="BP252" s="171">
        <v>125.4</v>
      </c>
      <c r="BQ252" s="171">
        <v>124.4</v>
      </c>
      <c r="BR252" s="171">
        <v>123.6</v>
      </c>
      <c r="BS252" s="171">
        <v>124.1</v>
      </c>
      <c r="BT252" s="171">
        <v>126.8</v>
      </c>
      <c r="BU252" s="171">
        <v>125.1</v>
      </c>
      <c r="BV252" s="171">
        <v>124</v>
      </c>
      <c r="BW252" s="171">
        <v>124</v>
      </c>
      <c r="BX252" s="171">
        <v>125.4</v>
      </c>
      <c r="BY252" s="171">
        <v>125.1</v>
      </c>
      <c r="BZ252" s="171">
        <v>124.1</v>
      </c>
      <c r="CA252" s="171">
        <v>126.8</v>
      </c>
      <c r="CB252" s="171">
        <v>125.9</v>
      </c>
      <c r="CC252" s="171">
        <v>125.6</v>
      </c>
      <c r="CD252" s="171">
        <v>125.4</v>
      </c>
      <c r="CE252" s="171">
        <v>124.7</v>
      </c>
      <c r="CF252" s="171">
        <v>123.9</v>
      </c>
      <c r="CG252" s="171">
        <v>124.3</v>
      </c>
      <c r="CH252" s="171">
        <v>125.8</v>
      </c>
      <c r="CI252" s="171">
        <v>125.7</v>
      </c>
      <c r="CJ252" s="171">
        <v>123.9</v>
      </c>
      <c r="CK252" s="171">
        <v>125</v>
      </c>
      <c r="CL252" s="171">
        <v>124.1</v>
      </c>
      <c r="CM252" s="171">
        <v>126.2</v>
      </c>
      <c r="CN252" s="171">
        <v>124.8</v>
      </c>
      <c r="CO252" s="171">
        <v>125</v>
      </c>
      <c r="CP252" s="171">
        <v>124.3</v>
      </c>
      <c r="CQ252" s="171">
        <v>123.2</v>
      </c>
      <c r="CR252" s="171">
        <v>122.5</v>
      </c>
      <c r="CS252" s="171">
        <v>123.1</v>
      </c>
      <c r="CT252" s="171">
        <v>121.9</v>
      </c>
      <c r="CU252" s="171">
        <v>128.19999999999999</v>
      </c>
      <c r="CV252" s="171">
        <v>131.1</v>
      </c>
      <c r="CW252" s="171">
        <v>131.69999999999999</v>
      </c>
      <c r="CX252" s="171">
        <v>129.30000000000001</v>
      </c>
      <c r="CY252" s="171">
        <v>124.8</v>
      </c>
      <c r="CZ252" s="171">
        <v>124.8</v>
      </c>
      <c r="DA252" s="171">
        <v>123.4</v>
      </c>
      <c r="DB252" s="171">
        <v>122.8</v>
      </c>
      <c r="DC252" s="171">
        <v>122.6</v>
      </c>
      <c r="DD252" s="171">
        <v>121.5</v>
      </c>
      <c r="DE252" s="171">
        <v>125.5</v>
      </c>
      <c r="DF252" s="171">
        <v>126.2</v>
      </c>
      <c r="DG252" s="171">
        <v>124.9</v>
      </c>
      <c r="DH252" s="171">
        <v>126.8</v>
      </c>
      <c r="DI252" s="171">
        <v>126.8</v>
      </c>
      <c r="DJ252" s="171">
        <v>127.2</v>
      </c>
      <c r="DK252" s="171">
        <v>126.6</v>
      </c>
      <c r="DL252" s="171">
        <v>129.4</v>
      </c>
      <c r="DM252" s="171">
        <v>127.8</v>
      </c>
      <c r="DN252" s="171">
        <v>126.4</v>
      </c>
      <c r="DO252" s="171">
        <v>125.6</v>
      </c>
      <c r="DP252" s="171">
        <v>125.2</v>
      </c>
      <c r="DQ252" s="171">
        <v>126.1</v>
      </c>
      <c r="DR252" s="171">
        <v>126.5</v>
      </c>
      <c r="DS252" s="171">
        <v>127.4</v>
      </c>
      <c r="DT252" s="171">
        <v>125.3</v>
      </c>
    </row>
    <row r="253" spans="1:124" x14ac:dyDescent="0.25">
      <c r="A253" s="169" t="s">
        <v>900</v>
      </c>
      <c r="B253" s="169" t="s">
        <v>901</v>
      </c>
      <c r="C253" s="170">
        <v>0.51356999999999997</v>
      </c>
      <c r="D253" s="171">
        <v>106.1</v>
      </c>
      <c r="E253" s="171">
        <v>107.9</v>
      </c>
      <c r="F253" s="171">
        <v>108.2</v>
      </c>
      <c r="G253" s="171">
        <v>107.2</v>
      </c>
      <c r="H253" s="171">
        <v>107.9</v>
      </c>
      <c r="I253" s="171">
        <v>107</v>
      </c>
      <c r="J253" s="171">
        <v>107.5</v>
      </c>
      <c r="K253" s="171">
        <v>108.8</v>
      </c>
      <c r="L253" s="171">
        <v>109.2</v>
      </c>
      <c r="M253" s="171">
        <v>109.8</v>
      </c>
      <c r="N253" s="171">
        <v>110</v>
      </c>
      <c r="O253" s="171">
        <v>111.4</v>
      </c>
      <c r="P253" s="171">
        <v>112.7</v>
      </c>
      <c r="Q253" s="171">
        <v>108.6</v>
      </c>
      <c r="R253" s="171">
        <v>114.1</v>
      </c>
      <c r="S253" s="171">
        <v>114.2</v>
      </c>
      <c r="T253" s="171">
        <v>114.6</v>
      </c>
      <c r="U253" s="171">
        <v>113.9</v>
      </c>
      <c r="V253" s="171">
        <v>114.1</v>
      </c>
      <c r="W253" s="171">
        <v>115</v>
      </c>
      <c r="X253" s="171">
        <v>117.3</v>
      </c>
      <c r="Y253" s="171">
        <v>114</v>
      </c>
      <c r="Z253" s="171">
        <v>116.3</v>
      </c>
      <c r="AA253" s="171">
        <v>118.4</v>
      </c>
      <c r="AB253" s="171">
        <v>117.3</v>
      </c>
      <c r="AC253" s="171">
        <v>116</v>
      </c>
      <c r="AD253" s="171">
        <v>118.4</v>
      </c>
      <c r="AE253" s="171">
        <v>119.6</v>
      </c>
      <c r="AF253" s="171">
        <v>125</v>
      </c>
      <c r="AG253" s="171">
        <v>123.4</v>
      </c>
      <c r="AH253" s="171">
        <v>124.5</v>
      </c>
      <c r="AI253" s="171">
        <v>124.7</v>
      </c>
      <c r="AJ253" s="171">
        <v>126</v>
      </c>
      <c r="AK253" s="171">
        <v>125.7</v>
      </c>
      <c r="AL253" s="171">
        <v>129.1</v>
      </c>
      <c r="AM253" s="171">
        <v>129.9</v>
      </c>
      <c r="AN253" s="171">
        <v>132.30000000000001</v>
      </c>
      <c r="AO253" s="171">
        <v>131.80000000000001</v>
      </c>
      <c r="AP253" s="171">
        <v>134</v>
      </c>
      <c r="AQ253" s="171">
        <v>130.5</v>
      </c>
      <c r="AR253" s="171">
        <v>134.6</v>
      </c>
      <c r="AS253" s="171">
        <v>133.5</v>
      </c>
      <c r="AT253" s="171">
        <v>131.30000000000001</v>
      </c>
      <c r="AU253" s="171">
        <v>131.19999999999999</v>
      </c>
      <c r="AV253" s="171">
        <v>134.1</v>
      </c>
      <c r="AW253" s="171">
        <v>131.4</v>
      </c>
      <c r="AX253" s="171">
        <v>134.30000000000001</v>
      </c>
      <c r="AY253" s="171">
        <v>136.69999999999999</v>
      </c>
      <c r="AZ253" s="171">
        <v>142.69999999999999</v>
      </c>
      <c r="BA253" s="171">
        <v>140.4</v>
      </c>
      <c r="BB253" s="171">
        <v>141.30000000000001</v>
      </c>
      <c r="BC253" s="171">
        <v>139.4</v>
      </c>
      <c r="BD253" s="171">
        <v>140.9</v>
      </c>
      <c r="BE253" s="171">
        <v>142.80000000000001</v>
      </c>
      <c r="BF253" s="171">
        <v>140.6</v>
      </c>
      <c r="BG253" s="171">
        <v>142.1</v>
      </c>
      <c r="BH253" s="171">
        <v>142.80000000000001</v>
      </c>
      <c r="BI253" s="171">
        <v>142.9</v>
      </c>
      <c r="BJ253" s="171">
        <v>141.1</v>
      </c>
      <c r="BK253" s="171">
        <v>142.19999999999999</v>
      </c>
      <c r="BL253" s="171">
        <v>143.1</v>
      </c>
      <c r="BM253" s="171">
        <v>141.5</v>
      </c>
      <c r="BN253" s="171">
        <v>144.30000000000001</v>
      </c>
      <c r="BO253" s="171">
        <v>145.30000000000001</v>
      </c>
      <c r="BP253" s="171">
        <v>149.69999999999999</v>
      </c>
      <c r="BQ253" s="171">
        <v>150.19999999999999</v>
      </c>
      <c r="BR253" s="171">
        <v>149.9</v>
      </c>
      <c r="BS253" s="171">
        <v>151.19999999999999</v>
      </c>
      <c r="BT253" s="171">
        <v>151.80000000000001</v>
      </c>
      <c r="BU253" s="171">
        <v>151.19999999999999</v>
      </c>
      <c r="BV253" s="171">
        <v>152</v>
      </c>
      <c r="BW253" s="171">
        <v>150.30000000000001</v>
      </c>
      <c r="BX253" s="171">
        <v>148.4</v>
      </c>
      <c r="BY253" s="171">
        <v>149.80000000000001</v>
      </c>
      <c r="BZ253" s="171">
        <v>150.80000000000001</v>
      </c>
      <c r="CA253" s="171">
        <v>149.4</v>
      </c>
      <c r="CB253" s="171">
        <v>150.19999999999999</v>
      </c>
      <c r="CC253" s="171">
        <v>150</v>
      </c>
      <c r="CD253" s="171">
        <v>149.9</v>
      </c>
      <c r="CE253" s="171">
        <v>149.6</v>
      </c>
      <c r="CF253" s="171">
        <v>149.19999999999999</v>
      </c>
      <c r="CG253" s="171">
        <v>150.69999999999999</v>
      </c>
      <c r="CH253" s="171">
        <v>152.5</v>
      </c>
      <c r="CI253" s="171">
        <v>153.80000000000001</v>
      </c>
      <c r="CJ253" s="171">
        <v>153.19999999999999</v>
      </c>
      <c r="CK253" s="171">
        <v>153.19999999999999</v>
      </c>
      <c r="CL253" s="171">
        <v>154</v>
      </c>
      <c r="CM253" s="171">
        <v>152.5</v>
      </c>
      <c r="CN253" s="171">
        <v>153.9</v>
      </c>
      <c r="CO253" s="171">
        <v>154.6</v>
      </c>
      <c r="CP253" s="171">
        <v>154.4</v>
      </c>
      <c r="CQ253" s="171">
        <v>153</v>
      </c>
      <c r="CR253" s="171">
        <v>151</v>
      </c>
      <c r="CS253" s="171">
        <v>152</v>
      </c>
      <c r="CT253" s="171">
        <v>155</v>
      </c>
      <c r="CU253" s="171">
        <v>154.5</v>
      </c>
      <c r="CV253" s="171">
        <v>156.4</v>
      </c>
      <c r="CW253" s="171">
        <v>160.6</v>
      </c>
      <c r="CX253" s="171">
        <v>158.6</v>
      </c>
      <c r="CY253" s="171">
        <v>157.6</v>
      </c>
      <c r="CZ253" s="171">
        <v>153</v>
      </c>
      <c r="DA253" s="171">
        <v>155.30000000000001</v>
      </c>
      <c r="DB253" s="171">
        <v>157.6</v>
      </c>
      <c r="DC253" s="171">
        <v>156.1</v>
      </c>
      <c r="DD253" s="171">
        <v>157.19999999999999</v>
      </c>
      <c r="DE253" s="171">
        <v>157.69999999999999</v>
      </c>
      <c r="DF253" s="171">
        <v>159</v>
      </c>
      <c r="DG253" s="171">
        <v>157.80000000000001</v>
      </c>
      <c r="DH253" s="171">
        <v>160.30000000000001</v>
      </c>
      <c r="DI253" s="171">
        <v>159.30000000000001</v>
      </c>
      <c r="DJ253" s="171">
        <v>157.6</v>
      </c>
      <c r="DK253" s="171">
        <v>161.1</v>
      </c>
      <c r="DL253" s="171">
        <v>160.6</v>
      </c>
      <c r="DM253" s="171">
        <v>159.9</v>
      </c>
      <c r="DN253" s="171">
        <v>160.19999999999999</v>
      </c>
      <c r="DO253" s="171">
        <v>159.1</v>
      </c>
      <c r="DP253" s="171">
        <v>161.9</v>
      </c>
      <c r="DQ253" s="171">
        <v>160.69999999999999</v>
      </c>
      <c r="DR253" s="171">
        <v>159.80000000000001</v>
      </c>
      <c r="DS253" s="171">
        <v>161.30000000000001</v>
      </c>
      <c r="DT253" s="171">
        <v>163.30000000000001</v>
      </c>
    </row>
    <row r="254" spans="1:124" x14ac:dyDescent="0.25">
      <c r="A254" s="169" t="s">
        <v>902</v>
      </c>
      <c r="B254" s="169" t="s">
        <v>903</v>
      </c>
      <c r="C254" s="170">
        <v>0.51356999999999997</v>
      </c>
      <c r="D254" s="171">
        <v>106.1</v>
      </c>
      <c r="E254" s="171">
        <v>107.9</v>
      </c>
      <c r="F254" s="171">
        <v>108.2</v>
      </c>
      <c r="G254" s="171">
        <v>107.2</v>
      </c>
      <c r="H254" s="171">
        <v>107.9</v>
      </c>
      <c r="I254" s="171">
        <v>107</v>
      </c>
      <c r="J254" s="171">
        <v>107.5</v>
      </c>
      <c r="K254" s="171">
        <v>108.8</v>
      </c>
      <c r="L254" s="171">
        <v>109.2</v>
      </c>
      <c r="M254" s="171">
        <v>109.8</v>
      </c>
      <c r="N254" s="171">
        <v>110</v>
      </c>
      <c r="O254" s="171">
        <v>111.4</v>
      </c>
      <c r="P254" s="171">
        <v>112.7</v>
      </c>
      <c r="Q254" s="171">
        <v>108.6</v>
      </c>
      <c r="R254" s="171">
        <v>114.1</v>
      </c>
      <c r="S254" s="171">
        <v>114.2</v>
      </c>
      <c r="T254" s="171">
        <v>114.6</v>
      </c>
      <c r="U254" s="171">
        <v>113.9</v>
      </c>
      <c r="V254" s="171">
        <v>114.1</v>
      </c>
      <c r="W254" s="171">
        <v>115</v>
      </c>
      <c r="X254" s="171">
        <v>117.3</v>
      </c>
      <c r="Y254" s="171">
        <v>114</v>
      </c>
      <c r="Z254" s="171">
        <v>116.3</v>
      </c>
      <c r="AA254" s="171">
        <v>118.4</v>
      </c>
      <c r="AB254" s="171">
        <v>117.3</v>
      </c>
      <c r="AC254" s="171">
        <v>116</v>
      </c>
      <c r="AD254" s="171">
        <v>118.4</v>
      </c>
      <c r="AE254" s="171">
        <v>119.6</v>
      </c>
      <c r="AF254" s="171">
        <v>125</v>
      </c>
      <c r="AG254" s="171">
        <v>123.4</v>
      </c>
      <c r="AH254" s="171">
        <v>124.5</v>
      </c>
      <c r="AI254" s="171">
        <v>124.7</v>
      </c>
      <c r="AJ254" s="171">
        <v>126</v>
      </c>
      <c r="AK254" s="171">
        <v>125.7</v>
      </c>
      <c r="AL254" s="171">
        <v>129.1</v>
      </c>
      <c r="AM254" s="171">
        <v>129.9</v>
      </c>
      <c r="AN254" s="171">
        <v>132.30000000000001</v>
      </c>
      <c r="AO254" s="171">
        <v>131.80000000000001</v>
      </c>
      <c r="AP254" s="171">
        <v>134</v>
      </c>
      <c r="AQ254" s="171">
        <v>130.5</v>
      </c>
      <c r="AR254" s="171">
        <v>134.6</v>
      </c>
      <c r="AS254" s="171">
        <v>133.5</v>
      </c>
      <c r="AT254" s="171">
        <v>131.30000000000001</v>
      </c>
      <c r="AU254" s="171">
        <v>131.19999999999999</v>
      </c>
      <c r="AV254" s="171">
        <v>134.1</v>
      </c>
      <c r="AW254" s="171">
        <v>131.4</v>
      </c>
      <c r="AX254" s="171">
        <v>134.30000000000001</v>
      </c>
      <c r="AY254" s="171">
        <v>136.69999999999999</v>
      </c>
      <c r="AZ254" s="171">
        <v>142.69999999999999</v>
      </c>
      <c r="BA254" s="171">
        <v>140.4</v>
      </c>
      <c r="BB254" s="171">
        <v>141.30000000000001</v>
      </c>
      <c r="BC254" s="171">
        <v>139.4</v>
      </c>
      <c r="BD254" s="171">
        <v>140.9</v>
      </c>
      <c r="BE254" s="171">
        <v>142.80000000000001</v>
      </c>
      <c r="BF254" s="171">
        <v>140.6</v>
      </c>
      <c r="BG254" s="171">
        <v>142.1</v>
      </c>
      <c r="BH254" s="171">
        <v>142.80000000000001</v>
      </c>
      <c r="BI254" s="171">
        <v>142.9</v>
      </c>
      <c r="BJ254" s="171">
        <v>141.1</v>
      </c>
      <c r="BK254" s="171">
        <v>142.19999999999999</v>
      </c>
      <c r="BL254" s="171">
        <v>143.1</v>
      </c>
      <c r="BM254" s="171">
        <v>141.5</v>
      </c>
      <c r="BN254" s="171">
        <v>144.30000000000001</v>
      </c>
      <c r="BO254" s="171">
        <v>145.30000000000001</v>
      </c>
      <c r="BP254" s="171">
        <v>149.69999999999999</v>
      </c>
      <c r="BQ254" s="171">
        <v>150.19999999999999</v>
      </c>
      <c r="BR254" s="171">
        <v>149.9</v>
      </c>
      <c r="BS254" s="171">
        <v>151.19999999999999</v>
      </c>
      <c r="BT254" s="171">
        <v>151.80000000000001</v>
      </c>
      <c r="BU254" s="171">
        <v>151.19999999999999</v>
      </c>
      <c r="BV254" s="171">
        <v>152</v>
      </c>
      <c r="BW254" s="171">
        <v>150.30000000000001</v>
      </c>
      <c r="BX254" s="171">
        <v>148.4</v>
      </c>
      <c r="BY254" s="171">
        <v>149.80000000000001</v>
      </c>
      <c r="BZ254" s="171">
        <v>150.80000000000001</v>
      </c>
      <c r="CA254" s="171">
        <v>149.4</v>
      </c>
      <c r="CB254" s="171">
        <v>150.19999999999999</v>
      </c>
      <c r="CC254" s="171">
        <v>150</v>
      </c>
      <c r="CD254" s="171">
        <v>149.9</v>
      </c>
      <c r="CE254" s="171">
        <v>149.6</v>
      </c>
      <c r="CF254" s="171">
        <v>149.19999999999999</v>
      </c>
      <c r="CG254" s="171">
        <v>150.69999999999999</v>
      </c>
      <c r="CH254" s="171">
        <v>152.5</v>
      </c>
      <c r="CI254" s="171">
        <v>153.80000000000001</v>
      </c>
      <c r="CJ254" s="171">
        <v>153.19999999999999</v>
      </c>
      <c r="CK254" s="171">
        <v>153.19999999999999</v>
      </c>
      <c r="CL254" s="171">
        <v>154</v>
      </c>
      <c r="CM254" s="171">
        <v>152.5</v>
      </c>
      <c r="CN254" s="171">
        <v>153.9</v>
      </c>
      <c r="CO254" s="171">
        <v>154.6</v>
      </c>
      <c r="CP254" s="171">
        <v>154.4</v>
      </c>
      <c r="CQ254" s="171">
        <v>153</v>
      </c>
      <c r="CR254" s="171">
        <v>151</v>
      </c>
      <c r="CS254" s="171">
        <v>152</v>
      </c>
      <c r="CT254" s="171">
        <v>155</v>
      </c>
      <c r="CU254" s="171">
        <v>154.5</v>
      </c>
      <c r="CV254" s="171">
        <v>156.4</v>
      </c>
      <c r="CW254" s="171">
        <v>160.6</v>
      </c>
      <c r="CX254" s="171">
        <v>158.6</v>
      </c>
      <c r="CY254" s="171">
        <v>157.6</v>
      </c>
      <c r="CZ254" s="171">
        <v>153</v>
      </c>
      <c r="DA254" s="171">
        <v>155.30000000000001</v>
      </c>
      <c r="DB254" s="171">
        <v>157.6</v>
      </c>
      <c r="DC254" s="171">
        <v>156.1</v>
      </c>
      <c r="DD254" s="171">
        <v>157.19999999999999</v>
      </c>
      <c r="DE254" s="171">
        <v>157.69999999999999</v>
      </c>
      <c r="DF254" s="171">
        <v>159</v>
      </c>
      <c r="DG254" s="171">
        <v>157.80000000000001</v>
      </c>
      <c r="DH254" s="171">
        <v>160.30000000000001</v>
      </c>
      <c r="DI254" s="171">
        <v>159.30000000000001</v>
      </c>
      <c r="DJ254" s="171">
        <v>157.6</v>
      </c>
      <c r="DK254" s="171">
        <v>161.1</v>
      </c>
      <c r="DL254" s="171">
        <v>160.6</v>
      </c>
      <c r="DM254" s="171">
        <v>159.9</v>
      </c>
      <c r="DN254" s="171">
        <v>160.19999999999999</v>
      </c>
      <c r="DO254" s="171">
        <v>159.1</v>
      </c>
      <c r="DP254" s="171">
        <v>161.9</v>
      </c>
      <c r="DQ254" s="171">
        <v>160.69999999999999</v>
      </c>
      <c r="DR254" s="171">
        <v>159.80000000000001</v>
      </c>
      <c r="DS254" s="171">
        <v>161.30000000000001</v>
      </c>
      <c r="DT254" s="171">
        <v>163.30000000000001</v>
      </c>
    </row>
    <row r="255" spans="1:124" x14ac:dyDescent="0.25">
      <c r="A255" s="169" t="s">
        <v>904</v>
      </c>
      <c r="B255" s="169" t="s">
        <v>905</v>
      </c>
      <c r="C255" s="170">
        <v>0.16619</v>
      </c>
      <c r="D255" s="171">
        <v>106.8</v>
      </c>
      <c r="E255" s="171">
        <v>109.2</v>
      </c>
      <c r="F255" s="171">
        <v>107.2</v>
      </c>
      <c r="G255" s="171">
        <v>108.7</v>
      </c>
      <c r="H255" s="171">
        <v>108.2</v>
      </c>
      <c r="I255" s="171">
        <v>109</v>
      </c>
      <c r="J255" s="171">
        <v>110</v>
      </c>
      <c r="K255" s="171">
        <v>110.3</v>
      </c>
      <c r="L255" s="171">
        <v>111.4</v>
      </c>
      <c r="M255" s="171">
        <v>112.8</v>
      </c>
      <c r="N255" s="171">
        <v>114.6</v>
      </c>
      <c r="O255" s="171">
        <v>120.8</v>
      </c>
      <c r="P255" s="171">
        <v>113.9</v>
      </c>
      <c r="Q255" s="171">
        <v>113.8</v>
      </c>
      <c r="R255" s="171">
        <v>115.4</v>
      </c>
      <c r="S255" s="171">
        <v>116.1</v>
      </c>
      <c r="T255" s="171">
        <v>116.6</v>
      </c>
      <c r="U255" s="171">
        <v>112.5</v>
      </c>
      <c r="V255" s="171">
        <v>112.9</v>
      </c>
      <c r="W255" s="171">
        <v>114.1</v>
      </c>
      <c r="X255" s="171">
        <v>118.8</v>
      </c>
      <c r="Y255" s="171">
        <v>117.6</v>
      </c>
      <c r="Z255" s="171">
        <v>117.3</v>
      </c>
      <c r="AA255" s="171">
        <v>119.1</v>
      </c>
      <c r="AB255" s="171">
        <v>121.7</v>
      </c>
      <c r="AC255" s="171">
        <v>124.8</v>
      </c>
      <c r="AD255" s="171">
        <v>123.1</v>
      </c>
      <c r="AE255" s="171">
        <v>126.5</v>
      </c>
      <c r="AF255" s="171">
        <v>134.80000000000001</v>
      </c>
      <c r="AG255" s="171">
        <v>132.9</v>
      </c>
      <c r="AH255" s="171">
        <v>135.69999999999999</v>
      </c>
      <c r="AI255" s="171">
        <v>136.5</v>
      </c>
      <c r="AJ255" s="171">
        <v>135.80000000000001</v>
      </c>
      <c r="AK255" s="171">
        <v>138.30000000000001</v>
      </c>
      <c r="AL255" s="171">
        <v>143.30000000000001</v>
      </c>
      <c r="AM255" s="171">
        <v>146.6</v>
      </c>
      <c r="AN255" s="171">
        <v>148.69999999999999</v>
      </c>
      <c r="AO255" s="171">
        <v>150</v>
      </c>
      <c r="AP255" s="171">
        <v>149.6</v>
      </c>
      <c r="AQ255" s="171">
        <v>147.5</v>
      </c>
      <c r="AR255" s="171">
        <v>150.69999999999999</v>
      </c>
      <c r="AS255" s="171">
        <v>145.9</v>
      </c>
      <c r="AT255" s="171">
        <v>150</v>
      </c>
      <c r="AU255" s="171">
        <v>150.19999999999999</v>
      </c>
      <c r="AV255" s="171">
        <v>154.5</v>
      </c>
      <c r="AW255" s="171">
        <v>149.19999999999999</v>
      </c>
      <c r="AX255" s="171">
        <v>153</v>
      </c>
      <c r="AY255" s="171">
        <v>155.6</v>
      </c>
      <c r="AZ255" s="171">
        <v>163</v>
      </c>
      <c r="BA255" s="171">
        <v>160.1</v>
      </c>
      <c r="BB255" s="171">
        <v>155.4</v>
      </c>
      <c r="BC255" s="171">
        <v>157.5</v>
      </c>
      <c r="BD255" s="171">
        <v>162.6</v>
      </c>
      <c r="BE255" s="171">
        <v>161.30000000000001</v>
      </c>
      <c r="BF255" s="171">
        <v>157.6</v>
      </c>
      <c r="BG255" s="171">
        <v>161.30000000000001</v>
      </c>
      <c r="BH255" s="171">
        <v>160.80000000000001</v>
      </c>
      <c r="BI255" s="171">
        <v>162.30000000000001</v>
      </c>
      <c r="BJ255" s="171">
        <v>155.30000000000001</v>
      </c>
      <c r="BK255" s="171">
        <v>155.9</v>
      </c>
      <c r="BL255" s="171">
        <v>155.30000000000001</v>
      </c>
      <c r="BM255" s="171">
        <v>149.9</v>
      </c>
      <c r="BN255" s="171">
        <v>152.69999999999999</v>
      </c>
      <c r="BO255" s="171">
        <v>149.69999999999999</v>
      </c>
      <c r="BP255" s="171">
        <v>151.1</v>
      </c>
      <c r="BQ255" s="171">
        <v>159</v>
      </c>
      <c r="BR255" s="171">
        <v>155.30000000000001</v>
      </c>
      <c r="BS255" s="171">
        <v>148.6</v>
      </c>
      <c r="BT255" s="171">
        <v>152.4</v>
      </c>
      <c r="BU255" s="171">
        <v>153</v>
      </c>
      <c r="BV255" s="171">
        <v>153.6</v>
      </c>
      <c r="BW255" s="171">
        <v>152.80000000000001</v>
      </c>
      <c r="BX255" s="171">
        <v>155.1</v>
      </c>
      <c r="BY255" s="171">
        <v>156.5</v>
      </c>
      <c r="BZ255" s="171">
        <v>156.69999999999999</v>
      </c>
      <c r="CA255" s="171">
        <v>158.4</v>
      </c>
      <c r="CB255" s="171">
        <v>157.19999999999999</v>
      </c>
      <c r="CC255" s="171">
        <v>157.80000000000001</v>
      </c>
      <c r="CD255" s="171">
        <v>157.19999999999999</v>
      </c>
      <c r="CE255" s="171">
        <v>157</v>
      </c>
      <c r="CF255" s="171">
        <v>156.5</v>
      </c>
      <c r="CG255" s="171">
        <v>160.6</v>
      </c>
      <c r="CH255" s="171">
        <v>165.4</v>
      </c>
      <c r="CI255" s="171">
        <v>165.6</v>
      </c>
      <c r="CJ255" s="171">
        <v>166</v>
      </c>
      <c r="CK255" s="171">
        <v>169.2</v>
      </c>
      <c r="CL255" s="171">
        <v>173.2</v>
      </c>
      <c r="CM255" s="171">
        <v>164.3</v>
      </c>
      <c r="CN255" s="171">
        <v>170.6</v>
      </c>
      <c r="CO255" s="171">
        <v>169.9</v>
      </c>
      <c r="CP255" s="171">
        <v>169.1</v>
      </c>
      <c r="CQ255" s="171">
        <v>166.8</v>
      </c>
      <c r="CR255" s="171">
        <v>166.4</v>
      </c>
      <c r="CS255" s="171">
        <v>166.7</v>
      </c>
      <c r="CT255" s="171">
        <v>174.1</v>
      </c>
      <c r="CU255" s="171">
        <v>171.4</v>
      </c>
      <c r="CV255" s="171">
        <v>176.2</v>
      </c>
      <c r="CW255" s="171">
        <v>187.3</v>
      </c>
      <c r="CX255" s="171">
        <v>180.5</v>
      </c>
      <c r="CY255" s="171">
        <v>179.7</v>
      </c>
      <c r="CZ255" s="171">
        <v>171.8</v>
      </c>
      <c r="DA255" s="171">
        <v>174.1</v>
      </c>
      <c r="DB255" s="171">
        <v>174.4</v>
      </c>
      <c r="DC255" s="171">
        <v>172.6</v>
      </c>
      <c r="DD255" s="171">
        <v>172.8</v>
      </c>
      <c r="DE255" s="171">
        <v>171.7</v>
      </c>
      <c r="DF255" s="171">
        <v>174.9</v>
      </c>
      <c r="DG255" s="171">
        <v>173.3</v>
      </c>
      <c r="DH255" s="171">
        <v>175.8</v>
      </c>
      <c r="DI255" s="171">
        <v>176.3</v>
      </c>
      <c r="DJ255" s="171">
        <v>172.2</v>
      </c>
      <c r="DK255" s="171">
        <v>178.5</v>
      </c>
      <c r="DL255" s="171">
        <v>175.7</v>
      </c>
      <c r="DM255" s="171">
        <v>176.5</v>
      </c>
      <c r="DN255" s="171">
        <v>175</v>
      </c>
      <c r="DO255" s="171">
        <v>172.8</v>
      </c>
      <c r="DP255" s="171">
        <v>175.6</v>
      </c>
      <c r="DQ255" s="171">
        <v>173</v>
      </c>
      <c r="DR255" s="171">
        <v>173</v>
      </c>
      <c r="DS255" s="171">
        <v>175.9</v>
      </c>
      <c r="DT255" s="171">
        <v>176.8</v>
      </c>
    </row>
    <row r="256" spans="1:124" x14ac:dyDescent="0.25">
      <c r="A256" s="169" t="s">
        <v>906</v>
      </c>
      <c r="B256" s="169" t="s">
        <v>907</v>
      </c>
      <c r="C256" s="170">
        <v>0.11183</v>
      </c>
      <c r="D256" s="171">
        <v>109.7</v>
      </c>
      <c r="E256" s="171">
        <v>110.2</v>
      </c>
      <c r="F256" s="171">
        <v>111.5</v>
      </c>
      <c r="G256" s="171">
        <v>112</v>
      </c>
      <c r="H256" s="171">
        <v>111.8</v>
      </c>
      <c r="I256" s="171">
        <v>112.1</v>
      </c>
      <c r="J256" s="171">
        <v>111.8</v>
      </c>
      <c r="K256" s="171">
        <v>112.3</v>
      </c>
      <c r="L256" s="171">
        <v>112.1</v>
      </c>
      <c r="M256" s="171">
        <v>111.5</v>
      </c>
      <c r="N256" s="171">
        <v>111.3</v>
      </c>
      <c r="O256" s="171">
        <v>111.6</v>
      </c>
      <c r="P256" s="171">
        <v>115.6</v>
      </c>
      <c r="Q256" s="171">
        <v>117.3</v>
      </c>
      <c r="R256" s="171">
        <v>118.4</v>
      </c>
      <c r="S256" s="171">
        <v>118.3</v>
      </c>
      <c r="T256" s="171">
        <v>118</v>
      </c>
      <c r="U256" s="171">
        <v>117.9</v>
      </c>
      <c r="V256" s="171">
        <v>118.9</v>
      </c>
      <c r="W256" s="171">
        <v>120.3</v>
      </c>
      <c r="X256" s="171">
        <v>119.7</v>
      </c>
      <c r="Y256" s="171">
        <v>120</v>
      </c>
      <c r="Z256" s="171">
        <v>119.5</v>
      </c>
      <c r="AA256" s="171">
        <v>119.8</v>
      </c>
      <c r="AB256" s="171">
        <v>125.2</v>
      </c>
      <c r="AC256" s="171">
        <v>125.9</v>
      </c>
      <c r="AD256" s="171">
        <v>126.4</v>
      </c>
      <c r="AE256" s="171">
        <v>125.7</v>
      </c>
      <c r="AF256" s="171">
        <v>126.9</v>
      </c>
      <c r="AG256" s="171">
        <v>126.8</v>
      </c>
      <c r="AH256" s="171">
        <v>126.7</v>
      </c>
      <c r="AI256" s="171">
        <v>127</v>
      </c>
      <c r="AJ256" s="171">
        <v>127.4</v>
      </c>
      <c r="AK256" s="171">
        <v>127.1</v>
      </c>
      <c r="AL256" s="171">
        <v>126.9</v>
      </c>
      <c r="AM256" s="171">
        <v>127.4</v>
      </c>
      <c r="AN256" s="171">
        <v>133.69999999999999</v>
      </c>
      <c r="AO256" s="171">
        <v>134</v>
      </c>
      <c r="AP256" s="171">
        <v>134.6</v>
      </c>
      <c r="AQ256" s="171">
        <v>134</v>
      </c>
      <c r="AR256" s="171">
        <v>137.1</v>
      </c>
      <c r="AS256" s="171">
        <v>138.5</v>
      </c>
      <c r="AT256" s="171">
        <v>138.6</v>
      </c>
      <c r="AU256" s="171">
        <v>142</v>
      </c>
      <c r="AV256" s="171">
        <v>141.80000000000001</v>
      </c>
      <c r="AW256" s="171">
        <v>141.69999999999999</v>
      </c>
      <c r="AX256" s="171">
        <v>142.5</v>
      </c>
      <c r="AY256" s="171">
        <v>142.6</v>
      </c>
      <c r="AZ256" s="171">
        <v>146</v>
      </c>
      <c r="BA256" s="171">
        <v>146.5</v>
      </c>
      <c r="BB256" s="171">
        <v>147.69999999999999</v>
      </c>
      <c r="BC256" s="171">
        <v>148</v>
      </c>
      <c r="BD256" s="171">
        <v>149.6</v>
      </c>
      <c r="BE256" s="171">
        <v>150.5</v>
      </c>
      <c r="BF256" s="171">
        <v>151.80000000000001</v>
      </c>
      <c r="BG256" s="171">
        <v>151.4</v>
      </c>
      <c r="BH256" s="171">
        <v>152.4</v>
      </c>
      <c r="BI256" s="171">
        <v>151.9</v>
      </c>
      <c r="BJ256" s="171">
        <v>153</v>
      </c>
      <c r="BK256" s="171">
        <v>153.1</v>
      </c>
      <c r="BL256" s="171">
        <v>159.5</v>
      </c>
      <c r="BM256" s="171">
        <v>160.80000000000001</v>
      </c>
      <c r="BN256" s="171">
        <v>162.9</v>
      </c>
      <c r="BO256" s="171">
        <v>165.4</v>
      </c>
      <c r="BP256" s="171">
        <v>170.4</v>
      </c>
      <c r="BQ256" s="171">
        <v>170.8</v>
      </c>
      <c r="BR256" s="171">
        <v>176.1</v>
      </c>
      <c r="BS256" s="171">
        <v>180.9</v>
      </c>
      <c r="BT256" s="171">
        <v>183.4</v>
      </c>
      <c r="BU256" s="171">
        <v>183.9</v>
      </c>
      <c r="BV256" s="171">
        <v>184.8</v>
      </c>
      <c r="BW256" s="171">
        <v>186</v>
      </c>
      <c r="BX256" s="171">
        <v>186.8</v>
      </c>
      <c r="BY256" s="171">
        <v>187.1</v>
      </c>
      <c r="BZ256" s="171">
        <v>186.9</v>
      </c>
      <c r="CA256" s="171">
        <v>187.7</v>
      </c>
      <c r="CB256" s="171">
        <v>188.2</v>
      </c>
      <c r="CC256" s="171">
        <v>187.6</v>
      </c>
      <c r="CD256" s="171">
        <v>187.8</v>
      </c>
      <c r="CE256" s="171">
        <v>187.4</v>
      </c>
      <c r="CF256" s="171">
        <v>186.9</v>
      </c>
      <c r="CG256" s="171">
        <v>187.6</v>
      </c>
      <c r="CH256" s="171">
        <v>187.5</v>
      </c>
      <c r="CI256" s="171">
        <v>188.1</v>
      </c>
      <c r="CJ256" s="171">
        <v>187.2</v>
      </c>
      <c r="CK256" s="171">
        <v>186.9</v>
      </c>
      <c r="CL256" s="171">
        <v>187.4</v>
      </c>
      <c r="CM256" s="171">
        <v>187.1</v>
      </c>
      <c r="CN256" s="171">
        <v>189.1</v>
      </c>
      <c r="CO256" s="171">
        <v>188.8</v>
      </c>
      <c r="CP256" s="171">
        <v>189</v>
      </c>
      <c r="CQ256" s="171">
        <v>190.4</v>
      </c>
      <c r="CR256" s="171">
        <v>190.3</v>
      </c>
      <c r="CS256" s="171">
        <v>191.5</v>
      </c>
      <c r="CT256" s="171">
        <v>191.6</v>
      </c>
      <c r="CU256" s="171">
        <v>192.2</v>
      </c>
      <c r="CV256" s="171">
        <v>192.3</v>
      </c>
      <c r="CW256" s="171">
        <v>192.4</v>
      </c>
      <c r="CX256" s="171">
        <v>192.5</v>
      </c>
      <c r="CY256" s="171">
        <v>192.5</v>
      </c>
      <c r="CZ256" s="171">
        <v>193.3</v>
      </c>
      <c r="DA256" s="171">
        <v>194.1</v>
      </c>
      <c r="DB256" s="171">
        <v>194.3</v>
      </c>
      <c r="DC256" s="171">
        <v>194.3</v>
      </c>
      <c r="DD256" s="171">
        <v>194.4</v>
      </c>
      <c r="DE256" s="171">
        <v>194.2</v>
      </c>
      <c r="DF256" s="171">
        <v>194.2</v>
      </c>
      <c r="DG256" s="171">
        <v>194.5</v>
      </c>
      <c r="DH256" s="171">
        <v>196.3</v>
      </c>
      <c r="DI256" s="171">
        <v>198.9</v>
      </c>
      <c r="DJ256" s="171">
        <v>199.8</v>
      </c>
      <c r="DK256" s="171">
        <v>202.4</v>
      </c>
      <c r="DL256" s="171">
        <v>201.5</v>
      </c>
      <c r="DM256" s="171">
        <v>202.7</v>
      </c>
      <c r="DN256" s="171">
        <v>203.9</v>
      </c>
      <c r="DO256" s="171">
        <v>205.1</v>
      </c>
      <c r="DP256" s="171">
        <v>205.9</v>
      </c>
      <c r="DQ256" s="171">
        <v>206.2</v>
      </c>
      <c r="DR256" s="171">
        <v>206.4</v>
      </c>
      <c r="DS256" s="171">
        <v>207.9</v>
      </c>
      <c r="DT256" s="171">
        <v>212.4</v>
      </c>
    </row>
    <row r="257" spans="1:124" x14ac:dyDescent="0.25">
      <c r="A257" s="169" t="s">
        <v>908</v>
      </c>
      <c r="B257" s="169" t="s">
        <v>909</v>
      </c>
      <c r="C257" s="170">
        <v>0.23555000000000001</v>
      </c>
      <c r="D257" s="171">
        <v>103.9</v>
      </c>
      <c r="E257" s="171">
        <v>105.9</v>
      </c>
      <c r="F257" s="171">
        <v>107.5</v>
      </c>
      <c r="G257" s="171">
        <v>103.9</v>
      </c>
      <c r="H257" s="171">
        <v>105.8</v>
      </c>
      <c r="I257" s="171">
        <v>103.2</v>
      </c>
      <c r="J257" s="171">
        <v>103.7</v>
      </c>
      <c r="K257" s="171">
        <v>106.1</v>
      </c>
      <c r="L257" s="171">
        <v>106.3</v>
      </c>
      <c r="M257" s="171">
        <v>106.9</v>
      </c>
      <c r="N257" s="171">
        <v>106.1</v>
      </c>
      <c r="O257" s="171">
        <v>104.8</v>
      </c>
      <c r="P257" s="171">
        <v>110.4</v>
      </c>
      <c r="Q257" s="171">
        <v>100.8</v>
      </c>
      <c r="R257" s="171">
        <v>111.1</v>
      </c>
      <c r="S257" s="171">
        <v>111</v>
      </c>
      <c r="T257" s="171">
        <v>111.6</v>
      </c>
      <c r="U257" s="171">
        <v>113</v>
      </c>
      <c r="V257" s="171">
        <v>112.6</v>
      </c>
      <c r="W257" s="171">
        <v>113.2</v>
      </c>
      <c r="X257" s="171">
        <v>115</v>
      </c>
      <c r="Y257" s="171">
        <v>108.5</v>
      </c>
      <c r="Z257" s="171">
        <v>114</v>
      </c>
      <c r="AA257" s="171">
        <v>117.2</v>
      </c>
      <c r="AB257" s="171">
        <v>110.4</v>
      </c>
      <c r="AC257" s="171">
        <v>105.1</v>
      </c>
      <c r="AD257" s="171">
        <v>111.2</v>
      </c>
      <c r="AE257" s="171">
        <v>111.8</v>
      </c>
      <c r="AF257" s="171">
        <v>117.2</v>
      </c>
      <c r="AG257" s="171">
        <v>115.2</v>
      </c>
      <c r="AH257" s="171">
        <v>115.5</v>
      </c>
      <c r="AI257" s="171">
        <v>115.4</v>
      </c>
      <c r="AJ257" s="171">
        <v>118.3</v>
      </c>
      <c r="AK257" s="171">
        <v>116.2</v>
      </c>
      <c r="AL257" s="171">
        <v>120.1</v>
      </c>
      <c r="AM257" s="171">
        <v>119.3</v>
      </c>
      <c r="AN257" s="171">
        <v>120</v>
      </c>
      <c r="AO257" s="171">
        <v>117.8</v>
      </c>
      <c r="AP257" s="171">
        <v>122.6</v>
      </c>
      <c r="AQ257" s="171">
        <v>116.9</v>
      </c>
      <c r="AR257" s="171">
        <v>122</v>
      </c>
      <c r="AS257" s="171">
        <v>122.4</v>
      </c>
      <c r="AT257" s="171">
        <v>114.6</v>
      </c>
      <c r="AU257" s="171">
        <v>112.6</v>
      </c>
      <c r="AV257" s="171">
        <v>116.1</v>
      </c>
      <c r="AW257" s="171">
        <v>113.9</v>
      </c>
      <c r="AX257" s="171">
        <v>117.2</v>
      </c>
      <c r="AY257" s="171">
        <v>120.6</v>
      </c>
      <c r="AZ257" s="171">
        <v>126.9</v>
      </c>
      <c r="BA257" s="171">
        <v>123.6</v>
      </c>
      <c r="BB257" s="171">
        <v>128.19999999999999</v>
      </c>
      <c r="BC257" s="171">
        <v>122.6</v>
      </c>
      <c r="BD257" s="171">
        <v>121.5</v>
      </c>
      <c r="BE257" s="171">
        <v>126</v>
      </c>
      <c r="BF257" s="171">
        <v>123.3</v>
      </c>
      <c r="BG257" s="171">
        <v>124.2</v>
      </c>
      <c r="BH257" s="171">
        <v>125.5</v>
      </c>
      <c r="BI257" s="171">
        <v>124.9</v>
      </c>
      <c r="BJ257" s="171">
        <v>125.5</v>
      </c>
      <c r="BK257" s="171">
        <v>127.3</v>
      </c>
      <c r="BL257" s="171">
        <v>126.6</v>
      </c>
      <c r="BM257" s="171">
        <v>126.5</v>
      </c>
      <c r="BN257" s="171">
        <v>129.5</v>
      </c>
      <c r="BO257" s="171">
        <v>132.5</v>
      </c>
      <c r="BP257" s="171">
        <v>138.9</v>
      </c>
      <c r="BQ257" s="171">
        <v>134.19999999999999</v>
      </c>
      <c r="BR257" s="171">
        <v>133.6</v>
      </c>
      <c r="BS257" s="171">
        <v>139.1</v>
      </c>
      <c r="BT257" s="171">
        <v>136.4</v>
      </c>
      <c r="BU257" s="171">
        <v>134.5</v>
      </c>
      <c r="BV257" s="171">
        <v>135.19999999999999</v>
      </c>
      <c r="BW257" s="171">
        <v>131.6</v>
      </c>
      <c r="BX257" s="171">
        <v>125.4</v>
      </c>
      <c r="BY257" s="171">
        <v>127.5</v>
      </c>
      <c r="BZ257" s="171">
        <v>129.5</v>
      </c>
      <c r="CA257" s="171">
        <v>124.8</v>
      </c>
      <c r="CB257" s="171">
        <v>127.2</v>
      </c>
      <c r="CC257" s="171">
        <v>126.6</v>
      </c>
      <c r="CD257" s="171">
        <v>126.8</v>
      </c>
      <c r="CE257" s="171">
        <v>126.5</v>
      </c>
      <c r="CF257" s="171">
        <v>126.1</v>
      </c>
      <c r="CG257" s="171">
        <v>126.2</v>
      </c>
      <c r="CH257" s="171">
        <v>126.9</v>
      </c>
      <c r="CI257" s="171">
        <v>129.30000000000001</v>
      </c>
      <c r="CJ257" s="171">
        <v>128</v>
      </c>
      <c r="CK257" s="171">
        <v>126</v>
      </c>
      <c r="CL257" s="171">
        <v>124.7</v>
      </c>
      <c r="CM257" s="171">
        <v>127.6</v>
      </c>
      <c r="CN257" s="171">
        <v>125.3</v>
      </c>
      <c r="CO257" s="171">
        <v>127.5</v>
      </c>
      <c r="CP257" s="171">
        <v>127.6</v>
      </c>
      <c r="CQ257" s="171">
        <v>125.4</v>
      </c>
      <c r="CR257" s="171">
        <v>121.4</v>
      </c>
      <c r="CS257" s="171">
        <v>122.8</v>
      </c>
      <c r="CT257" s="171">
        <v>124.1</v>
      </c>
      <c r="CU257" s="171">
        <v>124.6</v>
      </c>
      <c r="CV257" s="171">
        <v>125.3</v>
      </c>
      <c r="CW257" s="171">
        <v>126.7</v>
      </c>
      <c r="CX257" s="171">
        <v>127</v>
      </c>
      <c r="CY257" s="171">
        <v>125.5</v>
      </c>
      <c r="CZ257" s="171">
        <v>120.7</v>
      </c>
      <c r="DA257" s="171">
        <v>123.6</v>
      </c>
      <c r="DB257" s="171">
        <v>128.5</v>
      </c>
      <c r="DC257" s="171">
        <v>126.4</v>
      </c>
      <c r="DD257" s="171">
        <v>128.6</v>
      </c>
      <c r="DE257" s="171">
        <v>130.6</v>
      </c>
      <c r="DF257" s="171">
        <v>131</v>
      </c>
      <c r="DG257" s="171">
        <v>129.5</v>
      </c>
      <c r="DH257" s="171">
        <v>132.30000000000001</v>
      </c>
      <c r="DI257" s="171">
        <v>128.6</v>
      </c>
      <c r="DJ257" s="171">
        <v>127.3</v>
      </c>
      <c r="DK257" s="171">
        <v>129.30000000000001</v>
      </c>
      <c r="DL257" s="171">
        <v>130.5</v>
      </c>
      <c r="DM257" s="171">
        <v>127.8</v>
      </c>
      <c r="DN257" s="171">
        <v>129.1</v>
      </c>
      <c r="DO257" s="171">
        <v>127.6</v>
      </c>
      <c r="DP257" s="171">
        <v>131.30000000000001</v>
      </c>
      <c r="DQ257" s="171">
        <v>130.5</v>
      </c>
      <c r="DR257" s="171">
        <v>128.4</v>
      </c>
      <c r="DS257" s="171">
        <v>128.9</v>
      </c>
      <c r="DT257" s="171">
        <v>130.5</v>
      </c>
    </row>
    <row r="258" spans="1:124" x14ac:dyDescent="0.25">
      <c r="A258" s="169" t="s">
        <v>910</v>
      </c>
      <c r="B258" s="169" t="s">
        <v>911</v>
      </c>
      <c r="C258" s="170">
        <v>4.8806799999999999</v>
      </c>
      <c r="D258" s="171">
        <v>100.8</v>
      </c>
      <c r="E258" s="171">
        <v>102</v>
      </c>
      <c r="F258" s="171">
        <v>102.6</v>
      </c>
      <c r="G258" s="171">
        <v>102.7</v>
      </c>
      <c r="H258" s="171">
        <v>104.1</v>
      </c>
      <c r="I258" s="171">
        <v>105</v>
      </c>
      <c r="J258" s="171">
        <v>104.6</v>
      </c>
      <c r="K258" s="171">
        <v>104.2</v>
      </c>
      <c r="L258" s="171">
        <v>104.2</v>
      </c>
      <c r="M258" s="171">
        <v>104.8</v>
      </c>
      <c r="N258" s="171">
        <v>105.7</v>
      </c>
      <c r="O258" s="171">
        <v>106.8</v>
      </c>
      <c r="P258" s="171">
        <v>107.9</v>
      </c>
      <c r="Q258" s="171">
        <v>107.9</v>
      </c>
      <c r="R258" s="171">
        <v>109</v>
      </c>
      <c r="S258" s="171">
        <v>110.8</v>
      </c>
      <c r="T258" s="171">
        <v>112.4</v>
      </c>
      <c r="U258" s="171">
        <v>113.7</v>
      </c>
      <c r="V258" s="171">
        <v>113.8</v>
      </c>
      <c r="W258" s="171">
        <v>112.6</v>
      </c>
      <c r="X258" s="171">
        <v>112.6</v>
      </c>
      <c r="Y258" s="171">
        <v>113.2</v>
      </c>
      <c r="Z258" s="171">
        <v>113.8</v>
      </c>
      <c r="AA258" s="171">
        <v>113.6</v>
      </c>
      <c r="AB258" s="171">
        <v>114.2</v>
      </c>
      <c r="AC258" s="171">
        <v>115</v>
      </c>
      <c r="AD258" s="171">
        <v>114.6</v>
      </c>
      <c r="AE258" s="171">
        <v>115.7</v>
      </c>
      <c r="AF258" s="171">
        <v>115.3</v>
      </c>
      <c r="AG258" s="171">
        <v>114.2</v>
      </c>
      <c r="AH258" s="171">
        <v>112.6</v>
      </c>
      <c r="AI258" s="171">
        <v>111.1</v>
      </c>
      <c r="AJ258" s="171">
        <v>110.7</v>
      </c>
      <c r="AK258" s="171">
        <v>109.8</v>
      </c>
      <c r="AL258" s="171">
        <v>109.5</v>
      </c>
      <c r="AM258" s="171">
        <v>109.6</v>
      </c>
      <c r="AN258" s="171">
        <v>109.4</v>
      </c>
      <c r="AO258" s="171">
        <v>109.7</v>
      </c>
      <c r="AP258" s="171">
        <v>110.2</v>
      </c>
      <c r="AQ258" s="171">
        <v>110.3</v>
      </c>
      <c r="AR258" s="171">
        <v>109.7</v>
      </c>
      <c r="AS258" s="171">
        <v>109.1</v>
      </c>
      <c r="AT258" s="171">
        <v>108.7</v>
      </c>
      <c r="AU258" s="171">
        <v>108.4</v>
      </c>
      <c r="AV258" s="171">
        <v>108.6</v>
      </c>
      <c r="AW258" s="171">
        <v>107.8</v>
      </c>
      <c r="AX258" s="171">
        <v>108.8</v>
      </c>
      <c r="AY258" s="171">
        <v>108.7</v>
      </c>
      <c r="AZ258" s="171">
        <v>109.5</v>
      </c>
      <c r="BA258" s="171">
        <v>110</v>
      </c>
      <c r="BB258" s="171">
        <v>110.2</v>
      </c>
      <c r="BC258" s="171">
        <v>111.3</v>
      </c>
      <c r="BD258" s="171">
        <v>112.2</v>
      </c>
      <c r="BE258" s="171">
        <v>112.1</v>
      </c>
      <c r="BF258" s="171">
        <v>110.8</v>
      </c>
      <c r="BG258" s="171">
        <v>110.8</v>
      </c>
      <c r="BH258" s="171">
        <v>110.9</v>
      </c>
      <c r="BI258" s="171">
        <v>111.4</v>
      </c>
      <c r="BJ258" s="171">
        <v>112</v>
      </c>
      <c r="BK258" s="171">
        <v>112.9</v>
      </c>
      <c r="BL258" s="171">
        <v>113.8</v>
      </c>
      <c r="BM258" s="171">
        <v>113.6</v>
      </c>
      <c r="BN258" s="171">
        <v>113.6</v>
      </c>
      <c r="BO258" s="171">
        <v>113.3</v>
      </c>
      <c r="BP258" s="171">
        <v>113.7</v>
      </c>
      <c r="BQ258" s="171">
        <v>113.2</v>
      </c>
      <c r="BR258" s="171">
        <v>112.7</v>
      </c>
      <c r="BS258" s="171">
        <v>112.9</v>
      </c>
      <c r="BT258" s="171">
        <v>113.2</v>
      </c>
      <c r="BU258" s="171">
        <v>113.3</v>
      </c>
      <c r="BV258" s="171">
        <v>113.8</v>
      </c>
      <c r="BW258" s="171">
        <v>114.2</v>
      </c>
      <c r="BX258" s="171">
        <v>114.9</v>
      </c>
      <c r="BY258" s="171">
        <v>115.7</v>
      </c>
      <c r="BZ258" s="171">
        <v>116.2</v>
      </c>
      <c r="CA258" s="171">
        <v>117.7</v>
      </c>
      <c r="CB258" s="171">
        <v>118.3</v>
      </c>
      <c r="CC258" s="171">
        <v>118.6</v>
      </c>
      <c r="CD258" s="171">
        <v>119.2</v>
      </c>
      <c r="CE258" s="171">
        <v>119</v>
      </c>
      <c r="CF258" s="171">
        <v>118.9</v>
      </c>
      <c r="CG258" s="171">
        <v>119</v>
      </c>
      <c r="CH258" s="171">
        <v>119.2</v>
      </c>
      <c r="CI258" s="171">
        <v>118.6</v>
      </c>
      <c r="CJ258" s="171">
        <v>119.4</v>
      </c>
      <c r="CK258" s="171">
        <v>119.6</v>
      </c>
      <c r="CL258" s="171">
        <v>119.4</v>
      </c>
      <c r="CM258" s="171">
        <v>118.9</v>
      </c>
      <c r="CN258" s="171">
        <v>118.1</v>
      </c>
      <c r="CO258" s="171">
        <v>117.6</v>
      </c>
      <c r="CP258" s="171">
        <v>117.3</v>
      </c>
      <c r="CQ258" s="171">
        <v>116.5</v>
      </c>
      <c r="CR258" s="171">
        <v>116</v>
      </c>
      <c r="CS258" s="171">
        <v>116.4</v>
      </c>
      <c r="CT258" s="171">
        <v>116.9</v>
      </c>
      <c r="CU258" s="171">
        <v>116.7</v>
      </c>
      <c r="CV258" s="171">
        <v>117</v>
      </c>
      <c r="CW258" s="171">
        <v>115.2</v>
      </c>
      <c r="CX258" s="171">
        <v>113.6</v>
      </c>
      <c r="CY258" s="171">
        <v>112.9</v>
      </c>
      <c r="CZ258" s="171">
        <v>113</v>
      </c>
      <c r="DA258" s="171">
        <v>113.6</v>
      </c>
      <c r="DB258" s="171">
        <v>114.8</v>
      </c>
      <c r="DC258" s="171">
        <v>116.8</v>
      </c>
      <c r="DD258" s="171">
        <v>119.1</v>
      </c>
      <c r="DE258" s="171">
        <v>123.1</v>
      </c>
      <c r="DF258" s="171">
        <v>124.9</v>
      </c>
      <c r="DG258" s="171">
        <v>127.4</v>
      </c>
      <c r="DH258" s="171">
        <v>128.69999999999999</v>
      </c>
      <c r="DI258" s="171">
        <v>128.5</v>
      </c>
      <c r="DJ258" s="171">
        <v>129.69999999999999</v>
      </c>
      <c r="DK258" s="171">
        <v>130.80000000000001</v>
      </c>
      <c r="DL258" s="171">
        <v>132.6</v>
      </c>
      <c r="DM258" s="171">
        <v>133.30000000000001</v>
      </c>
      <c r="DN258" s="171">
        <v>134.80000000000001</v>
      </c>
      <c r="DO258" s="171">
        <v>138.1</v>
      </c>
      <c r="DP258" s="171">
        <v>139.19999999999999</v>
      </c>
      <c r="DQ258" s="171">
        <v>140.19999999999999</v>
      </c>
      <c r="DR258" s="171">
        <v>142.4</v>
      </c>
      <c r="DS258" s="171">
        <v>143.5</v>
      </c>
      <c r="DT258" s="171">
        <v>145.4</v>
      </c>
    </row>
    <row r="259" spans="1:124" x14ac:dyDescent="0.25">
      <c r="A259" s="169" t="s">
        <v>912</v>
      </c>
      <c r="B259" s="169" t="s">
        <v>913</v>
      </c>
      <c r="C259" s="170">
        <v>2.5815399999999999</v>
      </c>
      <c r="D259" s="171">
        <v>100.6</v>
      </c>
      <c r="E259" s="171">
        <v>102.1</v>
      </c>
      <c r="F259" s="171">
        <v>102.3</v>
      </c>
      <c r="G259" s="171">
        <v>102.3</v>
      </c>
      <c r="H259" s="171">
        <v>104.2</v>
      </c>
      <c r="I259" s="171">
        <v>105.4</v>
      </c>
      <c r="J259" s="171">
        <v>104.6</v>
      </c>
      <c r="K259" s="171">
        <v>103.6</v>
      </c>
      <c r="L259" s="171">
        <v>103.8</v>
      </c>
      <c r="M259" s="171">
        <v>104.7</v>
      </c>
      <c r="N259" s="171">
        <v>105.8</v>
      </c>
      <c r="O259" s="171">
        <v>106.9</v>
      </c>
      <c r="P259" s="171">
        <v>108.2</v>
      </c>
      <c r="Q259" s="171">
        <v>107.7</v>
      </c>
      <c r="R259" s="171">
        <v>109.4</v>
      </c>
      <c r="S259" s="171">
        <v>111.5</v>
      </c>
      <c r="T259" s="171">
        <v>114.5</v>
      </c>
      <c r="U259" s="171">
        <v>116.4</v>
      </c>
      <c r="V259" s="171">
        <v>116.7</v>
      </c>
      <c r="W259" s="171">
        <v>114.3</v>
      </c>
      <c r="X259" s="171">
        <v>113.6</v>
      </c>
      <c r="Y259" s="171">
        <v>114</v>
      </c>
      <c r="Z259" s="171">
        <v>114.8</v>
      </c>
      <c r="AA259" s="171">
        <v>114.6</v>
      </c>
      <c r="AB259" s="171">
        <v>114.6</v>
      </c>
      <c r="AC259" s="171">
        <v>115.2</v>
      </c>
      <c r="AD259" s="171">
        <v>114.4</v>
      </c>
      <c r="AE259" s="171">
        <v>115.8</v>
      </c>
      <c r="AF259" s="171">
        <v>115.5</v>
      </c>
      <c r="AG259" s="171">
        <v>113.6</v>
      </c>
      <c r="AH259" s="171">
        <v>110.8</v>
      </c>
      <c r="AI259" s="171">
        <v>108.2</v>
      </c>
      <c r="AJ259" s="171">
        <v>107.2</v>
      </c>
      <c r="AK259" s="171">
        <v>105.9</v>
      </c>
      <c r="AL259" s="171">
        <v>104.9</v>
      </c>
      <c r="AM259" s="171">
        <v>104.6</v>
      </c>
      <c r="AN259" s="171">
        <v>104.3</v>
      </c>
      <c r="AO259" s="171">
        <v>105.5</v>
      </c>
      <c r="AP259" s="171">
        <v>105.7</v>
      </c>
      <c r="AQ259" s="171">
        <v>104.9</v>
      </c>
      <c r="AR259" s="171">
        <v>103.8</v>
      </c>
      <c r="AS259" s="171">
        <v>102.3</v>
      </c>
      <c r="AT259" s="171">
        <v>101</v>
      </c>
      <c r="AU259" s="171">
        <v>99.8</v>
      </c>
      <c r="AV259" s="171">
        <v>99.6</v>
      </c>
      <c r="AW259" s="171">
        <v>99.1</v>
      </c>
      <c r="AX259" s="171">
        <v>100.1</v>
      </c>
      <c r="AY259" s="171">
        <v>99.9</v>
      </c>
      <c r="AZ259" s="171">
        <v>100.1</v>
      </c>
      <c r="BA259" s="171">
        <v>100.8</v>
      </c>
      <c r="BB259" s="171">
        <v>101.6</v>
      </c>
      <c r="BC259" s="171">
        <v>103.2</v>
      </c>
      <c r="BD259" s="171">
        <v>104.9</v>
      </c>
      <c r="BE259" s="171">
        <v>104.5</v>
      </c>
      <c r="BF259" s="171">
        <v>103.3</v>
      </c>
      <c r="BG259" s="171">
        <v>102.8</v>
      </c>
      <c r="BH259" s="171">
        <v>102.9</v>
      </c>
      <c r="BI259" s="171">
        <v>103.7</v>
      </c>
      <c r="BJ259" s="171">
        <v>104.8</v>
      </c>
      <c r="BK259" s="171">
        <v>106.5</v>
      </c>
      <c r="BL259" s="171">
        <v>107.7</v>
      </c>
      <c r="BM259" s="171">
        <v>107.2</v>
      </c>
      <c r="BN259" s="171">
        <v>106.6</v>
      </c>
      <c r="BO259" s="171">
        <v>106.5</v>
      </c>
      <c r="BP259" s="171">
        <v>106.3</v>
      </c>
      <c r="BQ259" s="171">
        <v>105.5</v>
      </c>
      <c r="BR259" s="171">
        <v>104.7</v>
      </c>
      <c r="BS259" s="171">
        <v>104.8</v>
      </c>
      <c r="BT259" s="171">
        <v>105.5</v>
      </c>
      <c r="BU259" s="171">
        <v>106.1</v>
      </c>
      <c r="BV259" s="171">
        <v>106.3</v>
      </c>
      <c r="BW259" s="171">
        <v>106.8</v>
      </c>
      <c r="BX259" s="171">
        <v>107.3</v>
      </c>
      <c r="BY259" s="171">
        <v>108.4</v>
      </c>
      <c r="BZ259" s="171">
        <v>109</v>
      </c>
      <c r="CA259" s="171">
        <v>110.3</v>
      </c>
      <c r="CB259" s="171">
        <v>111.4</v>
      </c>
      <c r="CC259" s="171">
        <v>112.5</v>
      </c>
      <c r="CD259" s="171">
        <v>112.6</v>
      </c>
      <c r="CE259" s="171">
        <v>112</v>
      </c>
      <c r="CF259" s="171">
        <v>110.9</v>
      </c>
      <c r="CG259" s="171">
        <v>111.3</v>
      </c>
      <c r="CH259" s="171">
        <v>111.2</v>
      </c>
      <c r="CI259" s="171">
        <v>110.4</v>
      </c>
      <c r="CJ259" s="171">
        <v>111.7</v>
      </c>
      <c r="CK259" s="171">
        <v>111</v>
      </c>
      <c r="CL259" s="171">
        <v>110.7</v>
      </c>
      <c r="CM259" s="171">
        <v>110</v>
      </c>
      <c r="CN259" s="171">
        <v>109</v>
      </c>
      <c r="CO259" s="171">
        <v>107.9</v>
      </c>
      <c r="CP259" s="171">
        <v>107.4</v>
      </c>
      <c r="CQ259" s="171">
        <v>105.2</v>
      </c>
      <c r="CR259" s="171">
        <v>105.1</v>
      </c>
      <c r="CS259" s="171">
        <v>105.5</v>
      </c>
      <c r="CT259" s="171">
        <v>105.8</v>
      </c>
      <c r="CU259" s="171">
        <v>105.6</v>
      </c>
      <c r="CV259" s="171">
        <v>105.7</v>
      </c>
      <c r="CW259" s="171">
        <v>102.5</v>
      </c>
      <c r="CX259" s="171">
        <v>100.6</v>
      </c>
      <c r="CY259" s="171">
        <v>100.6</v>
      </c>
      <c r="CZ259" s="171">
        <v>100.3</v>
      </c>
      <c r="DA259" s="171">
        <v>101.2</v>
      </c>
      <c r="DB259" s="171">
        <v>102.5</v>
      </c>
      <c r="DC259" s="171">
        <v>105.5</v>
      </c>
      <c r="DD259" s="171">
        <v>108.5</v>
      </c>
      <c r="DE259" s="171">
        <v>114.4</v>
      </c>
      <c r="DF259" s="171">
        <v>117</v>
      </c>
      <c r="DG259" s="171">
        <v>120</v>
      </c>
      <c r="DH259" s="171">
        <v>121</v>
      </c>
      <c r="DI259" s="171">
        <v>120.6</v>
      </c>
      <c r="DJ259" s="171">
        <v>121.2</v>
      </c>
      <c r="DK259" s="171">
        <v>121.3</v>
      </c>
      <c r="DL259" s="171">
        <v>123.6</v>
      </c>
      <c r="DM259" s="171">
        <v>125</v>
      </c>
      <c r="DN259" s="171">
        <v>127.1</v>
      </c>
      <c r="DO259" s="171">
        <v>132.6</v>
      </c>
      <c r="DP259" s="171">
        <v>133.4</v>
      </c>
      <c r="DQ259" s="171">
        <v>135.19999999999999</v>
      </c>
      <c r="DR259" s="171">
        <v>137.9</v>
      </c>
      <c r="DS259" s="171">
        <v>138.30000000000001</v>
      </c>
      <c r="DT259" s="171">
        <v>140.1</v>
      </c>
    </row>
    <row r="260" spans="1:124" x14ac:dyDescent="0.25">
      <c r="A260" s="169" t="s">
        <v>914</v>
      </c>
      <c r="B260" s="169" t="s">
        <v>915</v>
      </c>
      <c r="C260" s="170">
        <v>1.34192</v>
      </c>
      <c r="D260" s="171">
        <v>100.4</v>
      </c>
      <c r="E260" s="171">
        <v>102.2</v>
      </c>
      <c r="F260" s="171">
        <v>103.1</v>
      </c>
      <c r="G260" s="171">
        <v>103.3</v>
      </c>
      <c r="H260" s="171">
        <v>105.5</v>
      </c>
      <c r="I260" s="171">
        <v>106.2</v>
      </c>
      <c r="J260" s="171">
        <v>105.7</v>
      </c>
      <c r="K260" s="171">
        <v>105.1</v>
      </c>
      <c r="L260" s="171">
        <v>104.1</v>
      </c>
      <c r="M260" s="171">
        <v>105.2</v>
      </c>
      <c r="N260" s="171">
        <v>106.8</v>
      </c>
      <c r="O260" s="171">
        <v>109.4</v>
      </c>
      <c r="P260" s="171">
        <v>111.9</v>
      </c>
      <c r="Q260" s="171">
        <v>111.5</v>
      </c>
      <c r="R260" s="171">
        <v>112</v>
      </c>
      <c r="S260" s="171">
        <v>113.9</v>
      </c>
      <c r="T260" s="171">
        <v>116.9</v>
      </c>
      <c r="U260" s="171">
        <v>119.7</v>
      </c>
      <c r="V260" s="171">
        <v>120.5</v>
      </c>
      <c r="W260" s="171">
        <v>118.3</v>
      </c>
      <c r="X260" s="171">
        <v>118</v>
      </c>
      <c r="Y260" s="171">
        <v>117.9</v>
      </c>
      <c r="Z260" s="171">
        <v>120.1</v>
      </c>
      <c r="AA260" s="171">
        <v>120.3</v>
      </c>
      <c r="AB260" s="171">
        <v>120.3</v>
      </c>
      <c r="AC260" s="171">
        <v>120.8</v>
      </c>
      <c r="AD260" s="171">
        <v>120.5</v>
      </c>
      <c r="AE260" s="171">
        <v>119.9</v>
      </c>
      <c r="AF260" s="171">
        <v>118.5</v>
      </c>
      <c r="AG260" s="171">
        <v>116.9</v>
      </c>
      <c r="AH260" s="171">
        <v>113.9</v>
      </c>
      <c r="AI260" s="171">
        <v>110.6</v>
      </c>
      <c r="AJ260" s="171">
        <v>109.9</v>
      </c>
      <c r="AK260" s="171">
        <v>110.1</v>
      </c>
      <c r="AL260" s="171">
        <v>108.4</v>
      </c>
      <c r="AM260" s="171">
        <v>107.8</v>
      </c>
      <c r="AN260" s="171">
        <v>107.9</v>
      </c>
      <c r="AO260" s="171">
        <v>109.1</v>
      </c>
      <c r="AP260" s="171">
        <v>109.9</v>
      </c>
      <c r="AQ260" s="171">
        <v>108.8</v>
      </c>
      <c r="AR260" s="171">
        <v>108.6</v>
      </c>
      <c r="AS260" s="171">
        <v>106.6</v>
      </c>
      <c r="AT260" s="171">
        <v>106</v>
      </c>
      <c r="AU260" s="171">
        <v>104.5</v>
      </c>
      <c r="AV260" s="171">
        <v>104.4</v>
      </c>
      <c r="AW260" s="171">
        <v>103.3</v>
      </c>
      <c r="AX260" s="171">
        <v>105.6</v>
      </c>
      <c r="AY260" s="171">
        <v>105.3</v>
      </c>
      <c r="AZ260" s="171">
        <v>105.4</v>
      </c>
      <c r="BA260" s="171">
        <v>106.5</v>
      </c>
      <c r="BB260" s="171">
        <v>107.6</v>
      </c>
      <c r="BC260" s="171">
        <v>110.4</v>
      </c>
      <c r="BD260" s="171">
        <v>113.1</v>
      </c>
      <c r="BE260" s="171">
        <v>112.1</v>
      </c>
      <c r="BF260" s="171">
        <v>110.3</v>
      </c>
      <c r="BG260" s="171">
        <v>110.2</v>
      </c>
      <c r="BH260" s="171">
        <v>110.4</v>
      </c>
      <c r="BI260" s="171">
        <v>110.7</v>
      </c>
      <c r="BJ260" s="171">
        <v>111.7</v>
      </c>
      <c r="BK260" s="171">
        <v>114.3</v>
      </c>
      <c r="BL260" s="171">
        <v>116.5</v>
      </c>
      <c r="BM260" s="171">
        <v>115.7</v>
      </c>
      <c r="BN260" s="171">
        <v>115.3</v>
      </c>
      <c r="BO260" s="171">
        <v>115</v>
      </c>
      <c r="BP260" s="171">
        <v>114.3</v>
      </c>
      <c r="BQ260" s="171">
        <v>112.7</v>
      </c>
      <c r="BR260" s="171">
        <v>110.9</v>
      </c>
      <c r="BS260" s="171">
        <v>110.2</v>
      </c>
      <c r="BT260" s="171">
        <v>110.7</v>
      </c>
      <c r="BU260" s="171">
        <v>112.5</v>
      </c>
      <c r="BV260" s="171">
        <v>112.6</v>
      </c>
      <c r="BW260" s="171">
        <v>112.9</v>
      </c>
      <c r="BX260" s="171">
        <v>113.3</v>
      </c>
      <c r="BY260" s="171">
        <v>114.2</v>
      </c>
      <c r="BZ260" s="171">
        <v>115.1</v>
      </c>
      <c r="CA260" s="171">
        <v>117.2</v>
      </c>
      <c r="CB260" s="171">
        <v>118.1</v>
      </c>
      <c r="CC260" s="171">
        <v>117.9</v>
      </c>
      <c r="CD260" s="171">
        <v>117.3</v>
      </c>
      <c r="CE260" s="171">
        <v>117.5</v>
      </c>
      <c r="CF260" s="171">
        <v>117.4</v>
      </c>
      <c r="CG260" s="171">
        <v>118.6</v>
      </c>
      <c r="CH260" s="171">
        <v>118.4</v>
      </c>
      <c r="CI260" s="171">
        <v>117</v>
      </c>
      <c r="CJ260" s="171">
        <v>119.2</v>
      </c>
      <c r="CK260" s="171">
        <v>117.8</v>
      </c>
      <c r="CL260" s="171">
        <v>118.1</v>
      </c>
      <c r="CM260" s="171">
        <v>116.9</v>
      </c>
      <c r="CN260" s="171">
        <v>115.6</v>
      </c>
      <c r="CO260" s="171">
        <v>114.8</v>
      </c>
      <c r="CP260" s="171">
        <v>114.4</v>
      </c>
      <c r="CQ260" s="171">
        <v>111</v>
      </c>
      <c r="CR260" s="171">
        <v>110.8</v>
      </c>
      <c r="CS260" s="171">
        <v>111.7</v>
      </c>
      <c r="CT260" s="171">
        <v>112.4</v>
      </c>
      <c r="CU260" s="171">
        <v>112.2</v>
      </c>
      <c r="CV260" s="171">
        <v>112.5</v>
      </c>
      <c r="CW260" s="171">
        <v>111.1</v>
      </c>
      <c r="CX260" s="171">
        <v>108.4</v>
      </c>
      <c r="CY260" s="171">
        <v>108.3</v>
      </c>
      <c r="CZ260" s="171">
        <v>108.1</v>
      </c>
      <c r="DA260" s="171">
        <v>109</v>
      </c>
      <c r="DB260" s="171">
        <v>110.6</v>
      </c>
      <c r="DC260" s="171">
        <v>112.6</v>
      </c>
      <c r="DD260" s="171">
        <v>115.3</v>
      </c>
      <c r="DE260" s="171">
        <v>122.2</v>
      </c>
      <c r="DF260" s="171">
        <v>124.5</v>
      </c>
      <c r="DG260" s="171">
        <v>128.19999999999999</v>
      </c>
      <c r="DH260" s="171">
        <v>130.1</v>
      </c>
      <c r="DI260" s="171">
        <v>130.5</v>
      </c>
      <c r="DJ260" s="171">
        <v>131.30000000000001</v>
      </c>
      <c r="DK260" s="171">
        <v>132.1</v>
      </c>
      <c r="DL260" s="171">
        <v>134.9</v>
      </c>
      <c r="DM260" s="171">
        <v>136.4</v>
      </c>
      <c r="DN260" s="171">
        <v>137.30000000000001</v>
      </c>
      <c r="DO260" s="171">
        <v>143.80000000000001</v>
      </c>
      <c r="DP260" s="171">
        <v>147.19999999999999</v>
      </c>
      <c r="DQ260" s="171">
        <v>150.6</v>
      </c>
      <c r="DR260" s="171">
        <v>153.69999999999999</v>
      </c>
      <c r="DS260" s="171">
        <v>153.80000000000001</v>
      </c>
      <c r="DT260" s="171">
        <v>156.6</v>
      </c>
    </row>
    <row r="261" spans="1:124" x14ac:dyDescent="0.25">
      <c r="A261" s="169" t="s">
        <v>916</v>
      </c>
      <c r="B261" s="169" t="s">
        <v>917</v>
      </c>
      <c r="C261" s="170">
        <v>0.53793999999999997</v>
      </c>
      <c r="D261" s="171">
        <v>99.9</v>
      </c>
      <c r="E261" s="171">
        <v>101.3</v>
      </c>
      <c r="F261" s="171">
        <v>101.6</v>
      </c>
      <c r="G261" s="171">
        <v>100.4</v>
      </c>
      <c r="H261" s="171">
        <v>103.9</v>
      </c>
      <c r="I261" s="171">
        <v>105.2</v>
      </c>
      <c r="J261" s="171">
        <v>103.6</v>
      </c>
      <c r="K261" s="171">
        <v>102.8</v>
      </c>
      <c r="L261" s="171">
        <v>103.5</v>
      </c>
      <c r="M261" s="171">
        <v>105.3</v>
      </c>
      <c r="N261" s="171">
        <v>105.3</v>
      </c>
      <c r="O261" s="171">
        <v>105</v>
      </c>
      <c r="P261" s="171">
        <v>104.4</v>
      </c>
      <c r="Q261" s="171">
        <v>104.1</v>
      </c>
      <c r="R261" s="171">
        <v>105.4</v>
      </c>
      <c r="S261" s="171">
        <v>107.9</v>
      </c>
      <c r="T261" s="171">
        <v>111</v>
      </c>
      <c r="U261" s="171">
        <v>112.8</v>
      </c>
      <c r="V261" s="171">
        <v>113.1</v>
      </c>
      <c r="W261" s="171">
        <v>109.6</v>
      </c>
      <c r="X261" s="171">
        <v>108.6</v>
      </c>
      <c r="Y261" s="171">
        <v>108.2</v>
      </c>
      <c r="Z261" s="171">
        <v>107.2</v>
      </c>
      <c r="AA261" s="171">
        <v>106.8</v>
      </c>
      <c r="AB261" s="171">
        <v>107.2</v>
      </c>
      <c r="AC261" s="171">
        <v>108.3</v>
      </c>
      <c r="AD261" s="171">
        <v>107.1</v>
      </c>
      <c r="AE261" s="171">
        <v>109.3</v>
      </c>
      <c r="AF261" s="171">
        <v>110.2</v>
      </c>
      <c r="AG261" s="171">
        <v>108.7</v>
      </c>
      <c r="AH261" s="171">
        <v>106.2</v>
      </c>
      <c r="AI261" s="171">
        <v>103.8</v>
      </c>
      <c r="AJ261" s="171">
        <v>101.8</v>
      </c>
      <c r="AK261" s="171">
        <v>99.1</v>
      </c>
      <c r="AL261" s="171">
        <v>99.2</v>
      </c>
      <c r="AM261" s="171">
        <v>100.2</v>
      </c>
      <c r="AN261" s="171">
        <v>100</v>
      </c>
      <c r="AO261" s="171">
        <v>102.5</v>
      </c>
      <c r="AP261" s="171">
        <v>101.7</v>
      </c>
      <c r="AQ261" s="171">
        <v>101.2</v>
      </c>
      <c r="AR261" s="171">
        <v>99.2</v>
      </c>
      <c r="AS261" s="171">
        <v>98.2</v>
      </c>
      <c r="AT261" s="171">
        <v>96.6</v>
      </c>
      <c r="AU261" s="171">
        <v>95.6</v>
      </c>
      <c r="AV261" s="171">
        <v>94.6</v>
      </c>
      <c r="AW261" s="171">
        <v>93.9</v>
      </c>
      <c r="AX261" s="171">
        <v>93.7</v>
      </c>
      <c r="AY261" s="171">
        <v>94.2</v>
      </c>
      <c r="AZ261" s="171">
        <v>95.2</v>
      </c>
      <c r="BA261" s="171">
        <v>95.5</v>
      </c>
      <c r="BB261" s="171">
        <v>95.4</v>
      </c>
      <c r="BC261" s="171">
        <v>95.9</v>
      </c>
      <c r="BD261" s="171">
        <v>96.1</v>
      </c>
      <c r="BE261" s="171">
        <v>96.7</v>
      </c>
      <c r="BF261" s="171">
        <v>95.5</v>
      </c>
      <c r="BG261" s="171">
        <v>94.1</v>
      </c>
      <c r="BH261" s="171">
        <v>94.3</v>
      </c>
      <c r="BI261" s="171">
        <v>95.7</v>
      </c>
      <c r="BJ261" s="171">
        <v>96.9</v>
      </c>
      <c r="BK261" s="171">
        <v>98.3</v>
      </c>
      <c r="BL261" s="171">
        <v>97.4</v>
      </c>
      <c r="BM261" s="171">
        <v>97.1</v>
      </c>
      <c r="BN261" s="171">
        <v>95.8</v>
      </c>
      <c r="BO261" s="171">
        <v>94.8</v>
      </c>
      <c r="BP261" s="171">
        <v>95.7</v>
      </c>
      <c r="BQ261" s="171">
        <v>95.5</v>
      </c>
      <c r="BR261" s="171">
        <v>95</v>
      </c>
      <c r="BS261" s="171">
        <v>96.5</v>
      </c>
      <c r="BT261" s="171">
        <v>97.8</v>
      </c>
      <c r="BU261" s="171">
        <v>96.9</v>
      </c>
      <c r="BV261" s="171">
        <v>97.2</v>
      </c>
      <c r="BW261" s="171">
        <v>98.6</v>
      </c>
      <c r="BX261" s="171">
        <v>98.9</v>
      </c>
      <c r="BY261" s="171">
        <v>100.6</v>
      </c>
      <c r="BZ261" s="171">
        <v>101.7</v>
      </c>
      <c r="CA261" s="171">
        <v>102.2</v>
      </c>
      <c r="CB261" s="171">
        <v>104.3</v>
      </c>
      <c r="CC261" s="171">
        <v>107.5</v>
      </c>
      <c r="CD261" s="171">
        <v>108.6</v>
      </c>
      <c r="CE261" s="171">
        <v>106.7</v>
      </c>
      <c r="CF261" s="171">
        <v>103.7</v>
      </c>
      <c r="CG261" s="171">
        <v>102.7</v>
      </c>
      <c r="CH261" s="171">
        <v>102.5</v>
      </c>
      <c r="CI261" s="171">
        <v>102.1</v>
      </c>
      <c r="CJ261" s="171">
        <v>102.4</v>
      </c>
      <c r="CK261" s="171">
        <v>103</v>
      </c>
      <c r="CL261" s="171">
        <v>102.2</v>
      </c>
      <c r="CM261" s="171">
        <v>102.2</v>
      </c>
      <c r="CN261" s="171">
        <v>100.7</v>
      </c>
      <c r="CO261" s="171">
        <v>98.9</v>
      </c>
      <c r="CP261" s="171">
        <v>98</v>
      </c>
      <c r="CQ261" s="171">
        <v>97.1</v>
      </c>
      <c r="CR261" s="171">
        <v>96.9</v>
      </c>
      <c r="CS261" s="171">
        <v>97</v>
      </c>
      <c r="CT261" s="171">
        <v>97</v>
      </c>
      <c r="CU261" s="171">
        <v>96</v>
      </c>
      <c r="CV261" s="171">
        <v>97</v>
      </c>
      <c r="CW261" s="171">
        <v>92.1</v>
      </c>
      <c r="CX261" s="171">
        <v>90</v>
      </c>
      <c r="CY261" s="171">
        <v>90.4</v>
      </c>
      <c r="CZ261" s="171">
        <v>90</v>
      </c>
      <c r="DA261" s="171">
        <v>90.4</v>
      </c>
      <c r="DB261" s="171">
        <v>90.5</v>
      </c>
      <c r="DC261" s="171">
        <v>94</v>
      </c>
      <c r="DD261" s="171">
        <v>97.2</v>
      </c>
      <c r="DE261" s="171">
        <v>102.8</v>
      </c>
      <c r="DF261" s="171">
        <v>105.4</v>
      </c>
      <c r="DG261" s="171">
        <v>107.3</v>
      </c>
      <c r="DH261" s="171">
        <v>107.7</v>
      </c>
      <c r="DI261" s="171">
        <v>106.6</v>
      </c>
      <c r="DJ261" s="171">
        <v>107.2</v>
      </c>
      <c r="DK261" s="171">
        <v>106.8</v>
      </c>
      <c r="DL261" s="171">
        <v>108.4</v>
      </c>
      <c r="DM261" s="171">
        <v>109.4</v>
      </c>
      <c r="DN261" s="171">
        <v>113.9</v>
      </c>
      <c r="DO261" s="171">
        <v>117.5</v>
      </c>
      <c r="DP261" s="171">
        <v>116.1</v>
      </c>
      <c r="DQ261" s="171">
        <v>116.8</v>
      </c>
      <c r="DR261" s="171">
        <v>119</v>
      </c>
      <c r="DS261" s="171">
        <v>119.6</v>
      </c>
      <c r="DT261" s="171">
        <v>120</v>
      </c>
    </row>
    <row r="262" spans="1:124" x14ac:dyDescent="0.25">
      <c r="A262" s="169" t="s">
        <v>918</v>
      </c>
      <c r="B262" s="169" t="s">
        <v>919</v>
      </c>
      <c r="C262" s="170">
        <v>9.0190000000000006E-2</v>
      </c>
      <c r="D262" s="171">
        <v>106.1</v>
      </c>
      <c r="E262" s="171">
        <v>103.3</v>
      </c>
      <c r="F262" s="171">
        <v>105.3</v>
      </c>
      <c r="G262" s="171">
        <v>104.4</v>
      </c>
      <c r="H262" s="171">
        <v>108.6</v>
      </c>
      <c r="I262" s="171">
        <v>109.2</v>
      </c>
      <c r="J262" s="171">
        <v>108.5</v>
      </c>
      <c r="K262" s="171">
        <v>107.7</v>
      </c>
      <c r="L262" s="171">
        <v>109.7</v>
      </c>
      <c r="M262" s="171">
        <v>109.1</v>
      </c>
      <c r="N262" s="171">
        <v>109.5</v>
      </c>
      <c r="O262" s="171">
        <v>105.5</v>
      </c>
      <c r="P262" s="171">
        <v>106.2</v>
      </c>
      <c r="Q262" s="171">
        <v>105.5</v>
      </c>
      <c r="R262" s="171">
        <v>104.9</v>
      </c>
      <c r="S262" s="171">
        <v>107.3</v>
      </c>
      <c r="T262" s="171">
        <v>109.8</v>
      </c>
      <c r="U262" s="171">
        <v>109.6</v>
      </c>
      <c r="V262" s="171">
        <v>110</v>
      </c>
      <c r="W262" s="171">
        <v>107.7</v>
      </c>
      <c r="X262" s="171">
        <v>108.5</v>
      </c>
      <c r="Y262" s="171">
        <v>109.8</v>
      </c>
      <c r="Z262" s="171">
        <v>109.7</v>
      </c>
      <c r="AA262" s="171">
        <v>109.1</v>
      </c>
      <c r="AB262" s="171">
        <v>108.7</v>
      </c>
      <c r="AC262" s="171">
        <v>109.9</v>
      </c>
      <c r="AD262" s="171">
        <v>109</v>
      </c>
      <c r="AE262" s="171">
        <v>108.6</v>
      </c>
      <c r="AF262" s="171">
        <v>109.1</v>
      </c>
      <c r="AG262" s="171">
        <v>108.3</v>
      </c>
      <c r="AH262" s="171">
        <v>107</v>
      </c>
      <c r="AI262" s="171">
        <v>104.6</v>
      </c>
      <c r="AJ262" s="171">
        <v>103.6</v>
      </c>
      <c r="AK262" s="171">
        <v>104.4</v>
      </c>
      <c r="AL262" s="171">
        <v>103</v>
      </c>
      <c r="AM262" s="171">
        <v>103.5</v>
      </c>
      <c r="AN262" s="171">
        <v>105</v>
      </c>
      <c r="AO262" s="171">
        <v>105.5</v>
      </c>
      <c r="AP262" s="171">
        <v>105.7</v>
      </c>
      <c r="AQ262" s="171">
        <v>102.7</v>
      </c>
      <c r="AR262" s="171">
        <v>100.9</v>
      </c>
      <c r="AS262" s="171">
        <v>100.8</v>
      </c>
      <c r="AT262" s="171">
        <v>99.6</v>
      </c>
      <c r="AU262" s="171">
        <v>100.9</v>
      </c>
      <c r="AV262" s="171">
        <v>101.6</v>
      </c>
      <c r="AW262" s="171">
        <v>103.9</v>
      </c>
      <c r="AX262" s="171">
        <v>103.2</v>
      </c>
      <c r="AY262" s="171">
        <v>103.9</v>
      </c>
      <c r="AZ262" s="171">
        <v>104.5</v>
      </c>
      <c r="BA262" s="171">
        <v>105.2</v>
      </c>
      <c r="BB262" s="171">
        <v>105.9</v>
      </c>
      <c r="BC262" s="171">
        <v>108.6</v>
      </c>
      <c r="BD262" s="171">
        <v>108</v>
      </c>
      <c r="BE262" s="171">
        <v>106.5</v>
      </c>
      <c r="BF262" s="171">
        <v>106.4</v>
      </c>
      <c r="BG262" s="171">
        <v>104.4</v>
      </c>
      <c r="BH262" s="171">
        <v>106.1</v>
      </c>
      <c r="BI262" s="171">
        <v>107.1</v>
      </c>
      <c r="BJ262" s="171">
        <v>109.1</v>
      </c>
      <c r="BK262" s="171">
        <v>112.8</v>
      </c>
      <c r="BL262" s="171">
        <v>112.5</v>
      </c>
      <c r="BM262" s="171">
        <v>113</v>
      </c>
      <c r="BN262" s="171">
        <v>112.9</v>
      </c>
      <c r="BO262" s="171">
        <v>108.8</v>
      </c>
      <c r="BP262" s="171">
        <v>103.8</v>
      </c>
      <c r="BQ262" s="171">
        <v>105.3</v>
      </c>
      <c r="BR262" s="171">
        <v>107.5</v>
      </c>
      <c r="BS262" s="171">
        <v>108.1</v>
      </c>
      <c r="BT262" s="171">
        <v>109.8</v>
      </c>
      <c r="BU262" s="171">
        <v>110.4</v>
      </c>
      <c r="BV262" s="171">
        <v>110.5</v>
      </c>
      <c r="BW262" s="171">
        <v>112.1</v>
      </c>
      <c r="BX262" s="171">
        <v>112.9</v>
      </c>
      <c r="BY262" s="171">
        <v>111.4</v>
      </c>
      <c r="BZ262" s="171">
        <v>112.2</v>
      </c>
      <c r="CA262" s="171">
        <v>113.1</v>
      </c>
      <c r="CB262" s="171">
        <v>112.7</v>
      </c>
      <c r="CC262" s="171">
        <v>114.2</v>
      </c>
      <c r="CD262" s="171">
        <v>114.9</v>
      </c>
      <c r="CE262" s="171">
        <v>113.2</v>
      </c>
      <c r="CF262" s="171">
        <v>113.3</v>
      </c>
      <c r="CG262" s="171">
        <v>115</v>
      </c>
      <c r="CH262" s="171">
        <v>115.4</v>
      </c>
      <c r="CI262" s="171">
        <v>115.7</v>
      </c>
      <c r="CJ262" s="171">
        <v>116.1</v>
      </c>
      <c r="CK262" s="171">
        <v>115.5</v>
      </c>
      <c r="CL262" s="171">
        <v>114.4</v>
      </c>
      <c r="CM262" s="171">
        <v>113.9</v>
      </c>
      <c r="CN262" s="171">
        <v>114.2</v>
      </c>
      <c r="CO262" s="171">
        <v>113.7</v>
      </c>
      <c r="CP262" s="171">
        <v>114</v>
      </c>
      <c r="CQ262" s="171">
        <v>112.2</v>
      </c>
      <c r="CR262" s="171">
        <v>112.5</v>
      </c>
      <c r="CS262" s="171">
        <v>112.7</v>
      </c>
      <c r="CT262" s="171">
        <v>112.7</v>
      </c>
      <c r="CU262" s="171">
        <v>114.5</v>
      </c>
      <c r="CV262" s="171">
        <v>114.5</v>
      </c>
      <c r="CW262" s="171">
        <v>106.9</v>
      </c>
      <c r="CX262" s="171">
        <v>109</v>
      </c>
      <c r="CY262" s="171">
        <v>104.7</v>
      </c>
      <c r="CZ262" s="171">
        <v>106.8</v>
      </c>
      <c r="DA262" s="171">
        <v>107.3</v>
      </c>
      <c r="DB262" s="171">
        <v>108.8</v>
      </c>
      <c r="DC262" s="171">
        <v>110.4</v>
      </c>
      <c r="DD262" s="171">
        <v>110</v>
      </c>
      <c r="DE262" s="171">
        <v>112.6</v>
      </c>
      <c r="DF262" s="171">
        <v>114.4</v>
      </c>
      <c r="DG262" s="171">
        <v>115.8</v>
      </c>
      <c r="DH262" s="171">
        <v>113.3</v>
      </c>
      <c r="DI262" s="171">
        <v>116.9</v>
      </c>
      <c r="DJ262" s="171">
        <v>115.4</v>
      </c>
      <c r="DK262" s="171">
        <v>112.5</v>
      </c>
      <c r="DL262" s="171">
        <v>116.2</v>
      </c>
      <c r="DM262" s="171">
        <v>120.2</v>
      </c>
      <c r="DN262" s="171">
        <v>128.6</v>
      </c>
      <c r="DO262" s="171">
        <v>132.9</v>
      </c>
      <c r="DP262" s="171">
        <v>129.6</v>
      </c>
      <c r="DQ262" s="171">
        <v>128.9</v>
      </c>
      <c r="DR262" s="171">
        <v>134.4</v>
      </c>
      <c r="DS262" s="171">
        <v>138.19999999999999</v>
      </c>
      <c r="DT262" s="171">
        <v>140.9</v>
      </c>
    </row>
    <row r="263" spans="1:124" x14ac:dyDescent="0.25">
      <c r="A263" s="169" t="s">
        <v>920</v>
      </c>
      <c r="B263" s="169" t="s">
        <v>921</v>
      </c>
      <c r="C263" s="170">
        <v>0.10192</v>
      </c>
      <c r="D263" s="171">
        <v>98</v>
      </c>
      <c r="E263" s="171">
        <v>97.5</v>
      </c>
      <c r="F263" s="171">
        <v>98.2</v>
      </c>
      <c r="G263" s="171">
        <v>101.5</v>
      </c>
      <c r="H263" s="171">
        <v>102</v>
      </c>
      <c r="I263" s="171">
        <v>102.2</v>
      </c>
      <c r="J263" s="171">
        <v>102.4</v>
      </c>
      <c r="K263" s="171">
        <v>102.5</v>
      </c>
      <c r="L263" s="171">
        <v>103.2</v>
      </c>
      <c r="M263" s="171">
        <v>102.4</v>
      </c>
      <c r="N263" s="171">
        <v>101.8</v>
      </c>
      <c r="O263" s="171">
        <v>102</v>
      </c>
      <c r="P263" s="171">
        <v>103.7</v>
      </c>
      <c r="Q263" s="171">
        <v>105.7</v>
      </c>
      <c r="R263" s="171">
        <v>106.4</v>
      </c>
      <c r="S263" s="171">
        <v>105.6</v>
      </c>
      <c r="T263" s="171">
        <v>107.3</v>
      </c>
      <c r="U263" s="171">
        <v>109.6</v>
      </c>
      <c r="V263" s="171">
        <v>111.6</v>
      </c>
      <c r="W263" s="171">
        <v>109.7</v>
      </c>
      <c r="X263" s="171">
        <v>109.6</v>
      </c>
      <c r="Y263" s="171">
        <v>110.2</v>
      </c>
      <c r="Z263" s="171">
        <v>109</v>
      </c>
      <c r="AA263" s="171">
        <v>108.3</v>
      </c>
      <c r="AB263" s="171">
        <v>110.1</v>
      </c>
      <c r="AC263" s="171">
        <v>110.7</v>
      </c>
      <c r="AD263" s="171">
        <v>109.5</v>
      </c>
      <c r="AE263" s="171">
        <v>113.7</v>
      </c>
      <c r="AF263" s="171">
        <v>113.6</v>
      </c>
      <c r="AG263" s="171">
        <v>112.6</v>
      </c>
      <c r="AH263" s="171">
        <v>113.4</v>
      </c>
      <c r="AI263" s="171">
        <v>111</v>
      </c>
      <c r="AJ263" s="171">
        <v>110.8</v>
      </c>
      <c r="AK263" s="171">
        <v>110.5</v>
      </c>
      <c r="AL263" s="171">
        <v>111.5</v>
      </c>
      <c r="AM263" s="171">
        <v>109.2</v>
      </c>
      <c r="AN263" s="171">
        <v>106.5</v>
      </c>
      <c r="AO263" s="171">
        <v>106.6</v>
      </c>
      <c r="AP263" s="171">
        <v>104.6</v>
      </c>
      <c r="AQ263" s="171">
        <v>108.8</v>
      </c>
      <c r="AR263" s="171">
        <v>104.9</v>
      </c>
      <c r="AS263" s="171">
        <v>104.1</v>
      </c>
      <c r="AT263" s="171">
        <v>103.4</v>
      </c>
      <c r="AU263" s="171">
        <v>105</v>
      </c>
      <c r="AV263" s="171">
        <v>105.8</v>
      </c>
      <c r="AW263" s="171">
        <v>106</v>
      </c>
      <c r="AX263" s="171">
        <v>106.5</v>
      </c>
      <c r="AY263" s="171">
        <v>103.7</v>
      </c>
      <c r="AZ263" s="171">
        <v>103.4</v>
      </c>
      <c r="BA263" s="171">
        <v>103.6</v>
      </c>
      <c r="BB263" s="171">
        <v>104</v>
      </c>
      <c r="BC263" s="171">
        <v>106.2</v>
      </c>
      <c r="BD263" s="171">
        <v>106.6</v>
      </c>
      <c r="BE263" s="171">
        <v>107.4</v>
      </c>
      <c r="BF263" s="171">
        <v>106.9</v>
      </c>
      <c r="BG263" s="171">
        <v>107.2</v>
      </c>
      <c r="BH263" s="171">
        <v>106.2</v>
      </c>
      <c r="BI263" s="171">
        <v>106.3</v>
      </c>
      <c r="BJ263" s="171">
        <v>107.3</v>
      </c>
      <c r="BK263" s="171">
        <v>106.5</v>
      </c>
      <c r="BL263" s="171">
        <v>106.7</v>
      </c>
      <c r="BM263" s="171">
        <v>106.6</v>
      </c>
      <c r="BN263" s="171">
        <v>107.8</v>
      </c>
      <c r="BO263" s="171">
        <v>106.9</v>
      </c>
      <c r="BP263" s="171">
        <v>106</v>
      </c>
      <c r="BQ263" s="171">
        <v>106.4</v>
      </c>
      <c r="BR263" s="171">
        <v>105.9</v>
      </c>
      <c r="BS263" s="171">
        <v>106.9</v>
      </c>
      <c r="BT263" s="171">
        <v>109.3</v>
      </c>
      <c r="BU263" s="171">
        <v>110.6</v>
      </c>
      <c r="BV263" s="171">
        <v>109.2</v>
      </c>
      <c r="BW263" s="171">
        <v>108.9</v>
      </c>
      <c r="BX263" s="171">
        <v>109</v>
      </c>
      <c r="BY263" s="171">
        <v>109.1</v>
      </c>
      <c r="BZ263" s="171">
        <v>108.3</v>
      </c>
      <c r="CA263" s="171">
        <v>109.2</v>
      </c>
      <c r="CB263" s="171">
        <v>111.5</v>
      </c>
      <c r="CC263" s="171">
        <v>113.8</v>
      </c>
      <c r="CD263" s="171">
        <v>115</v>
      </c>
      <c r="CE263" s="171">
        <v>115.8</v>
      </c>
      <c r="CF263" s="171">
        <v>115.9</v>
      </c>
      <c r="CG263" s="171">
        <v>116.6</v>
      </c>
      <c r="CH263" s="171">
        <v>116.9</v>
      </c>
      <c r="CI263" s="171">
        <v>116.9</v>
      </c>
      <c r="CJ263" s="171">
        <v>116.1</v>
      </c>
      <c r="CK263" s="171">
        <v>116.4</v>
      </c>
      <c r="CL263" s="171">
        <v>115.1</v>
      </c>
      <c r="CM263" s="171">
        <v>114.7</v>
      </c>
      <c r="CN263" s="171">
        <v>114.9</v>
      </c>
      <c r="CO263" s="171">
        <v>114.2</v>
      </c>
      <c r="CP263" s="171">
        <v>114.6</v>
      </c>
      <c r="CQ263" s="171">
        <v>114.5</v>
      </c>
      <c r="CR263" s="171">
        <v>114</v>
      </c>
      <c r="CS263" s="171">
        <v>114.3</v>
      </c>
      <c r="CT263" s="171">
        <v>114.1</v>
      </c>
      <c r="CU263" s="171">
        <v>113.7</v>
      </c>
      <c r="CV263" s="171">
        <v>113.9</v>
      </c>
      <c r="CW263" s="171">
        <v>111.1</v>
      </c>
      <c r="CX263" s="171">
        <v>105.6</v>
      </c>
      <c r="CY263" s="171">
        <v>105.4</v>
      </c>
      <c r="CZ263" s="171">
        <v>107.1</v>
      </c>
      <c r="DA263" s="171">
        <v>101.5</v>
      </c>
      <c r="DB263" s="171">
        <v>106.1</v>
      </c>
      <c r="DC263" s="171">
        <v>113.5</v>
      </c>
      <c r="DD263" s="171">
        <v>110.6</v>
      </c>
      <c r="DE263" s="171">
        <v>109</v>
      </c>
      <c r="DF263" s="171">
        <v>111.5</v>
      </c>
      <c r="DG263" s="171">
        <v>110.3</v>
      </c>
      <c r="DH263" s="171">
        <v>112.1</v>
      </c>
      <c r="DI263" s="171">
        <v>115.2</v>
      </c>
      <c r="DJ263" s="171">
        <v>113.8</v>
      </c>
      <c r="DK263" s="171">
        <v>115.5</v>
      </c>
      <c r="DL263" s="171">
        <v>114.3</v>
      </c>
      <c r="DM263" s="171">
        <v>113.8</v>
      </c>
      <c r="DN263" s="171">
        <v>112.8</v>
      </c>
      <c r="DO263" s="171">
        <v>116.8</v>
      </c>
      <c r="DP263" s="171">
        <v>117.1</v>
      </c>
      <c r="DQ263" s="171">
        <v>119.4</v>
      </c>
      <c r="DR263" s="171">
        <v>122.1</v>
      </c>
      <c r="DS263" s="171">
        <v>116.2</v>
      </c>
      <c r="DT263" s="171">
        <v>121.8</v>
      </c>
    </row>
    <row r="264" spans="1:124" x14ac:dyDescent="0.25">
      <c r="A264" s="169" t="s">
        <v>922</v>
      </c>
      <c r="B264" s="169" t="s">
        <v>923</v>
      </c>
      <c r="C264" s="170">
        <v>0.50956999999999997</v>
      </c>
      <c r="D264" s="171">
        <v>101.3</v>
      </c>
      <c r="E264" s="171">
        <v>103</v>
      </c>
      <c r="F264" s="171">
        <v>101.2</v>
      </c>
      <c r="G264" s="171">
        <v>101.2</v>
      </c>
      <c r="H264" s="171">
        <v>100.7</v>
      </c>
      <c r="I264" s="171">
        <v>103.5</v>
      </c>
      <c r="J264" s="171">
        <v>102.3</v>
      </c>
      <c r="K264" s="171">
        <v>100.1</v>
      </c>
      <c r="L264" s="171">
        <v>102.1</v>
      </c>
      <c r="M264" s="171">
        <v>102.6</v>
      </c>
      <c r="N264" s="171">
        <v>103.8</v>
      </c>
      <c r="O264" s="171">
        <v>103.4</v>
      </c>
      <c r="P264" s="171">
        <v>103.9</v>
      </c>
      <c r="Q264" s="171">
        <v>102.2</v>
      </c>
      <c r="R264" s="171">
        <v>108.1</v>
      </c>
      <c r="S264" s="171">
        <v>110.8</v>
      </c>
      <c r="T264" s="171">
        <v>114.1</v>
      </c>
      <c r="U264" s="171">
        <v>114.2</v>
      </c>
      <c r="V264" s="171">
        <v>112.5</v>
      </c>
      <c r="W264" s="171">
        <v>110.9</v>
      </c>
      <c r="X264" s="171">
        <v>109.1</v>
      </c>
      <c r="Y264" s="171">
        <v>111.1</v>
      </c>
      <c r="Z264" s="171">
        <v>111.1</v>
      </c>
      <c r="AA264" s="171">
        <v>110</v>
      </c>
      <c r="AB264" s="171">
        <v>109.3</v>
      </c>
      <c r="AC264" s="171">
        <v>109.4</v>
      </c>
      <c r="AD264" s="171">
        <v>107.7</v>
      </c>
      <c r="AE264" s="171">
        <v>113.5</v>
      </c>
      <c r="AF264" s="171">
        <v>114.8</v>
      </c>
      <c r="AG264" s="171">
        <v>111.1</v>
      </c>
      <c r="AH264" s="171">
        <v>107.8</v>
      </c>
      <c r="AI264" s="171">
        <v>106.4</v>
      </c>
      <c r="AJ264" s="171">
        <v>105.6</v>
      </c>
      <c r="AK264" s="171">
        <v>101.2</v>
      </c>
      <c r="AL264" s="171">
        <v>100.7</v>
      </c>
      <c r="AM264" s="171">
        <v>100.1</v>
      </c>
      <c r="AN264" s="171">
        <v>99</v>
      </c>
      <c r="AO264" s="171">
        <v>98.7</v>
      </c>
      <c r="AP264" s="171">
        <v>99.2</v>
      </c>
      <c r="AQ264" s="171">
        <v>98.2</v>
      </c>
      <c r="AR264" s="171">
        <v>96.4</v>
      </c>
      <c r="AS264" s="171">
        <v>95.2</v>
      </c>
      <c r="AT264" s="171">
        <v>92.3</v>
      </c>
      <c r="AU264" s="171">
        <v>90.6</v>
      </c>
      <c r="AV264" s="171">
        <v>90.5</v>
      </c>
      <c r="AW264" s="171">
        <v>90.9</v>
      </c>
      <c r="AX264" s="171">
        <v>90.6</v>
      </c>
      <c r="AY264" s="171">
        <v>90.1</v>
      </c>
      <c r="AZ264" s="171">
        <v>89.6</v>
      </c>
      <c r="BA264" s="171">
        <v>90.3</v>
      </c>
      <c r="BB264" s="171">
        <v>91.3</v>
      </c>
      <c r="BC264" s="171">
        <v>90.4</v>
      </c>
      <c r="BD264" s="171">
        <v>91.4</v>
      </c>
      <c r="BE264" s="171">
        <v>92</v>
      </c>
      <c r="BF264" s="171">
        <v>91.6</v>
      </c>
      <c r="BG264" s="171">
        <v>91.2</v>
      </c>
      <c r="BH264" s="171">
        <v>91.3</v>
      </c>
      <c r="BI264" s="171">
        <v>92.6</v>
      </c>
      <c r="BJ264" s="171">
        <v>93.8</v>
      </c>
      <c r="BK264" s="171">
        <v>93.5</v>
      </c>
      <c r="BL264" s="171">
        <v>94.6</v>
      </c>
      <c r="BM264" s="171">
        <v>94.7</v>
      </c>
      <c r="BN264" s="171">
        <v>93.6</v>
      </c>
      <c r="BO264" s="171">
        <v>95.9</v>
      </c>
      <c r="BP264" s="171">
        <v>96.7</v>
      </c>
      <c r="BQ264" s="171">
        <v>97.1</v>
      </c>
      <c r="BR264" s="171">
        <v>97.8</v>
      </c>
      <c r="BS264" s="171">
        <v>98.4</v>
      </c>
      <c r="BT264" s="171">
        <v>98.3</v>
      </c>
      <c r="BU264" s="171">
        <v>97.5</v>
      </c>
      <c r="BV264" s="171">
        <v>97.9</v>
      </c>
      <c r="BW264" s="171">
        <v>98</v>
      </c>
      <c r="BX264" s="171">
        <v>98.9</v>
      </c>
      <c r="BY264" s="171">
        <v>100.5</v>
      </c>
      <c r="BZ264" s="171">
        <v>100.4</v>
      </c>
      <c r="CA264" s="171">
        <v>100.5</v>
      </c>
      <c r="CB264" s="171">
        <v>101</v>
      </c>
      <c r="CC264" s="171">
        <v>103.1</v>
      </c>
      <c r="CD264" s="171">
        <v>103.7</v>
      </c>
      <c r="CE264" s="171">
        <v>102</v>
      </c>
      <c r="CF264" s="171">
        <v>100</v>
      </c>
      <c r="CG264" s="171">
        <v>99.6</v>
      </c>
      <c r="CH264" s="171">
        <v>99.5</v>
      </c>
      <c r="CI264" s="171">
        <v>99.6</v>
      </c>
      <c r="CJ264" s="171">
        <v>99.8</v>
      </c>
      <c r="CK264" s="171">
        <v>99.7</v>
      </c>
      <c r="CL264" s="171">
        <v>98.7</v>
      </c>
      <c r="CM264" s="171">
        <v>98.6</v>
      </c>
      <c r="CN264" s="171">
        <v>98.3</v>
      </c>
      <c r="CO264" s="171">
        <v>97</v>
      </c>
      <c r="CP264" s="171">
        <v>96.4</v>
      </c>
      <c r="CQ264" s="171">
        <v>95.3</v>
      </c>
      <c r="CR264" s="171">
        <v>95.4</v>
      </c>
      <c r="CS264" s="171">
        <v>95.2</v>
      </c>
      <c r="CT264" s="171">
        <v>95</v>
      </c>
      <c r="CU264" s="171">
        <v>95.2</v>
      </c>
      <c r="CV264" s="171">
        <v>93.9</v>
      </c>
      <c r="CW264" s="171">
        <v>88.5</v>
      </c>
      <c r="CX264" s="171">
        <v>88.6</v>
      </c>
      <c r="CY264" s="171">
        <v>89.2</v>
      </c>
      <c r="CZ264" s="171">
        <v>88.2</v>
      </c>
      <c r="DA264" s="171">
        <v>90.8</v>
      </c>
      <c r="DB264" s="171">
        <v>92</v>
      </c>
      <c r="DC264" s="171">
        <v>96.3</v>
      </c>
      <c r="DD264" s="171">
        <v>101.9</v>
      </c>
      <c r="DE264" s="171">
        <v>107.7</v>
      </c>
      <c r="DF264" s="171">
        <v>111.3</v>
      </c>
      <c r="DG264" s="171">
        <v>114.8</v>
      </c>
      <c r="DH264" s="171">
        <v>113.9</v>
      </c>
      <c r="DI264" s="171">
        <v>111.4</v>
      </c>
      <c r="DJ264" s="171">
        <v>112</v>
      </c>
      <c r="DK264" s="171">
        <v>110.9</v>
      </c>
      <c r="DL264" s="171">
        <v>113</v>
      </c>
      <c r="DM264" s="171">
        <v>114.4</v>
      </c>
      <c r="DN264" s="171">
        <v>117</v>
      </c>
      <c r="DO264" s="171">
        <v>121.8</v>
      </c>
      <c r="DP264" s="171">
        <v>119</v>
      </c>
      <c r="DQ264" s="171">
        <v>118.1</v>
      </c>
      <c r="DR264" s="171">
        <v>120</v>
      </c>
      <c r="DS264" s="171">
        <v>121.8</v>
      </c>
      <c r="DT264" s="171">
        <v>121.7</v>
      </c>
    </row>
    <row r="265" spans="1:124" x14ac:dyDescent="0.25">
      <c r="A265" s="169" t="s">
        <v>924</v>
      </c>
      <c r="B265" s="169" t="s">
        <v>925</v>
      </c>
      <c r="C265" s="170">
        <v>1.5090300000000001</v>
      </c>
      <c r="D265" s="171">
        <v>100.2</v>
      </c>
      <c r="E265" s="171">
        <v>101.1</v>
      </c>
      <c r="F265" s="171">
        <v>101.8</v>
      </c>
      <c r="G265" s="171">
        <v>102.5</v>
      </c>
      <c r="H265" s="171">
        <v>103.5</v>
      </c>
      <c r="I265" s="171">
        <v>104.2</v>
      </c>
      <c r="J265" s="171">
        <v>104.6</v>
      </c>
      <c r="K265" s="171">
        <v>104.8</v>
      </c>
      <c r="L265" s="171">
        <v>104.4</v>
      </c>
      <c r="M265" s="171">
        <v>104.4</v>
      </c>
      <c r="N265" s="171">
        <v>105.3</v>
      </c>
      <c r="O265" s="171">
        <v>106.6</v>
      </c>
      <c r="P265" s="171">
        <v>107.1</v>
      </c>
      <c r="Q265" s="171">
        <v>107.8</v>
      </c>
      <c r="R265" s="171">
        <v>108.4</v>
      </c>
      <c r="S265" s="171">
        <v>109.6</v>
      </c>
      <c r="T265" s="171">
        <v>109.6</v>
      </c>
      <c r="U265" s="171">
        <v>109.9</v>
      </c>
      <c r="V265" s="171">
        <v>109.3</v>
      </c>
      <c r="W265" s="171">
        <v>109.7</v>
      </c>
      <c r="X265" s="171">
        <v>110.8</v>
      </c>
      <c r="Y265" s="171">
        <v>111.7</v>
      </c>
      <c r="Z265" s="171">
        <v>111.9</v>
      </c>
      <c r="AA265" s="171">
        <v>111.5</v>
      </c>
      <c r="AB265" s="171">
        <v>113.3</v>
      </c>
      <c r="AC265" s="171">
        <v>115.2</v>
      </c>
      <c r="AD265" s="171">
        <v>115</v>
      </c>
      <c r="AE265" s="171">
        <v>115.7</v>
      </c>
      <c r="AF265" s="171">
        <v>115.1</v>
      </c>
      <c r="AG265" s="171">
        <v>114.2</v>
      </c>
      <c r="AH265" s="171">
        <v>113.9</v>
      </c>
      <c r="AI265" s="171">
        <v>113.6</v>
      </c>
      <c r="AJ265" s="171">
        <v>113.6</v>
      </c>
      <c r="AK265" s="171">
        <v>112.9</v>
      </c>
      <c r="AL265" s="171">
        <v>114.1</v>
      </c>
      <c r="AM265" s="171">
        <v>115.3</v>
      </c>
      <c r="AN265" s="171">
        <v>114.8</v>
      </c>
      <c r="AO265" s="171">
        <v>113.8</v>
      </c>
      <c r="AP265" s="171">
        <v>115</v>
      </c>
      <c r="AQ265" s="171">
        <v>116.7</v>
      </c>
      <c r="AR265" s="171">
        <v>116.8</v>
      </c>
      <c r="AS265" s="171">
        <v>117.3</v>
      </c>
      <c r="AT265" s="171">
        <v>117.9</v>
      </c>
      <c r="AU265" s="171">
        <v>118.5</v>
      </c>
      <c r="AV265" s="171">
        <v>119.2</v>
      </c>
      <c r="AW265" s="171">
        <v>118.1</v>
      </c>
      <c r="AX265" s="171">
        <v>119.4</v>
      </c>
      <c r="AY265" s="171">
        <v>119.6</v>
      </c>
      <c r="AZ265" s="171">
        <v>121.3</v>
      </c>
      <c r="BA265" s="171">
        <v>121.4</v>
      </c>
      <c r="BB265" s="171">
        <v>121.1</v>
      </c>
      <c r="BC265" s="171">
        <v>121.6</v>
      </c>
      <c r="BD265" s="171">
        <v>122</v>
      </c>
      <c r="BE265" s="171">
        <v>122.6</v>
      </c>
      <c r="BF265" s="171">
        <v>120.2</v>
      </c>
      <c r="BG265" s="171">
        <v>120.6</v>
      </c>
      <c r="BH265" s="171">
        <v>120.2</v>
      </c>
      <c r="BI265" s="171">
        <v>120</v>
      </c>
      <c r="BJ265" s="171">
        <v>119.7</v>
      </c>
      <c r="BK265" s="171">
        <v>119.8</v>
      </c>
      <c r="BL265" s="171">
        <v>120.6</v>
      </c>
      <c r="BM265" s="171">
        <v>120.6</v>
      </c>
      <c r="BN265" s="171">
        <v>121.3</v>
      </c>
      <c r="BO265" s="171">
        <v>121</v>
      </c>
      <c r="BP265" s="171">
        <v>123.1</v>
      </c>
      <c r="BQ265" s="171">
        <v>122.5</v>
      </c>
      <c r="BR265" s="171">
        <v>122.2</v>
      </c>
      <c r="BS265" s="171">
        <v>122.7</v>
      </c>
      <c r="BT265" s="171">
        <v>122.4</v>
      </c>
      <c r="BU265" s="171">
        <v>121.5</v>
      </c>
      <c r="BV265" s="171">
        <v>122.5</v>
      </c>
      <c r="BW265" s="171">
        <v>123.2</v>
      </c>
      <c r="BX265" s="171">
        <v>124.7</v>
      </c>
      <c r="BY265" s="171">
        <v>125.4</v>
      </c>
      <c r="BZ265" s="171">
        <v>125.3</v>
      </c>
      <c r="CA265" s="171">
        <v>127</v>
      </c>
      <c r="CB265" s="171">
        <v>126.7</v>
      </c>
      <c r="CC265" s="171">
        <v>126.3</v>
      </c>
      <c r="CD265" s="171">
        <v>127.8</v>
      </c>
      <c r="CE265" s="171">
        <v>128.1</v>
      </c>
      <c r="CF265" s="171">
        <v>128.4</v>
      </c>
      <c r="CG265" s="171">
        <v>128.4</v>
      </c>
      <c r="CH265" s="171">
        <v>129.69999999999999</v>
      </c>
      <c r="CI265" s="171">
        <v>129.6</v>
      </c>
      <c r="CJ265" s="171">
        <v>130.30000000000001</v>
      </c>
      <c r="CK265" s="171">
        <v>131</v>
      </c>
      <c r="CL265" s="171">
        <v>130.69999999999999</v>
      </c>
      <c r="CM265" s="171">
        <v>130.5</v>
      </c>
      <c r="CN265" s="171">
        <v>129.30000000000001</v>
      </c>
      <c r="CO265" s="171">
        <v>129.1</v>
      </c>
      <c r="CP265" s="171">
        <v>129.30000000000001</v>
      </c>
      <c r="CQ265" s="171">
        <v>130.19999999999999</v>
      </c>
      <c r="CR265" s="171">
        <v>129.30000000000001</v>
      </c>
      <c r="CS265" s="171">
        <v>129.80000000000001</v>
      </c>
      <c r="CT265" s="171">
        <v>130.9</v>
      </c>
      <c r="CU265" s="171">
        <v>130.69999999999999</v>
      </c>
      <c r="CV265" s="171">
        <v>131.5</v>
      </c>
      <c r="CW265" s="171">
        <v>130.9</v>
      </c>
      <c r="CX265" s="171">
        <v>129.1</v>
      </c>
      <c r="CY265" s="171">
        <v>127.1</v>
      </c>
      <c r="CZ265" s="171">
        <v>128.5</v>
      </c>
      <c r="DA265" s="171">
        <v>128.6</v>
      </c>
      <c r="DB265" s="171">
        <v>130.1</v>
      </c>
      <c r="DC265" s="171">
        <v>130.9</v>
      </c>
      <c r="DD265" s="171">
        <v>133.30000000000001</v>
      </c>
      <c r="DE265" s="171">
        <v>135.19999999999999</v>
      </c>
      <c r="DF265" s="171">
        <v>136.19999999999999</v>
      </c>
      <c r="DG265" s="171">
        <v>138.5</v>
      </c>
      <c r="DH265" s="171">
        <v>140.1</v>
      </c>
      <c r="DI265" s="171">
        <v>139.80000000000001</v>
      </c>
      <c r="DJ265" s="171">
        <v>142.4</v>
      </c>
      <c r="DK265" s="171">
        <v>145.5</v>
      </c>
      <c r="DL265" s="171">
        <v>147.1</v>
      </c>
      <c r="DM265" s="171">
        <v>146.19999999999999</v>
      </c>
      <c r="DN265" s="171">
        <v>147</v>
      </c>
      <c r="DO265" s="171">
        <v>147.9</v>
      </c>
      <c r="DP265" s="171">
        <v>149.69999999999999</v>
      </c>
      <c r="DQ265" s="171">
        <v>149.69999999999999</v>
      </c>
      <c r="DR265" s="171">
        <v>151.80000000000001</v>
      </c>
      <c r="DS265" s="171">
        <v>154.1</v>
      </c>
      <c r="DT265" s="171">
        <v>155.6</v>
      </c>
    </row>
    <row r="266" spans="1:124" x14ac:dyDescent="0.25">
      <c r="A266" s="169" t="s">
        <v>926</v>
      </c>
      <c r="B266" s="169" t="s">
        <v>927</v>
      </c>
      <c r="C266" s="170">
        <v>9.4199999999999996E-3</v>
      </c>
      <c r="D266" s="171">
        <v>97.1</v>
      </c>
      <c r="E266" s="171">
        <v>101.2</v>
      </c>
      <c r="F266" s="171">
        <v>102.1</v>
      </c>
      <c r="G266" s="171">
        <v>99.9</v>
      </c>
      <c r="H266" s="171">
        <v>102.7</v>
      </c>
      <c r="I266" s="171">
        <v>102.1</v>
      </c>
      <c r="J266" s="171">
        <v>101.3</v>
      </c>
      <c r="K266" s="171">
        <v>102.6</v>
      </c>
      <c r="L266" s="171">
        <v>102.8</v>
      </c>
      <c r="M266" s="171">
        <v>103.4</v>
      </c>
      <c r="N266" s="171">
        <v>101.8</v>
      </c>
      <c r="O266" s="171">
        <v>102.9</v>
      </c>
      <c r="P266" s="171">
        <v>108.6</v>
      </c>
      <c r="Q266" s="171">
        <v>108.2</v>
      </c>
      <c r="R266" s="171">
        <v>106.7</v>
      </c>
      <c r="S266" s="171">
        <v>108.3</v>
      </c>
      <c r="T266" s="171">
        <v>110</v>
      </c>
      <c r="U266" s="171">
        <v>110.8</v>
      </c>
      <c r="V266" s="171">
        <v>112</v>
      </c>
      <c r="W266" s="171">
        <v>111.3</v>
      </c>
      <c r="X266" s="171">
        <v>113</v>
      </c>
      <c r="Y266" s="171">
        <v>113.4</v>
      </c>
      <c r="Z266" s="171">
        <v>113.2</v>
      </c>
      <c r="AA266" s="171">
        <v>111.8</v>
      </c>
      <c r="AB266" s="171">
        <v>113.1</v>
      </c>
      <c r="AC266" s="171">
        <v>113.2</v>
      </c>
      <c r="AD266" s="171">
        <v>114</v>
      </c>
      <c r="AE266" s="171">
        <v>113.4</v>
      </c>
      <c r="AF266" s="171">
        <v>113</v>
      </c>
      <c r="AG266" s="171">
        <v>115.1</v>
      </c>
      <c r="AH266" s="171">
        <v>115.6</v>
      </c>
      <c r="AI266" s="171">
        <v>115.5</v>
      </c>
      <c r="AJ266" s="171">
        <v>113.2</v>
      </c>
      <c r="AK266" s="171">
        <v>114.2</v>
      </c>
      <c r="AL266" s="171">
        <v>114.1</v>
      </c>
      <c r="AM266" s="171">
        <v>114.4</v>
      </c>
      <c r="AN266" s="171">
        <v>116.7</v>
      </c>
      <c r="AO266" s="171">
        <v>115.8</v>
      </c>
      <c r="AP266" s="171">
        <v>115.3</v>
      </c>
      <c r="AQ266" s="171">
        <v>113.3</v>
      </c>
      <c r="AR266" s="171">
        <v>114.1</v>
      </c>
      <c r="AS266" s="171">
        <v>114.8</v>
      </c>
      <c r="AT266" s="171">
        <v>116.8</v>
      </c>
      <c r="AU266" s="171">
        <v>112.9</v>
      </c>
      <c r="AV266" s="171">
        <v>114.2</v>
      </c>
      <c r="AW266" s="171">
        <v>114.7</v>
      </c>
      <c r="AX266" s="171">
        <v>115.1</v>
      </c>
      <c r="AY266" s="171">
        <v>113.8</v>
      </c>
      <c r="AZ266" s="171">
        <v>115.7</v>
      </c>
      <c r="BA266" s="171">
        <v>114</v>
      </c>
      <c r="BB266" s="171">
        <v>114.9</v>
      </c>
      <c r="BC266" s="171">
        <v>116.6</v>
      </c>
      <c r="BD266" s="171">
        <v>117.8</v>
      </c>
      <c r="BE266" s="171">
        <v>116.5</v>
      </c>
      <c r="BF266" s="171">
        <v>118.4</v>
      </c>
      <c r="BG266" s="171">
        <v>116</v>
      </c>
      <c r="BH266" s="171">
        <v>114.8</v>
      </c>
      <c r="BI266" s="171">
        <v>114.9</v>
      </c>
      <c r="BJ266" s="171">
        <v>115.6</v>
      </c>
      <c r="BK266" s="171">
        <v>116</v>
      </c>
      <c r="BL266" s="171">
        <v>116.9</v>
      </c>
      <c r="BM266" s="171">
        <v>114.6</v>
      </c>
      <c r="BN266" s="171">
        <v>115.9</v>
      </c>
      <c r="BO266" s="171">
        <v>117.2</v>
      </c>
      <c r="BP266" s="171">
        <v>114.6</v>
      </c>
      <c r="BQ266" s="171">
        <v>117</v>
      </c>
      <c r="BR266" s="171">
        <v>115.8</v>
      </c>
      <c r="BS266" s="171">
        <v>112.5</v>
      </c>
      <c r="BT266" s="171">
        <v>113.5</v>
      </c>
      <c r="BU266" s="171">
        <v>110.7</v>
      </c>
      <c r="BV266" s="171">
        <v>111.3</v>
      </c>
      <c r="BW266" s="171">
        <v>111</v>
      </c>
      <c r="BX266" s="171">
        <v>113.8</v>
      </c>
      <c r="BY266" s="171">
        <v>114</v>
      </c>
      <c r="BZ266" s="171">
        <v>111.6</v>
      </c>
      <c r="CA266" s="171">
        <v>113.3</v>
      </c>
      <c r="CB266" s="171">
        <v>113.5</v>
      </c>
      <c r="CC266" s="171">
        <v>114.1</v>
      </c>
      <c r="CD266" s="171">
        <v>112.6</v>
      </c>
      <c r="CE266" s="171">
        <v>111.3</v>
      </c>
      <c r="CF266" s="171">
        <v>111.2</v>
      </c>
      <c r="CG266" s="171">
        <v>109.9</v>
      </c>
      <c r="CH266" s="171">
        <v>108.2</v>
      </c>
      <c r="CI266" s="171">
        <v>110.5</v>
      </c>
      <c r="CJ266" s="171">
        <v>110.1</v>
      </c>
      <c r="CK266" s="171">
        <v>109</v>
      </c>
      <c r="CL266" s="171">
        <v>107.6</v>
      </c>
      <c r="CM266" s="171">
        <v>109.8</v>
      </c>
      <c r="CN266" s="171">
        <v>110.1</v>
      </c>
      <c r="CO266" s="171">
        <v>111</v>
      </c>
      <c r="CP266" s="171">
        <v>108.9</v>
      </c>
      <c r="CQ266" s="171">
        <v>108.8</v>
      </c>
      <c r="CR266" s="171">
        <v>108</v>
      </c>
      <c r="CS266" s="171">
        <v>108.6</v>
      </c>
      <c r="CT266" s="171">
        <v>111.7</v>
      </c>
      <c r="CU266" s="171">
        <v>112.7</v>
      </c>
      <c r="CV266" s="171">
        <v>112.8</v>
      </c>
      <c r="CW266" s="171">
        <v>109.9</v>
      </c>
      <c r="CX266" s="171">
        <v>115.7</v>
      </c>
      <c r="CY266" s="171">
        <v>108.4</v>
      </c>
      <c r="CZ266" s="171">
        <v>117.5</v>
      </c>
      <c r="DA266" s="171">
        <v>109.7</v>
      </c>
      <c r="DB266" s="171">
        <v>110.3</v>
      </c>
      <c r="DC266" s="171">
        <v>111.3</v>
      </c>
      <c r="DD266" s="171">
        <v>112.9</v>
      </c>
      <c r="DE266" s="171">
        <v>114.1</v>
      </c>
      <c r="DF266" s="171">
        <v>114.7</v>
      </c>
      <c r="DG266" s="171">
        <v>115.9</v>
      </c>
      <c r="DH266" s="171">
        <v>118.5</v>
      </c>
      <c r="DI266" s="171">
        <v>119.1</v>
      </c>
      <c r="DJ266" s="171">
        <v>120.6</v>
      </c>
      <c r="DK266" s="171">
        <v>120</v>
      </c>
      <c r="DL266" s="171">
        <v>118.7</v>
      </c>
      <c r="DM266" s="171">
        <v>119.1</v>
      </c>
      <c r="DN266" s="171">
        <v>120.3</v>
      </c>
      <c r="DO266" s="171">
        <v>120.7</v>
      </c>
      <c r="DP266" s="171">
        <v>122.7</v>
      </c>
      <c r="DQ266" s="171">
        <v>127.8</v>
      </c>
      <c r="DR266" s="171">
        <v>131.4</v>
      </c>
      <c r="DS266" s="171">
        <v>132.6</v>
      </c>
      <c r="DT266" s="171">
        <v>137.1</v>
      </c>
    </row>
    <row r="267" spans="1:124" x14ac:dyDescent="0.25">
      <c r="A267" s="169" t="s">
        <v>928</v>
      </c>
      <c r="B267" s="169" t="s">
        <v>929</v>
      </c>
      <c r="C267" s="170">
        <v>4.5060000000000003E-2</v>
      </c>
      <c r="D267" s="171">
        <v>108.4</v>
      </c>
      <c r="E267" s="171">
        <v>108.4</v>
      </c>
      <c r="F267" s="171">
        <v>109.9</v>
      </c>
      <c r="G267" s="171">
        <v>108.2</v>
      </c>
      <c r="H267" s="171">
        <v>108.5</v>
      </c>
      <c r="I267" s="171">
        <v>108.6</v>
      </c>
      <c r="J267" s="171">
        <v>109.5</v>
      </c>
      <c r="K267" s="171">
        <v>109.1</v>
      </c>
      <c r="L267" s="171">
        <v>106.8</v>
      </c>
      <c r="M267" s="171">
        <v>106.3</v>
      </c>
      <c r="N267" s="171">
        <v>108.8</v>
      </c>
      <c r="O267" s="171">
        <v>108.3</v>
      </c>
      <c r="P267" s="171">
        <v>110.5</v>
      </c>
      <c r="Q267" s="171">
        <v>111.6</v>
      </c>
      <c r="R267" s="171">
        <v>113.6</v>
      </c>
      <c r="S267" s="171">
        <v>112.9</v>
      </c>
      <c r="T267" s="171">
        <v>113.2</v>
      </c>
      <c r="U267" s="171">
        <v>113</v>
      </c>
      <c r="V267" s="171">
        <v>114</v>
      </c>
      <c r="W267" s="171">
        <v>113.8</v>
      </c>
      <c r="X267" s="171">
        <v>114.7</v>
      </c>
      <c r="Y267" s="171">
        <v>114.7</v>
      </c>
      <c r="Z267" s="171">
        <v>115.3</v>
      </c>
      <c r="AA267" s="171">
        <v>115.1</v>
      </c>
      <c r="AB267" s="171">
        <v>115.9</v>
      </c>
      <c r="AC267" s="171">
        <v>118.2</v>
      </c>
      <c r="AD267" s="171">
        <v>116.7</v>
      </c>
      <c r="AE267" s="171">
        <v>117.3</v>
      </c>
      <c r="AF267" s="171">
        <v>117.5</v>
      </c>
      <c r="AG267" s="171">
        <v>115.6</v>
      </c>
      <c r="AH267" s="171">
        <v>116.6</v>
      </c>
      <c r="AI267" s="171">
        <v>118</v>
      </c>
      <c r="AJ267" s="171">
        <v>116.4</v>
      </c>
      <c r="AK267" s="171">
        <v>116.1</v>
      </c>
      <c r="AL267" s="171">
        <v>115.6</v>
      </c>
      <c r="AM267" s="171">
        <v>116.4</v>
      </c>
      <c r="AN267" s="171">
        <v>114.7</v>
      </c>
      <c r="AO267" s="171">
        <v>114.8</v>
      </c>
      <c r="AP267" s="171">
        <v>114.4</v>
      </c>
      <c r="AQ267" s="171">
        <v>116.9</v>
      </c>
      <c r="AR267" s="171">
        <v>117.6</v>
      </c>
      <c r="AS267" s="171">
        <v>114.2</v>
      </c>
      <c r="AT267" s="171">
        <v>119.5</v>
      </c>
      <c r="AU267" s="171">
        <v>113.2</v>
      </c>
      <c r="AV267" s="171">
        <v>113.2</v>
      </c>
      <c r="AW267" s="171">
        <v>114.1</v>
      </c>
      <c r="AX267" s="171">
        <v>114.1</v>
      </c>
      <c r="AY267" s="171">
        <v>114.1</v>
      </c>
      <c r="AZ267" s="171">
        <v>114.7</v>
      </c>
      <c r="BA267" s="171">
        <v>111.6</v>
      </c>
      <c r="BB267" s="171">
        <v>115.2</v>
      </c>
      <c r="BC267" s="171">
        <v>114.8</v>
      </c>
      <c r="BD267" s="171">
        <v>115.8</v>
      </c>
      <c r="BE267" s="171">
        <v>116.2</v>
      </c>
      <c r="BF267" s="171">
        <v>116.1</v>
      </c>
      <c r="BG267" s="171">
        <v>116.4</v>
      </c>
      <c r="BH267" s="171">
        <v>117.1</v>
      </c>
      <c r="BI267" s="171">
        <v>112.7</v>
      </c>
      <c r="BJ267" s="171">
        <v>113.1</v>
      </c>
      <c r="BK267" s="171">
        <v>112.9</v>
      </c>
      <c r="BL267" s="171">
        <v>113.7</v>
      </c>
      <c r="BM267" s="171">
        <v>115.1</v>
      </c>
      <c r="BN267" s="171">
        <v>114.4</v>
      </c>
      <c r="BO267" s="171">
        <v>115.5</v>
      </c>
      <c r="BP267" s="171">
        <v>113.9</v>
      </c>
      <c r="BQ267" s="171">
        <v>114.6</v>
      </c>
      <c r="BR267" s="171">
        <v>113.7</v>
      </c>
      <c r="BS267" s="171">
        <v>113.7</v>
      </c>
      <c r="BT267" s="171">
        <v>113.4</v>
      </c>
      <c r="BU267" s="171">
        <v>115.5</v>
      </c>
      <c r="BV267" s="171">
        <v>118.5</v>
      </c>
      <c r="BW267" s="171">
        <v>121</v>
      </c>
      <c r="BX267" s="171">
        <v>119.4</v>
      </c>
      <c r="BY267" s="171">
        <v>122.4</v>
      </c>
      <c r="BZ267" s="171">
        <v>123.3</v>
      </c>
      <c r="CA267" s="171">
        <v>121.4</v>
      </c>
      <c r="CB267" s="171">
        <v>122.4</v>
      </c>
      <c r="CC267" s="171">
        <v>122</v>
      </c>
      <c r="CD267" s="171">
        <v>123.5</v>
      </c>
      <c r="CE267" s="171">
        <v>123.8</v>
      </c>
      <c r="CF267" s="171">
        <v>125.3</v>
      </c>
      <c r="CG267" s="171">
        <v>125.4</v>
      </c>
      <c r="CH267" s="171">
        <v>124.4</v>
      </c>
      <c r="CI267" s="171">
        <v>124.3</v>
      </c>
      <c r="CJ267" s="171">
        <v>124.4</v>
      </c>
      <c r="CK267" s="171">
        <v>122.1</v>
      </c>
      <c r="CL267" s="171">
        <v>125.2</v>
      </c>
      <c r="CM267" s="171">
        <v>125.3</v>
      </c>
      <c r="CN267" s="171">
        <v>125.1</v>
      </c>
      <c r="CO267" s="171">
        <v>126.9</v>
      </c>
      <c r="CP267" s="171">
        <v>126.6</v>
      </c>
      <c r="CQ267" s="171">
        <v>127</v>
      </c>
      <c r="CR267" s="171">
        <v>127.6</v>
      </c>
      <c r="CS267" s="171">
        <v>127.5</v>
      </c>
      <c r="CT267" s="171">
        <v>127.4</v>
      </c>
      <c r="CU267" s="171">
        <v>127.1</v>
      </c>
      <c r="CV267" s="171">
        <v>127.1</v>
      </c>
      <c r="CW267" s="171">
        <v>127.2</v>
      </c>
      <c r="CX267" s="171">
        <v>126.2</v>
      </c>
      <c r="CY267" s="171">
        <v>127.6</v>
      </c>
      <c r="CZ267" s="171">
        <v>127.3</v>
      </c>
      <c r="DA267" s="171">
        <v>125.3</v>
      </c>
      <c r="DB267" s="171">
        <v>126.1</v>
      </c>
      <c r="DC267" s="171">
        <v>125.5</v>
      </c>
      <c r="DD267" s="171">
        <v>125.5</v>
      </c>
      <c r="DE267" s="171">
        <v>126.2</v>
      </c>
      <c r="DF267" s="171">
        <v>125.4</v>
      </c>
      <c r="DG267" s="171">
        <v>125.8</v>
      </c>
      <c r="DH267" s="171">
        <v>125.3</v>
      </c>
      <c r="DI267" s="171">
        <v>126.2</v>
      </c>
      <c r="DJ267" s="171">
        <v>125.5</v>
      </c>
      <c r="DK267" s="171">
        <v>126.1</v>
      </c>
      <c r="DL267" s="171">
        <v>127.8</v>
      </c>
      <c r="DM267" s="171">
        <v>126.1</v>
      </c>
      <c r="DN267" s="171">
        <v>128.80000000000001</v>
      </c>
      <c r="DO267" s="171">
        <v>127.8</v>
      </c>
      <c r="DP267" s="171">
        <v>128.69999999999999</v>
      </c>
      <c r="DQ267" s="171">
        <v>129.80000000000001</v>
      </c>
      <c r="DR267" s="171">
        <v>128.9</v>
      </c>
      <c r="DS267" s="171">
        <v>130.1</v>
      </c>
      <c r="DT267" s="171">
        <v>129.30000000000001</v>
      </c>
    </row>
    <row r="268" spans="1:124" x14ac:dyDescent="0.25">
      <c r="A268" s="169" t="s">
        <v>930</v>
      </c>
      <c r="B268" s="169" t="s">
        <v>931</v>
      </c>
      <c r="C268" s="170">
        <v>5.493E-2</v>
      </c>
      <c r="D268" s="171">
        <v>101.4</v>
      </c>
      <c r="E268" s="171">
        <v>101</v>
      </c>
      <c r="F268" s="171">
        <v>102.1</v>
      </c>
      <c r="G268" s="171">
        <v>102.9</v>
      </c>
      <c r="H268" s="171">
        <v>103.6</v>
      </c>
      <c r="I268" s="171">
        <v>105.1</v>
      </c>
      <c r="J268" s="171">
        <v>104.7</v>
      </c>
      <c r="K268" s="171">
        <v>103.1</v>
      </c>
      <c r="L268" s="171">
        <v>102.8</v>
      </c>
      <c r="M268" s="171">
        <v>103.9</v>
      </c>
      <c r="N268" s="171">
        <v>103.4</v>
      </c>
      <c r="O268" s="171">
        <v>105.3</v>
      </c>
      <c r="P268" s="171">
        <v>106.2</v>
      </c>
      <c r="Q268" s="171">
        <v>105</v>
      </c>
      <c r="R268" s="171">
        <v>104.8</v>
      </c>
      <c r="S268" s="171">
        <v>105.1</v>
      </c>
      <c r="T268" s="171">
        <v>106.3</v>
      </c>
      <c r="U268" s="171">
        <v>108.1</v>
      </c>
      <c r="V268" s="171">
        <v>107.5</v>
      </c>
      <c r="W268" s="171">
        <v>108.5</v>
      </c>
      <c r="X268" s="171">
        <v>107.2</v>
      </c>
      <c r="Y268" s="171">
        <v>107.2</v>
      </c>
      <c r="Z268" s="171">
        <v>107.5</v>
      </c>
      <c r="AA268" s="171">
        <v>108.2</v>
      </c>
      <c r="AB268" s="171">
        <v>107.9</v>
      </c>
      <c r="AC268" s="171">
        <v>109.2</v>
      </c>
      <c r="AD268" s="171">
        <v>109.6</v>
      </c>
      <c r="AE268" s="171">
        <v>109.2</v>
      </c>
      <c r="AF268" s="171">
        <v>110.5</v>
      </c>
      <c r="AG268" s="171">
        <v>109.7</v>
      </c>
      <c r="AH268" s="171">
        <v>108.9</v>
      </c>
      <c r="AI268" s="171">
        <v>107.7</v>
      </c>
      <c r="AJ268" s="171">
        <v>105.9</v>
      </c>
      <c r="AK268" s="171">
        <v>106.3</v>
      </c>
      <c r="AL268" s="171">
        <v>106</v>
      </c>
      <c r="AM268" s="171">
        <v>106.7</v>
      </c>
      <c r="AN268" s="171">
        <v>106</v>
      </c>
      <c r="AO268" s="171">
        <v>107.5</v>
      </c>
      <c r="AP268" s="171">
        <v>106.6</v>
      </c>
      <c r="AQ268" s="171">
        <v>107.8</v>
      </c>
      <c r="AR268" s="171">
        <v>110.6</v>
      </c>
      <c r="AS268" s="171">
        <v>109.8</v>
      </c>
      <c r="AT268" s="171">
        <v>107.6</v>
      </c>
      <c r="AU268" s="171">
        <v>108.6</v>
      </c>
      <c r="AV268" s="171">
        <v>108.8</v>
      </c>
      <c r="AW268" s="171">
        <v>108</v>
      </c>
      <c r="AX268" s="171">
        <v>108.6</v>
      </c>
      <c r="AY268" s="171">
        <v>109.5</v>
      </c>
      <c r="AZ268" s="171">
        <v>107.9</v>
      </c>
      <c r="BA268" s="171">
        <v>108.4</v>
      </c>
      <c r="BB268" s="171">
        <v>108.1</v>
      </c>
      <c r="BC268" s="171">
        <v>107.8</v>
      </c>
      <c r="BD268" s="171">
        <v>108.8</v>
      </c>
      <c r="BE268" s="171">
        <v>109.9</v>
      </c>
      <c r="BF268" s="171">
        <v>109.6</v>
      </c>
      <c r="BG268" s="171">
        <v>110.1</v>
      </c>
      <c r="BH268" s="171">
        <v>108.1</v>
      </c>
      <c r="BI268" s="171">
        <v>110</v>
      </c>
      <c r="BJ268" s="171">
        <v>110.2</v>
      </c>
      <c r="BK268" s="171">
        <v>111.1</v>
      </c>
      <c r="BL268" s="171">
        <v>111.1</v>
      </c>
      <c r="BM268" s="171">
        <v>109.7</v>
      </c>
      <c r="BN268" s="171">
        <v>110.7</v>
      </c>
      <c r="BO268" s="171">
        <v>109.6</v>
      </c>
      <c r="BP268" s="171">
        <v>111.5</v>
      </c>
      <c r="BQ268" s="171">
        <v>110.1</v>
      </c>
      <c r="BR268" s="171">
        <v>109.5</v>
      </c>
      <c r="BS268" s="171">
        <v>109.5</v>
      </c>
      <c r="BT268" s="171">
        <v>110.1</v>
      </c>
      <c r="BU268" s="171">
        <v>110.7</v>
      </c>
      <c r="BV268" s="171">
        <v>110.1</v>
      </c>
      <c r="BW268" s="171">
        <v>111.7</v>
      </c>
      <c r="BX268" s="171">
        <v>112</v>
      </c>
      <c r="BY268" s="171">
        <v>112.5</v>
      </c>
      <c r="BZ268" s="171">
        <v>111.8</v>
      </c>
      <c r="CA268" s="171">
        <v>112.5</v>
      </c>
      <c r="CB268" s="171">
        <v>113.5</v>
      </c>
      <c r="CC268" s="171">
        <v>114.4</v>
      </c>
      <c r="CD268" s="171">
        <v>113.1</v>
      </c>
      <c r="CE268" s="171">
        <v>114.2</v>
      </c>
      <c r="CF268" s="171">
        <v>113.1</v>
      </c>
      <c r="CG268" s="171">
        <v>112.5</v>
      </c>
      <c r="CH268" s="171">
        <v>110.2</v>
      </c>
      <c r="CI268" s="171">
        <v>111.1</v>
      </c>
      <c r="CJ268" s="171">
        <v>111.6</v>
      </c>
      <c r="CK268" s="171">
        <v>112</v>
      </c>
      <c r="CL268" s="171">
        <v>111.9</v>
      </c>
      <c r="CM268" s="171">
        <v>113.3</v>
      </c>
      <c r="CN268" s="171">
        <v>111.8</v>
      </c>
      <c r="CO268" s="171">
        <v>111.8</v>
      </c>
      <c r="CP268" s="171">
        <v>112.5</v>
      </c>
      <c r="CQ268" s="171">
        <v>110.9</v>
      </c>
      <c r="CR268" s="171">
        <v>109.8</v>
      </c>
      <c r="CS268" s="171">
        <v>110.5</v>
      </c>
      <c r="CT268" s="171">
        <v>110.2</v>
      </c>
      <c r="CU268" s="171">
        <v>108.9</v>
      </c>
      <c r="CV268" s="171">
        <v>108.9</v>
      </c>
      <c r="CW268" s="171">
        <v>103.9</v>
      </c>
      <c r="CX268" s="171">
        <v>105.5</v>
      </c>
      <c r="CY268" s="171">
        <v>105.3</v>
      </c>
      <c r="CZ268" s="171">
        <v>105.4</v>
      </c>
      <c r="DA268" s="171">
        <v>104</v>
      </c>
      <c r="DB268" s="171">
        <v>102.3</v>
      </c>
      <c r="DC268" s="171">
        <v>103.6</v>
      </c>
      <c r="DD268" s="171">
        <v>105.5</v>
      </c>
      <c r="DE268" s="171">
        <v>107.3</v>
      </c>
      <c r="DF268" s="171">
        <v>108.8</v>
      </c>
      <c r="DG268" s="171">
        <v>111.5</v>
      </c>
      <c r="DH268" s="171">
        <v>112.9</v>
      </c>
      <c r="DI268" s="171">
        <v>110</v>
      </c>
      <c r="DJ268" s="171">
        <v>113.8</v>
      </c>
      <c r="DK268" s="171">
        <v>113.7</v>
      </c>
      <c r="DL268" s="171">
        <v>113.2</v>
      </c>
      <c r="DM268" s="171">
        <v>115.5</v>
      </c>
      <c r="DN268" s="171">
        <v>119.3</v>
      </c>
      <c r="DO268" s="171">
        <v>121.4</v>
      </c>
      <c r="DP268" s="171">
        <v>121.4</v>
      </c>
      <c r="DQ268" s="171">
        <v>122.3</v>
      </c>
      <c r="DR268" s="171">
        <v>126.1</v>
      </c>
      <c r="DS268" s="171">
        <v>127.8</v>
      </c>
      <c r="DT268" s="171">
        <v>129.4</v>
      </c>
    </row>
    <row r="269" spans="1:124" x14ac:dyDescent="0.25">
      <c r="A269" s="169" t="s">
        <v>932</v>
      </c>
      <c r="B269" s="169" t="s">
        <v>933</v>
      </c>
      <c r="C269" s="170">
        <v>0.94618999999999998</v>
      </c>
      <c r="D269" s="171">
        <v>100.1</v>
      </c>
      <c r="E269" s="171">
        <v>100.9</v>
      </c>
      <c r="F269" s="171">
        <v>101.3</v>
      </c>
      <c r="G269" s="171">
        <v>102.3</v>
      </c>
      <c r="H269" s="171">
        <v>102.6</v>
      </c>
      <c r="I269" s="171">
        <v>103</v>
      </c>
      <c r="J269" s="171">
        <v>103.6</v>
      </c>
      <c r="K269" s="171">
        <v>103.9</v>
      </c>
      <c r="L269" s="171">
        <v>103.6</v>
      </c>
      <c r="M269" s="171">
        <v>103.6</v>
      </c>
      <c r="N269" s="171">
        <v>104.5</v>
      </c>
      <c r="O269" s="171">
        <v>105.9</v>
      </c>
      <c r="P269" s="171">
        <v>106.6</v>
      </c>
      <c r="Q269" s="171">
        <v>107.5</v>
      </c>
      <c r="R269" s="171">
        <v>108.1</v>
      </c>
      <c r="S269" s="171">
        <v>110.4</v>
      </c>
      <c r="T269" s="171">
        <v>110.1</v>
      </c>
      <c r="U269" s="171">
        <v>110.9</v>
      </c>
      <c r="V269" s="171">
        <v>109.9</v>
      </c>
      <c r="W269" s="171">
        <v>110.7</v>
      </c>
      <c r="X269" s="171">
        <v>112.2</v>
      </c>
      <c r="Y269" s="171">
        <v>112.8</v>
      </c>
      <c r="Z269" s="171">
        <v>112.6</v>
      </c>
      <c r="AA269" s="171">
        <v>111.7</v>
      </c>
      <c r="AB269" s="171">
        <v>114.3</v>
      </c>
      <c r="AC269" s="171">
        <v>116</v>
      </c>
      <c r="AD269" s="171">
        <v>116</v>
      </c>
      <c r="AE269" s="171">
        <v>117</v>
      </c>
      <c r="AF269" s="171">
        <v>115.9</v>
      </c>
      <c r="AG269" s="171">
        <v>115.2</v>
      </c>
      <c r="AH269" s="171">
        <v>114.6</v>
      </c>
      <c r="AI269" s="171">
        <v>114.5</v>
      </c>
      <c r="AJ269" s="171">
        <v>114.1</v>
      </c>
      <c r="AK269" s="171">
        <v>112.2</v>
      </c>
      <c r="AL269" s="171">
        <v>113.4</v>
      </c>
      <c r="AM269" s="171">
        <v>114.4</v>
      </c>
      <c r="AN269" s="171">
        <v>113.4</v>
      </c>
      <c r="AO269" s="171">
        <v>111.9</v>
      </c>
      <c r="AP269" s="171">
        <v>112.9</v>
      </c>
      <c r="AQ269" s="171">
        <v>113.8</v>
      </c>
      <c r="AR269" s="171">
        <v>113.8</v>
      </c>
      <c r="AS269" s="171">
        <v>113.5</v>
      </c>
      <c r="AT269" s="171">
        <v>112.5</v>
      </c>
      <c r="AU269" s="171">
        <v>113.1</v>
      </c>
      <c r="AV269" s="171">
        <v>112.6</v>
      </c>
      <c r="AW269" s="171">
        <v>110.9</v>
      </c>
      <c r="AX269" s="171">
        <v>112.8</v>
      </c>
      <c r="AY269" s="171">
        <v>111.9</v>
      </c>
      <c r="AZ269" s="171">
        <v>113.1</v>
      </c>
      <c r="BA269" s="171">
        <v>113.8</v>
      </c>
      <c r="BB269" s="171">
        <v>113.1</v>
      </c>
      <c r="BC269" s="171">
        <v>112.7</v>
      </c>
      <c r="BD269" s="171">
        <v>114.2</v>
      </c>
      <c r="BE269" s="171">
        <v>116.5</v>
      </c>
      <c r="BF269" s="171">
        <v>114.1</v>
      </c>
      <c r="BG269" s="171">
        <v>114.7</v>
      </c>
      <c r="BH269" s="171">
        <v>114.8</v>
      </c>
      <c r="BI269" s="171">
        <v>114.2</v>
      </c>
      <c r="BJ269" s="171">
        <v>113.1</v>
      </c>
      <c r="BK269" s="171">
        <v>112.7</v>
      </c>
      <c r="BL269" s="171">
        <v>114.3</v>
      </c>
      <c r="BM269" s="171">
        <v>114.8</v>
      </c>
      <c r="BN269" s="171">
        <v>115.3</v>
      </c>
      <c r="BO269" s="171">
        <v>115.2</v>
      </c>
      <c r="BP269" s="171">
        <v>119.3</v>
      </c>
      <c r="BQ269" s="171">
        <v>118</v>
      </c>
      <c r="BR269" s="171">
        <v>117</v>
      </c>
      <c r="BS269" s="171">
        <v>117.8</v>
      </c>
      <c r="BT269" s="171">
        <v>117.4</v>
      </c>
      <c r="BU269" s="171">
        <v>116.2</v>
      </c>
      <c r="BV269" s="171">
        <v>117</v>
      </c>
      <c r="BW269" s="171">
        <v>117.7</v>
      </c>
      <c r="BX269" s="171">
        <v>119.9</v>
      </c>
      <c r="BY269" s="171">
        <v>120.5</v>
      </c>
      <c r="BZ269" s="171">
        <v>120.2</v>
      </c>
      <c r="CA269" s="171">
        <v>122.8</v>
      </c>
      <c r="CB269" s="171">
        <v>122.2</v>
      </c>
      <c r="CC269" s="171">
        <v>121.5</v>
      </c>
      <c r="CD269" s="171">
        <v>123.6</v>
      </c>
      <c r="CE269" s="171">
        <v>123.9</v>
      </c>
      <c r="CF269" s="171">
        <v>123.9</v>
      </c>
      <c r="CG269" s="171">
        <v>123.6</v>
      </c>
      <c r="CH269" s="171">
        <v>124.4</v>
      </c>
      <c r="CI269" s="171">
        <v>124.4</v>
      </c>
      <c r="CJ269" s="171">
        <v>124.8</v>
      </c>
      <c r="CK269" s="171">
        <v>126.2</v>
      </c>
      <c r="CL269" s="171">
        <v>125.8</v>
      </c>
      <c r="CM269" s="171">
        <v>126.1</v>
      </c>
      <c r="CN269" s="171">
        <v>124.7</v>
      </c>
      <c r="CO269" s="171">
        <v>124.5</v>
      </c>
      <c r="CP269" s="171">
        <v>124.6</v>
      </c>
      <c r="CQ269" s="171">
        <v>125.4</v>
      </c>
      <c r="CR269" s="171">
        <v>123.4</v>
      </c>
      <c r="CS269" s="171">
        <v>123.9</v>
      </c>
      <c r="CT269" s="171">
        <v>124.8</v>
      </c>
      <c r="CU269" s="171">
        <v>124.4</v>
      </c>
      <c r="CV269" s="171">
        <v>124.6</v>
      </c>
      <c r="CW269" s="171">
        <v>123.8</v>
      </c>
      <c r="CX269" s="171">
        <v>121.5</v>
      </c>
      <c r="CY269" s="171">
        <v>118.1</v>
      </c>
      <c r="CZ269" s="171">
        <v>119.6</v>
      </c>
      <c r="DA269" s="171">
        <v>119.8</v>
      </c>
      <c r="DB269" s="171">
        <v>121</v>
      </c>
      <c r="DC269" s="171">
        <v>121.5</v>
      </c>
      <c r="DD269" s="171">
        <v>123.5</v>
      </c>
      <c r="DE269" s="171">
        <v>125</v>
      </c>
      <c r="DF269" s="171">
        <v>124.8</v>
      </c>
      <c r="DG269" s="171">
        <v>126.6</v>
      </c>
      <c r="DH269" s="171">
        <v>127.4</v>
      </c>
      <c r="DI269" s="171">
        <v>126.3</v>
      </c>
      <c r="DJ269" s="171">
        <v>129.1</v>
      </c>
      <c r="DK269" s="171">
        <v>133.5</v>
      </c>
      <c r="DL269" s="171">
        <v>135.5</v>
      </c>
      <c r="DM269" s="171">
        <v>136.30000000000001</v>
      </c>
      <c r="DN269" s="171">
        <v>137.4</v>
      </c>
      <c r="DO269" s="171">
        <v>138.6</v>
      </c>
      <c r="DP269" s="171">
        <v>141.6</v>
      </c>
      <c r="DQ269" s="171">
        <v>140.69999999999999</v>
      </c>
      <c r="DR269" s="171">
        <v>143.30000000000001</v>
      </c>
      <c r="DS269" s="171">
        <v>145.9</v>
      </c>
      <c r="DT269" s="171">
        <v>148.5</v>
      </c>
    </row>
    <row r="270" spans="1:124" x14ac:dyDescent="0.25">
      <c r="A270" s="169" t="s">
        <v>934</v>
      </c>
      <c r="B270" s="169" t="s">
        <v>935</v>
      </c>
      <c r="C270" s="170">
        <v>5.3039999999999997E-2</v>
      </c>
      <c r="D270" s="171">
        <v>107.2</v>
      </c>
      <c r="E270" s="171">
        <v>109.2</v>
      </c>
      <c r="F270" s="171">
        <v>109.6</v>
      </c>
      <c r="G270" s="171">
        <v>107.7</v>
      </c>
      <c r="H270" s="171">
        <v>111.1</v>
      </c>
      <c r="I270" s="171">
        <v>113</v>
      </c>
      <c r="J270" s="171">
        <v>109.4</v>
      </c>
      <c r="K270" s="171">
        <v>110.8</v>
      </c>
      <c r="L270" s="171">
        <v>112.3</v>
      </c>
      <c r="M270" s="171">
        <v>112.6</v>
      </c>
      <c r="N270" s="171">
        <v>113</v>
      </c>
      <c r="O270" s="171">
        <v>113.8</v>
      </c>
      <c r="P270" s="171">
        <v>113.9</v>
      </c>
      <c r="Q270" s="171">
        <v>112.3</v>
      </c>
      <c r="R270" s="171">
        <v>115</v>
      </c>
      <c r="S270" s="171">
        <v>119</v>
      </c>
      <c r="T270" s="171">
        <v>118.3</v>
      </c>
      <c r="U270" s="171">
        <v>119.8</v>
      </c>
      <c r="V270" s="171">
        <v>120.5</v>
      </c>
      <c r="W270" s="171">
        <v>122.5</v>
      </c>
      <c r="X270" s="171">
        <v>123.5</v>
      </c>
      <c r="Y270" s="171">
        <v>124.8</v>
      </c>
      <c r="Z270" s="171">
        <v>126.3</v>
      </c>
      <c r="AA270" s="171">
        <v>126.8</v>
      </c>
      <c r="AB270" s="171">
        <v>124.4</v>
      </c>
      <c r="AC270" s="171">
        <v>124.2</v>
      </c>
      <c r="AD270" s="171">
        <v>121.2</v>
      </c>
      <c r="AE270" s="171">
        <v>121.7</v>
      </c>
      <c r="AF270" s="171">
        <v>123.3</v>
      </c>
      <c r="AG270" s="171">
        <v>124.3</v>
      </c>
      <c r="AH270" s="171">
        <v>123.9</v>
      </c>
      <c r="AI270" s="171">
        <v>124.9</v>
      </c>
      <c r="AJ270" s="171">
        <v>122.4</v>
      </c>
      <c r="AK270" s="171">
        <v>118.6</v>
      </c>
      <c r="AL270" s="171">
        <v>114.2</v>
      </c>
      <c r="AM270" s="171">
        <v>117.6</v>
      </c>
      <c r="AN270" s="171">
        <v>118.3</v>
      </c>
      <c r="AO270" s="171">
        <v>119.4</v>
      </c>
      <c r="AP270" s="171">
        <v>120.6</v>
      </c>
      <c r="AQ270" s="171">
        <v>118.7</v>
      </c>
      <c r="AR270" s="171">
        <v>117.8</v>
      </c>
      <c r="AS270" s="171">
        <v>117.2</v>
      </c>
      <c r="AT270" s="171">
        <v>116.5</v>
      </c>
      <c r="AU270" s="171">
        <v>114.6</v>
      </c>
      <c r="AV270" s="171">
        <v>114.8</v>
      </c>
      <c r="AW270" s="171">
        <v>111.2</v>
      </c>
      <c r="AX270" s="171">
        <v>110</v>
      </c>
      <c r="AY270" s="171">
        <v>110.5</v>
      </c>
      <c r="AZ270" s="171">
        <v>112.2</v>
      </c>
      <c r="BA270" s="171">
        <v>113.6</v>
      </c>
      <c r="BB270" s="171">
        <v>112.6</v>
      </c>
      <c r="BC270" s="171">
        <v>114.2</v>
      </c>
      <c r="BD270" s="171">
        <v>114</v>
      </c>
      <c r="BE270" s="171">
        <v>112.1</v>
      </c>
      <c r="BF270" s="171">
        <v>112.7</v>
      </c>
      <c r="BG270" s="171">
        <v>112.8</v>
      </c>
      <c r="BH270" s="171">
        <v>113</v>
      </c>
      <c r="BI270" s="171">
        <v>112.6</v>
      </c>
      <c r="BJ270" s="171">
        <v>113.2</v>
      </c>
      <c r="BK270" s="171">
        <v>113.7</v>
      </c>
      <c r="BL270" s="171">
        <v>116.3</v>
      </c>
      <c r="BM270" s="171">
        <v>114.9</v>
      </c>
      <c r="BN270" s="171">
        <v>116.3</v>
      </c>
      <c r="BO270" s="171">
        <v>114.9</v>
      </c>
      <c r="BP270" s="171">
        <v>113.5</v>
      </c>
      <c r="BQ270" s="171">
        <v>114.7</v>
      </c>
      <c r="BR270" s="171">
        <v>116.2</v>
      </c>
      <c r="BS270" s="171">
        <v>116.6</v>
      </c>
      <c r="BT270" s="171">
        <v>118.6</v>
      </c>
      <c r="BU270" s="171">
        <v>117.6</v>
      </c>
      <c r="BV270" s="171">
        <v>120.4</v>
      </c>
      <c r="BW270" s="171">
        <v>122.4</v>
      </c>
      <c r="BX270" s="171">
        <v>121.7</v>
      </c>
      <c r="BY270" s="171">
        <v>122.3</v>
      </c>
      <c r="BZ270" s="171">
        <v>123.7</v>
      </c>
      <c r="CA270" s="171">
        <v>124.6</v>
      </c>
      <c r="CB270" s="171">
        <v>122.2</v>
      </c>
      <c r="CC270" s="171">
        <v>125.4</v>
      </c>
      <c r="CD270" s="171">
        <v>125.6</v>
      </c>
      <c r="CE270" s="171">
        <v>124.7</v>
      </c>
      <c r="CF270" s="171">
        <v>121.1</v>
      </c>
      <c r="CG270" s="171">
        <v>119.1</v>
      </c>
      <c r="CH270" s="171">
        <v>119.4</v>
      </c>
      <c r="CI270" s="171">
        <v>121.6</v>
      </c>
      <c r="CJ270" s="171">
        <v>121.4</v>
      </c>
      <c r="CK270" s="171">
        <v>121.5</v>
      </c>
      <c r="CL270" s="171">
        <v>120.6</v>
      </c>
      <c r="CM270" s="171">
        <v>118.8</v>
      </c>
      <c r="CN270" s="171">
        <v>118.3</v>
      </c>
      <c r="CO270" s="171">
        <v>117.8</v>
      </c>
      <c r="CP270" s="171">
        <v>117.4</v>
      </c>
      <c r="CQ270" s="171">
        <v>115.3</v>
      </c>
      <c r="CR270" s="171">
        <v>113.8</v>
      </c>
      <c r="CS270" s="171">
        <v>114.2</v>
      </c>
      <c r="CT270" s="171">
        <v>113.6</v>
      </c>
      <c r="CU270" s="171">
        <v>113.6</v>
      </c>
      <c r="CV270" s="171">
        <v>112.3</v>
      </c>
      <c r="CW270" s="171">
        <v>112.7</v>
      </c>
      <c r="CX270" s="171">
        <v>112.5</v>
      </c>
      <c r="CY270" s="171">
        <v>114.1</v>
      </c>
      <c r="CZ270" s="171">
        <v>115</v>
      </c>
      <c r="DA270" s="171">
        <v>115.4</v>
      </c>
      <c r="DB270" s="171">
        <v>117.1</v>
      </c>
      <c r="DC270" s="171">
        <v>119.5</v>
      </c>
      <c r="DD270" s="171">
        <v>119.1</v>
      </c>
      <c r="DE270" s="171">
        <v>119.3</v>
      </c>
      <c r="DF270" s="171">
        <v>123.1</v>
      </c>
      <c r="DG270" s="171">
        <v>128.30000000000001</v>
      </c>
      <c r="DH270" s="171">
        <v>130.80000000000001</v>
      </c>
      <c r="DI270" s="171">
        <v>129.69999999999999</v>
      </c>
      <c r="DJ270" s="171">
        <v>126.2</v>
      </c>
      <c r="DK270" s="171">
        <v>126.3</v>
      </c>
      <c r="DL270" s="171">
        <v>127.6</v>
      </c>
      <c r="DM270" s="171">
        <v>128.80000000000001</v>
      </c>
      <c r="DN270" s="171">
        <v>132.6</v>
      </c>
      <c r="DO270" s="171">
        <v>133.69999999999999</v>
      </c>
      <c r="DP270" s="171">
        <v>130</v>
      </c>
      <c r="DQ270" s="171">
        <v>128.69999999999999</v>
      </c>
      <c r="DR270" s="171">
        <v>129.19999999999999</v>
      </c>
      <c r="DS270" s="171">
        <v>134.30000000000001</v>
      </c>
      <c r="DT270" s="171">
        <v>135.1</v>
      </c>
    </row>
    <row r="271" spans="1:124" x14ac:dyDescent="0.25">
      <c r="A271" s="169" t="s">
        <v>936</v>
      </c>
      <c r="B271" s="169" t="s">
        <v>937</v>
      </c>
      <c r="C271" s="170">
        <v>8.362E-2</v>
      </c>
      <c r="D271" s="171">
        <v>99</v>
      </c>
      <c r="E271" s="171">
        <v>100.1</v>
      </c>
      <c r="F271" s="171">
        <v>102.6</v>
      </c>
      <c r="G271" s="171">
        <v>104.6</v>
      </c>
      <c r="H271" s="171">
        <v>107</v>
      </c>
      <c r="I271" s="171">
        <v>106.6</v>
      </c>
      <c r="J271" s="171">
        <v>109.2</v>
      </c>
      <c r="K271" s="171">
        <v>109.2</v>
      </c>
      <c r="L271" s="171">
        <v>108.8</v>
      </c>
      <c r="M271" s="171">
        <v>107.3</v>
      </c>
      <c r="N271" s="171">
        <v>110.3</v>
      </c>
      <c r="O271" s="171">
        <v>110.5</v>
      </c>
      <c r="P271" s="171">
        <v>106.2</v>
      </c>
      <c r="Q271" s="171">
        <v>108</v>
      </c>
      <c r="R271" s="171">
        <v>111.1</v>
      </c>
      <c r="S271" s="171">
        <v>108.9</v>
      </c>
      <c r="T271" s="171">
        <v>115.7</v>
      </c>
      <c r="U271" s="171">
        <v>116.2</v>
      </c>
      <c r="V271" s="171">
        <v>112.4</v>
      </c>
      <c r="W271" s="171">
        <v>113</v>
      </c>
      <c r="X271" s="171">
        <v>110.7</v>
      </c>
      <c r="Y271" s="171">
        <v>111</v>
      </c>
      <c r="Z271" s="171">
        <v>111.6</v>
      </c>
      <c r="AA271" s="171">
        <v>114.6</v>
      </c>
      <c r="AB271" s="171">
        <v>119.3</v>
      </c>
      <c r="AC271" s="171">
        <v>120.4</v>
      </c>
      <c r="AD271" s="171">
        <v>116.5</v>
      </c>
      <c r="AE271" s="171">
        <v>117.9</v>
      </c>
      <c r="AF271" s="171">
        <v>117.6</v>
      </c>
      <c r="AG271" s="171">
        <v>112.8</v>
      </c>
      <c r="AH271" s="171">
        <v>112.8</v>
      </c>
      <c r="AI271" s="171">
        <v>107.6</v>
      </c>
      <c r="AJ271" s="171">
        <v>106.6</v>
      </c>
      <c r="AK271" s="171">
        <v>107.9</v>
      </c>
      <c r="AL271" s="171">
        <v>112.1</v>
      </c>
      <c r="AM271" s="171">
        <v>110.5</v>
      </c>
      <c r="AN271" s="171">
        <v>116.2</v>
      </c>
      <c r="AO271" s="171">
        <v>111.5</v>
      </c>
      <c r="AP271" s="171">
        <v>110.7</v>
      </c>
      <c r="AQ271" s="171">
        <v>108.7</v>
      </c>
      <c r="AR271" s="171">
        <v>98.9</v>
      </c>
      <c r="AS271" s="171">
        <v>98.2</v>
      </c>
      <c r="AT271" s="171">
        <v>97.4</v>
      </c>
      <c r="AU271" s="171">
        <v>97.2</v>
      </c>
      <c r="AV271" s="171">
        <v>98.3</v>
      </c>
      <c r="AW271" s="171">
        <v>98.1</v>
      </c>
      <c r="AX271" s="171">
        <v>99.1</v>
      </c>
      <c r="AY271" s="171">
        <v>99.1</v>
      </c>
      <c r="AZ271" s="171">
        <v>103</v>
      </c>
      <c r="BA271" s="171">
        <v>101.4</v>
      </c>
      <c r="BB271" s="171">
        <v>101.6</v>
      </c>
      <c r="BC271" s="171">
        <v>102.1</v>
      </c>
      <c r="BD271" s="171">
        <v>103.4</v>
      </c>
      <c r="BE271" s="171">
        <v>105.2</v>
      </c>
      <c r="BF271" s="171">
        <v>100</v>
      </c>
      <c r="BG271" s="171">
        <v>102.9</v>
      </c>
      <c r="BH271" s="171">
        <v>104.2</v>
      </c>
      <c r="BI271" s="171">
        <v>106.7</v>
      </c>
      <c r="BJ271" s="171">
        <v>108.6</v>
      </c>
      <c r="BK271" s="171">
        <v>110.1</v>
      </c>
      <c r="BL271" s="171">
        <v>110</v>
      </c>
      <c r="BM271" s="171">
        <v>110.7</v>
      </c>
      <c r="BN271" s="171">
        <v>115.1</v>
      </c>
      <c r="BO271" s="171">
        <v>113.6</v>
      </c>
      <c r="BP271" s="171">
        <v>114.1</v>
      </c>
      <c r="BQ271" s="171">
        <v>114.1</v>
      </c>
      <c r="BR271" s="171">
        <v>113.5</v>
      </c>
      <c r="BS271" s="171">
        <v>112.8</v>
      </c>
      <c r="BT271" s="171">
        <v>113.1</v>
      </c>
      <c r="BU271" s="171">
        <v>113.1</v>
      </c>
      <c r="BV271" s="171">
        <v>113.1</v>
      </c>
      <c r="BW271" s="171">
        <v>112.8</v>
      </c>
      <c r="BX271" s="171">
        <v>112.8</v>
      </c>
      <c r="BY271" s="171">
        <v>115</v>
      </c>
      <c r="BZ271" s="171">
        <v>117.2</v>
      </c>
      <c r="CA271" s="171">
        <v>116.7</v>
      </c>
      <c r="CB271" s="171">
        <v>117</v>
      </c>
      <c r="CC271" s="171">
        <v>115.3</v>
      </c>
      <c r="CD271" s="171">
        <v>116.2</v>
      </c>
      <c r="CE271" s="171">
        <v>116.3</v>
      </c>
      <c r="CF271" s="171">
        <v>115</v>
      </c>
      <c r="CG271" s="171">
        <v>116.5</v>
      </c>
      <c r="CH271" s="171">
        <v>118.4</v>
      </c>
      <c r="CI271" s="171">
        <v>114.8</v>
      </c>
      <c r="CJ271" s="171">
        <v>115.6</v>
      </c>
      <c r="CK271" s="171">
        <v>114.6</v>
      </c>
      <c r="CL271" s="171">
        <v>116.1</v>
      </c>
      <c r="CM271" s="171">
        <v>116</v>
      </c>
      <c r="CN271" s="171">
        <v>114.6</v>
      </c>
      <c r="CO271" s="171">
        <v>113.9</v>
      </c>
      <c r="CP271" s="171">
        <v>110.8</v>
      </c>
      <c r="CQ271" s="171">
        <v>111.2</v>
      </c>
      <c r="CR271" s="171">
        <v>110.4</v>
      </c>
      <c r="CS271" s="171">
        <v>110.5</v>
      </c>
      <c r="CT271" s="171">
        <v>112.1</v>
      </c>
      <c r="CU271" s="171">
        <v>112.6</v>
      </c>
      <c r="CV271" s="171">
        <v>112.6</v>
      </c>
      <c r="CW271" s="171">
        <v>106.3</v>
      </c>
      <c r="CX271" s="171">
        <v>108.1</v>
      </c>
      <c r="CY271" s="171">
        <v>108.2</v>
      </c>
      <c r="CZ271" s="171">
        <v>109.8</v>
      </c>
      <c r="DA271" s="171">
        <v>106.3</v>
      </c>
      <c r="DB271" s="171">
        <v>105.8</v>
      </c>
      <c r="DC271" s="171">
        <v>106.7</v>
      </c>
      <c r="DD271" s="171">
        <v>106.9</v>
      </c>
      <c r="DE271" s="171">
        <v>112.3</v>
      </c>
      <c r="DF271" s="171">
        <v>112.6</v>
      </c>
      <c r="DG271" s="171">
        <v>114.2</v>
      </c>
      <c r="DH271" s="171">
        <v>116</v>
      </c>
      <c r="DI271" s="171">
        <v>114.9</v>
      </c>
      <c r="DJ271" s="171">
        <v>118</v>
      </c>
      <c r="DK271" s="171">
        <v>118.5</v>
      </c>
      <c r="DL271" s="171">
        <v>122.8</v>
      </c>
      <c r="DM271" s="171">
        <v>124</v>
      </c>
      <c r="DN271" s="171">
        <v>126.7</v>
      </c>
      <c r="DO271" s="171">
        <v>126.8</v>
      </c>
      <c r="DP271" s="171">
        <v>124.2</v>
      </c>
      <c r="DQ271" s="171">
        <v>128.19999999999999</v>
      </c>
      <c r="DR271" s="171">
        <v>126.5</v>
      </c>
      <c r="DS271" s="171">
        <v>130.80000000000001</v>
      </c>
      <c r="DT271" s="171">
        <v>128.69999999999999</v>
      </c>
    </row>
    <row r="272" spans="1:124" x14ac:dyDescent="0.25">
      <c r="A272" s="169" t="s">
        <v>938</v>
      </c>
      <c r="B272" s="169" t="s">
        <v>939</v>
      </c>
      <c r="C272" s="170">
        <v>0.31677</v>
      </c>
      <c r="D272" s="171">
        <v>98.3</v>
      </c>
      <c r="E272" s="171">
        <v>99.5</v>
      </c>
      <c r="F272" s="171">
        <v>100.7</v>
      </c>
      <c r="G272" s="171">
        <v>100.8</v>
      </c>
      <c r="H272" s="171">
        <v>103.2</v>
      </c>
      <c r="I272" s="171">
        <v>105</v>
      </c>
      <c r="J272" s="171">
        <v>105</v>
      </c>
      <c r="K272" s="171">
        <v>105.4</v>
      </c>
      <c r="L272" s="171">
        <v>104.4</v>
      </c>
      <c r="M272" s="171">
        <v>104.3</v>
      </c>
      <c r="N272" s="171">
        <v>105.2</v>
      </c>
      <c r="O272" s="171">
        <v>106.5</v>
      </c>
      <c r="P272" s="171">
        <v>107.1</v>
      </c>
      <c r="Q272" s="171">
        <v>107.7</v>
      </c>
      <c r="R272" s="171">
        <v>107.8</v>
      </c>
      <c r="S272" s="171">
        <v>106.3</v>
      </c>
      <c r="T272" s="171">
        <v>104.9</v>
      </c>
      <c r="U272" s="171">
        <v>103.6</v>
      </c>
      <c r="V272" s="171">
        <v>104.4</v>
      </c>
      <c r="W272" s="171">
        <v>103.3</v>
      </c>
      <c r="X272" s="171">
        <v>104.9</v>
      </c>
      <c r="Y272" s="171">
        <v>106.4</v>
      </c>
      <c r="Z272" s="171">
        <v>107.9</v>
      </c>
      <c r="AA272" s="171">
        <v>107.8</v>
      </c>
      <c r="AB272" s="171">
        <v>107.3</v>
      </c>
      <c r="AC272" s="171">
        <v>110.5</v>
      </c>
      <c r="AD272" s="171">
        <v>111.2</v>
      </c>
      <c r="AE272" s="171">
        <v>111.5</v>
      </c>
      <c r="AF272" s="171">
        <v>111.3</v>
      </c>
      <c r="AG272" s="171">
        <v>110.4</v>
      </c>
      <c r="AH272" s="171">
        <v>111</v>
      </c>
      <c r="AI272" s="171">
        <v>110.7</v>
      </c>
      <c r="AJ272" s="171">
        <v>113.4</v>
      </c>
      <c r="AK272" s="171">
        <v>116</v>
      </c>
      <c r="AL272" s="171">
        <v>118</v>
      </c>
      <c r="AM272" s="171">
        <v>120.5</v>
      </c>
      <c r="AN272" s="171">
        <v>119.8</v>
      </c>
      <c r="AO272" s="171">
        <v>120</v>
      </c>
      <c r="AP272" s="171">
        <v>123</v>
      </c>
      <c r="AQ272" s="171">
        <v>128.5</v>
      </c>
      <c r="AR272" s="171">
        <v>131.5</v>
      </c>
      <c r="AS272" s="171">
        <v>135.4</v>
      </c>
      <c r="AT272" s="171">
        <v>141.19999999999999</v>
      </c>
      <c r="AU272" s="171">
        <v>143.5</v>
      </c>
      <c r="AV272" s="171">
        <v>147.9</v>
      </c>
      <c r="AW272" s="171">
        <v>148.6</v>
      </c>
      <c r="AX272" s="171">
        <v>148.9</v>
      </c>
      <c r="AY272" s="171">
        <v>152.5</v>
      </c>
      <c r="AZ272" s="171">
        <v>155.6</v>
      </c>
      <c r="BA272" s="171">
        <v>154.69999999999999</v>
      </c>
      <c r="BB272" s="171">
        <v>155</v>
      </c>
      <c r="BC272" s="171">
        <v>158</v>
      </c>
      <c r="BD272" s="171">
        <v>155</v>
      </c>
      <c r="BE272" s="171">
        <v>150.4</v>
      </c>
      <c r="BF272" s="171">
        <v>147.6</v>
      </c>
      <c r="BG272" s="171">
        <v>146.9</v>
      </c>
      <c r="BH272" s="171">
        <v>144.19999999999999</v>
      </c>
      <c r="BI272" s="171">
        <v>145.19999999999999</v>
      </c>
      <c r="BJ272" s="171">
        <v>146.19999999999999</v>
      </c>
      <c r="BK272" s="171">
        <v>146.9</v>
      </c>
      <c r="BL272" s="171">
        <v>145.6</v>
      </c>
      <c r="BM272" s="171">
        <v>144.1</v>
      </c>
      <c r="BN272" s="171">
        <v>144.5</v>
      </c>
      <c r="BO272" s="171">
        <v>144.19999999999999</v>
      </c>
      <c r="BP272" s="171">
        <v>142.1</v>
      </c>
      <c r="BQ272" s="171">
        <v>143</v>
      </c>
      <c r="BR272" s="171">
        <v>144.6</v>
      </c>
      <c r="BS272" s="171">
        <v>145</v>
      </c>
      <c r="BT272" s="171">
        <v>144.30000000000001</v>
      </c>
      <c r="BU272" s="171">
        <v>143.1</v>
      </c>
      <c r="BV272" s="171">
        <v>145</v>
      </c>
      <c r="BW272" s="171">
        <v>145.30000000000001</v>
      </c>
      <c r="BX272" s="171">
        <v>145.80000000000001</v>
      </c>
      <c r="BY272" s="171">
        <v>146.19999999999999</v>
      </c>
      <c r="BZ272" s="171">
        <v>146</v>
      </c>
      <c r="CA272" s="171">
        <v>146.6</v>
      </c>
      <c r="CB272" s="171">
        <v>146.5</v>
      </c>
      <c r="CC272" s="171">
        <v>146.69999999999999</v>
      </c>
      <c r="CD272" s="171">
        <v>147.4</v>
      </c>
      <c r="CE272" s="171">
        <v>147.9</v>
      </c>
      <c r="CF272" s="171">
        <v>149.9</v>
      </c>
      <c r="CG272" s="171">
        <v>151.30000000000001</v>
      </c>
      <c r="CH272" s="171">
        <v>154.69999999999999</v>
      </c>
      <c r="CI272" s="171">
        <v>155.1</v>
      </c>
      <c r="CJ272" s="171">
        <v>156.5</v>
      </c>
      <c r="CK272" s="171">
        <v>156.30000000000001</v>
      </c>
      <c r="CL272" s="171">
        <v>155.4</v>
      </c>
      <c r="CM272" s="171">
        <v>153.80000000000001</v>
      </c>
      <c r="CN272" s="171">
        <v>152.80000000000001</v>
      </c>
      <c r="CO272" s="171">
        <v>152.69999999999999</v>
      </c>
      <c r="CP272" s="171">
        <v>154.4</v>
      </c>
      <c r="CQ272" s="171">
        <v>156.69999999999999</v>
      </c>
      <c r="CR272" s="171">
        <v>158.4</v>
      </c>
      <c r="CS272" s="171">
        <v>159.69999999999999</v>
      </c>
      <c r="CT272" s="171">
        <v>161.80000000000001</v>
      </c>
      <c r="CU272" s="171">
        <v>162.30000000000001</v>
      </c>
      <c r="CV272" s="171">
        <v>165.4</v>
      </c>
      <c r="CW272" s="171">
        <v>167.6</v>
      </c>
      <c r="CX272" s="171">
        <v>164.9</v>
      </c>
      <c r="CY272" s="171">
        <v>165.6</v>
      </c>
      <c r="CZ272" s="171">
        <v>166.8</v>
      </c>
      <c r="DA272" s="171">
        <v>168.1</v>
      </c>
      <c r="DB272" s="171">
        <v>171.6</v>
      </c>
      <c r="DC272" s="171">
        <v>173.6</v>
      </c>
      <c r="DD272" s="171">
        <v>178.4</v>
      </c>
      <c r="DE272" s="171">
        <v>181.3</v>
      </c>
      <c r="DF272" s="171">
        <v>185.5</v>
      </c>
      <c r="DG272" s="171">
        <v>189.4</v>
      </c>
      <c r="DH272" s="171">
        <v>193.4</v>
      </c>
      <c r="DI272" s="171">
        <v>196.2</v>
      </c>
      <c r="DJ272" s="171">
        <v>199.3</v>
      </c>
      <c r="DK272" s="171">
        <v>200.7</v>
      </c>
      <c r="DL272" s="171">
        <v>201</v>
      </c>
      <c r="DM272" s="171">
        <v>193.3</v>
      </c>
      <c r="DN272" s="171">
        <v>191.9</v>
      </c>
      <c r="DO272" s="171">
        <v>192</v>
      </c>
      <c r="DP272" s="171">
        <v>192.9</v>
      </c>
      <c r="DQ272" s="171">
        <v>193.8</v>
      </c>
      <c r="DR272" s="171">
        <v>196</v>
      </c>
      <c r="DS272" s="171">
        <v>196.4</v>
      </c>
      <c r="DT272" s="171">
        <v>196.2</v>
      </c>
    </row>
    <row r="273" spans="1:124" x14ac:dyDescent="0.25">
      <c r="A273" s="169" t="s">
        <v>940</v>
      </c>
      <c r="B273" s="169" t="s">
        <v>941</v>
      </c>
      <c r="C273" s="170">
        <v>0.19295999999999999</v>
      </c>
      <c r="D273" s="171">
        <v>101.3</v>
      </c>
      <c r="E273" s="171">
        <v>103.6</v>
      </c>
      <c r="F273" s="171">
        <v>105.2</v>
      </c>
      <c r="G273" s="171">
        <v>105.6</v>
      </c>
      <c r="H273" s="171">
        <v>105.6</v>
      </c>
      <c r="I273" s="171">
        <v>106.1</v>
      </c>
      <c r="J273" s="171">
        <v>104.9</v>
      </c>
      <c r="K273" s="171">
        <v>105.4</v>
      </c>
      <c r="L273" s="171">
        <v>106.6</v>
      </c>
      <c r="M273" s="171">
        <v>108.3</v>
      </c>
      <c r="N273" s="171">
        <v>108.5</v>
      </c>
      <c r="O273" s="171">
        <v>109.8</v>
      </c>
      <c r="P273" s="171">
        <v>111.3</v>
      </c>
      <c r="Q273" s="171">
        <v>110.9</v>
      </c>
      <c r="R273" s="171">
        <v>110.8</v>
      </c>
      <c r="S273" s="171">
        <v>111.5</v>
      </c>
      <c r="T273" s="171">
        <v>112.4</v>
      </c>
      <c r="U273" s="171">
        <v>113</v>
      </c>
      <c r="V273" s="171">
        <v>114.3</v>
      </c>
      <c r="W273" s="171">
        <v>113.3</v>
      </c>
      <c r="X273" s="171">
        <v>114.1</v>
      </c>
      <c r="Y273" s="171">
        <v>114.3</v>
      </c>
      <c r="Z273" s="171">
        <v>114.2</v>
      </c>
      <c r="AA273" s="171">
        <v>113.7</v>
      </c>
      <c r="AB273" s="171">
        <v>113.8</v>
      </c>
      <c r="AC273" s="171">
        <v>112.1</v>
      </c>
      <c r="AD273" s="171">
        <v>113.2</v>
      </c>
      <c r="AE273" s="171">
        <v>114.1</v>
      </c>
      <c r="AF273" s="171">
        <v>113.5</v>
      </c>
      <c r="AG273" s="171">
        <v>114.9</v>
      </c>
      <c r="AH273" s="171">
        <v>113</v>
      </c>
      <c r="AI273" s="171">
        <v>111.6</v>
      </c>
      <c r="AJ273" s="171">
        <v>112.7</v>
      </c>
      <c r="AK273" s="171">
        <v>111.7</v>
      </c>
      <c r="AL273" s="171">
        <v>109.3</v>
      </c>
      <c r="AM273" s="171">
        <v>108.2</v>
      </c>
      <c r="AN273" s="171">
        <v>106.6</v>
      </c>
      <c r="AO273" s="171">
        <v>106.5</v>
      </c>
      <c r="AP273" s="171">
        <v>106.1</v>
      </c>
      <c r="AQ273" s="171">
        <v>106.4</v>
      </c>
      <c r="AR273" s="171">
        <v>104.8</v>
      </c>
      <c r="AS273" s="171">
        <v>105.4</v>
      </c>
      <c r="AT273" s="171">
        <v>105.8</v>
      </c>
      <c r="AU273" s="171">
        <v>106.7</v>
      </c>
      <c r="AV273" s="171">
        <v>106.3</v>
      </c>
      <c r="AW273" s="171">
        <v>104.1</v>
      </c>
      <c r="AX273" s="171">
        <v>104.9</v>
      </c>
      <c r="AY273" s="171">
        <v>106.4</v>
      </c>
      <c r="AZ273" s="171">
        <v>107.4</v>
      </c>
      <c r="BA273" s="171">
        <v>107</v>
      </c>
      <c r="BB273" s="171">
        <v>106.4</v>
      </c>
      <c r="BC273" s="171">
        <v>106</v>
      </c>
      <c r="BD273" s="171">
        <v>106.9</v>
      </c>
      <c r="BE273" s="171">
        <v>107.3</v>
      </c>
      <c r="BF273" s="171">
        <v>106.4</v>
      </c>
      <c r="BG273" s="171">
        <v>105.9</v>
      </c>
      <c r="BH273" s="171">
        <v>106.5</v>
      </c>
      <c r="BI273" s="171">
        <v>108.6</v>
      </c>
      <c r="BJ273" s="171">
        <v>108.5</v>
      </c>
      <c r="BK273" s="171">
        <v>108</v>
      </c>
      <c r="BL273" s="171">
        <v>108.4</v>
      </c>
      <c r="BM273" s="171">
        <v>109.3</v>
      </c>
      <c r="BN273" s="171">
        <v>109.2</v>
      </c>
      <c r="BO273" s="171">
        <v>109.5</v>
      </c>
      <c r="BP273" s="171">
        <v>107.2</v>
      </c>
      <c r="BQ273" s="171">
        <v>106.6</v>
      </c>
      <c r="BR273" s="171">
        <v>108.4</v>
      </c>
      <c r="BS273" s="171">
        <v>107.6</v>
      </c>
      <c r="BT273" s="171">
        <v>108.1</v>
      </c>
      <c r="BU273" s="171">
        <v>108.8</v>
      </c>
      <c r="BV273" s="171">
        <v>109.2</v>
      </c>
      <c r="BW273" s="171">
        <v>110.6</v>
      </c>
      <c r="BX273" s="171">
        <v>110.8</v>
      </c>
      <c r="BY273" s="171">
        <v>111.6</v>
      </c>
      <c r="BZ273" s="171">
        <v>112.2</v>
      </c>
      <c r="CA273" s="171">
        <v>114.4</v>
      </c>
      <c r="CB273" s="171">
        <v>115</v>
      </c>
      <c r="CC273" s="171">
        <v>113.5</v>
      </c>
      <c r="CD273" s="171">
        <v>113.6</v>
      </c>
      <c r="CE273" s="171">
        <v>113.8</v>
      </c>
      <c r="CF273" s="171">
        <v>113.8</v>
      </c>
      <c r="CG273" s="171">
        <v>112.8</v>
      </c>
      <c r="CH273" s="171">
        <v>112.3</v>
      </c>
      <c r="CI273" s="171">
        <v>110.6</v>
      </c>
      <c r="CJ273" s="171">
        <v>111.6</v>
      </c>
      <c r="CK273" s="171">
        <v>114.3</v>
      </c>
      <c r="CL273" s="171">
        <v>115</v>
      </c>
      <c r="CM273" s="171">
        <v>115.6</v>
      </c>
      <c r="CN273" s="171">
        <v>115.4</v>
      </c>
      <c r="CO273" s="171">
        <v>115.9</v>
      </c>
      <c r="CP273" s="171">
        <v>115.2</v>
      </c>
      <c r="CQ273" s="171">
        <v>114.7</v>
      </c>
      <c r="CR273" s="171">
        <v>114.8</v>
      </c>
      <c r="CS273" s="171">
        <v>114.9</v>
      </c>
      <c r="CT273" s="171">
        <v>113.8</v>
      </c>
      <c r="CU273" s="171">
        <v>113.3</v>
      </c>
      <c r="CV273" s="171">
        <v>113.1</v>
      </c>
      <c r="CW273" s="171">
        <v>114.2</v>
      </c>
      <c r="CX273" s="171">
        <v>117</v>
      </c>
      <c r="CY273" s="171">
        <v>114.4</v>
      </c>
      <c r="CZ273" s="171">
        <v>115.1</v>
      </c>
      <c r="DA273" s="171">
        <v>114.2</v>
      </c>
      <c r="DB273" s="171">
        <v>113.7</v>
      </c>
      <c r="DC273" s="171">
        <v>115</v>
      </c>
      <c r="DD273" s="171">
        <v>114.2</v>
      </c>
      <c r="DE273" s="171">
        <v>115.6</v>
      </c>
      <c r="DF273" s="171">
        <v>116.4</v>
      </c>
      <c r="DG273" s="171">
        <v>119</v>
      </c>
      <c r="DH273" s="171">
        <v>121.9</v>
      </c>
      <c r="DI273" s="171">
        <v>122.7</v>
      </c>
      <c r="DJ273" s="171">
        <v>122.1</v>
      </c>
      <c r="DK273" s="171">
        <v>123.4</v>
      </c>
      <c r="DL273" s="171">
        <v>124.2</v>
      </c>
      <c r="DM273" s="171">
        <v>124.7</v>
      </c>
      <c r="DN273" s="171">
        <v>124.1</v>
      </c>
      <c r="DO273" s="171">
        <v>126.8</v>
      </c>
      <c r="DP273" s="171">
        <v>127.5</v>
      </c>
      <c r="DQ273" s="171">
        <v>130.30000000000001</v>
      </c>
      <c r="DR273" s="171">
        <v>130</v>
      </c>
      <c r="DS273" s="171">
        <v>127.7</v>
      </c>
      <c r="DT273" s="171">
        <v>131.9</v>
      </c>
    </row>
    <row r="274" spans="1:124" x14ac:dyDescent="0.25">
      <c r="A274" s="169" t="s">
        <v>942</v>
      </c>
      <c r="B274" s="169" t="s">
        <v>943</v>
      </c>
      <c r="C274" s="170">
        <v>0.17713999999999999</v>
      </c>
      <c r="D274" s="171">
        <v>101.4</v>
      </c>
      <c r="E274" s="171">
        <v>104</v>
      </c>
      <c r="F274" s="171">
        <v>105.3</v>
      </c>
      <c r="G274" s="171">
        <v>105.7</v>
      </c>
      <c r="H274" s="171">
        <v>105.5</v>
      </c>
      <c r="I274" s="171">
        <v>106.1</v>
      </c>
      <c r="J274" s="171">
        <v>104.9</v>
      </c>
      <c r="K274" s="171">
        <v>105.3</v>
      </c>
      <c r="L274" s="171">
        <v>106.6</v>
      </c>
      <c r="M274" s="171">
        <v>108.3</v>
      </c>
      <c r="N274" s="171">
        <v>108.8</v>
      </c>
      <c r="O274" s="171">
        <v>110.1</v>
      </c>
      <c r="P274" s="171">
        <v>111.8</v>
      </c>
      <c r="Q274" s="171">
        <v>111</v>
      </c>
      <c r="R274" s="171">
        <v>110.6</v>
      </c>
      <c r="S274" s="171">
        <v>111.5</v>
      </c>
      <c r="T274" s="171">
        <v>112.2</v>
      </c>
      <c r="U274" s="171">
        <v>112.7</v>
      </c>
      <c r="V274" s="171">
        <v>114.2</v>
      </c>
      <c r="W274" s="171">
        <v>113.1</v>
      </c>
      <c r="X274" s="171">
        <v>113.7</v>
      </c>
      <c r="Y274" s="171">
        <v>113.6</v>
      </c>
      <c r="Z274" s="171">
        <v>113.9</v>
      </c>
      <c r="AA274" s="171">
        <v>113.3</v>
      </c>
      <c r="AB274" s="171">
        <v>113.7</v>
      </c>
      <c r="AC274" s="171">
        <v>111.6</v>
      </c>
      <c r="AD274" s="171">
        <v>112.6</v>
      </c>
      <c r="AE274" s="171">
        <v>113.5</v>
      </c>
      <c r="AF274" s="171">
        <v>112.9</v>
      </c>
      <c r="AG274" s="171">
        <v>114.5</v>
      </c>
      <c r="AH274" s="171">
        <v>112.6</v>
      </c>
      <c r="AI274" s="171">
        <v>111.1</v>
      </c>
      <c r="AJ274" s="171">
        <v>112.1</v>
      </c>
      <c r="AK274" s="171">
        <v>111</v>
      </c>
      <c r="AL274" s="171">
        <v>108.6</v>
      </c>
      <c r="AM274" s="171">
        <v>107.5</v>
      </c>
      <c r="AN274" s="171">
        <v>105.7</v>
      </c>
      <c r="AO274" s="171">
        <v>105.5</v>
      </c>
      <c r="AP274" s="171">
        <v>105.1</v>
      </c>
      <c r="AQ274" s="171">
        <v>105.4</v>
      </c>
      <c r="AR274" s="171">
        <v>103.8</v>
      </c>
      <c r="AS274" s="171">
        <v>104.5</v>
      </c>
      <c r="AT274" s="171">
        <v>105</v>
      </c>
      <c r="AU274" s="171">
        <v>105.9</v>
      </c>
      <c r="AV274" s="171">
        <v>105.6</v>
      </c>
      <c r="AW274" s="171">
        <v>103</v>
      </c>
      <c r="AX274" s="171">
        <v>104.1</v>
      </c>
      <c r="AY274" s="171">
        <v>105.6</v>
      </c>
      <c r="AZ274" s="171">
        <v>106.7</v>
      </c>
      <c r="BA274" s="171">
        <v>106.2</v>
      </c>
      <c r="BB274" s="171">
        <v>105.6</v>
      </c>
      <c r="BC274" s="171">
        <v>105.1</v>
      </c>
      <c r="BD274" s="171">
        <v>106.1</v>
      </c>
      <c r="BE274" s="171">
        <v>106.5</v>
      </c>
      <c r="BF274" s="171">
        <v>105.4</v>
      </c>
      <c r="BG274" s="171">
        <v>104.9</v>
      </c>
      <c r="BH274" s="171">
        <v>105.5</v>
      </c>
      <c r="BI274" s="171">
        <v>107.9</v>
      </c>
      <c r="BJ274" s="171">
        <v>107.7</v>
      </c>
      <c r="BK274" s="171">
        <v>107.1</v>
      </c>
      <c r="BL274" s="171">
        <v>107.5</v>
      </c>
      <c r="BM274" s="171">
        <v>108.5</v>
      </c>
      <c r="BN274" s="171">
        <v>108.3</v>
      </c>
      <c r="BO274" s="171">
        <v>108.6</v>
      </c>
      <c r="BP274" s="171">
        <v>106.4</v>
      </c>
      <c r="BQ274" s="171">
        <v>105.9</v>
      </c>
      <c r="BR274" s="171">
        <v>107.9</v>
      </c>
      <c r="BS274" s="171">
        <v>107</v>
      </c>
      <c r="BT274" s="171">
        <v>107.7</v>
      </c>
      <c r="BU274" s="171">
        <v>108.3</v>
      </c>
      <c r="BV274" s="171">
        <v>108.8</v>
      </c>
      <c r="BW274" s="171">
        <v>110.3</v>
      </c>
      <c r="BX274" s="171">
        <v>110.5</v>
      </c>
      <c r="BY274" s="171">
        <v>111.3</v>
      </c>
      <c r="BZ274" s="171">
        <v>111.8</v>
      </c>
      <c r="CA274" s="171">
        <v>113.8</v>
      </c>
      <c r="CB274" s="171">
        <v>114.4</v>
      </c>
      <c r="CC274" s="171">
        <v>113.1</v>
      </c>
      <c r="CD274" s="171">
        <v>113.3</v>
      </c>
      <c r="CE274" s="171">
        <v>113.5</v>
      </c>
      <c r="CF274" s="171">
        <v>113.4</v>
      </c>
      <c r="CG274" s="171">
        <v>112.3</v>
      </c>
      <c r="CH274" s="171">
        <v>111.9</v>
      </c>
      <c r="CI274" s="171">
        <v>110.2</v>
      </c>
      <c r="CJ274" s="171">
        <v>111.1</v>
      </c>
      <c r="CK274" s="171">
        <v>114.1</v>
      </c>
      <c r="CL274" s="171">
        <v>114.8</v>
      </c>
      <c r="CM274" s="171">
        <v>115.6</v>
      </c>
      <c r="CN274" s="171">
        <v>115.4</v>
      </c>
      <c r="CO274" s="171">
        <v>116</v>
      </c>
      <c r="CP274" s="171">
        <v>115.2</v>
      </c>
      <c r="CQ274" s="171">
        <v>114.7</v>
      </c>
      <c r="CR274" s="171">
        <v>114.8</v>
      </c>
      <c r="CS274" s="171">
        <v>114.9</v>
      </c>
      <c r="CT274" s="171">
        <v>113.8</v>
      </c>
      <c r="CU274" s="171">
        <v>113.2</v>
      </c>
      <c r="CV274" s="171">
        <v>113</v>
      </c>
      <c r="CW274" s="171">
        <v>114</v>
      </c>
      <c r="CX274" s="171">
        <v>116.9</v>
      </c>
      <c r="CY274" s="171">
        <v>114.2</v>
      </c>
      <c r="CZ274" s="171">
        <v>115</v>
      </c>
      <c r="DA274" s="171">
        <v>114.1</v>
      </c>
      <c r="DB274" s="171">
        <v>113.7</v>
      </c>
      <c r="DC274" s="171">
        <v>114.8</v>
      </c>
      <c r="DD274" s="171">
        <v>114</v>
      </c>
      <c r="DE274" s="171">
        <v>115</v>
      </c>
      <c r="DF274" s="171">
        <v>115.6</v>
      </c>
      <c r="DG274" s="171">
        <v>118.2</v>
      </c>
      <c r="DH274" s="171">
        <v>121.2</v>
      </c>
      <c r="DI274" s="171">
        <v>122</v>
      </c>
      <c r="DJ274" s="171">
        <v>121.5</v>
      </c>
      <c r="DK274" s="171">
        <v>122.7</v>
      </c>
      <c r="DL274" s="171">
        <v>123.6</v>
      </c>
      <c r="DM274" s="171">
        <v>124.2</v>
      </c>
      <c r="DN274" s="171">
        <v>123.1</v>
      </c>
      <c r="DO274" s="171">
        <v>125.8</v>
      </c>
      <c r="DP274" s="171">
        <v>126.5</v>
      </c>
      <c r="DQ274" s="171">
        <v>129.5</v>
      </c>
      <c r="DR274" s="171">
        <v>129</v>
      </c>
      <c r="DS274" s="171">
        <v>126.8</v>
      </c>
      <c r="DT274" s="171">
        <v>131</v>
      </c>
    </row>
    <row r="275" spans="1:124" x14ac:dyDescent="0.25">
      <c r="A275" s="169" t="s">
        <v>944</v>
      </c>
      <c r="B275" s="169" t="s">
        <v>945</v>
      </c>
      <c r="C275" s="170">
        <v>1.5820000000000001E-2</v>
      </c>
      <c r="D275" s="171">
        <v>100.2</v>
      </c>
      <c r="E275" s="171">
        <v>99.1</v>
      </c>
      <c r="F275" s="171">
        <v>103.1</v>
      </c>
      <c r="G275" s="171">
        <v>104.8</v>
      </c>
      <c r="H275" s="171">
        <v>106.1</v>
      </c>
      <c r="I275" s="171">
        <v>105.3</v>
      </c>
      <c r="J275" s="171">
        <v>105.4</v>
      </c>
      <c r="K275" s="171">
        <v>106.6</v>
      </c>
      <c r="L275" s="171">
        <v>106.4</v>
      </c>
      <c r="M275" s="171">
        <v>108.6</v>
      </c>
      <c r="N275" s="171">
        <v>105.1</v>
      </c>
      <c r="O275" s="171">
        <v>106</v>
      </c>
      <c r="P275" s="171">
        <v>106.2</v>
      </c>
      <c r="Q275" s="171">
        <v>109.8</v>
      </c>
      <c r="R275" s="171">
        <v>112.8</v>
      </c>
      <c r="S275" s="171">
        <v>112.4</v>
      </c>
      <c r="T275" s="171">
        <v>114.1</v>
      </c>
      <c r="U275" s="171">
        <v>116</v>
      </c>
      <c r="V275" s="171">
        <v>115.3</v>
      </c>
      <c r="W275" s="171">
        <v>116.2</v>
      </c>
      <c r="X275" s="171">
        <v>118.6</v>
      </c>
      <c r="Y275" s="171">
        <v>121.6</v>
      </c>
      <c r="Z275" s="171">
        <v>117.9</v>
      </c>
      <c r="AA275" s="171">
        <v>118.7</v>
      </c>
      <c r="AB275" s="171">
        <v>115.6</v>
      </c>
      <c r="AC275" s="171">
        <v>117.5</v>
      </c>
      <c r="AD275" s="171">
        <v>119.2</v>
      </c>
      <c r="AE275" s="171">
        <v>121.7</v>
      </c>
      <c r="AF275" s="171">
        <v>120.8</v>
      </c>
      <c r="AG275" s="171">
        <v>119.3</v>
      </c>
      <c r="AH275" s="171">
        <v>117.2</v>
      </c>
      <c r="AI275" s="171">
        <v>117.3</v>
      </c>
      <c r="AJ275" s="171">
        <v>118.6</v>
      </c>
      <c r="AK275" s="171">
        <v>120</v>
      </c>
      <c r="AL275" s="171">
        <v>117.2</v>
      </c>
      <c r="AM275" s="171">
        <v>115.8</v>
      </c>
      <c r="AN275" s="171">
        <v>117.2</v>
      </c>
      <c r="AO275" s="171">
        <v>116.8</v>
      </c>
      <c r="AP275" s="171">
        <v>117.2</v>
      </c>
      <c r="AQ275" s="171">
        <v>117.4</v>
      </c>
      <c r="AR275" s="171">
        <v>115.6</v>
      </c>
      <c r="AS275" s="171">
        <v>115.8</v>
      </c>
      <c r="AT275" s="171">
        <v>115.3</v>
      </c>
      <c r="AU275" s="171">
        <v>115.8</v>
      </c>
      <c r="AV275" s="171">
        <v>114.6</v>
      </c>
      <c r="AW275" s="171">
        <v>116.5</v>
      </c>
      <c r="AX275" s="171">
        <v>114.1</v>
      </c>
      <c r="AY275" s="171">
        <v>115.7</v>
      </c>
      <c r="AZ275" s="171">
        <v>115.2</v>
      </c>
      <c r="BA275" s="171">
        <v>115.7</v>
      </c>
      <c r="BB275" s="171">
        <v>116.2</v>
      </c>
      <c r="BC275" s="171">
        <v>116.7</v>
      </c>
      <c r="BD275" s="171">
        <v>116.3</v>
      </c>
      <c r="BE275" s="171">
        <v>117.3</v>
      </c>
      <c r="BF275" s="171">
        <v>117.4</v>
      </c>
      <c r="BG275" s="171">
        <v>116.9</v>
      </c>
      <c r="BH275" s="171">
        <v>117.1</v>
      </c>
      <c r="BI275" s="171">
        <v>116.8</v>
      </c>
      <c r="BJ275" s="171">
        <v>117.2</v>
      </c>
      <c r="BK275" s="171">
        <v>118</v>
      </c>
      <c r="BL275" s="171">
        <v>118.5</v>
      </c>
      <c r="BM275" s="171">
        <v>119</v>
      </c>
      <c r="BN275" s="171">
        <v>119</v>
      </c>
      <c r="BO275" s="171">
        <v>120.2</v>
      </c>
      <c r="BP275" s="171">
        <v>115.7</v>
      </c>
      <c r="BQ275" s="171">
        <v>114.9</v>
      </c>
      <c r="BR275" s="171">
        <v>114.2</v>
      </c>
      <c r="BS275" s="171">
        <v>113.9</v>
      </c>
      <c r="BT275" s="171">
        <v>113.6</v>
      </c>
      <c r="BU275" s="171">
        <v>113.9</v>
      </c>
      <c r="BV275" s="171">
        <v>113.4</v>
      </c>
      <c r="BW275" s="171">
        <v>114</v>
      </c>
      <c r="BX275" s="171">
        <v>114.4</v>
      </c>
      <c r="BY275" s="171">
        <v>115.6</v>
      </c>
      <c r="BZ275" s="171">
        <v>116.4</v>
      </c>
      <c r="CA275" s="171">
        <v>121.2</v>
      </c>
      <c r="CB275" s="171">
        <v>122.1</v>
      </c>
      <c r="CC275" s="171">
        <v>118.3</v>
      </c>
      <c r="CD275" s="171">
        <v>117.8</v>
      </c>
      <c r="CE275" s="171">
        <v>117.5</v>
      </c>
      <c r="CF275" s="171">
        <v>118.4</v>
      </c>
      <c r="CG275" s="171">
        <v>118.1</v>
      </c>
      <c r="CH275" s="171">
        <v>117.1</v>
      </c>
      <c r="CI275" s="171">
        <v>115</v>
      </c>
      <c r="CJ275" s="171">
        <v>116.4</v>
      </c>
      <c r="CK275" s="171">
        <v>117.1</v>
      </c>
      <c r="CL275" s="171">
        <v>117.3</v>
      </c>
      <c r="CM275" s="171">
        <v>116.1</v>
      </c>
      <c r="CN275" s="171">
        <v>115.6</v>
      </c>
      <c r="CO275" s="171">
        <v>114.6</v>
      </c>
      <c r="CP275" s="171">
        <v>114.4</v>
      </c>
      <c r="CQ275" s="171">
        <v>114.4</v>
      </c>
      <c r="CR275" s="171">
        <v>114.8</v>
      </c>
      <c r="CS275" s="171">
        <v>114.3</v>
      </c>
      <c r="CT275" s="171">
        <v>114.2</v>
      </c>
      <c r="CU275" s="171">
        <v>114.5</v>
      </c>
      <c r="CV275" s="171">
        <v>114.2</v>
      </c>
      <c r="CW275" s="171">
        <v>116.8</v>
      </c>
      <c r="CX275" s="171">
        <v>118.8</v>
      </c>
      <c r="CY275" s="171">
        <v>116.5</v>
      </c>
      <c r="CZ275" s="171">
        <v>115.8</v>
      </c>
      <c r="DA275" s="171">
        <v>114.5</v>
      </c>
      <c r="DB275" s="171">
        <v>114.5</v>
      </c>
      <c r="DC275" s="171">
        <v>116.3</v>
      </c>
      <c r="DD275" s="171">
        <v>116.1</v>
      </c>
      <c r="DE275" s="171">
        <v>122</v>
      </c>
      <c r="DF275" s="171">
        <v>125.7</v>
      </c>
      <c r="DG275" s="171">
        <v>128.1</v>
      </c>
      <c r="DH275" s="171">
        <v>129.80000000000001</v>
      </c>
      <c r="DI275" s="171">
        <v>129.9</v>
      </c>
      <c r="DJ275" s="171">
        <v>129.30000000000001</v>
      </c>
      <c r="DK275" s="171">
        <v>131.80000000000001</v>
      </c>
      <c r="DL275" s="171">
        <v>131.4</v>
      </c>
      <c r="DM275" s="171">
        <v>130.6</v>
      </c>
      <c r="DN275" s="171">
        <v>135.9</v>
      </c>
      <c r="DO275" s="171">
        <v>138.1</v>
      </c>
      <c r="DP275" s="171">
        <v>139.19999999999999</v>
      </c>
      <c r="DQ275" s="171">
        <v>139.19999999999999</v>
      </c>
      <c r="DR275" s="171">
        <v>141.19999999999999</v>
      </c>
      <c r="DS275" s="171">
        <v>138.5</v>
      </c>
      <c r="DT275" s="171">
        <v>141.6</v>
      </c>
    </row>
    <row r="276" spans="1:124" x14ac:dyDescent="0.25">
      <c r="A276" s="169" t="s">
        <v>946</v>
      </c>
      <c r="B276" s="169" t="s">
        <v>947</v>
      </c>
      <c r="C276" s="170">
        <v>0.29849999999999999</v>
      </c>
      <c r="D276" s="171">
        <v>103</v>
      </c>
      <c r="E276" s="171">
        <v>104</v>
      </c>
      <c r="F276" s="171">
        <v>105.2</v>
      </c>
      <c r="G276" s="171">
        <v>104.9</v>
      </c>
      <c r="H276" s="171">
        <v>105.7</v>
      </c>
      <c r="I276" s="171">
        <v>105.7</v>
      </c>
      <c r="J276" s="171">
        <v>105.4</v>
      </c>
      <c r="K276" s="171">
        <v>105.3</v>
      </c>
      <c r="L276" s="171">
        <v>106</v>
      </c>
      <c r="M276" s="171">
        <v>106.4</v>
      </c>
      <c r="N276" s="171">
        <v>105.9</v>
      </c>
      <c r="O276" s="171">
        <v>106.4</v>
      </c>
      <c r="P276" s="171">
        <v>107.7</v>
      </c>
      <c r="Q276" s="171">
        <v>107.4</v>
      </c>
      <c r="R276" s="171">
        <v>107.9</v>
      </c>
      <c r="S276" s="171">
        <v>108.6</v>
      </c>
      <c r="T276" s="171">
        <v>109.4</v>
      </c>
      <c r="U276" s="171">
        <v>110</v>
      </c>
      <c r="V276" s="171">
        <v>109.8</v>
      </c>
      <c r="W276" s="171">
        <v>110.1</v>
      </c>
      <c r="X276" s="171">
        <v>109.8</v>
      </c>
      <c r="Y276" s="171">
        <v>112.2</v>
      </c>
      <c r="Z276" s="171">
        <v>112.5</v>
      </c>
      <c r="AA276" s="171">
        <v>113.3</v>
      </c>
      <c r="AB276" s="171">
        <v>112.8</v>
      </c>
      <c r="AC276" s="171">
        <v>113.4</v>
      </c>
      <c r="AD276" s="171">
        <v>113.2</v>
      </c>
      <c r="AE276" s="171">
        <v>114.4</v>
      </c>
      <c r="AF276" s="171">
        <v>114</v>
      </c>
      <c r="AG276" s="171">
        <v>114.9</v>
      </c>
      <c r="AH276" s="171">
        <v>114.8</v>
      </c>
      <c r="AI276" s="171">
        <v>115.2</v>
      </c>
      <c r="AJ276" s="171">
        <v>117.6</v>
      </c>
      <c r="AK276" s="171">
        <v>117.6</v>
      </c>
      <c r="AL276" s="171">
        <v>117</v>
      </c>
      <c r="AM276" s="171">
        <v>116.5</v>
      </c>
      <c r="AN276" s="171">
        <v>117.3</v>
      </c>
      <c r="AO276" s="171">
        <v>117.6</v>
      </c>
      <c r="AP276" s="171">
        <v>116.7</v>
      </c>
      <c r="AQ276" s="171">
        <v>117.7</v>
      </c>
      <c r="AR276" s="171">
        <v>115.8</v>
      </c>
      <c r="AS276" s="171">
        <v>116.4</v>
      </c>
      <c r="AT276" s="171">
        <v>117.1</v>
      </c>
      <c r="AU276" s="171">
        <v>117.4</v>
      </c>
      <c r="AV276" s="171">
        <v>118.7</v>
      </c>
      <c r="AW276" s="171">
        <v>118</v>
      </c>
      <c r="AX276" s="171">
        <v>118.8</v>
      </c>
      <c r="AY276" s="171">
        <v>118.7</v>
      </c>
      <c r="AZ276" s="171">
        <v>119.6</v>
      </c>
      <c r="BA276" s="171">
        <v>120.6</v>
      </c>
      <c r="BB276" s="171">
        <v>120.1</v>
      </c>
      <c r="BC276" s="171">
        <v>121.1</v>
      </c>
      <c r="BD276" s="171">
        <v>121.4</v>
      </c>
      <c r="BE276" s="171">
        <v>121.5</v>
      </c>
      <c r="BF276" s="171">
        <v>121.6</v>
      </c>
      <c r="BG276" s="171">
        <v>122.2</v>
      </c>
      <c r="BH276" s="171">
        <v>122.5</v>
      </c>
      <c r="BI276" s="171">
        <v>122.7</v>
      </c>
      <c r="BJ276" s="171">
        <v>123.4</v>
      </c>
      <c r="BK276" s="171">
        <v>123.7</v>
      </c>
      <c r="BL276" s="171">
        <v>124.1</v>
      </c>
      <c r="BM276" s="171">
        <v>124.1</v>
      </c>
      <c r="BN276" s="171">
        <v>124.6</v>
      </c>
      <c r="BO276" s="171">
        <v>124.3</v>
      </c>
      <c r="BP276" s="171">
        <v>124.4</v>
      </c>
      <c r="BQ276" s="171">
        <v>124.5</v>
      </c>
      <c r="BR276" s="171">
        <v>124.5</v>
      </c>
      <c r="BS276" s="171">
        <v>124.2</v>
      </c>
      <c r="BT276" s="171">
        <v>124.7</v>
      </c>
      <c r="BU276" s="171">
        <v>125</v>
      </c>
      <c r="BV276" s="171">
        <v>125.4</v>
      </c>
      <c r="BW276" s="171">
        <v>124.9</v>
      </c>
      <c r="BX276" s="171">
        <v>124.6</v>
      </c>
      <c r="BY276" s="171">
        <v>125.7</v>
      </c>
      <c r="BZ276" s="171">
        <v>126.5</v>
      </c>
      <c r="CA276" s="171">
        <v>129.9</v>
      </c>
      <c r="CB276" s="171">
        <v>131.30000000000001</v>
      </c>
      <c r="CC276" s="171">
        <v>128.9</v>
      </c>
      <c r="CD276" s="171">
        <v>129.1</v>
      </c>
      <c r="CE276" s="171">
        <v>129.1</v>
      </c>
      <c r="CF276" s="171">
        <v>134.6</v>
      </c>
      <c r="CG276" s="171">
        <v>134.5</v>
      </c>
      <c r="CH276" s="171">
        <v>134.19999999999999</v>
      </c>
      <c r="CI276" s="171">
        <v>134.80000000000001</v>
      </c>
      <c r="CJ276" s="171">
        <v>132.19999999999999</v>
      </c>
      <c r="CK276" s="171">
        <v>134.9</v>
      </c>
      <c r="CL276" s="171">
        <v>135.19999999999999</v>
      </c>
      <c r="CM276" s="171">
        <v>134.9</v>
      </c>
      <c r="CN276" s="171">
        <v>135.80000000000001</v>
      </c>
      <c r="CO276" s="171">
        <v>135.6</v>
      </c>
      <c r="CP276" s="171">
        <v>135.19999999999999</v>
      </c>
      <c r="CQ276" s="171">
        <v>134.80000000000001</v>
      </c>
      <c r="CR276" s="171">
        <v>135.5</v>
      </c>
      <c r="CS276" s="171">
        <v>133.4</v>
      </c>
      <c r="CT276" s="171">
        <v>133.5</v>
      </c>
      <c r="CU276" s="171">
        <v>133.1</v>
      </c>
      <c r="CV276" s="171">
        <v>133</v>
      </c>
      <c r="CW276" s="171">
        <v>132.4</v>
      </c>
      <c r="CX276" s="171">
        <v>131.5</v>
      </c>
      <c r="CY276" s="171">
        <v>131</v>
      </c>
      <c r="CZ276" s="171">
        <v>131.30000000000001</v>
      </c>
      <c r="DA276" s="171">
        <v>131.4</v>
      </c>
      <c r="DB276" s="171">
        <v>131.4</v>
      </c>
      <c r="DC276" s="171">
        <v>132.5</v>
      </c>
      <c r="DD276" s="171">
        <v>132.5</v>
      </c>
      <c r="DE276" s="171">
        <v>133.9</v>
      </c>
      <c r="DF276" s="171">
        <v>132.9</v>
      </c>
      <c r="DG276" s="171">
        <v>133.6</v>
      </c>
      <c r="DH276" s="171">
        <v>134.6</v>
      </c>
      <c r="DI276" s="171">
        <v>133.4</v>
      </c>
      <c r="DJ276" s="171">
        <v>134.6</v>
      </c>
      <c r="DK276" s="171">
        <v>135.69999999999999</v>
      </c>
      <c r="DL276" s="171">
        <v>136.5</v>
      </c>
      <c r="DM276" s="171">
        <v>138.30000000000001</v>
      </c>
      <c r="DN276" s="171">
        <v>138.9</v>
      </c>
      <c r="DO276" s="171">
        <v>140</v>
      </c>
      <c r="DP276" s="171">
        <v>141.1</v>
      </c>
      <c r="DQ276" s="171">
        <v>141.69999999999999</v>
      </c>
      <c r="DR276" s="171">
        <v>142.30000000000001</v>
      </c>
      <c r="DS276" s="171">
        <v>146.6</v>
      </c>
      <c r="DT276" s="171">
        <v>148.5</v>
      </c>
    </row>
    <row r="277" spans="1:124" x14ac:dyDescent="0.25">
      <c r="A277" s="169" t="s">
        <v>948</v>
      </c>
      <c r="B277" s="169" t="s">
        <v>949</v>
      </c>
      <c r="C277" s="170">
        <v>5.6550000000000003E-2</v>
      </c>
      <c r="D277" s="171">
        <v>102</v>
      </c>
      <c r="E277" s="171">
        <v>103.2</v>
      </c>
      <c r="F277" s="171">
        <v>103</v>
      </c>
      <c r="G277" s="171">
        <v>103.2</v>
      </c>
      <c r="H277" s="171">
        <v>104.2</v>
      </c>
      <c r="I277" s="171">
        <v>104.2</v>
      </c>
      <c r="J277" s="171">
        <v>104.7</v>
      </c>
      <c r="K277" s="171">
        <v>105.4</v>
      </c>
      <c r="L277" s="171">
        <v>104.6</v>
      </c>
      <c r="M277" s="171">
        <v>105.2</v>
      </c>
      <c r="N277" s="171">
        <v>105.4</v>
      </c>
      <c r="O277" s="171">
        <v>107.1</v>
      </c>
      <c r="P277" s="171">
        <v>107.6</v>
      </c>
      <c r="Q277" s="171">
        <v>107.2</v>
      </c>
      <c r="R277" s="171">
        <v>107</v>
      </c>
      <c r="S277" s="171">
        <v>107.6</v>
      </c>
      <c r="T277" s="171">
        <v>106.9</v>
      </c>
      <c r="U277" s="171">
        <v>106.3</v>
      </c>
      <c r="V277" s="171">
        <v>108.4</v>
      </c>
      <c r="W277" s="171">
        <v>108.8</v>
      </c>
      <c r="X277" s="171">
        <v>108</v>
      </c>
      <c r="Y277" s="171">
        <v>107.3</v>
      </c>
      <c r="Z277" s="171">
        <v>105.6</v>
      </c>
      <c r="AA277" s="171">
        <v>108.3</v>
      </c>
      <c r="AB277" s="171">
        <v>108.6</v>
      </c>
      <c r="AC277" s="171">
        <v>108.2</v>
      </c>
      <c r="AD277" s="171">
        <v>108.1</v>
      </c>
      <c r="AE277" s="171">
        <v>108</v>
      </c>
      <c r="AF277" s="171">
        <v>106.4</v>
      </c>
      <c r="AG277" s="171">
        <v>109.3</v>
      </c>
      <c r="AH277" s="171">
        <v>109.6</v>
      </c>
      <c r="AI277" s="171">
        <v>111.4</v>
      </c>
      <c r="AJ277" s="171">
        <v>111.8</v>
      </c>
      <c r="AK277" s="171">
        <v>110.8</v>
      </c>
      <c r="AL277" s="171">
        <v>109.4</v>
      </c>
      <c r="AM277" s="171">
        <v>111.8</v>
      </c>
      <c r="AN277" s="171">
        <v>110.6</v>
      </c>
      <c r="AO277" s="171">
        <v>112.9</v>
      </c>
      <c r="AP277" s="171">
        <v>113</v>
      </c>
      <c r="AQ277" s="171">
        <v>113.5</v>
      </c>
      <c r="AR277" s="171">
        <v>111.7</v>
      </c>
      <c r="AS277" s="171">
        <v>113.9</v>
      </c>
      <c r="AT277" s="171">
        <v>114.7</v>
      </c>
      <c r="AU277" s="171">
        <v>114.8</v>
      </c>
      <c r="AV277" s="171">
        <v>115.9</v>
      </c>
      <c r="AW277" s="171">
        <v>115.7</v>
      </c>
      <c r="AX277" s="171">
        <v>115.4</v>
      </c>
      <c r="AY277" s="171">
        <v>115</v>
      </c>
      <c r="AZ277" s="171">
        <v>115.9</v>
      </c>
      <c r="BA277" s="171">
        <v>115.8</v>
      </c>
      <c r="BB277" s="171">
        <v>116.5</v>
      </c>
      <c r="BC277" s="171">
        <v>117</v>
      </c>
      <c r="BD277" s="171">
        <v>117.1</v>
      </c>
      <c r="BE277" s="171">
        <v>117.8</v>
      </c>
      <c r="BF277" s="171">
        <v>117.6</v>
      </c>
      <c r="BG277" s="171">
        <v>117.5</v>
      </c>
      <c r="BH277" s="171">
        <v>117.5</v>
      </c>
      <c r="BI277" s="171">
        <v>117.1</v>
      </c>
      <c r="BJ277" s="171">
        <v>118.9</v>
      </c>
      <c r="BK277" s="171">
        <v>118.9</v>
      </c>
      <c r="BL277" s="171">
        <v>119.9</v>
      </c>
      <c r="BM277" s="171">
        <v>119.9</v>
      </c>
      <c r="BN277" s="171">
        <v>120.5</v>
      </c>
      <c r="BO277" s="171">
        <v>119</v>
      </c>
      <c r="BP277" s="171">
        <v>120.6</v>
      </c>
      <c r="BQ277" s="171">
        <v>120.5</v>
      </c>
      <c r="BR277" s="171">
        <v>120.4</v>
      </c>
      <c r="BS277" s="171">
        <v>120.9</v>
      </c>
      <c r="BT277" s="171">
        <v>120.5</v>
      </c>
      <c r="BU277" s="171">
        <v>120.7</v>
      </c>
      <c r="BV277" s="171">
        <v>121.5</v>
      </c>
      <c r="BW277" s="171">
        <v>121.6</v>
      </c>
      <c r="BX277" s="171">
        <v>121.6</v>
      </c>
      <c r="BY277" s="171">
        <v>121.6</v>
      </c>
      <c r="BZ277" s="171">
        <v>121.7</v>
      </c>
      <c r="CA277" s="171">
        <v>121.8</v>
      </c>
      <c r="CB277" s="171">
        <v>121.7</v>
      </c>
      <c r="CC277" s="171">
        <v>124.1</v>
      </c>
      <c r="CD277" s="171">
        <v>126</v>
      </c>
      <c r="CE277" s="171">
        <v>125.1</v>
      </c>
      <c r="CF277" s="171">
        <v>127.4</v>
      </c>
      <c r="CG277" s="171">
        <v>127.1</v>
      </c>
      <c r="CH277" s="171">
        <v>127.9</v>
      </c>
      <c r="CI277" s="171">
        <v>128.9</v>
      </c>
      <c r="CJ277" s="171">
        <v>128.80000000000001</v>
      </c>
      <c r="CK277" s="171">
        <v>129.5</v>
      </c>
      <c r="CL277" s="171">
        <v>130.19999999999999</v>
      </c>
      <c r="CM277" s="171">
        <v>131.19999999999999</v>
      </c>
      <c r="CN277" s="171">
        <v>130.6</v>
      </c>
      <c r="CO277" s="171">
        <v>130.69999999999999</v>
      </c>
      <c r="CP277" s="171">
        <v>131</v>
      </c>
      <c r="CQ277" s="171">
        <v>133.69999999999999</v>
      </c>
      <c r="CR277" s="171">
        <v>135.5</v>
      </c>
      <c r="CS277" s="171">
        <v>135.19999999999999</v>
      </c>
      <c r="CT277" s="171">
        <v>135.30000000000001</v>
      </c>
      <c r="CU277" s="171">
        <v>135</v>
      </c>
      <c r="CV277" s="171">
        <v>135</v>
      </c>
      <c r="CW277" s="171">
        <v>138.1</v>
      </c>
      <c r="CX277" s="171">
        <v>137.80000000000001</v>
      </c>
      <c r="CY277" s="171">
        <v>137.6</v>
      </c>
      <c r="CZ277" s="171">
        <v>137.69999999999999</v>
      </c>
      <c r="DA277" s="171">
        <v>137.5</v>
      </c>
      <c r="DB277" s="171">
        <v>136.9</v>
      </c>
      <c r="DC277" s="171">
        <v>138.5</v>
      </c>
      <c r="DD277" s="171">
        <v>138.6</v>
      </c>
      <c r="DE277" s="171">
        <v>140.6</v>
      </c>
      <c r="DF277" s="171">
        <v>140.9</v>
      </c>
      <c r="DG277" s="171">
        <v>140.69999999999999</v>
      </c>
      <c r="DH277" s="171">
        <v>141.1</v>
      </c>
      <c r="DI277" s="171">
        <v>141.1</v>
      </c>
      <c r="DJ277" s="171">
        <v>140.9</v>
      </c>
      <c r="DK277" s="171">
        <v>141.80000000000001</v>
      </c>
      <c r="DL277" s="171">
        <v>142.80000000000001</v>
      </c>
      <c r="DM277" s="171">
        <v>142.80000000000001</v>
      </c>
      <c r="DN277" s="171">
        <v>142.1</v>
      </c>
      <c r="DO277" s="171">
        <v>143.30000000000001</v>
      </c>
      <c r="DP277" s="171">
        <v>144.30000000000001</v>
      </c>
      <c r="DQ277" s="171">
        <v>144.1</v>
      </c>
      <c r="DR277" s="171">
        <v>145.9</v>
      </c>
      <c r="DS277" s="171">
        <v>146.30000000000001</v>
      </c>
      <c r="DT277" s="171">
        <v>147.9</v>
      </c>
    </row>
    <row r="278" spans="1:124" x14ac:dyDescent="0.25">
      <c r="A278" s="169" t="s">
        <v>950</v>
      </c>
      <c r="B278" s="169" t="s">
        <v>951</v>
      </c>
      <c r="C278" s="170">
        <v>8.9499999999999996E-3</v>
      </c>
      <c r="D278" s="171">
        <v>101.3</v>
      </c>
      <c r="E278" s="171">
        <v>99.3</v>
      </c>
      <c r="F278" s="171">
        <v>97.9</v>
      </c>
      <c r="G278" s="171">
        <v>99.1</v>
      </c>
      <c r="H278" s="171">
        <v>98.9</v>
      </c>
      <c r="I278" s="171">
        <v>98.9</v>
      </c>
      <c r="J278" s="171">
        <v>95.3</v>
      </c>
      <c r="K278" s="171">
        <v>96.9</v>
      </c>
      <c r="L278" s="171">
        <v>98.4</v>
      </c>
      <c r="M278" s="171">
        <v>97.7</v>
      </c>
      <c r="N278" s="171">
        <v>95.5</v>
      </c>
      <c r="O278" s="171">
        <v>96.9</v>
      </c>
      <c r="P278" s="171">
        <v>103.7</v>
      </c>
      <c r="Q278" s="171">
        <v>100.4</v>
      </c>
      <c r="R278" s="171">
        <v>102.1</v>
      </c>
      <c r="S278" s="171">
        <v>102.6</v>
      </c>
      <c r="T278" s="171">
        <v>99.2</v>
      </c>
      <c r="U278" s="171">
        <v>98.8</v>
      </c>
      <c r="V278" s="171">
        <v>99.8</v>
      </c>
      <c r="W278" s="171">
        <v>102</v>
      </c>
      <c r="X278" s="171">
        <v>103.4</v>
      </c>
      <c r="Y278" s="171">
        <v>101.3</v>
      </c>
      <c r="Z278" s="171">
        <v>98.2</v>
      </c>
      <c r="AA278" s="171">
        <v>98.9</v>
      </c>
      <c r="AB278" s="171">
        <v>98.5</v>
      </c>
      <c r="AC278" s="171">
        <v>97.7</v>
      </c>
      <c r="AD278" s="171">
        <v>96.4</v>
      </c>
      <c r="AE278" s="171">
        <v>99.8</v>
      </c>
      <c r="AF278" s="171">
        <v>99</v>
      </c>
      <c r="AG278" s="171">
        <v>93.1</v>
      </c>
      <c r="AH278" s="171">
        <v>95.4</v>
      </c>
      <c r="AI278" s="171">
        <v>103.8</v>
      </c>
      <c r="AJ278" s="171">
        <v>105.4</v>
      </c>
      <c r="AK278" s="171">
        <v>103.6</v>
      </c>
      <c r="AL278" s="171">
        <v>100.8</v>
      </c>
      <c r="AM278" s="171">
        <v>98.9</v>
      </c>
      <c r="AN278" s="171">
        <v>100.1</v>
      </c>
      <c r="AO278" s="171">
        <v>96.1</v>
      </c>
      <c r="AP278" s="171">
        <v>96.7</v>
      </c>
      <c r="AQ278" s="171">
        <v>98.7</v>
      </c>
      <c r="AR278" s="171">
        <v>94.1</v>
      </c>
      <c r="AS278" s="171">
        <v>96.7</v>
      </c>
      <c r="AT278" s="171">
        <v>95.9</v>
      </c>
      <c r="AU278" s="171">
        <v>96.4</v>
      </c>
      <c r="AV278" s="171">
        <v>96.2</v>
      </c>
      <c r="AW278" s="171">
        <v>95.6</v>
      </c>
      <c r="AX278" s="171">
        <v>87.3</v>
      </c>
      <c r="AY278" s="171">
        <v>89.6</v>
      </c>
      <c r="AZ278" s="171">
        <v>87.1</v>
      </c>
      <c r="BA278" s="171">
        <v>90.1</v>
      </c>
      <c r="BB278" s="171">
        <v>88.5</v>
      </c>
      <c r="BC278" s="171">
        <v>89.6</v>
      </c>
      <c r="BD278" s="171">
        <v>90.7</v>
      </c>
      <c r="BE278" s="171">
        <v>91.7</v>
      </c>
      <c r="BF278" s="171">
        <v>91.3</v>
      </c>
      <c r="BG278" s="171">
        <v>91.3</v>
      </c>
      <c r="BH278" s="171">
        <v>93.1</v>
      </c>
      <c r="BI278" s="171">
        <v>93.1</v>
      </c>
      <c r="BJ278" s="171">
        <v>93.4</v>
      </c>
      <c r="BK278" s="171">
        <v>93.4</v>
      </c>
      <c r="BL278" s="171">
        <v>93.9</v>
      </c>
      <c r="BM278" s="171">
        <v>96.2</v>
      </c>
      <c r="BN278" s="171">
        <v>96.2</v>
      </c>
      <c r="BO278" s="171">
        <v>95.9</v>
      </c>
      <c r="BP278" s="171">
        <v>90.9</v>
      </c>
      <c r="BQ278" s="171">
        <v>88.6</v>
      </c>
      <c r="BR278" s="171">
        <v>90.5</v>
      </c>
      <c r="BS278" s="171">
        <v>89.5</v>
      </c>
      <c r="BT278" s="171">
        <v>89.6</v>
      </c>
      <c r="BU278" s="171">
        <v>89.3</v>
      </c>
      <c r="BV278" s="171">
        <v>89.7</v>
      </c>
      <c r="BW278" s="171">
        <v>90</v>
      </c>
      <c r="BX278" s="171">
        <v>90.3</v>
      </c>
      <c r="BY278" s="171">
        <v>90.6</v>
      </c>
      <c r="BZ278" s="171">
        <v>90.6</v>
      </c>
      <c r="CA278" s="171">
        <v>91.4</v>
      </c>
      <c r="CB278" s="171">
        <v>91</v>
      </c>
      <c r="CC278" s="171">
        <v>91.7</v>
      </c>
      <c r="CD278" s="171">
        <v>93.9</v>
      </c>
      <c r="CE278" s="171">
        <v>95.6</v>
      </c>
      <c r="CF278" s="171">
        <v>96.2</v>
      </c>
      <c r="CG278" s="171">
        <v>95</v>
      </c>
      <c r="CH278" s="171">
        <v>94</v>
      </c>
      <c r="CI278" s="171">
        <v>93.8</v>
      </c>
      <c r="CJ278" s="171">
        <v>90.6</v>
      </c>
      <c r="CK278" s="171">
        <v>89.5</v>
      </c>
      <c r="CL278" s="171">
        <v>89.5</v>
      </c>
      <c r="CM278" s="171">
        <v>90.6</v>
      </c>
      <c r="CN278" s="171">
        <v>91.4</v>
      </c>
      <c r="CO278" s="171">
        <v>91</v>
      </c>
      <c r="CP278" s="171">
        <v>90.7</v>
      </c>
      <c r="CQ278" s="171">
        <v>91.1</v>
      </c>
      <c r="CR278" s="171">
        <v>90.7</v>
      </c>
      <c r="CS278" s="171">
        <v>91.1</v>
      </c>
      <c r="CT278" s="171">
        <v>89.5</v>
      </c>
      <c r="CU278" s="171">
        <v>88.4</v>
      </c>
      <c r="CV278" s="171">
        <v>88.4</v>
      </c>
      <c r="CW278" s="171">
        <v>82.5</v>
      </c>
      <c r="CX278" s="171">
        <v>82.7</v>
      </c>
      <c r="CY278" s="171">
        <v>82.2</v>
      </c>
      <c r="CZ278" s="171">
        <v>82.6</v>
      </c>
      <c r="DA278" s="171">
        <v>82.5</v>
      </c>
      <c r="DB278" s="171">
        <v>85.6</v>
      </c>
      <c r="DC278" s="171">
        <v>87</v>
      </c>
      <c r="DD278" s="171">
        <v>85.8</v>
      </c>
      <c r="DE278" s="171">
        <v>86</v>
      </c>
      <c r="DF278" s="171">
        <v>86.5</v>
      </c>
      <c r="DG278" s="171">
        <v>84.3</v>
      </c>
      <c r="DH278" s="171">
        <v>83.7</v>
      </c>
      <c r="DI278" s="171">
        <v>83.7</v>
      </c>
      <c r="DJ278" s="171">
        <v>83.6</v>
      </c>
      <c r="DK278" s="171">
        <v>85.2</v>
      </c>
      <c r="DL278" s="171">
        <v>85.7</v>
      </c>
      <c r="DM278" s="171">
        <v>86.9</v>
      </c>
      <c r="DN278" s="171">
        <v>89.3</v>
      </c>
      <c r="DO278" s="171">
        <v>89.8</v>
      </c>
      <c r="DP278" s="171">
        <v>90.6</v>
      </c>
      <c r="DQ278" s="171">
        <v>90.4</v>
      </c>
      <c r="DR278" s="171">
        <v>89.7</v>
      </c>
      <c r="DS278" s="171">
        <v>89.1</v>
      </c>
      <c r="DT278" s="171">
        <v>88.8</v>
      </c>
    </row>
    <row r="279" spans="1:124" x14ac:dyDescent="0.25">
      <c r="A279" s="169" t="s">
        <v>952</v>
      </c>
      <c r="B279" s="169" t="s">
        <v>953</v>
      </c>
      <c r="C279" s="170">
        <v>8.9999999999999993E-3</v>
      </c>
      <c r="D279" s="171">
        <v>103.1</v>
      </c>
      <c r="E279" s="171">
        <v>108</v>
      </c>
      <c r="F279" s="171">
        <v>97.2</v>
      </c>
      <c r="G279" s="171">
        <v>95.4</v>
      </c>
      <c r="H279" s="171">
        <v>97.2</v>
      </c>
      <c r="I279" s="171">
        <v>77</v>
      </c>
      <c r="J279" s="171">
        <v>85.1</v>
      </c>
      <c r="K279" s="171">
        <v>88.9</v>
      </c>
      <c r="L279" s="171">
        <v>90.8</v>
      </c>
      <c r="M279" s="171">
        <v>94.9</v>
      </c>
      <c r="N279" s="171">
        <v>98.4</v>
      </c>
      <c r="O279" s="171">
        <v>94.7</v>
      </c>
      <c r="P279" s="171">
        <v>90.8</v>
      </c>
      <c r="Q279" s="171">
        <v>88.2</v>
      </c>
      <c r="R279" s="171">
        <v>89.3</v>
      </c>
      <c r="S279" s="171">
        <v>89.4</v>
      </c>
      <c r="T279" s="171">
        <v>89.4</v>
      </c>
      <c r="U279" s="171">
        <v>91.3</v>
      </c>
      <c r="V279" s="171">
        <v>91.3</v>
      </c>
      <c r="W279" s="171">
        <v>98.7</v>
      </c>
      <c r="X279" s="171">
        <v>99</v>
      </c>
      <c r="Y279" s="171">
        <v>102.1</v>
      </c>
      <c r="Z279" s="171">
        <v>95.8</v>
      </c>
      <c r="AA279" s="171">
        <v>107.4</v>
      </c>
      <c r="AB279" s="171">
        <v>93.8</v>
      </c>
      <c r="AC279" s="171">
        <v>93.7</v>
      </c>
      <c r="AD279" s="171">
        <v>88.7</v>
      </c>
      <c r="AE279" s="171">
        <v>95.3</v>
      </c>
      <c r="AF279" s="171">
        <v>94.4</v>
      </c>
      <c r="AG279" s="171">
        <v>103.2</v>
      </c>
      <c r="AH279" s="171">
        <v>95.9</v>
      </c>
      <c r="AI279" s="171">
        <v>95.2</v>
      </c>
      <c r="AJ279" s="171">
        <v>95.2</v>
      </c>
      <c r="AK279" s="171">
        <v>93.4</v>
      </c>
      <c r="AL279" s="171">
        <v>97</v>
      </c>
      <c r="AM279" s="171">
        <v>89.5</v>
      </c>
      <c r="AN279" s="171">
        <v>95.4</v>
      </c>
      <c r="AO279" s="171">
        <v>93.4</v>
      </c>
      <c r="AP279" s="171">
        <v>93.6</v>
      </c>
      <c r="AQ279" s="171">
        <v>96.7</v>
      </c>
      <c r="AR279" s="171">
        <v>93.9</v>
      </c>
      <c r="AS279" s="171">
        <v>97.2</v>
      </c>
      <c r="AT279" s="171">
        <v>95.4</v>
      </c>
      <c r="AU279" s="171">
        <v>95.4</v>
      </c>
      <c r="AV279" s="171">
        <v>95.4</v>
      </c>
      <c r="AW279" s="171">
        <v>95.4</v>
      </c>
      <c r="AX279" s="171">
        <v>96.7</v>
      </c>
      <c r="AY279" s="171">
        <v>96.7</v>
      </c>
      <c r="AZ279" s="171">
        <v>96.7</v>
      </c>
      <c r="BA279" s="171">
        <v>96.7</v>
      </c>
      <c r="BB279" s="171">
        <v>96.7</v>
      </c>
      <c r="BC279" s="171">
        <v>96.7</v>
      </c>
      <c r="BD279" s="171">
        <v>96.7</v>
      </c>
      <c r="BE279" s="171">
        <v>96.7</v>
      </c>
      <c r="BF279" s="171">
        <v>96.7</v>
      </c>
      <c r="BG279" s="171">
        <v>96.7</v>
      </c>
      <c r="BH279" s="171">
        <v>96.7</v>
      </c>
      <c r="BI279" s="171">
        <v>96.7</v>
      </c>
      <c r="BJ279" s="171">
        <v>94.8</v>
      </c>
      <c r="BK279" s="171">
        <v>94.8</v>
      </c>
      <c r="BL279" s="171">
        <v>94.8</v>
      </c>
      <c r="BM279" s="171">
        <v>94.8</v>
      </c>
      <c r="BN279" s="171">
        <v>94.8</v>
      </c>
      <c r="BO279" s="171">
        <v>94.8</v>
      </c>
      <c r="BP279" s="171">
        <v>94.8</v>
      </c>
      <c r="BQ279" s="171">
        <v>94.7</v>
      </c>
      <c r="BR279" s="171">
        <v>94.7</v>
      </c>
      <c r="BS279" s="171">
        <v>93.3</v>
      </c>
      <c r="BT279" s="171">
        <v>94.2</v>
      </c>
      <c r="BU279" s="171">
        <v>93.8</v>
      </c>
      <c r="BV279" s="171">
        <v>99.6</v>
      </c>
      <c r="BW279" s="171">
        <v>98.7</v>
      </c>
      <c r="BX279" s="171">
        <v>97.1</v>
      </c>
      <c r="BY279" s="171">
        <v>99.1</v>
      </c>
      <c r="BZ279" s="171">
        <v>99.1</v>
      </c>
      <c r="CA279" s="171">
        <v>99.1</v>
      </c>
      <c r="CB279" s="171">
        <v>98.9</v>
      </c>
      <c r="CC279" s="171">
        <v>112.3</v>
      </c>
      <c r="CD279" s="171">
        <v>104.3</v>
      </c>
      <c r="CE279" s="171">
        <v>104.3</v>
      </c>
      <c r="CF279" s="171">
        <v>104.3</v>
      </c>
      <c r="CG279" s="171">
        <v>104.3</v>
      </c>
      <c r="CH279" s="171">
        <v>104.3</v>
      </c>
      <c r="CI279" s="171">
        <v>104.3</v>
      </c>
      <c r="CJ279" s="171">
        <v>106</v>
      </c>
      <c r="CK279" s="171">
        <v>105.8</v>
      </c>
      <c r="CL279" s="171">
        <v>105.8</v>
      </c>
      <c r="CM279" s="171">
        <v>106</v>
      </c>
      <c r="CN279" s="171">
        <v>118.3</v>
      </c>
      <c r="CO279" s="171">
        <v>117.4</v>
      </c>
      <c r="CP279" s="171">
        <v>117.4</v>
      </c>
      <c r="CQ279" s="171">
        <v>118.2</v>
      </c>
      <c r="CR279" s="171">
        <v>118.2</v>
      </c>
      <c r="CS279" s="171">
        <v>118.2</v>
      </c>
      <c r="CT279" s="171">
        <v>118.2</v>
      </c>
      <c r="CU279" s="171">
        <v>121.1</v>
      </c>
      <c r="CV279" s="171">
        <v>121.1</v>
      </c>
      <c r="CW279" s="171">
        <v>121.1</v>
      </c>
      <c r="CX279" s="171">
        <v>121.1</v>
      </c>
      <c r="CY279" s="171">
        <v>121.1</v>
      </c>
      <c r="CZ279" s="171">
        <v>121.1</v>
      </c>
      <c r="DA279" s="171">
        <v>121.1</v>
      </c>
      <c r="DB279" s="171">
        <v>121.1</v>
      </c>
      <c r="DC279" s="171">
        <v>116.3</v>
      </c>
      <c r="DD279" s="171">
        <v>115.8</v>
      </c>
      <c r="DE279" s="171">
        <v>123.4</v>
      </c>
      <c r="DF279" s="171">
        <v>120</v>
      </c>
      <c r="DG279" s="171">
        <v>126.6</v>
      </c>
      <c r="DH279" s="171">
        <v>126.6</v>
      </c>
      <c r="DI279" s="171">
        <v>126.6</v>
      </c>
      <c r="DJ279" s="171">
        <v>121.2</v>
      </c>
      <c r="DK279" s="171">
        <v>120.6</v>
      </c>
      <c r="DL279" s="171">
        <v>121.1</v>
      </c>
      <c r="DM279" s="171">
        <v>121.1</v>
      </c>
      <c r="DN279" s="171">
        <v>121.1</v>
      </c>
      <c r="DO279" s="171">
        <v>121.1</v>
      </c>
      <c r="DP279" s="171">
        <v>121.1</v>
      </c>
      <c r="DQ279" s="171">
        <v>121.2</v>
      </c>
      <c r="DR279" s="171">
        <v>121.2</v>
      </c>
      <c r="DS279" s="171">
        <v>121.3</v>
      </c>
      <c r="DT279" s="171">
        <v>121.3</v>
      </c>
    </row>
    <row r="280" spans="1:124" x14ac:dyDescent="0.25">
      <c r="A280" s="169" t="s">
        <v>954</v>
      </c>
      <c r="B280" s="169" t="s">
        <v>955</v>
      </c>
      <c r="C280" s="170">
        <v>4.9000000000000002E-2</v>
      </c>
      <c r="D280" s="171">
        <v>98.7</v>
      </c>
      <c r="E280" s="171">
        <v>99.5</v>
      </c>
      <c r="F280" s="171">
        <v>100.5</v>
      </c>
      <c r="G280" s="171">
        <v>100.5</v>
      </c>
      <c r="H280" s="171">
        <v>101.2</v>
      </c>
      <c r="I280" s="171">
        <v>102</v>
      </c>
      <c r="J280" s="171">
        <v>98.3</v>
      </c>
      <c r="K280" s="171">
        <v>97.6</v>
      </c>
      <c r="L280" s="171">
        <v>101</v>
      </c>
      <c r="M280" s="171">
        <v>100.6</v>
      </c>
      <c r="N280" s="171">
        <v>98.5</v>
      </c>
      <c r="O280" s="171">
        <v>99.3</v>
      </c>
      <c r="P280" s="171">
        <v>103.9</v>
      </c>
      <c r="Q280" s="171">
        <v>106.2</v>
      </c>
      <c r="R280" s="171">
        <v>102</v>
      </c>
      <c r="S280" s="171">
        <v>103.6</v>
      </c>
      <c r="T280" s="171">
        <v>105.2</v>
      </c>
      <c r="U280" s="171">
        <v>104.3</v>
      </c>
      <c r="V280" s="171">
        <v>104.9</v>
      </c>
      <c r="W280" s="171">
        <v>104.7</v>
      </c>
      <c r="X280" s="171">
        <v>104.8</v>
      </c>
      <c r="Y280" s="171">
        <v>104.3</v>
      </c>
      <c r="Z280" s="171">
        <v>107.1</v>
      </c>
      <c r="AA280" s="171">
        <v>108.1</v>
      </c>
      <c r="AB280" s="171">
        <v>111.3</v>
      </c>
      <c r="AC280" s="171">
        <v>112.5</v>
      </c>
      <c r="AD280" s="171">
        <v>112.5</v>
      </c>
      <c r="AE280" s="171">
        <v>114.3</v>
      </c>
      <c r="AF280" s="171">
        <v>113.3</v>
      </c>
      <c r="AG280" s="171">
        <v>113.3</v>
      </c>
      <c r="AH280" s="171">
        <v>114.7</v>
      </c>
      <c r="AI280" s="171">
        <v>114.3</v>
      </c>
      <c r="AJ280" s="171">
        <v>113.6</v>
      </c>
      <c r="AK280" s="171">
        <v>116.1</v>
      </c>
      <c r="AL280" s="171">
        <v>112.4</v>
      </c>
      <c r="AM280" s="171">
        <v>113.8</v>
      </c>
      <c r="AN280" s="171">
        <v>114.2</v>
      </c>
      <c r="AO280" s="171">
        <v>114.1</v>
      </c>
      <c r="AP280" s="171">
        <v>114.2</v>
      </c>
      <c r="AQ280" s="171">
        <v>114.2</v>
      </c>
      <c r="AR280" s="171">
        <v>111.3</v>
      </c>
      <c r="AS280" s="171">
        <v>114.1</v>
      </c>
      <c r="AT280" s="171">
        <v>114.8</v>
      </c>
      <c r="AU280" s="171">
        <v>114.6</v>
      </c>
      <c r="AV280" s="171">
        <v>117.9</v>
      </c>
      <c r="AW280" s="171">
        <v>116</v>
      </c>
      <c r="AX280" s="171">
        <v>117</v>
      </c>
      <c r="AY280" s="171">
        <v>116.3</v>
      </c>
      <c r="AZ280" s="171">
        <v>116.5</v>
      </c>
      <c r="BA280" s="171">
        <v>117.2</v>
      </c>
      <c r="BB280" s="171">
        <v>116.6</v>
      </c>
      <c r="BC280" s="171">
        <v>117.1</v>
      </c>
      <c r="BD280" s="171">
        <v>116.7</v>
      </c>
      <c r="BE280" s="171">
        <v>116.7</v>
      </c>
      <c r="BF280" s="171">
        <v>117.2</v>
      </c>
      <c r="BG280" s="171">
        <v>117.8</v>
      </c>
      <c r="BH280" s="171">
        <v>118.4</v>
      </c>
      <c r="BI280" s="171">
        <v>120.4</v>
      </c>
      <c r="BJ280" s="171">
        <v>120.6</v>
      </c>
      <c r="BK280" s="171">
        <v>121</v>
      </c>
      <c r="BL280" s="171">
        <v>122.5</v>
      </c>
      <c r="BM280" s="171">
        <v>122.4</v>
      </c>
      <c r="BN280" s="171">
        <v>121.2</v>
      </c>
      <c r="BO280" s="171">
        <v>122.7</v>
      </c>
      <c r="BP280" s="171">
        <v>122.5</v>
      </c>
      <c r="BQ280" s="171">
        <v>124.3</v>
      </c>
      <c r="BR280" s="171">
        <v>125.4</v>
      </c>
      <c r="BS280" s="171">
        <v>124.4</v>
      </c>
      <c r="BT280" s="171">
        <v>125.5</v>
      </c>
      <c r="BU280" s="171">
        <v>126.1</v>
      </c>
      <c r="BV280" s="171">
        <v>126</v>
      </c>
      <c r="BW280" s="171">
        <v>124.8</v>
      </c>
      <c r="BX280" s="171">
        <v>125.2</v>
      </c>
      <c r="BY280" s="171">
        <v>127.5</v>
      </c>
      <c r="BZ280" s="171">
        <v>128.6</v>
      </c>
      <c r="CA280" s="171">
        <v>130.1</v>
      </c>
      <c r="CB280" s="171">
        <v>129.30000000000001</v>
      </c>
      <c r="CC280" s="171">
        <v>128</v>
      </c>
      <c r="CD280" s="171">
        <v>129.4</v>
      </c>
      <c r="CE280" s="171">
        <v>130.80000000000001</v>
      </c>
      <c r="CF280" s="171">
        <v>130.19999999999999</v>
      </c>
      <c r="CG280" s="171">
        <v>129.6</v>
      </c>
      <c r="CH280" s="171">
        <v>128.80000000000001</v>
      </c>
      <c r="CI280" s="171">
        <v>127.1</v>
      </c>
      <c r="CJ280" s="171">
        <v>127.7</v>
      </c>
      <c r="CK280" s="171">
        <v>128.80000000000001</v>
      </c>
      <c r="CL280" s="171">
        <v>127.8</v>
      </c>
      <c r="CM280" s="171">
        <v>128.9</v>
      </c>
      <c r="CN280" s="171">
        <v>128.69999999999999</v>
      </c>
      <c r="CO280" s="171">
        <v>129.5</v>
      </c>
      <c r="CP280" s="171">
        <v>130</v>
      </c>
      <c r="CQ280" s="171">
        <v>127.3</v>
      </c>
      <c r="CR280" s="171">
        <v>127.7</v>
      </c>
      <c r="CS280" s="171">
        <v>127.9</v>
      </c>
      <c r="CT280" s="171">
        <v>127.3</v>
      </c>
      <c r="CU280" s="171">
        <v>127.5</v>
      </c>
      <c r="CV280" s="171">
        <v>127.5</v>
      </c>
      <c r="CW280" s="171">
        <v>128.69999999999999</v>
      </c>
      <c r="CX280" s="171">
        <v>128</v>
      </c>
      <c r="CY280" s="171">
        <v>127.2</v>
      </c>
      <c r="CZ280" s="171">
        <v>127.3</v>
      </c>
      <c r="DA280" s="171">
        <v>129.6</v>
      </c>
      <c r="DB280" s="171">
        <v>130.4</v>
      </c>
      <c r="DC280" s="171">
        <v>129</v>
      </c>
      <c r="DD280" s="171">
        <v>128.6</v>
      </c>
      <c r="DE280" s="171">
        <v>129.1</v>
      </c>
      <c r="DF280" s="171">
        <v>130.30000000000001</v>
      </c>
      <c r="DG280" s="171">
        <v>130</v>
      </c>
      <c r="DH280" s="171">
        <v>132.6</v>
      </c>
      <c r="DI280" s="171">
        <v>126.6</v>
      </c>
      <c r="DJ280" s="171">
        <v>126.2</v>
      </c>
      <c r="DK280" s="171">
        <v>127.5</v>
      </c>
      <c r="DL280" s="171">
        <v>127.4</v>
      </c>
      <c r="DM280" s="171">
        <v>132.19999999999999</v>
      </c>
      <c r="DN280" s="171">
        <v>133.80000000000001</v>
      </c>
      <c r="DO280" s="171">
        <v>136.4</v>
      </c>
      <c r="DP280" s="171">
        <v>137.1</v>
      </c>
      <c r="DQ280" s="171">
        <v>142.1</v>
      </c>
      <c r="DR280" s="171">
        <v>140.19999999999999</v>
      </c>
      <c r="DS280" s="171">
        <v>142.6</v>
      </c>
      <c r="DT280" s="171">
        <v>145.80000000000001</v>
      </c>
    </row>
    <row r="281" spans="1:124" x14ac:dyDescent="0.25">
      <c r="A281" s="169" t="s">
        <v>956</v>
      </c>
      <c r="B281" s="169" t="s">
        <v>957</v>
      </c>
      <c r="C281" s="170">
        <v>9.7339999999999996E-2</v>
      </c>
      <c r="D281" s="171">
        <v>103.3</v>
      </c>
      <c r="E281" s="171">
        <v>105.4</v>
      </c>
      <c r="F281" s="171">
        <v>107.2</v>
      </c>
      <c r="G281" s="171">
        <v>107.2</v>
      </c>
      <c r="H281" s="171">
        <v>109</v>
      </c>
      <c r="I281" s="171">
        <v>109.4</v>
      </c>
      <c r="J281" s="171">
        <v>109.4</v>
      </c>
      <c r="K281" s="171">
        <v>109.4</v>
      </c>
      <c r="L281" s="171">
        <v>109.4</v>
      </c>
      <c r="M281" s="171">
        <v>109.4</v>
      </c>
      <c r="N281" s="171">
        <v>109.4</v>
      </c>
      <c r="O281" s="171">
        <v>109.4</v>
      </c>
      <c r="P281" s="171">
        <v>109.4</v>
      </c>
      <c r="Q281" s="171">
        <v>108.7</v>
      </c>
      <c r="R281" s="171">
        <v>109.7</v>
      </c>
      <c r="S281" s="171">
        <v>109.7</v>
      </c>
      <c r="T281" s="171">
        <v>109.7</v>
      </c>
      <c r="U281" s="171">
        <v>109.7</v>
      </c>
      <c r="V281" s="171">
        <v>109.7</v>
      </c>
      <c r="W281" s="171">
        <v>109.7</v>
      </c>
      <c r="X281" s="171">
        <v>109.7</v>
      </c>
      <c r="Y281" s="171">
        <v>116</v>
      </c>
      <c r="Z281" s="171">
        <v>115.1</v>
      </c>
      <c r="AA281" s="171">
        <v>115.1</v>
      </c>
      <c r="AB281" s="171">
        <v>115.1</v>
      </c>
      <c r="AC281" s="171">
        <v>115.1</v>
      </c>
      <c r="AD281" s="171">
        <v>115.1</v>
      </c>
      <c r="AE281" s="171">
        <v>115.1</v>
      </c>
      <c r="AF281" s="171">
        <v>115.1</v>
      </c>
      <c r="AG281" s="171">
        <v>115.1</v>
      </c>
      <c r="AH281" s="171">
        <v>115.1</v>
      </c>
      <c r="AI281" s="171">
        <v>115.1</v>
      </c>
      <c r="AJ281" s="171">
        <v>122.7</v>
      </c>
      <c r="AK281" s="171">
        <v>122.7</v>
      </c>
      <c r="AL281" s="171">
        <v>122.7</v>
      </c>
      <c r="AM281" s="171">
        <v>122.7</v>
      </c>
      <c r="AN281" s="171">
        <v>122.8</v>
      </c>
      <c r="AO281" s="171">
        <v>122.8</v>
      </c>
      <c r="AP281" s="171">
        <v>122.8</v>
      </c>
      <c r="AQ281" s="171">
        <v>122.7</v>
      </c>
      <c r="AR281" s="171">
        <v>122.6</v>
      </c>
      <c r="AS281" s="171">
        <v>122.4</v>
      </c>
      <c r="AT281" s="171">
        <v>122.7</v>
      </c>
      <c r="AU281" s="171">
        <v>122.5</v>
      </c>
      <c r="AV281" s="171">
        <v>122.5</v>
      </c>
      <c r="AW281" s="171">
        <v>120.3</v>
      </c>
      <c r="AX281" s="171">
        <v>122.4</v>
      </c>
      <c r="AY281" s="171">
        <v>122.4</v>
      </c>
      <c r="AZ281" s="171">
        <v>126.8</v>
      </c>
      <c r="BA281" s="171">
        <v>127.8</v>
      </c>
      <c r="BB281" s="171">
        <v>127.7</v>
      </c>
      <c r="BC281" s="171">
        <v>127.9</v>
      </c>
      <c r="BD281" s="171">
        <v>127.8</v>
      </c>
      <c r="BE281" s="171">
        <v>127.2</v>
      </c>
      <c r="BF281" s="171">
        <v>127.2</v>
      </c>
      <c r="BG281" s="171">
        <v>127.3</v>
      </c>
      <c r="BH281" s="171">
        <v>127.8</v>
      </c>
      <c r="BI281" s="171">
        <v>127.7</v>
      </c>
      <c r="BJ281" s="171">
        <v>129.19999999999999</v>
      </c>
      <c r="BK281" s="171">
        <v>129.6</v>
      </c>
      <c r="BL281" s="171">
        <v>129.6</v>
      </c>
      <c r="BM281" s="171">
        <v>129.6</v>
      </c>
      <c r="BN281" s="171">
        <v>129.6</v>
      </c>
      <c r="BO281" s="171">
        <v>129.6</v>
      </c>
      <c r="BP281" s="171">
        <v>129.6</v>
      </c>
      <c r="BQ281" s="171">
        <v>129.6</v>
      </c>
      <c r="BR281" s="171">
        <v>129.6</v>
      </c>
      <c r="BS281" s="171">
        <v>129.6</v>
      </c>
      <c r="BT281" s="171">
        <v>129.6</v>
      </c>
      <c r="BU281" s="171">
        <v>129.6</v>
      </c>
      <c r="BV281" s="171">
        <v>130.5</v>
      </c>
      <c r="BW281" s="171">
        <v>130.5</v>
      </c>
      <c r="BX281" s="171">
        <v>130.5</v>
      </c>
      <c r="BY281" s="171">
        <v>130.5</v>
      </c>
      <c r="BZ281" s="171">
        <v>131.4</v>
      </c>
      <c r="CA281" s="171">
        <v>140.9</v>
      </c>
      <c r="CB281" s="171">
        <v>147.5</v>
      </c>
      <c r="CC281" s="171">
        <v>139.6</v>
      </c>
      <c r="CD281" s="171">
        <v>138.1</v>
      </c>
      <c r="CE281" s="171">
        <v>138.1</v>
      </c>
      <c r="CF281" s="171">
        <v>153.80000000000001</v>
      </c>
      <c r="CG281" s="171">
        <v>153.80000000000001</v>
      </c>
      <c r="CH281" s="171">
        <v>153.69999999999999</v>
      </c>
      <c r="CI281" s="171">
        <v>156.30000000000001</v>
      </c>
      <c r="CJ281" s="171">
        <v>147.19999999999999</v>
      </c>
      <c r="CK281" s="171">
        <v>154.4</v>
      </c>
      <c r="CL281" s="171">
        <v>152.9</v>
      </c>
      <c r="CM281" s="171">
        <v>152.9</v>
      </c>
      <c r="CN281" s="171">
        <v>154.9</v>
      </c>
      <c r="CO281" s="171">
        <v>154.19999999999999</v>
      </c>
      <c r="CP281" s="171">
        <v>152.30000000000001</v>
      </c>
      <c r="CQ281" s="171">
        <v>151.5</v>
      </c>
      <c r="CR281" s="171">
        <v>151.5</v>
      </c>
      <c r="CS281" s="171">
        <v>145.9</v>
      </c>
      <c r="CT281" s="171">
        <v>146</v>
      </c>
      <c r="CU281" s="171">
        <v>145.9</v>
      </c>
      <c r="CV281" s="171">
        <v>145.9</v>
      </c>
      <c r="CW281" s="171">
        <v>140.80000000000001</v>
      </c>
      <c r="CX281" s="171">
        <v>138.5</v>
      </c>
      <c r="CY281" s="171">
        <v>138.19999999999999</v>
      </c>
      <c r="CZ281" s="171">
        <v>138.5</v>
      </c>
      <c r="DA281" s="171">
        <v>138.69999999999999</v>
      </c>
      <c r="DB281" s="171">
        <v>137.9</v>
      </c>
      <c r="DC281" s="171">
        <v>140.9</v>
      </c>
      <c r="DD281" s="171">
        <v>141.6</v>
      </c>
      <c r="DE281" s="171">
        <v>141.6</v>
      </c>
      <c r="DF281" s="171">
        <v>142.19999999999999</v>
      </c>
      <c r="DG281" s="171">
        <v>143.69999999999999</v>
      </c>
      <c r="DH281" s="171">
        <v>145.19999999999999</v>
      </c>
      <c r="DI281" s="171">
        <v>143.69999999999999</v>
      </c>
      <c r="DJ281" s="171">
        <v>145.4</v>
      </c>
      <c r="DK281" s="171">
        <v>145.69999999999999</v>
      </c>
      <c r="DL281" s="171">
        <v>146.4</v>
      </c>
      <c r="DM281" s="171">
        <v>147</v>
      </c>
      <c r="DN281" s="171">
        <v>147.4</v>
      </c>
      <c r="DO281" s="171">
        <v>150.19999999999999</v>
      </c>
      <c r="DP281" s="171">
        <v>152.69999999999999</v>
      </c>
      <c r="DQ281" s="171">
        <v>153.69999999999999</v>
      </c>
      <c r="DR281" s="171">
        <v>153.69999999999999</v>
      </c>
      <c r="DS281" s="171">
        <v>160</v>
      </c>
      <c r="DT281" s="171">
        <v>162.30000000000001</v>
      </c>
    </row>
    <row r="282" spans="1:124" x14ac:dyDescent="0.25">
      <c r="A282" s="169" t="s">
        <v>958</v>
      </c>
      <c r="B282" s="169" t="s">
        <v>959</v>
      </c>
      <c r="C282" s="170">
        <v>5.824E-2</v>
      </c>
      <c r="D282" s="171">
        <v>106.7</v>
      </c>
      <c r="E282" s="171">
        <v>107.4</v>
      </c>
      <c r="F282" s="171">
        <v>109.2</v>
      </c>
      <c r="G282" s="171">
        <v>107.4</v>
      </c>
      <c r="H282" s="171">
        <v>104.4</v>
      </c>
      <c r="I282" s="171">
        <v>105.7</v>
      </c>
      <c r="J282" s="171">
        <v>106.6</v>
      </c>
      <c r="K282" s="171">
        <v>105.7</v>
      </c>
      <c r="L282" s="171">
        <v>108.7</v>
      </c>
      <c r="M282" s="171">
        <v>108.8</v>
      </c>
      <c r="N282" s="171">
        <v>107.8</v>
      </c>
      <c r="O282" s="171">
        <v>110.5</v>
      </c>
      <c r="P282" s="171">
        <v>111.5</v>
      </c>
      <c r="Q282" s="171">
        <v>110.4</v>
      </c>
      <c r="R282" s="171">
        <v>115.5</v>
      </c>
      <c r="S282" s="171">
        <v>115.2</v>
      </c>
      <c r="T282" s="171">
        <v>119.3</v>
      </c>
      <c r="U282" s="171">
        <v>122.7</v>
      </c>
      <c r="V282" s="171">
        <v>119.5</v>
      </c>
      <c r="W282" s="171">
        <v>119.7</v>
      </c>
      <c r="X282" s="171">
        <v>119.8</v>
      </c>
      <c r="Y282" s="171">
        <v>120.2</v>
      </c>
      <c r="Z282" s="171">
        <v>122.2</v>
      </c>
      <c r="AA282" s="171">
        <v>121.3</v>
      </c>
      <c r="AB282" s="171">
        <v>120.6</v>
      </c>
      <c r="AC282" s="171">
        <v>121.7</v>
      </c>
      <c r="AD282" s="171">
        <v>121.7</v>
      </c>
      <c r="AE282" s="171">
        <v>122.3</v>
      </c>
      <c r="AF282" s="171">
        <v>122.9</v>
      </c>
      <c r="AG282" s="171">
        <v>123</v>
      </c>
      <c r="AH282" s="171">
        <v>122.8</v>
      </c>
      <c r="AI282" s="171">
        <v>122.9</v>
      </c>
      <c r="AJ282" s="171">
        <v>123.9</v>
      </c>
      <c r="AK282" s="171">
        <v>122.6</v>
      </c>
      <c r="AL282" s="171">
        <v>122.2</v>
      </c>
      <c r="AM282" s="171">
        <v>118.6</v>
      </c>
      <c r="AN282" s="171">
        <v>123</v>
      </c>
      <c r="AO282" s="171">
        <v>122.9</v>
      </c>
      <c r="AP282" s="171">
        <v>120.1</v>
      </c>
      <c r="AQ282" s="171">
        <v>121.6</v>
      </c>
      <c r="AR282" s="171">
        <v>121.5</v>
      </c>
      <c r="AS282" s="171">
        <v>118.4</v>
      </c>
      <c r="AT282" s="171">
        <v>119.8</v>
      </c>
      <c r="AU282" s="171">
        <v>119.1</v>
      </c>
      <c r="AV282" s="171">
        <v>120</v>
      </c>
      <c r="AW282" s="171">
        <v>120.3</v>
      </c>
      <c r="AX282" s="171">
        <v>119.6</v>
      </c>
      <c r="AY282" s="171">
        <v>119.9</v>
      </c>
      <c r="AZ282" s="171">
        <v>120</v>
      </c>
      <c r="BA282" s="171">
        <v>120.1</v>
      </c>
      <c r="BB282" s="171">
        <v>119.2</v>
      </c>
      <c r="BC282" s="171">
        <v>120.4</v>
      </c>
      <c r="BD282" s="171">
        <v>122.4</v>
      </c>
      <c r="BE282" s="171">
        <v>122.8</v>
      </c>
      <c r="BF282" s="171">
        <v>122.7</v>
      </c>
      <c r="BG282" s="171">
        <v>125.6</v>
      </c>
      <c r="BH282" s="171">
        <v>124.9</v>
      </c>
      <c r="BI282" s="171">
        <v>125.3</v>
      </c>
      <c r="BJ282" s="171">
        <v>124.9</v>
      </c>
      <c r="BK282" s="171">
        <v>125.2</v>
      </c>
      <c r="BL282" s="171">
        <v>123.3</v>
      </c>
      <c r="BM282" s="171">
        <v>124.5</v>
      </c>
      <c r="BN282" s="171">
        <v>125.8</v>
      </c>
      <c r="BO282" s="171">
        <v>127.2</v>
      </c>
      <c r="BP282" s="171">
        <v>124.7</v>
      </c>
      <c r="BQ282" s="171">
        <v>124.7</v>
      </c>
      <c r="BR282" s="171">
        <v>123</v>
      </c>
      <c r="BS282" s="171">
        <v>122.1</v>
      </c>
      <c r="BT282" s="171">
        <v>125.7</v>
      </c>
      <c r="BU282" s="171">
        <v>125.6</v>
      </c>
      <c r="BV282" s="171">
        <v>124.8</v>
      </c>
      <c r="BW282" s="171">
        <v>122.8</v>
      </c>
      <c r="BX282" s="171">
        <v>122.2</v>
      </c>
      <c r="BY282" s="171">
        <v>124.4</v>
      </c>
      <c r="BZ282" s="171">
        <v>126.1</v>
      </c>
      <c r="CA282" s="171">
        <v>125.6</v>
      </c>
      <c r="CB282" s="171">
        <v>122.1</v>
      </c>
      <c r="CC282" s="171">
        <v>119.7</v>
      </c>
      <c r="CD282" s="171">
        <v>121.1</v>
      </c>
      <c r="CE282" s="171">
        <v>120.9</v>
      </c>
      <c r="CF282" s="171">
        <v>120.8</v>
      </c>
      <c r="CG282" s="171">
        <v>120.9</v>
      </c>
      <c r="CH282" s="171">
        <v>119.3</v>
      </c>
      <c r="CI282" s="171">
        <v>119</v>
      </c>
      <c r="CJ282" s="171">
        <v>120.9</v>
      </c>
      <c r="CK282" s="171">
        <v>121</v>
      </c>
      <c r="CL282" s="171">
        <v>125.9</v>
      </c>
      <c r="CM282" s="171">
        <v>122.1</v>
      </c>
      <c r="CN282" s="171">
        <v>121.9</v>
      </c>
      <c r="CO282" s="171">
        <v>121.2</v>
      </c>
      <c r="CP282" s="171">
        <v>121.4</v>
      </c>
      <c r="CQ282" s="171">
        <v>120.4</v>
      </c>
      <c r="CR282" s="171">
        <v>121.7</v>
      </c>
      <c r="CS282" s="171">
        <v>120.3</v>
      </c>
      <c r="CT282" s="171">
        <v>121.3</v>
      </c>
      <c r="CU282" s="171">
        <v>119.4</v>
      </c>
      <c r="CV282" s="171">
        <v>118.9</v>
      </c>
      <c r="CW282" s="171">
        <v>121.2</v>
      </c>
      <c r="CX282" s="171">
        <v>121.1</v>
      </c>
      <c r="CY282" s="171">
        <v>120.5</v>
      </c>
      <c r="CZ282" s="171">
        <v>120.3</v>
      </c>
      <c r="DA282" s="171">
        <v>118.6</v>
      </c>
      <c r="DB282" s="171">
        <v>119.3</v>
      </c>
      <c r="DC282" s="171">
        <v>119.6</v>
      </c>
      <c r="DD282" s="171">
        <v>119</v>
      </c>
      <c r="DE282" s="171">
        <v>121.8</v>
      </c>
      <c r="DF282" s="171">
        <v>117.7</v>
      </c>
      <c r="DG282" s="171">
        <v>117.3</v>
      </c>
      <c r="DH282" s="171">
        <v>117.7</v>
      </c>
      <c r="DI282" s="171">
        <v>119</v>
      </c>
      <c r="DJ282" s="171">
        <v>123.9</v>
      </c>
      <c r="DK282" s="171">
        <v>125.7</v>
      </c>
      <c r="DL282" s="171">
        <v>127.5</v>
      </c>
      <c r="DM282" s="171">
        <v>130.69999999999999</v>
      </c>
      <c r="DN282" s="171">
        <v>131.9</v>
      </c>
      <c r="DO282" s="171">
        <v>129.4</v>
      </c>
      <c r="DP282" s="171">
        <v>129.5</v>
      </c>
      <c r="DQ282" s="171">
        <v>126.7</v>
      </c>
      <c r="DR282" s="171">
        <v>129.19999999999999</v>
      </c>
      <c r="DS282" s="171">
        <v>138.4</v>
      </c>
      <c r="DT282" s="171">
        <v>140.6</v>
      </c>
    </row>
    <row r="283" spans="1:124" x14ac:dyDescent="0.25">
      <c r="A283" s="169" t="s">
        <v>960</v>
      </c>
      <c r="B283" s="169" t="s">
        <v>961</v>
      </c>
      <c r="C283" s="170">
        <v>1.942E-2</v>
      </c>
      <c r="D283" s="171">
        <v>105.6</v>
      </c>
      <c r="E283" s="171">
        <v>100.7</v>
      </c>
      <c r="F283" s="171">
        <v>108.8</v>
      </c>
      <c r="G283" s="171">
        <v>109.3</v>
      </c>
      <c r="H283" s="171">
        <v>115.6</v>
      </c>
      <c r="I283" s="171">
        <v>117.7</v>
      </c>
      <c r="J283" s="171">
        <v>116.1</v>
      </c>
      <c r="K283" s="171">
        <v>114.3</v>
      </c>
      <c r="L283" s="171">
        <v>109.2</v>
      </c>
      <c r="M283" s="171">
        <v>112.4</v>
      </c>
      <c r="N283" s="171">
        <v>111.9</v>
      </c>
      <c r="O283" s="171">
        <v>105.1</v>
      </c>
      <c r="P283" s="171">
        <v>108.2</v>
      </c>
      <c r="Q283" s="171">
        <v>107.1</v>
      </c>
      <c r="R283" s="171">
        <v>104.4</v>
      </c>
      <c r="S283" s="171">
        <v>110.6</v>
      </c>
      <c r="T283" s="171">
        <v>109.4</v>
      </c>
      <c r="U283" s="171">
        <v>112.4</v>
      </c>
      <c r="V283" s="171">
        <v>111</v>
      </c>
      <c r="W283" s="171">
        <v>109.2</v>
      </c>
      <c r="X283" s="171">
        <v>105.4</v>
      </c>
      <c r="Y283" s="171">
        <v>112.7</v>
      </c>
      <c r="Z283" s="171">
        <v>118.6</v>
      </c>
      <c r="AA283" s="171">
        <v>117.2</v>
      </c>
      <c r="AB283" s="171">
        <v>110.3</v>
      </c>
      <c r="AC283" s="171">
        <v>114.4</v>
      </c>
      <c r="AD283" s="171">
        <v>113.5</v>
      </c>
      <c r="AE283" s="171">
        <v>121.3</v>
      </c>
      <c r="AF283" s="171">
        <v>122.5</v>
      </c>
      <c r="AG283" s="171">
        <v>126.1</v>
      </c>
      <c r="AH283" s="171">
        <v>121.9</v>
      </c>
      <c r="AI283" s="171">
        <v>121</v>
      </c>
      <c r="AJ283" s="171">
        <v>116.5</v>
      </c>
      <c r="AK283" s="171">
        <v>118.2</v>
      </c>
      <c r="AL283" s="171">
        <v>122.8</v>
      </c>
      <c r="AM283" s="171">
        <v>119.4</v>
      </c>
      <c r="AN283" s="171">
        <v>118.6</v>
      </c>
      <c r="AO283" s="171">
        <v>119.9</v>
      </c>
      <c r="AP283" s="171">
        <v>113.3</v>
      </c>
      <c r="AQ283" s="171">
        <v>121.5</v>
      </c>
      <c r="AR283" s="171">
        <v>108.4</v>
      </c>
      <c r="AS283" s="171">
        <v>111</v>
      </c>
      <c r="AT283" s="171">
        <v>113.9</v>
      </c>
      <c r="AU283" s="171">
        <v>120.6</v>
      </c>
      <c r="AV283" s="171">
        <v>126.7</v>
      </c>
      <c r="AW283" s="171">
        <v>133</v>
      </c>
      <c r="AX283" s="171">
        <v>136.9</v>
      </c>
      <c r="AY283" s="171">
        <v>136.4</v>
      </c>
      <c r="AZ283" s="171">
        <v>127.4</v>
      </c>
      <c r="BA283" s="171">
        <v>133.30000000000001</v>
      </c>
      <c r="BB283" s="171">
        <v>129.9</v>
      </c>
      <c r="BC283" s="171">
        <v>136.5</v>
      </c>
      <c r="BD283" s="171">
        <v>135.9</v>
      </c>
      <c r="BE283" s="171">
        <v>136.4</v>
      </c>
      <c r="BF283" s="171">
        <v>137.69999999999999</v>
      </c>
      <c r="BG283" s="171">
        <v>137.80000000000001</v>
      </c>
      <c r="BH283" s="171">
        <v>139.1</v>
      </c>
      <c r="BI283" s="171">
        <v>137.80000000000001</v>
      </c>
      <c r="BJ283" s="171">
        <v>137.80000000000001</v>
      </c>
      <c r="BK283" s="171">
        <v>137.30000000000001</v>
      </c>
      <c r="BL283" s="171">
        <v>143.19999999999999</v>
      </c>
      <c r="BM283" s="171">
        <v>137.80000000000001</v>
      </c>
      <c r="BN283" s="171">
        <v>143.1</v>
      </c>
      <c r="BO283" s="171">
        <v>134.80000000000001</v>
      </c>
      <c r="BP283" s="171">
        <v>142.6</v>
      </c>
      <c r="BQ283" s="171">
        <v>140.1</v>
      </c>
      <c r="BR283" s="171">
        <v>143.30000000000001</v>
      </c>
      <c r="BS283" s="171">
        <v>143.1</v>
      </c>
      <c r="BT283" s="171">
        <v>137.1</v>
      </c>
      <c r="BU283" s="171">
        <v>140.9</v>
      </c>
      <c r="BV283" s="171">
        <v>139.1</v>
      </c>
      <c r="BW283" s="171">
        <v>141.6</v>
      </c>
      <c r="BX283" s="171">
        <v>137.6</v>
      </c>
      <c r="BY283" s="171">
        <v>141.69999999999999</v>
      </c>
      <c r="BZ283" s="171">
        <v>141.1</v>
      </c>
      <c r="CA283" s="171">
        <v>143.1</v>
      </c>
      <c r="CB283" s="171">
        <v>144.19999999999999</v>
      </c>
      <c r="CC283" s="171">
        <v>143</v>
      </c>
      <c r="CD283" s="171">
        <v>143.9</v>
      </c>
      <c r="CE283" s="171">
        <v>142.9</v>
      </c>
      <c r="CF283" s="171">
        <v>144.30000000000001</v>
      </c>
      <c r="CG283" s="171">
        <v>144.6</v>
      </c>
      <c r="CH283" s="171">
        <v>144.5</v>
      </c>
      <c r="CI283" s="171">
        <v>144.69999999999999</v>
      </c>
      <c r="CJ283" s="171">
        <v>144.4</v>
      </c>
      <c r="CK283" s="171">
        <v>143.69999999999999</v>
      </c>
      <c r="CL283" s="171">
        <v>143</v>
      </c>
      <c r="CM283" s="171">
        <v>143.30000000000001</v>
      </c>
      <c r="CN283" s="171">
        <v>144.1</v>
      </c>
      <c r="CO283" s="171">
        <v>144</v>
      </c>
      <c r="CP283" s="171">
        <v>144</v>
      </c>
      <c r="CQ283" s="171">
        <v>144.5</v>
      </c>
      <c r="CR283" s="171">
        <v>144.9</v>
      </c>
      <c r="CS283" s="171">
        <v>145.6</v>
      </c>
      <c r="CT283" s="171">
        <v>145.5</v>
      </c>
      <c r="CU283" s="171">
        <v>144.6</v>
      </c>
      <c r="CV283" s="171">
        <v>144.6</v>
      </c>
      <c r="CW283" s="171">
        <v>144.9</v>
      </c>
      <c r="CX283" s="171">
        <v>144.6</v>
      </c>
      <c r="CY283" s="171">
        <v>144.4</v>
      </c>
      <c r="CZ283" s="171">
        <v>147.69999999999999</v>
      </c>
      <c r="DA283" s="171">
        <v>146.9</v>
      </c>
      <c r="DB283" s="171">
        <v>146.9</v>
      </c>
      <c r="DC283" s="171">
        <v>148.6</v>
      </c>
      <c r="DD283" s="171">
        <v>148.30000000000001</v>
      </c>
      <c r="DE283" s="171">
        <v>151</v>
      </c>
      <c r="DF283" s="171">
        <v>142.80000000000001</v>
      </c>
      <c r="DG283" s="171">
        <v>146.30000000000001</v>
      </c>
      <c r="DH283" s="171">
        <v>146</v>
      </c>
      <c r="DI283" s="171">
        <v>145</v>
      </c>
      <c r="DJ283" s="171">
        <v>144.69999999999999</v>
      </c>
      <c r="DK283" s="171">
        <v>149.1</v>
      </c>
      <c r="DL283" s="171">
        <v>149.30000000000001</v>
      </c>
      <c r="DM283" s="171">
        <v>152</v>
      </c>
      <c r="DN283" s="171">
        <v>151.6</v>
      </c>
      <c r="DO283" s="171">
        <v>152.9</v>
      </c>
      <c r="DP283" s="171">
        <v>150.19999999999999</v>
      </c>
      <c r="DQ283" s="171">
        <v>151.9</v>
      </c>
      <c r="DR283" s="171">
        <v>152.69999999999999</v>
      </c>
      <c r="DS283" s="171">
        <v>153.80000000000001</v>
      </c>
      <c r="DT283" s="171">
        <v>152.4</v>
      </c>
    </row>
    <row r="284" spans="1:124" x14ac:dyDescent="0.25">
      <c r="A284" s="169" t="s">
        <v>962</v>
      </c>
      <c r="B284" s="169" t="s">
        <v>963</v>
      </c>
      <c r="C284" s="170">
        <v>9.776E-2</v>
      </c>
      <c r="D284" s="171">
        <v>103.8</v>
      </c>
      <c r="E284" s="171">
        <v>103.8</v>
      </c>
      <c r="F284" s="171">
        <v>104.3</v>
      </c>
      <c r="G284" s="171">
        <v>106.5</v>
      </c>
      <c r="H284" s="171">
        <v>109.8</v>
      </c>
      <c r="I284" s="171">
        <v>109.1</v>
      </c>
      <c r="J284" s="171">
        <v>109.6</v>
      </c>
      <c r="K284" s="171">
        <v>110</v>
      </c>
      <c r="L284" s="171">
        <v>108.1</v>
      </c>
      <c r="M284" s="171">
        <v>109.8</v>
      </c>
      <c r="N284" s="171">
        <v>111.3</v>
      </c>
      <c r="O284" s="171">
        <v>113.2</v>
      </c>
      <c r="P284" s="171">
        <v>113</v>
      </c>
      <c r="Q284" s="171">
        <v>114.1</v>
      </c>
      <c r="R284" s="171">
        <v>113.1</v>
      </c>
      <c r="S284" s="171">
        <v>115.1</v>
      </c>
      <c r="T284" s="171">
        <v>116.2</v>
      </c>
      <c r="U284" s="171">
        <v>117</v>
      </c>
      <c r="V284" s="171">
        <v>120</v>
      </c>
      <c r="W284" s="171">
        <v>120.5</v>
      </c>
      <c r="X284" s="171">
        <v>120.6</v>
      </c>
      <c r="Y284" s="171">
        <v>120.5</v>
      </c>
      <c r="Z284" s="171">
        <v>124.9</v>
      </c>
      <c r="AA284" s="171">
        <v>124.7</v>
      </c>
      <c r="AB284" s="171">
        <v>126.2</v>
      </c>
      <c r="AC284" s="171">
        <v>127</v>
      </c>
      <c r="AD284" s="171">
        <v>127.6</v>
      </c>
      <c r="AE284" s="171">
        <v>126.9</v>
      </c>
      <c r="AF284" s="171">
        <v>125.5</v>
      </c>
      <c r="AG284" s="171">
        <v>128.4</v>
      </c>
      <c r="AH284" s="171">
        <v>126.9</v>
      </c>
      <c r="AI284" s="171">
        <v>130.80000000000001</v>
      </c>
      <c r="AJ284" s="171">
        <v>129.9</v>
      </c>
      <c r="AK284" s="171">
        <v>135.1</v>
      </c>
      <c r="AL284" s="171">
        <v>134.1</v>
      </c>
      <c r="AM284" s="171">
        <v>135.5</v>
      </c>
      <c r="AN284" s="171">
        <v>138.6</v>
      </c>
      <c r="AO284" s="171">
        <v>137.80000000000001</v>
      </c>
      <c r="AP284" s="171">
        <v>139</v>
      </c>
      <c r="AQ284" s="171">
        <v>138.6</v>
      </c>
      <c r="AR284" s="171">
        <v>140.9</v>
      </c>
      <c r="AS284" s="171">
        <v>140.80000000000001</v>
      </c>
      <c r="AT284" s="171">
        <v>141.69999999999999</v>
      </c>
      <c r="AU284" s="171">
        <v>144.5</v>
      </c>
      <c r="AV284" s="171">
        <v>144.1</v>
      </c>
      <c r="AW284" s="171">
        <v>145.1</v>
      </c>
      <c r="AX284" s="171">
        <v>145</v>
      </c>
      <c r="AY284" s="171">
        <v>144.5</v>
      </c>
      <c r="AZ284" s="171">
        <v>142.30000000000001</v>
      </c>
      <c r="BA284" s="171">
        <v>144.1</v>
      </c>
      <c r="BB284" s="171">
        <v>144.6</v>
      </c>
      <c r="BC284" s="171">
        <v>142.9</v>
      </c>
      <c r="BD284" s="171">
        <v>144.69999999999999</v>
      </c>
      <c r="BE284" s="171">
        <v>140.9</v>
      </c>
      <c r="BF284" s="171">
        <v>139.1</v>
      </c>
      <c r="BG284" s="171">
        <v>140.9</v>
      </c>
      <c r="BH284" s="171">
        <v>142.19999999999999</v>
      </c>
      <c r="BI284" s="171">
        <v>143.69999999999999</v>
      </c>
      <c r="BJ284" s="171">
        <v>145.1</v>
      </c>
      <c r="BK284" s="171">
        <v>144.9</v>
      </c>
      <c r="BL284" s="171">
        <v>145.1</v>
      </c>
      <c r="BM284" s="171">
        <v>145.30000000000001</v>
      </c>
      <c r="BN284" s="171">
        <v>145.69999999999999</v>
      </c>
      <c r="BO284" s="171">
        <v>142.19999999999999</v>
      </c>
      <c r="BP284" s="171">
        <v>141.9</v>
      </c>
      <c r="BQ284" s="171">
        <v>142.9</v>
      </c>
      <c r="BR284" s="171">
        <v>143</v>
      </c>
      <c r="BS284" s="171">
        <v>140.9</v>
      </c>
      <c r="BT284" s="171">
        <v>138.5</v>
      </c>
      <c r="BU284" s="171">
        <v>138.69999999999999</v>
      </c>
      <c r="BV284" s="171">
        <v>138.6</v>
      </c>
      <c r="BW284" s="171">
        <v>137.80000000000001</v>
      </c>
      <c r="BX284" s="171">
        <v>136.6</v>
      </c>
      <c r="BY284" s="171">
        <v>137.1</v>
      </c>
      <c r="BZ284" s="171">
        <v>137.6</v>
      </c>
      <c r="CA284" s="171">
        <v>138.5</v>
      </c>
      <c r="CB284" s="171">
        <v>138</v>
      </c>
      <c r="CC284" s="171">
        <v>139.9</v>
      </c>
      <c r="CD284" s="171">
        <v>140.69999999999999</v>
      </c>
      <c r="CE284" s="171">
        <v>142.69999999999999</v>
      </c>
      <c r="CF284" s="171">
        <v>139.4</v>
      </c>
      <c r="CG284" s="171">
        <v>140.19999999999999</v>
      </c>
      <c r="CH284" s="171">
        <v>137.69999999999999</v>
      </c>
      <c r="CI284" s="171">
        <v>135.5</v>
      </c>
      <c r="CJ284" s="171">
        <v>139.4</v>
      </c>
      <c r="CK284" s="171">
        <v>139.6</v>
      </c>
      <c r="CL284" s="171">
        <v>139.4</v>
      </c>
      <c r="CM284" s="171">
        <v>140.1</v>
      </c>
      <c r="CN284" s="171">
        <v>140.80000000000001</v>
      </c>
      <c r="CO284" s="171">
        <v>142.1</v>
      </c>
      <c r="CP284" s="171">
        <v>143</v>
      </c>
      <c r="CQ284" s="171">
        <v>146</v>
      </c>
      <c r="CR284" s="171">
        <v>145.80000000000001</v>
      </c>
      <c r="CS284" s="171">
        <v>147.19999999999999</v>
      </c>
      <c r="CT284" s="171">
        <v>146</v>
      </c>
      <c r="CU284" s="171">
        <v>147.69999999999999</v>
      </c>
      <c r="CV284" s="171">
        <v>147.30000000000001</v>
      </c>
      <c r="CW284" s="171">
        <v>149.9</v>
      </c>
      <c r="CX284" s="171">
        <v>149.4</v>
      </c>
      <c r="CY284" s="171">
        <v>150.19999999999999</v>
      </c>
      <c r="CZ284" s="171">
        <v>148.80000000000001</v>
      </c>
      <c r="DA284" s="171">
        <v>154.6</v>
      </c>
      <c r="DB284" s="171">
        <v>156.80000000000001</v>
      </c>
      <c r="DC284" s="171">
        <v>157.6</v>
      </c>
      <c r="DD284" s="171">
        <v>159.4</v>
      </c>
      <c r="DE284" s="171">
        <v>160.6</v>
      </c>
      <c r="DF284" s="171">
        <v>165.1</v>
      </c>
      <c r="DG284" s="171">
        <v>167.4</v>
      </c>
      <c r="DH284" s="171">
        <v>170.6</v>
      </c>
      <c r="DI284" s="171">
        <v>172.4</v>
      </c>
      <c r="DJ284" s="171">
        <v>171</v>
      </c>
      <c r="DK284" s="171">
        <v>168.6</v>
      </c>
      <c r="DL284" s="171">
        <v>167.6</v>
      </c>
      <c r="DM284" s="171">
        <v>167.5</v>
      </c>
      <c r="DN284" s="171">
        <v>169.9</v>
      </c>
      <c r="DO284" s="171">
        <v>170.9</v>
      </c>
      <c r="DP284" s="171">
        <v>167.1</v>
      </c>
      <c r="DQ284" s="171">
        <v>167.6</v>
      </c>
      <c r="DR284" s="171">
        <v>165.7</v>
      </c>
      <c r="DS284" s="171">
        <v>162.9</v>
      </c>
      <c r="DT284" s="171">
        <v>166.2</v>
      </c>
    </row>
    <row r="285" spans="1:124" x14ac:dyDescent="0.25">
      <c r="A285" s="169" t="s">
        <v>964</v>
      </c>
      <c r="B285" s="169" t="s">
        <v>965</v>
      </c>
      <c r="C285" s="170">
        <v>9.11E-3</v>
      </c>
      <c r="D285" s="171">
        <v>103.6</v>
      </c>
      <c r="E285" s="171">
        <v>105.2</v>
      </c>
      <c r="F285" s="171">
        <v>103.7</v>
      </c>
      <c r="G285" s="171">
        <v>104.4</v>
      </c>
      <c r="H285" s="171">
        <v>104.4</v>
      </c>
      <c r="I285" s="171">
        <v>105</v>
      </c>
      <c r="J285" s="171">
        <v>104.4</v>
      </c>
      <c r="K285" s="171">
        <v>107.8</v>
      </c>
      <c r="L285" s="171">
        <v>107.2</v>
      </c>
      <c r="M285" s="171">
        <v>108.3</v>
      </c>
      <c r="N285" s="171">
        <v>109.2</v>
      </c>
      <c r="O285" s="171">
        <v>108.8</v>
      </c>
      <c r="P285" s="171">
        <v>110</v>
      </c>
      <c r="Q285" s="171">
        <v>112.6</v>
      </c>
      <c r="R285" s="171">
        <v>111.8</v>
      </c>
      <c r="S285" s="171">
        <v>112.6</v>
      </c>
      <c r="T285" s="171">
        <v>114.1</v>
      </c>
      <c r="U285" s="171">
        <v>114.4</v>
      </c>
      <c r="V285" s="171">
        <v>114.2</v>
      </c>
      <c r="W285" s="171">
        <v>113.6</v>
      </c>
      <c r="X285" s="171">
        <v>111.7</v>
      </c>
      <c r="Y285" s="171">
        <v>114.2</v>
      </c>
      <c r="Z285" s="171">
        <v>113.1</v>
      </c>
      <c r="AA285" s="171">
        <v>113.9</v>
      </c>
      <c r="AB285" s="171">
        <v>115</v>
      </c>
      <c r="AC285" s="171">
        <v>113.7</v>
      </c>
      <c r="AD285" s="171">
        <v>116.5</v>
      </c>
      <c r="AE285" s="171">
        <v>115.7</v>
      </c>
      <c r="AF285" s="171">
        <v>114.8</v>
      </c>
      <c r="AG285" s="171">
        <v>115.9</v>
      </c>
      <c r="AH285" s="171">
        <v>115.4</v>
      </c>
      <c r="AI285" s="171">
        <v>114.6</v>
      </c>
      <c r="AJ285" s="171">
        <v>114.3</v>
      </c>
      <c r="AK285" s="171">
        <v>113.2</v>
      </c>
      <c r="AL285" s="171">
        <v>112.4</v>
      </c>
      <c r="AM285" s="171">
        <v>112.4</v>
      </c>
      <c r="AN285" s="171">
        <v>112.2</v>
      </c>
      <c r="AO285" s="171">
        <v>113.8</v>
      </c>
      <c r="AP285" s="171">
        <v>113.7</v>
      </c>
      <c r="AQ285" s="171">
        <v>113.2</v>
      </c>
      <c r="AR285" s="171">
        <v>113</v>
      </c>
      <c r="AS285" s="171">
        <v>112.6</v>
      </c>
      <c r="AT285" s="171">
        <v>112.3</v>
      </c>
      <c r="AU285" s="171">
        <v>110.1</v>
      </c>
      <c r="AV285" s="171">
        <v>110.1</v>
      </c>
      <c r="AW285" s="171">
        <v>106.5</v>
      </c>
      <c r="AX285" s="171">
        <v>103.8</v>
      </c>
      <c r="AY285" s="171">
        <v>106.6</v>
      </c>
      <c r="AZ285" s="171">
        <v>103.2</v>
      </c>
      <c r="BA285" s="171">
        <v>105.3</v>
      </c>
      <c r="BB285" s="171">
        <v>104.5</v>
      </c>
      <c r="BC285" s="171">
        <v>103.7</v>
      </c>
      <c r="BD285" s="171">
        <v>103.9</v>
      </c>
      <c r="BE285" s="171">
        <v>104.4</v>
      </c>
      <c r="BF285" s="171">
        <v>102.8</v>
      </c>
      <c r="BG285" s="171">
        <v>104.3</v>
      </c>
      <c r="BH285" s="171">
        <v>102.3</v>
      </c>
      <c r="BI285" s="171">
        <v>104.9</v>
      </c>
      <c r="BJ285" s="171">
        <v>105.6</v>
      </c>
      <c r="BK285" s="171">
        <v>105.9</v>
      </c>
      <c r="BL285" s="171">
        <v>106</v>
      </c>
      <c r="BM285" s="171">
        <v>106</v>
      </c>
      <c r="BN285" s="171">
        <v>104.1</v>
      </c>
      <c r="BO285" s="171">
        <v>104</v>
      </c>
      <c r="BP285" s="171">
        <v>108.1</v>
      </c>
      <c r="BQ285" s="171">
        <v>108</v>
      </c>
      <c r="BR285" s="171">
        <v>107.7</v>
      </c>
      <c r="BS285" s="171">
        <v>106.1</v>
      </c>
      <c r="BT285" s="171">
        <v>106.1</v>
      </c>
      <c r="BU285" s="171">
        <v>107.5</v>
      </c>
      <c r="BV285" s="171">
        <v>105.9</v>
      </c>
      <c r="BW285" s="171">
        <v>106.1</v>
      </c>
      <c r="BX285" s="171">
        <v>105.3</v>
      </c>
      <c r="BY285" s="171">
        <v>108.2</v>
      </c>
      <c r="BZ285" s="171">
        <v>107.8</v>
      </c>
      <c r="CA285" s="171">
        <v>107.4</v>
      </c>
      <c r="CB285" s="171">
        <v>108.5</v>
      </c>
      <c r="CC285" s="171">
        <v>110.3</v>
      </c>
      <c r="CD285" s="171">
        <v>112.8</v>
      </c>
      <c r="CE285" s="171">
        <v>111.8</v>
      </c>
      <c r="CF285" s="171">
        <v>108.3</v>
      </c>
      <c r="CG285" s="171">
        <v>109.5</v>
      </c>
      <c r="CH285" s="171">
        <v>108.8</v>
      </c>
      <c r="CI285" s="171">
        <v>108</v>
      </c>
      <c r="CJ285" s="171">
        <v>111.3</v>
      </c>
      <c r="CK285" s="171">
        <v>109.6</v>
      </c>
      <c r="CL285" s="171">
        <v>106.9</v>
      </c>
      <c r="CM285" s="171">
        <v>106.1</v>
      </c>
      <c r="CN285" s="171">
        <v>108.9</v>
      </c>
      <c r="CO285" s="171">
        <v>110.6</v>
      </c>
      <c r="CP285" s="171">
        <v>110.6</v>
      </c>
      <c r="CQ285" s="171">
        <v>107.9</v>
      </c>
      <c r="CR285" s="171">
        <v>109.2</v>
      </c>
      <c r="CS285" s="171">
        <v>109.3</v>
      </c>
      <c r="CT285" s="171">
        <v>109.5</v>
      </c>
      <c r="CU285" s="171">
        <v>109.4</v>
      </c>
      <c r="CV285" s="171">
        <v>109.3</v>
      </c>
      <c r="CW285" s="171">
        <v>111.4</v>
      </c>
      <c r="CX285" s="171">
        <v>109</v>
      </c>
      <c r="CY285" s="171">
        <v>110.1</v>
      </c>
      <c r="CZ285" s="171">
        <v>107.5</v>
      </c>
      <c r="DA285" s="171">
        <v>105.9</v>
      </c>
      <c r="DB285" s="171">
        <v>109.4</v>
      </c>
      <c r="DC285" s="171">
        <v>107.5</v>
      </c>
      <c r="DD285" s="171">
        <v>107.6</v>
      </c>
      <c r="DE285" s="171">
        <v>109.2</v>
      </c>
      <c r="DF285" s="171">
        <v>109.2</v>
      </c>
      <c r="DG285" s="171">
        <v>112.7</v>
      </c>
      <c r="DH285" s="171">
        <v>112.8</v>
      </c>
      <c r="DI285" s="171">
        <v>112.2</v>
      </c>
      <c r="DJ285" s="171">
        <v>111.9</v>
      </c>
      <c r="DK285" s="171">
        <v>113.4</v>
      </c>
      <c r="DL285" s="171">
        <v>113</v>
      </c>
      <c r="DM285" s="171">
        <v>111.7</v>
      </c>
      <c r="DN285" s="171">
        <v>115.9</v>
      </c>
      <c r="DO285" s="171">
        <v>116.8</v>
      </c>
      <c r="DP285" s="171">
        <v>115.8</v>
      </c>
      <c r="DQ285" s="171">
        <v>113.8</v>
      </c>
      <c r="DR285" s="171">
        <v>112.3</v>
      </c>
      <c r="DS285" s="171">
        <v>115.8</v>
      </c>
      <c r="DT285" s="171">
        <v>117.3</v>
      </c>
    </row>
    <row r="286" spans="1:124" x14ac:dyDescent="0.25">
      <c r="A286" s="169" t="s">
        <v>966</v>
      </c>
      <c r="B286" s="169" t="s">
        <v>967</v>
      </c>
      <c r="C286" s="170">
        <v>8.8650000000000007E-2</v>
      </c>
      <c r="D286" s="171">
        <v>103.8</v>
      </c>
      <c r="E286" s="171">
        <v>103.6</v>
      </c>
      <c r="F286" s="171">
        <v>104.4</v>
      </c>
      <c r="G286" s="171">
        <v>106.7</v>
      </c>
      <c r="H286" s="171">
        <v>110.3</v>
      </c>
      <c r="I286" s="171">
        <v>109.5</v>
      </c>
      <c r="J286" s="171">
        <v>110.1</v>
      </c>
      <c r="K286" s="171">
        <v>110.2</v>
      </c>
      <c r="L286" s="171">
        <v>108.2</v>
      </c>
      <c r="M286" s="171">
        <v>110</v>
      </c>
      <c r="N286" s="171">
        <v>111.5</v>
      </c>
      <c r="O286" s="171">
        <v>113.7</v>
      </c>
      <c r="P286" s="171">
        <v>113.3</v>
      </c>
      <c r="Q286" s="171">
        <v>114.2</v>
      </c>
      <c r="R286" s="171">
        <v>113.3</v>
      </c>
      <c r="S286" s="171">
        <v>115.3</v>
      </c>
      <c r="T286" s="171">
        <v>116.5</v>
      </c>
      <c r="U286" s="171">
        <v>117.2</v>
      </c>
      <c r="V286" s="171">
        <v>120.6</v>
      </c>
      <c r="W286" s="171">
        <v>121.2</v>
      </c>
      <c r="X286" s="171">
        <v>121.5</v>
      </c>
      <c r="Y286" s="171">
        <v>121.2</v>
      </c>
      <c r="Z286" s="171">
        <v>126.1</v>
      </c>
      <c r="AA286" s="171">
        <v>125.8</v>
      </c>
      <c r="AB286" s="171">
        <v>127.4</v>
      </c>
      <c r="AC286" s="171">
        <v>128.30000000000001</v>
      </c>
      <c r="AD286" s="171">
        <v>128.80000000000001</v>
      </c>
      <c r="AE286" s="171">
        <v>128</v>
      </c>
      <c r="AF286" s="171">
        <v>126.6</v>
      </c>
      <c r="AG286" s="171">
        <v>129.69999999999999</v>
      </c>
      <c r="AH286" s="171">
        <v>128.1</v>
      </c>
      <c r="AI286" s="171">
        <v>132.4</v>
      </c>
      <c r="AJ286" s="171">
        <v>131.5</v>
      </c>
      <c r="AK286" s="171">
        <v>137.30000000000001</v>
      </c>
      <c r="AL286" s="171">
        <v>136.30000000000001</v>
      </c>
      <c r="AM286" s="171">
        <v>137.9</v>
      </c>
      <c r="AN286" s="171">
        <v>141.30000000000001</v>
      </c>
      <c r="AO286" s="171">
        <v>140.30000000000001</v>
      </c>
      <c r="AP286" s="171">
        <v>141.6</v>
      </c>
      <c r="AQ286" s="171">
        <v>141.19999999999999</v>
      </c>
      <c r="AR286" s="171">
        <v>143.80000000000001</v>
      </c>
      <c r="AS286" s="171">
        <v>143.69999999999999</v>
      </c>
      <c r="AT286" s="171">
        <v>144.69999999999999</v>
      </c>
      <c r="AU286" s="171">
        <v>148.1</v>
      </c>
      <c r="AV286" s="171">
        <v>147.6</v>
      </c>
      <c r="AW286" s="171">
        <v>149.1</v>
      </c>
      <c r="AX286" s="171">
        <v>149.19999999999999</v>
      </c>
      <c r="AY286" s="171">
        <v>148.5</v>
      </c>
      <c r="AZ286" s="171">
        <v>146.30000000000001</v>
      </c>
      <c r="BA286" s="171">
        <v>148.1</v>
      </c>
      <c r="BB286" s="171">
        <v>148.69999999999999</v>
      </c>
      <c r="BC286" s="171">
        <v>146.9</v>
      </c>
      <c r="BD286" s="171">
        <v>148.9</v>
      </c>
      <c r="BE286" s="171">
        <v>144.69999999999999</v>
      </c>
      <c r="BF286" s="171">
        <v>142.80000000000001</v>
      </c>
      <c r="BG286" s="171">
        <v>144.69999999999999</v>
      </c>
      <c r="BH286" s="171">
        <v>146.30000000000001</v>
      </c>
      <c r="BI286" s="171">
        <v>147.69999999999999</v>
      </c>
      <c r="BJ286" s="171">
        <v>149.19999999999999</v>
      </c>
      <c r="BK286" s="171">
        <v>148.9</v>
      </c>
      <c r="BL286" s="171">
        <v>149.1</v>
      </c>
      <c r="BM286" s="171">
        <v>149.30000000000001</v>
      </c>
      <c r="BN286" s="171">
        <v>150</v>
      </c>
      <c r="BO286" s="171">
        <v>146.1</v>
      </c>
      <c r="BP286" s="171">
        <v>145.30000000000001</v>
      </c>
      <c r="BQ286" s="171">
        <v>146.5</v>
      </c>
      <c r="BR286" s="171">
        <v>146.6</v>
      </c>
      <c r="BS286" s="171">
        <v>144.5</v>
      </c>
      <c r="BT286" s="171">
        <v>141.80000000000001</v>
      </c>
      <c r="BU286" s="171">
        <v>141.9</v>
      </c>
      <c r="BV286" s="171">
        <v>142</v>
      </c>
      <c r="BW286" s="171">
        <v>141</v>
      </c>
      <c r="BX286" s="171">
        <v>139.80000000000001</v>
      </c>
      <c r="BY286" s="171">
        <v>140.1</v>
      </c>
      <c r="BZ286" s="171">
        <v>140.69999999999999</v>
      </c>
      <c r="CA286" s="171">
        <v>141.6</v>
      </c>
      <c r="CB286" s="171">
        <v>141</v>
      </c>
      <c r="CC286" s="171">
        <v>143</v>
      </c>
      <c r="CD286" s="171">
        <v>143.6</v>
      </c>
      <c r="CE286" s="171">
        <v>145.9</v>
      </c>
      <c r="CF286" s="171">
        <v>142.6</v>
      </c>
      <c r="CG286" s="171">
        <v>143.4</v>
      </c>
      <c r="CH286" s="171">
        <v>140.69999999999999</v>
      </c>
      <c r="CI286" s="171">
        <v>138.30000000000001</v>
      </c>
      <c r="CJ286" s="171">
        <v>142.19999999999999</v>
      </c>
      <c r="CK286" s="171">
        <v>142.6</v>
      </c>
      <c r="CL286" s="171">
        <v>142.80000000000001</v>
      </c>
      <c r="CM286" s="171">
        <v>143.6</v>
      </c>
      <c r="CN286" s="171">
        <v>144.1</v>
      </c>
      <c r="CO286" s="171">
        <v>145.4</v>
      </c>
      <c r="CP286" s="171">
        <v>146.30000000000001</v>
      </c>
      <c r="CQ286" s="171">
        <v>149.9</v>
      </c>
      <c r="CR286" s="171">
        <v>149.5</v>
      </c>
      <c r="CS286" s="171">
        <v>151.1</v>
      </c>
      <c r="CT286" s="171">
        <v>149.80000000000001</v>
      </c>
      <c r="CU286" s="171">
        <v>151.69999999999999</v>
      </c>
      <c r="CV286" s="171">
        <v>151.19999999999999</v>
      </c>
      <c r="CW286" s="171">
        <v>153.9</v>
      </c>
      <c r="CX286" s="171">
        <v>153.5</v>
      </c>
      <c r="CY286" s="171">
        <v>154.30000000000001</v>
      </c>
      <c r="CZ286" s="171">
        <v>153.1</v>
      </c>
      <c r="DA286" s="171">
        <v>159.5</v>
      </c>
      <c r="DB286" s="171">
        <v>161.69999999999999</v>
      </c>
      <c r="DC286" s="171">
        <v>162.80000000000001</v>
      </c>
      <c r="DD286" s="171">
        <v>164.8</v>
      </c>
      <c r="DE286" s="171">
        <v>165.8</v>
      </c>
      <c r="DF286" s="171">
        <v>170.9</v>
      </c>
      <c r="DG286" s="171">
        <v>173.1</v>
      </c>
      <c r="DH286" s="171">
        <v>176.5</v>
      </c>
      <c r="DI286" s="171">
        <v>178.6</v>
      </c>
      <c r="DJ286" s="171">
        <v>177</v>
      </c>
      <c r="DK286" s="171">
        <v>174.2</v>
      </c>
      <c r="DL286" s="171">
        <v>173.2</v>
      </c>
      <c r="DM286" s="171">
        <v>173.2</v>
      </c>
      <c r="DN286" s="171">
        <v>175.5</v>
      </c>
      <c r="DO286" s="171">
        <v>176.4</v>
      </c>
      <c r="DP286" s="171">
        <v>172.4</v>
      </c>
      <c r="DQ286" s="171">
        <v>173.2</v>
      </c>
      <c r="DR286" s="171">
        <v>171.2</v>
      </c>
      <c r="DS286" s="171">
        <v>167.7</v>
      </c>
      <c r="DT286" s="171">
        <v>171.2</v>
      </c>
    </row>
    <row r="287" spans="1:124" x14ac:dyDescent="0.25">
      <c r="A287" s="169" t="s">
        <v>968</v>
      </c>
      <c r="B287" s="169" t="s">
        <v>969</v>
      </c>
      <c r="C287" s="170">
        <v>0.20089000000000001</v>
      </c>
      <c r="D287" s="171">
        <v>102.8</v>
      </c>
      <c r="E287" s="171">
        <v>103.7</v>
      </c>
      <c r="F287" s="171">
        <v>105</v>
      </c>
      <c r="G287" s="171">
        <v>103.1</v>
      </c>
      <c r="H287" s="171">
        <v>101.5</v>
      </c>
      <c r="I287" s="171">
        <v>102.1</v>
      </c>
      <c r="J287" s="171">
        <v>101</v>
      </c>
      <c r="K287" s="171">
        <v>101.4</v>
      </c>
      <c r="L287" s="171">
        <v>101.8</v>
      </c>
      <c r="M287" s="171">
        <v>102</v>
      </c>
      <c r="N287" s="171">
        <v>101.2</v>
      </c>
      <c r="O287" s="171">
        <v>102.4</v>
      </c>
      <c r="P287" s="171">
        <v>105.4</v>
      </c>
      <c r="Q287" s="171">
        <v>107.3</v>
      </c>
      <c r="R287" s="171">
        <v>106.9</v>
      </c>
      <c r="S287" s="171">
        <v>110</v>
      </c>
      <c r="T287" s="171">
        <v>109.7</v>
      </c>
      <c r="U287" s="171">
        <v>110.8</v>
      </c>
      <c r="V287" s="171">
        <v>112.2</v>
      </c>
      <c r="W287" s="171">
        <v>111.4</v>
      </c>
      <c r="X287" s="171">
        <v>112.1</v>
      </c>
      <c r="Y287" s="171">
        <v>110.8</v>
      </c>
      <c r="Z287" s="171">
        <v>111</v>
      </c>
      <c r="AA287" s="171">
        <v>112.2</v>
      </c>
      <c r="AB287" s="171">
        <v>111.5</v>
      </c>
      <c r="AC287" s="171">
        <v>111.5</v>
      </c>
      <c r="AD287" s="171">
        <v>112.3</v>
      </c>
      <c r="AE287" s="171">
        <v>112.5</v>
      </c>
      <c r="AF287" s="171">
        <v>112.6</v>
      </c>
      <c r="AG287" s="171">
        <v>113</v>
      </c>
      <c r="AH287" s="171">
        <v>114.7</v>
      </c>
      <c r="AI287" s="171">
        <v>113.9</v>
      </c>
      <c r="AJ287" s="171">
        <v>112.9</v>
      </c>
      <c r="AK287" s="171">
        <v>111.8</v>
      </c>
      <c r="AL287" s="171">
        <v>110.5</v>
      </c>
      <c r="AM287" s="171">
        <v>110.2</v>
      </c>
      <c r="AN287" s="171">
        <v>111.1</v>
      </c>
      <c r="AO287" s="171">
        <v>111.6</v>
      </c>
      <c r="AP287" s="171">
        <v>111.7</v>
      </c>
      <c r="AQ287" s="171">
        <v>111.4</v>
      </c>
      <c r="AR287" s="171">
        <v>112.2</v>
      </c>
      <c r="AS287" s="171">
        <v>111.5</v>
      </c>
      <c r="AT287" s="171">
        <v>113.8</v>
      </c>
      <c r="AU287" s="171">
        <v>114.1</v>
      </c>
      <c r="AV287" s="171">
        <v>114.6</v>
      </c>
      <c r="AW287" s="171">
        <v>112.7</v>
      </c>
      <c r="AX287" s="171">
        <v>111.4</v>
      </c>
      <c r="AY287" s="171">
        <v>111.2</v>
      </c>
      <c r="AZ287" s="171">
        <v>112.1</v>
      </c>
      <c r="BA287" s="171">
        <v>113.7</v>
      </c>
      <c r="BB287" s="171">
        <v>110.8</v>
      </c>
      <c r="BC287" s="171">
        <v>112.1</v>
      </c>
      <c r="BD287" s="171">
        <v>109.4</v>
      </c>
      <c r="BE287" s="171">
        <v>107.8</v>
      </c>
      <c r="BF287" s="171">
        <v>110.7</v>
      </c>
      <c r="BG287" s="171">
        <v>113.4</v>
      </c>
      <c r="BH287" s="171">
        <v>114.7</v>
      </c>
      <c r="BI287" s="171">
        <v>116.4</v>
      </c>
      <c r="BJ287" s="171">
        <v>116.2</v>
      </c>
      <c r="BK287" s="171">
        <v>117.3</v>
      </c>
      <c r="BL287" s="171">
        <v>116.2</v>
      </c>
      <c r="BM287" s="171">
        <v>117.4</v>
      </c>
      <c r="BN287" s="171">
        <v>117.5</v>
      </c>
      <c r="BO287" s="171">
        <v>116.4</v>
      </c>
      <c r="BP287" s="171">
        <v>116.4</v>
      </c>
      <c r="BQ287" s="171">
        <v>117.5</v>
      </c>
      <c r="BR287" s="171">
        <v>116.8</v>
      </c>
      <c r="BS287" s="171">
        <v>116.8</v>
      </c>
      <c r="BT287" s="171">
        <v>117.9</v>
      </c>
      <c r="BU287" s="171">
        <v>120.1</v>
      </c>
      <c r="BV287" s="171">
        <v>118.9</v>
      </c>
      <c r="BW287" s="171">
        <v>118.6</v>
      </c>
      <c r="BX287" s="171">
        <v>118.5</v>
      </c>
      <c r="BY287" s="171">
        <v>115.9</v>
      </c>
      <c r="BZ287" s="171">
        <v>117.6</v>
      </c>
      <c r="CA287" s="171">
        <v>116.5</v>
      </c>
      <c r="CB287" s="171">
        <v>117.8</v>
      </c>
      <c r="CC287" s="171">
        <v>118.1</v>
      </c>
      <c r="CD287" s="171">
        <v>120.4</v>
      </c>
      <c r="CE287" s="171">
        <v>120.3</v>
      </c>
      <c r="CF287" s="171">
        <v>120.5</v>
      </c>
      <c r="CG287" s="171">
        <v>119.4</v>
      </c>
      <c r="CH287" s="171">
        <v>118</v>
      </c>
      <c r="CI287" s="171">
        <v>116.2</v>
      </c>
      <c r="CJ287" s="171">
        <v>115.7</v>
      </c>
      <c r="CK287" s="171">
        <v>116.6</v>
      </c>
      <c r="CL287" s="171">
        <v>118.2</v>
      </c>
      <c r="CM287" s="171">
        <v>115.4</v>
      </c>
      <c r="CN287" s="171">
        <v>116.4</v>
      </c>
      <c r="CO287" s="171">
        <v>117.8</v>
      </c>
      <c r="CP287" s="171">
        <v>117.8</v>
      </c>
      <c r="CQ287" s="171">
        <v>117.9</v>
      </c>
      <c r="CR287" s="171">
        <v>116</v>
      </c>
      <c r="CS287" s="171">
        <v>116.1</v>
      </c>
      <c r="CT287" s="171">
        <v>116.7</v>
      </c>
      <c r="CU287" s="171">
        <v>117.4</v>
      </c>
      <c r="CV287" s="171">
        <v>117.3</v>
      </c>
      <c r="CW287" s="171">
        <v>119.8</v>
      </c>
      <c r="CX287" s="171">
        <v>118.3</v>
      </c>
      <c r="CY287" s="171">
        <v>116.8</v>
      </c>
      <c r="CZ287" s="171">
        <v>114.4</v>
      </c>
      <c r="DA287" s="171">
        <v>113.2</v>
      </c>
      <c r="DB287" s="171">
        <v>115.2</v>
      </c>
      <c r="DC287" s="171">
        <v>114.8</v>
      </c>
      <c r="DD287" s="171">
        <v>115.1</v>
      </c>
      <c r="DE287" s="171">
        <v>115.7</v>
      </c>
      <c r="DF287" s="171">
        <v>117.6</v>
      </c>
      <c r="DG287" s="171">
        <v>117.9</v>
      </c>
      <c r="DH287" s="171">
        <v>119.5</v>
      </c>
      <c r="DI287" s="171">
        <v>122</v>
      </c>
      <c r="DJ287" s="171">
        <v>122.2</v>
      </c>
      <c r="DK287" s="171">
        <v>123.6</v>
      </c>
      <c r="DL287" s="171">
        <v>123.7</v>
      </c>
      <c r="DM287" s="171">
        <v>126.5</v>
      </c>
      <c r="DN287" s="171">
        <v>127.8</v>
      </c>
      <c r="DO287" s="171">
        <v>128.19999999999999</v>
      </c>
      <c r="DP287" s="171">
        <v>129.30000000000001</v>
      </c>
      <c r="DQ287" s="171">
        <v>128.80000000000001</v>
      </c>
      <c r="DR287" s="171">
        <v>130.9</v>
      </c>
      <c r="DS287" s="171">
        <v>132.30000000000001</v>
      </c>
      <c r="DT287" s="171">
        <v>133.9</v>
      </c>
    </row>
    <row r="288" spans="1:124" x14ac:dyDescent="0.25">
      <c r="A288" s="169" t="s">
        <v>970</v>
      </c>
      <c r="B288" s="169" t="s">
        <v>971</v>
      </c>
      <c r="C288" s="170">
        <v>7.2969999999999993E-2</v>
      </c>
      <c r="D288" s="171">
        <v>101.9</v>
      </c>
      <c r="E288" s="171">
        <v>101.1</v>
      </c>
      <c r="F288" s="171">
        <v>102.1</v>
      </c>
      <c r="G288" s="171">
        <v>100.4</v>
      </c>
      <c r="H288" s="171">
        <v>98.7</v>
      </c>
      <c r="I288" s="171">
        <v>98.4</v>
      </c>
      <c r="J288" s="171">
        <v>99.4</v>
      </c>
      <c r="K288" s="171">
        <v>98.7</v>
      </c>
      <c r="L288" s="171">
        <v>98.6</v>
      </c>
      <c r="M288" s="171">
        <v>98.3</v>
      </c>
      <c r="N288" s="171">
        <v>99.1</v>
      </c>
      <c r="O288" s="171">
        <v>99.5</v>
      </c>
      <c r="P288" s="171">
        <v>99.5</v>
      </c>
      <c r="Q288" s="171">
        <v>98.7</v>
      </c>
      <c r="R288" s="171">
        <v>99.5</v>
      </c>
      <c r="S288" s="171">
        <v>101.5</v>
      </c>
      <c r="T288" s="171">
        <v>101.9</v>
      </c>
      <c r="U288" s="171">
        <v>104.6</v>
      </c>
      <c r="V288" s="171">
        <v>107</v>
      </c>
      <c r="W288" s="171">
        <v>107.2</v>
      </c>
      <c r="X288" s="171">
        <v>105.3</v>
      </c>
      <c r="Y288" s="171">
        <v>104.9</v>
      </c>
      <c r="Z288" s="171">
        <v>105.4</v>
      </c>
      <c r="AA288" s="171">
        <v>105.6</v>
      </c>
      <c r="AB288" s="171">
        <v>105.1</v>
      </c>
      <c r="AC288" s="171">
        <v>103.5</v>
      </c>
      <c r="AD288" s="171">
        <v>102.4</v>
      </c>
      <c r="AE288" s="171">
        <v>102.1</v>
      </c>
      <c r="AF288" s="171">
        <v>102.8</v>
      </c>
      <c r="AG288" s="171">
        <v>102.8</v>
      </c>
      <c r="AH288" s="171">
        <v>102.8</v>
      </c>
      <c r="AI288" s="171">
        <v>101.2</v>
      </c>
      <c r="AJ288" s="171">
        <v>100.8</v>
      </c>
      <c r="AK288" s="171">
        <v>100.1</v>
      </c>
      <c r="AL288" s="171">
        <v>96.5</v>
      </c>
      <c r="AM288" s="171">
        <v>93.9</v>
      </c>
      <c r="AN288" s="171">
        <v>93.7</v>
      </c>
      <c r="AO288" s="171">
        <v>93.6</v>
      </c>
      <c r="AP288" s="171">
        <v>95.5</v>
      </c>
      <c r="AQ288" s="171">
        <v>95.1</v>
      </c>
      <c r="AR288" s="171">
        <v>94.2</v>
      </c>
      <c r="AS288" s="171">
        <v>92.6</v>
      </c>
      <c r="AT288" s="171">
        <v>93.5</v>
      </c>
      <c r="AU288" s="171">
        <v>90.8</v>
      </c>
      <c r="AV288" s="171">
        <v>89.1</v>
      </c>
      <c r="AW288" s="171">
        <v>85</v>
      </c>
      <c r="AX288" s="171">
        <v>84.1</v>
      </c>
      <c r="AY288" s="171">
        <v>81.8</v>
      </c>
      <c r="AZ288" s="171">
        <v>82.1</v>
      </c>
      <c r="BA288" s="171">
        <v>82.9</v>
      </c>
      <c r="BB288" s="171">
        <v>83.4</v>
      </c>
      <c r="BC288" s="171">
        <v>81.5</v>
      </c>
      <c r="BD288" s="171">
        <v>82.3</v>
      </c>
      <c r="BE288" s="171">
        <v>81.599999999999994</v>
      </c>
      <c r="BF288" s="171">
        <v>83.1</v>
      </c>
      <c r="BG288" s="171">
        <v>82.5</v>
      </c>
      <c r="BH288" s="171">
        <v>83.1</v>
      </c>
      <c r="BI288" s="171">
        <v>85.7</v>
      </c>
      <c r="BJ288" s="171">
        <v>86.7</v>
      </c>
      <c r="BK288" s="171">
        <v>87.5</v>
      </c>
      <c r="BL288" s="171">
        <v>87.5</v>
      </c>
      <c r="BM288" s="171">
        <v>86.6</v>
      </c>
      <c r="BN288" s="171">
        <v>86.1</v>
      </c>
      <c r="BO288" s="171">
        <v>83.4</v>
      </c>
      <c r="BP288" s="171">
        <v>83.9</v>
      </c>
      <c r="BQ288" s="171">
        <v>85.2</v>
      </c>
      <c r="BR288" s="171">
        <v>85.9</v>
      </c>
      <c r="BS288" s="171">
        <v>86.8</v>
      </c>
      <c r="BT288" s="171">
        <v>87.1</v>
      </c>
      <c r="BU288" s="171">
        <v>91.7</v>
      </c>
      <c r="BV288" s="171">
        <v>90.7</v>
      </c>
      <c r="BW288" s="171">
        <v>90.8</v>
      </c>
      <c r="BX288" s="171">
        <v>91.8</v>
      </c>
      <c r="BY288" s="171">
        <v>93.6</v>
      </c>
      <c r="BZ288" s="171">
        <v>94.5</v>
      </c>
      <c r="CA288" s="171">
        <v>92.3</v>
      </c>
      <c r="CB288" s="171">
        <v>94.8</v>
      </c>
      <c r="CC288" s="171">
        <v>96.3</v>
      </c>
      <c r="CD288" s="171">
        <v>99.1</v>
      </c>
      <c r="CE288" s="171">
        <v>100.4</v>
      </c>
      <c r="CF288" s="171">
        <v>99.8</v>
      </c>
      <c r="CG288" s="171">
        <v>96.1</v>
      </c>
      <c r="CH288" s="171">
        <v>92.2</v>
      </c>
      <c r="CI288" s="171">
        <v>90.2</v>
      </c>
      <c r="CJ288" s="171">
        <v>91</v>
      </c>
      <c r="CK288" s="171">
        <v>90.8</v>
      </c>
      <c r="CL288" s="171">
        <v>93.1</v>
      </c>
      <c r="CM288" s="171">
        <v>90.4</v>
      </c>
      <c r="CN288" s="171">
        <v>90.8</v>
      </c>
      <c r="CO288" s="171">
        <v>90.7</v>
      </c>
      <c r="CP288" s="171">
        <v>89.6</v>
      </c>
      <c r="CQ288" s="171">
        <v>89.1</v>
      </c>
      <c r="CR288" s="171">
        <v>85.1</v>
      </c>
      <c r="CS288" s="171">
        <v>84</v>
      </c>
      <c r="CT288" s="171">
        <v>84.1</v>
      </c>
      <c r="CU288" s="171">
        <v>84.3</v>
      </c>
      <c r="CV288" s="171">
        <v>84.3</v>
      </c>
      <c r="CW288" s="171">
        <v>83.7</v>
      </c>
      <c r="CX288" s="171">
        <v>83.2</v>
      </c>
      <c r="CY288" s="171">
        <v>82.9</v>
      </c>
      <c r="CZ288" s="171">
        <v>80.400000000000006</v>
      </c>
      <c r="DA288" s="171">
        <v>79.8</v>
      </c>
      <c r="DB288" s="171">
        <v>82.4</v>
      </c>
      <c r="DC288" s="171">
        <v>80.5</v>
      </c>
      <c r="DD288" s="171">
        <v>83.9</v>
      </c>
      <c r="DE288" s="171">
        <v>85.1</v>
      </c>
      <c r="DF288" s="171">
        <v>88</v>
      </c>
      <c r="DG288" s="171">
        <v>91</v>
      </c>
      <c r="DH288" s="171">
        <v>95.1</v>
      </c>
      <c r="DI288" s="171">
        <v>97.5</v>
      </c>
      <c r="DJ288" s="171">
        <v>101.9</v>
      </c>
      <c r="DK288" s="171">
        <v>101.5</v>
      </c>
      <c r="DL288" s="171">
        <v>102.1</v>
      </c>
      <c r="DM288" s="171">
        <v>101.7</v>
      </c>
      <c r="DN288" s="171">
        <v>101.6</v>
      </c>
      <c r="DO288" s="171">
        <v>102.5</v>
      </c>
      <c r="DP288" s="171">
        <v>105</v>
      </c>
      <c r="DQ288" s="171">
        <v>103.2</v>
      </c>
      <c r="DR288" s="171">
        <v>104.4</v>
      </c>
      <c r="DS288" s="171">
        <v>105.5</v>
      </c>
      <c r="DT288" s="171">
        <v>108.5</v>
      </c>
    </row>
    <row r="289" spans="1:124" x14ac:dyDescent="0.25">
      <c r="A289" s="169" t="s">
        <v>972</v>
      </c>
      <c r="B289" s="169" t="s">
        <v>973</v>
      </c>
      <c r="C289" s="170">
        <v>0.12792000000000001</v>
      </c>
      <c r="D289" s="171">
        <v>103.4</v>
      </c>
      <c r="E289" s="171">
        <v>105.2</v>
      </c>
      <c r="F289" s="171">
        <v>106.7</v>
      </c>
      <c r="G289" s="171">
        <v>104.6</v>
      </c>
      <c r="H289" s="171">
        <v>103.1</v>
      </c>
      <c r="I289" s="171">
        <v>104.1</v>
      </c>
      <c r="J289" s="171">
        <v>101.8</v>
      </c>
      <c r="K289" s="171">
        <v>102.9</v>
      </c>
      <c r="L289" s="171">
        <v>103.6</v>
      </c>
      <c r="M289" s="171">
        <v>104.1</v>
      </c>
      <c r="N289" s="171">
        <v>102.4</v>
      </c>
      <c r="O289" s="171">
        <v>104</v>
      </c>
      <c r="P289" s="171">
        <v>108.8</v>
      </c>
      <c r="Q289" s="171">
        <v>112.2</v>
      </c>
      <c r="R289" s="171">
        <v>111.1</v>
      </c>
      <c r="S289" s="171">
        <v>114.9</v>
      </c>
      <c r="T289" s="171">
        <v>114.2</v>
      </c>
      <c r="U289" s="171">
        <v>114.4</v>
      </c>
      <c r="V289" s="171">
        <v>115.2</v>
      </c>
      <c r="W289" s="171">
        <v>113.9</v>
      </c>
      <c r="X289" s="171">
        <v>116.1</v>
      </c>
      <c r="Y289" s="171">
        <v>114.2</v>
      </c>
      <c r="Z289" s="171">
        <v>114.2</v>
      </c>
      <c r="AA289" s="171">
        <v>115.9</v>
      </c>
      <c r="AB289" s="171">
        <v>115.2</v>
      </c>
      <c r="AC289" s="171">
        <v>116</v>
      </c>
      <c r="AD289" s="171">
        <v>118</v>
      </c>
      <c r="AE289" s="171">
        <v>118.5</v>
      </c>
      <c r="AF289" s="171">
        <v>118.1</v>
      </c>
      <c r="AG289" s="171">
        <v>118.9</v>
      </c>
      <c r="AH289" s="171">
        <v>121.4</v>
      </c>
      <c r="AI289" s="171">
        <v>121.2</v>
      </c>
      <c r="AJ289" s="171">
        <v>119.8</v>
      </c>
      <c r="AK289" s="171">
        <v>118.5</v>
      </c>
      <c r="AL289" s="171">
        <v>118.5</v>
      </c>
      <c r="AM289" s="171">
        <v>119.5</v>
      </c>
      <c r="AN289" s="171">
        <v>121</v>
      </c>
      <c r="AO289" s="171">
        <v>121.9</v>
      </c>
      <c r="AP289" s="171">
        <v>120.9</v>
      </c>
      <c r="AQ289" s="171">
        <v>120.6</v>
      </c>
      <c r="AR289" s="171">
        <v>122.5</v>
      </c>
      <c r="AS289" s="171">
        <v>122.3</v>
      </c>
      <c r="AT289" s="171">
        <v>125.3</v>
      </c>
      <c r="AU289" s="171">
        <v>127.4</v>
      </c>
      <c r="AV289" s="171">
        <v>129.1</v>
      </c>
      <c r="AW289" s="171">
        <v>128.6</v>
      </c>
      <c r="AX289" s="171">
        <v>127</v>
      </c>
      <c r="AY289" s="171">
        <v>127.9</v>
      </c>
      <c r="AZ289" s="171">
        <v>129.19999999999999</v>
      </c>
      <c r="BA289" s="171">
        <v>131.19999999999999</v>
      </c>
      <c r="BB289" s="171">
        <v>126.4</v>
      </c>
      <c r="BC289" s="171">
        <v>129.5</v>
      </c>
      <c r="BD289" s="171">
        <v>124.9</v>
      </c>
      <c r="BE289" s="171">
        <v>122.8</v>
      </c>
      <c r="BF289" s="171">
        <v>126.5</v>
      </c>
      <c r="BG289" s="171">
        <v>131.1</v>
      </c>
      <c r="BH289" s="171">
        <v>132.80000000000001</v>
      </c>
      <c r="BI289" s="171">
        <v>133.9</v>
      </c>
      <c r="BJ289" s="171">
        <v>133.1</v>
      </c>
      <c r="BK289" s="171">
        <v>134.30000000000001</v>
      </c>
      <c r="BL289" s="171">
        <v>132.6</v>
      </c>
      <c r="BM289" s="171">
        <v>135.1</v>
      </c>
      <c r="BN289" s="171">
        <v>135.4</v>
      </c>
      <c r="BO289" s="171">
        <v>135.30000000000001</v>
      </c>
      <c r="BP289" s="171">
        <v>135</v>
      </c>
      <c r="BQ289" s="171">
        <v>135.9</v>
      </c>
      <c r="BR289" s="171">
        <v>134.4</v>
      </c>
      <c r="BS289" s="171">
        <v>134</v>
      </c>
      <c r="BT289" s="171">
        <v>135.4</v>
      </c>
      <c r="BU289" s="171">
        <v>136.30000000000001</v>
      </c>
      <c r="BV289" s="171">
        <v>135</v>
      </c>
      <c r="BW289" s="171">
        <v>134.4</v>
      </c>
      <c r="BX289" s="171">
        <v>133.69999999999999</v>
      </c>
      <c r="BY289" s="171">
        <v>128.69999999999999</v>
      </c>
      <c r="BZ289" s="171">
        <v>130.9</v>
      </c>
      <c r="CA289" s="171">
        <v>130.30000000000001</v>
      </c>
      <c r="CB289" s="171">
        <v>131</v>
      </c>
      <c r="CC289" s="171">
        <v>130.6</v>
      </c>
      <c r="CD289" s="171">
        <v>132.5</v>
      </c>
      <c r="CE289" s="171">
        <v>131.69999999999999</v>
      </c>
      <c r="CF289" s="171">
        <v>132.4</v>
      </c>
      <c r="CG289" s="171">
        <v>132.69999999999999</v>
      </c>
      <c r="CH289" s="171">
        <v>132.80000000000001</v>
      </c>
      <c r="CI289" s="171">
        <v>131</v>
      </c>
      <c r="CJ289" s="171">
        <v>129.80000000000001</v>
      </c>
      <c r="CK289" s="171">
        <v>131.4</v>
      </c>
      <c r="CL289" s="171">
        <v>132.5</v>
      </c>
      <c r="CM289" s="171">
        <v>129.69999999999999</v>
      </c>
      <c r="CN289" s="171">
        <v>130.9</v>
      </c>
      <c r="CO289" s="171">
        <v>133.19999999999999</v>
      </c>
      <c r="CP289" s="171">
        <v>133.9</v>
      </c>
      <c r="CQ289" s="171">
        <v>134.4</v>
      </c>
      <c r="CR289" s="171">
        <v>133.69999999999999</v>
      </c>
      <c r="CS289" s="171">
        <v>134.4</v>
      </c>
      <c r="CT289" s="171">
        <v>135.30000000000001</v>
      </c>
      <c r="CU289" s="171">
        <v>136.19999999999999</v>
      </c>
      <c r="CV289" s="171">
        <v>136.1</v>
      </c>
      <c r="CW289" s="171">
        <v>140.5</v>
      </c>
      <c r="CX289" s="171">
        <v>138.4</v>
      </c>
      <c r="CY289" s="171">
        <v>136.19999999999999</v>
      </c>
      <c r="CZ289" s="171">
        <v>133.9</v>
      </c>
      <c r="DA289" s="171">
        <v>132.30000000000001</v>
      </c>
      <c r="DB289" s="171">
        <v>133.9</v>
      </c>
      <c r="DC289" s="171">
        <v>134.4</v>
      </c>
      <c r="DD289" s="171">
        <v>132.80000000000001</v>
      </c>
      <c r="DE289" s="171">
        <v>133.1</v>
      </c>
      <c r="DF289" s="171">
        <v>134.5</v>
      </c>
      <c r="DG289" s="171">
        <v>133.30000000000001</v>
      </c>
      <c r="DH289" s="171">
        <v>133.5</v>
      </c>
      <c r="DI289" s="171">
        <v>135.9</v>
      </c>
      <c r="DJ289" s="171">
        <v>133.80000000000001</v>
      </c>
      <c r="DK289" s="171">
        <v>136.19999999999999</v>
      </c>
      <c r="DL289" s="171">
        <v>136.1</v>
      </c>
      <c r="DM289" s="171">
        <v>140.6</v>
      </c>
      <c r="DN289" s="171">
        <v>142.69999999999999</v>
      </c>
      <c r="DO289" s="171">
        <v>142.9</v>
      </c>
      <c r="DP289" s="171">
        <v>143.19999999999999</v>
      </c>
      <c r="DQ289" s="171">
        <v>143.4</v>
      </c>
      <c r="DR289" s="171">
        <v>146.1</v>
      </c>
      <c r="DS289" s="171">
        <v>147.6</v>
      </c>
      <c r="DT289" s="171">
        <v>148.4</v>
      </c>
    </row>
    <row r="290" spans="1:124" x14ac:dyDescent="0.25">
      <c r="A290" s="169" t="s">
        <v>974</v>
      </c>
      <c r="B290" s="169" t="s">
        <v>975</v>
      </c>
      <c r="C290" s="170">
        <v>0.81413999999999997</v>
      </c>
      <c r="D290" s="171">
        <v>111.2</v>
      </c>
      <c r="E290" s="171">
        <v>111.3</v>
      </c>
      <c r="F290" s="171">
        <v>112.8</v>
      </c>
      <c r="G290" s="171">
        <v>113.1</v>
      </c>
      <c r="H290" s="171">
        <v>112.4</v>
      </c>
      <c r="I290" s="171">
        <v>112.1</v>
      </c>
      <c r="J290" s="171">
        <v>112.6</v>
      </c>
      <c r="K290" s="171">
        <v>113.4</v>
      </c>
      <c r="L290" s="171">
        <v>114.5</v>
      </c>
      <c r="M290" s="171">
        <v>112.1</v>
      </c>
      <c r="N290" s="171">
        <v>111.3</v>
      </c>
      <c r="O290" s="171">
        <v>109.1</v>
      </c>
      <c r="P290" s="171">
        <v>114.6</v>
      </c>
      <c r="Q290" s="171">
        <v>115.4</v>
      </c>
      <c r="R290" s="171">
        <v>115</v>
      </c>
      <c r="S290" s="171">
        <v>116.5</v>
      </c>
      <c r="T290" s="171">
        <v>116.9</v>
      </c>
      <c r="U290" s="171">
        <v>119.1</v>
      </c>
      <c r="V290" s="171">
        <v>117</v>
      </c>
      <c r="W290" s="171">
        <v>118.5</v>
      </c>
      <c r="X290" s="171">
        <v>119</v>
      </c>
      <c r="Y290" s="171">
        <v>121.3</v>
      </c>
      <c r="Z290" s="171">
        <v>119.9</v>
      </c>
      <c r="AA290" s="171">
        <v>119</v>
      </c>
      <c r="AB290" s="171">
        <v>120.8</v>
      </c>
      <c r="AC290" s="171">
        <v>120.8</v>
      </c>
      <c r="AD290" s="171">
        <v>122.4</v>
      </c>
      <c r="AE290" s="171">
        <v>120.6</v>
      </c>
      <c r="AF290" s="171">
        <v>123.4</v>
      </c>
      <c r="AG290" s="171">
        <v>125.5</v>
      </c>
      <c r="AH290" s="171">
        <v>125.7</v>
      </c>
      <c r="AI290" s="171">
        <v>124.1</v>
      </c>
      <c r="AJ290" s="171">
        <v>122.9</v>
      </c>
      <c r="AK290" s="171">
        <v>121.7</v>
      </c>
      <c r="AL290" s="171">
        <v>121</v>
      </c>
      <c r="AM290" s="171">
        <v>122.2</v>
      </c>
      <c r="AN290" s="171">
        <v>129</v>
      </c>
      <c r="AO290" s="171">
        <v>130.5</v>
      </c>
      <c r="AP290" s="171">
        <v>128.4</v>
      </c>
      <c r="AQ290" s="171">
        <v>127.7</v>
      </c>
      <c r="AR290" s="171">
        <v>129.80000000000001</v>
      </c>
      <c r="AS290" s="171">
        <v>128.30000000000001</v>
      </c>
      <c r="AT290" s="171">
        <v>129.19999999999999</v>
      </c>
      <c r="AU290" s="171">
        <v>129.4</v>
      </c>
      <c r="AV290" s="171">
        <v>128.30000000000001</v>
      </c>
      <c r="AW290" s="171">
        <v>129</v>
      </c>
      <c r="AX290" s="171">
        <v>128</v>
      </c>
      <c r="AY290" s="171">
        <v>126.8</v>
      </c>
      <c r="AZ290" s="171">
        <v>127</v>
      </c>
      <c r="BA290" s="171">
        <v>129.30000000000001</v>
      </c>
      <c r="BB290" s="171">
        <v>130.80000000000001</v>
      </c>
      <c r="BC290" s="171">
        <v>129.80000000000001</v>
      </c>
      <c r="BD290" s="171">
        <v>129.9</v>
      </c>
      <c r="BE290" s="171">
        <v>131.69999999999999</v>
      </c>
      <c r="BF290" s="171">
        <v>131.1</v>
      </c>
      <c r="BG290" s="171">
        <v>131</v>
      </c>
      <c r="BH290" s="171">
        <v>132.5</v>
      </c>
      <c r="BI290" s="171">
        <v>134.19999999999999</v>
      </c>
      <c r="BJ290" s="171">
        <v>132.1</v>
      </c>
      <c r="BK290" s="171">
        <v>133.1</v>
      </c>
      <c r="BL290" s="171">
        <v>134.1</v>
      </c>
      <c r="BM290" s="171">
        <v>134.69999999999999</v>
      </c>
      <c r="BN290" s="171">
        <v>134.69999999999999</v>
      </c>
      <c r="BO290" s="171">
        <v>135.69999999999999</v>
      </c>
      <c r="BP290" s="171">
        <v>136.1</v>
      </c>
      <c r="BQ290" s="171">
        <v>136.80000000000001</v>
      </c>
      <c r="BR290" s="171">
        <v>138</v>
      </c>
      <c r="BS290" s="171">
        <v>138.9</v>
      </c>
      <c r="BT290" s="171">
        <v>138.80000000000001</v>
      </c>
      <c r="BU290" s="171">
        <v>138.4</v>
      </c>
      <c r="BV290" s="171">
        <v>138.6</v>
      </c>
      <c r="BW290" s="171">
        <v>137.69999999999999</v>
      </c>
      <c r="BX290" s="171">
        <v>140.5</v>
      </c>
      <c r="BY290" s="171">
        <v>139.80000000000001</v>
      </c>
      <c r="BZ290" s="171">
        <v>139.69999999999999</v>
      </c>
      <c r="CA290" s="171">
        <v>138.6</v>
      </c>
      <c r="CB290" s="171">
        <v>138.80000000000001</v>
      </c>
      <c r="CC290" s="171">
        <v>138.1</v>
      </c>
      <c r="CD290" s="171">
        <v>138.4</v>
      </c>
      <c r="CE290" s="171">
        <v>138.4</v>
      </c>
      <c r="CF290" s="171">
        <v>138.69999999999999</v>
      </c>
      <c r="CG290" s="171">
        <v>138.30000000000001</v>
      </c>
      <c r="CH290" s="171">
        <v>137.5</v>
      </c>
      <c r="CI290" s="171">
        <v>138.30000000000001</v>
      </c>
      <c r="CJ290" s="171">
        <v>139</v>
      </c>
      <c r="CK290" s="171">
        <v>138.30000000000001</v>
      </c>
      <c r="CL290" s="171">
        <v>138</v>
      </c>
      <c r="CM290" s="171">
        <v>137.69999999999999</v>
      </c>
      <c r="CN290" s="171">
        <v>137.6</v>
      </c>
      <c r="CO290" s="171">
        <v>138.80000000000001</v>
      </c>
      <c r="CP290" s="171">
        <v>138.4</v>
      </c>
      <c r="CQ290" s="171">
        <v>138.6</v>
      </c>
      <c r="CR290" s="171">
        <v>139.19999999999999</v>
      </c>
      <c r="CS290" s="171">
        <v>137.80000000000001</v>
      </c>
      <c r="CT290" s="171">
        <v>138.1</v>
      </c>
      <c r="CU290" s="171">
        <v>138.4</v>
      </c>
      <c r="CV290" s="171">
        <v>138.9</v>
      </c>
      <c r="CW290" s="171">
        <v>138.4</v>
      </c>
      <c r="CX290" s="171">
        <v>137.30000000000001</v>
      </c>
      <c r="CY290" s="171">
        <v>136.4</v>
      </c>
      <c r="CZ290" s="171">
        <v>137.5</v>
      </c>
      <c r="DA290" s="171">
        <v>138.30000000000001</v>
      </c>
      <c r="DB290" s="171">
        <v>138.30000000000001</v>
      </c>
      <c r="DC290" s="171">
        <v>139.5</v>
      </c>
      <c r="DD290" s="171">
        <v>139.19999999999999</v>
      </c>
      <c r="DE290" s="171">
        <v>139.5</v>
      </c>
      <c r="DF290" s="171">
        <v>139.6</v>
      </c>
      <c r="DG290" s="171">
        <v>140</v>
      </c>
      <c r="DH290" s="171">
        <v>140.30000000000001</v>
      </c>
      <c r="DI290" s="171">
        <v>139.9</v>
      </c>
      <c r="DJ290" s="171">
        <v>141.19999999999999</v>
      </c>
      <c r="DK290" s="171">
        <v>141.80000000000001</v>
      </c>
      <c r="DL290" s="171">
        <v>142</v>
      </c>
      <c r="DM290" s="171">
        <v>144</v>
      </c>
      <c r="DN290" s="171">
        <v>144.19999999999999</v>
      </c>
      <c r="DO290" s="171">
        <v>144.19999999999999</v>
      </c>
      <c r="DP290" s="171">
        <v>144.69999999999999</v>
      </c>
      <c r="DQ290" s="171">
        <v>144.69999999999999</v>
      </c>
      <c r="DR290" s="171">
        <v>144.69999999999999</v>
      </c>
      <c r="DS290" s="171">
        <v>145.19999999999999</v>
      </c>
      <c r="DT290" s="171">
        <v>145.9</v>
      </c>
    </row>
    <row r="291" spans="1:124" x14ac:dyDescent="0.25">
      <c r="A291" s="169" t="s">
        <v>976</v>
      </c>
      <c r="B291" s="169" t="s">
        <v>977</v>
      </c>
      <c r="C291" s="170">
        <v>0.59323999999999999</v>
      </c>
      <c r="D291" s="171">
        <v>114.4</v>
      </c>
      <c r="E291" s="171">
        <v>114.9</v>
      </c>
      <c r="F291" s="171">
        <v>116.7</v>
      </c>
      <c r="G291" s="171">
        <v>116.1</v>
      </c>
      <c r="H291" s="171">
        <v>114.6</v>
      </c>
      <c r="I291" s="171">
        <v>114.5</v>
      </c>
      <c r="J291" s="171">
        <v>114.8</v>
      </c>
      <c r="K291" s="171">
        <v>117</v>
      </c>
      <c r="L291" s="171">
        <v>118.3</v>
      </c>
      <c r="M291" s="171">
        <v>115.1</v>
      </c>
      <c r="N291" s="171">
        <v>115.1</v>
      </c>
      <c r="O291" s="171">
        <v>112</v>
      </c>
      <c r="P291" s="171">
        <v>116.7</v>
      </c>
      <c r="Q291" s="171">
        <v>117.6</v>
      </c>
      <c r="R291" s="171">
        <v>116.4</v>
      </c>
      <c r="S291" s="171">
        <v>119</v>
      </c>
      <c r="T291" s="171">
        <v>120.2</v>
      </c>
      <c r="U291" s="171">
        <v>121</v>
      </c>
      <c r="V291" s="171">
        <v>118.5</v>
      </c>
      <c r="W291" s="171">
        <v>121</v>
      </c>
      <c r="X291" s="171">
        <v>121.7</v>
      </c>
      <c r="Y291" s="171">
        <v>123.9</v>
      </c>
      <c r="Z291" s="171">
        <v>122.3</v>
      </c>
      <c r="AA291" s="171">
        <v>120.5</v>
      </c>
      <c r="AB291" s="171">
        <v>123.7</v>
      </c>
      <c r="AC291" s="171">
        <v>123.9</v>
      </c>
      <c r="AD291" s="171">
        <v>125.6</v>
      </c>
      <c r="AE291" s="171">
        <v>122.9</v>
      </c>
      <c r="AF291" s="171">
        <v>126.7</v>
      </c>
      <c r="AG291" s="171">
        <v>128.30000000000001</v>
      </c>
      <c r="AH291" s="171">
        <v>128.80000000000001</v>
      </c>
      <c r="AI291" s="171">
        <v>127.3</v>
      </c>
      <c r="AJ291" s="171">
        <v>125.4</v>
      </c>
      <c r="AK291" s="171">
        <v>124.2</v>
      </c>
      <c r="AL291" s="171">
        <v>123.2</v>
      </c>
      <c r="AM291" s="171">
        <v>125.4</v>
      </c>
      <c r="AN291" s="171">
        <v>133.30000000000001</v>
      </c>
      <c r="AO291" s="171">
        <v>136</v>
      </c>
      <c r="AP291" s="171">
        <v>133.5</v>
      </c>
      <c r="AQ291" s="171">
        <v>133.1</v>
      </c>
      <c r="AR291" s="171">
        <v>134.6</v>
      </c>
      <c r="AS291" s="171">
        <v>131.69999999999999</v>
      </c>
      <c r="AT291" s="171">
        <v>132.6</v>
      </c>
      <c r="AU291" s="171">
        <v>133.80000000000001</v>
      </c>
      <c r="AV291" s="171">
        <v>133.30000000000001</v>
      </c>
      <c r="AW291" s="171">
        <v>133.19999999999999</v>
      </c>
      <c r="AX291" s="171">
        <v>132.80000000000001</v>
      </c>
      <c r="AY291" s="171">
        <v>131.1</v>
      </c>
      <c r="AZ291" s="171">
        <v>131.19999999999999</v>
      </c>
      <c r="BA291" s="171">
        <v>133.69999999999999</v>
      </c>
      <c r="BB291" s="171">
        <v>134.9</v>
      </c>
      <c r="BC291" s="171">
        <v>133.5</v>
      </c>
      <c r="BD291" s="171">
        <v>133.5</v>
      </c>
      <c r="BE291" s="171">
        <v>133.6</v>
      </c>
      <c r="BF291" s="171">
        <v>132.19999999999999</v>
      </c>
      <c r="BG291" s="171">
        <v>133</v>
      </c>
      <c r="BH291" s="171">
        <v>134.69999999999999</v>
      </c>
      <c r="BI291" s="171">
        <v>136</v>
      </c>
      <c r="BJ291" s="171">
        <v>134.9</v>
      </c>
      <c r="BK291" s="171">
        <v>136.1</v>
      </c>
      <c r="BL291" s="171">
        <v>137.5</v>
      </c>
      <c r="BM291" s="171">
        <v>137.1</v>
      </c>
      <c r="BN291" s="171">
        <v>137.1</v>
      </c>
      <c r="BO291" s="171">
        <v>137.9</v>
      </c>
      <c r="BP291" s="171">
        <v>137.5</v>
      </c>
      <c r="BQ291" s="171">
        <v>137.80000000000001</v>
      </c>
      <c r="BR291" s="171">
        <v>136.9</v>
      </c>
      <c r="BS291" s="171">
        <v>137.69999999999999</v>
      </c>
      <c r="BT291" s="171">
        <v>138.69999999999999</v>
      </c>
      <c r="BU291" s="171">
        <v>138.69999999999999</v>
      </c>
      <c r="BV291" s="171">
        <v>138.69999999999999</v>
      </c>
      <c r="BW291" s="171">
        <v>137.5</v>
      </c>
      <c r="BX291" s="171">
        <v>140.80000000000001</v>
      </c>
      <c r="BY291" s="171">
        <v>139.9</v>
      </c>
      <c r="BZ291" s="171">
        <v>140.5</v>
      </c>
      <c r="CA291" s="171">
        <v>139.6</v>
      </c>
      <c r="CB291" s="171">
        <v>139.6</v>
      </c>
      <c r="CC291" s="171">
        <v>138.9</v>
      </c>
      <c r="CD291" s="171">
        <v>139.30000000000001</v>
      </c>
      <c r="CE291" s="171">
        <v>138.69999999999999</v>
      </c>
      <c r="CF291" s="171">
        <v>139.30000000000001</v>
      </c>
      <c r="CG291" s="171">
        <v>139.30000000000001</v>
      </c>
      <c r="CH291" s="171">
        <v>138.30000000000001</v>
      </c>
      <c r="CI291" s="171">
        <v>138.9</v>
      </c>
      <c r="CJ291" s="171">
        <v>140.19999999999999</v>
      </c>
      <c r="CK291" s="171">
        <v>139.6</v>
      </c>
      <c r="CL291" s="171">
        <v>139.30000000000001</v>
      </c>
      <c r="CM291" s="171">
        <v>138.5</v>
      </c>
      <c r="CN291" s="171">
        <v>138.4</v>
      </c>
      <c r="CO291" s="171">
        <v>139.4</v>
      </c>
      <c r="CP291" s="171">
        <v>138.9</v>
      </c>
      <c r="CQ291" s="171">
        <v>139.6</v>
      </c>
      <c r="CR291" s="171">
        <v>140.19999999999999</v>
      </c>
      <c r="CS291" s="171">
        <v>138.6</v>
      </c>
      <c r="CT291" s="171">
        <v>138.80000000000001</v>
      </c>
      <c r="CU291" s="171">
        <v>139</v>
      </c>
      <c r="CV291" s="171">
        <v>139</v>
      </c>
      <c r="CW291" s="171">
        <v>138.5</v>
      </c>
      <c r="CX291" s="171">
        <v>137.69999999999999</v>
      </c>
      <c r="CY291" s="171">
        <v>137.80000000000001</v>
      </c>
      <c r="CZ291" s="171">
        <v>137.19999999999999</v>
      </c>
      <c r="DA291" s="171">
        <v>137.69999999999999</v>
      </c>
      <c r="DB291" s="171">
        <v>137.1</v>
      </c>
      <c r="DC291" s="171">
        <v>138.30000000000001</v>
      </c>
      <c r="DD291" s="171">
        <v>138</v>
      </c>
      <c r="DE291" s="171">
        <v>138.6</v>
      </c>
      <c r="DF291" s="171">
        <v>138.5</v>
      </c>
      <c r="DG291" s="171">
        <v>139.19999999999999</v>
      </c>
      <c r="DH291" s="171">
        <v>139.19999999999999</v>
      </c>
      <c r="DI291" s="171">
        <v>139.6</v>
      </c>
      <c r="DJ291" s="171">
        <v>140.4</v>
      </c>
      <c r="DK291" s="171">
        <v>140.9</v>
      </c>
      <c r="DL291" s="171">
        <v>141.30000000000001</v>
      </c>
      <c r="DM291" s="171">
        <v>143.6</v>
      </c>
      <c r="DN291" s="171">
        <v>142.9</v>
      </c>
      <c r="DO291" s="171">
        <v>142.80000000000001</v>
      </c>
      <c r="DP291" s="171">
        <v>143.19999999999999</v>
      </c>
      <c r="DQ291" s="171">
        <v>143.30000000000001</v>
      </c>
      <c r="DR291" s="171">
        <v>143.5</v>
      </c>
      <c r="DS291" s="171">
        <v>143.69999999999999</v>
      </c>
      <c r="DT291" s="171">
        <v>144.30000000000001</v>
      </c>
    </row>
    <row r="292" spans="1:124" x14ac:dyDescent="0.25">
      <c r="A292" s="169" t="s">
        <v>978</v>
      </c>
      <c r="B292" s="169" t="s">
        <v>979</v>
      </c>
      <c r="C292" s="170">
        <v>0.35582999999999998</v>
      </c>
      <c r="D292" s="171">
        <v>119.9</v>
      </c>
      <c r="E292" s="171">
        <v>119</v>
      </c>
      <c r="F292" s="171">
        <v>123.6</v>
      </c>
      <c r="G292" s="171">
        <v>122.8</v>
      </c>
      <c r="H292" s="171">
        <v>121.2</v>
      </c>
      <c r="I292" s="171">
        <v>122.5</v>
      </c>
      <c r="J292" s="171">
        <v>121.2</v>
      </c>
      <c r="K292" s="171">
        <v>126.3</v>
      </c>
      <c r="L292" s="171">
        <v>127</v>
      </c>
      <c r="M292" s="171">
        <v>123.4</v>
      </c>
      <c r="N292" s="171">
        <v>125.4</v>
      </c>
      <c r="O292" s="171">
        <v>122.2</v>
      </c>
      <c r="P292" s="171">
        <v>122.5</v>
      </c>
      <c r="Q292" s="171">
        <v>123.7</v>
      </c>
      <c r="R292" s="171">
        <v>123.5</v>
      </c>
      <c r="S292" s="171">
        <v>125.6</v>
      </c>
      <c r="T292" s="171">
        <v>128.30000000000001</v>
      </c>
      <c r="U292" s="171">
        <v>127.2</v>
      </c>
      <c r="V292" s="171">
        <v>124.8</v>
      </c>
      <c r="W292" s="171">
        <v>128</v>
      </c>
      <c r="X292" s="171">
        <v>128.69999999999999</v>
      </c>
      <c r="Y292" s="171">
        <v>132.1</v>
      </c>
      <c r="Z292" s="171">
        <v>132.19999999999999</v>
      </c>
      <c r="AA292" s="171">
        <v>129.19999999999999</v>
      </c>
      <c r="AB292" s="171">
        <v>129.80000000000001</v>
      </c>
      <c r="AC292" s="171">
        <v>129.80000000000001</v>
      </c>
      <c r="AD292" s="171">
        <v>128.80000000000001</v>
      </c>
      <c r="AE292" s="171">
        <v>126</v>
      </c>
      <c r="AF292" s="171">
        <v>130.5</v>
      </c>
      <c r="AG292" s="171">
        <v>132.69999999999999</v>
      </c>
      <c r="AH292" s="171">
        <v>134.69999999999999</v>
      </c>
      <c r="AI292" s="171">
        <v>132.30000000000001</v>
      </c>
      <c r="AJ292" s="171">
        <v>129</v>
      </c>
      <c r="AK292" s="171">
        <v>127.2</v>
      </c>
      <c r="AL292" s="171">
        <v>127.1</v>
      </c>
      <c r="AM292" s="171">
        <v>128.9</v>
      </c>
      <c r="AN292" s="171">
        <v>138.69999999999999</v>
      </c>
      <c r="AO292" s="171">
        <v>142.6</v>
      </c>
      <c r="AP292" s="171">
        <v>139</v>
      </c>
      <c r="AQ292" s="171">
        <v>138.6</v>
      </c>
      <c r="AR292" s="171">
        <v>140.80000000000001</v>
      </c>
      <c r="AS292" s="171">
        <v>137.1</v>
      </c>
      <c r="AT292" s="171">
        <v>138.80000000000001</v>
      </c>
      <c r="AU292" s="171">
        <v>138.9</v>
      </c>
      <c r="AV292" s="171">
        <v>138.6</v>
      </c>
      <c r="AW292" s="171">
        <v>138.80000000000001</v>
      </c>
      <c r="AX292" s="171">
        <v>137</v>
      </c>
      <c r="AY292" s="171">
        <v>136.6</v>
      </c>
      <c r="AZ292" s="171">
        <v>136.4</v>
      </c>
      <c r="BA292" s="171">
        <v>137.9</v>
      </c>
      <c r="BB292" s="171">
        <v>140.19999999999999</v>
      </c>
      <c r="BC292" s="171">
        <v>140</v>
      </c>
      <c r="BD292" s="171">
        <v>139.5</v>
      </c>
      <c r="BE292" s="171">
        <v>139.80000000000001</v>
      </c>
      <c r="BF292" s="171">
        <v>140.30000000000001</v>
      </c>
      <c r="BG292" s="171">
        <v>141.80000000000001</v>
      </c>
      <c r="BH292" s="171">
        <v>142.6</v>
      </c>
      <c r="BI292" s="171">
        <v>144.19999999999999</v>
      </c>
      <c r="BJ292" s="171">
        <v>143.1</v>
      </c>
      <c r="BK292" s="171">
        <v>143.69999999999999</v>
      </c>
      <c r="BL292" s="171">
        <v>145.6</v>
      </c>
      <c r="BM292" s="171">
        <v>144.9</v>
      </c>
      <c r="BN292" s="171">
        <v>144.9</v>
      </c>
      <c r="BO292" s="171">
        <v>145.9</v>
      </c>
      <c r="BP292" s="171">
        <v>145.30000000000001</v>
      </c>
      <c r="BQ292" s="171">
        <v>144.9</v>
      </c>
      <c r="BR292" s="171">
        <v>145.1</v>
      </c>
      <c r="BS292" s="171">
        <v>146.19999999999999</v>
      </c>
      <c r="BT292" s="171">
        <v>146.4</v>
      </c>
      <c r="BU292" s="171">
        <v>146.4</v>
      </c>
      <c r="BV292" s="171">
        <v>146.30000000000001</v>
      </c>
      <c r="BW292" s="171">
        <v>144.4</v>
      </c>
      <c r="BX292" s="171">
        <v>148.19999999999999</v>
      </c>
      <c r="BY292" s="171">
        <v>149.19999999999999</v>
      </c>
      <c r="BZ292" s="171">
        <v>149.9</v>
      </c>
      <c r="CA292" s="171">
        <v>147.30000000000001</v>
      </c>
      <c r="CB292" s="171">
        <v>146.9</v>
      </c>
      <c r="CC292" s="171">
        <v>146.9</v>
      </c>
      <c r="CD292" s="171">
        <v>148.1</v>
      </c>
      <c r="CE292" s="171">
        <v>147.5</v>
      </c>
      <c r="CF292" s="171">
        <v>147.1</v>
      </c>
      <c r="CG292" s="171">
        <v>147.1</v>
      </c>
      <c r="CH292" s="171">
        <v>146.5</v>
      </c>
      <c r="CI292" s="171">
        <v>146.30000000000001</v>
      </c>
      <c r="CJ292" s="171">
        <v>148.4</v>
      </c>
      <c r="CK292" s="171">
        <v>146.69999999999999</v>
      </c>
      <c r="CL292" s="171">
        <v>147</v>
      </c>
      <c r="CM292" s="171">
        <v>147.30000000000001</v>
      </c>
      <c r="CN292" s="171">
        <v>147.1</v>
      </c>
      <c r="CO292" s="171">
        <v>147.80000000000001</v>
      </c>
      <c r="CP292" s="171">
        <v>148</v>
      </c>
      <c r="CQ292" s="171">
        <v>149.5</v>
      </c>
      <c r="CR292" s="171">
        <v>149.19999999999999</v>
      </c>
      <c r="CS292" s="171">
        <v>146.69999999999999</v>
      </c>
      <c r="CT292" s="171">
        <v>147</v>
      </c>
      <c r="CU292" s="171">
        <v>147</v>
      </c>
      <c r="CV292" s="171">
        <v>147</v>
      </c>
      <c r="CW292" s="171">
        <v>147.69999999999999</v>
      </c>
      <c r="CX292" s="171">
        <v>145.6</v>
      </c>
      <c r="CY292" s="171">
        <v>145.6</v>
      </c>
      <c r="CZ292" s="171">
        <v>145.4</v>
      </c>
      <c r="DA292" s="171">
        <v>146.6</v>
      </c>
      <c r="DB292" s="171">
        <v>146.19999999999999</v>
      </c>
      <c r="DC292" s="171">
        <v>148.1</v>
      </c>
      <c r="DD292" s="171">
        <v>147.9</v>
      </c>
      <c r="DE292" s="171">
        <v>148.6</v>
      </c>
      <c r="DF292" s="171">
        <v>148.5</v>
      </c>
      <c r="DG292" s="171">
        <v>150.6</v>
      </c>
      <c r="DH292" s="171">
        <v>150.80000000000001</v>
      </c>
      <c r="DI292" s="171">
        <v>151.19999999999999</v>
      </c>
      <c r="DJ292" s="171">
        <v>151.69999999999999</v>
      </c>
      <c r="DK292" s="171">
        <v>152.69999999999999</v>
      </c>
      <c r="DL292" s="171">
        <v>153.1</v>
      </c>
      <c r="DM292" s="171">
        <v>157</v>
      </c>
      <c r="DN292" s="171">
        <v>156.80000000000001</v>
      </c>
      <c r="DO292" s="171">
        <v>156.4</v>
      </c>
      <c r="DP292" s="171">
        <v>156.9</v>
      </c>
      <c r="DQ292" s="171">
        <v>157</v>
      </c>
      <c r="DR292" s="171">
        <v>158.1</v>
      </c>
      <c r="DS292" s="171">
        <v>158.4</v>
      </c>
      <c r="DT292" s="171">
        <v>158.69999999999999</v>
      </c>
    </row>
    <row r="293" spans="1:124" x14ac:dyDescent="0.25">
      <c r="A293" s="169" t="s">
        <v>980</v>
      </c>
      <c r="B293" s="169" t="s">
        <v>981</v>
      </c>
      <c r="C293" s="170">
        <v>1.3769999999999999E-2</v>
      </c>
      <c r="D293" s="171">
        <v>103.6</v>
      </c>
      <c r="E293" s="171">
        <v>103.6</v>
      </c>
      <c r="F293" s="171">
        <v>101.7</v>
      </c>
      <c r="G293" s="171">
        <v>100.9</v>
      </c>
      <c r="H293" s="171">
        <v>102.7</v>
      </c>
      <c r="I293" s="171">
        <v>103.6</v>
      </c>
      <c r="J293" s="171">
        <v>102.9</v>
      </c>
      <c r="K293" s="171">
        <v>103.2</v>
      </c>
      <c r="L293" s="171">
        <v>101.7</v>
      </c>
      <c r="M293" s="171">
        <v>100.1</v>
      </c>
      <c r="N293" s="171">
        <v>99.8</v>
      </c>
      <c r="O293" s="171">
        <v>100.2</v>
      </c>
      <c r="P293" s="171">
        <v>103</v>
      </c>
      <c r="Q293" s="171">
        <v>102.3</v>
      </c>
      <c r="R293" s="171">
        <v>101.5</v>
      </c>
      <c r="S293" s="171">
        <v>103.6</v>
      </c>
      <c r="T293" s="171">
        <v>104.2</v>
      </c>
      <c r="U293" s="171">
        <v>105.8</v>
      </c>
      <c r="V293" s="171">
        <v>108</v>
      </c>
      <c r="W293" s="171">
        <v>106.7</v>
      </c>
      <c r="X293" s="171">
        <v>107.3</v>
      </c>
      <c r="Y293" s="171">
        <v>108.2</v>
      </c>
      <c r="Z293" s="171">
        <v>108.7</v>
      </c>
      <c r="AA293" s="171">
        <v>108.4</v>
      </c>
      <c r="AB293" s="171">
        <v>111.9</v>
      </c>
      <c r="AC293" s="171">
        <v>113.6</v>
      </c>
      <c r="AD293" s="171">
        <v>115.8</v>
      </c>
      <c r="AE293" s="171">
        <v>116.9</v>
      </c>
      <c r="AF293" s="171">
        <v>119.7</v>
      </c>
      <c r="AG293" s="171">
        <v>118.1</v>
      </c>
      <c r="AH293" s="171">
        <v>116.1</v>
      </c>
      <c r="AI293" s="171">
        <v>115.9</v>
      </c>
      <c r="AJ293" s="171">
        <v>116.7</v>
      </c>
      <c r="AK293" s="171">
        <v>114.6</v>
      </c>
      <c r="AL293" s="171">
        <v>114.8</v>
      </c>
      <c r="AM293" s="171">
        <v>116.2</v>
      </c>
      <c r="AN293" s="171">
        <v>118.9</v>
      </c>
      <c r="AO293" s="171">
        <v>121.3</v>
      </c>
      <c r="AP293" s="171">
        <v>121.3</v>
      </c>
      <c r="AQ293" s="171">
        <v>120.8</v>
      </c>
      <c r="AR293" s="171">
        <v>118.9</v>
      </c>
      <c r="AS293" s="171">
        <v>122.1</v>
      </c>
      <c r="AT293" s="171">
        <v>121.5</v>
      </c>
      <c r="AU293" s="171">
        <v>121.4</v>
      </c>
      <c r="AV293" s="171">
        <v>119</v>
      </c>
      <c r="AW293" s="171">
        <v>118.6</v>
      </c>
      <c r="AX293" s="171">
        <v>118.9</v>
      </c>
      <c r="AY293" s="171">
        <v>119.4</v>
      </c>
      <c r="AZ293" s="171">
        <v>122.4</v>
      </c>
      <c r="BA293" s="171">
        <v>121.5</v>
      </c>
      <c r="BB293" s="171">
        <v>122.6</v>
      </c>
      <c r="BC293" s="171">
        <v>120.9</v>
      </c>
      <c r="BD293" s="171">
        <v>122.5</v>
      </c>
      <c r="BE293" s="171">
        <v>123.3</v>
      </c>
      <c r="BF293" s="171">
        <v>124.2</v>
      </c>
      <c r="BG293" s="171">
        <v>124</v>
      </c>
      <c r="BH293" s="171">
        <v>122.7</v>
      </c>
      <c r="BI293" s="171">
        <v>123</v>
      </c>
      <c r="BJ293" s="171">
        <v>123</v>
      </c>
      <c r="BK293" s="171">
        <v>122.4</v>
      </c>
      <c r="BL293" s="171">
        <v>123.3</v>
      </c>
      <c r="BM293" s="171">
        <v>123.3</v>
      </c>
      <c r="BN293" s="171">
        <v>124.4</v>
      </c>
      <c r="BO293" s="171">
        <v>125.2</v>
      </c>
      <c r="BP293" s="171">
        <v>125.8</v>
      </c>
      <c r="BQ293" s="171">
        <v>126.9</v>
      </c>
      <c r="BR293" s="171">
        <v>127.1</v>
      </c>
      <c r="BS293" s="171">
        <v>128.4</v>
      </c>
      <c r="BT293" s="171">
        <v>126.7</v>
      </c>
      <c r="BU293" s="171">
        <v>125.5</v>
      </c>
      <c r="BV293" s="171">
        <v>126</v>
      </c>
      <c r="BW293" s="171">
        <v>126.7</v>
      </c>
      <c r="BX293" s="171">
        <v>127.2</v>
      </c>
      <c r="BY293" s="171">
        <v>126.6</v>
      </c>
      <c r="BZ293" s="171">
        <v>125.9</v>
      </c>
      <c r="CA293" s="171">
        <v>125.8</v>
      </c>
      <c r="CB293" s="171">
        <v>128</v>
      </c>
      <c r="CC293" s="171">
        <v>126.6</v>
      </c>
      <c r="CD293" s="171">
        <v>127.1</v>
      </c>
      <c r="CE293" s="171">
        <v>129</v>
      </c>
      <c r="CF293" s="171">
        <v>129.80000000000001</v>
      </c>
      <c r="CG293" s="171">
        <v>129</v>
      </c>
      <c r="CH293" s="171">
        <v>130.19999999999999</v>
      </c>
      <c r="CI293" s="171">
        <v>132.5</v>
      </c>
      <c r="CJ293" s="171">
        <v>132.6</v>
      </c>
      <c r="CK293" s="171">
        <v>132.4</v>
      </c>
      <c r="CL293" s="171">
        <v>131.69999999999999</v>
      </c>
      <c r="CM293" s="171">
        <v>129.4</v>
      </c>
      <c r="CN293" s="171">
        <v>129.4</v>
      </c>
      <c r="CO293" s="171">
        <v>130.30000000000001</v>
      </c>
      <c r="CP293" s="171">
        <v>129.69999999999999</v>
      </c>
      <c r="CQ293" s="171">
        <v>129.4</v>
      </c>
      <c r="CR293" s="171">
        <v>129.1</v>
      </c>
      <c r="CS293" s="171">
        <v>129.30000000000001</v>
      </c>
      <c r="CT293" s="171">
        <v>128.9</v>
      </c>
      <c r="CU293" s="171">
        <v>129.19999999999999</v>
      </c>
      <c r="CV293" s="171">
        <v>129</v>
      </c>
      <c r="CW293" s="171">
        <v>129.1</v>
      </c>
      <c r="CX293" s="171">
        <v>130.9</v>
      </c>
      <c r="CY293" s="171">
        <v>129.1</v>
      </c>
      <c r="CZ293" s="171">
        <v>130.4</v>
      </c>
      <c r="DA293" s="171">
        <v>127.4</v>
      </c>
      <c r="DB293" s="171">
        <v>126.1</v>
      </c>
      <c r="DC293" s="171">
        <v>126.7</v>
      </c>
      <c r="DD293" s="171">
        <v>126</v>
      </c>
      <c r="DE293" s="171">
        <v>125.9</v>
      </c>
      <c r="DF293" s="171">
        <v>125.3</v>
      </c>
      <c r="DG293" s="171">
        <v>125.4</v>
      </c>
      <c r="DH293" s="171">
        <v>126.3</v>
      </c>
      <c r="DI293" s="171">
        <v>128.69999999999999</v>
      </c>
      <c r="DJ293" s="171">
        <v>127.9</v>
      </c>
      <c r="DK293" s="171">
        <v>127.4</v>
      </c>
      <c r="DL293" s="171">
        <v>127.9</v>
      </c>
      <c r="DM293" s="171">
        <v>126.9</v>
      </c>
      <c r="DN293" s="171">
        <v>126.3</v>
      </c>
      <c r="DO293" s="171">
        <v>131.4</v>
      </c>
      <c r="DP293" s="171">
        <v>131.5</v>
      </c>
      <c r="DQ293" s="171">
        <v>130.69999999999999</v>
      </c>
      <c r="DR293" s="171">
        <v>132</v>
      </c>
      <c r="DS293" s="171">
        <v>132.80000000000001</v>
      </c>
      <c r="DT293" s="171">
        <v>134</v>
      </c>
    </row>
    <row r="294" spans="1:124" x14ac:dyDescent="0.25">
      <c r="A294" s="169" t="s">
        <v>982</v>
      </c>
      <c r="B294" s="169" t="s">
        <v>983</v>
      </c>
      <c r="C294" s="170">
        <v>0.12903999999999999</v>
      </c>
      <c r="D294" s="171">
        <v>106.5</v>
      </c>
      <c r="E294" s="171">
        <v>107.7</v>
      </c>
      <c r="F294" s="171">
        <v>103.7</v>
      </c>
      <c r="G294" s="171">
        <v>102.6</v>
      </c>
      <c r="H294" s="171">
        <v>102.6</v>
      </c>
      <c r="I294" s="171">
        <v>99.2</v>
      </c>
      <c r="J294" s="171">
        <v>104.2</v>
      </c>
      <c r="K294" s="171">
        <v>104.6</v>
      </c>
      <c r="L294" s="171">
        <v>102.3</v>
      </c>
      <c r="M294" s="171">
        <v>98.4</v>
      </c>
      <c r="N294" s="171">
        <v>96.9</v>
      </c>
      <c r="O294" s="171">
        <v>95.1</v>
      </c>
      <c r="P294" s="171">
        <v>102.9</v>
      </c>
      <c r="Q294" s="171">
        <v>102.2</v>
      </c>
      <c r="R294" s="171">
        <v>102.6</v>
      </c>
      <c r="S294" s="171">
        <v>104.8</v>
      </c>
      <c r="T294" s="171">
        <v>103.2</v>
      </c>
      <c r="U294" s="171">
        <v>109.3</v>
      </c>
      <c r="V294" s="171">
        <v>106.3</v>
      </c>
      <c r="W294" s="171">
        <v>106.6</v>
      </c>
      <c r="X294" s="171">
        <v>107.5</v>
      </c>
      <c r="Y294" s="171">
        <v>106.2</v>
      </c>
      <c r="Z294" s="171">
        <v>103</v>
      </c>
      <c r="AA294" s="171">
        <v>106.9</v>
      </c>
      <c r="AB294" s="171">
        <v>114.7</v>
      </c>
      <c r="AC294" s="171">
        <v>113.8</v>
      </c>
      <c r="AD294" s="171">
        <v>119.5</v>
      </c>
      <c r="AE294" s="171">
        <v>117.3</v>
      </c>
      <c r="AF294" s="171">
        <v>121</v>
      </c>
      <c r="AG294" s="171">
        <v>122.4</v>
      </c>
      <c r="AH294" s="171">
        <v>119.6</v>
      </c>
      <c r="AI294" s="171">
        <v>119.3</v>
      </c>
      <c r="AJ294" s="171">
        <v>120.5</v>
      </c>
      <c r="AK294" s="171">
        <v>118.9</v>
      </c>
      <c r="AL294" s="171">
        <v>117.4</v>
      </c>
      <c r="AM294" s="171">
        <v>122.8</v>
      </c>
      <c r="AN294" s="171">
        <v>128.69999999999999</v>
      </c>
      <c r="AO294" s="171">
        <v>127.8</v>
      </c>
      <c r="AP294" s="171">
        <v>126.8</v>
      </c>
      <c r="AQ294" s="171">
        <v>124.7</v>
      </c>
      <c r="AR294" s="171">
        <v>125.3</v>
      </c>
      <c r="AS294" s="171">
        <v>123.7</v>
      </c>
      <c r="AT294" s="171">
        <v>125</v>
      </c>
      <c r="AU294" s="171">
        <v>128.30000000000001</v>
      </c>
      <c r="AV294" s="171">
        <v>126.6</v>
      </c>
      <c r="AW294" s="171">
        <v>122.8</v>
      </c>
      <c r="AX294" s="171">
        <v>127.9</v>
      </c>
      <c r="AY294" s="171">
        <v>120.6</v>
      </c>
      <c r="AZ294" s="171">
        <v>122.7</v>
      </c>
      <c r="BA294" s="171">
        <v>128.30000000000001</v>
      </c>
      <c r="BB294" s="171">
        <v>127.1</v>
      </c>
      <c r="BC294" s="171">
        <v>122.7</v>
      </c>
      <c r="BD294" s="171">
        <v>123.6</v>
      </c>
      <c r="BE294" s="171">
        <v>121.9</v>
      </c>
      <c r="BF294" s="171">
        <v>115.7</v>
      </c>
      <c r="BG294" s="171">
        <v>115.8</v>
      </c>
      <c r="BH294" s="171">
        <v>121.3</v>
      </c>
      <c r="BI294" s="171">
        <v>122.1</v>
      </c>
      <c r="BJ294" s="171">
        <v>120.9</v>
      </c>
      <c r="BK294" s="171">
        <v>125.1</v>
      </c>
      <c r="BL294" s="171">
        <v>125.7</v>
      </c>
      <c r="BM294" s="171">
        <v>126.1</v>
      </c>
      <c r="BN294" s="171">
        <v>125</v>
      </c>
      <c r="BO294" s="171">
        <v>125.8</v>
      </c>
      <c r="BP294" s="171">
        <v>125.9</v>
      </c>
      <c r="BQ294" s="171">
        <v>128.80000000000001</v>
      </c>
      <c r="BR294" s="171">
        <v>124.1</v>
      </c>
      <c r="BS294" s="171">
        <v>125.7</v>
      </c>
      <c r="BT294" s="171">
        <v>128.80000000000001</v>
      </c>
      <c r="BU294" s="171">
        <v>129.5</v>
      </c>
      <c r="BV294" s="171">
        <v>130.80000000000001</v>
      </c>
      <c r="BW294" s="171">
        <v>130</v>
      </c>
      <c r="BX294" s="171">
        <v>130.19999999999999</v>
      </c>
      <c r="BY294" s="171">
        <v>127.6</v>
      </c>
      <c r="BZ294" s="171">
        <v>127.8</v>
      </c>
      <c r="CA294" s="171">
        <v>128.5</v>
      </c>
      <c r="CB294" s="171">
        <v>128.6</v>
      </c>
      <c r="CC294" s="171">
        <v>130</v>
      </c>
      <c r="CD294" s="171">
        <v>129.9</v>
      </c>
      <c r="CE294" s="171">
        <v>129.4</v>
      </c>
      <c r="CF294" s="171">
        <v>130.19999999999999</v>
      </c>
      <c r="CG294" s="171">
        <v>131.69999999999999</v>
      </c>
      <c r="CH294" s="171">
        <v>131.1</v>
      </c>
      <c r="CI294" s="171">
        <v>134.1</v>
      </c>
      <c r="CJ294" s="171">
        <v>135.4</v>
      </c>
      <c r="CK294" s="171">
        <v>135.5</v>
      </c>
      <c r="CL294" s="171">
        <v>135.1</v>
      </c>
      <c r="CM294" s="171">
        <v>133.19999999999999</v>
      </c>
      <c r="CN294" s="171">
        <v>132.9</v>
      </c>
      <c r="CO294" s="171">
        <v>133.5</v>
      </c>
      <c r="CP294" s="171">
        <v>131.4</v>
      </c>
      <c r="CQ294" s="171">
        <v>130.80000000000001</v>
      </c>
      <c r="CR294" s="171">
        <v>130.80000000000001</v>
      </c>
      <c r="CS294" s="171">
        <v>131.4</v>
      </c>
      <c r="CT294" s="171">
        <v>133.4</v>
      </c>
      <c r="CU294" s="171">
        <v>133.5</v>
      </c>
      <c r="CV294" s="171">
        <v>133.5</v>
      </c>
      <c r="CW294" s="171">
        <v>133.30000000000001</v>
      </c>
      <c r="CX294" s="171">
        <v>133.30000000000001</v>
      </c>
      <c r="CY294" s="171">
        <v>133.4</v>
      </c>
      <c r="CZ294" s="171">
        <v>133.19999999999999</v>
      </c>
      <c r="DA294" s="171">
        <v>133</v>
      </c>
      <c r="DB294" s="171">
        <v>132</v>
      </c>
      <c r="DC294" s="171">
        <v>133.30000000000001</v>
      </c>
      <c r="DD294" s="171">
        <v>132.9</v>
      </c>
      <c r="DE294" s="171">
        <v>133.5</v>
      </c>
      <c r="DF294" s="171">
        <v>133.5</v>
      </c>
      <c r="DG294" s="171">
        <v>130.80000000000001</v>
      </c>
      <c r="DH294" s="171">
        <v>130.19999999999999</v>
      </c>
      <c r="DI294" s="171">
        <v>131</v>
      </c>
      <c r="DJ294" s="171">
        <v>133.19999999999999</v>
      </c>
      <c r="DK294" s="171">
        <v>132.69999999999999</v>
      </c>
      <c r="DL294" s="171">
        <v>133.1</v>
      </c>
      <c r="DM294" s="171">
        <v>132.9</v>
      </c>
      <c r="DN294" s="171">
        <v>130</v>
      </c>
      <c r="DO294" s="171">
        <v>130.30000000000001</v>
      </c>
      <c r="DP294" s="171">
        <v>130.30000000000001</v>
      </c>
      <c r="DQ294" s="171">
        <v>130.30000000000001</v>
      </c>
      <c r="DR294" s="171">
        <v>127.9</v>
      </c>
      <c r="DS294" s="171">
        <v>127.9</v>
      </c>
      <c r="DT294" s="171">
        <v>131.30000000000001</v>
      </c>
    </row>
    <row r="295" spans="1:124" x14ac:dyDescent="0.25">
      <c r="A295" s="169" t="s">
        <v>984</v>
      </c>
      <c r="B295" s="169" t="s">
        <v>985</v>
      </c>
      <c r="C295" s="170">
        <v>9.4600000000000004E-2</v>
      </c>
      <c r="D295" s="171">
        <v>105.8</v>
      </c>
      <c r="E295" s="171">
        <v>110.5</v>
      </c>
      <c r="F295" s="171">
        <v>110.5</v>
      </c>
      <c r="G295" s="171">
        <v>111.5</v>
      </c>
      <c r="H295" s="171">
        <v>107.9</v>
      </c>
      <c r="I295" s="171">
        <v>106.5</v>
      </c>
      <c r="J295" s="171">
        <v>107.3</v>
      </c>
      <c r="K295" s="171">
        <v>101.1</v>
      </c>
      <c r="L295" s="171">
        <v>109.5</v>
      </c>
      <c r="M295" s="171">
        <v>108.6</v>
      </c>
      <c r="N295" s="171">
        <v>103.5</v>
      </c>
      <c r="O295" s="171">
        <v>98.5</v>
      </c>
      <c r="P295" s="171">
        <v>115.4</v>
      </c>
      <c r="Q295" s="171">
        <v>117.8</v>
      </c>
      <c r="R295" s="171">
        <v>110.9</v>
      </c>
      <c r="S295" s="171">
        <v>116.1</v>
      </c>
      <c r="T295" s="171">
        <v>115.1</v>
      </c>
      <c r="U295" s="171">
        <v>115.6</v>
      </c>
      <c r="V295" s="171">
        <v>112.7</v>
      </c>
      <c r="W295" s="171">
        <v>116.3</v>
      </c>
      <c r="X295" s="171">
        <v>116.6</v>
      </c>
      <c r="Y295" s="171">
        <v>119.3</v>
      </c>
      <c r="Z295" s="171">
        <v>113.7</v>
      </c>
      <c r="AA295" s="171">
        <v>108.1</v>
      </c>
      <c r="AB295" s="171">
        <v>114.5</v>
      </c>
      <c r="AC295" s="171">
        <v>117</v>
      </c>
      <c r="AD295" s="171">
        <v>123</v>
      </c>
      <c r="AE295" s="171">
        <v>119.6</v>
      </c>
      <c r="AF295" s="171">
        <v>121.2</v>
      </c>
      <c r="AG295" s="171">
        <v>121.3</v>
      </c>
      <c r="AH295" s="171">
        <v>120.8</v>
      </c>
      <c r="AI295" s="171">
        <v>120.8</v>
      </c>
      <c r="AJ295" s="171">
        <v>119.8</v>
      </c>
      <c r="AK295" s="171">
        <v>121.4</v>
      </c>
      <c r="AL295" s="171">
        <v>117.9</v>
      </c>
      <c r="AM295" s="171">
        <v>117.1</v>
      </c>
      <c r="AN295" s="171">
        <v>121.1</v>
      </c>
      <c r="AO295" s="171">
        <v>124.7</v>
      </c>
      <c r="AP295" s="171">
        <v>123.9</v>
      </c>
      <c r="AQ295" s="171">
        <v>125.7</v>
      </c>
      <c r="AR295" s="171">
        <v>126.3</v>
      </c>
      <c r="AS295" s="171">
        <v>123.6</v>
      </c>
      <c r="AT295" s="171">
        <v>121.3</v>
      </c>
      <c r="AU295" s="171">
        <v>123.6</v>
      </c>
      <c r="AV295" s="171">
        <v>124.6</v>
      </c>
      <c r="AW295" s="171">
        <v>128.4</v>
      </c>
      <c r="AX295" s="171">
        <v>125.4</v>
      </c>
      <c r="AY295" s="171">
        <v>126.1</v>
      </c>
      <c r="AZ295" s="171">
        <v>124.2</v>
      </c>
      <c r="BA295" s="171">
        <v>127.3</v>
      </c>
      <c r="BB295" s="171">
        <v>127.2</v>
      </c>
      <c r="BC295" s="171">
        <v>125.9</v>
      </c>
      <c r="BD295" s="171">
        <v>126.2</v>
      </c>
      <c r="BE295" s="171">
        <v>127.8</v>
      </c>
      <c r="BF295" s="171">
        <v>125.8</v>
      </c>
      <c r="BG295" s="171">
        <v>124.7</v>
      </c>
      <c r="BH295" s="171">
        <v>124.7</v>
      </c>
      <c r="BI295" s="171">
        <v>126.3</v>
      </c>
      <c r="BJ295" s="171">
        <v>124.5</v>
      </c>
      <c r="BK295" s="171">
        <v>124.6</v>
      </c>
      <c r="BL295" s="171">
        <v>124.9</v>
      </c>
      <c r="BM295" s="171">
        <v>124.6</v>
      </c>
      <c r="BN295" s="171">
        <v>126</v>
      </c>
      <c r="BO295" s="171">
        <v>126.4</v>
      </c>
      <c r="BP295" s="171">
        <v>125.8</v>
      </c>
      <c r="BQ295" s="171">
        <v>124.9</v>
      </c>
      <c r="BR295" s="171">
        <v>125.2</v>
      </c>
      <c r="BS295" s="171">
        <v>123.4</v>
      </c>
      <c r="BT295" s="171">
        <v>125</v>
      </c>
      <c r="BU295" s="171">
        <v>123.8</v>
      </c>
      <c r="BV295" s="171">
        <v>122.9</v>
      </c>
      <c r="BW295" s="171">
        <v>123.2</v>
      </c>
      <c r="BX295" s="171">
        <v>129.6</v>
      </c>
      <c r="BY295" s="171">
        <v>123.8</v>
      </c>
      <c r="BZ295" s="171">
        <v>124.6</v>
      </c>
      <c r="CA295" s="171">
        <v>127.9</v>
      </c>
      <c r="CB295" s="171">
        <v>128.6</v>
      </c>
      <c r="CC295" s="171">
        <v>122.6</v>
      </c>
      <c r="CD295" s="171">
        <v>120.4</v>
      </c>
      <c r="CE295" s="171">
        <v>119.5</v>
      </c>
      <c r="CF295" s="171">
        <v>123.6</v>
      </c>
      <c r="CG295" s="171">
        <v>122</v>
      </c>
      <c r="CH295" s="171">
        <v>118.2</v>
      </c>
      <c r="CI295" s="171">
        <v>118.8</v>
      </c>
      <c r="CJ295" s="171">
        <v>117.2</v>
      </c>
      <c r="CK295" s="171">
        <v>119.3</v>
      </c>
      <c r="CL295" s="171">
        <v>117</v>
      </c>
      <c r="CM295" s="171">
        <v>113.9</v>
      </c>
      <c r="CN295" s="171">
        <v>114.4</v>
      </c>
      <c r="CO295" s="171">
        <v>117.1</v>
      </c>
      <c r="CP295" s="171">
        <v>116.6</v>
      </c>
      <c r="CQ295" s="171">
        <v>115.8</v>
      </c>
      <c r="CR295" s="171">
        <v>120.6</v>
      </c>
      <c r="CS295" s="171">
        <v>119.4</v>
      </c>
      <c r="CT295" s="171">
        <v>116.9</v>
      </c>
      <c r="CU295" s="171">
        <v>117.8</v>
      </c>
      <c r="CV295" s="171">
        <v>117.8</v>
      </c>
      <c r="CW295" s="171">
        <v>112.6</v>
      </c>
      <c r="CX295" s="171">
        <v>114.8</v>
      </c>
      <c r="CY295" s="171">
        <v>115.4</v>
      </c>
      <c r="CZ295" s="171">
        <v>112.9</v>
      </c>
      <c r="DA295" s="171">
        <v>112.3</v>
      </c>
      <c r="DB295" s="171">
        <v>111.5</v>
      </c>
      <c r="DC295" s="171">
        <v>109.8</v>
      </c>
      <c r="DD295" s="171">
        <v>109.6</v>
      </c>
      <c r="DE295" s="171">
        <v>109.7</v>
      </c>
      <c r="DF295" s="171">
        <v>109.4</v>
      </c>
      <c r="DG295" s="171">
        <v>109.7</v>
      </c>
      <c r="DH295" s="171">
        <v>109.8</v>
      </c>
      <c r="DI295" s="171">
        <v>109.4</v>
      </c>
      <c r="DJ295" s="171">
        <v>109.6</v>
      </c>
      <c r="DK295" s="171">
        <v>109.9</v>
      </c>
      <c r="DL295" s="171">
        <v>110.1</v>
      </c>
      <c r="DM295" s="171">
        <v>110.6</v>
      </c>
      <c r="DN295" s="171">
        <v>110.5</v>
      </c>
      <c r="DO295" s="171">
        <v>110.4</v>
      </c>
      <c r="DP295" s="171">
        <v>110.9</v>
      </c>
      <c r="DQ295" s="171">
        <v>111.4</v>
      </c>
      <c r="DR295" s="171">
        <v>111.7</v>
      </c>
      <c r="DS295" s="171">
        <v>111.6</v>
      </c>
      <c r="DT295" s="171">
        <v>109.6</v>
      </c>
    </row>
    <row r="296" spans="1:124" x14ac:dyDescent="0.25">
      <c r="A296" s="169" t="s">
        <v>986</v>
      </c>
      <c r="B296" s="169" t="s">
        <v>987</v>
      </c>
      <c r="C296" s="170">
        <v>0.22090000000000001</v>
      </c>
      <c r="D296" s="171">
        <v>102.6</v>
      </c>
      <c r="E296" s="171">
        <v>101.7</v>
      </c>
      <c r="F296" s="171">
        <v>102.5</v>
      </c>
      <c r="G296" s="171">
        <v>105</v>
      </c>
      <c r="H296" s="171">
        <v>106.4</v>
      </c>
      <c r="I296" s="171">
        <v>105.7</v>
      </c>
      <c r="J296" s="171">
        <v>106.6</v>
      </c>
      <c r="K296" s="171">
        <v>103.7</v>
      </c>
      <c r="L296" s="171">
        <v>104.5</v>
      </c>
      <c r="M296" s="171">
        <v>104.2</v>
      </c>
      <c r="N296" s="171">
        <v>101.1</v>
      </c>
      <c r="O296" s="171">
        <v>101.5</v>
      </c>
      <c r="P296" s="171">
        <v>109</v>
      </c>
      <c r="Q296" s="171">
        <v>109.5</v>
      </c>
      <c r="R296" s="171">
        <v>111.2</v>
      </c>
      <c r="S296" s="171">
        <v>109.7</v>
      </c>
      <c r="T296" s="171">
        <v>108.2</v>
      </c>
      <c r="U296" s="171">
        <v>114</v>
      </c>
      <c r="V296" s="171">
        <v>113.1</v>
      </c>
      <c r="W296" s="171">
        <v>111.9</v>
      </c>
      <c r="X296" s="171">
        <v>111.8</v>
      </c>
      <c r="Y296" s="171">
        <v>114.5</v>
      </c>
      <c r="Z296" s="171">
        <v>113.3</v>
      </c>
      <c r="AA296" s="171">
        <v>115</v>
      </c>
      <c r="AB296" s="171">
        <v>113.3</v>
      </c>
      <c r="AC296" s="171">
        <v>112.4</v>
      </c>
      <c r="AD296" s="171">
        <v>114.1</v>
      </c>
      <c r="AE296" s="171">
        <v>114.4</v>
      </c>
      <c r="AF296" s="171">
        <v>114.4</v>
      </c>
      <c r="AG296" s="171">
        <v>118.1</v>
      </c>
      <c r="AH296" s="171">
        <v>117.4</v>
      </c>
      <c r="AI296" s="171">
        <v>115.7</v>
      </c>
      <c r="AJ296" s="171">
        <v>116</v>
      </c>
      <c r="AK296" s="171">
        <v>114.9</v>
      </c>
      <c r="AL296" s="171">
        <v>115</v>
      </c>
      <c r="AM296" s="171">
        <v>113.8</v>
      </c>
      <c r="AN296" s="171">
        <v>117.6</v>
      </c>
      <c r="AO296" s="171">
        <v>115.6</v>
      </c>
      <c r="AP296" s="171">
        <v>114.6</v>
      </c>
      <c r="AQ296" s="171">
        <v>113.1</v>
      </c>
      <c r="AR296" s="171">
        <v>116.8</v>
      </c>
      <c r="AS296" s="171">
        <v>119.3</v>
      </c>
      <c r="AT296" s="171">
        <v>120.2</v>
      </c>
      <c r="AU296" s="171">
        <v>117.7</v>
      </c>
      <c r="AV296" s="171">
        <v>114.7</v>
      </c>
      <c r="AW296" s="171">
        <v>117.8</v>
      </c>
      <c r="AX296" s="171">
        <v>115.1</v>
      </c>
      <c r="AY296" s="171">
        <v>115.2</v>
      </c>
      <c r="AZ296" s="171">
        <v>116</v>
      </c>
      <c r="BA296" s="171">
        <v>117.4</v>
      </c>
      <c r="BB296" s="171">
        <v>120</v>
      </c>
      <c r="BC296" s="171">
        <v>119.7</v>
      </c>
      <c r="BD296" s="171">
        <v>120.3</v>
      </c>
      <c r="BE296" s="171">
        <v>126.6</v>
      </c>
      <c r="BF296" s="171">
        <v>128.1</v>
      </c>
      <c r="BG296" s="171">
        <v>125.7</v>
      </c>
      <c r="BH296" s="171">
        <v>126.7</v>
      </c>
      <c r="BI296" s="171">
        <v>129.30000000000001</v>
      </c>
      <c r="BJ296" s="171">
        <v>124.6</v>
      </c>
      <c r="BK296" s="171">
        <v>125.2</v>
      </c>
      <c r="BL296" s="171">
        <v>125.2</v>
      </c>
      <c r="BM296" s="171">
        <v>128.4</v>
      </c>
      <c r="BN296" s="171">
        <v>128.4</v>
      </c>
      <c r="BO296" s="171">
        <v>129.80000000000001</v>
      </c>
      <c r="BP296" s="171">
        <v>132.19999999999999</v>
      </c>
      <c r="BQ296" s="171">
        <v>134</v>
      </c>
      <c r="BR296" s="171">
        <v>140.80000000000001</v>
      </c>
      <c r="BS296" s="171">
        <v>142</v>
      </c>
      <c r="BT296" s="171">
        <v>139.1</v>
      </c>
      <c r="BU296" s="171">
        <v>137.80000000000001</v>
      </c>
      <c r="BV296" s="171">
        <v>138.1</v>
      </c>
      <c r="BW296" s="171">
        <v>138.19999999999999</v>
      </c>
      <c r="BX296" s="171">
        <v>139.5</v>
      </c>
      <c r="BY296" s="171">
        <v>139.5</v>
      </c>
      <c r="BZ296" s="171">
        <v>137.69999999999999</v>
      </c>
      <c r="CA296" s="171">
        <v>135.9</v>
      </c>
      <c r="CB296" s="171">
        <v>136.69999999999999</v>
      </c>
      <c r="CC296" s="171">
        <v>136</v>
      </c>
      <c r="CD296" s="171">
        <v>136.19999999999999</v>
      </c>
      <c r="CE296" s="171">
        <v>137.6</v>
      </c>
      <c r="CF296" s="171">
        <v>137.19999999999999</v>
      </c>
      <c r="CG296" s="171">
        <v>135.69999999999999</v>
      </c>
      <c r="CH296" s="171">
        <v>135.5</v>
      </c>
      <c r="CI296" s="171">
        <v>136.69999999999999</v>
      </c>
      <c r="CJ296" s="171">
        <v>135.5</v>
      </c>
      <c r="CK296" s="171">
        <v>134.9</v>
      </c>
      <c r="CL296" s="171">
        <v>134.6</v>
      </c>
      <c r="CM296" s="171">
        <v>135.5</v>
      </c>
      <c r="CN296" s="171">
        <v>135.4</v>
      </c>
      <c r="CO296" s="171">
        <v>137</v>
      </c>
      <c r="CP296" s="171">
        <v>136.80000000000001</v>
      </c>
      <c r="CQ296" s="171">
        <v>136.1</v>
      </c>
      <c r="CR296" s="171">
        <v>136.69999999999999</v>
      </c>
      <c r="CS296" s="171">
        <v>135.69999999999999</v>
      </c>
      <c r="CT296" s="171">
        <v>136.19999999999999</v>
      </c>
      <c r="CU296" s="171">
        <v>136.9</v>
      </c>
      <c r="CV296" s="171">
        <v>138.6</v>
      </c>
      <c r="CW296" s="171">
        <v>138</v>
      </c>
      <c r="CX296" s="171">
        <v>136.30000000000001</v>
      </c>
      <c r="CY296" s="171">
        <v>132.6</v>
      </c>
      <c r="CZ296" s="171">
        <v>138.30000000000001</v>
      </c>
      <c r="DA296" s="171">
        <v>140</v>
      </c>
      <c r="DB296" s="171">
        <v>141.4</v>
      </c>
      <c r="DC296" s="171">
        <v>142.80000000000001</v>
      </c>
      <c r="DD296" s="171">
        <v>142.19999999999999</v>
      </c>
      <c r="DE296" s="171">
        <v>141.80000000000001</v>
      </c>
      <c r="DF296" s="171">
        <v>142.80000000000001</v>
      </c>
      <c r="DG296" s="171">
        <v>142.4</v>
      </c>
      <c r="DH296" s="171">
        <v>143.5</v>
      </c>
      <c r="DI296" s="171">
        <v>140.69999999999999</v>
      </c>
      <c r="DJ296" s="171">
        <v>143.19999999999999</v>
      </c>
      <c r="DK296" s="171">
        <v>144</v>
      </c>
      <c r="DL296" s="171">
        <v>143.80000000000001</v>
      </c>
      <c r="DM296" s="171">
        <v>145</v>
      </c>
      <c r="DN296" s="171">
        <v>147.80000000000001</v>
      </c>
      <c r="DO296" s="171">
        <v>148</v>
      </c>
      <c r="DP296" s="171">
        <v>148.69999999999999</v>
      </c>
      <c r="DQ296" s="171">
        <v>148.30000000000001</v>
      </c>
      <c r="DR296" s="171">
        <v>147.80000000000001</v>
      </c>
      <c r="DS296" s="171">
        <v>149</v>
      </c>
      <c r="DT296" s="171">
        <v>150.1</v>
      </c>
    </row>
    <row r="297" spans="1:124" x14ac:dyDescent="0.25">
      <c r="A297" s="169" t="s">
        <v>988</v>
      </c>
      <c r="B297" s="169" t="s">
        <v>989</v>
      </c>
      <c r="C297" s="170">
        <v>3.2530000000000003E-2</v>
      </c>
      <c r="D297" s="171">
        <v>95.4</v>
      </c>
      <c r="E297" s="171">
        <v>95.8</v>
      </c>
      <c r="F297" s="171">
        <v>96.7</v>
      </c>
      <c r="G297" s="171">
        <v>100.7</v>
      </c>
      <c r="H297" s="171">
        <v>99.5</v>
      </c>
      <c r="I297" s="171">
        <v>102.4</v>
      </c>
      <c r="J297" s="171">
        <v>104.5</v>
      </c>
      <c r="K297" s="171">
        <v>106.3</v>
      </c>
      <c r="L297" s="171">
        <v>108.1</v>
      </c>
      <c r="M297" s="171">
        <v>106.7</v>
      </c>
      <c r="N297" s="171">
        <v>99.8</v>
      </c>
      <c r="O297" s="171">
        <v>99</v>
      </c>
      <c r="P297" s="171">
        <v>106</v>
      </c>
      <c r="Q297" s="171">
        <v>105</v>
      </c>
      <c r="R297" s="171">
        <v>106.5</v>
      </c>
      <c r="S297" s="171">
        <v>107.1</v>
      </c>
      <c r="T297" s="171">
        <v>108.5</v>
      </c>
      <c r="U297" s="171">
        <v>109.3</v>
      </c>
      <c r="V297" s="171">
        <v>112.2</v>
      </c>
      <c r="W297" s="171">
        <v>112.8</v>
      </c>
      <c r="X297" s="171">
        <v>109.9</v>
      </c>
      <c r="Y297" s="171">
        <v>111.8</v>
      </c>
      <c r="Z297" s="171">
        <v>106.6</v>
      </c>
      <c r="AA297" s="171">
        <v>104.7</v>
      </c>
      <c r="AB297" s="171">
        <v>108.7</v>
      </c>
      <c r="AC297" s="171">
        <v>110</v>
      </c>
      <c r="AD297" s="171">
        <v>112.2</v>
      </c>
      <c r="AE297" s="171">
        <v>112.8</v>
      </c>
      <c r="AF297" s="171">
        <v>112.5</v>
      </c>
      <c r="AG297" s="171">
        <v>114.5</v>
      </c>
      <c r="AH297" s="171">
        <v>116.7</v>
      </c>
      <c r="AI297" s="171">
        <v>118.4</v>
      </c>
      <c r="AJ297" s="171">
        <v>118.2</v>
      </c>
      <c r="AK297" s="171">
        <v>119</v>
      </c>
      <c r="AL297" s="171">
        <v>110</v>
      </c>
      <c r="AM297" s="171">
        <v>108.6</v>
      </c>
      <c r="AN297" s="171">
        <v>109.6</v>
      </c>
      <c r="AO297" s="171">
        <v>110.9</v>
      </c>
      <c r="AP297" s="171">
        <v>111.2</v>
      </c>
      <c r="AQ297" s="171">
        <v>115.4</v>
      </c>
      <c r="AR297" s="171">
        <v>111.2</v>
      </c>
      <c r="AS297" s="171">
        <v>113.1</v>
      </c>
      <c r="AT297" s="171">
        <v>112.1</v>
      </c>
      <c r="AU297" s="171">
        <v>116.1</v>
      </c>
      <c r="AV297" s="171">
        <v>112.8</v>
      </c>
      <c r="AW297" s="171">
        <v>116.7</v>
      </c>
      <c r="AX297" s="171">
        <v>113.9</v>
      </c>
      <c r="AY297" s="171">
        <v>114</v>
      </c>
      <c r="AZ297" s="171">
        <v>112.5</v>
      </c>
      <c r="BA297" s="171">
        <v>113</v>
      </c>
      <c r="BB297" s="171">
        <v>106.1</v>
      </c>
      <c r="BC297" s="171">
        <v>112.9</v>
      </c>
      <c r="BD297" s="171">
        <v>112.6</v>
      </c>
      <c r="BE297" s="171">
        <v>113.4</v>
      </c>
      <c r="BF297" s="171">
        <v>115.5</v>
      </c>
      <c r="BG297" s="171">
        <v>114.2</v>
      </c>
      <c r="BH297" s="171">
        <v>115.8</v>
      </c>
      <c r="BI297" s="171">
        <v>115.8</v>
      </c>
      <c r="BJ297" s="171">
        <v>116.6</v>
      </c>
      <c r="BK297" s="171">
        <v>116.5</v>
      </c>
      <c r="BL297" s="171">
        <v>116.7</v>
      </c>
      <c r="BM297" s="171">
        <v>117</v>
      </c>
      <c r="BN297" s="171">
        <v>118</v>
      </c>
      <c r="BO297" s="171">
        <v>120</v>
      </c>
      <c r="BP297" s="171">
        <v>123.5</v>
      </c>
      <c r="BQ297" s="171">
        <v>125.4</v>
      </c>
      <c r="BR297" s="171">
        <v>123.5</v>
      </c>
      <c r="BS297" s="171">
        <v>123.4</v>
      </c>
      <c r="BT297" s="171">
        <v>121.8</v>
      </c>
      <c r="BU297" s="171">
        <v>121.7</v>
      </c>
      <c r="BV297" s="171">
        <v>121.3</v>
      </c>
      <c r="BW297" s="171">
        <v>121.3</v>
      </c>
      <c r="BX297" s="171">
        <v>121.7</v>
      </c>
      <c r="BY297" s="171">
        <v>121.8</v>
      </c>
      <c r="BZ297" s="171">
        <v>122.3</v>
      </c>
      <c r="CA297" s="171">
        <v>122.9</v>
      </c>
      <c r="CB297" s="171">
        <v>121.4</v>
      </c>
      <c r="CC297" s="171">
        <v>123.2</v>
      </c>
      <c r="CD297" s="171">
        <v>124.8</v>
      </c>
      <c r="CE297" s="171">
        <v>126.4</v>
      </c>
      <c r="CF297" s="171">
        <v>125</v>
      </c>
      <c r="CG297" s="171">
        <v>122.6</v>
      </c>
      <c r="CH297" s="171">
        <v>121.9</v>
      </c>
      <c r="CI297" s="171">
        <v>122.5</v>
      </c>
      <c r="CJ297" s="171">
        <v>120.1</v>
      </c>
      <c r="CK297" s="171">
        <v>120.2</v>
      </c>
      <c r="CL297" s="171">
        <v>120.4</v>
      </c>
      <c r="CM297" s="171">
        <v>123.4</v>
      </c>
      <c r="CN297" s="171">
        <v>123.5</v>
      </c>
      <c r="CO297" s="171">
        <v>124.9</v>
      </c>
      <c r="CP297" s="171">
        <v>125.6</v>
      </c>
      <c r="CQ297" s="171">
        <v>124.5</v>
      </c>
      <c r="CR297" s="171">
        <v>125.2</v>
      </c>
      <c r="CS297" s="171">
        <v>125</v>
      </c>
      <c r="CT297" s="171">
        <v>123.8</v>
      </c>
      <c r="CU297" s="171">
        <v>123</v>
      </c>
      <c r="CV297" s="171">
        <v>123</v>
      </c>
      <c r="CW297" s="171">
        <v>121.9</v>
      </c>
      <c r="CX297" s="171">
        <v>121.2</v>
      </c>
      <c r="CY297" s="171">
        <v>116</v>
      </c>
      <c r="CZ297" s="171">
        <v>114.4</v>
      </c>
      <c r="DA297" s="171">
        <v>115.9</v>
      </c>
      <c r="DB297" s="171">
        <v>118.4</v>
      </c>
      <c r="DC297" s="171">
        <v>118.8</v>
      </c>
      <c r="DD297" s="171">
        <v>118</v>
      </c>
      <c r="DE297" s="171">
        <v>117.5</v>
      </c>
      <c r="DF297" s="171">
        <v>117.2</v>
      </c>
      <c r="DG297" s="171">
        <v>117</v>
      </c>
      <c r="DH297" s="171">
        <v>116.4</v>
      </c>
      <c r="DI297" s="171">
        <v>115.6</v>
      </c>
      <c r="DJ297" s="171">
        <v>116.9</v>
      </c>
      <c r="DK297" s="171">
        <v>118.2</v>
      </c>
      <c r="DL297" s="171">
        <v>118.1</v>
      </c>
      <c r="DM297" s="171">
        <v>120.2</v>
      </c>
      <c r="DN297" s="171">
        <v>122.7</v>
      </c>
      <c r="DO297" s="171">
        <v>123.4</v>
      </c>
      <c r="DP297" s="171">
        <v>121.1</v>
      </c>
      <c r="DQ297" s="171">
        <v>120.6</v>
      </c>
      <c r="DR297" s="171">
        <v>119.2</v>
      </c>
      <c r="DS297" s="171">
        <v>119</v>
      </c>
      <c r="DT297" s="171">
        <v>119.6</v>
      </c>
    </row>
    <row r="298" spans="1:124" x14ac:dyDescent="0.25">
      <c r="A298" s="169" t="s">
        <v>990</v>
      </c>
      <c r="B298" s="169" t="s">
        <v>991</v>
      </c>
      <c r="C298" s="170">
        <v>6.0850000000000001E-2</v>
      </c>
      <c r="D298" s="171">
        <v>108.8</v>
      </c>
      <c r="E298" s="171">
        <v>107.3</v>
      </c>
      <c r="F298" s="171">
        <v>109</v>
      </c>
      <c r="G298" s="171">
        <v>109.6</v>
      </c>
      <c r="H298" s="171">
        <v>112.9</v>
      </c>
      <c r="I298" s="171">
        <v>116.9</v>
      </c>
      <c r="J298" s="171">
        <v>114.1</v>
      </c>
      <c r="K298" s="171">
        <v>112.5</v>
      </c>
      <c r="L298" s="171">
        <v>116.4</v>
      </c>
      <c r="M298" s="171">
        <v>108.7</v>
      </c>
      <c r="N298" s="171">
        <v>106.9</v>
      </c>
      <c r="O298" s="171">
        <v>107.2</v>
      </c>
      <c r="P298" s="171">
        <v>108.5</v>
      </c>
      <c r="Q298" s="171">
        <v>111.3</v>
      </c>
      <c r="R298" s="171">
        <v>113.2</v>
      </c>
      <c r="S298" s="171">
        <v>114.1</v>
      </c>
      <c r="T298" s="171">
        <v>110.6</v>
      </c>
      <c r="U298" s="171">
        <v>117.5</v>
      </c>
      <c r="V298" s="171">
        <v>122.4</v>
      </c>
      <c r="W298" s="171">
        <v>120.7</v>
      </c>
      <c r="X298" s="171">
        <v>119.1</v>
      </c>
      <c r="Y298" s="171">
        <v>120</v>
      </c>
      <c r="Z298" s="171">
        <v>119.3</v>
      </c>
      <c r="AA298" s="171">
        <v>119</v>
      </c>
      <c r="AB298" s="171">
        <v>121.6</v>
      </c>
      <c r="AC298" s="171">
        <v>123.9</v>
      </c>
      <c r="AD298" s="171">
        <v>123.1</v>
      </c>
      <c r="AE298" s="171">
        <v>121.4</v>
      </c>
      <c r="AF298" s="171">
        <v>129.5</v>
      </c>
      <c r="AG298" s="171">
        <v>127.9</v>
      </c>
      <c r="AH298" s="171">
        <v>127.5</v>
      </c>
      <c r="AI298" s="171">
        <v>123</v>
      </c>
      <c r="AJ298" s="171">
        <v>124.7</v>
      </c>
      <c r="AK298" s="171">
        <v>124.9</v>
      </c>
      <c r="AL298" s="171">
        <v>126.3</v>
      </c>
      <c r="AM298" s="171">
        <v>123.6</v>
      </c>
      <c r="AN298" s="171">
        <v>124.6</v>
      </c>
      <c r="AO298" s="171">
        <v>123</v>
      </c>
      <c r="AP298" s="171">
        <v>124</v>
      </c>
      <c r="AQ298" s="171">
        <v>119.3</v>
      </c>
      <c r="AR298" s="171">
        <v>128.69999999999999</v>
      </c>
      <c r="AS298" s="171">
        <v>130.1</v>
      </c>
      <c r="AT298" s="171">
        <v>134.9</v>
      </c>
      <c r="AU298" s="171">
        <v>130.69999999999999</v>
      </c>
      <c r="AV298" s="171">
        <v>132.19999999999999</v>
      </c>
      <c r="AW298" s="171">
        <v>132.6</v>
      </c>
      <c r="AX298" s="171">
        <v>128.19999999999999</v>
      </c>
      <c r="AY298" s="171">
        <v>130.4</v>
      </c>
      <c r="AZ298" s="171">
        <v>128.5</v>
      </c>
      <c r="BA298" s="171">
        <v>125.7</v>
      </c>
      <c r="BB298" s="171">
        <v>135.4</v>
      </c>
      <c r="BC298" s="171">
        <v>135.6</v>
      </c>
      <c r="BD298" s="171">
        <v>134</v>
      </c>
      <c r="BE298" s="171">
        <v>130.5</v>
      </c>
      <c r="BF298" s="171">
        <v>127.8</v>
      </c>
      <c r="BG298" s="171">
        <v>129.9</v>
      </c>
      <c r="BH298" s="171">
        <v>127.9</v>
      </c>
      <c r="BI298" s="171">
        <v>136.80000000000001</v>
      </c>
      <c r="BJ298" s="171">
        <v>138.19999999999999</v>
      </c>
      <c r="BK298" s="171">
        <v>139.69999999999999</v>
      </c>
      <c r="BL298" s="171">
        <v>141.69999999999999</v>
      </c>
      <c r="BM298" s="171">
        <v>142.69999999999999</v>
      </c>
      <c r="BN298" s="171">
        <v>150.4</v>
      </c>
      <c r="BO298" s="171">
        <v>151.30000000000001</v>
      </c>
      <c r="BP298" s="171">
        <v>153</v>
      </c>
      <c r="BQ298" s="171">
        <v>157.5</v>
      </c>
      <c r="BR298" s="171">
        <v>156.69999999999999</v>
      </c>
      <c r="BS298" s="171">
        <v>156.5</v>
      </c>
      <c r="BT298" s="171">
        <v>156.5</v>
      </c>
      <c r="BU298" s="171">
        <v>157</v>
      </c>
      <c r="BV298" s="171">
        <v>160.19999999999999</v>
      </c>
      <c r="BW298" s="171">
        <v>162.69999999999999</v>
      </c>
      <c r="BX298" s="171">
        <v>162.69999999999999</v>
      </c>
      <c r="BY298" s="171">
        <v>162.30000000000001</v>
      </c>
      <c r="BZ298" s="171">
        <v>156.4</v>
      </c>
      <c r="CA298" s="171">
        <v>157.69999999999999</v>
      </c>
      <c r="CB298" s="171">
        <v>158.30000000000001</v>
      </c>
      <c r="CC298" s="171">
        <v>151.80000000000001</v>
      </c>
      <c r="CD298" s="171">
        <v>152.1</v>
      </c>
      <c r="CE298" s="171">
        <v>156.4</v>
      </c>
      <c r="CF298" s="171">
        <v>157</v>
      </c>
      <c r="CG298" s="171">
        <v>151.9</v>
      </c>
      <c r="CH298" s="171">
        <v>155.1</v>
      </c>
      <c r="CI298" s="171">
        <v>155.9</v>
      </c>
      <c r="CJ298" s="171">
        <v>155.69999999999999</v>
      </c>
      <c r="CK298" s="171">
        <v>152</v>
      </c>
      <c r="CL298" s="171">
        <v>151.19999999999999</v>
      </c>
      <c r="CM298" s="171">
        <v>150.9</v>
      </c>
      <c r="CN298" s="171">
        <v>153.30000000000001</v>
      </c>
      <c r="CO298" s="171">
        <v>155.9</v>
      </c>
      <c r="CP298" s="171">
        <v>154</v>
      </c>
      <c r="CQ298" s="171">
        <v>153.4</v>
      </c>
      <c r="CR298" s="171">
        <v>154.19999999999999</v>
      </c>
      <c r="CS298" s="171">
        <v>150.80000000000001</v>
      </c>
      <c r="CT298" s="171">
        <v>150.4</v>
      </c>
      <c r="CU298" s="171">
        <v>149.9</v>
      </c>
      <c r="CV298" s="171">
        <v>156.19999999999999</v>
      </c>
      <c r="CW298" s="171">
        <v>155.80000000000001</v>
      </c>
      <c r="CX298" s="171">
        <v>156.4</v>
      </c>
      <c r="CY298" s="171">
        <v>155</v>
      </c>
      <c r="CZ298" s="171">
        <v>170.9</v>
      </c>
      <c r="DA298" s="171">
        <v>171</v>
      </c>
      <c r="DB298" s="171">
        <v>172.4</v>
      </c>
      <c r="DC298" s="171">
        <v>173</v>
      </c>
      <c r="DD298" s="171">
        <v>172.6</v>
      </c>
      <c r="DE298" s="171">
        <v>172.1</v>
      </c>
      <c r="DF298" s="171">
        <v>175.2</v>
      </c>
      <c r="DG298" s="171">
        <v>174.9</v>
      </c>
      <c r="DH298" s="171">
        <v>176.4</v>
      </c>
      <c r="DI298" s="171">
        <v>174.9</v>
      </c>
      <c r="DJ298" s="171">
        <v>173.9</v>
      </c>
      <c r="DK298" s="171">
        <v>173.9</v>
      </c>
      <c r="DL298" s="171">
        <v>173.6</v>
      </c>
      <c r="DM298" s="171">
        <v>175.1</v>
      </c>
      <c r="DN298" s="171">
        <v>178.1</v>
      </c>
      <c r="DO298" s="171">
        <v>178.6</v>
      </c>
      <c r="DP298" s="171">
        <v>179.3</v>
      </c>
      <c r="DQ298" s="171">
        <v>180</v>
      </c>
      <c r="DR298" s="171">
        <v>179.6</v>
      </c>
      <c r="DS298" s="171">
        <v>180.2</v>
      </c>
      <c r="DT298" s="171">
        <v>182.4</v>
      </c>
    </row>
    <row r="299" spans="1:124" x14ac:dyDescent="0.25">
      <c r="A299" s="169" t="s">
        <v>992</v>
      </c>
      <c r="B299" s="169" t="s">
        <v>993</v>
      </c>
      <c r="C299" s="170">
        <v>8.8739999999999999E-2</v>
      </c>
      <c r="D299" s="171">
        <v>101.4</v>
      </c>
      <c r="E299" s="171">
        <v>99.6</v>
      </c>
      <c r="F299" s="171">
        <v>100.5</v>
      </c>
      <c r="G299" s="171">
        <v>104.3</v>
      </c>
      <c r="H299" s="171">
        <v>105.8</v>
      </c>
      <c r="I299" s="171">
        <v>99.2</v>
      </c>
      <c r="J299" s="171">
        <v>102.9</v>
      </c>
      <c r="K299" s="171">
        <v>96.3</v>
      </c>
      <c r="L299" s="171">
        <v>95.1</v>
      </c>
      <c r="M299" s="171">
        <v>100.1</v>
      </c>
      <c r="N299" s="171">
        <v>97.4</v>
      </c>
      <c r="O299" s="171">
        <v>98.3</v>
      </c>
      <c r="P299" s="171">
        <v>110.9</v>
      </c>
      <c r="Q299" s="171">
        <v>111.3</v>
      </c>
      <c r="R299" s="171">
        <v>112.8</v>
      </c>
      <c r="S299" s="171">
        <v>108.4</v>
      </c>
      <c r="T299" s="171">
        <v>106.6</v>
      </c>
      <c r="U299" s="171">
        <v>113.8</v>
      </c>
      <c r="V299" s="171">
        <v>110.3</v>
      </c>
      <c r="W299" s="171">
        <v>107.8</v>
      </c>
      <c r="X299" s="171">
        <v>110.5</v>
      </c>
      <c r="Y299" s="171">
        <v>115.2</v>
      </c>
      <c r="Z299" s="171">
        <v>114.5</v>
      </c>
      <c r="AA299" s="171">
        <v>118.7</v>
      </c>
      <c r="AB299" s="171">
        <v>110</v>
      </c>
      <c r="AC299" s="171">
        <v>105.3</v>
      </c>
      <c r="AD299" s="171">
        <v>108.9</v>
      </c>
      <c r="AE299" s="171">
        <v>110.5</v>
      </c>
      <c r="AF299" s="171">
        <v>103.9</v>
      </c>
      <c r="AG299" s="171">
        <v>114.3</v>
      </c>
      <c r="AH299" s="171">
        <v>113.1</v>
      </c>
      <c r="AI299" s="171">
        <v>111.1</v>
      </c>
      <c r="AJ299" s="171">
        <v>110.8</v>
      </c>
      <c r="AK299" s="171">
        <v>107.6</v>
      </c>
      <c r="AL299" s="171">
        <v>110.3</v>
      </c>
      <c r="AM299" s="171">
        <v>109.4</v>
      </c>
      <c r="AN299" s="171">
        <v>119.2</v>
      </c>
      <c r="AO299" s="171">
        <v>113.8</v>
      </c>
      <c r="AP299" s="171">
        <v>110.5</v>
      </c>
      <c r="AQ299" s="171">
        <v>107.9</v>
      </c>
      <c r="AR299" s="171">
        <v>109.9</v>
      </c>
      <c r="AS299" s="171">
        <v>114.8</v>
      </c>
      <c r="AT299" s="171">
        <v>114.1</v>
      </c>
      <c r="AU299" s="171">
        <v>109.8</v>
      </c>
      <c r="AV299" s="171">
        <v>104.2</v>
      </c>
      <c r="AW299" s="171">
        <v>109.4</v>
      </c>
      <c r="AX299" s="171">
        <v>108.3</v>
      </c>
      <c r="AY299" s="171">
        <v>105.4</v>
      </c>
      <c r="AZ299" s="171">
        <v>110</v>
      </c>
      <c r="BA299" s="171">
        <v>115.2</v>
      </c>
      <c r="BB299" s="171">
        <v>117.1</v>
      </c>
      <c r="BC299" s="171">
        <v>114.1</v>
      </c>
      <c r="BD299" s="171">
        <v>115.2</v>
      </c>
      <c r="BE299" s="171">
        <v>131.69999999999999</v>
      </c>
      <c r="BF299" s="171">
        <v>135.9</v>
      </c>
      <c r="BG299" s="171">
        <v>130.80000000000001</v>
      </c>
      <c r="BH299" s="171">
        <v>134.30000000000001</v>
      </c>
      <c r="BI299" s="171">
        <v>135.1</v>
      </c>
      <c r="BJ299" s="171">
        <v>123</v>
      </c>
      <c r="BK299" s="171">
        <v>123.6</v>
      </c>
      <c r="BL299" s="171">
        <v>122.1</v>
      </c>
      <c r="BM299" s="171">
        <v>128.80000000000001</v>
      </c>
      <c r="BN299" s="171">
        <v>123</v>
      </c>
      <c r="BO299" s="171">
        <v>123</v>
      </c>
      <c r="BP299" s="171">
        <v>126.1</v>
      </c>
      <c r="BQ299" s="171">
        <v>128.30000000000001</v>
      </c>
      <c r="BR299" s="171">
        <v>145.9</v>
      </c>
      <c r="BS299" s="171">
        <v>150.19999999999999</v>
      </c>
      <c r="BT299" s="171">
        <v>143.6</v>
      </c>
      <c r="BU299" s="171">
        <v>140.1</v>
      </c>
      <c r="BV299" s="171">
        <v>137.19999999999999</v>
      </c>
      <c r="BW299" s="171">
        <v>135.6</v>
      </c>
      <c r="BX299" s="171">
        <v>139.6</v>
      </c>
      <c r="BY299" s="171">
        <v>139.1</v>
      </c>
      <c r="BZ299" s="171">
        <v>138.5</v>
      </c>
      <c r="CA299" s="171">
        <v>133.4</v>
      </c>
      <c r="CB299" s="171">
        <v>136.19999999999999</v>
      </c>
      <c r="CC299" s="171">
        <v>138.4</v>
      </c>
      <c r="CD299" s="171">
        <v>138.30000000000001</v>
      </c>
      <c r="CE299" s="171">
        <v>138.5</v>
      </c>
      <c r="CF299" s="171">
        <v>137.19999999999999</v>
      </c>
      <c r="CG299" s="171">
        <v>138.5</v>
      </c>
      <c r="CH299" s="171">
        <v>136.4</v>
      </c>
      <c r="CI299" s="171">
        <v>138.5</v>
      </c>
      <c r="CJ299" s="171">
        <v>136.9</v>
      </c>
      <c r="CK299" s="171">
        <v>137.5</v>
      </c>
      <c r="CL299" s="171">
        <v>137.19999999999999</v>
      </c>
      <c r="CM299" s="171">
        <v>138.19999999999999</v>
      </c>
      <c r="CN299" s="171">
        <v>136.4</v>
      </c>
      <c r="CO299" s="171">
        <v>138.4</v>
      </c>
      <c r="CP299" s="171">
        <v>139.30000000000001</v>
      </c>
      <c r="CQ299" s="171">
        <v>138.4</v>
      </c>
      <c r="CR299" s="171">
        <v>138.19999999999999</v>
      </c>
      <c r="CS299" s="171">
        <v>138.80000000000001</v>
      </c>
      <c r="CT299" s="171">
        <v>141</v>
      </c>
      <c r="CU299" s="171">
        <v>143.30000000000001</v>
      </c>
      <c r="CV299" s="171">
        <v>143.30000000000001</v>
      </c>
      <c r="CW299" s="171">
        <v>143.1</v>
      </c>
      <c r="CX299" s="171">
        <v>138.9</v>
      </c>
      <c r="CY299" s="171">
        <v>132.4</v>
      </c>
      <c r="CZ299" s="171">
        <v>136.6</v>
      </c>
      <c r="DA299" s="171">
        <v>140.1</v>
      </c>
      <c r="DB299" s="171">
        <v>141.4</v>
      </c>
      <c r="DC299" s="171">
        <v>143.9</v>
      </c>
      <c r="DD299" s="171">
        <v>142.9</v>
      </c>
      <c r="DE299" s="171">
        <v>142.19999999999999</v>
      </c>
      <c r="DF299" s="171">
        <v>142</v>
      </c>
      <c r="DG299" s="171">
        <v>142.1</v>
      </c>
      <c r="DH299" s="171">
        <v>142.9</v>
      </c>
      <c r="DI299" s="171">
        <v>138.1</v>
      </c>
      <c r="DJ299" s="171">
        <v>144.30000000000001</v>
      </c>
      <c r="DK299" s="171">
        <v>146.30000000000001</v>
      </c>
      <c r="DL299" s="171">
        <v>146.1</v>
      </c>
      <c r="DM299" s="171">
        <v>146.30000000000001</v>
      </c>
      <c r="DN299" s="171">
        <v>149.69999999999999</v>
      </c>
      <c r="DO299" s="171">
        <v>148.80000000000001</v>
      </c>
      <c r="DP299" s="171">
        <v>150.30000000000001</v>
      </c>
      <c r="DQ299" s="171">
        <v>148.5</v>
      </c>
      <c r="DR299" s="171">
        <v>148.1</v>
      </c>
      <c r="DS299" s="171">
        <v>150.69999999999999</v>
      </c>
      <c r="DT299" s="171">
        <v>151.1</v>
      </c>
    </row>
    <row r="300" spans="1:124" x14ac:dyDescent="0.25">
      <c r="A300" s="169" t="s">
        <v>994</v>
      </c>
      <c r="B300" s="169" t="s">
        <v>995</v>
      </c>
      <c r="C300" s="170">
        <v>3.8780000000000002E-2</v>
      </c>
      <c r="D300" s="171">
        <v>101.5</v>
      </c>
      <c r="E300" s="171">
        <v>102.3</v>
      </c>
      <c r="F300" s="171">
        <v>101.6</v>
      </c>
      <c r="G300" s="171">
        <v>103.3</v>
      </c>
      <c r="H300" s="171">
        <v>103.6</v>
      </c>
      <c r="I300" s="171">
        <v>105.7</v>
      </c>
      <c r="J300" s="171">
        <v>105.1</v>
      </c>
      <c r="K300" s="171">
        <v>104.6</v>
      </c>
      <c r="L300" s="171">
        <v>104.2</v>
      </c>
      <c r="M300" s="171">
        <v>104.5</v>
      </c>
      <c r="N300" s="171">
        <v>101.7</v>
      </c>
      <c r="O300" s="171">
        <v>102.1</v>
      </c>
      <c r="P300" s="171">
        <v>108.1</v>
      </c>
      <c r="Q300" s="171">
        <v>106.3</v>
      </c>
      <c r="R300" s="171">
        <v>108.2</v>
      </c>
      <c r="S300" s="171">
        <v>108.4</v>
      </c>
      <c r="T300" s="171">
        <v>107.8</v>
      </c>
      <c r="U300" s="171">
        <v>113</v>
      </c>
      <c r="V300" s="171">
        <v>105.6</v>
      </c>
      <c r="W300" s="171">
        <v>106.5</v>
      </c>
      <c r="X300" s="171">
        <v>104.9</v>
      </c>
      <c r="Y300" s="171">
        <v>106.8</v>
      </c>
      <c r="Z300" s="171">
        <v>106.6</v>
      </c>
      <c r="AA300" s="171">
        <v>108.8</v>
      </c>
      <c r="AB300" s="171">
        <v>111.7</v>
      </c>
      <c r="AC300" s="171">
        <v>113</v>
      </c>
      <c r="AD300" s="171">
        <v>113.1</v>
      </c>
      <c r="AE300" s="171">
        <v>113.6</v>
      </c>
      <c r="AF300" s="171">
        <v>116.2</v>
      </c>
      <c r="AG300" s="171">
        <v>114.2</v>
      </c>
      <c r="AH300" s="171">
        <v>111.7</v>
      </c>
      <c r="AI300" s="171">
        <v>112.7</v>
      </c>
      <c r="AJ300" s="171">
        <v>112</v>
      </c>
      <c r="AK300" s="171">
        <v>112.6</v>
      </c>
      <c r="AL300" s="171">
        <v>112.4</v>
      </c>
      <c r="AM300" s="171">
        <v>112.9</v>
      </c>
      <c r="AN300" s="171">
        <v>110.1</v>
      </c>
      <c r="AO300" s="171">
        <v>112</v>
      </c>
      <c r="AP300" s="171">
        <v>111.9</v>
      </c>
      <c r="AQ300" s="171">
        <v>113.6</v>
      </c>
      <c r="AR300" s="171">
        <v>118.6</v>
      </c>
      <c r="AS300" s="171">
        <v>118.1</v>
      </c>
      <c r="AT300" s="171">
        <v>118</v>
      </c>
      <c r="AU300" s="171">
        <v>116.7</v>
      </c>
      <c r="AV300" s="171">
        <v>112.7</v>
      </c>
      <c r="AW300" s="171">
        <v>114.8</v>
      </c>
      <c r="AX300" s="171">
        <v>111.4</v>
      </c>
      <c r="AY300" s="171">
        <v>114.7</v>
      </c>
      <c r="AZ300" s="171">
        <v>112.8</v>
      </c>
      <c r="BA300" s="171">
        <v>112.8</v>
      </c>
      <c r="BB300" s="171">
        <v>114.3</v>
      </c>
      <c r="BC300" s="171">
        <v>113.3</v>
      </c>
      <c r="BD300" s="171">
        <v>116.7</v>
      </c>
      <c r="BE300" s="171">
        <v>119.7</v>
      </c>
      <c r="BF300" s="171">
        <v>121.3</v>
      </c>
      <c r="BG300" s="171">
        <v>116.9</v>
      </c>
      <c r="BH300" s="171">
        <v>116.5</v>
      </c>
      <c r="BI300" s="171">
        <v>115.5</v>
      </c>
      <c r="BJ300" s="171">
        <v>113.4</v>
      </c>
      <c r="BK300" s="171">
        <v>113.2</v>
      </c>
      <c r="BL300" s="171">
        <v>113.6</v>
      </c>
      <c r="BM300" s="171">
        <v>114.8</v>
      </c>
      <c r="BN300" s="171">
        <v>114.7</v>
      </c>
      <c r="BO300" s="171">
        <v>119.9</v>
      </c>
      <c r="BP300" s="171">
        <v>120.6</v>
      </c>
      <c r="BQ300" s="171">
        <v>117.6</v>
      </c>
      <c r="BR300" s="171">
        <v>118.9</v>
      </c>
      <c r="BS300" s="171">
        <v>116.1</v>
      </c>
      <c r="BT300" s="171">
        <v>115.9</v>
      </c>
      <c r="BU300" s="171">
        <v>115.9</v>
      </c>
      <c r="BV300" s="171">
        <v>119.9</v>
      </c>
      <c r="BW300" s="171">
        <v>120.1</v>
      </c>
      <c r="BX300" s="171">
        <v>117.8</v>
      </c>
      <c r="BY300" s="171">
        <v>119.6</v>
      </c>
      <c r="BZ300" s="171">
        <v>119.1</v>
      </c>
      <c r="CA300" s="171">
        <v>118.5</v>
      </c>
      <c r="CB300" s="171">
        <v>116.8</v>
      </c>
      <c r="CC300" s="171">
        <v>116.3</v>
      </c>
      <c r="CD300" s="171">
        <v>115.9</v>
      </c>
      <c r="CE300" s="171">
        <v>115.5</v>
      </c>
      <c r="CF300" s="171">
        <v>116</v>
      </c>
      <c r="CG300" s="171">
        <v>114.6</v>
      </c>
      <c r="CH300" s="171">
        <v>113.9</v>
      </c>
      <c r="CI300" s="171">
        <v>114.2</v>
      </c>
      <c r="CJ300" s="171">
        <v>113.8</v>
      </c>
      <c r="CK300" s="171">
        <v>114.5</v>
      </c>
      <c r="CL300" s="171">
        <v>114.5</v>
      </c>
      <c r="CM300" s="171">
        <v>115.1</v>
      </c>
      <c r="CN300" s="171">
        <v>115.2</v>
      </c>
      <c r="CO300" s="171">
        <v>114.5</v>
      </c>
      <c r="CP300" s="171">
        <v>113.6</v>
      </c>
      <c r="CQ300" s="171">
        <v>113.7</v>
      </c>
      <c r="CR300" s="171">
        <v>115.3</v>
      </c>
      <c r="CS300" s="171">
        <v>113.7</v>
      </c>
      <c r="CT300" s="171">
        <v>113.5</v>
      </c>
      <c r="CU300" s="171">
        <v>113.3</v>
      </c>
      <c r="CV300" s="171">
        <v>113.2</v>
      </c>
      <c r="CW300" s="171">
        <v>111.9</v>
      </c>
      <c r="CX300" s="171">
        <v>111.6</v>
      </c>
      <c r="CY300" s="171">
        <v>111.4</v>
      </c>
      <c r="CZ300" s="171">
        <v>110.9</v>
      </c>
      <c r="DA300" s="171">
        <v>111.1</v>
      </c>
      <c r="DB300" s="171">
        <v>112.1</v>
      </c>
      <c r="DC300" s="171">
        <v>112.7</v>
      </c>
      <c r="DD300" s="171">
        <v>113.1</v>
      </c>
      <c r="DE300" s="171">
        <v>113.7</v>
      </c>
      <c r="DF300" s="171">
        <v>115.2</v>
      </c>
      <c r="DG300" s="171">
        <v>113.1</v>
      </c>
      <c r="DH300" s="171">
        <v>115.8</v>
      </c>
      <c r="DI300" s="171">
        <v>114.2</v>
      </c>
      <c r="DJ300" s="171">
        <v>114.6</v>
      </c>
      <c r="DK300" s="171">
        <v>113.6</v>
      </c>
      <c r="DL300" s="171">
        <v>113.1</v>
      </c>
      <c r="DM300" s="171">
        <v>115.5</v>
      </c>
      <c r="DN300" s="171">
        <v>117.2</v>
      </c>
      <c r="DO300" s="171">
        <v>119</v>
      </c>
      <c r="DP300" s="171">
        <v>120.4</v>
      </c>
      <c r="DQ300" s="171">
        <v>121.2</v>
      </c>
      <c r="DR300" s="171">
        <v>120.9</v>
      </c>
      <c r="DS300" s="171">
        <v>121.6</v>
      </c>
      <c r="DT300" s="171">
        <v>122.5</v>
      </c>
    </row>
    <row r="301" spans="1:124" x14ac:dyDescent="0.25">
      <c r="A301" s="169" t="s">
        <v>996</v>
      </c>
      <c r="B301" s="169" t="s">
        <v>997</v>
      </c>
      <c r="C301" s="170">
        <v>0.53539999999999999</v>
      </c>
      <c r="D301" s="171">
        <v>105</v>
      </c>
      <c r="E301" s="171">
        <v>106.3</v>
      </c>
      <c r="F301" s="171">
        <v>107.1</v>
      </c>
      <c r="G301" s="171">
        <v>107.7</v>
      </c>
      <c r="H301" s="171">
        <v>108.3</v>
      </c>
      <c r="I301" s="171">
        <v>107.1</v>
      </c>
      <c r="J301" s="171">
        <v>107.9</v>
      </c>
      <c r="K301" s="171">
        <v>107.7</v>
      </c>
      <c r="L301" s="171">
        <v>107.1</v>
      </c>
      <c r="M301" s="171">
        <v>107.8</v>
      </c>
      <c r="N301" s="171">
        <v>107.3</v>
      </c>
      <c r="O301" s="171">
        <v>108.6</v>
      </c>
      <c r="P301" s="171">
        <v>109.9</v>
      </c>
      <c r="Q301" s="171">
        <v>111.5</v>
      </c>
      <c r="R301" s="171">
        <v>112.5</v>
      </c>
      <c r="S301" s="171">
        <v>112.9</v>
      </c>
      <c r="T301" s="171">
        <v>115.4</v>
      </c>
      <c r="U301" s="171">
        <v>116.1</v>
      </c>
      <c r="V301" s="171">
        <v>115.5</v>
      </c>
      <c r="W301" s="171">
        <v>116</v>
      </c>
      <c r="X301" s="171">
        <v>117.3</v>
      </c>
      <c r="Y301" s="171">
        <v>117.2</v>
      </c>
      <c r="Z301" s="171">
        <v>117.1</v>
      </c>
      <c r="AA301" s="171">
        <v>116.5</v>
      </c>
      <c r="AB301" s="171">
        <v>120.5</v>
      </c>
      <c r="AC301" s="171">
        <v>120.4</v>
      </c>
      <c r="AD301" s="171">
        <v>121.2</v>
      </c>
      <c r="AE301" s="171">
        <v>121.1</v>
      </c>
      <c r="AF301" s="171">
        <v>122.6</v>
      </c>
      <c r="AG301" s="171">
        <v>121.2</v>
      </c>
      <c r="AH301" s="171">
        <v>122.6</v>
      </c>
      <c r="AI301" s="171">
        <v>121.2</v>
      </c>
      <c r="AJ301" s="171">
        <v>120.4</v>
      </c>
      <c r="AK301" s="171">
        <v>119.9</v>
      </c>
      <c r="AL301" s="171">
        <v>118.6</v>
      </c>
      <c r="AM301" s="171">
        <v>118.3</v>
      </c>
      <c r="AN301" s="171">
        <v>118.4</v>
      </c>
      <c r="AO301" s="171">
        <v>119.4</v>
      </c>
      <c r="AP301" s="171">
        <v>122.3</v>
      </c>
      <c r="AQ301" s="171">
        <v>122.6</v>
      </c>
      <c r="AR301" s="171">
        <v>123.7</v>
      </c>
      <c r="AS301" s="171">
        <v>123.1</v>
      </c>
      <c r="AT301" s="171">
        <v>120.8</v>
      </c>
      <c r="AU301" s="171">
        <v>121.1</v>
      </c>
      <c r="AV301" s="171">
        <v>122.8</v>
      </c>
      <c r="AW301" s="171">
        <v>122.9</v>
      </c>
      <c r="AX301" s="171">
        <v>122.9</v>
      </c>
      <c r="AY301" s="171">
        <v>123.4</v>
      </c>
      <c r="AZ301" s="171">
        <v>123.7</v>
      </c>
      <c r="BA301" s="171">
        <v>125</v>
      </c>
      <c r="BB301" s="171">
        <v>123.8</v>
      </c>
      <c r="BC301" s="171">
        <v>123.8</v>
      </c>
      <c r="BD301" s="171">
        <v>123.3</v>
      </c>
      <c r="BE301" s="171">
        <v>123.9</v>
      </c>
      <c r="BF301" s="171">
        <v>123.1</v>
      </c>
      <c r="BG301" s="171">
        <v>122.3</v>
      </c>
      <c r="BH301" s="171">
        <v>120.5</v>
      </c>
      <c r="BI301" s="171">
        <v>120.8</v>
      </c>
      <c r="BJ301" s="171">
        <v>120.4</v>
      </c>
      <c r="BK301" s="171">
        <v>120.4</v>
      </c>
      <c r="BL301" s="171">
        <v>119.1</v>
      </c>
      <c r="BM301" s="171">
        <v>120.1</v>
      </c>
      <c r="BN301" s="171">
        <v>119.7</v>
      </c>
      <c r="BO301" s="171">
        <v>120.7</v>
      </c>
      <c r="BP301" s="171">
        <v>119.3</v>
      </c>
      <c r="BQ301" s="171">
        <v>119.9</v>
      </c>
      <c r="BR301" s="171">
        <v>120.4</v>
      </c>
      <c r="BS301" s="171">
        <v>119.6</v>
      </c>
      <c r="BT301" s="171">
        <v>121.2</v>
      </c>
      <c r="BU301" s="171">
        <v>120.2</v>
      </c>
      <c r="BV301" s="171">
        <v>120.9</v>
      </c>
      <c r="BW301" s="171">
        <v>120.4</v>
      </c>
      <c r="BX301" s="171">
        <v>122.6</v>
      </c>
      <c r="BY301" s="171">
        <v>122.3</v>
      </c>
      <c r="BZ301" s="171">
        <v>123.1</v>
      </c>
      <c r="CA301" s="171">
        <v>123.7</v>
      </c>
      <c r="CB301" s="171">
        <v>121.5</v>
      </c>
      <c r="CC301" s="171">
        <v>122.3</v>
      </c>
      <c r="CD301" s="171">
        <v>121.9</v>
      </c>
      <c r="CE301" s="171">
        <v>121.6</v>
      </c>
      <c r="CF301" s="171">
        <v>120.8</v>
      </c>
      <c r="CG301" s="171">
        <v>121.3</v>
      </c>
      <c r="CH301" s="171">
        <v>119.5</v>
      </c>
      <c r="CI301" s="171">
        <v>120.6</v>
      </c>
      <c r="CJ301" s="171">
        <v>120.6</v>
      </c>
      <c r="CK301" s="171">
        <v>119.2</v>
      </c>
      <c r="CL301" s="171">
        <v>118.6</v>
      </c>
      <c r="CM301" s="171">
        <v>118.3</v>
      </c>
      <c r="CN301" s="171">
        <v>119.2</v>
      </c>
      <c r="CO301" s="171">
        <v>118.6</v>
      </c>
      <c r="CP301" s="171">
        <v>118.5</v>
      </c>
      <c r="CQ301" s="171">
        <v>119.2</v>
      </c>
      <c r="CR301" s="171">
        <v>118.4</v>
      </c>
      <c r="CS301" s="171">
        <v>117.4</v>
      </c>
      <c r="CT301" s="171">
        <v>118.1</v>
      </c>
      <c r="CU301" s="171">
        <v>117.5</v>
      </c>
      <c r="CV301" s="171">
        <v>117.7</v>
      </c>
      <c r="CW301" s="171">
        <v>118.3</v>
      </c>
      <c r="CX301" s="171">
        <v>117.6</v>
      </c>
      <c r="CY301" s="171">
        <v>117.7</v>
      </c>
      <c r="CZ301" s="171">
        <v>118.1</v>
      </c>
      <c r="DA301" s="171">
        <v>118.7</v>
      </c>
      <c r="DB301" s="171">
        <v>117.7</v>
      </c>
      <c r="DC301" s="171">
        <v>117.9</v>
      </c>
      <c r="DD301" s="171">
        <v>118.6</v>
      </c>
      <c r="DE301" s="171">
        <v>118.6</v>
      </c>
      <c r="DF301" s="171">
        <v>116.7</v>
      </c>
      <c r="DG301" s="171">
        <v>117.6</v>
      </c>
      <c r="DH301" s="171">
        <v>118.2</v>
      </c>
      <c r="DI301" s="171">
        <v>119.5</v>
      </c>
      <c r="DJ301" s="171">
        <v>117.7</v>
      </c>
      <c r="DK301" s="171">
        <v>117.3</v>
      </c>
      <c r="DL301" s="171">
        <v>118.4</v>
      </c>
      <c r="DM301" s="171">
        <v>118.7</v>
      </c>
      <c r="DN301" s="171">
        <v>119</v>
      </c>
      <c r="DO301" s="171">
        <v>118.7</v>
      </c>
      <c r="DP301" s="171">
        <v>119.8</v>
      </c>
      <c r="DQ301" s="171">
        <v>120.9</v>
      </c>
      <c r="DR301" s="171">
        <v>121.3</v>
      </c>
      <c r="DS301" s="171">
        <v>121.7</v>
      </c>
      <c r="DT301" s="171">
        <v>120.9</v>
      </c>
    </row>
    <row r="302" spans="1:124" x14ac:dyDescent="0.25">
      <c r="A302" s="169" t="s">
        <v>998</v>
      </c>
      <c r="B302" s="169" t="s">
        <v>999</v>
      </c>
      <c r="C302" s="170">
        <v>0.14215</v>
      </c>
      <c r="D302" s="171">
        <v>109.4</v>
      </c>
      <c r="E302" s="171">
        <v>112.8</v>
      </c>
      <c r="F302" s="171">
        <v>113.3</v>
      </c>
      <c r="G302" s="171">
        <v>113.7</v>
      </c>
      <c r="H302" s="171">
        <v>112.9</v>
      </c>
      <c r="I302" s="171">
        <v>111.8</v>
      </c>
      <c r="J302" s="171">
        <v>114.7</v>
      </c>
      <c r="K302" s="171">
        <v>114.9</v>
      </c>
      <c r="L302" s="171">
        <v>113.2</v>
      </c>
      <c r="M302" s="171">
        <v>113.4</v>
      </c>
      <c r="N302" s="171">
        <v>110.8</v>
      </c>
      <c r="O302" s="171">
        <v>114.3</v>
      </c>
      <c r="P302" s="171">
        <v>115.1</v>
      </c>
      <c r="Q302" s="171">
        <v>116.4</v>
      </c>
      <c r="R302" s="171">
        <v>117.8</v>
      </c>
      <c r="S302" s="171">
        <v>119.3</v>
      </c>
      <c r="T302" s="171">
        <v>121</v>
      </c>
      <c r="U302" s="171">
        <v>120.9</v>
      </c>
      <c r="V302" s="171">
        <v>121.3</v>
      </c>
      <c r="W302" s="171">
        <v>123.1</v>
      </c>
      <c r="X302" s="171">
        <v>125.5</v>
      </c>
      <c r="Y302" s="171">
        <v>126.4</v>
      </c>
      <c r="Z302" s="171">
        <v>126.7</v>
      </c>
      <c r="AA302" s="171">
        <v>124.5</v>
      </c>
      <c r="AB302" s="171">
        <v>129.69999999999999</v>
      </c>
      <c r="AC302" s="171">
        <v>130.5</v>
      </c>
      <c r="AD302" s="171">
        <v>130.6</v>
      </c>
      <c r="AE302" s="171">
        <v>130.30000000000001</v>
      </c>
      <c r="AF302" s="171">
        <v>132.80000000000001</v>
      </c>
      <c r="AG302" s="171">
        <v>132.4</v>
      </c>
      <c r="AH302" s="171">
        <v>132.4</v>
      </c>
      <c r="AI302" s="171">
        <v>129.6</v>
      </c>
      <c r="AJ302" s="171">
        <v>131.6</v>
      </c>
      <c r="AK302" s="171">
        <v>130.4</v>
      </c>
      <c r="AL302" s="171">
        <v>128.5</v>
      </c>
      <c r="AM302" s="171">
        <v>128.5</v>
      </c>
      <c r="AN302" s="171">
        <v>128.80000000000001</v>
      </c>
      <c r="AO302" s="171">
        <v>127</v>
      </c>
      <c r="AP302" s="171">
        <v>127.3</v>
      </c>
      <c r="AQ302" s="171">
        <v>126.6</v>
      </c>
      <c r="AR302" s="171">
        <v>130</v>
      </c>
      <c r="AS302" s="171">
        <v>129.80000000000001</v>
      </c>
      <c r="AT302" s="171">
        <v>123.6</v>
      </c>
      <c r="AU302" s="171">
        <v>123.5</v>
      </c>
      <c r="AV302" s="171">
        <v>128.1</v>
      </c>
      <c r="AW302" s="171">
        <v>123</v>
      </c>
      <c r="AX302" s="171">
        <v>122.7</v>
      </c>
      <c r="AY302" s="171">
        <v>125</v>
      </c>
      <c r="AZ302" s="171">
        <v>122.3</v>
      </c>
      <c r="BA302" s="171">
        <v>128</v>
      </c>
      <c r="BB302" s="171">
        <v>121.6</v>
      </c>
      <c r="BC302" s="171">
        <v>119.5</v>
      </c>
      <c r="BD302" s="171">
        <v>120.8</v>
      </c>
      <c r="BE302" s="171">
        <v>118.9</v>
      </c>
      <c r="BF302" s="171">
        <v>120.3</v>
      </c>
      <c r="BG302" s="171">
        <v>118.1</v>
      </c>
      <c r="BH302" s="171">
        <v>116.2</v>
      </c>
      <c r="BI302" s="171">
        <v>119.4</v>
      </c>
      <c r="BJ302" s="171">
        <v>116.6</v>
      </c>
      <c r="BK302" s="171">
        <v>117.6</v>
      </c>
      <c r="BL302" s="171">
        <v>112.9</v>
      </c>
      <c r="BM302" s="171">
        <v>114.3</v>
      </c>
      <c r="BN302" s="171">
        <v>113.5</v>
      </c>
      <c r="BO302" s="171">
        <v>113.4</v>
      </c>
      <c r="BP302" s="171">
        <v>109</v>
      </c>
      <c r="BQ302" s="171">
        <v>109.8</v>
      </c>
      <c r="BR302" s="171">
        <v>111.5</v>
      </c>
      <c r="BS302" s="171">
        <v>108.8</v>
      </c>
      <c r="BT302" s="171">
        <v>111.6</v>
      </c>
      <c r="BU302" s="171">
        <v>108.3</v>
      </c>
      <c r="BV302" s="171">
        <v>109.4</v>
      </c>
      <c r="BW302" s="171">
        <v>108.7</v>
      </c>
      <c r="BX302" s="171">
        <v>114.6</v>
      </c>
      <c r="BY302" s="171">
        <v>115.8</v>
      </c>
      <c r="BZ302" s="171">
        <v>117</v>
      </c>
      <c r="CA302" s="171">
        <v>116.9</v>
      </c>
      <c r="CB302" s="171">
        <v>109.8</v>
      </c>
      <c r="CC302" s="171">
        <v>111</v>
      </c>
      <c r="CD302" s="171">
        <v>110.7</v>
      </c>
      <c r="CE302" s="171">
        <v>110.8</v>
      </c>
      <c r="CF302" s="171">
        <v>108.2</v>
      </c>
      <c r="CG302" s="171">
        <v>107.7</v>
      </c>
      <c r="CH302" s="171">
        <v>103.3</v>
      </c>
      <c r="CI302" s="171">
        <v>106.7</v>
      </c>
      <c r="CJ302" s="171">
        <v>108.4</v>
      </c>
      <c r="CK302" s="171">
        <v>107</v>
      </c>
      <c r="CL302" s="171">
        <v>106.2</v>
      </c>
      <c r="CM302" s="171">
        <v>105.1</v>
      </c>
      <c r="CN302" s="171">
        <v>108.6</v>
      </c>
      <c r="CO302" s="171">
        <v>104.8</v>
      </c>
      <c r="CP302" s="171">
        <v>105.5</v>
      </c>
      <c r="CQ302" s="171">
        <v>106</v>
      </c>
      <c r="CR302" s="171">
        <v>104.6</v>
      </c>
      <c r="CS302" s="171">
        <v>102.4</v>
      </c>
      <c r="CT302" s="171">
        <v>103.6</v>
      </c>
      <c r="CU302" s="171">
        <v>103.5</v>
      </c>
      <c r="CV302" s="171">
        <v>104.1</v>
      </c>
      <c r="CW302" s="171">
        <v>104.3</v>
      </c>
      <c r="CX302" s="171">
        <v>102.2</v>
      </c>
      <c r="CY302" s="171">
        <v>102.1</v>
      </c>
      <c r="CZ302" s="171">
        <v>102.5</v>
      </c>
      <c r="DA302" s="171">
        <v>102.7</v>
      </c>
      <c r="DB302" s="171">
        <v>102</v>
      </c>
      <c r="DC302" s="171">
        <v>100.6</v>
      </c>
      <c r="DD302" s="171">
        <v>100.9</v>
      </c>
      <c r="DE302" s="171">
        <v>100.2</v>
      </c>
      <c r="DF302" s="171">
        <v>94.6</v>
      </c>
      <c r="DG302" s="171">
        <v>96.6</v>
      </c>
      <c r="DH302" s="171">
        <v>97.7</v>
      </c>
      <c r="DI302" s="171">
        <v>101.9</v>
      </c>
      <c r="DJ302" s="171">
        <v>102.5</v>
      </c>
      <c r="DK302" s="171">
        <v>102.6</v>
      </c>
      <c r="DL302" s="171">
        <v>103</v>
      </c>
      <c r="DM302" s="171">
        <v>104</v>
      </c>
      <c r="DN302" s="171">
        <v>104.4</v>
      </c>
      <c r="DO302" s="171">
        <v>102.2</v>
      </c>
      <c r="DP302" s="171">
        <v>104.3</v>
      </c>
      <c r="DQ302" s="171">
        <v>105.6</v>
      </c>
      <c r="DR302" s="171">
        <v>107.2</v>
      </c>
      <c r="DS302" s="171">
        <v>108.2</v>
      </c>
      <c r="DT302" s="171">
        <v>106.4</v>
      </c>
    </row>
    <row r="303" spans="1:124" x14ac:dyDescent="0.25">
      <c r="A303" s="169" t="s">
        <v>1000</v>
      </c>
      <c r="B303" s="169" t="s">
        <v>1001</v>
      </c>
      <c r="C303" s="170">
        <v>2.0000000000000002E-5</v>
      </c>
      <c r="D303" s="171">
        <v>112.9</v>
      </c>
      <c r="E303" s="171">
        <v>108.3</v>
      </c>
      <c r="F303" s="171">
        <v>108.4</v>
      </c>
      <c r="G303" s="171">
        <v>114.9</v>
      </c>
      <c r="H303" s="171">
        <v>110</v>
      </c>
      <c r="I303" s="171">
        <v>109.3</v>
      </c>
      <c r="J303" s="171">
        <v>108.5</v>
      </c>
      <c r="K303" s="171">
        <v>108.6</v>
      </c>
      <c r="L303" s="171">
        <v>108.3</v>
      </c>
      <c r="M303" s="171">
        <v>113.4</v>
      </c>
      <c r="N303" s="171">
        <v>111</v>
      </c>
      <c r="O303" s="171">
        <v>112.4</v>
      </c>
      <c r="P303" s="171">
        <v>110.7</v>
      </c>
      <c r="Q303" s="171">
        <v>117.5</v>
      </c>
      <c r="R303" s="171">
        <v>116.4</v>
      </c>
      <c r="S303" s="171">
        <v>117.2</v>
      </c>
      <c r="T303" s="171">
        <v>114.7</v>
      </c>
      <c r="U303" s="171">
        <v>118.5</v>
      </c>
      <c r="V303" s="171">
        <v>123.7</v>
      </c>
      <c r="W303" s="171">
        <v>123.7</v>
      </c>
      <c r="X303" s="171">
        <v>118.2</v>
      </c>
      <c r="Y303" s="171">
        <v>121</v>
      </c>
      <c r="Z303" s="171">
        <v>121.6</v>
      </c>
      <c r="AA303" s="171">
        <v>123.9</v>
      </c>
      <c r="AB303" s="171">
        <v>122.8</v>
      </c>
      <c r="AC303" s="171">
        <v>130</v>
      </c>
      <c r="AD303" s="171">
        <v>126.4</v>
      </c>
      <c r="AE303" s="171">
        <v>125.2</v>
      </c>
      <c r="AF303" s="171">
        <v>127.3</v>
      </c>
      <c r="AG303" s="171">
        <v>129.69999999999999</v>
      </c>
      <c r="AH303" s="171">
        <v>129.69999999999999</v>
      </c>
      <c r="AI303" s="171">
        <v>128.9</v>
      </c>
      <c r="AJ303" s="171">
        <v>125.4</v>
      </c>
      <c r="AK303" s="171">
        <v>123.5</v>
      </c>
      <c r="AL303" s="171">
        <v>121.6</v>
      </c>
      <c r="AM303" s="171">
        <v>97.8</v>
      </c>
      <c r="AN303" s="171">
        <v>100.4</v>
      </c>
      <c r="AO303" s="171">
        <v>103.3</v>
      </c>
      <c r="AP303" s="171">
        <v>101.2</v>
      </c>
      <c r="AQ303" s="171">
        <v>102.8</v>
      </c>
      <c r="AR303" s="171">
        <v>100.9</v>
      </c>
      <c r="AS303" s="171">
        <v>106.3</v>
      </c>
      <c r="AT303" s="171">
        <v>104.9</v>
      </c>
      <c r="AU303" s="171">
        <v>104.4</v>
      </c>
      <c r="AV303" s="171">
        <v>105.5</v>
      </c>
      <c r="AW303" s="171">
        <v>105</v>
      </c>
      <c r="AX303" s="171">
        <v>105</v>
      </c>
      <c r="AY303" s="171">
        <v>104</v>
      </c>
      <c r="AZ303" s="171">
        <v>104.2</v>
      </c>
      <c r="BA303" s="171">
        <v>105.2</v>
      </c>
      <c r="BB303" s="171">
        <v>102.9</v>
      </c>
      <c r="BC303" s="171">
        <v>103</v>
      </c>
      <c r="BD303" s="171">
        <v>104.6</v>
      </c>
      <c r="BE303" s="171">
        <v>104.2</v>
      </c>
      <c r="BF303" s="171">
        <v>104.4</v>
      </c>
      <c r="BG303" s="171">
        <v>103.1</v>
      </c>
      <c r="BH303" s="171">
        <v>103.8</v>
      </c>
      <c r="BI303" s="171">
        <v>103.5</v>
      </c>
      <c r="BJ303" s="171">
        <v>104.6</v>
      </c>
      <c r="BK303" s="171">
        <v>104.3</v>
      </c>
      <c r="BL303" s="171">
        <v>105.4</v>
      </c>
      <c r="BM303" s="171">
        <v>104.1</v>
      </c>
      <c r="BN303" s="171">
        <v>102.9</v>
      </c>
      <c r="BO303" s="171">
        <v>103.1</v>
      </c>
      <c r="BP303" s="171">
        <v>106.9</v>
      </c>
      <c r="BQ303" s="171">
        <v>106</v>
      </c>
      <c r="BR303" s="171">
        <v>105.1</v>
      </c>
      <c r="BS303" s="171">
        <v>105.3</v>
      </c>
      <c r="BT303" s="171">
        <v>104</v>
      </c>
      <c r="BU303" s="171">
        <v>102.1</v>
      </c>
      <c r="BV303" s="171">
        <v>103.2</v>
      </c>
      <c r="BW303" s="171">
        <v>103.7</v>
      </c>
      <c r="BX303" s="171">
        <v>105</v>
      </c>
      <c r="BY303" s="171">
        <v>106</v>
      </c>
      <c r="BZ303" s="171">
        <v>104.2</v>
      </c>
      <c r="CA303" s="171">
        <v>109.6</v>
      </c>
      <c r="CB303" s="171">
        <v>104.5</v>
      </c>
      <c r="CC303" s="171">
        <v>102.1</v>
      </c>
      <c r="CD303" s="171">
        <v>104.5</v>
      </c>
      <c r="CE303" s="171">
        <v>101.3</v>
      </c>
      <c r="CF303" s="171">
        <v>99.1</v>
      </c>
      <c r="CG303" s="171">
        <v>100.6</v>
      </c>
      <c r="CH303" s="171">
        <v>103.4</v>
      </c>
      <c r="CI303" s="171">
        <v>102</v>
      </c>
      <c r="CJ303" s="171">
        <v>103.8</v>
      </c>
      <c r="CK303" s="171">
        <v>103.8</v>
      </c>
      <c r="CL303" s="171">
        <v>102.9</v>
      </c>
      <c r="CM303" s="171">
        <v>103.5</v>
      </c>
      <c r="CN303" s="171">
        <v>102.8</v>
      </c>
      <c r="CO303" s="171">
        <v>103</v>
      </c>
      <c r="CP303" s="171">
        <v>103</v>
      </c>
      <c r="CQ303" s="171">
        <v>100.5</v>
      </c>
      <c r="CR303" s="171">
        <v>101.4</v>
      </c>
      <c r="CS303" s="171">
        <v>101.7</v>
      </c>
      <c r="CT303" s="171">
        <v>101.8</v>
      </c>
      <c r="CU303" s="171">
        <v>101.8</v>
      </c>
      <c r="CV303" s="171">
        <v>101.8</v>
      </c>
      <c r="CW303" s="171">
        <v>93.6</v>
      </c>
      <c r="CX303" s="171">
        <v>97.9</v>
      </c>
      <c r="CY303" s="171">
        <v>100.5</v>
      </c>
      <c r="CZ303" s="171">
        <v>99</v>
      </c>
      <c r="DA303" s="171">
        <v>97.3</v>
      </c>
      <c r="DB303" s="171">
        <v>97.7</v>
      </c>
      <c r="DC303" s="171">
        <v>96.8</v>
      </c>
      <c r="DD303" s="171">
        <v>98.2</v>
      </c>
      <c r="DE303" s="171">
        <v>97.3</v>
      </c>
      <c r="DF303" s="171">
        <v>96.3</v>
      </c>
      <c r="DG303" s="171">
        <v>97.3</v>
      </c>
      <c r="DH303" s="171">
        <v>97.9</v>
      </c>
      <c r="DI303" s="171">
        <v>93.6</v>
      </c>
      <c r="DJ303" s="171">
        <v>95.5</v>
      </c>
      <c r="DK303" s="171">
        <v>96.4</v>
      </c>
      <c r="DL303" s="171">
        <v>93.5</v>
      </c>
      <c r="DM303" s="171">
        <v>93.4</v>
      </c>
      <c r="DN303" s="171">
        <v>95.7</v>
      </c>
      <c r="DO303" s="171">
        <v>97.2</v>
      </c>
      <c r="DP303" s="171">
        <v>98.3</v>
      </c>
      <c r="DQ303" s="171">
        <v>97.9</v>
      </c>
      <c r="DR303" s="171">
        <v>97.2</v>
      </c>
      <c r="DS303" s="171">
        <v>97.9</v>
      </c>
      <c r="DT303" s="171">
        <v>93.8</v>
      </c>
    </row>
    <row r="304" spans="1:124" x14ac:dyDescent="0.25">
      <c r="A304" s="169" t="s">
        <v>1002</v>
      </c>
      <c r="B304" s="169" t="s">
        <v>1003</v>
      </c>
      <c r="C304" s="170">
        <v>0.14213000000000001</v>
      </c>
      <c r="D304" s="171">
        <v>109.4</v>
      </c>
      <c r="E304" s="171">
        <v>112.8</v>
      </c>
      <c r="F304" s="171">
        <v>113.3</v>
      </c>
      <c r="G304" s="171">
        <v>113.7</v>
      </c>
      <c r="H304" s="171">
        <v>112.9</v>
      </c>
      <c r="I304" s="171">
        <v>111.8</v>
      </c>
      <c r="J304" s="171">
        <v>114.7</v>
      </c>
      <c r="K304" s="171">
        <v>114.9</v>
      </c>
      <c r="L304" s="171">
        <v>113.2</v>
      </c>
      <c r="M304" s="171">
        <v>113.4</v>
      </c>
      <c r="N304" s="171">
        <v>110.8</v>
      </c>
      <c r="O304" s="171">
        <v>114.3</v>
      </c>
      <c r="P304" s="171">
        <v>115.1</v>
      </c>
      <c r="Q304" s="171">
        <v>116.4</v>
      </c>
      <c r="R304" s="171">
        <v>117.8</v>
      </c>
      <c r="S304" s="171">
        <v>119.3</v>
      </c>
      <c r="T304" s="171">
        <v>121</v>
      </c>
      <c r="U304" s="171">
        <v>120.9</v>
      </c>
      <c r="V304" s="171">
        <v>121.3</v>
      </c>
      <c r="W304" s="171">
        <v>123.1</v>
      </c>
      <c r="X304" s="171">
        <v>125.5</v>
      </c>
      <c r="Y304" s="171">
        <v>126.4</v>
      </c>
      <c r="Z304" s="171">
        <v>126.7</v>
      </c>
      <c r="AA304" s="171">
        <v>124.5</v>
      </c>
      <c r="AB304" s="171">
        <v>129.69999999999999</v>
      </c>
      <c r="AC304" s="171">
        <v>130.5</v>
      </c>
      <c r="AD304" s="171">
        <v>130.6</v>
      </c>
      <c r="AE304" s="171">
        <v>130.30000000000001</v>
      </c>
      <c r="AF304" s="171">
        <v>132.80000000000001</v>
      </c>
      <c r="AG304" s="171">
        <v>132.4</v>
      </c>
      <c r="AH304" s="171">
        <v>132.4</v>
      </c>
      <c r="AI304" s="171">
        <v>129.6</v>
      </c>
      <c r="AJ304" s="171">
        <v>131.6</v>
      </c>
      <c r="AK304" s="171">
        <v>130.4</v>
      </c>
      <c r="AL304" s="171">
        <v>128.5</v>
      </c>
      <c r="AM304" s="171">
        <v>128.5</v>
      </c>
      <c r="AN304" s="171">
        <v>128.80000000000001</v>
      </c>
      <c r="AO304" s="171">
        <v>127</v>
      </c>
      <c r="AP304" s="171">
        <v>127.3</v>
      </c>
      <c r="AQ304" s="171">
        <v>126.6</v>
      </c>
      <c r="AR304" s="171">
        <v>130</v>
      </c>
      <c r="AS304" s="171">
        <v>129.80000000000001</v>
      </c>
      <c r="AT304" s="171">
        <v>123.6</v>
      </c>
      <c r="AU304" s="171">
        <v>123.5</v>
      </c>
      <c r="AV304" s="171">
        <v>128.1</v>
      </c>
      <c r="AW304" s="171">
        <v>123</v>
      </c>
      <c r="AX304" s="171">
        <v>122.7</v>
      </c>
      <c r="AY304" s="171">
        <v>125</v>
      </c>
      <c r="AZ304" s="171">
        <v>122.3</v>
      </c>
      <c r="BA304" s="171">
        <v>128</v>
      </c>
      <c r="BB304" s="171">
        <v>121.6</v>
      </c>
      <c r="BC304" s="171">
        <v>119.5</v>
      </c>
      <c r="BD304" s="171">
        <v>120.8</v>
      </c>
      <c r="BE304" s="171">
        <v>118.9</v>
      </c>
      <c r="BF304" s="171">
        <v>120.3</v>
      </c>
      <c r="BG304" s="171">
        <v>118.1</v>
      </c>
      <c r="BH304" s="171">
        <v>116.2</v>
      </c>
      <c r="BI304" s="171">
        <v>119.5</v>
      </c>
      <c r="BJ304" s="171">
        <v>116.6</v>
      </c>
      <c r="BK304" s="171">
        <v>117.6</v>
      </c>
      <c r="BL304" s="171">
        <v>112.9</v>
      </c>
      <c r="BM304" s="171">
        <v>114.3</v>
      </c>
      <c r="BN304" s="171">
        <v>113.5</v>
      </c>
      <c r="BO304" s="171">
        <v>113.4</v>
      </c>
      <c r="BP304" s="171">
        <v>109</v>
      </c>
      <c r="BQ304" s="171">
        <v>109.8</v>
      </c>
      <c r="BR304" s="171">
        <v>111.5</v>
      </c>
      <c r="BS304" s="171">
        <v>108.8</v>
      </c>
      <c r="BT304" s="171">
        <v>111.6</v>
      </c>
      <c r="BU304" s="171">
        <v>108.3</v>
      </c>
      <c r="BV304" s="171">
        <v>109.4</v>
      </c>
      <c r="BW304" s="171">
        <v>108.7</v>
      </c>
      <c r="BX304" s="171">
        <v>114.6</v>
      </c>
      <c r="BY304" s="171">
        <v>115.8</v>
      </c>
      <c r="BZ304" s="171">
        <v>117</v>
      </c>
      <c r="CA304" s="171">
        <v>116.9</v>
      </c>
      <c r="CB304" s="171">
        <v>109.8</v>
      </c>
      <c r="CC304" s="171">
        <v>111</v>
      </c>
      <c r="CD304" s="171">
        <v>110.7</v>
      </c>
      <c r="CE304" s="171">
        <v>110.8</v>
      </c>
      <c r="CF304" s="171">
        <v>108.2</v>
      </c>
      <c r="CG304" s="171">
        <v>107.7</v>
      </c>
      <c r="CH304" s="171">
        <v>103.3</v>
      </c>
      <c r="CI304" s="171">
        <v>106.7</v>
      </c>
      <c r="CJ304" s="171">
        <v>108.4</v>
      </c>
      <c r="CK304" s="171">
        <v>107</v>
      </c>
      <c r="CL304" s="171">
        <v>106.2</v>
      </c>
      <c r="CM304" s="171">
        <v>105.1</v>
      </c>
      <c r="CN304" s="171">
        <v>108.6</v>
      </c>
      <c r="CO304" s="171">
        <v>104.8</v>
      </c>
      <c r="CP304" s="171">
        <v>105.5</v>
      </c>
      <c r="CQ304" s="171">
        <v>106</v>
      </c>
      <c r="CR304" s="171">
        <v>104.6</v>
      </c>
      <c r="CS304" s="171">
        <v>102.4</v>
      </c>
      <c r="CT304" s="171">
        <v>103.6</v>
      </c>
      <c r="CU304" s="171">
        <v>103.5</v>
      </c>
      <c r="CV304" s="171">
        <v>104.1</v>
      </c>
      <c r="CW304" s="171">
        <v>104.3</v>
      </c>
      <c r="CX304" s="171">
        <v>102.2</v>
      </c>
      <c r="CY304" s="171">
        <v>102.1</v>
      </c>
      <c r="CZ304" s="171">
        <v>102.5</v>
      </c>
      <c r="DA304" s="171">
        <v>102.7</v>
      </c>
      <c r="DB304" s="171">
        <v>102</v>
      </c>
      <c r="DC304" s="171">
        <v>100.6</v>
      </c>
      <c r="DD304" s="171">
        <v>100.9</v>
      </c>
      <c r="DE304" s="171">
        <v>100.2</v>
      </c>
      <c r="DF304" s="171">
        <v>94.6</v>
      </c>
      <c r="DG304" s="171">
        <v>96.6</v>
      </c>
      <c r="DH304" s="171">
        <v>97.7</v>
      </c>
      <c r="DI304" s="171">
        <v>101.9</v>
      </c>
      <c r="DJ304" s="171">
        <v>102.5</v>
      </c>
      <c r="DK304" s="171">
        <v>102.6</v>
      </c>
      <c r="DL304" s="171">
        <v>103</v>
      </c>
      <c r="DM304" s="171">
        <v>104</v>
      </c>
      <c r="DN304" s="171">
        <v>104.4</v>
      </c>
      <c r="DO304" s="171">
        <v>102.2</v>
      </c>
      <c r="DP304" s="171">
        <v>104.3</v>
      </c>
      <c r="DQ304" s="171">
        <v>105.6</v>
      </c>
      <c r="DR304" s="171">
        <v>107.2</v>
      </c>
      <c r="DS304" s="171">
        <v>108.2</v>
      </c>
      <c r="DT304" s="171">
        <v>106.4</v>
      </c>
    </row>
    <row r="305" spans="1:124" x14ac:dyDescent="0.25">
      <c r="A305" s="169" t="s">
        <v>1004</v>
      </c>
      <c r="B305" s="169" t="s">
        <v>1005</v>
      </c>
      <c r="C305" s="170">
        <v>7.5399999999999995E-2</v>
      </c>
      <c r="D305" s="171">
        <v>104.7</v>
      </c>
      <c r="E305" s="171">
        <v>104.6</v>
      </c>
      <c r="F305" s="171">
        <v>106</v>
      </c>
      <c r="G305" s="171">
        <v>108.7</v>
      </c>
      <c r="H305" s="171">
        <v>111.1</v>
      </c>
      <c r="I305" s="171">
        <v>109.6</v>
      </c>
      <c r="J305" s="171">
        <v>111.4</v>
      </c>
      <c r="K305" s="171">
        <v>109.2</v>
      </c>
      <c r="L305" s="171">
        <v>107.9</v>
      </c>
      <c r="M305" s="171">
        <v>113</v>
      </c>
      <c r="N305" s="171">
        <v>109.5</v>
      </c>
      <c r="O305" s="171">
        <v>113.4</v>
      </c>
      <c r="P305" s="171">
        <v>113.8</v>
      </c>
      <c r="Q305" s="171">
        <v>117.6</v>
      </c>
      <c r="R305" s="171">
        <v>119.3</v>
      </c>
      <c r="S305" s="171">
        <v>116.1</v>
      </c>
      <c r="T305" s="171">
        <v>119.1</v>
      </c>
      <c r="U305" s="171">
        <v>122.2</v>
      </c>
      <c r="V305" s="171">
        <v>121.4</v>
      </c>
      <c r="W305" s="171">
        <v>121.8</v>
      </c>
      <c r="X305" s="171">
        <v>123.5</v>
      </c>
      <c r="Y305" s="171">
        <v>122.5</v>
      </c>
      <c r="Z305" s="171">
        <v>121.9</v>
      </c>
      <c r="AA305" s="171">
        <v>120.9</v>
      </c>
      <c r="AB305" s="171">
        <v>123.8</v>
      </c>
      <c r="AC305" s="171">
        <v>123</v>
      </c>
      <c r="AD305" s="171">
        <v>123</v>
      </c>
      <c r="AE305" s="171">
        <v>124.7</v>
      </c>
      <c r="AF305" s="171">
        <v>127.6</v>
      </c>
      <c r="AG305" s="171">
        <v>125.3</v>
      </c>
      <c r="AH305" s="171">
        <v>127.9</v>
      </c>
      <c r="AI305" s="171">
        <v>125.5</v>
      </c>
      <c r="AJ305" s="171">
        <v>123.2</v>
      </c>
      <c r="AK305" s="171">
        <v>122.4</v>
      </c>
      <c r="AL305" s="171">
        <v>120.4</v>
      </c>
      <c r="AM305" s="171">
        <v>120.1</v>
      </c>
      <c r="AN305" s="171">
        <v>120.3</v>
      </c>
      <c r="AO305" s="171">
        <v>124.7</v>
      </c>
      <c r="AP305" s="171">
        <v>134.30000000000001</v>
      </c>
      <c r="AQ305" s="171">
        <v>133.6</v>
      </c>
      <c r="AR305" s="171">
        <v>135.19999999999999</v>
      </c>
      <c r="AS305" s="171">
        <v>133</v>
      </c>
      <c r="AT305" s="171">
        <v>132.6</v>
      </c>
      <c r="AU305" s="171">
        <v>134.9</v>
      </c>
      <c r="AV305" s="171">
        <v>132.5</v>
      </c>
      <c r="AW305" s="171">
        <v>134.69999999999999</v>
      </c>
      <c r="AX305" s="171">
        <v>135.80000000000001</v>
      </c>
      <c r="AY305" s="171">
        <v>134.5</v>
      </c>
      <c r="AZ305" s="171">
        <v>132</v>
      </c>
      <c r="BA305" s="171">
        <v>131.30000000000001</v>
      </c>
      <c r="BB305" s="171">
        <v>133.5</v>
      </c>
      <c r="BC305" s="171">
        <v>132.80000000000001</v>
      </c>
      <c r="BD305" s="171">
        <v>135</v>
      </c>
      <c r="BE305" s="171">
        <v>134.9</v>
      </c>
      <c r="BF305" s="171">
        <v>133.69999999999999</v>
      </c>
      <c r="BG305" s="171">
        <v>130.30000000000001</v>
      </c>
      <c r="BH305" s="171">
        <v>132.1</v>
      </c>
      <c r="BI305" s="171">
        <v>130.19999999999999</v>
      </c>
      <c r="BJ305" s="171">
        <v>131.1</v>
      </c>
      <c r="BK305" s="171">
        <v>131</v>
      </c>
      <c r="BL305" s="171">
        <v>129.80000000000001</v>
      </c>
      <c r="BM305" s="171">
        <v>131.6</v>
      </c>
      <c r="BN305" s="171">
        <v>130.4</v>
      </c>
      <c r="BO305" s="171">
        <v>129.30000000000001</v>
      </c>
      <c r="BP305" s="171">
        <v>128.5</v>
      </c>
      <c r="BQ305" s="171">
        <v>130.9</v>
      </c>
      <c r="BR305" s="171">
        <v>133.5</v>
      </c>
      <c r="BS305" s="171">
        <v>131.1</v>
      </c>
      <c r="BT305" s="171">
        <v>132.69999999999999</v>
      </c>
      <c r="BU305" s="171">
        <v>131.9</v>
      </c>
      <c r="BV305" s="171">
        <v>133.1</v>
      </c>
      <c r="BW305" s="171">
        <v>131.19999999999999</v>
      </c>
      <c r="BX305" s="171">
        <v>133.9</v>
      </c>
      <c r="BY305" s="171">
        <v>133.80000000000001</v>
      </c>
      <c r="BZ305" s="171">
        <v>134.19999999999999</v>
      </c>
      <c r="CA305" s="171">
        <v>135.69999999999999</v>
      </c>
      <c r="CB305" s="171">
        <v>134.6</v>
      </c>
      <c r="CC305" s="171">
        <v>135.30000000000001</v>
      </c>
      <c r="CD305" s="171">
        <v>137.4</v>
      </c>
      <c r="CE305" s="171">
        <v>135.5</v>
      </c>
      <c r="CF305" s="171">
        <v>134.19999999999999</v>
      </c>
      <c r="CG305" s="171">
        <v>135.69999999999999</v>
      </c>
      <c r="CH305" s="171">
        <v>133</v>
      </c>
      <c r="CI305" s="171">
        <v>133.4</v>
      </c>
      <c r="CJ305" s="171">
        <v>135.30000000000001</v>
      </c>
      <c r="CK305" s="171">
        <v>134.9</v>
      </c>
      <c r="CL305" s="171">
        <v>136.4</v>
      </c>
      <c r="CM305" s="171">
        <v>136.9</v>
      </c>
      <c r="CN305" s="171">
        <v>136.6</v>
      </c>
      <c r="CO305" s="171">
        <v>135.30000000000001</v>
      </c>
      <c r="CP305" s="171">
        <v>136.4</v>
      </c>
      <c r="CQ305" s="171">
        <v>136.30000000000001</v>
      </c>
      <c r="CR305" s="171">
        <v>135.9</v>
      </c>
      <c r="CS305" s="171">
        <v>136.1</v>
      </c>
      <c r="CT305" s="171">
        <v>137.6</v>
      </c>
      <c r="CU305" s="171">
        <v>138.30000000000001</v>
      </c>
      <c r="CV305" s="171">
        <v>138.30000000000001</v>
      </c>
      <c r="CW305" s="171">
        <v>137.9</v>
      </c>
      <c r="CX305" s="171">
        <v>138.5</v>
      </c>
      <c r="CY305" s="171">
        <v>138.5</v>
      </c>
      <c r="CZ305" s="171">
        <v>139</v>
      </c>
      <c r="DA305" s="171">
        <v>138.4</v>
      </c>
      <c r="DB305" s="171">
        <v>137.9</v>
      </c>
      <c r="DC305" s="171">
        <v>137.9</v>
      </c>
      <c r="DD305" s="171">
        <v>138.6</v>
      </c>
      <c r="DE305" s="171">
        <v>138.6</v>
      </c>
      <c r="DF305" s="171">
        <v>139.30000000000001</v>
      </c>
      <c r="DG305" s="171">
        <v>140.19999999999999</v>
      </c>
      <c r="DH305" s="171">
        <v>139.80000000000001</v>
      </c>
      <c r="DI305" s="171">
        <v>140.6</v>
      </c>
      <c r="DJ305" s="171">
        <v>140.5</v>
      </c>
      <c r="DK305" s="171">
        <v>140.1</v>
      </c>
      <c r="DL305" s="171">
        <v>139.69999999999999</v>
      </c>
      <c r="DM305" s="171">
        <v>139.69999999999999</v>
      </c>
      <c r="DN305" s="171">
        <v>140</v>
      </c>
      <c r="DO305" s="171">
        <v>142.1</v>
      </c>
      <c r="DP305" s="171">
        <v>142.6</v>
      </c>
      <c r="DQ305" s="171">
        <v>143.69999999999999</v>
      </c>
      <c r="DR305" s="171">
        <v>144.4</v>
      </c>
      <c r="DS305" s="171">
        <v>144.5</v>
      </c>
      <c r="DT305" s="171">
        <v>144.69999999999999</v>
      </c>
    </row>
    <row r="306" spans="1:124" x14ac:dyDescent="0.25">
      <c r="A306" s="169" t="s">
        <v>1006</v>
      </c>
      <c r="B306" s="169" t="s">
        <v>1007</v>
      </c>
      <c r="C306" s="170">
        <v>3.798E-2</v>
      </c>
      <c r="D306" s="171">
        <v>107.1</v>
      </c>
      <c r="E306" s="171">
        <v>107.4</v>
      </c>
      <c r="F306" s="171">
        <v>108.3</v>
      </c>
      <c r="G306" s="171">
        <v>108.7</v>
      </c>
      <c r="H306" s="171">
        <v>109.8</v>
      </c>
      <c r="I306" s="171">
        <v>108.4</v>
      </c>
      <c r="J306" s="171">
        <v>111.9</v>
      </c>
      <c r="K306" s="171">
        <v>110.3</v>
      </c>
      <c r="L306" s="171">
        <v>112.5</v>
      </c>
      <c r="M306" s="171">
        <v>113.8</v>
      </c>
      <c r="N306" s="171">
        <v>114.1</v>
      </c>
      <c r="O306" s="171">
        <v>115.3</v>
      </c>
      <c r="P306" s="171">
        <v>111.3</v>
      </c>
      <c r="Q306" s="171">
        <v>116</v>
      </c>
      <c r="R306" s="171">
        <v>113.8</v>
      </c>
      <c r="S306" s="171">
        <v>117.6</v>
      </c>
      <c r="T306" s="171">
        <v>117.8</v>
      </c>
      <c r="U306" s="171">
        <v>122.5</v>
      </c>
      <c r="V306" s="171">
        <v>117.5</v>
      </c>
      <c r="W306" s="171">
        <v>117.2</v>
      </c>
      <c r="X306" s="171">
        <v>123.6</v>
      </c>
      <c r="Y306" s="171">
        <v>122.9</v>
      </c>
      <c r="Z306" s="171">
        <v>123.1</v>
      </c>
      <c r="AA306" s="171">
        <v>126.4</v>
      </c>
      <c r="AB306" s="171">
        <v>128</v>
      </c>
      <c r="AC306" s="171">
        <v>124.9</v>
      </c>
      <c r="AD306" s="171">
        <v>127.1</v>
      </c>
      <c r="AE306" s="171">
        <v>131.19999999999999</v>
      </c>
      <c r="AF306" s="171">
        <v>133.69999999999999</v>
      </c>
      <c r="AG306" s="171">
        <v>128.19999999999999</v>
      </c>
      <c r="AH306" s="171">
        <v>129.69999999999999</v>
      </c>
      <c r="AI306" s="171">
        <v>130.80000000000001</v>
      </c>
      <c r="AJ306" s="171">
        <v>129.19999999999999</v>
      </c>
      <c r="AK306" s="171">
        <v>124.4</v>
      </c>
      <c r="AL306" s="171">
        <v>120</v>
      </c>
      <c r="AM306" s="171">
        <v>117.9</v>
      </c>
      <c r="AN306" s="171">
        <v>119.9</v>
      </c>
      <c r="AO306" s="171">
        <v>123</v>
      </c>
      <c r="AP306" s="171">
        <v>131.5</v>
      </c>
      <c r="AQ306" s="171">
        <v>130.4</v>
      </c>
      <c r="AR306" s="171">
        <v>130.19999999999999</v>
      </c>
      <c r="AS306" s="171">
        <v>130.6</v>
      </c>
      <c r="AT306" s="171">
        <v>130.69999999999999</v>
      </c>
      <c r="AU306" s="171">
        <v>129.5</v>
      </c>
      <c r="AV306" s="171">
        <v>129.9</v>
      </c>
      <c r="AW306" s="171">
        <v>130.30000000000001</v>
      </c>
      <c r="AX306" s="171">
        <v>131.9</v>
      </c>
      <c r="AY306" s="171">
        <v>130.5</v>
      </c>
      <c r="AZ306" s="171">
        <v>130.6</v>
      </c>
      <c r="BA306" s="171">
        <v>129.80000000000001</v>
      </c>
      <c r="BB306" s="171">
        <v>131.4</v>
      </c>
      <c r="BC306" s="171">
        <v>129.5</v>
      </c>
      <c r="BD306" s="171">
        <v>129.19999999999999</v>
      </c>
      <c r="BE306" s="171">
        <v>131.80000000000001</v>
      </c>
      <c r="BF306" s="171">
        <v>131.80000000000001</v>
      </c>
      <c r="BG306" s="171">
        <v>132.69999999999999</v>
      </c>
      <c r="BH306" s="171">
        <v>133</v>
      </c>
      <c r="BI306" s="171">
        <v>131.4</v>
      </c>
      <c r="BJ306" s="171">
        <v>131.5</v>
      </c>
      <c r="BK306" s="171">
        <v>131.30000000000001</v>
      </c>
      <c r="BL306" s="171">
        <v>132.19999999999999</v>
      </c>
      <c r="BM306" s="171">
        <v>133.19999999999999</v>
      </c>
      <c r="BN306" s="171">
        <v>133.69999999999999</v>
      </c>
      <c r="BO306" s="171">
        <v>131.9</v>
      </c>
      <c r="BP306" s="171">
        <v>130.5</v>
      </c>
      <c r="BQ306" s="171">
        <v>131.80000000000001</v>
      </c>
      <c r="BR306" s="171">
        <v>132.69999999999999</v>
      </c>
      <c r="BS306" s="171">
        <v>132.69999999999999</v>
      </c>
      <c r="BT306" s="171">
        <v>133.1</v>
      </c>
      <c r="BU306" s="171">
        <v>132.80000000000001</v>
      </c>
      <c r="BV306" s="171">
        <v>133.1</v>
      </c>
      <c r="BW306" s="171">
        <v>133</v>
      </c>
      <c r="BX306" s="171">
        <v>135.5</v>
      </c>
      <c r="BY306" s="171">
        <v>134</v>
      </c>
      <c r="BZ306" s="171">
        <v>136.19999999999999</v>
      </c>
      <c r="CA306" s="171">
        <v>137.9</v>
      </c>
      <c r="CB306" s="171">
        <v>138.4</v>
      </c>
      <c r="CC306" s="171">
        <v>138.9</v>
      </c>
      <c r="CD306" s="171">
        <v>139.6</v>
      </c>
      <c r="CE306" s="171">
        <v>139.30000000000001</v>
      </c>
      <c r="CF306" s="171">
        <v>138.30000000000001</v>
      </c>
      <c r="CG306" s="171">
        <v>139.80000000000001</v>
      </c>
      <c r="CH306" s="171">
        <v>134.69999999999999</v>
      </c>
      <c r="CI306" s="171">
        <v>134.80000000000001</v>
      </c>
      <c r="CJ306" s="171">
        <v>139.4</v>
      </c>
      <c r="CK306" s="171">
        <v>138.5</v>
      </c>
      <c r="CL306" s="171">
        <v>139.4</v>
      </c>
      <c r="CM306" s="171">
        <v>141.6</v>
      </c>
      <c r="CN306" s="171">
        <v>140.4</v>
      </c>
      <c r="CO306" s="171">
        <v>139.1</v>
      </c>
      <c r="CP306" s="171">
        <v>140.5</v>
      </c>
      <c r="CQ306" s="171">
        <v>142</v>
      </c>
      <c r="CR306" s="171">
        <v>139.30000000000001</v>
      </c>
      <c r="CS306" s="171">
        <v>139.80000000000001</v>
      </c>
      <c r="CT306" s="171">
        <v>142.19999999999999</v>
      </c>
      <c r="CU306" s="171">
        <v>143</v>
      </c>
      <c r="CV306" s="171">
        <v>143</v>
      </c>
      <c r="CW306" s="171">
        <v>142</v>
      </c>
      <c r="CX306" s="171">
        <v>143.69999999999999</v>
      </c>
      <c r="CY306" s="171">
        <v>143.30000000000001</v>
      </c>
      <c r="CZ306" s="171">
        <v>144.19999999999999</v>
      </c>
      <c r="DA306" s="171">
        <v>144.1</v>
      </c>
      <c r="DB306" s="171">
        <v>142.4</v>
      </c>
      <c r="DC306" s="171">
        <v>143.1</v>
      </c>
      <c r="DD306" s="171">
        <v>144.69999999999999</v>
      </c>
      <c r="DE306" s="171">
        <v>143.9</v>
      </c>
      <c r="DF306" s="171">
        <v>145.4</v>
      </c>
      <c r="DG306" s="171">
        <v>146.6</v>
      </c>
      <c r="DH306" s="171">
        <v>147.30000000000001</v>
      </c>
      <c r="DI306" s="171">
        <v>147.5</v>
      </c>
      <c r="DJ306" s="171">
        <v>147.19999999999999</v>
      </c>
      <c r="DK306" s="171">
        <v>147.9</v>
      </c>
      <c r="DL306" s="171">
        <v>148.30000000000001</v>
      </c>
      <c r="DM306" s="171">
        <v>148.69999999999999</v>
      </c>
      <c r="DN306" s="171">
        <v>149</v>
      </c>
      <c r="DO306" s="171">
        <v>149.6</v>
      </c>
      <c r="DP306" s="171">
        <v>152.4</v>
      </c>
      <c r="DQ306" s="171">
        <v>152.6</v>
      </c>
      <c r="DR306" s="171">
        <v>152.4</v>
      </c>
      <c r="DS306" s="171">
        <v>153.19999999999999</v>
      </c>
      <c r="DT306" s="171">
        <v>152.30000000000001</v>
      </c>
    </row>
    <row r="307" spans="1:124" x14ac:dyDescent="0.25">
      <c r="A307" s="169" t="s">
        <v>1008</v>
      </c>
      <c r="B307" s="169" t="s">
        <v>1009</v>
      </c>
      <c r="C307" s="170">
        <v>1.9089999999999999E-2</v>
      </c>
      <c r="D307" s="171">
        <v>97.5</v>
      </c>
      <c r="E307" s="171">
        <v>91.1</v>
      </c>
      <c r="F307" s="171">
        <v>101.9</v>
      </c>
      <c r="G307" s="171">
        <v>109</v>
      </c>
      <c r="H307" s="171">
        <v>116</v>
      </c>
      <c r="I307" s="171">
        <v>112.7</v>
      </c>
      <c r="J307" s="171">
        <v>106.6</v>
      </c>
      <c r="K307" s="171">
        <v>106.5</v>
      </c>
      <c r="L307" s="171">
        <v>96.2</v>
      </c>
      <c r="M307" s="171">
        <v>109.3</v>
      </c>
      <c r="N307" s="171">
        <v>94.9</v>
      </c>
      <c r="O307" s="171">
        <v>102.5</v>
      </c>
      <c r="P307" s="171">
        <v>110</v>
      </c>
      <c r="Q307" s="171">
        <v>115.2</v>
      </c>
      <c r="R307" s="171">
        <v>114.9</v>
      </c>
      <c r="S307" s="171">
        <v>95.2</v>
      </c>
      <c r="T307" s="171">
        <v>111.1</v>
      </c>
      <c r="U307" s="171">
        <v>111.6</v>
      </c>
      <c r="V307" s="171">
        <v>113.1</v>
      </c>
      <c r="W307" s="171">
        <v>114.6</v>
      </c>
      <c r="X307" s="171">
        <v>114.5</v>
      </c>
      <c r="Y307" s="171">
        <v>106.2</v>
      </c>
      <c r="Z307" s="171">
        <v>105.7</v>
      </c>
      <c r="AA307" s="171">
        <v>104.5</v>
      </c>
      <c r="AB307" s="171">
        <v>99.4</v>
      </c>
      <c r="AC307" s="171">
        <v>110.2</v>
      </c>
      <c r="AD307" s="171">
        <v>104.5</v>
      </c>
      <c r="AE307" s="171">
        <v>103.2</v>
      </c>
      <c r="AF307" s="171">
        <v>114.8</v>
      </c>
      <c r="AG307" s="171">
        <v>109.8</v>
      </c>
      <c r="AH307" s="171">
        <v>109.7</v>
      </c>
      <c r="AI307" s="171">
        <v>110.1</v>
      </c>
      <c r="AJ307" s="171">
        <v>101.6</v>
      </c>
      <c r="AK307" s="171">
        <v>110.7</v>
      </c>
      <c r="AL307" s="171">
        <v>115.9</v>
      </c>
      <c r="AM307" s="171">
        <v>106.2</v>
      </c>
      <c r="AN307" s="171">
        <v>107.8</v>
      </c>
      <c r="AO307" s="171">
        <v>113.2</v>
      </c>
      <c r="AP307" s="171">
        <v>136.80000000000001</v>
      </c>
      <c r="AQ307" s="171">
        <v>134.69999999999999</v>
      </c>
      <c r="AR307" s="171">
        <v>135.30000000000001</v>
      </c>
      <c r="AS307" s="171">
        <v>133</v>
      </c>
      <c r="AT307" s="171">
        <v>130.9</v>
      </c>
      <c r="AU307" s="171">
        <v>135.4</v>
      </c>
      <c r="AV307" s="171">
        <v>133.69999999999999</v>
      </c>
      <c r="AW307" s="171">
        <v>135.4</v>
      </c>
      <c r="AX307" s="171">
        <v>133.19999999999999</v>
      </c>
      <c r="AY307" s="171">
        <v>130.69999999999999</v>
      </c>
      <c r="AZ307" s="171">
        <v>130.80000000000001</v>
      </c>
      <c r="BA307" s="171">
        <v>128.5</v>
      </c>
      <c r="BB307" s="171">
        <v>128.80000000000001</v>
      </c>
      <c r="BC307" s="171">
        <v>129.4</v>
      </c>
      <c r="BD307" s="171">
        <v>135</v>
      </c>
      <c r="BE307" s="171">
        <v>132.6</v>
      </c>
      <c r="BF307" s="171">
        <v>131.80000000000001</v>
      </c>
      <c r="BG307" s="171">
        <v>120.7</v>
      </c>
      <c r="BH307" s="171">
        <v>121.7</v>
      </c>
      <c r="BI307" s="171">
        <v>118.8</v>
      </c>
      <c r="BJ307" s="171">
        <v>120.1</v>
      </c>
      <c r="BK307" s="171">
        <v>120.9</v>
      </c>
      <c r="BL307" s="171">
        <v>115.6</v>
      </c>
      <c r="BM307" s="171">
        <v>118.7</v>
      </c>
      <c r="BN307" s="171">
        <v>121.8</v>
      </c>
      <c r="BO307" s="171">
        <v>121.2</v>
      </c>
      <c r="BP307" s="171">
        <v>121</v>
      </c>
      <c r="BQ307" s="171">
        <v>127.6</v>
      </c>
      <c r="BR307" s="171">
        <v>136.69999999999999</v>
      </c>
      <c r="BS307" s="171">
        <v>124.3</v>
      </c>
      <c r="BT307" s="171">
        <v>131.80000000000001</v>
      </c>
      <c r="BU307" s="171">
        <v>129.19999999999999</v>
      </c>
      <c r="BV307" s="171">
        <v>132.30000000000001</v>
      </c>
      <c r="BW307" s="171">
        <v>124.9</v>
      </c>
      <c r="BX307" s="171">
        <v>129.1</v>
      </c>
      <c r="BY307" s="171">
        <v>131.69999999999999</v>
      </c>
      <c r="BZ307" s="171">
        <v>127.8</v>
      </c>
      <c r="CA307" s="171">
        <v>130.4</v>
      </c>
      <c r="CB307" s="171">
        <v>125.5</v>
      </c>
      <c r="CC307" s="171">
        <v>126.3</v>
      </c>
      <c r="CD307" s="171">
        <v>133.30000000000001</v>
      </c>
      <c r="CE307" s="171">
        <v>126.5</v>
      </c>
      <c r="CF307" s="171">
        <v>123.1</v>
      </c>
      <c r="CG307" s="171">
        <v>126.9</v>
      </c>
      <c r="CH307" s="171">
        <v>126.9</v>
      </c>
      <c r="CI307" s="171">
        <v>126.9</v>
      </c>
      <c r="CJ307" s="171">
        <v>125.9</v>
      </c>
      <c r="CK307" s="171">
        <v>125.9</v>
      </c>
      <c r="CL307" s="171">
        <v>129.80000000000001</v>
      </c>
      <c r="CM307" s="171">
        <v>128.30000000000001</v>
      </c>
      <c r="CN307" s="171">
        <v>129.69999999999999</v>
      </c>
      <c r="CO307" s="171">
        <v>126.4</v>
      </c>
      <c r="CP307" s="171">
        <v>127.5</v>
      </c>
      <c r="CQ307" s="171">
        <v>124.5</v>
      </c>
      <c r="CR307" s="171">
        <v>127.9</v>
      </c>
      <c r="CS307" s="171">
        <v>126.7</v>
      </c>
      <c r="CT307" s="171">
        <v>128.5</v>
      </c>
      <c r="CU307" s="171">
        <v>128.5</v>
      </c>
      <c r="CV307" s="171">
        <v>128.5</v>
      </c>
      <c r="CW307" s="171">
        <v>130</v>
      </c>
      <c r="CX307" s="171">
        <v>129.4</v>
      </c>
      <c r="CY307" s="171">
        <v>129.30000000000001</v>
      </c>
      <c r="CZ307" s="171">
        <v>129.4</v>
      </c>
      <c r="DA307" s="171">
        <v>126.6</v>
      </c>
      <c r="DB307" s="171">
        <v>129.30000000000001</v>
      </c>
      <c r="DC307" s="171">
        <v>128.30000000000001</v>
      </c>
      <c r="DD307" s="171">
        <v>128.19999999999999</v>
      </c>
      <c r="DE307" s="171">
        <v>130.1</v>
      </c>
      <c r="DF307" s="171">
        <v>130.1</v>
      </c>
      <c r="DG307" s="171">
        <v>131.80000000000001</v>
      </c>
      <c r="DH307" s="171">
        <v>130.80000000000001</v>
      </c>
      <c r="DI307" s="171">
        <v>130.6</v>
      </c>
      <c r="DJ307" s="171">
        <v>130.6</v>
      </c>
      <c r="DK307" s="171">
        <v>129.5</v>
      </c>
      <c r="DL307" s="171">
        <v>127.9</v>
      </c>
      <c r="DM307" s="171">
        <v>127.9</v>
      </c>
      <c r="DN307" s="171">
        <v>129.5</v>
      </c>
      <c r="DO307" s="171">
        <v>135.4</v>
      </c>
      <c r="DP307" s="171">
        <v>131.9</v>
      </c>
      <c r="DQ307" s="171">
        <v>136.80000000000001</v>
      </c>
      <c r="DR307" s="171">
        <v>139.1</v>
      </c>
      <c r="DS307" s="171">
        <v>137.80000000000001</v>
      </c>
      <c r="DT307" s="171">
        <v>139.4</v>
      </c>
    </row>
    <row r="308" spans="1:124" x14ac:dyDescent="0.25">
      <c r="A308" s="169" t="s">
        <v>1010</v>
      </c>
      <c r="B308" s="169" t="s">
        <v>1011</v>
      </c>
      <c r="C308" s="170">
        <v>8.3099999999999997E-3</v>
      </c>
      <c r="D308" s="171">
        <v>113.4</v>
      </c>
      <c r="E308" s="171">
        <v>115.9</v>
      </c>
      <c r="F308" s="171">
        <v>113</v>
      </c>
      <c r="G308" s="171">
        <v>112.3</v>
      </c>
      <c r="H308" s="171">
        <v>115.1</v>
      </c>
      <c r="I308" s="171">
        <v>115</v>
      </c>
      <c r="J308" s="171">
        <v>115.8</v>
      </c>
      <c r="K308" s="171">
        <v>108.9</v>
      </c>
      <c r="L308" s="171">
        <v>111.1</v>
      </c>
      <c r="M308" s="171">
        <v>120.9</v>
      </c>
      <c r="N308" s="171">
        <v>111.4</v>
      </c>
      <c r="O308" s="171">
        <v>120.4</v>
      </c>
      <c r="P308" s="171">
        <v>115.9</v>
      </c>
      <c r="Q308" s="171">
        <v>122.3</v>
      </c>
      <c r="R308" s="171">
        <v>142.80000000000001</v>
      </c>
      <c r="S308" s="171">
        <v>142.5</v>
      </c>
      <c r="T308" s="171">
        <v>139.69999999999999</v>
      </c>
      <c r="U308" s="171">
        <v>142.19999999999999</v>
      </c>
      <c r="V308" s="171">
        <v>149.69999999999999</v>
      </c>
      <c r="W308" s="171">
        <v>141.30000000000001</v>
      </c>
      <c r="X308" s="171">
        <v>148.6</v>
      </c>
      <c r="Y308" s="171">
        <v>148</v>
      </c>
      <c r="Z308" s="171">
        <v>150.9</v>
      </c>
      <c r="AA308" s="171">
        <v>126.5</v>
      </c>
      <c r="AB308" s="171">
        <v>148.6</v>
      </c>
      <c r="AC308" s="171">
        <v>130.5</v>
      </c>
      <c r="AD308" s="171">
        <v>135.69999999999999</v>
      </c>
      <c r="AE308" s="171">
        <v>144.9</v>
      </c>
      <c r="AF308" s="171">
        <v>127.9</v>
      </c>
      <c r="AG308" s="171">
        <v>138.5</v>
      </c>
      <c r="AH308" s="171">
        <v>153</v>
      </c>
      <c r="AI308" s="171">
        <v>130.6</v>
      </c>
      <c r="AJ308" s="171">
        <v>134.5</v>
      </c>
      <c r="AK308" s="171">
        <v>126.1</v>
      </c>
      <c r="AL308" s="171">
        <v>124.2</v>
      </c>
      <c r="AM308" s="171">
        <v>145.1</v>
      </c>
      <c r="AN308" s="171">
        <v>139.4</v>
      </c>
      <c r="AO308" s="171">
        <v>144.5</v>
      </c>
      <c r="AP308" s="171">
        <v>143</v>
      </c>
      <c r="AQ308" s="171">
        <v>137.5</v>
      </c>
      <c r="AR308" s="171">
        <v>136.6</v>
      </c>
      <c r="AS308" s="171">
        <v>136.69999999999999</v>
      </c>
      <c r="AT308" s="171">
        <v>137</v>
      </c>
      <c r="AU308" s="171">
        <v>137.19999999999999</v>
      </c>
      <c r="AV308" s="171">
        <v>137.6</v>
      </c>
      <c r="AW308" s="171">
        <v>137.19999999999999</v>
      </c>
      <c r="AX308" s="171">
        <v>137.30000000000001</v>
      </c>
      <c r="AY308" s="171">
        <v>136.6</v>
      </c>
      <c r="AZ308" s="171">
        <v>136.1</v>
      </c>
      <c r="BA308" s="171">
        <v>135.80000000000001</v>
      </c>
      <c r="BB308" s="171">
        <v>134</v>
      </c>
      <c r="BC308" s="171">
        <v>135.1</v>
      </c>
      <c r="BD308" s="171">
        <v>134.4</v>
      </c>
      <c r="BE308" s="171">
        <v>134.1</v>
      </c>
      <c r="BF308" s="171">
        <v>134.30000000000001</v>
      </c>
      <c r="BG308" s="171">
        <v>133.30000000000001</v>
      </c>
      <c r="BH308" s="171">
        <v>133.1</v>
      </c>
      <c r="BI308" s="171">
        <v>133</v>
      </c>
      <c r="BJ308" s="171">
        <v>135.1</v>
      </c>
      <c r="BK308" s="171">
        <v>133.6</v>
      </c>
      <c r="BL308" s="171">
        <v>132.80000000000001</v>
      </c>
      <c r="BM308" s="171">
        <v>133.19999999999999</v>
      </c>
      <c r="BN308" s="171">
        <v>131.1</v>
      </c>
      <c r="BO308" s="171">
        <v>130.4</v>
      </c>
      <c r="BP308" s="171">
        <v>131.6</v>
      </c>
      <c r="BQ308" s="171">
        <v>132.4</v>
      </c>
      <c r="BR308" s="171">
        <v>130.9</v>
      </c>
      <c r="BS308" s="171">
        <v>132.6</v>
      </c>
      <c r="BT308" s="171">
        <v>130.4</v>
      </c>
      <c r="BU308" s="171">
        <v>130.4</v>
      </c>
      <c r="BV308" s="171">
        <v>131.30000000000001</v>
      </c>
      <c r="BW308" s="171">
        <v>129.19999999999999</v>
      </c>
      <c r="BX308" s="171">
        <v>130.69999999999999</v>
      </c>
      <c r="BY308" s="171">
        <v>130</v>
      </c>
      <c r="BZ308" s="171">
        <v>131.9</v>
      </c>
      <c r="CA308" s="171">
        <v>132.69999999999999</v>
      </c>
      <c r="CB308" s="171">
        <v>132.4</v>
      </c>
      <c r="CC308" s="171">
        <v>134.30000000000001</v>
      </c>
      <c r="CD308" s="171">
        <v>134.5</v>
      </c>
      <c r="CE308" s="171">
        <v>133.9</v>
      </c>
      <c r="CF308" s="171">
        <v>134.5</v>
      </c>
      <c r="CG308" s="171">
        <v>135.30000000000001</v>
      </c>
      <c r="CH308" s="171">
        <v>134.4</v>
      </c>
      <c r="CI308" s="171">
        <v>135.5</v>
      </c>
      <c r="CJ308" s="171">
        <v>133.19999999999999</v>
      </c>
      <c r="CK308" s="171">
        <v>133.6</v>
      </c>
      <c r="CL308" s="171">
        <v>133.4</v>
      </c>
      <c r="CM308" s="171">
        <v>131.4</v>
      </c>
      <c r="CN308" s="171">
        <v>131.19999999999999</v>
      </c>
      <c r="CO308" s="171">
        <v>132.4</v>
      </c>
      <c r="CP308" s="171">
        <v>133.5</v>
      </c>
      <c r="CQ308" s="171">
        <v>133.1</v>
      </c>
      <c r="CR308" s="171">
        <v>132.5</v>
      </c>
      <c r="CS308" s="171">
        <v>134.19999999999999</v>
      </c>
      <c r="CT308" s="171">
        <v>133.19999999999999</v>
      </c>
      <c r="CU308" s="171">
        <v>135.80000000000001</v>
      </c>
      <c r="CV308" s="171">
        <v>135.80000000000001</v>
      </c>
      <c r="CW308" s="171">
        <v>133.6</v>
      </c>
      <c r="CX308" s="171">
        <v>132.80000000000001</v>
      </c>
      <c r="CY308" s="171">
        <v>132.69999999999999</v>
      </c>
      <c r="CZ308" s="171">
        <v>132.80000000000001</v>
      </c>
      <c r="DA308" s="171">
        <v>133.4</v>
      </c>
      <c r="DB308" s="171">
        <v>132</v>
      </c>
      <c r="DC308" s="171">
        <v>131.30000000000001</v>
      </c>
      <c r="DD308" s="171">
        <v>131.80000000000001</v>
      </c>
      <c r="DE308" s="171">
        <v>131.6</v>
      </c>
      <c r="DF308" s="171">
        <v>132.1</v>
      </c>
      <c r="DG308" s="171">
        <v>133.69999999999999</v>
      </c>
      <c r="DH308" s="171">
        <v>132.69999999999999</v>
      </c>
      <c r="DI308" s="171">
        <v>132.9</v>
      </c>
      <c r="DJ308" s="171">
        <v>132.69999999999999</v>
      </c>
      <c r="DK308" s="171">
        <v>133.30000000000001</v>
      </c>
      <c r="DL308" s="171">
        <v>132.4</v>
      </c>
      <c r="DM308" s="171">
        <v>129.5</v>
      </c>
      <c r="DN308" s="171">
        <v>129.69999999999999</v>
      </c>
      <c r="DO308" s="171">
        <v>132.80000000000001</v>
      </c>
      <c r="DP308" s="171">
        <v>133</v>
      </c>
      <c r="DQ308" s="171">
        <v>132.4</v>
      </c>
      <c r="DR308" s="171">
        <v>131.69999999999999</v>
      </c>
      <c r="DS308" s="171">
        <v>132</v>
      </c>
      <c r="DT308" s="171">
        <v>132.69999999999999</v>
      </c>
    </row>
    <row r="309" spans="1:124" x14ac:dyDescent="0.25">
      <c r="A309" s="169" t="s">
        <v>1012</v>
      </c>
      <c r="B309" s="169" t="s">
        <v>1013</v>
      </c>
      <c r="C309" s="170">
        <v>1.0019999999999999E-2</v>
      </c>
      <c r="D309" s="171">
        <v>102.4</v>
      </c>
      <c r="E309" s="171">
        <v>110.8</v>
      </c>
      <c r="F309" s="171">
        <v>99.4</v>
      </c>
      <c r="G309" s="171">
        <v>105.3</v>
      </c>
      <c r="H309" s="171">
        <v>103.7</v>
      </c>
      <c r="I309" s="171">
        <v>103.5</v>
      </c>
      <c r="J309" s="171">
        <v>115</v>
      </c>
      <c r="K309" s="171">
        <v>110.2</v>
      </c>
      <c r="L309" s="171">
        <v>110.5</v>
      </c>
      <c r="M309" s="171">
        <v>110.8</v>
      </c>
      <c r="N309" s="171">
        <v>117.9</v>
      </c>
      <c r="O309" s="171">
        <v>120.8</v>
      </c>
      <c r="P309" s="171">
        <v>128.5</v>
      </c>
      <c r="Q309" s="171">
        <v>123.9</v>
      </c>
      <c r="R309" s="171">
        <v>129.5</v>
      </c>
      <c r="S309" s="171">
        <v>128</v>
      </c>
      <c r="T309" s="171">
        <v>122.4</v>
      </c>
      <c r="U309" s="171">
        <v>124.2</v>
      </c>
      <c r="V309" s="171">
        <v>129</v>
      </c>
      <c r="W309" s="171">
        <v>136.80000000000001</v>
      </c>
      <c r="X309" s="171">
        <v>119.6</v>
      </c>
      <c r="Y309" s="171">
        <v>131.1</v>
      </c>
      <c r="Z309" s="171">
        <v>123.9</v>
      </c>
      <c r="AA309" s="171">
        <v>126.9</v>
      </c>
      <c r="AB309" s="171">
        <v>133.80000000000001</v>
      </c>
      <c r="AC309" s="171">
        <v>134</v>
      </c>
      <c r="AD309" s="171">
        <v>132.1</v>
      </c>
      <c r="AE309" s="171">
        <v>124.3</v>
      </c>
      <c r="AF309" s="171">
        <v>128.4</v>
      </c>
      <c r="AG309" s="171">
        <v>133.4</v>
      </c>
      <c r="AH309" s="171">
        <v>135.19999999999999</v>
      </c>
      <c r="AI309" s="171">
        <v>130.5</v>
      </c>
      <c r="AJ309" s="171">
        <v>132.5</v>
      </c>
      <c r="AK309" s="171">
        <v>134.30000000000001</v>
      </c>
      <c r="AL309" s="171">
        <v>127.4</v>
      </c>
      <c r="AM309" s="171">
        <v>133.69999999999999</v>
      </c>
      <c r="AN309" s="171">
        <v>130.30000000000001</v>
      </c>
      <c r="AO309" s="171">
        <v>136.9</v>
      </c>
      <c r="AP309" s="171">
        <v>132.69999999999999</v>
      </c>
      <c r="AQ309" s="171">
        <v>140.4</v>
      </c>
      <c r="AR309" s="171">
        <v>152.80000000000001</v>
      </c>
      <c r="AS309" s="171">
        <v>139.1</v>
      </c>
      <c r="AT309" s="171">
        <v>139.5</v>
      </c>
      <c r="AU309" s="171">
        <v>152.5</v>
      </c>
      <c r="AV309" s="171">
        <v>135.6</v>
      </c>
      <c r="AW309" s="171">
        <v>147.5</v>
      </c>
      <c r="AX309" s="171">
        <v>154.30000000000001</v>
      </c>
      <c r="AY309" s="171">
        <v>154.9</v>
      </c>
      <c r="AZ309" s="171">
        <v>136</v>
      </c>
      <c r="BA309" s="171">
        <v>138.5</v>
      </c>
      <c r="BB309" s="171">
        <v>150.4</v>
      </c>
      <c r="BC309" s="171">
        <v>150.4</v>
      </c>
      <c r="BD309" s="171">
        <v>157.80000000000001</v>
      </c>
      <c r="BE309" s="171">
        <v>151.80000000000001</v>
      </c>
      <c r="BF309" s="171">
        <v>144.19999999999999</v>
      </c>
      <c r="BG309" s="171">
        <v>137.19999999999999</v>
      </c>
      <c r="BH309" s="171">
        <v>147.4</v>
      </c>
      <c r="BI309" s="171">
        <v>145.19999999999999</v>
      </c>
      <c r="BJ309" s="171">
        <v>147</v>
      </c>
      <c r="BK309" s="171">
        <v>146.80000000000001</v>
      </c>
      <c r="BL309" s="171">
        <v>145.5</v>
      </c>
      <c r="BM309" s="171">
        <v>149</v>
      </c>
      <c r="BN309" s="171">
        <v>133.80000000000001</v>
      </c>
      <c r="BO309" s="171">
        <v>134</v>
      </c>
      <c r="BP309" s="171">
        <v>132.69999999999999</v>
      </c>
      <c r="BQ309" s="171">
        <v>132.4</v>
      </c>
      <c r="BR309" s="171">
        <v>132.4</v>
      </c>
      <c r="BS309" s="171">
        <v>136.80000000000001</v>
      </c>
      <c r="BT309" s="171">
        <v>135.1</v>
      </c>
      <c r="BU309" s="171">
        <v>134.69999999999999</v>
      </c>
      <c r="BV309" s="171">
        <v>136.4</v>
      </c>
      <c r="BW309" s="171">
        <v>138</v>
      </c>
      <c r="BX309" s="171">
        <v>139.5</v>
      </c>
      <c r="BY309" s="171">
        <v>140.69999999999999</v>
      </c>
      <c r="BZ309" s="171">
        <v>140.69999999999999</v>
      </c>
      <c r="CA309" s="171">
        <v>140.30000000000001</v>
      </c>
      <c r="CB309" s="171">
        <v>139.5</v>
      </c>
      <c r="CC309" s="171">
        <v>139.5</v>
      </c>
      <c r="CD309" s="171">
        <v>139.5</v>
      </c>
      <c r="CE309" s="171">
        <v>139.5</v>
      </c>
      <c r="CF309" s="171">
        <v>139.5</v>
      </c>
      <c r="CG309" s="171">
        <v>137.30000000000001</v>
      </c>
      <c r="CH309" s="171">
        <v>137.30000000000001</v>
      </c>
      <c r="CI309" s="171">
        <v>138.80000000000001</v>
      </c>
      <c r="CJ309" s="171">
        <v>139.4</v>
      </c>
      <c r="CK309" s="171">
        <v>139.9</v>
      </c>
      <c r="CL309" s="171">
        <v>139.9</v>
      </c>
      <c r="CM309" s="171">
        <v>140.19999999999999</v>
      </c>
      <c r="CN309" s="171">
        <v>140.19999999999999</v>
      </c>
      <c r="CO309" s="171">
        <v>140.4</v>
      </c>
      <c r="CP309" s="171">
        <v>140.19999999999999</v>
      </c>
      <c r="CQ309" s="171">
        <v>140.19999999999999</v>
      </c>
      <c r="CR309" s="171">
        <v>141</v>
      </c>
      <c r="CS309" s="171">
        <v>141.69999999999999</v>
      </c>
      <c r="CT309" s="171">
        <v>141</v>
      </c>
      <c r="CU309" s="171">
        <v>141.5</v>
      </c>
      <c r="CV309" s="171">
        <v>141.30000000000001</v>
      </c>
      <c r="CW309" s="171">
        <v>140.9</v>
      </c>
      <c r="CX309" s="171">
        <v>140.9</v>
      </c>
      <c r="CY309" s="171">
        <v>143</v>
      </c>
      <c r="CZ309" s="171">
        <v>143.30000000000001</v>
      </c>
      <c r="DA309" s="171">
        <v>143.1</v>
      </c>
      <c r="DB309" s="171">
        <v>142.5</v>
      </c>
      <c r="DC309" s="171">
        <v>142</v>
      </c>
      <c r="DD309" s="171">
        <v>141</v>
      </c>
      <c r="DE309" s="171">
        <v>140.5</v>
      </c>
      <c r="DF309" s="171">
        <v>139.69999999999999</v>
      </c>
      <c r="DG309" s="171">
        <v>137.6</v>
      </c>
      <c r="DH309" s="171">
        <v>134.69999999999999</v>
      </c>
      <c r="DI309" s="171">
        <v>139.80000000000001</v>
      </c>
      <c r="DJ309" s="171">
        <v>140</v>
      </c>
      <c r="DK309" s="171">
        <v>136.6</v>
      </c>
      <c r="DL309" s="171">
        <v>135.9</v>
      </c>
      <c r="DM309" s="171">
        <v>136.5</v>
      </c>
      <c r="DN309" s="171">
        <v>134.1</v>
      </c>
      <c r="DO309" s="171">
        <v>134.19999999999999</v>
      </c>
      <c r="DP309" s="171">
        <v>134</v>
      </c>
      <c r="DQ309" s="171">
        <v>132.6</v>
      </c>
      <c r="DR309" s="171">
        <v>134.6</v>
      </c>
      <c r="DS309" s="171">
        <v>134.6</v>
      </c>
      <c r="DT309" s="171">
        <v>135.80000000000001</v>
      </c>
    </row>
    <row r="310" spans="1:124" x14ac:dyDescent="0.25">
      <c r="A310" s="169" t="s">
        <v>1014</v>
      </c>
      <c r="B310" s="169" t="s">
        <v>1015</v>
      </c>
      <c r="C310" s="170">
        <v>0.31785000000000002</v>
      </c>
      <c r="D310" s="171">
        <v>103</v>
      </c>
      <c r="E310" s="171">
        <v>103.9</v>
      </c>
      <c r="F310" s="171">
        <v>104.6</v>
      </c>
      <c r="G310" s="171">
        <v>104.8</v>
      </c>
      <c r="H310" s="171">
        <v>105.6</v>
      </c>
      <c r="I310" s="171">
        <v>104.4</v>
      </c>
      <c r="J310" s="171">
        <v>104</v>
      </c>
      <c r="K310" s="171">
        <v>104.1</v>
      </c>
      <c r="L310" s="171">
        <v>104.1</v>
      </c>
      <c r="M310" s="171">
        <v>104.1</v>
      </c>
      <c r="N310" s="171">
        <v>105.3</v>
      </c>
      <c r="O310" s="171">
        <v>104.8</v>
      </c>
      <c r="P310" s="171">
        <v>106.7</v>
      </c>
      <c r="Q310" s="171">
        <v>107.9</v>
      </c>
      <c r="R310" s="171">
        <v>108.5</v>
      </c>
      <c r="S310" s="171">
        <v>109.4</v>
      </c>
      <c r="T310" s="171">
        <v>112</v>
      </c>
      <c r="U310" s="171">
        <v>112.5</v>
      </c>
      <c r="V310" s="171">
        <v>111.5</v>
      </c>
      <c r="W310" s="171">
        <v>111.5</v>
      </c>
      <c r="X310" s="171">
        <v>112.2</v>
      </c>
      <c r="Y310" s="171">
        <v>111.9</v>
      </c>
      <c r="Z310" s="171">
        <v>111.6</v>
      </c>
      <c r="AA310" s="171">
        <v>111.8</v>
      </c>
      <c r="AB310" s="171">
        <v>115.7</v>
      </c>
      <c r="AC310" s="171">
        <v>115.2</v>
      </c>
      <c r="AD310" s="171">
        <v>116.6</v>
      </c>
      <c r="AE310" s="171">
        <v>116.2</v>
      </c>
      <c r="AF310" s="171">
        <v>116.9</v>
      </c>
      <c r="AG310" s="171">
        <v>115.2</v>
      </c>
      <c r="AH310" s="171">
        <v>116.9</v>
      </c>
      <c r="AI310" s="171">
        <v>116.3</v>
      </c>
      <c r="AJ310" s="171">
        <v>114.7</v>
      </c>
      <c r="AK310" s="171">
        <v>114.6</v>
      </c>
      <c r="AL310" s="171">
        <v>113.7</v>
      </c>
      <c r="AM310" s="171">
        <v>113.3</v>
      </c>
      <c r="AN310" s="171">
        <v>113.3</v>
      </c>
      <c r="AO310" s="171">
        <v>114.7</v>
      </c>
      <c r="AP310" s="171">
        <v>117.2</v>
      </c>
      <c r="AQ310" s="171">
        <v>118.2</v>
      </c>
      <c r="AR310" s="171">
        <v>118.2</v>
      </c>
      <c r="AS310" s="171">
        <v>117.8</v>
      </c>
      <c r="AT310" s="171">
        <v>116.8</v>
      </c>
      <c r="AU310" s="171">
        <v>116.8</v>
      </c>
      <c r="AV310" s="171">
        <v>118.1</v>
      </c>
      <c r="AW310" s="171">
        <v>120</v>
      </c>
      <c r="AX310" s="171">
        <v>119.8</v>
      </c>
      <c r="AY310" s="171">
        <v>120</v>
      </c>
      <c r="AZ310" s="171">
        <v>122.4</v>
      </c>
      <c r="BA310" s="171">
        <v>122.1</v>
      </c>
      <c r="BB310" s="171">
        <v>122.4</v>
      </c>
      <c r="BC310" s="171">
        <v>123.6</v>
      </c>
      <c r="BD310" s="171">
        <v>121.7</v>
      </c>
      <c r="BE310" s="171">
        <v>123.6</v>
      </c>
      <c r="BF310" s="171">
        <v>121.9</v>
      </c>
      <c r="BG310" s="171">
        <v>122.2</v>
      </c>
      <c r="BH310" s="171">
        <v>119.7</v>
      </c>
      <c r="BI310" s="171">
        <v>119.2</v>
      </c>
      <c r="BJ310" s="171">
        <v>119.5</v>
      </c>
      <c r="BK310" s="171">
        <v>119.1</v>
      </c>
      <c r="BL310" s="171">
        <v>119.4</v>
      </c>
      <c r="BM310" s="171">
        <v>119.9</v>
      </c>
      <c r="BN310" s="171">
        <v>120</v>
      </c>
      <c r="BO310" s="171">
        <v>121.9</v>
      </c>
      <c r="BP310" s="171">
        <v>121.8</v>
      </c>
      <c r="BQ310" s="171">
        <v>121.8</v>
      </c>
      <c r="BR310" s="171">
        <v>121.2</v>
      </c>
      <c r="BS310" s="171">
        <v>121.7</v>
      </c>
      <c r="BT310" s="171">
        <v>122.8</v>
      </c>
      <c r="BU310" s="171">
        <v>122.8</v>
      </c>
      <c r="BV310" s="171">
        <v>123.2</v>
      </c>
      <c r="BW310" s="171">
        <v>123.1</v>
      </c>
      <c r="BX310" s="171">
        <v>123.6</v>
      </c>
      <c r="BY310" s="171">
        <v>122.5</v>
      </c>
      <c r="BZ310" s="171">
        <v>123.1</v>
      </c>
      <c r="CA310" s="171">
        <v>123.8</v>
      </c>
      <c r="CB310" s="171">
        <v>123.6</v>
      </c>
      <c r="CC310" s="171">
        <v>124.4</v>
      </c>
      <c r="CD310" s="171">
        <v>123.2</v>
      </c>
      <c r="CE310" s="171">
        <v>123.2</v>
      </c>
      <c r="CF310" s="171">
        <v>123.2</v>
      </c>
      <c r="CG310" s="171">
        <v>124</v>
      </c>
      <c r="CH310" s="171">
        <v>123.5</v>
      </c>
      <c r="CI310" s="171">
        <v>123.8</v>
      </c>
      <c r="CJ310" s="171">
        <v>122.5</v>
      </c>
      <c r="CK310" s="171">
        <v>120.9</v>
      </c>
      <c r="CL310" s="171">
        <v>120</v>
      </c>
      <c r="CM310" s="171">
        <v>119.7</v>
      </c>
      <c r="CN310" s="171">
        <v>119.9</v>
      </c>
      <c r="CO310" s="171">
        <v>120.8</v>
      </c>
      <c r="CP310" s="171">
        <v>120</v>
      </c>
      <c r="CQ310" s="171">
        <v>121.1</v>
      </c>
      <c r="CR310" s="171">
        <v>120.4</v>
      </c>
      <c r="CS310" s="171">
        <v>119.8</v>
      </c>
      <c r="CT310" s="171">
        <v>119.9</v>
      </c>
      <c r="CU310" s="171">
        <v>118.9</v>
      </c>
      <c r="CV310" s="171">
        <v>119</v>
      </c>
      <c r="CW310" s="171">
        <v>119.9</v>
      </c>
      <c r="CX310" s="171">
        <v>119.6</v>
      </c>
      <c r="CY310" s="171">
        <v>119.7</v>
      </c>
      <c r="CZ310" s="171">
        <v>120.1</v>
      </c>
      <c r="DA310" s="171">
        <v>121.3</v>
      </c>
      <c r="DB310" s="171">
        <v>119.9</v>
      </c>
      <c r="DC310" s="171">
        <v>120.9</v>
      </c>
      <c r="DD310" s="171">
        <v>121.8</v>
      </c>
      <c r="DE310" s="171">
        <v>122.1</v>
      </c>
      <c r="DF310" s="171">
        <v>121.2</v>
      </c>
      <c r="DG310" s="171">
        <v>121.7</v>
      </c>
      <c r="DH310" s="171">
        <v>122.2</v>
      </c>
      <c r="DI310" s="171">
        <v>122.4</v>
      </c>
      <c r="DJ310" s="171">
        <v>119.1</v>
      </c>
      <c r="DK310" s="171">
        <v>118.5</v>
      </c>
      <c r="DL310" s="171">
        <v>120.3</v>
      </c>
      <c r="DM310" s="171">
        <v>120.3</v>
      </c>
      <c r="DN310" s="171">
        <v>120.5</v>
      </c>
      <c r="DO310" s="171">
        <v>120.6</v>
      </c>
      <c r="DP310" s="171">
        <v>121.4</v>
      </c>
      <c r="DQ310" s="171">
        <v>122.4</v>
      </c>
      <c r="DR310" s="171">
        <v>122.1</v>
      </c>
      <c r="DS310" s="171">
        <v>122.3</v>
      </c>
      <c r="DT310" s="171">
        <v>121.8</v>
      </c>
    </row>
    <row r="311" spans="1:124" x14ac:dyDescent="0.25">
      <c r="A311" s="169" t="s">
        <v>1016</v>
      </c>
      <c r="B311" s="169" t="s">
        <v>1017</v>
      </c>
      <c r="C311" s="170">
        <v>0.20737</v>
      </c>
      <c r="D311" s="171">
        <v>102.5</v>
      </c>
      <c r="E311" s="171">
        <v>103.3</v>
      </c>
      <c r="F311" s="171">
        <v>104.9</v>
      </c>
      <c r="G311" s="171">
        <v>103.8</v>
      </c>
      <c r="H311" s="171">
        <v>104.5</v>
      </c>
      <c r="I311" s="171">
        <v>103.4</v>
      </c>
      <c r="J311" s="171">
        <v>102</v>
      </c>
      <c r="K311" s="171">
        <v>102.8</v>
      </c>
      <c r="L311" s="171">
        <v>102.8</v>
      </c>
      <c r="M311" s="171">
        <v>102.5</v>
      </c>
      <c r="N311" s="171">
        <v>103.9</v>
      </c>
      <c r="O311" s="171">
        <v>104</v>
      </c>
      <c r="P311" s="171">
        <v>105.8</v>
      </c>
      <c r="Q311" s="171">
        <v>107.8</v>
      </c>
      <c r="R311" s="171">
        <v>108.8</v>
      </c>
      <c r="S311" s="171">
        <v>109.5</v>
      </c>
      <c r="T311" s="171">
        <v>112.9</v>
      </c>
      <c r="U311" s="171">
        <v>114.5</v>
      </c>
      <c r="V311" s="171">
        <v>111.5</v>
      </c>
      <c r="W311" s="171">
        <v>112</v>
      </c>
      <c r="X311" s="171">
        <v>112.4</v>
      </c>
      <c r="Y311" s="171">
        <v>112.3</v>
      </c>
      <c r="Z311" s="171">
        <v>111.6</v>
      </c>
      <c r="AA311" s="171">
        <v>112.3</v>
      </c>
      <c r="AB311" s="171">
        <v>116.1</v>
      </c>
      <c r="AC311" s="171">
        <v>115.3</v>
      </c>
      <c r="AD311" s="171">
        <v>116.6</v>
      </c>
      <c r="AE311" s="171">
        <v>116</v>
      </c>
      <c r="AF311" s="171">
        <v>117.5</v>
      </c>
      <c r="AG311" s="171">
        <v>115.4</v>
      </c>
      <c r="AH311" s="171">
        <v>117.5</v>
      </c>
      <c r="AI311" s="171">
        <v>116.6</v>
      </c>
      <c r="AJ311" s="171">
        <v>114.8</v>
      </c>
      <c r="AK311" s="171">
        <v>113.8</v>
      </c>
      <c r="AL311" s="171">
        <v>112.1</v>
      </c>
      <c r="AM311" s="171">
        <v>111.2</v>
      </c>
      <c r="AN311" s="171">
        <v>111.2</v>
      </c>
      <c r="AO311" s="171">
        <v>113.1</v>
      </c>
      <c r="AP311" s="171">
        <v>116.5</v>
      </c>
      <c r="AQ311" s="171">
        <v>118</v>
      </c>
      <c r="AR311" s="171">
        <v>118.2</v>
      </c>
      <c r="AS311" s="171">
        <v>118.4</v>
      </c>
      <c r="AT311" s="171">
        <v>117.1</v>
      </c>
      <c r="AU311" s="171">
        <v>116.9</v>
      </c>
      <c r="AV311" s="171">
        <v>118.5</v>
      </c>
      <c r="AW311" s="171">
        <v>121.5</v>
      </c>
      <c r="AX311" s="171">
        <v>121.4</v>
      </c>
      <c r="AY311" s="171">
        <v>121.6</v>
      </c>
      <c r="AZ311" s="171">
        <v>125.1</v>
      </c>
      <c r="BA311" s="171">
        <v>124.6</v>
      </c>
      <c r="BB311" s="171">
        <v>124.9</v>
      </c>
      <c r="BC311" s="171">
        <v>126.3</v>
      </c>
      <c r="BD311" s="171">
        <v>123.8</v>
      </c>
      <c r="BE311" s="171">
        <v>126.8</v>
      </c>
      <c r="BF311" s="171">
        <v>124.8</v>
      </c>
      <c r="BG311" s="171">
        <v>124.8</v>
      </c>
      <c r="BH311" s="171">
        <v>120.9</v>
      </c>
      <c r="BI311" s="171">
        <v>120.2</v>
      </c>
      <c r="BJ311" s="171">
        <v>120.6</v>
      </c>
      <c r="BK311" s="171">
        <v>119.9</v>
      </c>
      <c r="BL311" s="171">
        <v>119.4</v>
      </c>
      <c r="BM311" s="171">
        <v>120.1</v>
      </c>
      <c r="BN311" s="171">
        <v>119.9</v>
      </c>
      <c r="BO311" s="171">
        <v>123.2</v>
      </c>
      <c r="BP311" s="171">
        <v>122.9</v>
      </c>
      <c r="BQ311" s="171">
        <v>122.6</v>
      </c>
      <c r="BR311" s="171">
        <v>121.6</v>
      </c>
      <c r="BS311" s="171">
        <v>122.5</v>
      </c>
      <c r="BT311" s="171">
        <v>124</v>
      </c>
      <c r="BU311" s="171">
        <v>124</v>
      </c>
      <c r="BV311" s="171">
        <v>124.7</v>
      </c>
      <c r="BW311" s="171">
        <v>124.7</v>
      </c>
      <c r="BX311" s="171">
        <v>125.3</v>
      </c>
      <c r="BY311" s="171">
        <v>123.5</v>
      </c>
      <c r="BZ311" s="171">
        <v>124.8</v>
      </c>
      <c r="CA311" s="171">
        <v>125.4</v>
      </c>
      <c r="CB311" s="171">
        <v>125</v>
      </c>
      <c r="CC311" s="171">
        <v>126.1</v>
      </c>
      <c r="CD311" s="171">
        <v>124.3</v>
      </c>
      <c r="CE311" s="171">
        <v>124.6</v>
      </c>
      <c r="CF311" s="171">
        <v>124.4</v>
      </c>
      <c r="CG311" s="171">
        <v>125.7</v>
      </c>
      <c r="CH311" s="171">
        <v>124.9</v>
      </c>
      <c r="CI311" s="171">
        <v>125.3</v>
      </c>
      <c r="CJ311" s="171">
        <v>123.2</v>
      </c>
      <c r="CK311" s="171">
        <v>120.9</v>
      </c>
      <c r="CL311" s="171">
        <v>119.6</v>
      </c>
      <c r="CM311" s="171">
        <v>119.2</v>
      </c>
      <c r="CN311" s="171">
        <v>119.6</v>
      </c>
      <c r="CO311" s="171">
        <v>120.8</v>
      </c>
      <c r="CP311" s="171">
        <v>119.8</v>
      </c>
      <c r="CQ311" s="171">
        <v>121.5</v>
      </c>
      <c r="CR311" s="171">
        <v>120.1</v>
      </c>
      <c r="CS311" s="171">
        <v>118.9</v>
      </c>
      <c r="CT311" s="171">
        <v>118.6</v>
      </c>
      <c r="CU311" s="171">
        <v>117.5</v>
      </c>
      <c r="CV311" s="171">
        <v>117.7</v>
      </c>
      <c r="CW311" s="171">
        <v>119.7</v>
      </c>
      <c r="CX311" s="171">
        <v>118.8</v>
      </c>
      <c r="CY311" s="171">
        <v>120.4</v>
      </c>
      <c r="CZ311" s="171">
        <v>120.5</v>
      </c>
      <c r="DA311" s="171">
        <v>121.3</v>
      </c>
      <c r="DB311" s="171">
        <v>119.7</v>
      </c>
      <c r="DC311" s="171">
        <v>120.8</v>
      </c>
      <c r="DD311" s="171">
        <v>121.3</v>
      </c>
      <c r="DE311" s="171">
        <v>121.6</v>
      </c>
      <c r="DF311" s="171">
        <v>119.4</v>
      </c>
      <c r="DG311" s="171">
        <v>119</v>
      </c>
      <c r="DH311" s="171">
        <v>118.4</v>
      </c>
      <c r="DI311" s="171">
        <v>118.7</v>
      </c>
      <c r="DJ311" s="171">
        <v>114.1</v>
      </c>
      <c r="DK311" s="171">
        <v>114.1</v>
      </c>
      <c r="DL311" s="171">
        <v>116.1</v>
      </c>
      <c r="DM311" s="171">
        <v>115.6</v>
      </c>
      <c r="DN311" s="171">
        <v>115.7</v>
      </c>
      <c r="DO311" s="171">
        <v>115.4</v>
      </c>
      <c r="DP311" s="171">
        <v>116.9</v>
      </c>
      <c r="DQ311" s="171">
        <v>117.2</v>
      </c>
      <c r="DR311" s="171">
        <v>116.8</v>
      </c>
      <c r="DS311" s="171">
        <v>117.4</v>
      </c>
      <c r="DT311" s="171">
        <v>117.4</v>
      </c>
    </row>
    <row r="312" spans="1:124" x14ac:dyDescent="0.25">
      <c r="A312" s="169" t="s">
        <v>1018</v>
      </c>
      <c r="B312" s="169" t="s">
        <v>1019</v>
      </c>
      <c r="C312" s="170">
        <v>1.651E-2</v>
      </c>
      <c r="D312" s="171">
        <v>99.8</v>
      </c>
      <c r="E312" s="171">
        <v>102.4</v>
      </c>
      <c r="F312" s="171">
        <v>99.4</v>
      </c>
      <c r="G312" s="171">
        <v>100.8</v>
      </c>
      <c r="H312" s="171">
        <v>102.2</v>
      </c>
      <c r="I312" s="171">
        <v>101.3</v>
      </c>
      <c r="J312" s="171">
        <v>104.6</v>
      </c>
      <c r="K312" s="171">
        <v>101.1</v>
      </c>
      <c r="L312" s="171">
        <v>101.9</v>
      </c>
      <c r="M312" s="171">
        <v>104.6</v>
      </c>
      <c r="N312" s="171">
        <v>105.4</v>
      </c>
      <c r="O312" s="171">
        <v>105.9</v>
      </c>
      <c r="P312" s="171">
        <v>111.1</v>
      </c>
      <c r="Q312" s="171">
        <v>110.4</v>
      </c>
      <c r="R312" s="171">
        <v>107.7</v>
      </c>
      <c r="S312" s="171">
        <v>108.8</v>
      </c>
      <c r="T312" s="171">
        <v>108.7</v>
      </c>
      <c r="U312" s="171">
        <v>109.4</v>
      </c>
      <c r="V312" s="171">
        <v>111.2</v>
      </c>
      <c r="W312" s="171">
        <v>112.4</v>
      </c>
      <c r="X312" s="171">
        <v>112.7</v>
      </c>
      <c r="Y312" s="171">
        <v>115.1</v>
      </c>
      <c r="Z312" s="171">
        <v>111</v>
      </c>
      <c r="AA312" s="171">
        <v>109.1</v>
      </c>
      <c r="AB312" s="171">
        <v>116.3</v>
      </c>
      <c r="AC312" s="171">
        <v>112.7</v>
      </c>
      <c r="AD312" s="171">
        <v>115.1</v>
      </c>
      <c r="AE312" s="171">
        <v>112.9</v>
      </c>
      <c r="AF312" s="171">
        <v>112.8</v>
      </c>
      <c r="AG312" s="171">
        <v>113.9</v>
      </c>
      <c r="AH312" s="171">
        <v>113.6</v>
      </c>
      <c r="AI312" s="171">
        <v>113.4</v>
      </c>
      <c r="AJ312" s="171">
        <v>114.8</v>
      </c>
      <c r="AK312" s="171">
        <v>117.5</v>
      </c>
      <c r="AL312" s="171">
        <v>113.6</v>
      </c>
      <c r="AM312" s="171">
        <v>113.7</v>
      </c>
      <c r="AN312" s="171">
        <v>118.9</v>
      </c>
      <c r="AO312" s="171">
        <v>117.8</v>
      </c>
      <c r="AP312" s="171">
        <v>121</v>
      </c>
      <c r="AQ312" s="171">
        <v>121</v>
      </c>
      <c r="AR312" s="171">
        <v>119.3</v>
      </c>
      <c r="AS312" s="171">
        <v>113.5</v>
      </c>
      <c r="AT312" s="171">
        <v>109.9</v>
      </c>
      <c r="AU312" s="171">
        <v>108.4</v>
      </c>
      <c r="AV312" s="171">
        <v>112.6</v>
      </c>
      <c r="AW312" s="171">
        <v>114.2</v>
      </c>
      <c r="AX312" s="171">
        <v>113.4</v>
      </c>
      <c r="AY312" s="171">
        <v>113.4</v>
      </c>
      <c r="AZ312" s="171">
        <v>112.2</v>
      </c>
      <c r="BA312" s="171">
        <v>112.3</v>
      </c>
      <c r="BB312" s="171">
        <v>111.1</v>
      </c>
      <c r="BC312" s="171">
        <v>113.6</v>
      </c>
      <c r="BD312" s="171">
        <v>114.3</v>
      </c>
      <c r="BE312" s="171">
        <v>112.3</v>
      </c>
      <c r="BF312" s="171">
        <v>112.7</v>
      </c>
      <c r="BG312" s="171">
        <v>112.8</v>
      </c>
      <c r="BH312" s="171">
        <v>112.9</v>
      </c>
      <c r="BI312" s="171">
        <v>113.5</v>
      </c>
      <c r="BJ312" s="171">
        <v>114</v>
      </c>
      <c r="BK312" s="171">
        <v>114.3</v>
      </c>
      <c r="BL312" s="171">
        <v>114.4</v>
      </c>
      <c r="BM312" s="171">
        <v>114.5</v>
      </c>
      <c r="BN312" s="171">
        <v>114.6</v>
      </c>
      <c r="BO312" s="171">
        <v>114.3</v>
      </c>
      <c r="BP312" s="171">
        <v>115</v>
      </c>
      <c r="BQ312" s="171">
        <v>116</v>
      </c>
      <c r="BR312" s="171">
        <v>116</v>
      </c>
      <c r="BS312" s="171">
        <v>115.8</v>
      </c>
      <c r="BT312" s="171">
        <v>115.9</v>
      </c>
      <c r="BU312" s="171">
        <v>115.9</v>
      </c>
      <c r="BV312" s="171">
        <v>115.9</v>
      </c>
      <c r="BW312" s="171">
        <v>115</v>
      </c>
      <c r="BX312" s="171">
        <v>115.5</v>
      </c>
      <c r="BY312" s="171">
        <v>115.4</v>
      </c>
      <c r="BZ312" s="171">
        <v>116.3</v>
      </c>
      <c r="CA312" s="171">
        <v>115.8</v>
      </c>
      <c r="CB312" s="171">
        <v>115.6</v>
      </c>
      <c r="CC312" s="171">
        <v>115.5</v>
      </c>
      <c r="CD312" s="171">
        <v>114.2</v>
      </c>
      <c r="CE312" s="171">
        <v>114.3</v>
      </c>
      <c r="CF312" s="171">
        <v>114.3</v>
      </c>
      <c r="CG312" s="171">
        <v>114.3</v>
      </c>
      <c r="CH312" s="171">
        <v>115</v>
      </c>
      <c r="CI312" s="171">
        <v>115</v>
      </c>
      <c r="CJ312" s="171">
        <v>114.1</v>
      </c>
      <c r="CK312" s="171">
        <v>110.2</v>
      </c>
      <c r="CL312" s="171">
        <v>110.2</v>
      </c>
      <c r="CM312" s="171">
        <v>110.2</v>
      </c>
      <c r="CN312" s="171">
        <v>110.2</v>
      </c>
      <c r="CO312" s="171">
        <v>110.2</v>
      </c>
      <c r="CP312" s="171">
        <v>110.2</v>
      </c>
      <c r="CQ312" s="171">
        <v>108.6</v>
      </c>
      <c r="CR312" s="171">
        <v>110.2</v>
      </c>
      <c r="CS312" s="171">
        <v>110.2</v>
      </c>
      <c r="CT312" s="171">
        <v>110.3</v>
      </c>
      <c r="CU312" s="171">
        <v>110.3</v>
      </c>
      <c r="CV312" s="171">
        <v>110.2</v>
      </c>
      <c r="CW312" s="171">
        <v>110.2</v>
      </c>
      <c r="CX312" s="171">
        <v>110.3</v>
      </c>
      <c r="CY312" s="171">
        <v>110.3</v>
      </c>
      <c r="CZ312" s="171">
        <v>110.2</v>
      </c>
      <c r="DA312" s="171">
        <v>110.2</v>
      </c>
      <c r="DB312" s="171">
        <v>110.2</v>
      </c>
      <c r="DC312" s="171">
        <v>110.5</v>
      </c>
      <c r="DD312" s="171">
        <v>110.8</v>
      </c>
      <c r="DE312" s="171">
        <v>110.8</v>
      </c>
      <c r="DF312" s="171">
        <v>110.8</v>
      </c>
      <c r="DG312" s="171">
        <v>112.4</v>
      </c>
      <c r="DH312" s="171">
        <v>114.1</v>
      </c>
      <c r="DI312" s="171">
        <v>114.1</v>
      </c>
      <c r="DJ312" s="171">
        <v>114.2</v>
      </c>
      <c r="DK312" s="171">
        <v>101.5</v>
      </c>
      <c r="DL312" s="171">
        <v>101.5</v>
      </c>
      <c r="DM312" s="171">
        <v>101.5</v>
      </c>
      <c r="DN312" s="171">
        <v>101.6</v>
      </c>
      <c r="DO312" s="171">
        <v>101.6</v>
      </c>
      <c r="DP312" s="171">
        <v>100.6</v>
      </c>
      <c r="DQ312" s="171">
        <v>100.9</v>
      </c>
      <c r="DR312" s="171">
        <v>100.9</v>
      </c>
      <c r="DS312" s="171">
        <v>100.9</v>
      </c>
      <c r="DT312" s="171">
        <v>100.9</v>
      </c>
    </row>
    <row r="313" spans="1:124" x14ac:dyDescent="0.25">
      <c r="A313" s="169" t="s">
        <v>1020</v>
      </c>
      <c r="B313" s="169" t="s">
        <v>1021</v>
      </c>
      <c r="C313" s="170">
        <v>1.281E-2</v>
      </c>
      <c r="D313" s="171">
        <v>104.6</v>
      </c>
      <c r="E313" s="171">
        <v>104.8</v>
      </c>
      <c r="F313" s="171">
        <v>102.7</v>
      </c>
      <c r="G313" s="171">
        <v>106.9</v>
      </c>
      <c r="H313" s="171">
        <v>108</v>
      </c>
      <c r="I313" s="171">
        <v>107</v>
      </c>
      <c r="J313" s="171">
        <v>106.7</v>
      </c>
      <c r="K313" s="171">
        <v>106.7</v>
      </c>
      <c r="L313" s="171">
        <v>107.1</v>
      </c>
      <c r="M313" s="171">
        <v>107.2</v>
      </c>
      <c r="N313" s="171">
        <v>107.3</v>
      </c>
      <c r="O313" s="171">
        <v>106.6</v>
      </c>
      <c r="P313" s="171">
        <v>113.9</v>
      </c>
      <c r="Q313" s="171">
        <v>114.3</v>
      </c>
      <c r="R313" s="171">
        <v>114.3</v>
      </c>
      <c r="S313" s="171">
        <v>114.6</v>
      </c>
      <c r="T313" s="171">
        <v>115.1</v>
      </c>
      <c r="U313" s="171">
        <v>113.8</v>
      </c>
      <c r="V313" s="171">
        <v>114.4</v>
      </c>
      <c r="W313" s="171">
        <v>114</v>
      </c>
      <c r="X313" s="171">
        <v>115.6</v>
      </c>
      <c r="Y313" s="171">
        <v>116</v>
      </c>
      <c r="Z313" s="171">
        <v>116</v>
      </c>
      <c r="AA313" s="171">
        <v>116</v>
      </c>
      <c r="AB313" s="171">
        <v>115.3</v>
      </c>
      <c r="AC313" s="171">
        <v>115.4</v>
      </c>
      <c r="AD313" s="171">
        <v>115.2</v>
      </c>
      <c r="AE313" s="171">
        <v>115.7</v>
      </c>
      <c r="AF313" s="171">
        <v>116.8</v>
      </c>
      <c r="AG313" s="171">
        <v>115.7</v>
      </c>
      <c r="AH313" s="171">
        <v>115.2</v>
      </c>
      <c r="AI313" s="171">
        <v>116.1</v>
      </c>
      <c r="AJ313" s="171">
        <v>117.1</v>
      </c>
      <c r="AK313" s="171">
        <v>116.7</v>
      </c>
      <c r="AL313" s="171">
        <v>117.8</v>
      </c>
      <c r="AM313" s="171">
        <v>116.7</v>
      </c>
      <c r="AN313" s="171">
        <v>117</v>
      </c>
      <c r="AO313" s="171">
        <v>116.7</v>
      </c>
      <c r="AP313" s="171">
        <v>117</v>
      </c>
      <c r="AQ313" s="171">
        <v>117.5</v>
      </c>
      <c r="AR313" s="171">
        <v>117.7</v>
      </c>
      <c r="AS313" s="171">
        <v>117.9</v>
      </c>
      <c r="AT313" s="171">
        <v>118.3</v>
      </c>
      <c r="AU313" s="171">
        <v>119.7</v>
      </c>
      <c r="AV313" s="171">
        <v>119.7</v>
      </c>
      <c r="AW313" s="171">
        <v>119.3</v>
      </c>
      <c r="AX313" s="171">
        <v>118.9</v>
      </c>
      <c r="AY313" s="171">
        <v>118.5</v>
      </c>
      <c r="AZ313" s="171">
        <v>118</v>
      </c>
      <c r="BA313" s="171">
        <v>119.4</v>
      </c>
      <c r="BB313" s="171">
        <v>120.5</v>
      </c>
      <c r="BC313" s="171">
        <v>121.1</v>
      </c>
      <c r="BD313" s="171">
        <v>122.5</v>
      </c>
      <c r="BE313" s="171">
        <v>121.4</v>
      </c>
      <c r="BF313" s="171">
        <v>120.9</v>
      </c>
      <c r="BG313" s="171">
        <v>124.5</v>
      </c>
      <c r="BH313" s="171">
        <v>123.7</v>
      </c>
      <c r="BI313" s="171">
        <v>121.7</v>
      </c>
      <c r="BJ313" s="171">
        <v>121.5</v>
      </c>
      <c r="BK313" s="171">
        <v>122.2</v>
      </c>
      <c r="BL313" s="171">
        <v>125.1</v>
      </c>
      <c r="BM313" s="171">
        <v>128.69999999999999</v>
      </c>
      <c r="BN313" s="171">
        <v>128.69999999999999</v>
      </c>
      <c r="BO313" s="171">
        <v>124.2</v>
      </c>
      <c r="BP313" s="171">
        <v>124.5</v>
      </c>
      <c r="BQ313" s="171">
        <v>126.1</v>
      </c>
      <c r="BR313" s="171">
        <v>125.6</v>
      </c>
      <c r="BS313" s="171">
        <v>126.9</v>
      </c>
      <c r="BT313" s="171">
        <v>127.2</v>
      </c>
      <c r="BU313" s="171">
        <v>126.1</v>
      </c>
      <c r="BV313" s="171">
        <v>129.69999999999999</v>
      </c>
      <c r="BW313" s="171">
        <v>127.1</v>
      </c>
      <c r="BX313" s="171">
        <v>128.1</v>
      </c>
      <c r="BY313" s="171">
        <v>129.19999999999999</v>
      </c>
      <c r="BZ313" s="171">
        <v>129.19999999999999</v>
      </c>
      <c r="CA313" s="171">
        <v>130.4</v>
      </c>
      <c r="CB313" s="171">
        <v>131.1</v>
      </c>
      <c r="CC313" s="171">
        <v>130.9</v>
      </c>
      <c r="CD313" s="171">
        <v>132.19999999999999</v>
      </c>
      <c r="CE313" s="171">
        <v>130.9</v>
      </c>
      <c r="CF313" s="171">
        <v>133.4</v>
      </c>
      <c r="CG313" s="171">
        <v>132.6</v>
      </c>
      <c r="CH313" s="171">
        <v>133.1</v>
      </c>
      <c r="CI313" s="171">
        <v>130.80000000000001</v>
      </c>
      <c r="CJ313" s="171">
        <v>130.6</v>
      </c>
      <c r="CK313" s="171">
        <v>130.6</v>
      </c>
      <c r="CL313" s="171">
        <v>130.19999999999999</v>
      </c>
      <c r="CM313" s="171">
        <v>130.69999999999999</v>
      </c>
      <c r="CN313" s="171">
        <v>131.1</v>
      </c>
      <c r="CO313" s="171">
        <v>133.5</v>
      </c>
      <c r="CP313" s="171">
        <v>133</v>
      </c>
      <c r="CQ313" s="171">
        <v>134.1</v>
      </c>
      <c r="CR313" s="171">
        <v>133.9</v>
      </c>
      <c r="CS313" s="171">
        <v>134.9</v>
      </c>
      <c r="CT313" s="171">
        <v>135.30000000000001</v>
      </c>
      <c r="CU313" s="171">
        <v>135.9</v>
      </c>
      <c r="CV313" s="171">
        <v>135.9</v>
      </c>
      <c r="CW313" s="171">
        <v>132.19999999999999</v>
      </c>
      <c r="CX313" s="171">
        <v>130.5</v>
      </c>
      <c r="CY313" s="171">
        <v>133.6</v>
      </c>
      <c r="CZ313" s="171">
        <v>140.30000000000001</v>
      </c>
      <c r="DA313" s="171">
        <v>141.19999999999999</v>
      </c>
      <c r="DB313" s="171">
        <v>140.30000000000001</v>
      </c>
      <c r="DC313" s="171">
        <v>140.69999999999999</v>
      </c>
      <c r="DD313" s="171">
        <v>140.69999999999999</v>
      </c>
      <c r="DE313" s="171">
        <v>140.69999999999999</v>
      </c>
      <c r="DF313" s="171">
        <v>141</v>
      </c>
      <c r="DG313" s="171">
        <v>143.80000000000001</v>
      </c>
      <c r="DH313" s="171">
        <v>145.30000000000001</v>
      </c>
      <c r="DI313" s="171">
        <v>144</v>
      </c>
      <c r="DJ313" s="171">
        <v>138.5</v>
      </c>
      <c r="DK313" s="171">
        <v>141.4</v>
      </c>
      <c r="DL313" s="171">
        <v>138.80000000000001</v>
      </c>
      <c r="DM313" s="171">
        <v>138.30000000000001</v>
      </c>
      <c r="DN313" s="171">
        <v>139.9</v>
      </c>
      <c r="DO313" s="171">
        <v>140.69999999999999</v>
      </c>
      <c r="DP313" s="171">
        <v>141</v>
      </c>
      <c r="DQ313" s="171">
        <v>142.1</v>
      </c>
      <c r="DR313" s="171">
        <v>141.5</v>
      </c>
      <c r="DS313" s="171">
        <v>140.5</v>
      </c>
      <c r="DT313" s="171">
        <v>140.4</v>
      </c>
    </row>
    <row r="314" spans="1:124" x14ac:dyDescent="0.25">
      <c r="A314" s="169" t="s">
        <v>1022</v>
      </c>
      <c r="B314" s="169" t="s">
        <v>1023</v>
      </c>
      <c r="C314" s="170">
        <v>6.3820000000000002E-2</v>
      </c>
      <c r="D314" s="171">
        <v>103</v>
      </c>
      <c r="E314" s="171">
        <v>104</v>
      </c>
      <c r="F314" s="171">
        <v>103.7</v>
      </c>
      <c r="G314" s="171">
        <v>107.1</v>
      </c>
      <c r="H314" s="171">
        <v>107.9</v>
      </c>
      <c r="I314" s="171">
        <v>106.1</v>
      </c>
      <c r="J314" s="171">
        <v>107.6</v>
      </c>
      <c r="K314" s="171">
        <v>105.8</v>
      </c>
      <c r="L314" s="171">
        <v>105.8</v>
      </c>
      <c r="M314" s="171">
        <v>106.2</v>
      </c>
      <c r="N314" s="171">
        <v>107.4</v>
      </c>
      <c r="O314" s="171">
        <v>104.5</v>
      </c>
      <c r="P314" s="171">
        <v>103.3</v>
      </c>
      <c r="Q314" s="171">
        <v>103</v>
      </c>
      <c r="R314" s="171">
        <v>102.8</v>
      </c>
      <c r="S314" s="171">
        <v>105</v>
      </c>
      <c r="T314" s="171">
        <v>106.9</v>
      </c>
      <c r="U314" s="171">
        <v>104.4</v>
      </c>
      <c r="V314" s="171">
        <v>108.1</v>
      </c>
      <c r="W314" s="171">
        <v>106.4</v>
      </c>
      <c r="X314" s="171">
        <v>108.2</v>
      </c>
      <c r="Y314" s="171">
        <v>106.2</v>
      </c>
      <c r="Z314" s="171">
        <v>107.6</v>
      </c>
      <c r="AA314" s="171">
        <v>106.3</v>
      </c>
      <c r="AB314" s="171">
        <v>109.8</v>
      </c>
      <c r="AC314" s="171">
        <v>111.5</v>
      </c>
      <c r="AD314" s="171">
        <v>112.9</v>
      </c>
      <c r="AE314" s="171">
        <v>113.7</v>
      </c>
      <c r="AF314" s="171">
        <v>112.5</v>
      </c>
      <c r="AG314" s="171">
        <v>111.2</v>
      </c>
      <c r="AH314" s="171">
        <v>113</v>
      </c>
      <c r="AI314" s="171">
        <v>113.1</v>
      </c>
      <c r="AJ314" s="171">
        <v>110.1</v>
      </c>
      <c r="AK314" s="171">
        <v>111.9</v>
      </c>
      <c r="AL314" s="171">
        <v>113.5</v>
      </c>
      <c r="AM314" s="171">
        <v>114.6</v>
      </c>
      <c r="AN314" s="171">
        <v>112.4</v>
      </c>
      <c r="AO314" s="171">
        <v>113.4</v>
      </c>
      <c r="AP314" s="171">
        <v>113.4</v>
      </c>
      <c r="AQ314" s="171">
        <v>113.7</v>
      </c>
      <c r="AR314" s="171">
        <v>113.9</v>
      </c>
      <c r="AS314" s="171">
        <v>113.9</v>
      </c>
      <c r="AT314" s="171">
        <v>113.9</v>
      </c>
      <c r="AU314" s="171">
        <v>115.4</v>
      </c>
      <c r="AV314" s="171">
        <v>115.4</v>
      </c>
      <c r="AW314" s="171">
        <v>114.9</v>
      </c>
      <c r="AX314" s="171">
        <v>114.7</v>
      </c>
      <c r="AY314" s="171">
        <v>114.6</v>
      </c>
      <c r="AZ314" s="171">
        <v>114.9</v>
      </c>
      <c r="BA314" s="171">
        <v>115.6</v>
      </c>
      <c r="BB314" s="171">
        <v>116.1</v>
      </c>
      <c r="BC314" s="171">
        <v>115.9</v>
      </c>
      <c r="BD314" s="171">
        <v>114.5</v>
      </c>
      <c r="BE314" s="171">
        <v>114.6</v>
      </c>
      <c r="BF314" s="171">
        <v>113.1</v>
      </c>
      <c r="BG314" s="171">
        <v>114.4</v>
      </c>
      <c r="BH314" s="171">
        <v>114.4</v>
      </c>
      <c r="BI314" s="171">
        <v>114.1</v>
      </c>
      <c r="BJ314" s="171">
        <v>114.4</v>
      </c>
      <c r="BK314" s="171">
        <v>114.9</v>
      </c>
      <c r="BL314" s="171">
        <v>116.1</v>
      </c>
      <c r="BM314" s="171">
        <v>115.6</v>
      </c>
      <c r="BN314" s="171">
        <v>116.4</v>
      </c>
      <c r="BO314" s="171">
        <v>115.5</v>
      </c>
      <c r="BP314" s="171">
        <v>116</v>
      </c>
      <c r="BQ314" s="171">
        <v>116.1</v>
      </c>
      <c r="BR314" s="171">
        <v>116.5</v>
      </c>
      <c r="BS314" s="171">
        <v>116</v>
      </c>
      <c r="BT314" s="171">
        <v>116.3</v>
      </c>
      <c r="BU314" s="171">
        <v>116.6</v>
      </c>
      <c r="BV314" s="171">
        <v>115.7</v>
      </c>
      <c r="BW314" s="171">
        <v>116.1</v>
      </c>
      <c r="BX314" s="171">
        <v>116</v>
      </c>
      <c r="BY314" s="171">
        <v>116</v>
      </c>
      <c r="BZ314" s="171">
        <v>115</v>
      </c>
      <c r="CA314" s="171">
        <v>116.5</v>
      </c>
      <c r="CB314" s="171">
        <v>116.5</v>
      </c>
      <c r="CC314" s="171">
        <v>116.2</v>
      </c>
      <c r="CD314" s="171">
        <v>116.4</v>
      </c>
      <c r="CE314" s="171">
        <v>116.1</v>
      </c>
      <c r="CF314" s="171">
        <v>116.4</v>
      </c>
      <c r="CG314" s="171">
        <v>116.2</v>
      </c>
      <c r="CH314" s="171">
        <v>116.3</v>
      </c>
      <c r="CI314" s="171">
        <v>117.1</v>
      </c>
      <c r="CJ314" s="171">
        <v>117.6</v>
      </c>
      <c r="CK314" s="171">
        <v>117.8</v>
      </c>
      <c r="CL314" s="171">
        <v>117.8</v>
      </c>
      <c r="CM314" s="171">
        <v>118.1</v>
      </c>
      <c r="CN314" s="171">
        <v>116.6</v>
      </c>
      <c r="CO314" s="171">
        <v>117</v>
      </c>
      <c r="CP314" s="171">
        <v>116.2</v>
      </c>
      <c r="CQ314" s="171">
        <v>116.6</v>
      </c>
      <c r="CR314" s="171">
        <v>117.3</v>
      </c>
      <c r="CS314" s="171">
        <v>117.7</v>
      </c>
      <c r="CT314" s="171">
        <v>119</v>
      </c>
      <c r="CU314" s="171">
        <v>117.8</v>
      </c>
      <c r="CV314" s="171">
        <v>117.8</v>
      </c>
      <c r="CW314" s="171">
        <v>117.6</v>
      </c>
      <c r="CX314" s="171">
        <v>119.6</v>
      </c>
      <c r="CY314" s="171">
        <v>119.5</v>
      </c>
      <c r="CZ314" s="171">
        <v>119.7</v>
      </c>
      <c r="DA314" s="171">
        <v>122.5</v>
      </c>
      <c r="DB314" s="171">
        <v>121.2</v>
      </c>
      <c r="DC314" s="171">
        <v>122.8</v>
      </c>
      <c r="DD314" s="171">
        <v>124.8</v>
      </c>
      <c r="DE314" s="171">
        <v>125.5</v>
      </c>
      <c r="DF314" s="171">
        <v>128.1</v>
      </c>
      <c r="DG314" s="171">
        <v>130.1</v>
      </c>
      <c r="DH314" s="171">
        <v>133</v>
      </c>
      <c r="DI314" s="171">
        <v>133.69999999999999</v>
      </c>
      <c r="DJ314" s="171">
        <v>133.80000000000001</v>
      </c>
      <c r="DK314" s="171">
        <v>134.80000000000001</v>
      </c>
      <c r="DL314" s="171">
        <v>138</v>
      </c>
      <c r="DM314" s="171">
        <v>138.5</v>
      </c>
      <c r="DN314" s="171">
        <v>139.1</v>
      </c>
      <c r="DO314" s="171">
        <v>139.9</v>
      </c>
      <c r="DP314" s="171">
        <v>139.1</v>
      </c>
      <c r="DQ314" s="171">
        <v>142.1</v>
      </c>
      <c r="DR314" s="171">
        <v>142.19999999999999</v>
      </c>
      <c r="DS314" s="171">
        <v>141.6</v>
      </c>
      <c r="DT314" s="171">
        <v>138.9</v>
      </c>
    </row>
    <row r="315" spans="1:124" x14ac:dyDescent="0.25">
      <c r="A315" s="169" t="s">
        <v>1024</v>
      </c>
      <c r="B315" s="169" t="s">
        <v>1025</v>
      </c>
      <c r="C315" s="170">
        <v>1.7340000000000001E-2</v>
      </c>
      <c r="D315" s="171">
        <v>111.3</v>
      </c>
      <c r="E315" s="171">
        <v>110.6</v>
      </c>
      <c r="F315" s="171">
        <v>111.1</v>
      </c>
      <c r="G315" s="171">
        <v>110.6</v>
      </c>
      <c r="H315" s="171">
        <v>111.5</v>
      </c>
      <c r="I315" s="171">
        <v>111.6</v>
      </c>
      <c r="J315" s="171">
        <v>113.2</v>
      </c>
      <c r="K315" s="171">
        <v>113.1</v>
      </c>
      <c r="L315" s="171">
        <v>113.1</v>
      </c>
      <c r="M315" s="171">
        <v>112.3</v>
      </c>
      <c r="N315" s="171">
        <v>112.8</v>
      </c>
      <c r="O315" s="171">
        <v>113.8</v>
      </c>
      <c r="P315" s="171">
        <v>119.8</v>
      </c>
      <c r="Q315" s="171">
        <v>119.3</v>
      </c>
      <c r="R315" s="171">
        <v>121.7</v>
      </c>
      <c r="S315" s="171">
        <v>120.8</v>
      </c>
      <c r="T315" s="171">
        <v>122.2</v>
      </c>
      <c r="U315" s="171">
        <v>120.5</v>
      </c>
      <c r="V315" s="171">
        <v>123.1</v>
      </c>
      <c r="W315" s="171">
        <v>120.9</v>
      </c>
      <c r="X315" s="171">
        <v>121</v>
      </c>
      <c r="Y315" s="171">
        <v>122</v>
      </c>
      <c r="Z315" s="171">
        <v>124.1</v>
      </c>
      <c r="AA315" s="171">
        <v>125.6</v>
      </c>
      <c r="AB315" s="171">
        <v>131.6</v>
      </c>
      <c r="AC315" s="171">
        <v>130.1</v>
      </c>
      <c r="AD315" s="171">
        <v>131.80000000000001</v>
      </c>
      <c r="AE315" s="171">
        <v>131.1</v>
      </c>
      <c r="AF315" s="171">
        <v>130.80000000000001</v>
      </c>
      <c r="AG315" s="171">
        <v>128.19999999999999</v>
      </c>
      <c r="AH315" s="171">
        <v>127.9</v>
      </c>
      <c r="AI315" s="171">
        <v>128.1</v>
      </c>
      <c r="AJ315" s="171">
        <v>129.1</v>
      </c>
      <c r="AK315" s="171">
        <v>128.6</v>
      </c>
      <c r="AL315" s="171">
        <v>130.5</v>
      </c>
      <c r="AM315" s="171">
        <v>130.6</v>
      </c>
      <c r="AN315" s="171">
        <v>134.30000000000001</v>
      </c>
      <c r="AO315" s="171">
        <v>133.6</v>
      </c>
      <c r="AP315" s="171">
        <v>135.30000000000001</v>
      </c>
      <c r="AQ315" s="171">
        <v>133.80000000000001</v>
      </c>
      <c r="AR315" s="171">
        <v>132.69999999999999</v>
      </c>
      <c r="AS315" s="171">
        <v>129</v>
      </c>
      <c r="AT315" s="171">
        <v>128.19999999999999</v>
      </c>
      <c r="AU315" s="171">
        <v>126.2</v>
      </c>
      <c r="AV315" s="171">
        <v>128</v>
      </c>
      <c r="AW315" s="171">
        <v>128.30000000000001</v>
      </c>
      <c r="AX315" s="171">
        <v>126.8</v>
      </c>
      <c r="AY315" s="171">
        <v>128.30000000000001</v>
      </c>
      <c r="AZ315" s="171">
        <v>129.80000000000001</v>
      </c>
      <c r="BA315" s="171">
        <v>128</v>
      </c>
      <c r="BB315" s="171">
        <v>128.4</v>
      </c>
      <c r="BC315" s="171">
        <v>130.69999999999999</v>
      </c>
      <c r="BD315" s="171">
        <v>129.1</v>
      </c>
      <c r="BE315" s="171">
        <v>129.9</v>
      </c>
      <c r="BF315" s="171">
        <v>129.6</v>
      </c>
      <c r="BG315" s="171">
        <v>127.4</v>
      </c>
      <c r="BH315" s="171">
        <v>129</v>
      </c>
      <c r="BI315" s="171">
        <v>129.4</v>
      </c>
      <c r="BJ315" s="171">
        <v>129.30000000000001</v>
      </c>
      <c r="BK315" s="171">
        <v>127.7</v>
      </c>
      <c r="BL315" s="171">
        <v>131.5</v>
      </c>
      <c r="BM315" s="171">
        <v>132.19999999999999</v>
      </c>
      <c r="BN315" s="171">
        <v>133.19999999999999</v>
      </c>
      <c r="BO315" s="171">
        <v>134</v>
      </c>
      <c r="BP315" s="171">
        <v>134.30000000000001</v>
      </c>
      <c r="BQ315" s="171">
        <v>134.5</v>
      </c>
      <c r="BR315" s="171">
        <v>135.69999999999999</v>
      </c>
      <c r="BS315" s="171">
        <v>134.80000000000001</v>
      </c>
      <c r="BT315" s="171">
        <v>135.80000000000001</v>
      </c>
      <c r="BU315" s="171">
        <v>136.1</v>
      </c>
      <c r="BV315" s="171">
        <v>135.80000000000001</v>
      </c>
      <c r="BW315" s="171">
        <v>134.80000000000001</v>
      </c>
      <c r="BX315" s="171">
        <v>135.5</v>
      </c>
      <c r="BY315" s="171">
        <v>136.69999999999999</v>
      </c>
      <c r="BZ315" s="171">
        <v>135.19999999999999</v>
      </c>
      <c r="CA315" s="171">
        <v>135</v>
      </c>
      <c r="CB315" s="171">
        <v>136</v>
      </c>
      <c r="CC315" s="171">
        <v>137</v>
      </c>
      <c r="CD315" s="171">
        <v>135.9</v>
      </c>
      <c r="CE315" s="171">
        <v>134.4</v>
      </c>
      <c r="CF315" s="171">
        <v>134.4</v>
      </c>
      <c r="CG315" s="171">
        <v>135.30000000000001</v>
      </c>
      <c r="CH315" s="171">
        <v>134.19999999999999</v>
      </c>
      <c r="CI315" s="171">
        <v>134.1</v>
      </c>
      <c r="CJ315" s="171">
        <v>133.80000000000001</v>
      </c>
      <c r="CK315" s="171">
        <v>134.5</v>
      </c>
      <c r="CL315" s="171">
        <v>133.6</v>
      </c>
      <c r="CM315" s="171">
        <v>133.1</v>
      </c>
      <c r="CN315" s="171">
        <v>136.19999999999999</v>
      </c>
      <c r="CO315" s="171">
        <v>135.19999999999999</v>
      </c>
      <c r="CP315" s="171">
        <v>136.1</v>
      </c>
      <c r="CQ315" s="171">
        <v>135.19999999999999</v>
      </c>
      <c r="CR315" s="171">
        <v>135.1</v>
      </c>
      <c r="CS315" s="171">
        <v>135.19999999999999</v>
      </c>
      <c r="CT315" s="171">
        <v>135.9</v>
      </c>
      <c r="CU315" s="171">
        <v>135.1</v>
      </c>
      <c r="CV315" s="171">
        <v>134.5</v>
      </c>
      <c r="CW315" s="171">
        <v>130.19999999999999</v>
      </c>
      <c r="CX315" s="171">
        <v>130.4</v>
      </c>
      <c r="CY315" s="171">
        <v>110.6</v>
      </c>
      <c r="CZ315" s="171">
        <v>111.5</v>
      </c>
      <c r="DA315" s="171">
        <v>112.3</v>
      </c>
      <c r="DB315" s="171">
        <v>112.5</v>
      </c>
      <c r="DC315" s="171">
        <v>110</v>
      </c>
      <c r="DD315" s="171">
        <v>112.8</v>
      </c>
      <c r="DE315" s="171">
        <v>112</v>
      </c>
      <c r="DF315" s="171">
        <v>112.7</v>
      </c>
      <c r="DG315" s="171">
        <v>115.6</v>
      </c>
      <c r="DH315" s="171">
        <v>119.5</v>
      </c>
      <c r="DI315" s="171">
        <v>115.9</v>
      </c>
      <c r="DJ315" s="171">
        <v>114.6</v>
      </c>
      <c r="DK315" s="171">
        <v>110.4</v>
      </c>
      <c r="DL315" s="171">
        <v>110.4</v>
      </c>
      <c r="DM315" s="171">
        <v>113.9</v>
      </c>
      <c r="DN315" s="171">
        <v>113.5</v>
      </c>
      <c r="DO315" s="171">
        <v>115.7</v>
      </c>
      <c r="DP315" s="171">
        <v>114.9</v>
      </c>
      <c r="DQ315" s="171">
        <v>117.4</v>
      </c>
      <c r="DR315" s="171">
        <v>115.8</v>
      </c>
      <c r="DS315" s="171">
        <v>116.7</v>
      </c>
      <c r="DT315" s="171">
        <v>117.1</v>
      </c>
    </row>
    <row r="316" spans="1:124" x14ac:dyDescent="0.25">
      <c r="A316" s="169" t="s">
        <v>1026</v>
      </c>
      <c r="B316" s="169" t="s">
        <v>1027</v>
      </c>
      <c r="C316" s="170">
        <v>0.77181</v>
      </c>
      <c r="D316" s="171">
        <v>107</v>
      </c>
      <c r="E316" s="171">
        <v>108.6</v>
      </c>
      <c r="F316" s="171">
        <v>107.3</v>
      </c>
      <c r="G316" s="171">
        <v>108.7</v>
      </c>
      <c r="H316" s="171">
        <v>109.5</v>
      </c>
      <c r="I316" s="171">
        <v>109.9</v>
      </c>
      <c r="J316" s="171">
        <v>111.1</v>
      </c>
      <c r="K316" s="171">
        <v>112.8</v>
      </c>
      <c r="L316" s="171">
        <v>113.3</v>
      </c>
      <c r="M316" s="171">
        <v>114.5</v>
      </c>
      <c r="N316" s="171">
        <v>114.2</v>
      </c>
      <c r="O316" s="171">
        <v>114</v>
      </c>
      <c r="P316" s="171">
        <v>114.8</v>
      </c>
      <c r="Q316" s="171">
        <v>115.3</v>
      </c>
      <c r="R316" s="171">
        <v>116.2</v>
      </c>
      <c r="S316" s="171">
        <v>117.4</v>
      </c>
      <c r="T316" s="171">
        <v>118.5</v>
      </c>
      <c r="U316" s="171">
        <v>118</v>
      </c>
      <c r="V316" s="171">
        <v>117.9</v>
      </c>
      <c r="W316" s="171">
        <v>121.3</v>
      </c>
      <c r="X316" s="171">
        <v>121.1</v>
      </c>
      <c r="Y316" s="171">
        <v>121.6</v>
      </c>
      <c r="Z316" s="171">
        <v>122.2</v>
      </c>
      <c r="AA316" s="171">
        <v>120.8</v>
      </c>
      <c r="AB316" s="171">
        <v>121</v>
      </c>
      <c r="AC316" s="171">
        <v>124.2</v>
      </c>
      <c r="AD316" s="171">
        <v>124.5</v>
      </c>
      <c r="AE316" s="171">
        <v>125.4</v>
      </c>
      <c r="AF316" s="171">
        <v>124.2</v>
      </c>
      <c r="AG316" s="171">
        <v>123.2</v>
      </c>
      <c r="AH316" s="171">
        <v>125.2</v>
      </c>
      <c r="AI316" s="171">
        <v>125.3</v>
      </c>
      <c r="AJ316" s="171">
        <v>125.3</v>
      </c>
      <c r="AK316" s="171">
        <v>125.9</v>
      </c>
      <c r="AL316" s="171">
        <v>124.9</v>
      </c>
      <c r="AM316" s="171">
        <v>125.9</v>
      </c>
      <c r="AN316" s="171">
        <v>125.3</v>
      </c>
      <c r="AO316" s="171">
        <v>131.1</v>
      </c>
      <c r="AP316" s="171">
        <v>131</v>
      </c>
      <c r="AQ316" s="171">
        <v>131.80000000000001</v>
      </c>
      <c r="AR316" s="171">
        <v>131.1</v>
      </c>
      <c r="AS316" s="171">
        <v>130</v>
      </c>
      <c r="AT316" s="171">
        <v>130.5</v>
      </c>
      <c r="AU316" s="171">
        <v>130.5</v>
      </c>
      <c r="AV316" s="171">
        <v>129.4</v>
      </c>
      <c r="AW316" s="171">
        <v>129.30000000000001</v>
      </c>
      <c r="AX316" s="171">
        <v>129.5</v>
      </c>
      <c r="AY316" s="171">
        <v>130.19999999999999</v>
      </c>
      <c r="AZ316" s="171">
        <v>129.80000000000001</v>
      </c>
      <c r="BA316" s="171">
        <v>129.5</v>
      </c>
      <c r="BB316" s="171">
        <v>128.30000000000001</v>
      </c>
      <c r="BC316" s="171">
        <v>129.9</v>
      </c>
      <c r="BD316" s="171">
        <v>130.69999999999999</v>
      </c>
      <c r="BE316" s="171">
        <v>131.80000000000001</v>
      </c>
      <c r="BF316" s="171">
        <v>128.5</v>
      </c>
      <c r="BG316" s="171">
        <v>128.69999999999999</v>
      </c>
      <c r="BH316" s="171">
        <v>129.6</v>
      </c>
      <c r="BI316" s="171">
        <v>130.1</v>
      </c>
      <c r="BJ316" s="171">
        <v>130.69999999999999</v>
      </c>
      <c r="BK316" s="171">
        <v>130</v>
      </c>
      <c r="BL316" s="171">
        <v>130.69999999999999</v>
      </c>
      <c r="BM316" s="171">
        <v>131.1</v>
      </c>
      <c r="BN316" s="171">
        <v>131.80000000000001</v>
      </c>
      <c r="BO316" s="171">
        <v>131.69999999999999</v>
      </c>
      <c r="BP316" s="171">
        <v>132.19999999999999</v>
      </c>
      <c r="BQ316" s="171">
        <v>132.69999999999999</v>
      </c>
      <c r="BR316" s="171">
        <v>131.69999999999999</v>
      </c>
      <c r="BS316" s="171">
        <v>130.6</v>
      </c>
      <c r="BT316" s="171">
        <v>131.4</v>
      </c>
      <c r="BU316" s="171">
        <v>130.6</v>
      </c>
      <c r="BV316" s="171">
        <v>131.6</v>
      </c>
      <c r="BW316" s="171">
        <v>131.4</v>
      </c>
      <c r="BX316" s="171">
        <v>132</v>
      </c>
      <c r="BY316" s="171">
        <v>133.4</v>
      </c>
      <c r="BZ316" s="171">
        <v>132.69999999999999</v>
      </c>
      <c r="CA316" s="171">
        <v>132.4</v>
      </c>
      <c r="CB316" s="171">
        <v>133.30000000000001</v>
      </c>
      <c r="CC316" s="171">
        <v>132.4</v>
      </c>
      <c r="CD316" s="171">
        <v>132.5</v>
      </c>
      <c r="CE316" s="171">
        <v>133.9</v>
      </c>
      <c r="CF316" s="171">
        <v>134.4</v>
      </c>
      <c r="CG316" s="171">
        <v>134.19999999999999</v>
      </c>
      <c r="CH316" s="171">
        <v>136.19999999999999</v>
      </c>
      <c r="CI316" s="171">
        <v>135.1</v>
      </c>
      <c r="CJ316" s="171">
        <v>133.6</v>
      </c>
      <c r="CK316" s="171">
        <v>134.69999999999999</v>
      </c>
      <c r="CL316" s="171">
        <v>134.5</v>
      </c>
      <c r="CM316" s="171">
        <v>135</v>
      </c>
      <c r="CN316" s="171">
        <v>134.30000000000001</v>
      </c>
      <c r="CO316" s="171">
        <v>134.1</v>
      </c>
      <c r="CP316" s="171">
        <v>133.69999999999999</v>
      </c>
      <c r="CQ316" s="171">
        <v>133.1</v>
      </c>
      <c r="CR316" s="171">
        <v>133</v>
      </c>
      <c r="CS316" s="171">
        <v>132.80000000000001</v>
      </c>
      <c r="CT316" s="171">
        <v>132.69999999999999</v>
      </c>
      <c r="CU316" s="171">
        <v>132.80000000000001</v>
      </c>
      <c r="CV316" s="171">
        <v>132.6</v>
      </c>
      <c r="CW316" s="171">
        <v>133.1</v>
      </c>
      <c r="CX316" s="171">
        <v>134.1</v>
      </c>
      <c r="CY316" s="171">
        <v>134.30000000000001</v>
      </c>
      <c r="CZ316" s="171">
        <v>133.6</v>
      </c>
      <c r="DA316" s="171">
        <v>133.9</v>
      </c>
      <c r="DB316" s="171">
        <v>133.69999999999999</v>
      </c>
      <c r="DC316" s="171">
        <v>134.69999999999999</v>
      </c>
      <c r="DD316" s="171">
        <v>135.30000000000001</v>
      </c>
      <c r="DE316" s="171">
        <v>136.30000000000001</v>
      </c>
      <c r="DF316" s="171">
        <v>136.19999999999999</v>
      </c>
      <c r="DG316" s="171">
        <v>137.69999999999999</v>
      </c>
      <c r="DH316" s="171">
        <v>138.4</v>
      </c>
      <c r="DI316" s="171">
        <v>138.30000000000001</v>
      </c>
      <c r="DJ316" s="171">
        <v>138.69999999999999</v>
      </c>
      <c r="DK316" s="171">
        <v>140.19999999999999</v>
      </c>
      <c r="DL316" s="171">
        <v>140.80000000000001</v>
      </c>
      <c r="DM316" s="171">
        <v>140.69999999999999</v>
      </c>
      <c r="DN316" s="171">
        <v>141.4</v>
      </c>
      <c r="DO316" s="171">
        <v>142.1</v>
      </c>
      <c r="DP316" s="171">
        <v>142.5</v>
      </c>
      <c r="DQ316" s="171">
        <v>141.9</v>
      </c>
      <c r="DR316" s="171">
        <v>142.9</v>
      </c>
      <c r="DS316" s="171">
        <v>144.1</v>
      </c>
      <c r="DT316" s="171">
        <v>145</v>
      </c>
    </row>
    <row r="317" spans="1:124" x14ac:dyDescent="0.25">
      <c r="A317" s="169" t="s">
        <v>1028</v>
      </c>
      <c r="B317" s="169" t="s">
        <v>1029</v>
      </c>
      <c r="C317" s="170">
        <v>0.12417</v>
      </c>
      <c r="D317" s="171">
        <v>109.5</v>
      </c>
      <c r="E317" s="171">
        <v>108.5</v>
      </c>
      <c r="F317" s="171">
        <v>109.1</v>
      </c>
      <c r="G317" s="171">
        <v>113.3</v>
      </c>
      <c r="H317" s="171">
        <v>112.2</v>
      </c>
      <c r="I317" s="171">
        <v>108.3</v>
      </c>
      <c r="J317" s="171">
        <v>107.7</v>
      </c>
      <c r="K317" s="171">
        <v>109.3</v>
      </c>
      <c r="L317" s="171">
        <v>113.9</v>
      </c>
      <c r="M317" s="171">
        <v>111.8</v>
      </c>
      <c r="N317" s="171">
        <v>111.8</v>
      </c>
      <c r="O317" s="171">
        <v>111.8</v>
      </c>
      <c r="P317" s="171">
        <v>112.7</v>
      </c>
      <c r="Q317" s="171">
        <v>111.3</v>
      </c>
      <c r="R317" s="171">
        <v>114</v>
      </c>
      <c r="S317" s="171">
        <v>113.3</v>
      </c>
      <c r="T317" s="171">
        <v>117</v>
      </c>
      <c r="U317" s="171">
        <v>113.1</v>
      </c>
      <c r="V317" s="171">
        <v>117.2</v>
      </c>
      <c r="W317" s="171">
        <v>119.5</v>
      </c>
      <c r="X317" s="171">
        <v>119.2</v>
      </c>
      <c r="Y317" s="171">
        <v>115.1</v>
      </c>
      <c r="Z317" s="171">
        <v>118.3</v>
      </c>
      <c r="AA317" s="171">
        <v>113.1</v>
      </c>
      <c r="AB317" s="171">
        <v>113.8</v>
      </c>
      <c r="AC317" s="171">
        <v>119.8</v>
      </c>
      <c r="AD317" s="171">
        <v>120</v>
      </c>
      <c r="AE317" s="171">
        <v>123.6</v>
      </c>
      <c r="AF317" s="171">
        <v>118.7</v>
      </c>
      <c r="AG317" s="171">
        <v>118.1</v>
      </c>
      <c r="AH317" s="171">
        <v>117.7</v>
      </c>
      <c r="AI317" s="171">
        <v>118.3</v>
      </c>
      <c r="AJ317" s="171">
        <v>118.3</v>
      </c>
      <c r="AK317" s="171">
        <v>117.6</v>
      </c>
      <c r="AL317" s="171">
        <v>125.3</v>
      </c>
      <c r="AM317" s="171">
        <v>122.6</v>
      </c>
      <c r="AN317" s="171">
        <v>118</v>
      </c>
      <c r="AO317" s="171">
        <v>119</v>
      </c>
      <c r="AP317" s="171">
        <v>120.6</v>
      </c>
      <c r="AQ317" s="171">
        <v>120</v>
      </c>
      <c r="AR317" s="171">
        <v>117.4</v>
      </c>
      <c r="AS317" s="171">
        <v>119.1</v>
      </c>
      <c r="AT317" s="171">
        <v>120.1</v>
      </c>
      <c r="AU317" s="171">
        <v>121</v>
      </c>
      <c r="AV317" s="171">
        <v>118.2</v>
      </c>
      <c r="AW317" s="171">
        <v>120.5</v>
      </c>
      <c r="AX317" s="171">
        <v>122.3</v>
      </c>
      <c r="AY317" s="171">
        <v>122.5</v>
      </c>
      <c r="AZ317" s="171">
        <v>121.8</v>
      </c>
      <c r="BA317" s="171">
        <v>123.6</v>
      </c>
      <c r="BB317" s="171">
        <v>123.2</v>
      </c>
      <c r="BC317" s="171">
        <v>126.6</v>
      </c>
      <c r="BD317" s="171">
        <v>124.5</v>
      </c>
      <c r="BE317" s="171">
        <v>124.3</v>
      </c>
      <c r="BF317" s="171">
        <v>122.7</v>
      </c>
      <c r="BG317" s="171">
        <v>120</v>
      </c>
      <c r="BH317" s="171">
        <v>121.8</v>
      </c>
      <c r="BI317" s="171">
        <v>121.6</v>
      </c>
      <c r="BJ317" s="171">
        <v>122.6</v>
      </c>
      <c r="BK317" s="171">
        <v>122</v>
      </c>
      <c r="BL317" s="171">
        <v>120.7</v>
      </c>
      <c r="BM317" s="171">
        <v>121.2</v>
      </c>
      <c r="BN317" s="171">
        <v>119.6</v>
      </c>
      <c r="BO317" s="171">
        <v>119.5</v>
      </c>
      <c r="BP317" s="171">
        <v>120.5</v>
      </c>
      <c r="BQ317" s="171">
        <v>119.1</v>
      </c>
      <c r="BR317" s="171">
        <v>120.9</v>
      </c>
      <c r="BS317" s="171">
        <v>122.9</v>
      </c>
      <c r="BT317" s="171">
        <v>121.2</v>
      </c>
      <c r="BU317" s="171">
        <v>120.3</v>
      </c>
      <c r="BV317" s="171">
        <v>120.1</v>
      </c>
      <c r="BW317" s="171">
        <v>120</v>
      </c>
      <c r="BX317" s="171">
        <v>121.3</v>
      </c>
      <c r="BY317" s="171">
        <v>123.7</v>
      </c>
      <c r="BZ317" s="171">
        <v>123.4</v>
      </c>
      <c r="CA317" s="171">
        <v>122.8</v>
      </c>
      <c r="CB317" s="171">
        <v>122.7</v>
      </c>
      <c r="CC317" s="171">
        <v>122.9</v>
      </c>
      <c r="CD317" s="171">
        <v>123.6</v>
      </c>
      <c r="CE317" s="171">
        <v>127.4</v>
      </c>
      <c r="CF317" s="171">
        <v>127.3</v>
      </c>
      <c r="CG317" s="171">
        <v>125.5</v>
      </c>
      <c r="CH317" s="171">
        <v>127.6</v>
      </c>
      <c r="CI317" s="171">
        <v>126.2</v>
      </c>
      <c r="CJ317" s="171">
        <v>125.6</v>
      </c>
      <c r="CK317" s="171">
        <v>126.4</v>
      </c>
      <c r="CL317" s="171">
        <v>126.2</v>
      </c>
      <c r="CM317" s="171">
        <v>124.9</v>
      </c>
      <c r="CN317" s="171">
        <v>120.1</v>
      </c>
      <c r="CO317" s="171">
        <v>120</v>
      </c>
      <c r="CP317" s="171">
        <v>120.9</v>
      </c>
      <c r="CQ317" s="171">
        <v>121</v>
      </c>
      <c r="CR317" s="171">
        <v>120.5</v>
      </c>
      <c r="CS317" s="171">
        <v>121.1</v>
      </c>
      <c r="CT317" s="171">
        <v>120.1</v>
      </c>
      <c r="CU317" s="171">
        <v>119.7</v>
      </c>
      <c r="CV317" s="171">
        <v>119.8</v>
      </c>
      <c r="CW317" s="171">
        <v>120.2</v>
      </c>
      <c r="CX317" s="171">
        <v>121.1</v>
      </c>
      <c r="CY317" s="171">
        <v>120.2</v>
      </c>
      <c r="CZ317" s="171">
        <v>119.2</v>
      </c>
      <c r="DA317" s="171">
        <v>119</v>
      </c>
      <c r="DB317" s="171">
        <v>120.3</v>
      </c>
      <c r="DC317" s="171">
        <v>120.1</v>
      </c>
      <c r="DD317" s="171">
        <v>121.1</v>
      </c>
      <c r="DE317" s="171">
        <v>122.3</v>
      </c>
      <c r="DF317" s="171">
        <v>121.3</v>
      </c>
      <c r="DG317" s="171">
        <v>123.5</v>
      </c>
      <c r="DH317" s="171">
        <v>124.2</v>
      </c>
      <c r="DI317" s="171">
        <v>123</v>
      </c>
      <c r="DJ317" s="171">
        <v>124.3</v>
      </c>
      <c r="DK317" s="171">
        <v>126.5</v>
      </c>
      <c r="DL317" s="171">
        <v>127.5</v>
      </c>
      <c r="DM317" s="171">
        <v>128.80000000000001</v>
      </c>
      <c r="DN317" s="171">
        <v>130.80000000000001</v>
      </c>
      <c r="DO317" s="171">
        <v>131.4</v>
      </c>
      <c r="DP317" s="171">
        <v>131.19999999999999</v>
      </c>
      <c r="DQ317" s="171">
        <v>132.1</v>
      </c>
      <c r="DR317" s="171">
        <v>132.6</v>
      </c>
      <c r="DS317" s="171">
        <v>135.5</v>
      </c>
      <c r="DT317" s="171">
        <v>133.80000000000001</v>
      </c>
    </row>
    <row r="318" spans="1:124" x14ac:dyDescent="0.25">
      <c r="A318" s="169" t="s">
        <v>1030</v>
      </c>
      <c r="B318" s="169" t="s">
        <v>1031</v>
      </c>
      <c r="C318" s="170">
        <v>5.4440000000000002E-2</v>
      </c>
      <c r="D318" s="171">
        <v>113.3</v>
      </c>
      <c r="E318" s="171">
        <v>112.4</v>
      </c>
      <c r="F318" s="171">
        <v>111.9</v>
      </c>
      <c r="G318" s="171">
        <v>119.5</v>
      </c>
      <c r="H318" s="171">
        <v>114.7</v>
      </c>
      <c r="I318" s="171">
        <v>108</v>
      </c>
      <c r="J318" s="171">
        <v>102.8</v>
      </c>
      <c r="K318" s="171">
        <v>104.7</v>
      </c>
      <c r="L318" s="171">
        <v>115</v>
      </c>
      <c r="M318" s="171">
        <v>111.7</v>
      </c>
      <c r="N318" s="171">
        <v>109.4</v>
      </c>
      <c r="O318" s="171">
        <v>109.3</v>
      </c>
      <c r="P318" s="171">
        <v>108.8</v>
      </c>
      <c r="Q318" s="171">
        <v>105.4</v>
      </c>
      <c r="R318" s="171">
        <v>112.3</v>
      </c>
      <c r="S318" s="171">
        <v>110.1</v>
      </c>
      <c r="T318" s="171">
        <v>118.3</v>
      </c>
      <c r="U318" s="171">
        <v>110.6</v>
      </c>
      <c r="V318" s="171">
        <v>118.8</v>
      </c>
      <c r="W318" s="171">
        <v>123.8</v>
      </c>
      <c r="X318" s="171">
        <v>121.9</v>
      </c>
      <c r="Y318" s="171">
        <v>114.5</v>
      </c>
      <c r="Z318" s="171">
        <v>120.5</v>
      </c>
      <c r="AA318" s="171">
        <v>107.9</v>
      </c>
      <c r="AB318" s="171">
        <v>107.4</v>
      </c>
      <c r="AC318" s="171">
        <v>120.4</v>
      </c>
      <c r="AD318" s="171">
        <v>120.3</v>
      </c>
      <c r="AE318" s="171">
        <v>127.7</v>
      </c>
      <c r="AF318" s="171">
        <v>118.4</v>
      </c>
      <c r="AG318" s="171">
        <v>117.2</v>
      </c>
      <c r="AH318" s="171">
        <v>115.3</v>
      </c>
      <c r="AI318" s="171">
        <v>116.5</v>
      </c>
      <c r="AJ318" s="171">
        <v>118.3</v>
      </c>
      <c r="AK318" s="171">
        <v>115.7</v>
      </c>
      <c r="AL318" s="171">
        <v>133.80000000000001</v>
      </c>
      <c r="AM318" s="171">
        <v>128.5</v>
      </c>
      <c r="AN318" s="171">
        <v>119.1</v>
      </c>
      <c r="AO318" s="171">
        <v>121</v>
      </c>
      <c r="AP318" s="171">
        <v>124.7</v>
      </c>
      <c r="AQ318" s="171">
        <v>122.8</v>
      </c>
      <c r="AR318" s="171">
        <v>116.1</v>
      </c>
      <c r="AS318" s="171">
        <v>119.5</v>
      </c>
      <c r="AT318" s="171">
        <v>121.5</v>
      </c>
      <c r="AU318" s="171">
        <v>123</v>
      </c>
      <c r="AV318" s="171">
        <v>117.5</v>
      </c>
      <c r="AW318" s="171">
        <v>121.8</v>
      </c>
      <c r="AX318" s="171">
        <v>126</v>
      </c>
      <c r="AY318" s="171">
        <v>125.4</v>
      </c>
      <c r="AZ318" s="171">
        <v>123.7</v>
      </c>
      <c r="BA318" s="171">
        <v>126.6</v>
      </c>
      <c r="BB318" s="171">
        <v>125</v>
      </c>
      <c r="BC318" s="171">
        <v>130.6</v>
      </c>
      <c r="BD318" s="171">
        <v>126.2</v>
      </c>
      <c r="BE318" s="171">
        <v>124.2</v>
      </c>
      <c r="BF318" s="171">
        <v>121</v>
      </c>
      <c r="BG318" s="171">
        <v>116.2</v>
      </c>
      <c r="BH318" s="171">
        <v>119.5</v>
      </c>
      <c r="BI318" s="171">
        <v>119.7</v>
      </c>
      <c r="BJ318" s="171">
        <v>120.1</v>
      </c>
      <c r="BK318" s="171">
        <v>118.1</v>
      </c>
      <c r="BL318" s="171">
        <v>118.2</v>
      </c>
      <c r="BM318" s="171">
        <v>119.2</v>
      </c>
      <c r="BN318" s="171">
        <v>116.2</v>
      </c>
      <c r="BO318" s="171">
        <v>116.2</v>
      </c>
      <c r="BP318" s="171">
        <v>117.5</v>
      </c>
      <c r="BQ318" s="171">
        <v>115.3</v>
      </c>
      <c r="BR318" s="171">
        <v>118.9</v>
      </c>
      <c r="BS318" s="171">
        <v>120</v>
      </c>
      <c r="BT318" s="171">
        <v>114.7</v>
      </c>
      <c r="BU318" s="171">
        <v>112.9</v>
      </c>
      <c r="BV318" s="171">
        <v>112.5</v>
      </c>
      <c r="BW318" s="171">
        <v>112.3</v>
      </c>
      <c r="BX318" s="171">
        <v>112.4</v>
      </c>
      <c r="BY318" s="171">
        <v>118.2</v>
      </c>
      <c r="BZ318" s="171">
        <v>118.5</v>
      </c>
      <c r="CA318" s="171">
        <v>117.6</v>
      </c>
      <c r="CB318" s="171">
        <v>116.5</v>
      </c>
      <c r="CC318" s="171">
        <v>117</v>
      </c>
      <c r="CD318" s="171">
        <v>117.4</v>
      </c>
      <c r="CE318" s="171">
        <v>123.3</v>
      </c>
      <c r="CF318" s="171">
        <v>123.5</v>
      </c>
      <c r="CG318" s="171">
        <v>121.3</v>
      </c>
      <c r="CH318" s="171">
        <v>127.8</v>
      </c>
      <c r="CI318" s="171">
        <v>125.5</v>
      </c>
      <c r="CJ318" s="171">
        <v>124.6</v>
      </c>
      <c r="CK318" s="171">
        <v>124.6</v>
      </c>
      <c r="CL318" s="171">
        <v>124.7</v>
      </c>
      <c r="CM318" s="171">
        <v>124.2</v>
      </c>
      <c r="CN318" s="171">
        <v>118.3</v>
      </c>
      <c r="CO318" s="171">
        <v>117.1</v>
      </c>
      <c r="CP318" s="171">
        <v>115</v>
      </c>
      <c r="CQ318" s="171">
        <v>116.8</v>
      </c>
      <c r="CR318" s="171">
        <v>114.2</v>
      </c>
      <c r="CS318" s="171">
        <v>117.1</v>
      </c>
      <c r="CT318" s="171">
        <v>113.9</v>
      </c>
      <c r="CU318" s="171">
        <v>114.9</v>
      </c>
      <c r="CV318" s="171">
        <v>114.8</v>
      </c>
      <c r="CW318" s="171">
        <v>114.9</v>
      </c>
      <c r="CX318" s="171">
        <v>118.2</v>
      </c>
      <c r="CY318" s="171">
        <v>117</v>
      </c>
      <c r="CZ318" s="171">
        <v>116.5</v>
      </c>
      <c r="DA318" s="171">
        <v>115.4</v>
      </c>
      <c r="DB318" s="171">
        <v>116.5</v>
      </c>
      <c r="DC318" s="171">
        <v>117.1</v>
      </c>
      <c r="DD318" s="171">
        <v>118.1</v>
      </c>
      <c r="DE318" s="171">
        <v>118.8</v>
      </c>
      <c r="DF318" s="171">
        <v>117.1</v>
      </c>
      <c r="DG318" s="171">
        <v>119.3</v>
      </c>
      <c r="DH318" s="171">
        <v>120.5</v>
      </c>
      <c r="DI318" s="171">
        <v>118.9</v>
      </c>
      <c r="DJ318" s="171">
        <v>120.8</v>
      </c>
      <c r="DK318" s="171">
        <v>125.5</v>
      </c>
      <c r="DL318" s="171">
        <v>124.9</v>
      </c>
      <c r="DM318" s="171">
        <v>127.3</v>
      </c>
      <c r="DN318" s="171">
        <v>131.80000000000001</v>
      </c>
      <c r="DO318" s="171">
        <v>132.4</v>
      </c>
      <c r="DP318" s="171">
        <v>132.19999999999999</v>
      </c>
      <c r="DQ318" s="171">
        <v>134.19999999999999</v>
      </c>
      <c r="DR318" s="171">
        <v>135.69999999999999</v>
      </c>
      <c r="DS318" s="171">
        <v>136.9</v>
      </c>
      <c r="DT318" s="171">
        <v>136.9</v>
      </c>
    </row>
    <row r="319" spans="1:124" x14ac:dyDescent="0.25">
      <c r="A319" s="169" t="s">
        <v>1032</v>
      </c>
      <c r="B319" s="169" t="s">
        <v>1033</v>
      </c>
      <c r="C319" s="170">
        <v>5.0369999999999998E-2</v>
      </c>
      <c r="D319" s="171">
        <v>105.6</v>
      </c>
      <c r="E319" s="171">
        <v>103.8</v>
      </c>
      <c r="F319" s="171">
        <v>105.6</v>
      </c>
      <c r="G319" s="171">
        <v>107.2</v>
      </c>
      <c r="H319" s="171">
        <v>109.5</v>
      </c>
      <c r="I319" s="171">
        <v>106.2</v>
      </c>
      <c r="J319" s="171">
        <v>109.3</v>
      </c>
      <c r="K319" s="171">
        <v>110.4</v>
      </c>
      <c r="L319" s="171">
        <v>110.2</v>
      </c>
      <c r="M319" s="171">
        <v>108.6</v>
      </c>
      <c r="N319" s="171">
        <v>110.9</v>
      </c>
      <c r="O319" s="171">
        <v>110.6</v>
      </c>
      <c r="P319" s="171">
        <v>113.6</v>
      </c>
      <c r="Q319" s="171">
        <v>114.2</v>
      </c>
      <c r="R319" s="171">
        <v>114.4</v>
      </c>
      <c r="S319" s="171">
        <v>115.1</v>
      </c>
      <c r="T319" s="171">
        <v>115.3</v>
      </c>
      <c r="U319" s="171">
        <v>113.9</v>
      </c>
      <c r="V319" s="171">
        <v>115.1</v>
      </c>
      <c r="W319" s="171">
        <v>115.1</v>
      </c>
      <c r="X319" s="171">
        <v>116.5</v>
      </c>
      <c r="Y319" s="171">
        <v>115.7</v>
      </c>
      <c r="Z319" s="171">
        <v>117.1</v>
      </c>
      <c r="AA319" s="171">
        <v>118.5</v>
      </c>
      <c r="AB319" s="171">
        <v>120.9</v>
      </c>
      <c r="AC319" s="171">
        <v>121.5</v>
      </c>
      <c r="AD319" s="171">
        <v>121.9</v>
      </c>
      <c r="AE319" s="171">
        <v>123</v>
      </c>
      <c r="AF319" s="171">
        <v>121</v>
      </c>
      <c r="AG319" s="171">
        <v>121</v>
      </c>
      <c r="AH319" s="171">
        <v>121.2</v>
      </c>
      <c r="AI319" s="171">
        <v>121.7</v>
      </c>
      <c r="AJ319" s="171">
        <v>120.4</v>
      </c>
      <c r="AK319" s="171">
        <v>122</v>
      </c>
      <c r="AL319" s="171">
        <v>122</v>
      </c>
      <c r="AM319" s="171">
        <v>121.4</v>
      </c>
      <c r="AN319" s="171">
        <v>121.6</v>
      </c>
      <c r="AO319" s="171">
        <v>122.5</v>
      </c>
      <c r="AP319" s="171">
        <v>121.9</v>
      </c>
      <c r="AQ319" s="171">
        <v>122.6</v>
      </c>
      <c r="AR319" s="171">
        <v>123.3</v>
      </c>
      <c r="AS319" s="171">
        <v>122.9</v>
      </c>
      <c r="AT319" s="171">
        <v>123.3</v>
      </c>
      <c r="AU319" s="171">
        <v>123.7</v>
      </c>
      <c r="AV319" s="171">
        <v>123.5</v>
      </c>
      <c r="AW319" s="171">
        <v>124.7</v>
      </c>
      <c r="AX319" s="171">
        <v>124.2</v>
      </c>
      <c r="AY319" s="171">
        <v>125.4</v>
      </c>
      <c r="AZ319" s="171">
        <v>126.1</v>
      </c>
      <c r="BA319" s="171">
        <v>127.7</v>
      </c>
      <c r="BB319" s="171">
        <v>128.1</v>
      </c>
      <c r="BC319" s="171">
        <v>130</v>
      </c>
      <c r="BD319" s="171">
        <v>130.30000000000001</v>
      </c>
      <c r="BE319" s="171">
        <v>131.80000000000001</v>
      </c>
      <c r="BF319" s="171">
        <v>131.4</v>
      </c>
      <c r="BG319" s="171">
        <v>129.80000000000001</v>
      </c>
      <c r="BH319" s="171">
        <v>130.30000000000001</v>
      </c>
      <c r="BI319" s="171">
        <v>129.1</v>
      </c>
      <c r="BJ319" s="171">
        <v>131.19999999999999</v>
      </c>
      <c r="BK319" s="171">
        <v>131.6</v>
      </c>
      <c r="BL319" s="171">
        <v>128.5</v>
      </c>
      <c r="BM319" s="171">
        <v>128.6</v>
      </c>
      <c r="BN319" s="171">
        <v>127.9</v>
      </c>
      <c r="BO319" s="171">
        <v>127.2</v>
      </c>
      <c r="BP319" s="171">
        <v>128.19999999999999</v>
      </c>
      <c r="BQ319" s="171">
        <v>127.4</v>
      </c>
      <c r="BR319" s="171">
        <v>128</v>
      </c>
      <c r="BS319" s="171">
        <v>131.69999999999999</v>
      </c>
      <c r="BT319" s="171">
        <v>133.9</v>
      </c>
      <c r="BU319" s="171">
        <v>132.69999999999999</v>
      </c>
      <c r="BV319" s="171">
        <v>132.30000000000001</v>
      </c>
      <c r="BW319" s="171">
        <v>131.80000000000001</v>
      </c>
      <c r="BX319" s="171">
        <v>134.4</v>
      </c>
      <c r="BY319" s="171">
        <v>134.30000000000001</v>
      </c>
      <c r="BZ319" s="171">
        <v>133</v>
      </c>
      <c r="CA319" s="171">
        <v>132.30000000000001</v>
      </c>
      <c r="CB319" s="171">
        <v>133.19999999999999</v>
      </c>
      <c r="CC319" s="171">
        <v>133.19999999999999</v>
      </c>
      <c r="CD319" s="171">
        <v>134.4</v>
      </c>
      <c r="CE319" s="171">
        <v>137.5</v>
      </c>
      <c r="CF319" s="171">
        <v>136.80000000000001</v>
      </c>
      <c r="CG319" s="171">
        <v>134.30000000000001</v>
      </c>
      <c r="CH319" s="171">
        <v>132.80000000000001</v>
      </c>
      <c r="CI319" s="171">
        <v>131.9</v>
      </c>
      <c r="CJ319" s="171">
        <v>131.30000000000001</v>
      </c>
      <c r="CK319" s="171">
        <v>133.4</v>
      </c>
      <c r="CL319" s="171">
        <v>132.80000000000001</v>
      </c>
      <c r="CM319" s="171">
        <v>132.1</v>
      </c>
      <c r="CN319" s="171">
        <v>129.80000000000001</v>
      </c>
      <c r="CO319" s="171">
        <v>128.80000000000001</v>
      </c>
      <c r="CP319" s="171">
        <v>130.1</v>
      </c>
      <c r="CQ319" s="171">
        <v>128.4</v>
      </c>
      <c r="CR319" s="171">
        <v>130.19999999999999</v>
      </c>
      <c r="CS319" s="171">
        <v>128.19999999999999</v>
      </c>
      <c r="CT319" s="171">
        <v>129.4</v>
      </c>
      <c r="CU319" s="171">
        <v>127.2</v>
      </c>
      <c r="CV319" s="171">
        <v>127.6</v>
      </c>
      <c r="CW319" s="171">
        <v>127.8</v>
      </c>
      <c r="CX319" s="171">
        <v>128.1</v>
      </c>
      <c r="CY319" s="171">
        <v>126.2</v>
      </c>
      <c r="CZ319" s="171">
        <v>124.2</v>
      </c>
      <c r="DA319" s="171">
        <v>124.7</v>
      </c>
      <c r="DB319" s="171">
        <v>126</v>
      </c>
      <c r="DC319" s="171">
        <v>124.6</v>
      </c>
      <c r="DD319" s="171">
        <v>124.2</v>
      </c>
      <c r="DE319" s="171">
        <v>126.3</v>
      </c>
      <c r="DF319" s="171">
        <v>125.5</v>
      </c>
      <c r="DG319" s="171">
        <v>128.4</v>
      </c>
      <c r="DH319" s="171">
        <v>128.9</v>
      </c>
      <c r="DI319" s="171">
        <v>127.5</v>
      </c>
      <c r="DJ319" s="171">
        <v>128.6</v>
      </c>
      <c r="DK319" s="171">
        <v>128.80000000000001</v>
      </c>
      <c r="DL319" s="171">
        <v>129.6</v>
      </c>
      <c r="DM319" s="171">
        <v>129.5</v>
      </c>
      <c r="DN319" s="171">
        <v>129.5</v>
      </c>
      <c r="DO319" s="171">
        <v>130.6</v>
      </c>
      <c r="DP319" s="171">
        <v>130.30000000000001</v>
      </c>
      <c r="DQ319" s="171">
        <v>130.4</v>
      </c>
      <c r="DR319" s="171">
        <v>130</v>
      </c>
      <c r="DS319" s="171">
        <v>135.9</v>
      </c>
      <c r="DT319" s="171">
        <v>132.19999999999999</v>
      </c>
    </row>
    <row r="320" spans="1:124" x14ac:dyDescent="0.25">
      <c r="A320" s="169" t="s">
        <v>1034</v>
      </c>
      <c r="B320" s="169" t="s">
        <v>1035</v>
      </c>
      <c r="C320" s="170">
        <v>1.9359999999999999E-2</v>
      </c>
      <c r="D320" s="171">
        <v>108.8</v>
      </c>
      <c r="E320" s="171">
        <v>109.7</v>
      </c>
      <c r="F320" s="171">
        <v>110.3</v>
      </c>
      <c r="G320" s="171">
        <v>111.7</v>
      </c>
      <c r="H320" s="171">
        <v>112.5</v>
      </c>
      <c r="I320" s="171">
        <v>114.2</v>
      </c>
      <c r="J320" s="171">
        <v>117.6</v>
      </c>
      <c r="K320" s="171">
        <v>119.5</v>
      </c>
      <c r="L320" s="171">
        <v>120.1</v>
      </c>
      <c r="M320" s="171">
        <v>120.5</v>
      </c>
      <c r="N320" s="171">
        <v>121.1</v>
      </c>
      <c r="O320" s="171">
        <v>121.8</v>
      </c>
      <c r="P320" s="171">
        <v>121.4</v>
      </c>
      <c r="Q320" s="171">
        <v>120.3</v>
      </c>
      <c r="R320" s="171">
        <v>118.1</v>
      </c>
      <c r="S320" s="171">
        <v>117.7</v>
      </c>
      <c r="T320" s="171">
        <v>118</v>
      </c>
      <c r="U320" s="171">
        <v>117.8</v>
      </c>
      <c r="V320" s="171">
        <v>118.4</v>
      </c>
      <c r="W320" s="171">
        <v>118.8</v>
      </c>
      <c r="X320" s="171">
        <v>118.5</v>
      </c>
      <c r="Y320" s="171">
        <v>115.1</v>
      </c>
      <c r="Z320" s="171">
        <v>115.2</v>
      </c>
      <c r="AA320" s="171">
        <v>113.7</v>
      </c>
      <c r="AB320" s="171">
        <v>113.2</v>
      </c>
      <c r="AC320" s="171">
        <v>113.4</v>
      </c>
      <c r="AD320" s="171">
        <v>114</v>
      </c>
      <c r="AE320" s="171">
        <v>113.7</v>
      </c>
      <c r="AF320" s="171">
        <v>113.4</v>
      </c>
      <c r="AG320" s="171">
        <v>113.2</v>
      </c>
      <c r="AH320" s="171">
        <v>115.1</v>
      </c>
      <c r="AI320" s="171">
        <v>114.6</v>
      </c>
      <c r="AJ320" s="171">
        <v>112.8</v>
      </c>
      <c r="AK320" s="171">
        <v>112</v>
      </c>
      <c r="AL320" s="171">
        <v>110.3</v>
      </c>
      <c r="AM320" s="171">
        <v>109.5</v>
      </c>
      <c r="AN320" s="171">
        <v>105.4</v>
      </c>
      <c r="AO320" s="171">
        <v>103.8</v>
      </c>
      <c r="AP320" s="171">
        <v>105.6</v>
      </c>
      <c r="AQ320" s="171">
        <v>105.6</v>
      </c>
      <c r="AR320" s="171">
        <v>105.4</v>
      </c>
      <c r="AS320" s="171">
        <v>108.1</v>
      </c>
      <c r="AT320" s="171">
        <v>107.9</v>
      </c>
      <c r="AU320" s="171">
        <v>108.2</v>
      </c>
      <c r="AV320" s="171">
        <v>106.7</v>
      </c>
      <c r="AW320" s="171">
        <v>105.9</v>
      </c>
      <c r="AX320" s="171">
        <v>107</v>
      </c>
      <c r="AY320" s="171">
        <v>106.5</v>
      </c>
      <c r="AZ320" s="171">
        <v>105.2</v>
      </c>
      <c r="BA320" s="171">
        <v>104.5</v>
      </c>
      <c r="BB320" s="171">
        <v>105.6</v>
      </c>
      <c r="BC320" s="171">
        <v>106.4</v>
      </c>
      <c r="BD320" s="171">
        <v>104.9</v>
      </c>
      <c r="BE320" s="171">
        <v>105</v>
      </c>
      <c r="BF320" s="171">
        <v>104.9</v>
      </c>
      <c r="BG320" s="171">
        <v>105</v>
      </c>
      <c r="BH320" s="171">
        <v>106.2</v>
      </c>
      <c r="BI320" s="171">
        <v>107.4</v>
      </c>
      <c r="BJ320" s="171">
        <v>107.6</v>
      </c>
      <c r="BK320" s="171">
        <v>107.8</v>
      </c>
      <c r="BL320" s="171">
        <v>107.4</v>
      </c>
      <c r="BM320" s="171">
        <v>107.3</v>
      </c>
      <c r="BN320" s="171">
        <v>107.4</v>
      </c>
      <c r="BO320" s="171">
        <v>108.5</v>
      </c>
      <c r="BP320" s="171">
        <v>108.8</v>
      </c>
      <c r="BQ320" s="171">
        <v>108</v>
      </c>
      <c r="BR320" s="171">
        <v>108.1</v>
      </c>
      <c r="BS320" s="171">
        <v>108.2</v>
      </c>
      <c r="BT320" s="171">
        <v>106.5</v>
      </c>
      <c r="BU320" s="171">
        <v>109.2</v>
      </c>
      <c r="BV320" s="171">
        <v>109.7</v>
      </c>
      <c r="BW320" s="171">
        <v>110.8</v>
      </c>
      <c r="BX320" s="171">
        <v>112.1</v>
      </c>
      <c r="BY320" s="171">
        <v>111.8</v>
      </c>
      <c r="BZ320" s="171">
        <v>112.2</v>
      </c>
      <c r="CA320" s="171">
        <v>112.6</v>
      </c>
      <c r="CB320" s="171">
        <v>112.7</v>
      </c>
      <c r="CC320" s="171">
        <v>112.8</v>
      </c>
      <c r="CD320" s="171">
        <v>113</v>
      </c>
      <c r="CE320" s="171">
        <v>113</v>
      </c>
      <c r="CF320" s="171">
        <v>113.5</v>
      </c>
      <c r="CG320" s="171">
        <v>114.2</v>
      </c>
      <c r="CH320" s="171">
        <v>113.4</v>
      </c>
      <c r="CI320" s="171">
        <v>113.5</v>
      </c>
      <c r="CJ320" s="171">
        <v>113.3</v>
      </c>
      <c r="CK320" s="171">
        <v>113.2</v>
      </c>
      <c r="CL320" s="171">
        <v>113.3</v>
      </c>
      <c r="CM320" s="171">
        <v>108.3</v>
      </c>
      <c r="CN320" s="171">
        <v>99.8</v>
      </c>
      <c r="CO320" s="171">
        <v>104.9</v>
      </c>
      <c r="CP320" s="171">
        <v>113.2</v>
      </c>
      <c r="CQ320" s="171">
        <v>113.2</v>
      </c>
      <c r="CR320" s="171">
        <v>113.4</v>
      </c>
      <c r="CS320" s="171">
        <v>113.6</v>
      </c>
      <c r="CT320" s="171">
        <v>113.4</v>
      </c>
      <c r="CU320" s="171">
        <v>113.4</v>
      </c>
      <c r="CV320" s="171">
        <v>113.8</v>
      </c>
      <c r="CW320" s="171">
        <v>115.6</v>
      </c>
      <c r="CX320" s="171">
        <v>110.9</v>
      </c>
      <c r="CY320" s="171">
        <v>113.7</v>
      </c>
      <c r="CZ320" s="171">
        <v>114</v>
      </c>
      <c r="DA320" s="171">
        <v>114.2</v>
      </c>
      <c r="DB320" s="171">
        <v>116.5</v>
      </c>
      <c r="DC320" s="171">
        <v>116.7</v>
      </c>
      <c r="DD320" s="171">
        <v>121.7</v>
      </c>
      <c r="DE320" s="171">
        <v>121.6</v>
      </c>
      <c r="DF320" s="171">
        <v>122.6</v>
      </c>
      <c r="DG320" s="171">
        <v>122.5</v>
      </c>
      <c r="DH320" s="171">
        <v>122.5</v>
      </c>
      <c r="DI320" s="171">
        <v>122.5</v>
      </c>
      <c r="DJ320" s="171">
        <v>123.1</v>
      </c>
      <c r="DK320" s="171">
        <v>123.6</v>
      </c>
      <c r="DL320" s="171">
        <v>128.9</v>
      </c>
      <c r="DM320" s="171">
        <v>131.1</v>
      </c>
      <c r="DN320" s="171">
        <v>131.1</v>
      </c>
      <c r="DO320" s="171">
        <v>130.9</v>
      </c>
      <c r="DP320" s="171">
        <v>130.9</v>
      </c>
      <c r="DQ320" s="171">
        <v>130.80000000000001</v>
      </c>
      <c r="DR320" s="171">
        <v>130.6</v>
      </c>
      <c r="DS320" s="171">
        <v>130.4</v>
      </c>
      <c r="DT320" s="171">
        <v>129.4</v>
      </c>
    </row>
    <row r="321" spans="1:124" x14ac:dyDescent="0.25">
      <c r="A321" s="169" t="s">
        <v>1036</v>
      </c>
      <c r="B321" s="169" t="s">
        <v>1037</v>
      </c>
      <c r="C321" s="170">
        <v>0.49330000000000002</v>
      </c>
      <c r="D321" s="171">
        <v>105.5</v>
      </c>
      <c r="E321" s="171">
        <v>105.9</v>
      </c>
      <c r="F321" s="171">
        <v>106.7</v>
      </c>
      <c r="G321" s="171">
        <v>109.5</v>
      </c>
      <c r="H321" s="171">
        <v>109.9</v>
      </c>
      <c r="I321" s="171">
        <v>110</v>
      </c>
      <c r="J321" s="171">
        <v>110.2</v>
      </c>
      <c r="K321" s="171">
        <v>112</v>
      </c>
      <c r="L321" s="171">
        <v>111.5</v>
      </c>
      <c r="M321" s="171">
        <v>112.5</v>
      </c>
      <c r="N321" s="171">
        <v>111.8</v>
      </c>
      <c r="O321" s="171">
        <v>112.7</v>
      </c>
      <c r="P321" s="171">
        <v>112.5</v>
      </c>
      <c r="Q321" s="171">
        <v>114.4</v>
      </c>
      <c r="R321" s="171">
        <v>114.7</v>
      </c>
      <c r="S321" s="171">
        <v>116.3</v>
      </c>
      <c r="T321" s="171">
        <v>116.5</v>
      </c>
      <c r="U321" s="171">
        <v>116.8</v>
      </c>
      <c r="V321" s="171">
        <v>115.6</v>
      </c>
      <c r="W321" s="171">
        <v>117.5</v>
      </c>
      <c r="X321" s="171">
        <v>119.2</v>
      </c>
      <c r="Y321" s="171">
        <v>118.1</v>
      </c>
      <c r="Z321" s="171">
        <v>119.1</v>
      </c>
      <c r="AA321" s="171">
        <v>119.4</v>
      </c>
      <c r="AB321" s="171">
        <v>118.4</v>
      </c>
      <c r="AC321" s="171">
        <v>120.5</v>
      </c>
      <c r="AD321" s="171">
        <v>121</v>
      </c>
      <c r="AE321" s="171">
        <v>122</v>
      </c>
      <c r="AF321" s="171">
        <v>121.9</v>
      </c>
      <c r="AG321" s="171">
        <v>121.6</v>
      </c>
      <c r="AH321" s="171">
        <v>123.5</v>
      </c>
      <c r="AI321" s="171">
        <v>124.2</v>
      </c>
      <c r="AJ321" s="171">
        <v>124.7</v>
      </c>
      <c r="AK321" s="171">
        <v>124.1</v>
      </c>
      <c r="AL321" s="171">
        <v>122.6</v>
      </c>
      <c r="AM321" s="171">
        <v>123.1</v>
      </c>
      <c r="AN321" s="171">
        <v>123.4</v>
      </c>
      <c r="AO321" s="171">
        <v>132.5</v>
      </c>
      <c r="AP321" s="171">
        <v>132.1</v>
      </c>
      <c r="AQ321" s="171">
        <v>132.9</v>
      </c>
      <c r="AR321" s="171">
        <v>131.4</v>
      </c>
      <c r="AS321" s="171">
        <v>129.80000000000001</v>
      </c>
      <c r="AT321" s="171">
        <v>131</v>
      </c>
      <c r="AU321" s="171">
        <v>129.9</v>
      </c>
      <c r="AV321" s="171">
        <v>129.1</v>
      </c>
      <c r="AW321" s="171">
        <v>128.19999999999999</v>
      </c>
      <c r="AX321" s="171">
        <v>127.7</v>
      </c>
      <c r="AY321" s="171">
        <v>128.19999999999999</v>
      </c>
      <c r="AZ321" s="171">
        <v>127.8</v>
      </c>
      <c r="BA321" s="171">
        <v>126.9</v>
      </c>
      <c r="BB321" s="171">
        <v>125.6</v>
      </c>
      <c r="BC321" s="171">
        <v>127</v>
      </c>
      <c r="BD321" s="171">
        <v>128.30000000000001</v>
      </c>
      <c r="BE321" s="171">
        <v>129.69999999999999</v>
      </c>
      <c r="BF321" s="171">
        <v>125.7</v>
      </c>
      <c r="BG321" s="171">
        <v>126.1</v>
      </c>
      <c r="BH321" s="171">
        <v>126.7</v>
      </c>
      <c r="BI321" s="171">
        <v>127.3</v>
      </c>
      <c r="BJ321" s="171">
        <v>128.19999999999999</v>
      </c>
      <c r="BK321" s="171">
        <v>127.8</v>
      </c>
      <c r="BL321" s="171">
        <v>128.9</v>
      </c>
      <c r="BM321" s="171">
        <v>130</v>
      </c>
      <c r="BN321" s="171">
        <v>131.1</v>
      </c>
      <c r="BO321" s="171">
        <v>131.19999999999999</v>
      </c>
      <c r="BP321" s="171">
        <v>131.4</v>
      </c>
      <c r="BQ321" s="171">
        <v>132.30000000000001</v>
      </c>
      <c r="BR321" s="171">
        <v>130.69999999999999</v>
      </c>
      <c r="BS321" s="171">
        <v>130.6</v>
      </c>
      <c r="BT321" s="171">
        <v>133</v>
      </c>
      <c r="BU321" s="171">
        <v>131.69999999999999</v>
      </c>
      <c r="BV321" s="171">
        <v>133.30000000000001</v>
      </c>
      <c r="BW321" s="171">
        <v>133.19999999999999</v>
      </c>
      <c r="BX321" s="171">
        <v>133.69999999999999</v>
      </c>
      <c r="BY321" s="171">
        <v>135.30000000000001</v>
      </c>
      <c r="BZ321" s="171">
        <v>134.6</v>
      </c>
      <c r="CA321" s="171">
        <v>135.19999999999999</v>
      </c>
      <c r="CB321" s="171">
        <v>136.80000000000001</v>
      </c>
      <c r="CC321" s="171">
        <v>135.80000000000001</v>
      </c>
      <c r="CD321" s="171">
        <v>135.9</v>
      </c>
      <c r="CE321" s="171">
        <v>136.9</v>
      </c>
      <c r="CF321" s="171">
        <v>137.4</v>
      </c>
      <c r="CG321" s="171">
        <v>137.19999999999999</v>
      </c>
      <c r="CH321" s="171">
        <v>139.6</v>
      </c>
      <c r="CI321" s="171">
        <v>136.69999999999999</v>
      </c>
      <c r="CJ321" s="171">
        <v>135.30000000000001</v>
      </c>
      <c r="CK321" s="171">
        <v>135.80000000000001</v>
      </c>
      <c r="CL321" s="171">
        <v>134.9</v>
      </c>
      <c r="CM321" s="171">
        <v>135.6</v>
      </c>
      <c r="CN321" s="171">
        <v>136</v>
      </c>
      <c r="CO321" s="171">
        <v>135.19999999999999</v>
      </c>
      <c r="CP321" s="171">
        <v>135.80000000000001</v>
      </c>
      <c r="CQ321" s="171">
        <v>135.80000000000001</v>
      </c>
      <c r="CR321" s="171">
        <v>135.69999999999999</v>
      </c>
      <c r="CS321" s="171">
        <v>135.1</v>
      </c>
      <c r="CT321" s="171">
        <v>135.4</v>
      </c>
      <c r="CU321" s="171">
        <v>135.19999999999999</v>
      </c>
      <c r="CV321" s="171">
        <v>134.80000000000001</v>
      </c>
      <c r="CW321" s="171">
        <v>136.69999999999999</v>
      </c>
      <c r="CX321" s="171">
        <v>136.4</v>
      </c>
      <c r="CY321" s="171">
        <v>136.80000000000001</v>
      </c>
      <c r="CZ321" s="171">
        <v>135.4</v>
      </c>
      <c r="DA321" s="171">
        <v>135.19999999999999</v>
      </c>
      <c r="DB321" s="171">
        <v>135</v>
      </c>
      <c r="DC321" s="171">
        <v>136.1</v>
      </c>
      <c r="DD321" s="171">
        <v>137.1</v>
      </c>
      <c r="DE321" s="171">
        <v>138.19999999999999</v>
      </c>
      <c r="DF321" s="171">
        <v>138.1</v>
      </c>
      <c r="DG321" s="171">
        <v>139.19999999999999</v>
      </c>
      <c r="DH321" s="171">
        <v>140.6</v>
      </c>
      <c r="DI321" s="171">
        <v>140.5</v>
      </c>
      <c r="DJ321" s="171">
        <v>140.4</v>
      </c>
      <c r="DK321" s="171">
        <v>141.1</v>
      </c>
      <c r="DL321" s="171">
        <v>140.9</v>
      </c>
      <c r="DM321" s="171">
        <v>140.6</v>
      </c>
      <c r="DN321" s="171">
        <v>141.9</v>
      </c>
      <c r="DO321" s="171">
        <v>143</v>
      </c>
      <c r="DP321" s="171">
        <v>143.1</v>
      </c>
      <c r="DQ321" s="171">
        <v>142.6</v>
      </c>
      <c r="DR321" s="171">
        <v>143.5</v>
      </c>
      <c r="DS321" s="171">
        <v>144.5</v>
      </c>
      <c r="DT321" s="171">
        <v>145.69999999999999</v>
      </c>
    </row>
    <row r="322" spans="1:124" x14ac:dyDescent="0.25">
      <c r="A322" s="169" t="s">
        <v>1038</v>
      </c>
      <c r="B322" s="169" t="s">
        <v>1039</v>
      </c>
      <c r="C322" s="170">
        <v>0.19458</v>
      </c>
      <c r="D322" s="171">
        <v>103.3</v>
      </c>
      <c r="E322" s="171">
        <v>102.8</v>
      </c>
      <c r="F322" s="171">
        <v>104.7</v>
      </c>
      <c r="G322" s="171">
        <v>106.4</v>
      </c>
      <c r="H322" s="171">
        <v>106.4</v>
      </c>
      <c r="I322" s="171">
        <v>106.6</v>
      </c>
      <c r="J322" s="171">
        <v>105.9</v>
      </c>
      <c r="K322" s="171">
        <v>107.3</v>
      </c>
      <c r="L322" s="171">
        <v>106.6</v>
      </c>
      <c r="M322" s="171">
        <v>108</v>
      </c>
      <c r="N322" s="171">
        <v>108.4</v>
      </c>
      <c r="O322" s="171">
        <v>108.8</v>
      </c>
      <c r="P322" s="171">
        <v>109.1</v>
      </c>
      <c r="Q322" s="171">
        <v>110.3</v>
      </c>
      <c r="R322" s="171">
        <v>108.6</v>
      </c>
      <c r="S322" s="171">
        <v>111.5</v>
      </c>
      <c r="T322" s="171">
        <v>110.3</v>
      </c>
      <c r="U322" s="171">
        <v>109.9</v>
      </c>
      <c r="V322" s="171">
        <v>110</v>
      </c>
      <c r="W322" s="171">
        <v>113.2</v>
      </c>
      <c r="X322" s="171">
        <v>114.5</v>
      </c>
      <c r="Y322" s="171">
        <v>114.2</v>
      </c>
      <c r="Z322" s="171">
        <v>113.3</v>
      </c>
      <c r="AA322" s="171">
        <v>114.9</v>
      </c>
      <c r="AB322" s="171">
        <v>114</v>
      </c>
      <c r="AC322" s="171">
        <v>115.3</v>
      </c>
      <c r="AD322" s="171">
        <v>116.7</v>
      </c>
      <c r="AE322" s="171">
        <v>118.2</v>
      </c>
      <c r="AF322" s="171">
        <v>117.3</v>
      </c>
      <c r="AG322" s="171">
        <v>117.7</v>
      </c>
      <c r="AH322" s="171">
        <v>118.2</v>
      </c>
      <c r="AI322" s="171">
        <v>119</v>
      </c>
      <c r="AJ322" s="171">
        <v>120.5</v>
      </c>
      <c r="AK322" s="171">
        <v>120.8</v>
      </c>
      <c r="AL322" s="171">
        <v>118.3</v>
      </c>
      <c r="AM322" s="171">
        <v>119.8</v>
      </c>
      <c r="AN322" s="171">
        <v>122.4</v>
      </c>
      <c r="AO322" s="171">
        <v>124.2</v>
      </c>
      <c r="AP322" s="171">
        <v>124.6</v>
      </c>
      <c r="AQ322" s="171">
        <v>125</v>
      </c>
      <c r="AR322" s="171">
        <v>124.3</v>
      </c>
      <c r="AS322" s="171">
        <v>124.9</v>
      </c>
      <c r="AT322" s="171">
        <v>125.4</v>
      </c>
      <c r="AU322" s="171">
        <v>126.1</v>
      </c>
      <c r="AV322" s="171">
        <v>120.8</v>
      </c>
      <c r="AW322" s="171">
        <v>119.3</v>
      </c>
      <c r="AX322" s="171">
        <v>119.4</v>
      </c>
      <c r="AY322" s="171">
        <v>118.2</v>
      </c>
      <c r="AZ322" s="171">
        <v>119.4</v>
      </c>
      <c r="BA322" s="171">
        <v>120.6</v>
      </c>
      <c r="BB322" s="171">
        <v>119.7</v>
      </c>
      <c r="BC322" s="171">
        <v>118.6</v>
      </c>
      <c r="BD322" s="171">
        <v>119.7</v>
      </c>
      <c r="BE322" s="171">
        <v>119.5</v>
      </c>
      <c r="BF322" s="171">
        <v>117</v>
      </c>
      <c r="BG322" s="171">
        <v>118</v>
      </c>
      <c r="BH322" s="171">
        <v>120.9</v>
      </c>
      <c r="BI322" s="171">
        <v>120.5</v>
      </c>
      <c r="BJ322" s="171">
        <v>120</v>
      </c>
      <c r="BK322" s="171">
        <v>120.2</v>
      </c>
      <c r="BL322" s="171">
        <v>120.7</v>
      </c>
      <c r="BM322" s="171">
        <v>121.7</v>
      </c>
      <c r="BN322" s="171">
        <v>121.9</v>
      </c>
      <c r="BO322" s="171">
        <v>122.3</v>
      </c>
      <c r="BP322" s="171">
        <v>123.2</v>
      </c>
      <c r="BQ322" s="171">
        <v>123.9</v>
      </c>
      <c r="BR322" s="171">
        <v>122</v>
      </c>
      <c r="BS322" s="171">
        <v>120.8</v>
      </c>
      <c r="BT322" s="171">
        <v>120.5</v>
      </c>
      <c r="BU322" s="171">
        <v>120.4</v>
      </c>
      <c r="BV322" s="171">
        <v>119.3</v>
      </c>
      <c r="BW322" s="171">
        <v>120</v>
      </c>
      <c r="BX322" s="171">
        <v>119.1</v>
      </c>
      <c r="BY322" s="171">
        <v>119.2</v>
      </c>
      <c r="BZ322" s="171">
        <v>120.8</v>
      </c>
      <c r="CA322" s="171">
        <v>120</v>
      </c>
      <c r="CB322" s="171">
        <v>121</v>
      </c>
      <c r="CC322" s="171">
        <v>121.6</v>
      </c>
      <c r="CD322" s="171">
        <v>121.1</v>
      </c>
      <c r="CE322" s="171">
        <v>121</v>
      </c>
      <c r="CF322" s="171">
        <v>121.1</v>
      </c>
      <c r="CG322" s="171">
        <v>122.2</v>
      </c>
      <c r="CH322" s="171">
        <v>123</v>
      </c>
      <c r="CI322" s="171">
        <v>122.2</v>
      </c>
      <c r="CJ322" s="171">
        <v>123</v>
      </c>
      <c r="CK322" s="171">
        <v>122.6</v>
      </c>
      <c r="CL322" s="171">
        <v>122.1</v>
      </c>
      <c r="CM322" s="171">
        <v>123.6</v>
      </c>
      <c r="CN322" s="171">
        <v>123.5</v>
      </c>
      <c r="CO322" s="171">
        <v>122.6</v>
      </c>
      <c r="CP322" s="171">
        <v>124.6</v>
      </c>
      <c r="CQ322" s="171">
        <v>125.6</v>
      </c>
      <c r="CR322" s="171">
        <v>125.5</v>
      </c>
      <c r="CS322" s="171">
        <v>123.8</v>
      </c>
      <c r="CT322" s="171">
        <v>123.2</v>
      </c>
      <c r="CU322" s="171">
        <v>123</v>
      </c>
      <c r="CV322" s="171">
        <v>122.3</v>
      </c>
      <c r="CW322" s="171">
        <v>122.7</v>
      </c>
      <c r="CX322" s="171">
        <v>123.7</v>
      </c>
      <c r="CY322" s="171">
        <v>126.5</v>
      </c>
      <c r="CZ322" s="171">
        <v>125.2</v>
      </c>
      <c r="DA322" s="171">
        <v>125.2</v>
      </c>
      <c r="DB322" s="171">
        <v>125.8</v>
      </c>
      <c r="DC322" s="171">
        <v>126.8</v>
      </c>
      <c r="DD322" s="171">
        <v>127.5</v>
      </c>
      <c r="DE322" s="171">
        <v>127.8</v>
      </c>
      <c r="DF322" s="171">
        <v>126.9</v>
      </c>
      <c r="DG322" s="171">
        <v>128.30000000000001</v>
      </c>
      <c r="DH322" s="171">
        <v>127.9</v>
      </c>
      <c r="DI322" s="171">
        <v>129.19999999999999</v>
      </c>
      <c r="DJ322" s="171">
        <v>129.80000000000001</v>
      </c>
      <c r="DK322" s="171">
        <v>130.6</v>
      </c>
      <c r="DL322" s="171">
        <v>129.6</v>
      </c>
      <c r="DM322" s="171">
        <v>129.5</v>
      </c>
      <c r="DN322" s="171">
        <v>129.5</v>
      </c>
      <c r="DO322" s="171">
        <v>130.4</v>
      </c>
      <c r="DP322" s="171">
        <v>130.9</v>
      </c>
      <c r="DQ322" s="171">
        <v>130.4</v>
      </c>
      <c r="DR322" s="171">
        <v>133</v>
      </c>
      <c r="DS322" s="171">
        <v>134.4</v>
      </c>
      <c r="DT322" s="171">
        <v>134.4</v>
      </c>
    </row>
    <row r="323" spans="1:124" x14ac:dyDescent="0.25">
      <c r="A323" s="169" t="s">
        <v>1040</v>
      </c>
      <c r="B323" s="169" t="s">
        <v>1041</v>
      </c>
      <c r="C323" s="170">
        <v>0.11558</v>
      </c>
      <c r="D323" s="171">
        <v>103.8</v>
      </c>
      <c r="E323" s="171">
        <v>104.1</v>
      </c>
      <c r="F323" s="171">
        <v>105.6</v>
      </c>
      <c r="G323" s="171">
        <v>107.6</v>
      </c>
      <c r="H323" s="171">
        <v>110.1</v>
      </c>
      <c r="I323" s="171">
        <v>108.7</v>
      </c>
      <c r="J323" s="171">
        <v>108.4</v>
      </c>
      <c r="K323" s="171">
        <v>106.7</v>
      </c>
      <c r="L323" s="171">
        <v>108.1</v>
      </c>
      <c r="M323" s="171">
        <v>109.4</v>
      </c>
      <c r="N323" s="171">
        <v>108.7</v>
      </c>
      <c r="O323" s="171">
        <v>108.5</v>
      </c>
      <c r="P323" s="171">
        <v>106.7</v>
      </c>
      <c r="Q323" s="171">
        <v>109.5</v>
      </c>
      <c r="R323" s="171">
        <v>108.8</v>
      </c>
      <c r="S323" s="171">
        <v>109.9</v>
      </c>
      <c r="T323" s="171">
        <v>112.1</v>
      </c>
      <c r="U323" s="171">
        <v>112.9</v>
      </c>
      <c r="V323" s="171">
        <v>109.9</v>
      </c>
      <c r="W323" s="171">
        <v>111</v>
      </c>
      <c r="X323" s="171">
        <v>112.7</v>
      </c>
      <c r="Y323" s="171">
        <v>114</v>
      </c>
      <c r="Z323" s="171">
        <v>116.8</v>
      </c>
      <c r="AA323" s="171">
        <v>115.6</v>
      </c>
      <c r="AB323" s="171">
        <v>111.5</v>
      </c>
      <c r="AC323" s="171">
        <v>112.7</v>
      </c>
      <c r="AD323" s="171">
        <v>112.3</v>
      </c>
      <c r="AE323" s="171">
        <v>112.1</v>
      </c>
      <c r="AF323" s="171">
        <v>114</v>
      </c>
      <c r="AG323" s="171">
        <v>114.1</v>
      </c>
      <c r="AH323" s="171">
        <v>114.7</v>
      </c>
      <c r="AI323" s="171">
        <v>114</v>
      </c>
      <c r="AJ323" s="171">
        <v>114.5</v>
      </c>
      <c r="AK323" s="171">
        <v>113.9</v>
      </c>
      <c r="AL323" s="171">
        <v>113.6</v>
      </c>
      <c r="AM323" s="171">
        <v>115</v>
      </c>
      <c r="AN323" s="171">
        <v>113.5</v>
      </c>
      <c r="AO323" s="171">
        <v>116.6</v>
      </c>
      <c r="AP323" s="171">
        <v>114.2</v>
      </c>
      <c r="AQ323" s="171">
        <v>113.1</v>
      </c>
      <c r="AR323" s="171">
        <v>114.1</v>
      </c>
      <c r="AS323" s="171">
        <v>113.2</v>
      </c>
      <c r="AT323" s="171">
        <v>113.7</v>
      </c>
      <c r="AU323" s="171">
        <v>111.9</v>
      </c>
      <c r="AV323" s="171">
        <v>112.3</v>
      </c>
      <c r="AW323" s="171">
        <v>112.3</v>
      </c>
      <c r="AX323" s="171">
        <v>111.7</v>
      </c>
      <c r="AY323" s="171">
        <v>111.3</v>
      </c>
      <c r="AZ323" s="171">
        <v>106.2</v>
      </c>
      <c r="BA323" s="171">
        <v>105</v>
      </c>
      <c r="BB323" s="171">
        <v>105.9</v>
      </c>
      <c r="BC323" s="171">
        <v>110.1</v>
      </c>
      <c r="BD323" s="171">
        <v>107.6</v>
      </c>
      <c r="BE323" s="171">
        <v>108.1</v>
      </c>
      <c r="BF323" s="171">
        <v>106.4</v>
      </c>
      <c r="BG323" s="171">
        <v>108</v>
      </c>
      <c r="BH323" s="171">
        <v>111.4</v>
      </c>
      <c r="BI323" s="171">
        <v>111.3</v>
      </c>
      <c r="BJ323" s="171">
        <v>111.5</v>
      </c>
      <c r="BK323" s="171">
        <v>110.2</v>
      </c>
      <c r="BL323" s="171">
        <v>110.7</v>
      </c>
      <c r="BM323" s="171">
        <v>108.8</v>
      </c>
      <c r="BN323" s="171">
        <v>110.9</v>
      </c>
      <c r="BO323" s="171">
        <v>109.2</v>
      </c>
      <c r="BP323" s="171">
        <v>109.8</v>
      </c>
      <c r="BQ323" s="171">
        <v>109.1</v>
      </c>
      <c r="BR323" s="171">
        <v>112.8</v>
      </c>
      <c r="BS323" s="171">
        <v>111.4</v>
      </c>
      <c r="BT323" s="171">
        <v>114.4</v>
      </c>
      <c r="BU323" s="171">
        <v>113.3</v>
      </c>
      <c r="BV323" s="171">
        <v>113.8</v>
      </c>
      <c r="BW323" s="171">
        <v>113.1</v>
      </c>
      <c r="BX323" s="171">
        <v>114</v>
      </c>
      <c r="BY323" s="171">
        <v>115.1</v>
      </c>
      <c r="BZ323" s="171">
        <v>115.6</v>
      </c>
      <c r="CA323" s="171">
        <v>113.5</v>
      </c>
      <c r="CB323" s="171">
        <v>114.2</v>
      </c>
      <c r="CC323" s="171">
        <v>113.3</v>
      </c>
      <c r="CD323" s="171">
        <v>113.3</v>
      </c>
      <c r="CE323" s="171">
        <v>116.2</v>
      </c>
      <c r="CF323" s="171">
        <v>117.1</v>
      </c>
      <c r="CG323" s="171">
        <v>117</v>
      </c>
      <c r="CH323" s="171">
        <v>116.9</v>
      </c>
      <c r="CI323" s="171">
        <v>117.3</v>
      </c>
      <c r="CJ323" s="171">
        <v>112.5</v>
      </c>
      <c r="CK323" s="171">
        <v>113.2</v>
      </c>
      <c r="CL323" s="171">
        <v>113.1</v>
      </c>
      <c r="CM323" s="171">
        <v>112.8</v>
      </c>
      <c r="CN323" s="171">
        <v>113.1</v>
      </c>
      <c r="CO323" s="171">
        <v>113</v>
      </c>
      <c r="CP323" s="171">
        <v>113.5</v>
      </c>
      <c r="CQ323" s="171">
        <v>113</v>
      </c>
      <c r="CR323" s="171">
        <v>112.5</v>
      </c>
      <c r="CS323" s="171">
        <v>113.3</v>
      </c>
      <c r="CT323" s="171">
        <v>112.7</v>
      </c>
      <c r="CU323" s="171">
        <v>113.4</v>
      </c>
      <c r="CV323" s="171">
        <v>112.5</v>
      </c>
      <c r="CW323" s="171">
        <v>113.3</v>
      </c>
      <c r="CX323" s="171">
        <v>111.8</v>
      </c>
      <c r="CY323" s="171">
        <v>109.4</v>
      </c>
      <c r="CZ323" s="171">
        <v>110.7</v>
      </c>
      <c r="DA323" s="171">
        <v>112.1</v>
      </c>
      <c r="DB323" s="171">
        <v>111.4</v>
      </c>
      <c r="DC323" s="171">
        <v>113</v>
      </c>
      <c r="DD323" s="171">
        <v>113</v>
      </c>
      <c r="DE323" s="171">
        <v>113.8</v>
      </c>
      <c r="DF323" s="171">
        <v>114.7</v>
      </c>
      <c r="DG323" s="171">
        <v>115.9</v>
      </c>
      <c r="DH323" s="171">
        <v>117.2</v>
      </c>
      <c r="DI323" s="171">
        <v>117.8</v>
      </c>
      <c r="DJ323" s="171">
        <v>119.4</v>
      </c>
      <c r="DK323" s="171">
        <v>118</v>
      </c>
      <c r="DL323" s="171">
        <v>119.4</v>
      </c>
      <c r="DM323" s="171">
        <v>118.9</v>
      </c>
      <c r="DN323" s="171">
        <v>119.8</v>
      </c>
      <c r="DO323" s="171">
        <v>118</v>
      </c>
      <c r="DP323" s="171">
        <v>119.7</v>
      </c>
      <c r="DQ323" s="171">
        <v>118.7</v>
      </c>
      <c r="DR323" s="171">
        <v>120.1</v>
      </c>
      <c r="DS323" s="171">
        <v>122</v>
      </c>
      <c r="DT323" s="171">
        <v>123.8</v>
      </c>
    </row>
    <row r="324" spans="1:124" x14ac:dyDescent="0.25">
      <c r="A324" s="169" t="s">
        <v>1042</v>
      </c>
      <c r="B324" s="169" t="s">
        <v>1043</v>
      </c>
      <c r="C324" s="170">
        <v>0.18314</v>
      </c>
      <c r="D324" s="171">
        <v>108.8</v>
      </c>
      <c r="E324" s="171">
        <v>110.3</v>
      </c>
      <c r="F324" s="171">
        <v>109.6</v>
      </c>
      <c r="G324" s="171">
        <v>114</v>
      </c>
      <c r="H324" s="171">
        <v>113.4</v>
      </c>
      <c r="I324" s="171">
        <v>114.4</v>
      </c>
      <c r="J324" s="171">
        <v>115.9</v>
      </c>
      <c r="K324" s="171">
        <v>120.3</v>
      </c>
      <c r="L324" s="171">
        <v>118.7</v>
      </c>
      <c r="M324" s="171">
        <v>119.4</v>
      </c>
      <c r="N324" s="171">
        <v>117.2</v>
      </c>
      <c r="O324" s="171">
        <v>119.4</v>
      </c>
      <c r="P324" s="171">
        <v>119.8</v>
      </c>
      <c r="Q324" s="171">
        <v>122</v>
      </c>
      <c r="R324" s="171">
        <v>124.9</v>
      </c>
      <c r="S324" s="171">
        <v>125.5</v>
      </c>
      <c r="T324" s="171">
        <v>126</v>
      </c>
      <c r="U324" s="171">
        <v>126.5</v>
      </c>
      <c r="V324" s="171">
        <v>125.3</v>
      </c>
      <c r="W324" s="171">
        <v>126.1</v>
      </c>
      <c r="X324" s="171">
        <v>128.30000000000001</v>
      </c>
      <c r="Y324" s="171">
        <v>124.7</v>
      </c>
      <c r="Z324" s="171">
        <v>126.8</v>
      </c>
      <c r="AA324" s="171">
        <v>126.7</v>
      </c>
      <c r="AB324" s="171">
        <v>127.3</v>
      </c>
      <c r="AC324" s="171">
        <v>131.1</v>
      </c>
      <c r="AD324" s="171">
        <v>131.1</v>
      </c>
      <c r="AE324" s="171">
        <v>132.4</v>
      </c>
      <c r="AF324" s="171">
        <v>131.6</v>
      </c>
      <c r="AG324" s="171">
        <v>130.5</v>
      </c>
      <c r="AH324" s="171">
        <v>134.80000000000001</v>
      </c>
      <c r="AI324" s="171">
        <v>136.30000000000001</v>
      </c>
      <c r="AJ324" s="171">
        <v>135.69999999999999</v>
      </c>
      <c r="AK324" s="171">
        <v>134</v>
      </c>
      <c r="AL324" s="171">
        <v>132.80000000000001</v>
      </c>
      <c r="AM324" s="171">
        <v>131.80000000000001</v>
      </c>
      <c r="AN324" s="171">
        <v>130.80000000000001</v>
      </c>
      <c r="AO324" s="171">
        <v>151.30000000000001</v>
      </c>
      <c r="AP324" s="171">
        <v>151.4</v>
      </c>
      <c r="AQ324" s="171">
        <v>153.80000000000001</v>
      </c>
      <c r="AR324" s="171">
        <v>149.80000000000001</v>
      </c>
      <c r="AS324" s="171">
        <v>145.4</v>
      </c>
      <c r="AT324" s="171">
        <v>147.9</v>
      </c>
      <c r="AU324" s="171">
        <v>145.30000000000001</v>
      </c>
      <c r="AV324" s="171">
        <v>148.5</v>
      </c>
      <c r="AW324" s="171">
        <v>147.69999999999999</v>
      </c>
      <c r="AX324" s="171">
        <v>146.6</v>
      </c>
      <c r="AY324" s="171">
        <v>149.4</v>
      </c>
      <c r="AZ324" s="171">
        <v>150.4</v>
      </c>
      <c r="BA324" s="171">
        <v>147.4</v>
      </c>
      <c r="BB324" s="171">
        <v>144.30000000000001</v>
      </c>
      <c r="BC324" s="171">
        <v>146.6</v>
      </c>
      <c r="BD324" s="171">
        <v>150.6</v>
      </c>
      <c r="BE324" s="171">
        <v>154.1</v>
      </c>
      <c r="BF324" s="171">
        <v>147.1</v>
      </c>
      <c r="BG324" s="171">
        <v>146.30000000000001</v>
      </c>
      <c r="BH324" s="171">
        <v>142.69999999999999</v>
      </c>
      <c r="BI324" s="171">
        <v>144.6</v>
      </c>
      <c r="BJ324" s="171">
        <v>147.5</v>
      </c>
      <c r="BK324" s="171">
        <v>146.9</v>
      </c>
      <c r="BL324" s="171">
        <v>149.19999999999999</v>
      </c>
      <c r="BM324" s="171">
        <v>152.1</v>
      </c>
      <c r="BN324" s="171">
        <v>153.5</v>
      </c>
      <c r="BO324" s="171">
        <v>154.6</v>
      </c>
      <c r="BP324" s="171">
        <v>153.9</v>
      </c>
      <c r="BQ324" s="171">
        <v>155.9</v>
      </c>
      <c r="BR324" s="171">
        <v>151.30000000000001</v>
      </c>
      <c r="BS324" s="171">
        <v>153.1</v>
      </c>
      <c r="BT324" s="171">
        <v>158.1</v>
      </c>
      <c r="BU324" s="171">
        <v>155.30000000000001</v>
      </c>
      <c r="BV324" s="171">
        <v>160.4</v>
      </c>
      <c r="BW324" s="171">
        <v>159.69999999999999</v>
      </c>
      <c r="BX324" s="171">
        <v>161.5</v>
      </c>
      <c r="BY324" s="171">
        <v>165.3</v>
      </c>
      <c r="BZ324" s="171">
        <v>161.30000000000001</v>
      </c>
      <c r="CA324" s="171">
        <v>165.1</v>
      </c>
      <c r="CB324" s="171">
        <v>168</v>
      </c>
      <c r="CC324" s="171">
        <v>164.9</v>
      </c>
      <c r="CD324" s="171">
        <v>165.8</v>
      </c>
      <c r="CE324" s="171">
        <v>166.9</v>
      </c>
      <c r="CF324" s="171">
        <v>167.5</v>
      </c>
      <c r="CG324" s="171">
        <v>165.9</v>
      </c>
      <c r="CH324" s="171">
        <v>171.7</v>
      </c>
      <c r="CI324" s="171">
        <v>164.4</v>
      </c>
      <c r="CJ324" s="171">
        <v>162.69999999999999</v>
      </c>
      <c r="CK324" s="171">
        <v>164.1</v>
      </c>
      <c r="CL324" s="171">
        <v>162.30000000000001</v>
      </c>
      <c r="CM324" s="171">
        <v>162.6</v>
      </c>
      <c r="CN324" s="171">
        <v>163.80000000000001</v>
      </c>
      <c r="CO324" s="171">
        <v>162.5</v>
      </c>
      <c r="CP324" s="171">
        <v>161.80000000000001</v>
      </c>
      <c r="CQ324" s="171">
        <v>161</v>
      </c>
      <c r="CR324" s="171">
        <v>161.19999999999999</v>
      </c>
      <c r="CS324" s="171">
        <v>160.80000000000001</v>
      </c>
      <c r="CT324" s="171">
        <v>162.6</v>
      </c>
      <c r="CU324" s="171">
        <v>161.9</v>
      </c>
      <c r="CV324" s="171">
        <v>162.19999999999999</v>
      </c>
      <c r="CW324" s="171">
        <v>166.3</v>
      </c>
      <c r="CX324" s="171">
        <v>165.4</v>
      </c>
      <c r="CY324" s="171">
        <v>165.1</v>
      </c>
      <c r="CZ324" s="171">
        <v>161.80000000000001</v>
      </c>
      <c r="DA324" s="171">
        <v>160.5</v>
      </c>
      <c r="DB324" s="171">
        <v>159.6</v>
      </c>
      <c r="DC324" s="171">
        <v>160.69999999999999</v>
      </c>
      <c r="DD324" s="171">
        <v>162.5</v>
      </c>
      <c r="DE324" s="171">
        <v>164.6</v>
      </c>
      <c r="DF324" s="171">
        <v>164.7</v>
      </c>
      <c r="DG324" s="171">
        <v>165.6</v>
      </c>
      <c r="DH324" s="171">
        <v>168.9</v>
      </c>
      <c r="DI324" s="171">
        <v>167</v>
      </c>
      <c r="DJ324" s="171">
        <v>164.9</v>
      </c>
      <c r="DK324" s="171">
        <v>166.8</v>
      </c>
      <c r="DL324" s="171">
        <v>166.6</v>
      </c>
      <c r="DM324" s="171">
        <v>166.1</v>
      </c>
      <c r="DN324" s="171">
        <v>169.2</v>
      </c>
      <c r="DO324" s="171">
        <v>172.1</v>
      </c>
      <c r="DP324" s="171">
        <v>170.9</v>
      </c>
      <c r="DQ324" s="171">
        <v>170.7</v>
      </c>
      <c r="DR324" s="171">
        <v>169.4</v>
      </c>
      <c r="DS324" s="171">
        <v>169.3</v>
      </c>
      <c r="DT324" s="171">
        <v>171.5</v>
      </c>
    </row>
    <row r="325" spans="1:124" x14ac:dyDescent="0.25">
      <c r="A325" s="169" t="s">
        <v>1044</v>
      </c>
      <c r="B325" s="169" t="s">
        <v>1045</v>
      </c>
      <c r="C325" s="170">
        <v>3.5580000000000001E-2</v>
      </c>
      <c r="D325" s="171">
        <v>108.1</v>
      </c>
      <c r="E325" s="171">
        <v>108.6</v>
      </c>
      <c r="F325" s="171">
        <v>109</v>
      </c>
      <c r="G325" s="171">
        <v>109.6</v>
      </c>
      <c r="H325" s="171">
        <v>110.1</v>
      </c>
      <c r="I325" s="171">
        <v>109.5</v>
      </c>
      <c r="J325" s="171">
        <v>110.4</v>
      </c>
      <c r="K325" s="171">
        <v>110.4</v>
      </c>
      <c r="L325" s="171">
        <v>110.7</v>
      </c>
      <c r="M325" s="171">
        <v>114.6</v>
      </c>
      <c r="N325" s="171">
        <v>115.1</v>
      </c>
      <c r="O325" s="171">
        <v>115.3</v>
      </c>
      <c r="P325" s="171">
        <v>118.2</v>
      </c>
      <c r="Q325" s="171">
        <v>116.3</v>
      </c>
      <c r="R325" s="171">
        <v>116.5</v>
      </c>
      <c r="S325" s="171">
        <v>116.2</v>
      </c>
      <c r="T325" s="171">
        <v>115.5</v>
      </c>
      <c r="U325" s="171">
        <v>115.7</v>
      </c>
      <c r="V325" s="171">
        <v>114.2</v>
      </c>
      <c r="W325" s="171">
        <v>115.7</v>
      </c>
      <c r="X325" s="171">
        <v>115.4</v>
      </c>
      <c r="Y325" s="171">
        <v>114.3</v>
      </c>
      <c r="Z325" s="171">
        <v>116.4</v>
      </c>
      <c r="AA325" s="171">
        <v>115.5</v>
      </c>
      <c r="AB325" s="171">
        <v>117.8</v>
      </c>
      <c r="AC325" s="171">
        <v>118.6</v>
      </c>
      <c r="AD325" s="171">
        <v>118.9</v>
      </c>
      <c r="AE325" s="171">
        <v>119.6</v>
      </c>
      <c r="AF325" s="171">
        <v>122.2</v>
      </c>
      <c r="AG325" s="171">
        <v>122.2</v>
      </c>
      <c r="AH325" s="171">
        <v>125.4</v>
      </c>
      <c r="AI325" s="171">
        <v>126.7</v>
      </c>
      <c r="AJ325" s="171">
        <v>128.6</v>
      </c>
      <c r="AK325" s="171">
        <v>129</v>
      </c>
      <c r="AL325" s="171">
        <v>131.1</v>
      </c>
      <c r="AM325" s="171">
        <v>139.30000000000001</v>
      </c>
      <c r="AN325" s="171">
        <v>139.30000000000001</v>
      </c>
      <c r="AO325" s="171">
        <v>138.4</v>
      </c>
      <c r="AP325" s="171">
        <v>140.19999999999999</v>
      </c>
      <c r="AQ325" s="171">
        <v>138.4</v>
      </c>
      <c r="AR325" s="171">
        <v>139.5</v>
      </c>
      <c r="AS325" s="171">
        <v>138.5</v>
      </c>
      <c r="AT325" s="171">
        <v>139.30000000000001</v>
      </c>
      <c r="AU325" s="171">
        <v>139.80000000000001</v>
      </c>
      <c r="AV325" s="171">
        <v>140.30000000000001</v>
      </c>
      <c r="AW325" s="171">
        <v>142.5</v>
      </c>
      <c r="AX325" s="171">
        <v>142.1</v>
      </c>
      <c r="AY325" s="171">
        <v>142.80000000000001</v>
      </c>
      <c r="AZ325" s="171">
        <v>143.19999999999999</v>
      </c>
      <c r="BA325" s="171">
        <v>145.80000000000001</v>
      </c>
      <c r="BB325" s="171">
        <v>147</v>
      </c>
      <c r="BC325" s="171">
        <v>147.69999999999999</v>
      </c>
      <c r="BD325" s="171">
        <v>151.69999999999999</v>
      </c>
      <c r="BE325" s="171">
        <v>156.5</v>
      </c>
      <c r="BF325" s="171">
        <v>157.5</v>
      </c>
      <c r="BG325" s="171">
        <v>157.9</v>
      </c>
      <c r="BH325" s="171">
        <v>158.80000000000001</v>
      </c>
      <c r="BI325" s="171">
        <v>160.80000000000001</v>
      </c>
      <c r="BJ325" s="171">
        <v>159.4</v>
      </c>
      <c r="BK325" s="171">
        <v>159.5</v>
      </c>
      <c r="BL325" s="171">
        <v>160.5</v>
      </c>
      <c r="BM325" s="171">
        <v>160.5</v>
      </c>
      <c r="BN325" s="171">
        <v>164.5</v>
      </c>
      <c r="BO325" s="171">
        <v>163.30000000000001</v>
      </c>
      <c r="BP325" s="171">
        <v>163.30000000000001</v>
      </c>
      <c r="BQ325" s="171">
        <v>159</v>
      </c>
      <c r="BR325" s="171">
        <v>160.4</v>
      </c>
      <c r="BS325" s="171">
        <v>157.69999999999999</v>
      </c>
      <c r="BT325" s="171">
        <v>155.69999999999999</v>
      </c>
      <c r="BU325" s="171">
        <v>156.30000000000001</v>
      </c>
      <c r="BV325" s="171">
        <v>157.5</v>
      </c>
      <c r="BW325" s="171">
        <v>158.30000000000001</v>
      </c>
      <c r="BX325" s="171">
        <v>158.30000000000001</v>
      </c>
      <c r="BY325" s="171">
        <v>157.4</v>
      </c>
      <c r="BZ325" s="171">
        <v>158.30000000000001</v>
      </c>
      <c r="CA325" s="171">
        <v>156.5</v>
      </c>
      <c r="CB325" s="171">
        <v>156.5</v>
      </c>
      <c r="CC325" s="171">
        <v>156.4</v>
      </c>
      <c r="CD325" s="171">
        <v>158.5</v>
      </c>
      <c r="CE325" s="171">
        <v>159.69999999999999</v>
      </c>
      <c r="CF325" s="171">
        <v>157</v>
      </c>
      <c r="CG325" s="171">
        <v>157</v>
      </c>
      <c r="CH325" s="171">
        <v>157</v>
      </c>
      <c r="CI325" s="171">
        <v>171.5</v>
      </c>
      <c r="CJ325" s="171">
        <v>173.9</v>
      </c>
      <c r="CK325" s="171">
        <v>174.6</v>
      </c>
      <c r="CL325" s="171">
        <v>175.5</v>
      </c>
      <c r="CM325" s="171">
        <v>175.5</v>
      </c>
      <c r="CN325" s="171">
        <v>174.9</v>
      </c>
      <c r="CO325" s="171">
        <v>176.1</v>
      </c>
      <c r="CP325" s="171">
        <v>176.1</v>
      </c>
      <c r="CQ325" s="171">
        <v>176.3</v>
      </c>
      <c r="CR325" s="171">
        <v>177.8</v>
      </c>
      <c r="CS325" s="171">
        <v>178</v>
      </c>
      <c r="CT325" s="171">
        <v>178</v>
      </c>
      <c r="CU325" s="171">
        <v>178</v>
      </c>
      <c r="CV325" s="171">
        <v>177.3</v>
      </c>
      <c r="CW325" s="171">
        <v>176.9</v>
      </c>
      <c r="CX325" s="171">
        <v>179.8</v>
      </c>
      <c r="CY325" s="171">
        <v>180.2</v>
      </c>
      <c r="CZ325" s="171">
        <v>188</v>
      </c>
      <c r="DA325" s="171">
        <v>188.2</v>
      </c>
      <c r="DB325" s="171">
        <v>189.6</v>
      </c>
      <c r="DC325" s="171">
        <v>189.5</v>
      </c>
      <c r="DD325" s="171">
        <v>188.5</v>
      </c>
      <c r="DE325" s="171">
        <v>189.6</v>
      </c>
      <c r="DF325" s="171">
        <v>190.4</v>
      </c>
      <c r="DG325" s="171">
        <v>191.3</v>
      </c>
      <c r="DH325" s="171">
        <v>191.3</v>
      </c>
      <c r="DI325" s="171">
        <v>191.3</v>
      </c>
      <c r="DJ325" s="171">
        <v>194.5</v>
      </c>
      <c r="DK325" s="171">
        <v>194.2</v>
      </c>
      <c r="DL325" s="171">
        <v>193.8</v>
      </c>
      <c r="DM325" s="171">
        <v>193.8</v>
      </c>
      <c r="DN325" s="171">
        <v>194.5</v>
      </c>
      <c r="DO325" s="171">
        <v>194.4</v>
      </c>
      <c r="DP325" s="171">
        <v>194.5</v>
      </c>
      <c r="DQ325" s="171">
        <v>194.6</v>
      </c>
      <c r="DR325" s="171">
        <v>195.2</v>
      </c>
      <c r="DS325" s="171">
        <v>195.2</v>
      </c>
      <c r="DT325" s="171">
        <v>201.5</v>
      </c>
    </row>
    <row r="326" spans="1:124" x14ac:dyDescent="0.25">
      <c r="A326" s="169" t="s">
        <v>1046</v>
      </c>
      <c r="B326" s="169" t="s">
        <v>1047</v>
      </c>
      <c r="C326" s="170">
        <v>2.6960000000000001E-2</v>
      </c>
      <c r="D326" s="171">
        <v>110.3</v>
      </c>
      <c r="E326" s="171">
        <v>111</v>
      </c>
      <c r="F326" s="171">
        <v>111.5</v>
      </c>
      <c r="G326" s="171">
        <v>112.4</v>
      </c>
      <c r="H326" s="171">
        <v>113</v>
      </c>
      <c r="I326" s="171">
        <v>112.2</v>
      </c>
      <c r="J326" s="171">
        <v>112.4</v>
      </c>
      <c r="K326" s="171">
        <v>112.4</v>
      </c>
      <c r="L326" s="171">
        <v>112.7</v>
      </c>
      <c r="M326" s="171">
        <v>116.5</v>
      </c>
      <c r="N326" s="171">
        <v>117.2</v>
      </c>
      <c r="O326" s="171">
        <v>117.5</v>
      </c>
      <c r="P326" s="171">
        <v>121.2</v>
      </c>
      <c r="Q326" s="171">
        <v>118.5</v>
      </c>
      <c r="R326" s="171">
        <v>118.8</v>
      </c>
      <c r="S326" s="171">
        <v>118.4</v>
      </c>
      <c r="T326" s="171">
        <v>117.5</v>
      </c>
      <c r="U326" s="171">
        <v>117.9</v>
      </c>
      <c r="V326" s="171">
        <v>115.9</v>
      </c>
      <c r="W326" s="171">
        <v>117.9</v>
      </c>
      <c r="X326" s="171">
        <v>117.4</v>
      </c>
      <c r="Y326" s="171">
        <v>114.9</v>
      </c>
      <c r="Z326" s="171">
        <v>117.8</v>
      </c>
      <c r="AA326" s="171">
        <v>116.5</v>
      </c>
      <c r="AB326" s="171">
        <v>119.4</v>
      </c>
      <c r="AC326" s="171">
        <v>120.4</v>
      </c>
      <c r="AD326" s="171">
        <v>120.9</v>
      </c>
      <c r="AE326" s="171">
        <v>121.8</v>
      </c>
      <c r="AF326" s="171">
        <v>125.2</v>
      </c>
      <c r="AG326" s="171">
        <v>125.2</v>
      </c>
      <c r="AH326" s="171">
        <v>129.5</v>
      </c>
      <c r="AI326" s="171">
        <v>131.19999999999999</v>
      </c>
      <c r="AJ326" s="171">
        <v>133.69999999999999</v>
      </c>
      <c r="AK326" s="171">
        <v>134.30000000000001</v>
      </c>
      <c r="AL326" s="171">
        <v>137</v>
      </c>
      <c r="AM326" s="171">
        <v>147.80000000000001</v>
      </c>
      <c r="AN326" s="171">
        <v>148</v>
      </c>
      <c r="AO326" s="171">
        <v>146.80000000000001</v>
      </c>
      <c r="AP326" s="171">
        <v>149.19999999999999</v>
      </c>
      <c r="AQ326" s="171">
        <v>146.80000000000001</v>
      </c>
      <c r="AR326" s="171">
        <v>148</v>
      </c>
      <c r="AS326" s="171">
        <v>146.5</v>
      </c>
      <c r="AT326" s="171">
        <v>147.6</v>
      </c>
      <c r="AU326" s="171">
        <v>148.1</v>
      </c>
      <c r="AV326" s="171">
        <v>148.9</v>
      </c>
      <c r="AW326" s="171">
        <v>151.80000000000001</v>
      </c>
      <c r="AX326" s="171">
        <v>151.19999999999999</v>
      </c>
      <c r="AY326" s="171">
        <v>152.19999999999999</v>
      </c>
      <c r="AZ326" s="171">
        <v>152.69999999999999</v>
      </c>
      <c r="BA326" s="171">
        <v>156.1</v>
      </c>
      <c r="BB326" s="171">
        <v>157.69999999999999</v>
      </c>
      <c r="BC326" s="171">
        <v>158.69999999999999</v>
      </c>
      <c r="BD326" s="171">
        <v>163.9</v>
      </c>
      <c r="BE326" s="171">
        <v>170.4</v>
      </c>
      <c r="BF326" s="171">
        <v>171.7</v>
      </c>
      <c r="BG326" s="171">
        <v>172.2</v>
      </c>
      <c r="BH326" s="171">
        <v>173.4</v>
      </c>
      <c r="BI326" s="171">
        <v>176.1</v>
      </c>
      <c r="BJ326" s="171">
        <v>174.2</v>
      </c>
      <c r="BK326" s="171">
        <v>174.3</v>
      </c>
      <c r="BL326" s="171">
        <v>175.7</v>
      </c>
      <c r="BM326" s="171">
        <v>175.7</v>
      </c>
      <c r="BN326" s="171">
        <v>181.6</v>
      </c>
      <c r="BO326" s="171">
        <v>179.9</v>
      </c>
      <c r="BP326" s="171">
        <v>179.9</v>
      </c>
      <c r="BQ326" s="171">
        <v>173.8</v>
      </c>
      <c r="BR326" s="171">
        <v>175.6</v>
      </c>
      <c r="BS326" s="171">
        <v>175.6</v>
      </c>
      <c r="BT326" s="171">
        <v>172.9</v>
      </c>
      <c r="BU326" s="171">
        <v>173.7</v>
      </c>
      <c r="BV326" s="171">
        <v>175.4</v>
      </c>
      <c r="BW326" s="171">
        <v>176.6</v>
      </c>
      <c r="BX326" s="171">
        <v>176.6</v>
      </c>
      <c r="BY326" s="171">
        <v>175.4</v>
      </c>
      <c r="BZ326" s="171">
        <v>176.6</v>
      </c>
      <c r="CA326" s="171">
        <v>174.2</v>
      </c>
      <c r="CB326" s="171">
        <v>174.2</v>
      </c>
      <c r="CC326" s="171">
        <v>174.2</v>
      </c>
      <c r="CD326" s="171">
        <v>176.3</v>
      </c>
      <c r="CE326" s="171">
        <v>177.8</v>
      </c>
      <c r="CF326" s="171">
        <v>174.3</v>
      </c>
      <c r="CG326" s="171">
        <v>174.3</v>
      </c>
      <c r="CH326" s="171">
        <v>174.3</v>
      </c>
      <c r="CI326" s="171">
        <v>193</v>
      </c>
      <c r="CJ326" s="171">
        <v>196</v>
      </c>
      <c r="CK326" s="171">
        <v>196.9</v>
      </c>
      <c r="CL326" s="171">
        <v>198.1</v>
      </c>
      <c r="CM326" s="171">
        <v>198.1</v>
      </c>
      <c r="CN326" s="171">
        <v>198.1</v>
      </c>
      <c r="CO326" s="171">
        <v>199.7</v>
      </c>
      <c r="CP326" s="171">
        <v>199.7</v>
      </c>
      <c r="CQ326" s="171">
        <v>199.5</v>
      </c>
      <c r="CR326" s="171">
        <v>201.6</v>
      </c>
      <c r="CS326" s="171">
        <v>201.8</v>
      </c>
      <c r="CT326" s="171">
        <v>201.8</v>
      </c>
      <c r="CU326" s="171">
        <v>201.8</v>
      </c>
      <c r="CV326" s="171">
        <v>201.8</v>
      </c>
      <c r="CW326" s="171">
        <v>201.3</v>
      </c>
      <c r="CX326" s="171">
        <v>205.2</v>
      </c>
      <c r="CY326" s="171">
        <v>205.2</v>
      </c>
      <c r="CZ326" s="171">
        <v>215.5</v>
      </c>
      <c r="DA326" s="171">
        <v>215.5</v>
      </c>
      <c r="DB326" s="171">
        <v>217.4</v>
      </c>
      <c r="DC326" s="171">
        <v>217.2</v>
      </c>
      <c r="DD326" s="171">
        <v>215.9</v>
      </c>
      <c r="DE326" s="171">
        <v>217.9</v>
      </c>
      <c r="DF326" s="171">
        <v>218.8</v>
      </c>
      <c r="DG326" s="171">
        <v>219.8</v>
      </c>
      <c r="DH326" s="171">
        <v>219.8</v>
      </c>
      <c r="DI326" s="171">
        <v>219.8</v>
      </c>
      <c r="DJ326" s="171">
        <v>224.1</v>
      </c>
      <c r="DK326" s="171">
        <v>224.1</v>
      </c>
      <c r="DL326" s="171">
        <v>223.1</v>
      </c>
      <c r="DM326" s="171">
        <v>223.1</v>
      </c>
      <c r="DN326" s="171">
        <v>224.1</v>
      </c>
      <c r="DO326" s="171">
        <v>224.1</v>
      </c>
      <c r="DP326" s="171">
        <v>224.3</v>
      </c>
      <c r="DQ326" s="171">
        <v>224.3</v>
      </c>
      <c r="DR326" s="171">
        <v>225</v>
      </c>
      <c r="DS326" s="171">
        <v>225</v>
      </c>
      <c r="DT326" s="171">
        <v>233.4</v>
      </c>
    </row>
    <row r="327" spans="1:124" x14ac:dyDescent="0.25">
      <c r="A327" s="169" t="s">
        <v>1048</v>
      </c>
      <c r="B327" s="169" t="s">
        <v>1049</v>
      </c>
      <c r="C327" s="170">
        <v>8.6199999999999992E-3</v>
      </c>
      <c r="D327" s="171">
        <v>101</v>
      </c>
      <c r="E327" s="171">
        <v>101</v>
      </c>
      <c r="F327" s="171">
        <v>101</v>
      </c>
      <c r="G327" s="171">
        <v>101</v>
      </c>
      <c r="H327" s="171">
        <v>101</v>
      </c>
      <c r="I327" s="171">
        <v>101</v>
      </c>
      <c r="J327" s="171">
        <v>104.3</v>
      </c>
      <c r="K327" s="171">
        <v>104.3</v>
      </c>
      <c r="L327" s="171">
        <v>104.3</v>
      </c>
      <c r="M327" s="171">
        <v>108.4</v>
      </c>
      <c r="N327" s="171">
        <v>108.4</v>
      </c>
      <c r="O327" s="171">
        <v>108.4</v>
      </c>
      <c r="P327" s="171">
        <v>109.1</v>
      </c>
      <c r="Q327" s="171">
        <v>109.1</v>
      </c>
      <c r="R327" s="171">
        <v>109.1</v>
      </c>
      <c r="S327" s="171">
        <v>109.1</v>
      </c>
      <c r="T327" s="171">
        <v>109.1</v>
      </c>
      <c r="U327" s="171">
        <v>109.1</v>
      </c>
      <c r="V327" s="171">
        <v>109.1</v>
      </c>
      <c r="W327" s="171">
        <v>109.1</v>
      </c>
      <c r="X327" s="171">
        <v>109.1</v>
      </c>
      <c r="Y327" s="171">
        <v>112.3</v>
      </c>
      <c r="Z327" s="171">
        <v>112.3</v>
      </c>
      <c r="AA327" s="171">
        <v>112.3</v>
      </c>
      <c r="AB327" s="171">
        <v>112.7</v>
      </c>
      <c r="AC327" s="171">
        <v>112.7</v>
      </c>
      <c r="AD327" s="171">
        <v>112.7</v>
      </c>
      <c r="AE327" s="171">
        <v>112.7</v>
      </c>
      <c r="AF327" s="171">
        <v>112.7</v>
      </c>
      <c r="AG327" s="171">
        <v>112.7</v>
      </c>
      <c r="AH327" s="171">
        <v>112.7</v>
      </c>
      <c r="AI327" s="171">
        <v>112.7</v>
      </c>
      <c r="AJ327" s="171">
        <v>112.7</v>
      </c>
      <c r="AK327" s="171">
        <v>112.7</v>
      </c>
      <c r="AL327" s="171">
        <v>112.7</v>
      </c>
      <c r="AM327" s="171">
        <v>112.7</v>
      </c>
      <c r="AN327" s="171">
        <v>111.9</v>
      </c>
      <c r="AO327" s="171">
        <v>111.9</v>
      </c>
      <c r="AP327" s="171">
        <v>111.9</v>
      </c>
      <c r="AQ327" s="171">
        <v>111.9</v>
      </c>
      <c r="AR327" s="171">
        <v>113.1</v>
      </c>
      <c r="AS327" s="171">
        <v>113.3</v>
      </c>
      <c r="AT327" s="171">
        <v>113.3</v>
      </c>
      <c r="AU327" s="171">
        <v>113.5</v>
      </c>
      <c r="AV327" s="171">
        <v>113.5</v>
      </c>
      <c r="AW327" s="171">
        <v>113.5</v>
      </c>
      <c r="AX327" s="171">
        <v>113.5</v>
      </c>
      <c r="AY327" s="171">
        <v>113.5</v>
      </c>
      <c r="AZ327" s="171">
        <v>113.5</v>
      </c>
      <c r="BA327" s="171">
        <v>113.5</v>
      </c>
      <c r="BB327" s="171">
        <v>113.5</v>
      </c>
      <c r="BC327" s="171">
        <v>113.3</v>
      </c>
      <c r="BD327" s="171">
        <v>113.3</v>
      </c>
      <c r="BE327" s="171">
        <v>113.3</v>
      </c>
      <c r="BF327" s="171">
        <v>113.1</v>
      </c>
      <c r="BG327" s="171">
        <v>113.1</v>
      </c>
      <c r="BH327" s="171">
        <v>113.1</v>
      </c>
      <c r="BI327" s="171">
        <v>113.1</v>
      </c>
      <c r="BJ327" s="171">
        <v>113.1</v>
      </c>
      <c r="BK327" s="171">
        <v>113.1</v>
      </c>
      <c r="BL327" s="171">
        <v>112.9</v>
      </c>
      <c r="BM327" s="171">
        <v>112.9</v>
      </c>
      <c r="BN327" s="171">
        <v>111.2</v>
      </c>
      <c r="BO327" s="171">
        <v>111.6</v>
      </c>
      <c r="BP327" s="171">
        <v>111.6</v>
      </c>
      <c r="BQ327" s="171">
        <v>112.9</v>
      </c>
      <c r="BR327" s="171">
        <v>112.9</v>
      </c>
      <c r="BS327" s="171">
        <v>101.4</v>
      </c>
      <c r="BT327" s="171">
        <v>101.8</v>
      </c>
      <c r="BU327" s="171">
        <v>101.8</v>
      </c>
      <c r="BV327" s="171">
        <v>101.4</v>
      </c>
      <c r="BW327" s="171">
        <v>101</v>
      </c>
      <c r="BX327" s="171">
        <v>101</v>
      </c>
      <c r="BY327" s="171">
        <v>101</v>
      </c>
      <c r="BZ327" s="171">
        <v>101</v>
      </c>
      <c r="CA327" s="171">
        <v>101</v>
      </c>
      <c r="CB327" s="171">
        <v>101</v>
      </c>
      <c r="CC327" s="171">
        <v>101</v>
      </c>
      <c r="CD327" s="171">
        <v>103</v>
      </c>
      <c r="CE327" s="171">
        <v>103</v>
      </c>
      <c r="CF327" s="171">
        <v>103.1</v>
      </c>
      <c r="CG327" s="171">
        <v>103.1</v>
      </c>
      <c r="CH327" s="171">
        <v>103.1</v>
      </c>
      <c r="CI327" s="171">
        <v>104.3</v>
      </c>
      <c r="CJ327" s="171">
        <v>104.7</v>
      </c>
      <c r="CK327" s="171">
        <v>104.7</v>
      </c>
      <c r="CL327" s="171">
        <v>104.7</v>
      </c>
      <c r="CM327" s="171">
        <v>104.7</v>
      </c>
      <c r="CN327" s="171">
        <v>102.2</v>
      </c>
      <c r="CO327" s="171">
        <v>102.2</v>
      </c>
      <c r="CP327" s="171">
        <v>102.2</v>
      </c>
      <c r="CQ327" s="171">
        <v>103.5</v>
      </c>
      <c r="CR327" s="171">
        <v>103.5</v>
      </c>
      <c r="CS327" s="171">
        <v>103.5</v>
      </c>
      <c r="CT327" s="171">
        <v>103.5</v>
      </c>
      <c r="CU327" s="171">
        <v>103.5</v>
      </c>
      <c r="CV327" s="171">
        <v>100.5</v>
      </c>
      <c r="CW327" s="171">
        <v>100.5</v>
      </c>
      <c r="CX327" s="171">
        <v>100.5</v>
      </c>
      <c r="CY327" s="171">
        <v>102.2</v>
      </c>
      <c r="CZ327" s="171">
        <v>102</v>
      </c>
      <c r="DA327" s="171">
        <v>103</v>
      </c>
      <c r="DB327" s="171">
        <v>103</v>
      </c>
      <c r="DC327" s="171">
        <v>103</v>
      </c>
      <c r="DD327" s="171">
        <v>103</v>
      </c>
      <c r="DE327" s="171">
        <v>101.3</v>
      </c>
      <c r="DF327" s="171">
        <v>101.3</v>
      </c>
      <c r="DG327" s="171">
        <v>102</v>
      </c>
      <c r="DH327" s="171">
        <v>102</v>
      </c>
      <c r="DI327" s="171">
        <v>102</v>
      </c>
      <c r="DJ327" s="171">
        <v>102</v>
      </c>
      <c r="DK327" s="171">
        <v>100.6</v>
      </c>
      <c r="DL327" s="171">
        <v>102</v>
      </c>
      <c r="DM327" s="171">
        <v>102</v>
      </c>
      <c r="DN327" s="171">
        <v>102</v>
      </c>
      <c r="DO327" s="171">
        <v>101.7</v>
      </c>
      <c r="DP327" s="171">
        <v>101.6</v>
      </c>
      <c r="DQ327" s="171">
        <v>101.8</v>
      </c>
      <c r="DR327" s="171">
        <v>101.8</v>
      </c>
      <c r="DS327" s="171">
        <v>101.8</v>
      </c>
      <c r="DT327" s="171">
        <v>101.8</v>
      </c>
    </row>
    <row r="328" spans="1:124" x14ac:dyDescent="0.25">
      <c r="A328" s="169" t="s">
        <v>1050</v>
      </c>
      <c r="B328" s="169" t="s">
        <v>1051</v>
      </c>
      <c r="C328" s="170">
        <v>0.11876</v>
      </c>
      <c r="D328" s="171">
        <v>110.7</v>
      </c>
      <c r="E328" s="171">
        <v>120.1</v>
      </c>
      <c r="F328" s="171">
        <v>107.5</v>
      </c>
      <c r="G328" s="171">
        <v>100.5</v>
      </c>
      <c r="H328" s="171">
        <v>104.6</v>
      </c>
      <c r="I328" s="171">
        <v>111.3</v>
      </c>
      <c r="J328" s="171">
        <v>118.9</v>
      </c>
      <c r="K328" s="171">
        <v>120.7</v>
      </c>
      <c r="L328" s="171">
        <v>121.2</v>
      </c>
      <c r="M328" s="171">
        <v>125.5</v>
      </c>
      <c r="N328" s="171">
        <v>126.4</v>
      </c>
      <c r="O328" s="171">
        <v>121.8</v>
      </c>
      <c r="P328" s="171">
        <v>125.8</v>
      </c>
      <c r="Q328" s="171">
        <v>122.6</v>
      </c>
      <c r="R328" s="171">
        <v>124.5</v>
      </c>
      <c r="S328" s="171">
        <v>126.8</v>
      </c>
      <c r="T328" s="171">
        <v>129</v>
      </c>
      <c r="U328" s="171">
        <v>128.80000000000001</v>
      </c>
      <c r="V328" s="171">
        <v>128.80000000000001</v>
      </c>
      <c r="W328" s="171">
        <v>140.69999999999999</v>
      </c>
      <c r="X328" s="171">
        <v>132.6</v>
      </c>
      <c r="Y328" s="171">
        <v>145.30000000000001</v>
      </c>
      <c r="Z328" s="171">
        <v>140.6</v>
      </c>
      <c r="AA328" s="171">
        <v>136.19999999999999</v>
      </c>
      <c r="AB328" s="171">
        <v>140.19999999999999</v>
      </c>
      <c r="AC328" s="171">
        <v>146</v>
      </c>
      <c r="AD328" s="171">
        <v>145.1</v>
      </c>
      <c r="AE328" s="171">
        <v>142.69999999999999</v>
      </c>
      <c r="AF328" s="171">
        <v>140.30000000000001</v>
      </c>
      <c r="AG328" s="171">
        <v>135.6</v>
      </c>
      <c r="AH328" s="171">
        <v>140.19999999999999</v>
      </c>
      <c r="AI328" s="171">
        <v>136.6</v>
      </c>
      <c r="AJ328" s="171">
        <v>134</v>
      </c>
      <c r="AK328" s="171">
        <v>141.4</v>
      </c>
      <c r="AL328" s="171">
        <v>132.4</v>
      </c>
      <c r="AM328" s="171">
        <v>136.9</v>
      </c>
      <c r="AN328" s="171">
        <v>136.5</v>
      </c>
      <c r="AO328" s="171">
        <v>135.6</v>
      </c>
      <c r="AP328" s="171">
        <v>134.6</v>
      </c>
      <c r="AQ328" s="171">
        <v>137.5</v>
      </c>
      <c r="AR328" s="171">
        <v>141.5</v>
      </c>
      <c r="AS328" s="171">
        <v>139.6</v>
      </c>
      <c r="AT328" s="171">
        <v>136.6</v>
      </c>
      <c r="AU328" s="171">
        <v>140.4</v>
      </c>
      <c r="AV328" s="171">
        <v>138.9</v>
      </c>
      <c r="AW328" s="171">
        <v>139.30000000000001</v>
      </c>
      <c r="AX328" s="171">
        <v>140.5</v>
      </c>
      <c r="AY328" s="171">
        <v>143.1</v>
      </c>
      <c r="AZ328" s="171">
        <v>142.5</v>
      </c>
      <c r="BA328" s="171">
        <v>141.69999999999999</v>
      </c>
      <c r="BB328" s="171">
        <v>139</v>
      </c>
      <c r="BC328" s="171">
        <v>140</v>
      </c>
      <c r="BD328" s="171">
        <v>140.69999999999999</v>
      </c>
      <c r="BE328" s="171">
        <v>141</v>
      </c>
      <c r="BF328" s="171">
        <v>137.9</v>
      </c>
      <c r="BG328" s="171">
        <v>139.80000000000001</v>
      </c>
      <c r="BH328" s="171">
        <v>140.5</v>
      </c>
      <c r="BI328" s="171">
        <v>141.5</v>
      </c>
      <c r="BJ328" s="171">
        <v>140.6</v>
      </c>
      <c r="BK328" s="171">
        <v>138.69999999999999</v>
      </c>
      <c r="BL328" s="171">
        <v>139.30000000000001</v>
      </c>
      <c r="BM328" s="171">
        <v>137.69999999999999</v>
      </c>
      <c r="BN328" s="171">
        <v>137.9</v>
      </c>
      <c r="BO328" s="171">
        <v>137.4</v>
      </c>
      <c r="BP328" s="171">
        <v>138.4</v>
      </c>
      <c r="BQ328" s="171">
        <v>140.80000000000001</v>
      </c>
      <c r="BR328" s="171">
        <v>138.4</v>
      </c>
      <c r="BS328" s="171">
        <v>130.5</v>
      </c>
      <c r="BT328" s="171">
        <v>128.30000000000001</v>
      </c>
      <c r="BU328" s="171">
        <v>128.9</v>
      </c>
      <c r="BV328" s="171">
        <v>128.80000000000001</v>
      </c>
      <c r="BW328" s="171">
        <v>128.1</v>
      </c>
      <c r="BX328" s="171">
        <v>128.5</v>
      </c>
      <c r="BY328" s="171">
        <v>128.5</v>
      </c>
      <c r="BZ328" s="171">
        <v>126.7</v>
      </c>
      <c r="CA328" s="171">
        <v>123.4</v>
      </c>
      <c r="CB328" s="171">
        <v>122.6</v>
      </c>
      <c r="CC328" s="171">
        <v>121.2</v>
      </c>
      <c r="CD328" s="171">
        <v>119.8</v>
      </c>
      <c r="CE328" s="171">
        <v>120.4</v>
      </c>
      <c r="CF328" s="171">
        <v>122.7</v>
      </c>
      <c r="CG328" s="171">
        <v>124</v>
      </c>
      <c r="CH328" s="171">
        <v>124.9</v>
      </c>
      <c r="CI328" s="171">
        <v>127</v>
      </c>
      <c r="CJ328" s="171">
        <v>123.3</v>
      </c>
      <c r="CK328" s="171">
        <v>126.9</v>
      </c>
      <c r="CL328" s="171">
        <v>129.19999999999999</v>
      </c>
      <c r="CM328" s="171">
        <v>131.4</v>
      </c>
      <c r="CN328" s="171">
        <v>129.69999999999999</v>
      </c>
      <c r="CO328" s="171">
        <v>131.80000000000001</v>
      </c>
      <c r="CP328" s="171">
        <v>125.9</v>
      </c>
      <c r="CQ328" s="171">
        <v>121.6</v>
      </c>
      <c r="CR328" s="171">
        <v>121.2</v>
      </c>
      <c r="CS328" s="171">
        <v>122.3</v>
      </c>
      <c r="CT328" s="171">
        <v>121.5</v>
      </c>
      <c r="CU328" s="171">
        <v>123.4</v>
      </c>
      <c r="CV328" s="171">
        <v>123.4</v>
      </c>
      <c r="CW328" s="171">
        <v>118.6</v>
      </c>
      <c r="CX328" s="171">
        <v>124.5</v>
      </c>
      <c r="CY328" s="171">
        <v>124.7</v>
      </c>
      <c r="CZ328" s="171">
        <v>124.8</v>
      </c>
      <c r="DA328" s="171">
        <v>127.5</v>
      </c>
      <c r="DB328" s="171">
        <v>125.5</v>
      </c>
      <c r="DC328" s="171">
        <v>127.5</v>
      </c>
      <c r="DD328" s="171">
        <v>126.6</v>
      </c>
      <c r="DE328" s="171">
        <v>127.2</v>
      </c>
      <c r="DF328" s="171">
        <v>127.8</v>
      </c>
      <c r="DG328" s="171">
        <v>130</v>
      </c>
      <c r="DH328" s="171">
        <v>127.9</v>
      </c>
      <c r="DI328" s="171">
        <v>128.9</v>
      </c>
      <c r="DJ328" s="171">
        <v>129.9</v>
      </c>
      <c r="DK328" s="171">
        <v>134.80000000000001</v>
      </c>
      <c r="DL328" s="171">
        <v>138.69999999999999</v>
      </c>
      <c r="DM328" s="171">
        <v>137.69999999999999</v>
      </c>
      <c r="DN328" s="171">
        <v>134.19999999999999</v>
      </c>
      <c r="DO328" s="171">
        <v>134.19999999999999</v>
      </c>
      <c r="DP328" s="171">
        <v>135.9</v>
      </c>
      <c r="DQ328" s="171">
        <v>133.19999999999999</v>
      </c>
      <c r="DR328" s="171">
        <v>135.9</v>
      </c>
      <c r="DS328" s="171">
        <v>136.1</v>
      </c>
      <c r="DT328" s="171">
        <v>137.1</v>
      </c>
    </row>
    <row r="329" spans="1:124" x14ac:dyDescent="0.25">
      <c r="A329" s="169" t="s">
        <v>1052</v>
      </c>
      <c r="B329" s="169" t="s">
        <v>1053</v>
      </c>
      <c r="C329" s="170">
        <v>9.6500000000000006E-3</v>
      </c>
      <c r="D329" s="171">
        <v>99.8</v>
      </c>
      <c r="E329" s="171">
        <v>102.5</v>
      </c>
      <c r="F329" s="171">
        <v>104.5</v>
      </c>
      <c r="G329" s="171">
        <v>101.6</v>
      </c>
      <c r="H329" s="171">
        <v>103.4</v>
      </c>
      <c r="I329" s="171">
        <v>101.2</v>
      </c>
      <c r="J329" s="171">
        <v>104.8</v>
      </c>
      <c r="K329" s="171">
        <v>107.1</v>
      </c>
      <c r="L329" s="171">
        <v>105.8</v>
      </c>
      <c r="M329" s="171">
        <v>104.2</v>
      </c>
      <c r="N329" s="171">
        <v>106</v>
      </c>
      <c r="O329" s="171">
        <v>106.7</v>
      </c>
      <c r="P329" s="171">
        <v>109.7</v>
      </c>
      <c r="Q329" s="171">
        <v>109.6</v>
      </c>
      <c r="R329" s="171">
        <v>109.6</v>
      </c>
      <c r="S329" s="171">
        <v>107.2</v>
      </c>
      <c r="T329" s="171">
        <v>104.9</v>
      </c>
      <c r="U329" s="171">
        <v>104.9</v>
      </c>
      <c r="V329" s="171">
        <v>108.8</v>
      </c>
      <c r="W329" s="171">
        <v>111</v>
      </c>
      <c r="X329" s="171">
        <v>109.3</v>
      </c>
      <c r="Y329" s="171">
        <v>114.7</v>
      </c>
      <c r="Z329" s="171">
        <v>110.1</v>
      </c>
      <c r="AA329" s="171">
        <v>116</v>
      </c>
      <c r="AB329" s="171">
        <v>108.7</v>
      </c>
      <c r="AC329" s="171">
        <v>112.3</v>
      </c>
      <c r="AD329" s="171">
        <v>116.5</v>
      </c>
      <c r="AE329" s="171">
        <v>119.5</v>
      </c>
      <c r="AF329" s="171">
        <v>105.7</v>
      </c>
      <c r="AG329" s="171">
        <v>108.9</v>
      </c>
      <c r="AH329" s="171">
        <v>110.7</v>
      </c>
      <c r="AI329" s="171">
        <v>110.8</v>
      </c>
      <c r="AJ329" s="171">
        <v>111.6</v>
      </c>
      <c r="AK329" s="171">
        <v>112.3</v>
      </c>
      <c r="AL329" s="171">
        <v>116.8</v>
      </c>
      <c r="AM329" s="171">
        <v>118</v>
      </c>
      <c r="AN329" s="171">
        <v>119.4</v>
      </c>
      <c r="AO329" s="171">
        <v>120.4</v>
      </c>
      <c r="AP329" s="171">
        <v>118</v>
      </c>
      <c r="AQ329" s="171">
        <v>115.8</v>
      </c>
      <c r="AR329" s="171">
        <v>116.4</v>
      </c>
      <c r="AS329" s="171">
        <v>116.4</v>
      </c>
      <c r="AT329" s="171">
        <v>116.4</v>
      </c>
      <c r="AU329" s="171">
        <v>116.4</v>
      </c>
      <c r="AV329" s="171">
        <v>116.4</v>
      </c>
      <c r="AW329" s="171">
        <v>115.8</v>
      </c>
      <c r="AX329" s="171">
        <v>115.8</v>
      </c>
      <c r="AY329" s="171">
        <v>116.4</v>
      </c>
      <c r="AZ329" s="171">
        <v>116.4</v>
      </c>
      <c r="BA329" s="171">
        <v>116.4</v>
      </c>
      <c r="BB329" s="171">
        <v>115.8</v>
      </c>
      <c r="BC329" s="171">
        <v>115.8</v>
      </c>
      <c r="BD329" s="171">
        <v>116.4</v>
      </c>
      <c r="BE329" s="171">
        <v>118.6</v>
      </c>
      <c r="BF329" s="171">
        <v>117.9</v>
      </c>
      <c r="BG329" s="171">
        <v>121.6</v>
      </c>
      <c r="BH329" s="171">
        <v>121.6</v>
      </c>
      <c r="BI329" s="171">
        <v>121.6</v>
      </c>
      <c r="BJ329" s="171">
        <v>122.5</v>
      </c>
      <c r="BK329" s="171">
        <v>124.1</v>
      </c>
      <c r="BL329" s="171">
        <v>125.8</v>
      </c>
      <c r="BM329" s="171">
        <v>125.1</v>
      </c>
      <c r="BN329" s="171">
        <v>125.2</v>
      </c>
      <c r="BO329" s="171">
        <v>128.19999999999999</v>
      </c>
      <c r="BP329" s="171">
        <v>128.69999999999999</v>
      </c>
      <c r="BQ329" s="171">
        <v>129.6</v>
      </c>
      <c r="BR329" s="171">
        <v>126.9</v>
      </c>
      <c r="BS329" s="171">
        <v>126.9</v>
      </c>
      <c r="BT329" s="171">
        <v>129.4</v>
      </c>
      <c r="BU329" s="171">
        <v>132</v>
      </c>
      <c r="BV329" s="171">
        <v>131.19999999999999</v>
      </c>
      <c r="BW329" s="171">
        <v>131.6</v>
      </c>
      <c r="BX329" s="171">
        <v>132.4</v>
      </c>
      <c r="BY329" s="171">
        <v>134.9</v>
      </c>
      <c r="BZ329" s="171">
        <v>135.80000000000001</v>
      </c>
      <c r="CA329" s="171">
        <v>138.5</v>
      </c>
      <c r="CB329" s="171">
        <v>138</v>
      </c>
      <c r="CC329" s="171">
        <v>137.80000000000001</v>
      </c>
      <c r="CD329" s="171">
        <v>140.5</v>
      </c>
      <c r="CE329" s="171">
        <v>139.4</v>
      </c>
      <c r="CF329" s="171">
        <v>141.19999999999999</v>
      </c>
      <c r="CG329" s="171">
        <v>140.30000000000001</v>
      </c>
      <c r="CH329" s="171">
        <v>141.5</v>
      </c>
      <c r="CI329" s="171">
        <v>141.1</v>
      </c>
      <c r="CJ329" s="171">
        <v>142.30000000000001</v>
      </c>
      <c r="CK329" s="171">
        <v>138.19999999999999</v>
      </c>
      <c r="CL329" s="171">
        <v>141.1</v>
      </c>
      <c r="CM329" s="171">
        <v>141.5</v>
      </c>
      <c r="CN329" s="171">
        <v>143.19999999999999</v>
      </c>
      <c r="CO329" s="171">
        <v>141.6</v>
      </c>
      <c r="CP329" s="171">
        <v>138.1</v>
      </c>
      <c r="CQ329" s="171">
        <v>138.19999999999999</v>
      </c>
      <c r="CR329" s="171">
        <v>139.30000000000001</v>
      </c>
      <c r="CS329" s="171">
        <v>141.6</v>
      </c>
      <c r="CT329" s="171">
        <v>138.80000000000001</v>
      </c>
      <c r="CU329" s="171">
        <v>140.1</v>
      </c>
      <c r="CV329" s="171">
        <v>140.1</v>
      </c>
      <c r="CW329" s="171">
        <v>136.4</v>
      </c>
      <c r="CX329" s="171">
        <v>142.69999999999999</v>
      </c>
      <c r="CY329" s="171">
        <v>142.19999999999999</v>
      </c>
      <c r="CZ329" s="171">
        <v>143.4</v>
      </c>
      <c r="DA329" s="171">
        <v>143.5</v>
      </c>
      <c r="DB329" s="171">
        <v>142.9</v>
      </c>
      <c r="DC329" s="171">
        <v>141.9</v>
      </c>
      <c r="DD329" s="171">
        <v>141.19999999999999</v>
      </c>
      <c r="DE329" s="171">
        <v>142.80000000000001</v>
      </c>
      <c r="DF329" s="171">
        <v>142.4</v>
      </c>
      <c r="DG329" s="171">
        <v>142</v>
      </c>
      <c r="DH329" s="171">
        <v>140.30000000000001</v>
      </c>
      <c r="DI329" s="171">
        <v>140.9</v>
      </c>
      <c r="DJ329" s="171">
        <v>140.5</v>
      </c>
      <c r="DK329" s="171">
        <v>143.69999999999999</v>
      </c>
      <c r="DL329" s="171">
        <v>143.30000000000001</v>
      </c>
      <c r="DM329" s="171">
        <v>143.5</v>
      </c>
      <c r="DN329" s="171">
        <v>144.1</v>
      </c>
      <c r="DO329" s="171">
        <v>144.1</v>
      </c>
      <c r="DP329" s="171">
        <v>145.30000000000001</v>
      </c>
      <c r="DQ329" s="171">
        <v>144.9</v>
      </c>
      <c r="DR329" s="171">
        <v>148.4</v>
      </c>
      <c r="DS329" s="171">
        <v>143.69999999999999</v>
      </c>
      <c r="DT329" s="171">
        <v>144.1</v>
      </c>
    </row>
    <row r="330" spans="1:124" x14ac:dyDescent="0.25">
      <c r="A330" s="169" t="s">
        <v>1054</v>
      </c>
      <c r="B330" s="169" t="s">
        <v>1055</v>
      </c>
      <c r="C330" s="170">
        <v>0.10911</v>
      </c>
      <c r="D330" s="171">
        <v>111.7</v>
      </c>
      <c r="E330" s="171">
        <v>121.7</v>
      </c>
      <c r="F330" s="171">
        <v>107.8</v>
      </c>
      <c r="G330" s="171">
        <v>100.4</v>
      </c>
      <c r="H330" s="171">
        <v>104.7</v>
      </c>
      <c r="I330" s="171">
        <v>112.2</v>
      </c>
      <c r="J330" s="171">
        <v>120.1</v>
      </c>
      <c r="K330" s="171">
        <v>121.9</v>
      </c>
      <c r="L330" s="171">
        <v>122.6</v>
      </c>
      <c r="M330" s="171">
        <v>127.4</v>
      </c>
      <c r="N330" s="171">
        <v>128.19999999999999</v>
      </c>
      <c r="O330" s="171">
        <v>123.1</v>
      </c>
      <c r="P330" s="171">
        <v>127.2</v>
      </c>
      <c r="Q330" s="171">
        <v>123.7</v>
      </c>
      <c r="R330" s="171">
        <v>125.9</v>
      </c>
      <c r="S330" s="171">
        <v>128.6</v>
      </c>
      <c r="T330" s="171">
        <v>131.1</v>
      </c>
      <c r="U330" s="171">
        <v>130.9</v>
      </c>
      <c r="V330" s="171">
        <v>130.6</v>
      </c>
      <c r="W330" s="171">
        <v>143.4</v>
      </c>
      <c r="X330" s="171">
        <v>134.69999999999999</v>
      </c>
      <c r="Y330" s="171">
        <v>148</v>
      </c>
      <c r="Z330" s="171">
        <v>143.30000000000001</v>
      </c>
      <c r="AA330" s="171">
        <v>138</v>
      </c>
      <c r="AB330" s="171">
        <v>143</v>
      </c>
      <c r="AC330" s="171">
        <v>149</v>
      </c>
      <c r="AD330" s="171">
        <v>147.6</v>
      </c>
      <c r="AE330" s="171">
        <v>144.69999999999999</v>
      </c>
      <c r="AF330" s="171">
        <v>143.30000000000001</v>
      </c>
      <c r="AG330" s="171">
        <v>137.9</v>
      </c>
      <c r="AH330" s="171">
        <v>142.80000000000001</v>
      </c>
      <c r="AI330" s="171">
        <v>138.9</v>
      </c>
      <c r="AJ330" s="171">
        <v>135.9</v>
      </c>
      <c r="AK330" s="171">
        <v>143.9</v>
      </c>
      <c r="AL330" s="171">
        <v>133.69999999999999</v>
      </c>
      <c r="AM330" s="171">
        <v>138.5</v>
      </c>
      <c r="AN330" s="171">
        <v>138</v>
      </c>
      <c r="AO330" s="171">
        <v>137</v>
      </c>
      <c r="AP330" s="171">
        <v>136.1</v>
      </c>
      <c r="AQ330" s="171">
        <v>139.4</v>
      </c>
      <c r="AR330" s="171">
        <v>143.80000000000001</v>
      </c>
      <c r="AS330" s="171">
        <v>141.69999999999999</v>
      </c>
      <c r="AT330" s="171">
        <v>138.4</v>
      </c>
      <c r="AU330" s="171">
        <v>142.5</v>
      </c>
      <c r="AV330" s="171">
        <v>140.80000000000001</v>
      </c>
      <c r="AW330" s="171">
        <v>141.30000000000001</v>
      </c>
      <c r="AX330" s="171">
        <v>142.69999999999999</v>
      </c>
      <c r="AY330" s="171">
        <v>145.4</v>
      </c>
      <c r="AZ330" s="171">
        <v>144.80000000000001</v>
      </c>
      <c r="BA330" s="171">
        <v>143.9</v>
      </c>
      <c r="BB330" s="171">
        <v>141.1</v>
      </c>
      <c r="BC330" s="171">
        <v>142.1</v>
      </c>
      <c r="BD330" s="171">
        <v>142.80000000000001</v>
      </c>
      <c r="BE330" s="171">
        <v>142.9</v>
      </c>
      <c r="BF330" s="171">
        <v>139.69999999999999</v>
      </c>
      <c r="BG330" s="171">
        <v>141.4</v>
      </c>
      <c r="BH330" s="171">
        <v>142.19999999999999</v>
      </c>
      <c r="BI330" s="171">
        <v>143.30000000000001</v>
      </c>
      <c r="BJ330" s="171">
        <v>142.19999999999999</v>
      </c>
      <c r="BK330" s="171">
        <v>140</v>
      </c>
      <c r="BL330" s="171">
        <v>140.5</v>
      </c>
      <c r="BM330" s="171">
        <v>138.80000000000001</v>
      </c>
      <c r="BN330" s="171">
        <v>139</v>
      </c>
      <c r="BO330" s="171">
        <v>138.19999999999999</v>
      </c>
      <c r="BP330" s="171">
        <v>139.30000000000001</v>
      </c>
      <c r="BQ330" s="171">
        <v>141.80000000000001</v>
      </c>
      <c r="BR330" s="171">
        <v>139.4</v>
      </c>
      <c r="BS330" s="171">
        <v>130.80000000000001</v>
      </c>
      <c r="BT330" s="171">
        <v>128.19999999999999</v>
      </c>
      <c r="BU330" s="171">
        <v>128.6</v>
      </c>
      <c r="BV330" s="171">
        <v>128.6</v>
      </c>
      <c r="BW330" s="171">
        <v>127.8</v>
      </c>
      <c r="BX330" s="171">
        <v>128.19999999999999</v>
      </c>
      <c r="BY330" s="171">
        <v>127.9</v>
      </c>
      <c r="BZ330" s="171">
        <v>125.9</v>
      </c>
      <c r="CA330" s="171">
        <v>122.1</v>
      </c>
      <c r="CB330" s="171">
        <v>121.2</v>
      </c>
      <c r="CC330" s="171">
        <v>119.8</v>
      </c>
      <c r="CD330" s="171">
        <v>118</v>
      </c>
      <c r="CE330" s="171">
        <v>118.7</v>
      </c>
      <c r="CF330" s="171">
        <v>121.1</v>
      </c>
      <c r="CG330" s="171">
        <v>122.6</v>
      </c>
      <c r="CH330" s="171">
        <v>123.4</v>
      </c>
      <c r="CI330" s="171">
        <v>125.7</v>
      </c>
      <c r="CJ330" s="171">
        <v>121.6</v>
      </c>
      <c r="CK330" s="171">
        <v>125.9</v>
      </c>
      <c r="CL330" s="171">
        <v>128.1</v>
      </c>
      <c r="CM330" s="171">
        <v>130.5</v>
      </c>
      <c r="CN330" s="171">
        <v>128.5</v>
      </c>
      <c r="CO330" s="171">
        <v>130.9</v>
      </c>
      <c r="CP330" s="171">
        <v>124.8</v>
      </c>
      <c r="CQ330" s="171">
        <v>120.1</v>
      </c>
      <c r="CR330" s="171">
        <v>119.6</v>
      </c>
      <c r="CS330" s="171">
        <v>120.6</v>
      </c>
      <c r="CT330" s="171">
        <v>120</v>
      </c>
      <c r="CU330" s="171">
        <v>121.9</v>
      </c>
      <c r="CV330" s="171">
        <v>121.9</v>
      </c>
      <c r="CW330" s="171">
        <v>117.1</v>
      </c>
      <c r="CX330" s="171">
        <v>122.8</v>
      </c>
      <c r="CY330" s="171">
        <v>123.2</v>
      </c>
      <c r="CZ330" s="171">
        <v>123.2</v>
      </c>
      <c r="DA330" s="171">
        <v>126.1</v>
      </c>
      <c r="DB330" s="171">
        <v>123.9</v>
      </c>
      <c r="DC330" s="171">
        <v>126.3</v>
      </c>
      <c r="DD330" s="171">
        <v>125.3</v>
      </c>
      <c r="DE330" s="171">
        <v>125.8</v>
      </c>
      <c r="DF330" s="171">
        <v>126.6</v>
      </c>
      <c r="DG330" s="171">
        <v>128.9</v>
      </c>
      <c r="DH330" s="171">
        <v>126.8</v>
      </c>
      <c r="DI330" s="171">
        <v>127.8</v>
      </c>
      <c r="DJ330" s="171">
        <v>129</v>
      </c>
      <c r="DK330" s="171">
        <v>134</v>
      </c>
      <c r="DL330" s="171">
        <v>138.19999999999999</v>
      </c>
      <c r="DM330" s="171">
        <v>137.19999999999999</v>
      </c>
      <c r="DN330" s="171">
        <v>133.30000000000001</v>
      </c>
      <c r="DO330" s="171">
        <v>133.30000000000001</v>
      </c>
      <c r="DP330" s="171">
        <v>135.1</v>
      </c>
      <c r="DQ330" s="171">
        <v>132.19999999999999</v>
      </c>
      <c r="DR330" s="171">
        <v>134.80000000000001</v>
      </c>
      <c r="DS330" s="171">
        <v>135.4</v>
      </c>
      <c r="DT330" s="171">
        <v>136.5</v>
      </c>
    </row>
    <row r="331" spans="1:124" x14ac:dyDescent="0.25">
      <c r="A331" s="169" t="s">
        <v>1056</v>
      </c>
      <c r="B331" s="169" t="s">
        <v>1057</v>
      </c>
      <c r="C331" s="170">
        <v>1.1132200000000001</v>
      </c>
      <c r="D331" s="171">
        <v>102.1</v>
      </c>
      <c r="E331" s="171">
        <v>102.4</v>
      </c>
      <c r="F331" s="171">
        <v>102.2</v>
      </c>
      <c r="G331" s="171">
        <v>102.7</v>
      </c>
      <c r="H331" s="171">
        <v>102.9</v>
      </c>
      <c r="I331" s="171">
        <v>104.1</v>
      </c>
      <c r="J331" s="171">
        <v>104.1</v>
      </c>
      <c r="K331" s="171">
        <v>103.8</v>
      </c>
      <c r="L331" s="171">
        <v>104.1</v>
      </c>
      <c r="M331" s="171">
        <v>104.3</v>
      </c>
      <c r="N331" s="171">
        <v>105.2</v>
      </c>
      <c r="O331" s="171">
        <v>105.1</v>
      </c>
      <c r="P331" s="171">
        <v>107.8</v>
      </c>
      <c r="Q331" s="171">
        <v>108.1</v>
      </c>
      <c r="R331" s="171">
        <v>108.8</v>
      </c>
      <c r="S331" s="171">
        <v>108</v>
      </c>
      <c r="T331" s="171">
        <v>108.9</v>
      </c>
      <c r="U331" s="171">
        <v>110.1</v>
      </c>
      <c r="V331" s="171">
        <v>110.3</v>
      </c>
      <c r="W331" s="171">
        <v>111.1</v>
      </c>
      <c r="X331" s="171">
        <v>111.8</v>
      </c>
      <c r="Y331" s="171">
        <v>111.6</v>
      </c>
      <c r="Z331" s="171">
        <v>112.7</v>
      </c>
      <c r="AA331" s="171">
        <v>113.7</v>
      </c>
      <c r="AB331" s="171">
        <v>114.9</v>
      </c>
      <c r="AC331" s="171">
        <v>115.3</v>
      </c>
      <c r="AD331" s="171">
        <v>114.8</v>
      </c>
      <c r="AE331" s="171">
        <v>115</v>
      </c>
      <c r="AF331" s="171">
        <v>114.6</v>
      </c>
      <c r="AG331" s="171">
        <v>114.9</v>
      </c>
      <c r="AH331" s="171">
        <v>114.5</v>
      </c>
      <c r="AI331" s="171">
        <v>113.8</v>
      </c>
      <c r="AJ331" s="171">
        <v>113.3</v>
      </c>
      <c r="AK331" s="171">
        <v>111.8</v>
      </c>
      <c r="AL331" s="171">
        <v>111.5</v>
      </c>
      <c r="AM331" s="171">
        <v>113.2</v>
      </c>
      <c r="AN331" s="171">
        <v>112.1</v>
      </c>
      <c r="AO331" s="171">
        <v>112.4</v>
      </c>
      <c r="AP331" s="171">
        <v>112.6</v>
      </c>
      <c r="AQ331" s="171">
        <v>112.3</v>
      </c>
      <c r="AR331" s="171">
        <v>112.7</v>
      </c>
      <c r="AS331" s="171">
        <v>113.5</v>
      </c>
      <c r="AT331" s="171">
        <v>112.9</v>
      </c>
      <c r="AU331" s="171">
        <v>112.9</v>
      </c>
      <c r="AV331" s="171">
        <v>113.1</v>
      </c>
      <c r="AW331" s="171">
        <v>113.1</v>
      </c>
      <c r="AX331" s="171">
        <v>112.2</v>
      </c>
      <c r="AY331" s="171">
        <v>112.8</v>
      </c>
      <c r="AZ331" s="171">
        <v>112.3</v>
      </c>
      <c r="BA331" s="171">
        <v>112.7</v>
      </c>
      <c r="BB331" s="171">
        <v>113.2</v>
      </c>
      <c r="BC331" s="171">
        <v>113.3</v>
      </c>
      <c r="BD331" s="171">
        <v>113.1</v>
      </c>
      <c r="BE331" s="171">
        <v>112.2</v>
      </c>
      <c r="BF331" s="171">
        <v>112.9</v>
      </c>
      <c r="BG331" s="171">
        <v>114.8</v>
      </c>
      <c r="BH331" s="171">
        <v>114.4</v>
      </c>
      <c r="BI331" s="171">
        <v>114.5</v>
      </c>
      <c r="BJ331" s="171">
        <v>114.6</v>
      </c>
      <c r="BK331" s="171">
        <v>115.7</v>
      </c>
      <c r="BL331" s="171">
        <v>116.4</v>
      </c>
      <c r="BM331" s="171">
        <v>117.7</v>
      </c>
      <c r="BN331" s="171">
        <v>118.5</v>
      </c>
      <c r="BO331" s="171">
        <v>118.9</v>
      </c>
      <c r="BP331" s="171">
        <v>118.1</v>
      </c>
      <c r="BQ331" s="171">
        <v>119.9</v>
      </c>
      <c r="BR331" s="171">
        <v>119.4</v>
      </c>
      <c r="BS331" s="171">
        <v>118</v>
      </c>
      <c r="BT331" s="171">
        <v>118.6</v>
      </c>
      <c r="BU331" s="171">
        <v>119.8</v>
      </c>
      <c r="BV331" s="171">
        <v>120.8</v>
      </c>
      <c r="BW331" s="171">
        <v>120.3</v>
      </c>
      <c r="BX331" s="171">
        <v>120.8</v>
      </c>
      <c r="BY331" s="171">
        <v>121.6</v>
      </c>
      <c r="BZ331" s="171">
        <v>121.3</v>
      </c>
      <c r="CA331" s="171">
        <v>122.3</v>
      </c>
      <c r="CB331" s="171">
        <v>122.3</v>
      </c>
      <c r="CC331" s="171">
        <v>123</v>
      </c>
      <c r="CD331" s="171">
        <v>124.7</v>
      </c>
      <c r="CE331" s="171">
        <v>125.4</v>
      </c>
      <c r="CF331" s="171">
        <v>125.3</v>
      </c>
      <c r="CG331" s="171">
        <v>124.9</v>
      </c>
      <c r="CH331" s="171">
        <v>124.1</v>
      </c>
      <c r="CI331" s="171">
        <v>123.8</v>
      </c>
      <c r="CJ331" s="171">
        <v>123.9</v>
      </c>
      <c r="CK331" s="171">
        <v>123</v>
      </c>
      <c r="CL331" s="171">
        <v>122.5</v>
      </c>
      <c r="CM331" s="171">
        <v>122.1</v>
      </c>
      <c r="CN331" s="171">
        <v>121.4</v>
      </c>
      <c r="CO331" s="171">
        <v>120.7</v>
      </c>
      <c r="CP331" s="171">
        <v>120.1</v>
      </c>
      <c r="CQ331" s="171">
        <v>119.7</v>
      </c>
      <c r="CR331" s="171">
        <v>118.9</v>
      </c>
      <c r="CS331" s="171">
        <v>120.3</v>
      </c>
      <c r="CT331" s="171">
        <v>120.3</v>
      </c>
      <c r="CU331" s="171">
        <v>120.4</v>
      </c>
      <c r="CV331" s="171">
        <v>120.6</v>
      </c>
      <c r="CW331" s="171">
        <v>120.8</v>
      </c>
      <c r="CX331" s="171">
        <v>120.4</v>
      </c>
      <c r="CY331" s="171">
        <v>119.9</v>
      </c>
      <c r="CZ331" s="171">
        <v>119</v>
      </c>
      <c r="DA331" s="171">
        <v>119.1</v>
      </c>
      <c r="DB331" s="171">
        <v>119.4</v>
      </c>
      <c r="DC331" s="171">
        <v>120</v>
      </c>
      <c r="DD331" s="171">
        <v>121.3</v>
      </c>
      <c r="DE331" s="171">
        <v>124</v>
      </c>
      <c r="DF331" s="171">
        <v>125.7</v>
      </c>
      <c r="DG331" s="171">
        <v>130.69999999999999</v>
      </c>
      <c r="DH331" s="171">
        <v>132.80000000000001</v>
      </c>
      <c r="DI331" s="171">
        <v>132.6</v>
      </c>
      <c r="DJ331" s="171">
        <v>133</v>
      </c>
      <c r="DK331" s="171">
        <v>133.5</v>
      </c>
      <c r="DL331" s="171">
        <v>132.5</v>
      </c>
      <c r="DM331" s="171">
        <v>133.9</v>
      </c>
      <c r="DN331" s="171">
        <v>137.19999999999999</v>
      </c>
      <c r="DO331" s="171">
        <v>139.6</v>
      </c>
      <c r="DP331" s="171">
        <v>141.19999999999999</v>
      </c>
      <c r="DQ331" s="171">
        <v>142.1</v>
      </c>
      <c r="DR331" s="171">
        <v>143.30000000000001</v>
      </c>
      <c r="DS331" s="171">
        <v>146.69999999999999</v>
      </c>
      <c r="DT331" s="171">
        <v>151.9</v>
      </c>
    </row>
    <row r="332" spans="1:124" x14ac:dyDescent="0.25">
      <c r="A332" s="169" t="s">
        <v>1058</v>
      </c>
      <c r="B332" s="169" t="s">
        <v>1059</v>
      </c>
      <c r="C332" s="170">
        <v>0.49296000000000001</v>
      </c>
      <c r="D332" s="171">
        <v>101.9</v>
      </c>
      <c r="E332" s="171">
        <v>101.8</v>
      </c>
      <c r="F332" s="171">
        <v>102.8</v>
      </c>
      <c r="G332" s="171">
        <v>103.1</v>
      </c>
      <c r="H332" s="171">
        <v>103.7</v>
      </c>
      <c r="I332" s="171">
        <v>102.9</v>
      </c>
      <c r="J332" s="171">
        <v>102.8</v>
      </c>
      <c r="K332" s="171">
        <v>103.2</v>
      </c>
      <c r="L332" s="171">
        <v>103.7</v>
      </c>
      <c r="M332" s="171">
        <v>104</v>
      </c>
      <c r="N332" s="171">
        <v>104</v>
      </c>
      <c r="O332" s="171">
        <v>105.2</v>
      </c>
      <c r="P332" s="171">
        <v>107.9</v>
      </c>
      <c r="Q332" s="171">
        <v>108.4</v>
      </c>
      <c r="R332" s="171">
        <v>109</v>
      </c>
      <c r="S332" s="171">
        <v>109</v>
      </c>
      <c r="T332" s="171">
        <v>110.3</v>
      </c>
      <c r="U332" s="171">
        <v>110.3</v>
      </c>
      <c r="V332" s="171">
        <v>111.5</v>
      </c>
      <c r="W332" s="171">
        <v>112.1</v>
      </c>
      <c r="X332" s="171">
        <v>113.3</v>
      </c>
      <c r="Y332" s="171">
        <v>113.4</v>
      </c>
      <c r="Z332" s="171">
        <v>114.3</v>
      </c>
      <c r="AA332" s="171">
        <v>115.1</v>
      </c>
      <c r="AB332" s="171">
        <v>117.1</v>
      </c>
      <c r="AC332" s="171">
        <v>117.5</v>
      </c>
      <c r="AD332" s="171">
        <v>116.5</v>
      </c>
      <c r="AE332" s="171">
        <v>116.5</v>
      </c>
      <c r="AF332" s="171">
        <v>117.5</v>
      </c>
      <c r="AG332" s="171">
        <v>115.7</v>
      </c>
      <c r="AH332" s="171">
        <v>115.9</v>
      </c>
      <c r="AI332" s="171">
        <v>115.2</v>
      </c>
      <c r="AJ332" s="171">
        <v>115.5</v>
      </c>
      <c r="AK332" s="171">
        <v>114.8</v>
      </c>
      <c r="AL332" s="171">
        <v>114.9</v>
      </c>
      <c r="AM332" s="171">
        <v>115.5</v>
      </c>
      <c r="AN332" s="171">
        <v>114.6</v>
      </c>
      <c r="AO332" s="171">
        <v>115.2</v>
      </c>
      <c r="AP332" s="171">
        <v>115.2</v>
      </c>
      <c r="AQ332" s="171">
        <v>115.9</v>
      </c>
      <c r="AR332" s="171">
        <v>115.2</v>
      </c>
      <c r="AS332" s="171">
        <v>116.2</v>
      </c>
      <c r="AT332" s="171">
        <v>115.4</v>
      </c>
      <c r="AU332" s="171">
        <v>115.3</v>
      </c>
      <c r="AV332" s="171">
        <v>115.4</v>
      </c>
      <c r="AW332" s="171">
        <v>115.9</v>
      </c>
      <c r="AX332" s="171">
        <v>115.7</v>
      </c>
      <c r="AY332" s="171">
        <v>116.2</v>
      </c>
      <c r="AZ332" s="171">
        <v>116.5</v>
      </c>
      <c r="BA332" s="171">
        <v>116.4</v>
      </c>
      <c r="BB332" s="171">
        <v>117.2</v>
      </c>
      <c r="BC332" s="171">
        <v>117.3</v>
      </c>
      <c r="BD332" s="171">
        <v>116.6</v>
      </c>
      <c r="BE332" s="171">
        <v>116.2</v>
      </c>
      <c r="BF332" s="171">
        <v>116.8</v>
      </c>
      <c r="BG332" s="171">
        <v>117.5</v>
      </c>
      <c r="BH332" s="171">
        <v>118</v>
      </c>
      <c r="BI332" s="171">
        <v>119.1</v>
      </c>
      <c r="BJ332" s="171">
        <v>119.8</v>
      </c>
      <c r="BK332" s="171">
        <v>121.3</v>
      </c>
      <c r="BL332" s="171">
        <v>121.4</v>
      </c>
      <c r="BM332" s="171">
        <v>122.1</v>
      </c>
      <c r="BN332" s="171">
        <v>122.2</v>
      </c>
      <c r="BO332" s="171">
        <v>120.9</v>
      </c>
      <c r="BP332" s="171">
        <v>120.2</v>
      </c>
      <c r="BQ332" s="171">
        <v>122.5</v>
      </c>
      <c r="BR332" s="171">
        <v>121.5</v>
      </c>
      <c r="BS332" s="171">
        <v>121.3</v>
      </c>
      <c r="BT332" s="171">
        <v>122.9</v>
      </c>
      <c r="BU332" s="171">
        <v>123.8</v>
      </c>
      <c r="BV332" s="171">
        <v>125.1</v>
      </c>
      <c r="BW332" s="171">
        <v>123.5</v>
      </c>
      <c r="BX332" s="171">
        <v>125.4</v>
      </c>
      <c r="BY332" s="171">
        <v>126</v>
      </c>
      <c r="BZ332" s="171">
        <v>126.4</v>
      </c>
      <c r="CA332" s="171">
        <v>127.2</v>
      </c>
      <c r="CB332" s="171">
        <v>127.7</v>
      </c>
      <c r="CC332" s="171">
        <v>128.9</v>
      </c>
      <c r="CD332" s="171">
        <v>131.9</v>
      </c>
      <c r="CE332" s="171">
        <v>132.80000000000001</v>
      </c>
      <c r="CF332" s="171">
        <v>132.30000000000001</v>
      </c>
      <c r="CG332" s="171">
        <v>131.5</v>
      </c>
      <c r="CH332" s="171">
        <v>131</v>
      </c>
      <c r="CI332" s="171">
        <v>130.5</v>
      </c>
      <c r="CJ332" s="171">
        <v>129.5</v>
      </c>
      <c r="CK332" s="171">
        <v>128.19999999999999</v>
      </c>
      <c r="CL332" s="171">
        <v>127.2</v>
      </c>
      <c r="CM332" s="171">
        <v>126.4</v>
      </c>
      <c r="CN332" s="171">
        <v>125.3</v>
      </c>
      <c r="CO332" s="171">
        <v>125</v>
      </c>
      <c r="CP332" s="171">
        <v>123</v>
      </c>
      <c r="CQ332" s="171">
        <v>122.6</v>
      </c>
      <c r="CR332" s="171">
        <v>122.7</v>
      </c>
      <c r="CS332" s="171">
        <v>122.6</v>
      </c>
      <c r="CT332" s="171">
        <v>123.6</v>
      </c>
      <c r="CU332" s="171">
        <v>123.4</v>
      </c>
      <c r="CV332" s="171">
        <v>123.5</v>
      </c>
      <c r="CW332" s="171">
        <v>124.3</v>
      </c>
      <c r="CX332" s="171">
        <v>122.6</v>
      </c>
      <c r="CY332" s="171">
        <v>121.4</v>
      </c>
      <c r="CZ332" s="171">
        <v>120.6</v>
      </c>
      <c r="DA332" s="171">
        <v>120.9</v>
      </c>
      <c r="DB332" s="171">
        <v>120.9</v>
      </c>
      <c r="DC332" s="171">
        <v>121.3</v>
      </c>
      <c r="DD332" s="171">
        <v>123.1</v>
      </c>
      <c r="DE332" s="171">
        <v>126.3</v>
      </c>
      <c r="DF332" s="171">
        <v>128.80000000000001</v>
      </c>
      <c r="DG332" s="171">
        <v>135.9</v>
      </c>
      <c r="DH332" s="171">
        <v>138.5</v>
      </c>
      <c r="DI332" s="171">
        <v>137.30000000000001</v>
      </c>
      <c r="DJ332" s="171">
        <v>136.5</v>
      </c>
      <c r="DK332" s="171">
        <v>135.6</v>
      </c>
      <c r="DL332" s="171">
        <v>135.69999999999999</v>
      </c>
      <c r="DM332" s="171">
        <v>138.5</v>
      </c>
      <c r="DN332" s="171">
        <v>141.4</v>
      </c>
      <c r="DO332" s="171">
        <v>144.4</v>
      </c>
      <c r="DP332" s="171">
        <v>145.30000000000001</v>
      </c>
      <c r="DQ332" s="171">
        <v>145.1</v>
      </c>
      <c r="DR332" s="171">
        <v>146.19999999999999</v>
      </c>
      <c r="DS332" s="171">
        <v>149.6</v>
      </c>
      <c r="DT332" s="171">
        <v>155.19999999999999</v>
      </c>
    </row>
    <row r="333" spans="1:124" x14ac:dyDescent="0.25">
      <c r="A333" s="169" t="s">
        <v>1060</v>
      </c>
      <c r="B333" s="169" t="s">
        <v>1061</v>
      </c>
      <c r="C333" s="170">
        <v>7.9229999999999995E-2</v>
      </c>
      <c r="D333" s="171">
        <v>102.6</v>
      </c>
      <c r="E333" s="171">
        <v>103.6</v>
      </c>
      <c r="F333" s="171">
        <v>104.6</v>
      </c>
      <c r="G333" s="171">
        <v>105.6</v>
      </c>
      <c r="H333" s="171">
        <v>107</v>
      </c>
      <c r="I333" s="171">
        <v>105.6</v>
      </c>
      <c r="J333" s="171">
        <v>105.1</v>
      </c>
      <c r="K333" s="171">
        <v>104.9</v>
      </c>
      <c r="L333" s="171">
        <v>105.7</v>
      </c>
      <c r="M333" s="171">
        <v>105.6</v>
      </c>
      <c r="N333" s="171">
        <v>105.3</v>
      </c>
      <c r="O333" s="171">
        <v>105.1</v>
      </c>
      <c r="P333" s="171">
        <v>109.1</v>
      </c>
      <c r="Q333" s="171">
        <v>110.3</v>
      </c>
      <c r="R333" s="171">
        <v>109.6</v>
      </c>
      <c r="S333" s="171">
        <v>111.7</v>
      </c>
      <c r="T333" s="171">
        <v>113.4</v>
      </c>
      <c r="U333" s="171">
        <v>114.5</v>
      </c>
      <c r="V333" s="171">
        <v>117.2</v>
      </c>
      <c r="W333" s="171">
        <v>117.2</v>
      </c>
      <c r="X333" s="171">
        <v>117</v>
      </c>
      <c r="Y333" s="171">
        <v>117</v>
      </c>
      <c r="Z333" s="171">
        <v>117</v>
      </c>
      <c r="AA333" s="171">
        <v>116.2</v>
      </c>
      <c r="AB333" s="171">
        <v>116.2</v>
      </c>
      <c r="AC333" s="171">
        <v>116.7</v>
      </c>
      <c r="AD333" s="171">
        <v>115.6</v>
      </c>
      <c r="AE333" s="171">
        <v>115.3</v>
      </c>
      <c r="AF333" s="171">
        <v>116.3</v>
      </c>
      <c r="AG333" s="171">
        <v>115.3</v>
      </c>
      <c r="AH333" s="171">
        <v>115.3</v>
      </c>
      <c r="AI333" s="171">
        <v>114.5</v>
      </c>
      <c r="AJ333" s="171">
        <v>114.9</v>
      </c>
      <c r="AK333" s="171">
        <v>114.4</v>
      </c>
      <c r="AL333" s="171">
        <v>113.7</v>
      </c>
      <c r="AM333" s="171">
        <v>113.9</v>
      </c>
      <c r="AN333" s="171">
        <v>112</v>
      </c>
      <c r="AO333" s="171">
        <v>112.5</v>
      </c>
      <c r="AP333" s="171">
        <v>111.9</v>
      </c>
      <c r="AQ333" s="171">
        <v>110.9</v>
      </c>
      <c r="AR333" s="171">
        <v>110.8</v>
      </c>
      <c r="AS333" s="171">
        <v>110.7</v>
      </c>
      <c r="AT333" s="171">
        <v>110.6</v>
      </c>
      <c r="AU333" s="171">
        <v>110.7</v>
      </c>
      <c r="AV333" s="171">
        <v>111.6</v>
      </c>
      <c r="AW333" s="171">
        <v>111.6</v>
      </c>
      <c r="AX333" s="171">
        <v>112.6</v>
      </c>
      <c r="AY333" s="171">
        <v>111.7</v>
      </c>
      <c r="AZ333" s="171">
        <v>112.9</v>
      </c>
      <c r="BA333" s="171">
        <v>113.3</v>
      </c>
      <c r="BB333" s="171">
        <v>113.8</v>
      </c>
      <c r="BC333" s="171">
        <v>111.8</v>
      </c>
      <c r="BD333" s="171">
        <v>112.4</v>
      </c>
      <c r="BE333" s="171">
        <v>112.9</v>
      </c>
      <c r="BF333" s="171">
        <v>112.4</v>
      </c>
      <c r="BG333" s="171">
        <v>111.4</v>
      </c>
      <c r="BH333" s="171">
        <v>112.3</v>
      </c>
      <c r="BI333" s="171">
        <v>113</v>
      </c>
      <c r="BJ333" s="171">
        <v>112.2</v>
      </c>
      <c r="BK333" s="171">
        <v>112.1</v>
      </c>
      <c r="BL333" s="171">
        <v>112.6</v>
      </c>
      <c r="BM333" s="171">
        <v>113.5</v>
      </c>
      <c r="BN333" s="171">
        <v>114.2</v>
      </c>
      <c r="BO333" s="171">
        <v>112.2</v>
      </c>
      <c r="BP333" s="171">
        <v>112.4</v>
      </c>
      <c r="BQ333" s="171">
        <v>113.5</v>
      </c>
      <c r="BR333" s="171">
        <v>111.9</v>
      </c>
      <c r="BS333" s="171">
        <v>111.9</v>
      </c>
      <c r="BT333" s="171">
        <v>113.1</v>
      </c>
      <c r="BU333" s="171">
        <v>112.2</v>
      </c>
      <c r="BV333" s="171">
        <v>115.7</v>
      </c>
      <c r="BW333" s="171">
        <v>117.7</v>
      </c>
      <c r="BX333" s="171">
        <v>122.2</v>
      </c>
      <c r="BY333" s="171">
        <v>124.9</v>
      </c>
      <c r="BZ333" s="171">
        <v>126</v>
      </c>
      <c r="CA333" s="171">
        <v>128.5</v>
      </c>
      <c r="CB333" s="171">
        <v>128.6</v>
      </c>
      <c r="CC333" s="171">
        <v>130.30000000000001</v>
      </c>
      <c r="CD333" s="171">
        <v>131.69999999999999</v>
      </c>
      <c r="CE333" s="171">
        <v>131.9</v>
      </c>
      <c r="CF333" s="171">
        <v>130.69999999999999</v>
      </c>
      <c r="CG333" s="171">
        <v>129.19999999999999</v>
      </c>
      <c r="CH333" s="171">
        <v>126.5</v>
      </c>
      <c r="CI333" s="171">
        <v>123.9</v>
      </c>
      <c r="CJ333" s="171">
        <v>122</v>
      </c>
      <c r="CK333" s="171">
        <v>118.7</v>
      </c>
      <c r="CL333" s="171">
        <v>117.7</v>
      </c>
      <c r="CM333" s="171">
        <v>115.2</v>
      </c>
      <c r="CN333" s="171">
        <v>112.9</v>
      </c>
      <c r="CO333" s="171">
        <v>111.8</v>
      </c>
      <c r="CP333" s="171">
        <v>110.7</v>
      </c>
      <c r="CQ333" s="171">
        <v>110.6</v>
      </c>
      <c r="CR333" s="171">
        <v>110.9</v>
      </c>
      <c r="CS333" s="171">
        <v>109.3</v>
      </c>
      <c r="CT333" s="171">
        <v>108.7</v>
      </c>
      <c r="CU333" s="171">
        <v>108.9</v>
      </c>
      <c r="CV333" s="171">
        <v>109.2</v>
      </c>
      <c r="CW333" s="171">
        <v>108.9</v>
      </c>
      <c r="CX333" s="171">
        <v>106.4</v>
      </c>
      <c r="CY333" s="171">
        <v>107.5</v>
      </c>
      <c r="CZ333" s="171">
        <v>104.6</v>
      </c>
      <c r="DA333" s="171">
        <v>105.3</v>
      </c>
      <c r="DB333" s="171">
        <v>105.1</v>
      </c>
      <c r="DC333" s="171">
        <v>105.9</v>
      </c>
      <c r="DD333" s="171">
        <v>106.1</v>
      </c>
      <c r="DE333" s="171">
        <v>108.9</v>
      </c>
      <c r="DF333" s="171">
        <v>114.2</v>
      </c>
      <c r="DG333" s="171">
        <v>120.8</v>
      </c>
      <c r="DH333" s="171">
        <v>123.4</v>
      </c>
      <c r="DI333" s="171">
        <v>123.9</v>
      </c>
      <c r="DJ333" s="171">
        <v>122.5</v>
      </c>
      <c r="DK333" s="171">
        <v>124.6</v>
      </c>
      <c r="DL333" s="171">
        <v>124.2</v>
      </c>
      <c r="DM333" s="171">
        <v>125.1</v>
      </c>
      <c r="DN333" s="171">
        <v>127.7</v>
      </c>
      <c r="DO333" s="171">
        <v>130.69999999999999</v>
      </c>
      <c r="DP333" s="171">
        <v>132.69999999999999</v>
      </c>
      <c r="DQ333" s="171">
        <v>132.69999999999999</v>
      </c>
      <c r="DR333" s="171">
        <v>134.6</v>
      </c>
      <c r="DS333" s="171">
        <v>139.4</v>
      </c>
      <c r="DT333" s="171">
        <v>146.19999999999999</v>
      </c>
    </row>
    <row r="334" spans="1:124" x14ac:dyDescent="0.25">
      <c r="A334" s="169" t="s">
        <v>1062</v>
      </c>
      <c r="B334" s="169" t="s">
        <v>1063</v>
      </c>
      <c r="C334" s="170">
        <v>0.19261</v>
      </c>
      <c r="D334" s="171">
        <v>100.8</v>
      </c>
      <c r="E334" s="171">
        <v>101.2</v>
      </c>
      <c r="F334" s="171">
        <v>102.4</v>
      </c>
      <c r="G334" s="171">
        <v>102.3</v>
      </c>
      <c r="H334" s="171">
        <v>102</v>
      </c>
      <c r="I334" s="171">
        <v>101.2</v>
      </c>
      <c r="J334" s="171">
        <v>101.6</v>
      </c>
      <c r="K334" s="171">
        <v>102.2</v>
      </c>
      <c r="L334" s="171">
        <v>102.8</v>
      </c>
      <c r="M334" s="171">
        <v>105.1</v>
      </c>
      <c r="N334" s="171">
        <v>104.2</v>
      </c>
      <c r="O334" s="171">
        <v>106.8</v>
      </c>
      <c r="P334" s="171">
        <v>108</v>
      </c>
      <c r="Q334" s="171">
        <v>108.8</v>
      </c>
      <c r="R334" s="171">
        <v>110.7</v>
      </c>
      <c r="S334" s="171">
        <v>109.1</v>
      </c>
      <c r="T334" s="171">
        <v>110.9</v>
      </c>
      <c r="U334" s="171">
        <v>111.5</v>
      </c>
      <c r="V334" s="171">
        <v>111.4</v>
      </c>
      <c r="W334" s="171">
        <v>113.6</v>
      </c>
      <c r="X334" s="171">
        <v>115.2</v>
      </c>
      <c r="Y334" s="171">
        <v>115.7</v>
      </c>
      <c r="Z334" s="171">
        <v>116.5</v>
      </c>
      <c r="AA334" s="171">
        <v>116.9</v>
      </c>
      <c r="AB334" s="171">
        <v>118.6</v>
      </c>
      <c r="AC334" s="171">
        <v>118.2</v>
      </c>
      <c r="AD334" s="171">
        <v>117.6</v>
      </c>
      <c r="AE334" s="171">
        <v>118.1</v>
      </c>
      <c r="AF334" s="171">
        <v>118.6</v>
      </c>
      <c r="AG334" s="171">
        <v>116.4</v>
      </c>
      <c r="AH334" s="171">
        <v>117.2</v>
      </c>
      <c r="AI334" s="171">
        <v>117.2</v>
      </c>
      <c r="AJ334" s="171">
        <v>116.2</v>
      </c>
      <c r="AK334" s="171">
        <v>115.7</v>
      </c>
      <c r="AL334" s="171">
        <v>117</v>
      </c>
      <c r="AM334" s="171">
        <v>116.2</v>
      </c>
      <c r="AN334" s="171">
        <v>116.7</v>
      </c>
      <c r="AO334" s="171">
        <v>117.6</v>
      </c>
      <c r="AP334" s="171">
        <v>118.1</v>
      </c>
      <c r="AQ334" s="171">
        <v>118.4</v>
      </c>
      <c r="AR334" s="171">
        <v>116.3</v>
      </c>
      <c r="AS334" s="171">
        <v>117.9</v>
      </c>
      <c r="AT334" s="171">
        <v>115.5</v>
      </c>
      <c r="AU334" s="171">
        <v>116.2</v>
      </c>
      <c r="AV334" s="171">
        <v>115.9</v>
      </c>
      <c r="AW334" s="171">
        <v>116.9</v>
      </c>
      <c r="AX334" s="171">
        <v>115.4</v>
      </c>
      <c r="AY334" s="171">
        <v>116.8</v>
      </c>
      <c r="AZ334" s="171">
        <v>116.2</v>
      </c>
      <c r="BA334" s="171">
        <v>115.7</v>
      </c>
      <c r="BB334" s="171">
        <v>117.6</v>
      </c>
      <c r="BC334" s="171">
        <v>118.8</v>
      </c>
      <c r="BD334" s="171">
        <v>118.4</v>
      </c>
      <c r="BE334" s="171">
        <v>116.9</v>
      </c>
      <c r="BF334" s="171">
        <v>119.2</v>
      </c>
      <c r="BG334" s="171">
        <v>121.1</v>
      </c>
      <c r="BH334" s="171">
        <v>120.2</v>
      </c>
      <c r="BI334" s="171">
        <v>122.2</v>
      </c>
      <c r="BJ334" s="171">
        <v>122.2</v>
      </c>
      <c r="BK334" s="171">
        <v>123.2</v>
      </c>
      <c r="BL334" s="171">
        <v>121.9</v>
      </c>
      <c r="BM334" s="171">
        <v>122.2</v>
      </c>
      <c r="BN334" s="171">
        <v>121.9</v>
      </c>
      <c r="BO334" s="171">
        <v>120.8</v>
      </c>
      <c r="BP334" s="171">
        <v>119.7</v>
      </c>
      <c r="BQ334" s="171">
        <v>124.9</v>
      </c>
      <c r="BR334" s="171">
        <v>123.5</v>
      </c>
      <c r="BS334" s="171">
        <v>122.5</v>
      </c>
      <c r="BT334" s="171">
        <v>123.8</v>
      </c>
      <c r="BU334" s="171">
        <v>124.4</v>
      </c>
      <c r="BV334" s="171">
        <v>126.3</v>
      </c>
      <c r="BW334" s="171">
        <v>126.3</v>
      </c>
      <c r="BX334" s="171">
        <v>127.7</v>
      </c>
      <c r="BY334" s="171">
        <v>127.9</v>
      </c>
      <c r="BZ334" s="171">
        <v>128.69999999999999</v>
      </c>
      <c r="CA334" s="171">
        <v>129.1</v>
      </c>
      <c r="CB334" s="171">
        <v>130.1</v>
      </c>
      <c r="CC334" s="171">
        <v>131.4</v>
      </c>
      <c r="CD334" s="171">
        <v>136.69999999999999</v>
      </c>
      <c r="CE334" s="171">
        <v>137.9</v>
      </c>
      <c r="CF334" s="171">
        <v>139.4</v>
      </c>
      <c r="CG334" s="171">
        <v>138.69999999999999</v>
      </c>
      <c r="CH334" s="171">
        <v>138.80000000000001</v>
      </c>
      <c r="CI334" s="171">
        <v>139.30000000000001</v>
      </c>
      <c r="CJ334" s="171">
        <v>138.4</v>
      </c>
      <c r="CK334" s="171">
        <v>138.80000000000001</v>
      </c>
      <c r="CL334" s="171">
        <v>137.19999999999999</v>
      </c>
      <c r="CM334" s="171">
        <v>136.6</v>
      </c>
      <c r="CN334" s="171">
        <v>134.6</v>
      </c>
      <c r="CO334" s="171">
        <v>135</v>
      </c>
      <c r="CP334" s="171">
        <v>132.19999999999999</v>
      </c>
      <c r="CQ334" s="171">
        <v>131.30000000000001</v>
      </c>
      <c r="CR334" s="171">
        <v>130.9</v>
      </c>
      <c r="CS334" s="171">
        <v>130.69999999999999</v>
      </c>
      <c r="CT334" s="171">
        <v>131.5</v>
      </c>
      <c r="CU334" s="171">
        <v>131.80000000000001</v>
      </c>
      <c r="CV334" s="171">
        <v>131.1</v>
      </c>
      <c r="CW334" s="171">
        <v>132.30000000000001</v>
      </c>
      <c r="CX334" s="171">
        <v>130.6</v>
      </c>
      <c r="CY334" s="171">
        <v>127.4</v>
      </c>
      <c r="CZ334" s="171">
        <v>125.4</v>
      </c>
      <c r="DA334" s="171">
        <v>124.3</v>
      </c>
      <c r="DB334" s="171">
        <v>123.4</v>
      </c>
      <c r="DC334" s="171">
        <v>121.7</v>
      </c>
      <c r="DD334" s="171">
        <v>121.7</v>
      </c>
      <c r="DE334" s="171">
        <v>123.5</v>
      </c>
      <c r="DF334" s="171">
        <v>125.7</v>
      </c>
      <c r="DG334" s="171">
        <v>134.30000000000001</v>
      </c>
      <c r="DH334" s="171">
        <v>135.69999999999999</v>
      </c>
      <c r="DI334" s="171">
        <v>131.4</v>
      </c>
      <c r="DJ334" s="171">
        <v>130.9</v>
      </c>
      <c r="DK334" s="171">
        <v>130.9</v>
      </c>
      <c r="DL334" s="171">
        <v>129.5</v>
      </c>
      <c r="DM334" s="171">
        <v>131.9</v>
      </c>
      <c r="DN334" s="171">
        <v>133.80000000000001</v>
      </c>
      <c r="DO334" s="171">
        <v>136.6</v>
      </c>
      <c r="DP334" s="171">
        <v>137.5</v>
      </c>
      <c r="DQ334" s="171">
        <v>137.19999999999999</v>
      </c>
      <c r="DR334" s="171">
        <v>139.69999999999999</v>
      </c>
      <c r="DS334" s="171">
        <v>141</v>
      </c>
      <c r="DT334" s="171">
        <v>149.30000000000001</v>
      </c>
    </row>
    <row r="335" spans="1:124" x14ac:dyDescent="0.25">
      <c r="A335" s="169" t="s">
        <v>1064</v>
      </c>
      <c r="B335" s="169" t="s">
        <v>1065</v>
      </c>
      <c r="C335" s="170">
        <v>1.23E-3</v>
      </c>
      <c r="D335" s="171">
        <v>100</v>
      </c>
      <c r="E335" s="171">
        <v>100</v>
      </c>
      <c r="F335" s="171">
        <v>100</v>
      </c>
      <c r="G335" s="171">
        <v>100</v>
      </c>
      <c r="H335" s="171">
        <v>100</v>
      </c>
      <c r="I335" s="171">
        <v>100</v>
      </c>
      <c r="J335" s="171">
        <v>100</v>
      </c>
      <c r="K335" s="171">
        <v>100</v>
      </c>
      <c r="L335" s="171">
        <v>100</v>
      </c>
      <c r="M335" s="171">
        <v>100</v>
      </c>
      <c r="N335" s="171">
        <v>100</v>
      </c>
      <c r="O335" s="171">
        <v>100</v>
      </c>
      <c r="P335" s="171">
        <v>100</v>
      </c>
      <c r="Q335" s="171">
        <v>100</v>
      </c>
      <c r="R335" s="171">
        <v>100</v>
      </c>
      <c r="S335" s="171">
        <v>100</v>
      </c>
      <c r="T335" s="171">
        <v>100</v>
      </c>
      <c r="U335" s="171">
        <v>100</v>
      </c>
      <c r="V335" s="171">
        <v>100</v>
      </c>
      <c r="W335" s="171">
        <v>100</v>
      </c>
      <c r="X335" s="171">
        <v>100</v>
      </c>
      <c r="Y335" s="171">
        <v>100</v>
      </c>
      <c r="Z335" s="171">
        <v>100</v>
      </c>
      <c r="AA335" s="171">
        <v>100</v>
      </c>
      <c r="AB335" s="171">
        <v>100</v>
      </c>
      <c r="AC335" s="171">
        <v>100</v>
      </c>
      <c r="AD335" s="171">
        <v>100</v>
      </c>
      <c r="AE335" s="171">
        <v>100</v>
      </c>
      <c r="AF335" s="171">
        <v>100</v>
      </c>
      <c r="AG335" s="171">
        <v>100</v>
      </c>
      <c r="AH335" s="171">
        <v>100</v>
      </c>
      <c r="AI335" s="171">
        <v>100</v>
      </c>
      <c r="AJ335" s="171">
        <v>100</v>
      </c>
      <c r="AK335" s="171">
        <v>100</v>
      </c>
      <c r="AL335" s="171">
        <v>100</v>
      </c>
      <c r="AM335" s="171">
        <v>100</v>
      </c>
      <c r="AN335" s="171">
        <v>100</v>
      </c>
      <c r="AO335" s="171">
        <v>100</v>
      </c>
      <c r="AP335" s="171">
        <v>100</v>
      </c>
      <c r="AQ335" s="171">
        <v>100</v>
      </c>
      <c r="AR335" s="171">
        <v>122.7</v>
      </c>
      <c r="AS335" s="171">
        <v>122.7</v>
      </c>
      <c r="AT335" s="171">
        <v>136.4</v>
      </c>
      <c r="AU335" s="171">
        <v>122.7</v>
      </c>
      <c r="AV335" s="171">
        <v>136.4</v>
      </c>
      <c r="AW335" s="171">
        <v>131.80000000000001</v>
      </c>
      <c r="AX335" s="171">
        <v>118.2</v>
      </c>
      <c r="AY335" s="171">
        <v>127.3</v>
      </c>
      <c r="AZ335" s="171">
        <v>131.80000000000001</v>
      </c>
      <c r="BA335" s="171">
        <v>140.9</v>
      </c>
      <c r="BB335" s="171">
        <v>145.5</v>
      </c>
      <c r="BC335" s="171">
        <v>136.4</v>
      </c>
      <c r="BD335" s="171">
        <v>145.5</v>
      </c>
      <c r="BE335" s="171">
        <v>145.5</v>
      </c>
      <c r="BF335" s="171">
        <v>140.9</v>
      </c>
      <c r="BG335" s="171">
        <v>127.3</v>
      </c>
      <c r="BH335" s="171">
        <v>145.5</v>
      </c>
      <c r="BI335" s="171">
        <v>145.5</v>
      </c>
      <c r="BJ335" s="171">
        <v>145.5</v>
      </c>
      <c r="BK335" s="171">
        <v>168.2</v>
      </c>
      <c r="BL335" s="171">
        <v>172.7</v>
      </c>
      <c r="BM335" s="171">
        <v>177.3</v>
      </c>
      <c r="BN335" s="171">
        <v>177.3</v>
      </c>
      <c r="BO335" s="171">
        <v>177.3</v>
      </c>
      <c r="BP335" s="171">
        <v>172.7</v>
      </c>
      <c r="BQ335" s="171">
        <v>177.3</v>
      </c>
      <c r="BR335" s="171">
        <v>168.2</v>
      </c>
      <c r="BS335" s="171">
        <v>177.3</v>
      </c>
      <c r="BT335" s="171">
        <v>177.3</v>
      </c>
      <c r="BU335" s="171">
        <v>159.1</v>
      </c>
      <c r="BV335" s="171">
        <v>159.1</v>
      </c>
      <c r="BW335" s="171">
        <v>186.4</v>
      </c>
      <c r="BX335" s="171">
        <v>181.8</v>
      </c>
      <c r="BY335" s="171">
        <v>163.6</v>
      </c>
      <c r="BZ335" s="171">
        <v>250</v>
      </c>
      <c r="CA335" s="171">
        <v>181.8</v>
      </c>
      <c r="CB335" s="171">
        <v>181.8</v>
      </c>
      <c r="CC335" s="171">
        <v>172.7</v>
      </c>
      <c r="CD335" s="171">
        <v>172.7</v>
      </c>
      <c r="CE335" s="171">
        <v>190.9</v>
      </c>
      <c r="CF335" s="171">
        <v>163.6</v>
      </c>
      <c r="CG335" s="171">
        <v>163.6</v>
      </c>
      <c r="CH335" s="171">
        <v>154.5</v>
      </c>
      <c r="CI335" s="171">
        <v>154.5</v>
      </c>
      <c r="CJ335" s="171">
        <v>145.5</v>
      </c>
      <c r="CK335" s="171">
        <v>136.4</v>
      </c>
      <c r="CL335" s="171">
        <v>136.4</v>
      </c>
      <c r="CM335" s="171">
        <v>136.4</v>
      </c>
      <c r="CN335" s="171">
        <v>127.3</v>
      </c>
      <c r="CO335" s="171">
        <v>136.4</v>
      </c>
      <c r="CP335" s="171">
        <v>127.3</v>
      </c>
      <c r="CQ335" s="171">
        <v>136.4</v>
      </c>
      <c r="CR335" s="171">
        <v>136.4</v>
      </c>
      <c r="CS335" s="171">
        <v>127.3</v>
      </c>
      <c r="CT335" s="171">
        <v>127.3</v>
      </c>
      <c r="CU335" s="171">
        <v>127.3</v>
      </c>
      <c r="CV335" s="171">
        <v>127.3</v>
      </c>
      <c r="CW335" s="171">
        <v>127.3</v>
      </c>
      <c r="CX335" s="171">
        <v>113.6</v>
      </c>
      <c r="CY335" s="171">
        <v>113.6</v>
      </c>
      <c r="CZ335" s="171">
        <v>113.6</v>
      </c>
      <c r="DA335" s="171">
        <v>122.7</v>
      </c>
      <c r="DB335" s="171">
        <v>118.2</v>
      </c>
      <c r="DC335" s="171">
        <v>131.80000000000001</v>
      </c>
      <c r="DD335" s="171">
        <v>136.4</v>
      </c>
      <c r="DE335" s="171">
        <v>140.9</v>
      </c>
      <c r="DF335" s="171">
        <v>145.5</v>
      </c>
      <c r="DG335" s="171">
        <v>159.1</v>
      </c>
      <c r="DH335" s="171">
        <v>172.7</v>
      </c>
      <c r="DI335" s="171">
        <v>168.2</v>
      </c>
      <c r="DJ335" s="171">
        <v>168.2</v>
      </c>
      <c r="DK335" s="171">
        <v>177.3</v>
      </c>
      <c r="DL335" s="171">
        <v>172.7</v>
      </c>
      <c r="DM335" s="171">
        <v>172.7</v>
      </c>
      <c r="DN335" s="171">
        <v>181.8</v>
      </c>
      <c r="DO335" s="171">
        <v>181.8</v>
      </c>
      <c r="DP335" s="171">
        <v>177.3</v>
      </c>
      <c r="DQ335" s="171">
        <v>186.4</v>
      </c>
      <c r="DR335" s="171">
        <v>190.9</v>
      </c>
      <c r="DS335" s="171">
        <v>200</v>
      </c>
      <c r="DT335" s="171">
        <v>177.3</v>
      </c>
    </row>
    <row r="336" spans="1:124" x14ac:dyDescent="0.25">
      <c r="A336" s="169" t="s">
        <v>1066</v>
      </c>
      <c r="B336" s="169" t="s">
        <v>1067</v>
      </c>
      <c r="C336" s="170">
        <v>1.093E-2</v>
      </c>
      <c r="D336" s="171">
        <v>102.8</v>
      </c>
      <c r="E336" s="171">
        <v>105.7</v>
      </c>
      <c r="F336" s="171">
        <v>107</v>
      </c>
      <c r="G336" s="171">
        <v>107.1</v>
      </c>
      <c r="H336" s="171">
        <v>107.7</v>
      </c>
      <c r="I336" s="171">
        <v>107.9</v>
      </c>
      <c r="J336" s="171">
        <v>107.3</v>
      </c>
      <c r="K336" s="171">
        <v>107.8</v>
      </c>
      <c r="L336" s="171">
        <v>107.2</v>
      </c>
      <c r="M336" s="171">
        <v>107.1</v>
      </c>
      <c r="N336" s="171">
        <v>109.6</v>
      </c>
      <c r="O336" s="171">
        <v>110.2</v>
      </c>
      <c r="P336" s="171">
        <v>110.5</v>
      </c>
      <c r="Q336" s="171">
        <v>110.7</v>
      </c>
      <c r="R336" s="171">
        <v>110.5</v>
      </c>
      <c r="S336" s="171">
        <v>109.8</v>
      </c>
      <c r="T336" s="171">
        <v>109.5</v>
      </c>
      <c r="U336" s="171">
        <v>111.1</v>
      </c>
      <c r="V336" s="171">
        <v>112</v>
      </c>
      <c r="W336" s="171">
        <v>112</v>
      </c>
      <c r="X336" s="171">
        <v>111.9</v>
      </c>
      <c r="Y336" s="171">
        <v>110.7</v>
      </c>
      <c r="Z336" s="171">
        <v>113.1</v>
      </c>
      <c r="AA336" s="171">
        <v>115.3</v>
      </c>
      <c r="AB336" s="171">
        <v>118.1</v>
      </c>
      <c r="AC336" s="171">
        <v>122.7</v>
      </c>
      <c r="AD336" s="171">
        <v>121</v>
      </c>
      <c r="AE336" s="171">
        <v>121.6</v>
      </c>
      <c r="AF336" s="171">
        <v>121.7</v>
      </c>
      <c r="AG336" s="171">
        <v>121.1</v>
      </c>
      <c r="AH336" s="171">
        <v>119.8</v>
      </c>
      <c r="AI336" s="171">
        <v>118.3</v>
      </c>
      <c r="AJ336" s="171">
        <v>117.8</v>
      </c>
      <c r="AK336" s="171">
        <v>117.7</v>
      </c>
      <c r="AL336" s="171">
        <v>117.2</v>
      </c>
      <c r="AM336" s="171">
        <v>117</v>
      </c>
      <c r="AN336" s="171">
        <v>116.1</v>
      </c>
      <c r="AO336" s="171">
        <v>116.5</v>
      </c>
      <c r="AP336" s="171">
        <v>116.2</v>
      </c>
      <c r="AQ336" s="171">
        <v>115.7</v>
      </c>
      <c r="AR336" s="171">
        <v>116.1</v>
      </c>
      <c r="AS336" s="171">
        <v>115.6</v>
      </c>
      <c r="AT336" s="171">
        <v>115.4</v>
      </c>
      <c r="AU336" s="171">
        <v>115</v>
      </c>
      <c r="AV336" s="171">
        <v>114.7</v>
      </c>
      <c r="AW336" s="171">
        <v>114.3</v>
      </c>
      <c r="AX336" s="171">
        <v>113.4</v>
      </c>
      <c r="AY336" s="171">
        <v>114</v>
      </c>
      <c r="AZ336" s="171">
        <v>116</v>
      </c>
      <c r="BA336" s="171">
        <v>117.2</v>
      </c>
      <c r="BB336" s="171">
        <v>117.1</v>
      </c>
      <c r="BC336" s="171">
        <v>115.7</v>
      </c>
      <c r="BD336" s="171">
        <v>114.8</v>
      </c>
      <c r="BE336" s="171">
        <v>113.8</v>
      </c>
      <c r="BF336" s="171">
        <v>113.7</v>
      </c>
      <c r="BG336" s="171">
        <v>114.2</v>
      </c>
      <c r="BH336" s="171">
        <v>114.7</v>
      </c>
      <c r="BI336" s="171">
        <v>114.2</v>
      </c>
      <c r="BJ336" s="171">
        <v>116.1</v>
      </c>
      <c r="BK336" s="171">
        <v>118.6</v>
      </c>
      <c r="BL336" s="171">
        <v>123.6</v>
      </c>
      <c r="BM336" s="171">
        <v>125.2</v>
      </c>
      <c r="BN336" s="171">
        <v>125.1</v>
      </c>
      <c r="BO336" s="171">
        <v>124.2</v>
      </c>
      <c r="BP336" s="171">
        <v>126.5</v>
      </c>
      <c r="BQ336" s="171">
        <v>127.1</v>
      </c>
      <c r="BR336" s="171">
        <v>127.1</v>
      </c>
      <c r="BS336" s="171">
        <v>127.2</v>
      </c>
      <c r="BT336" s="171">
        <v>128.5</v>
      </c>
      <c r="BU336" s="171">
        <v>130.80000000000001</v>
      </c>
      <c r="BV336" s="171">
        <v>130.19999999999999</v>
      </c>
      <c r="BW336" s="171">
        <v>126.2</v>
      </c>
      <c r="BX336" s="171">
        <v>124.7</v>
      </c>
      <c r="BY336" s="171">
        <v>122</v>
      </c>
      <c r="BZ336" s="171">
        <v>119.9</v>
      </c>
      <c r="CA336" s="171">
        <v>122</v>
      </c>
      <c r="CB336" s="171">
        <v>121.7</v>
      </c>
      <c r="CC336" s="171">
        <v>123.5</v>
      </c>
      <c r="CD336" s="171">
        <v>125.4</v>
      </c>
      <c r="CE336" s="171">
        <v>124.8</v>
      </c>
      <c r="CF336" s="171">
        <v>122.6</v>
      </c>
      <c r="CG336" s="171">
        <v>121.6</v>
      </c>
      <c r="CH336" s="171">
        <v>121.2</v>
      </c>
      <c r="CI336" s="171">
        <v>122.2</v>
      </c>
      <c r="CJ336" s="171">
        <v>122.3</v>
      </c>
      <c r="CK336" s="171">
        <v>120.5</v>
      </c>
      <c r="CL336" s="171">
        <v>119.5</v>
      </c>
      <c r="CM336" s="171">
        <v>116.6</v>
      </c>
      <c r="CN336" s="171">
        <v>117.4</v>
      </c>
      <c r="CO336" s="171">
        <v>117.1</v>
      </c>
      <c r="CP336" s="171">
        <v>115.1</v>
      </c>
      <c r="CQ336" s="171">
        <v>115.7</v>
      </c>
      <c r="CR336" s="171">
        <v>114.6</v>
      </c>
      <c r="CS336" s="171">
        <v>118.9</v>
      </c>
      <c r="CT336" s="171">
        <v>120.1</v>
      </c>
      <c r="CU336" s="171">
        <v>120.1</v>
      </c>
      <c r="CV336" s="171">
        <v>119.3</v>
      </c>
      <c r="CW336" s="171">
        <v>119.8</v>
      </c>
      <c r="CX336" s="171">
        <v>115.9</v>
      </c>
      <c r="CY336" s="171">
        <v>114.8</v>
      </c>
      <c r="CZ336" s="171">
        <v>119.9</v>
      </c>
      <c r="DA336" s="171">
        <v>121.2</v>
      </c>
      <c r="DB336" s="171">
        <v>124.3</v>
      </c>
      <c r="DC336" s="171">
        <v>125</v>
      </c>
      <c r="DD336" s="171">
        <v>133.19999999999999</v>
      </c>
      <c r="DE336" s="171">
        <v>138.80000000000001</v>
      </c>
      <c r="DF336" s="171">
        <v>135.30000000000001</v>
      </c>
      <c r="DG336" s="171">
        <v>143.19999999999999</v>
      </c>
      <c r="DH336" s="171">
        <v>147.30000000000001</v>
      </c>
      <c r="DI336" s="171">
        <v>141.80000000000001</v>
      </c>
      <c r="DJ336" s="171">
        <v>141.30000000000001</v>
      </c>
      <c r="DK336" s="171">
        <v>139.80000000000001</v>
      </c>
      <c r="DL336" s="171">
        <v>139.69999999999999</v>
      </c>
      <c r="DM336" s="171">
        <v>140.6</v>
      </c>
      <c r="DN336" s="171">
        <v>146.30000000000001</v>
      </c>
      <c r="DO336" s="171">
        <v>152.30000000000001</v>
      </c>
      <c r="DP336" s="171">
        <v>150.80000000000001</v>
      </c>
      <c r="DQ336" s="171">
        <v>150.69999999999999</v>
      </c>
      <c r="DR336" s="171">
        <v>152</v>
      </c>
      <c r="DS336" s="171">
        <v>158.69999999999999</v>
      </c>
      <c r="DT336" s="171">
        <v>160.9</v>
      </c>
    </row>
    <row r="337" spans="1:124" x14ac:dyDescent="0.25">
      <c r="A337" s="169" t="s">
        <v>1068</v>
      </c>
      <c r="B337" s="169" t="s">
        <v>1069</v>
      </c>
      <c r="C337" s="170">
        <v>8.2199999999999995E-2</v>
      </c>
      <c r="D337" s="171">
        <v>100.9</v>
      </c>
      <c r="E337" s="171">
        <v>100.6</v>
      </c>
      <c r="F337" s="171">
        <v>101.9</v>
      </c>
      <c r="G337" s="171">
        <v>102.7</v>
      </c>
      <c r="H337" s="171">
        <v>102.4</v>
      </c>
      <c r="I337" s="171">
        <v>102.2</v>
      </c>
      <c r="J337" s="171">
        <v>101.7</v>
      </c>
      <c r="K337" s="171">
        <v>102.6</v>
      </c>
      <c r="L337" s="171">
        <v>101.1</v>
      </c>
      <c r="M337" s="171">
        <v>102.2</v>
      </c>
      <c r="N337" s="171">
        <v>102.6</v>
      </c>
      <c r="O337" s="171">
        <v>103.2</v>
      </c>
      <c r="P337" s="171">
        <v>104.9</v>
      </c>
      <c r="Q337" s="171">
        <v>104.8</v>
      </c>
      <c r="R337" s="171">
        <v>104.5</v>
      </c>
      <c r="S337" s="171">
        <v>105.1</v>
      </c>
      <c r="T337" s="171">
        <v>108.1</v>
      </c>
      <c r="U337" s="171">
        <v>108.6</v>
      </c>
      <c r="V337" s="171">
        <v>109</v>
      </c>
      <c r="W337" s="171">
        <v>108.6</v>
      </c>
      <c r="X337" s="171">
        <v>109.2</v>
      </c>
      <c r="Y337" s="171">
        <v>108.3</v>
      </c>
      <c r="Z337" s="171">
        <v>109.3</v>
      </c>
      <c r="AA337" s="171">
        <v>109.5</v>
      </c>
      <c r="AB337" s="171">
        <v>113.1</v>
      </c>
      <c r="AC337" s="171">
        <v>114.4</v>
      </c>
      <c r="AD337" s="171">
        <v>114.2</v>
      </c>
      <c r="AE337" s="171">
        <v>112</v>
      </c>
      <c r="AF337" s="171">
        <v>115</v>
      </c>
      <c r="AG337" s="171">
        <v>112.6</v>
      </c>
      <c r="AH337" s="171">
        <v>112.6</v>
      </c>
      <c r="AI337" s="171">
        <v>111.1</v>
      </c>
      <c r="AJ337" s="171">
        <v>111.4</v>
      </c>
      <c r="AK337" s="171">
        <v>110.5</v>
      </c>
      <c r="AL337" s="171">
        <v>110.8</v>
      </c>
      <c r="AM337" s="171">
        <v>115.6</v>
      </c>
      <c r="AN337" s="171">
        <v>112.5</v>
      </c>
      <c r="AO337" s="171">
        <v>112</v>
      </c>
      <c r="AP337" s="171">
        <v>113.3</v>
      </c>
      <c r="AQ337" s="171">
        <v>115.4</v>
      </c>
      <c r="AR337" s="171">
        <v>115.7</v>
      </c>
      <c r="AS337" s="171">
        <v>117.5</v>
      </c>
      <c r="AT337" s="171">
        <v>117.4</v>
      </c>
      <c r="AU337" s="171">
        <v>116.5</v>
      </c>
      <c r="AV337" s="171">
        <v>116.4</v>
      </c>
      <c r="AW337" s="171">
        <v>116.9</v>
      </c>
      <c r="AX337" s="171">
        <v>117.4</v>
      </c>
      <c r="AY337" s="171">
        <v>116.7</v>
      </c>
      <c r="AZ337" s="171">
        <v>118.4</v>
      </c>
      <c r="BA337" s="171">
        <v>117.8</v>
      </c>
      <c r="BB337" s="171">
        <v>117.6</v>
      </c>
      <c r="BC337" s="171">
        <v>117.1</v>
      </c>
      <c r="BD337" s="171">
        <v>115.7</v>
      </c>
      <c r="BE337" s="171">
        <v>116</v>
      </c>
      <c r="BF337" s="171">
        <v>115</v>
      </c>
      <c r="BG337" s="171">
        <v>117.3</v>
      </c>
      <c r="BH337" s="171">
        <v>117.2</v>
      </c>
      <c r="BI337" s="171">
        <v>117.8</v>
      </c>
      <c r="BJ337" s="171">
        <v>119.5</v>
      </c>
      <c r="BK337" s="171">
        <v>122.7</v>
      </c>
      <c r="BL337" s="171">
        <v>125.6</v>
      </c>
      <c r="BM337" s="171">
        <v>128.69999999999999</v>
      </c>
      <c r="BN337" s="171">
        <v>128.19999999999999</v>
      </c>
      <c r="BO337" s="171">
        <v>128.80000000000001</v>
      </c>
      <c r="BP337" s="171">
        <v>128.5</v>
      </c>
      <c r="BQ337" s="171">
        <v>127</v>
      </c>
      <c r="BR337" s="171">
        <v>127.6</v>
      </c>
      <c r="BS337" s="171">
        <v>127.8</v>
      </c>
      <c r="BT337" s="171">
        <v>129.69999999999999</v>
      </c>
      <c r="BU337" s="171">
        <v>129.6</v>
      </c>
      <c r="BV337" s="171">
        <v>130.80000000000001</v>
      </c>
      <c r="BW337" s="171">
        <v>125.9</v>
      </c>
      <c r="BX337" s="171">
        <v>126.2</v>
      </c>
      <c r="BY337" s="171">
        <v>125.9</v>
      </c>
      <c r="BZ337" s="171">
        <v>124.8</v>
      </c>
      <c r="CA337" s="171">
        <v>125.8</v>
      </c>
      <c r="CB337" s="171">
        <v>127.2</v>
      </c>
      <c r="CC337" s="171">
        <v>127.8</v>
      </c>
      <c r="CD337" s="171">
        <v>130</v>
      </c>
      <c r="CE337" s="171">
        <v>129.80000000000001</v>
      </c>
      <c r="CF337" s="171">
        <v>126.5</v>
      </c>
      <c r="CG337" s="171">
        <v>124.2</v>
      </c>
      <c r="CH337" s="171">
        <v>124.1</v>
      </c>
      <c r="CI337" s="171">
        <v>122.2</v>
      </c>
      <c r="CJ337" s="171">
        <v>121.6</v>
      </c>
      <c r="CK337" s="171">
        <v>118.7</v>
      </c>
      <c r="CL337" s="171">
        <v>117.9</v>
      </c>
      <c r="CM337" s="171">
        <v>117.8</v>
      </c>
      <c r="CN337" s="171">
        <v>117.1</v>
      </c>
      <c r="CO337" s="171">
        <v>116.7</v>
      </c>
      <c r="CP337" s="171">
        <v>114.9</v>
      </c>
      <c r="CQ337" s="171">
        <v>114.9</v>
      </c>
      <c r="CR337" s="171">
        <v>115.2</v>
      </c>
      <c r="CS337" s="171">
        <v>117.1</v>
      </c>
      <c r="CT337" s="171">
        <v>118</v>
      </c>
      <c r="CU337" s="171">
        <v>117.8</v>
      </c>
      <c r="CV337" s="171">
        <v>119.7</v>
      </c>
      <c r="CW337" s="171">
        <v>118.9</v>
      </c>
      <c r="CX337" s="171">
        <v>114.4</v>
      </c>
      <c r="CY337" s="171">
        <v>113.3</v>
      </c>
      <c r="CZ337" s="171">
        <v>115.8</v>
      </c>
      <c r="DA337" s="171">
        <v>118.2</v>
      </c>
      <c r="DB337" s="171">
        <v>121.4</v>
      </c>
      <c r="DC337" s="171">
        <v>122.8</v>
      </c>
      <c r="DD337" s="171">
        <v>129.5</v>
      </c>
      <c r="DE337" s="171">
        <v>137.30000000000001</v>
      </c>
      <c r="DF337" s="171">
        <v>140</v>
      </c>
      <c r="DG337" s="171">
        <v>145.69999999999999</v>
      </c>
      <c r="DH337" s="171">
        <v>150.80000000000001</v>
      </c>
      <c r="DI337" s="171">
        <v>152.1</v>
      </c>
      <c r="DJ337" s="171">
        <v>149</v>
      </c>
      <c r="DK337" s="171">
        <v>149.4</v>
      </c>
      <c r="DL337" s="171">
        <v>151.69999999999999</v>
      </c>
      <c r="DM337" s="171">
        <v>151.1</v>
      </c>
      <c r="DN337" s="171">
        <v>158.5</v>
      </c>
      <c r="DO337" s="171">
        <v>162.80000000000001</v>
      </c>
      <c r="DP337" s="171">
        <v>160</v>
      </c>
      <c r="DQ337" s="171">
        <v>161.5</v>
      </c>
      <c r="DR337" s="171">
        <v>167.4</v>
      </c>
      <c r="DS337" s="171">
        <v>173.4</v>
      </c>
      <c r="DT337" s="171">
        <v>175.6</v>
      </c>
    </row>
    <row r="338" spans="1:124" x14ac:dyDescent="0.25">
      <c r="A338" s="169" t="s">
        <v>1070</v>
      </c>
      <c r="B338" s="169" t="s">
        <v>1071</v>
      </c>
      <c r="C338" s="170">
        <v>2.8199999999999999E-2</v>
      </c>
      <c r="D338" s="171">
        <v>110</v>
      </c>
      <c r="E338" s="171">
        <v>110.2</v>
      </c>
      <c r="F338" s="171">
        <v>106.5</v>
      </c>
      <c r="G338" s="171">
        <v>107.8</v>
      </c>
      <c r="H338" s="171">
        <v>109.5</v>
      </c>
      <c r="I338" s="171">
        <v>109.2</v>
      </c>
      <c r="J338" s="171">
        <v>108</v>
      </c>
      <c r="K338" s="171">
        <v>109</v>
      </c>
      <c r="L338" s="171">
        <v>111</v>
      </c>
      <c r="M338" s="171">
        <v>108.8</v>
      </c>
      <c r="N338" s="171">
        <v>109.3</v>
      </c>
      <c r="O338" s="171">
        <v>110.2</v>
      </c>
      <c r="P338" s="171">
        <v>108.9</v>
      </c>
      <c r="Q338" s="171">
        <v>112.4</v>
      </c>
      <c r="R338" s="171">
        <v>111.4</v>
      </c>
      <c r="S338" s="171">
        <v>114.4</v>
      </c>
      <c r="T338" s="171">
        <v>116.4</v>
      </c>
      <c r="U338" s="171">
        <v>114.5</v>
      </c>
      <c r="V338" s="171">
        <v>118.6</v>
      </c>
      <c r="W338" s="171">
        <v>117.9</v>
      </c>
      <c r="X338" s="171">
        <v>118.8</v>
      </c>
      <c r="Y338" s="171">
        <v>117.9</v>
      </c>
      <c r="Z338" s="171">
        <v>121.5</v>
      </c>
      <c r="AA338" s="171">
        <v>120.8</v>
      </c>
      <c r="AB338" s="171">
        <v>126.1</v>
      </c>
      <c r="AC338" s="171">
        <v>122.8</v>
      </c>
      <c r="AD338" s="171">
        <v>121.4</v>
      </c>
      <c r="AE338" s="171">
        <v>123</v>
      </c>
      <c r="AF338" s="171">
        <v>122.2</v>
      </c>
      <c r="AG338" s="171">
        <v>123.5</v>
      </c>
      <c r="AH338" s="171">
        <v>121.9</v>
      </c>
      <c r="AI338" s="171">
        <v>124.4</v>
      </c>
      <c r="AJ338" s="171">
        <v>121</v>
      </c>
      <c r="AK338" s="171">
        <v>122.9</v>
      </c>
      <c r="AL338" s="171">
        <v>120.3</v>
      </c>
      <c r="AM338" s="171">
        <v>119.8</v>
      </c>
      <c r="AN338" s="171">
        <v>119.8</v>
      </c>
      <c r="AO338" s="171">
        <v>122.3</v>
      </c>
      <c r="AP338" s="171">
        <v>119.4</v>
      </c>
      <c r="AQ338" s="171">
        <v>119</v>
      </c>
      <c r="AR338" s="171">
        <v>121.9</v>
      </c>
      <c r="AS338" s="171">
        <v>122</v>
      </c>
      <c r="AT338" s="171">
        <v>121.9</v>
      </c>
      <c r="AU338" s="171">
        <v>121.5</v>
      </c>
      <c r="AV338" s="171">
        <v>124.2</v>
      </c>
      <c r="AW338" s="171">
        <v>124.6</v>
      </c>
      <c r="AX338" s="171">
        <v>124.2</v>
      </c>
      <c r="AY338" s="171">
        <v>124.1</v>
      </c>
      <c r="AZ338" s="171">
        <v>124.7</v>
      </c>
      <c r="BA338" s="171">
        <v>124.4</v>
      </c>
      <c r="BB338" s="171">
        <v>124.9</v>
      </c>
      <c r="BC338" s="171">
        <v>126.2</v>
      </c>
      <c r="BD338" s="171">
        <v>123.5</v>
      </c>
      <c r="BE338" s="171">
        <v>123.6</v>
      </c>
      <c r="BF338" s="171">
        <v>122.2</v>
      </c>
      <c r="BG338" s="171">
        <v>125.8</v>
      </c>
      <c r="BH338" s="171">
        <v>133.5</v>
      </c>
      <c r="BI338" s="171">
        <v>133.5</v>
      </c>
      <c r="BJ338" s="171">
        <v>133.5</v>
      </c>
      <c r="BK338" s="171">
        <v>134.1</v>
      </c>
      <c r="BL338" s="171">
        <v>135.4</v>
      </c>
      <c r="BM338" s="171">
        <v>135.1</v>
      </c>
      <c r="BN338" s="171">
        <v>136.80000000000001</v>
      </c>
      <c r="BO338" s="171">
        <v>133.6</v>
      </c>
      <c r="BP338" s="171">
        <v>133.30000000000001</v>
      </c>
      <c r="BQ338" s="171">
        <v>136.9</v>
      </c>
      <c r="BR338" s="171">
        <v>134.69999999999999</v>
      </c>
      <c r="BS338" s="171">
        <v>133.19999999999999</v>
      </c>
      <c r="BT338" s="171">
        <v>137.9</v>
      </c>
      <c r="BU338" s="171">
        <v>138.6</v>
      </c>
      <c r="BV338" s="171">
        <v>138</v>
      </c>
      <c r="BW338" s="171">
        <v>138.4</v>
      </c>
      <c r="BX338" s="171">
        <v>137.6</v>
      </c>
      <c r="BY338" s="171">
        <v>138.9</v>
      </c>
      <c r="BZ338" s="171">
        <v>140.19999999999999</v>
      </c>
      <c r="CA338" s="171">
        <v>142.80000000000001</v>
      </c>
      <c r="CB338" s="171">
        <v>139.30000000000001</v>
      </c>
      <c r="CC338" s="171">
        <v>139.1</v>
      </c>
      <c r="CD338" s="171">
        <v>142.19999999999999</v>
      </c>
      <c r="CE338" s="171">
        <v>144.1</v>
      </c>
      <c r="CF338" s="171">
        <v>142.1</v>
      </c>
      <c r="CG338" s="171">
        <v>141.69999999999999</v>
      </c>
      <c r="CH338" s="171">
        <v>141.4</v>
      </c>
      <c r="CI338" s="171">
        <v>141.5</v>
      </c>
      <c r="CJ338" s="171">
        <v>140.5</v>
      </c>
      <c r="CK338" s="171">
        <v>139.80000000000001</v>
      </c>
      <c r="CL338" s="171">
        <v>139.69999999999999</v>
      </c>
      <c r="CM338" s="171">
        <v>139.5</v>
      </c>
      <c r="CN338" s="171">
        <v>141.5</v>
      </c>
      <c r="CO338" s="171">
        <v>140.19999999999999</v>
      </c>
      <c r="CP338" s="171">
        <v>138.80000000000001</v>
      </c>
      <c r="CQ338" s="171">
        <v>137.5</v>
      </c>
      <c r="CR338" s="171">
        <v>138.4</v>
      </c>
      <c r="CS338" s="171">
        <v>138.69999999999999</v>
      </c>
      <c r="CT338" s="171">
        <v>138.6</v>
      </c>
      <c r="CU338" s="171">
        <v>136.19999999999999</v>
      </c>
      <c r="CV338" s="171">
        <v>134.9</v>
      </c>
      <c r="CW338" s="171">
        <v>136.30000000000001</v>
      </c>
      <c r="CX338" s="171">
        <v>137.6</v>
      </c>
      <c r="CY338" s="171">
        <v>138.5</v>
      </c>
      <c r="CZ338" s="171">
        <v>137.19999999999999</v>
      </c>
      <c r="DA338" s="171">
        <v>138.4</v>
      </c>
      <c r="DB338" s="171">
        <v>137.80000000000001</v>
      </c>
      <c r="DC338" s="171">
        <v>139.69999999999999</v>
      </c>
      <c r="DD338" s="171">
        <v>140.4</v>
      </c>
      <c r="DE338" s="171">
        <v>142.5</v>
      </c>
      <c r="DF338" s="171">
        <v>144.69999999999999</v>
      </c>
      <c r="DG338" s="171">
        <v>144.30000000000001</v>
      </c>
      <c r="DH338" s="171">
        <v>143.30000000000001</v>
      </c>
      <c r="DI338" s="171">
        <v>143.69999999999999</v>
      </c>
      <c r="DJ338" s="171">
        <v>141.80000000000001</v>
      </c>
      <c r="DK338" s="171">
        <v>143.30000000000001</v>
      </c>
      <c r="DL338" s="171">
        <v>142.4</v>
      </c>
      <c r="DM338" s="171">
        <v>143.30000000000001</v>
      </c>
      <c r="DN338" s="171">
        <v>144.69999999999999</v>
      </c>
      <c r="DO338" s="171">
        <v>145.6</v>
      </c>
      <c r="DP338" s="171">
        <v>145.1</v>
      </c>
      <c r="DQ338" s="171">
        <v>149.19999999999999</v>
      </c>
      <c r="DR338" s="171">
        <v>151.30000000000001</v>
      </c>
      <c r="DS338" s="171">
        <v>153.5</v>
      </c>
      <c r="DT338" s="171">
        <v>154.4</v>
      </c>
    </row>
    <row r="339" spans="1:124" x14ac:dyDescent="0.25">
      <c r="A339" s="169" t="s">
        <v>1072</v>
      </c>
      <c r="B339" s="169" t="s">
        <v>1073</v>
      </c>
      <c r="C339" s="170">
        <v>3.1E-2</v>
      </c>
      <c r="D339" s="171">
        <v>97.1</v>
      </c>
      <c r="E339" s="171">
        <v>91.4</v>
      </c>
      <c r="F339" s="171">
        <v>94.9</v>
      </c>
      <c r="G339" s="171">
        <v>95.6</v>
      </c>
      <c r="H339" s="171">
        <v>102.2</v>
      </c>
      <c r="I339" s="171">
        <v>101.4</v>
      </c>
      <c r="J339" s="171">
        <v>99.6</v>
      </c>
      <c r="K339" s="171">
        <v>96.9</v>
      </c>
      <c r="L339" s="171">
        <v>100.1</v>
      </c>
      <c r="M339" s="171">
        <v>92.1</v>
      </c>
      <c r="N339" s="171">
        <v>95.7</v>
      </c>
      <c r="O339" s="171">
        <v>97</v>
      </c>
      <c r="P339" s="171">
        <v>106.7</v>
      </c>
      <c r="Q339" s="171">
        <v>104.6</v>
      </c>
      <c r="R339" s="171">
        <v>108</v>
      </c>
      <c r="S339" s="171">
        <v>106.8</v>
      </c>
      <c r="T339" s="171">
        <v>102</v>
      </c>
      <c r="U339" s="171">
        <v>96.8</v>
      </c>
      <c r="V339" s="171">
        <v>103.1</v>
      </c>
      <c r="W339" s="171">
        <v>100.5</v>
      </c>
      <c r="X339" s="171">
        <v>100.2</v>
      </c>
      <c r="Y339" s="171">
        <v>100.3</v>
      </c>
      <c r="Z339" s="171">
        <v>108.3</v>
      </c>
      <c r="AA339" s="171">
        <v>114</v>
      </c>
      <c r="AB339" s="171">
        <v>112.7</v>
      </c>
      <c r="AC339" s="171">
        <v>117.6</v>
      </c>
      <c r="AD339" s="171">
        <v>111.6</v>
      </c>
      <c r="AE339" s="171">
        <v>114.2</v>
      </c>
      <c r="AF339" s="171">
        <v>115.6</v>
      </c>
      <c r="AG339" s="171">
        <v>109.5</v>
      </c>
      <c r="AH339" s="171">
        <v>109.6</v>
      </c>
      <c r="AI339" s="171">
        <v>109.8</v>
      </c>
      <c r="AJ339" s="171">
        <v>114.5</v>
      </c>
      <c r="AK339" s="171">
        <v>110.2</v>
      </c>
      <c r="AL339" s="171">
        <v>108.3</v>
      </c>
      <c r="AM339" s="171">
        <v>109.1</v>
      </c>
      <c r="AN339" s="171">
        <v>111.4</v>
      </c>
      <c r="AO339" s="171">
        <v>107.7</v>
      </c>
      <c r="AP339" s="171">
        <v>112.1</v>
      </c>
      <c r="AQ339" s="171">
        <v>115</v>
      </c>
      <c r="AR339" s="171">
        <v>109.5</v>
      </c>
      <c r="AS339" s="171">
        <v>108.9</v>
      </c>
      <c r="AT339" s="171">
        <v>109.9</v>
      </c>
      <c r="AU339" s="171">
        <v>108.6</v>
      </c>
      <c r="AV339" s="171">
        <v>108.5</v>
      </c>
      <c r="AW339" s="171">
        <v>108.2</v>
      </c>
      <c r="AX339" s="171">
        <v>109.3</v>
      </c>
      <c r="AY339" s="171">
        <v>110.8</v>
      </c>
      <c r="AZ339" s="171">
        <v>111.6</v>
      </c>
      <c r="BA339" s="171">
        <v>111.8</v>
      </c>
      <c r="BB339" s="171">
        <v>110.5</v>
      </c>
      <c r="BC339" s="171">
        <v>110.7</v>
      </c>
      <c r="BD339" s="171">
        <v>110.9</v>
      </c>
      <c r="BE339" s="171">
        <v>110.5</v>
      </c>
      <c r="BF339" s="171">
        <v>111</v>
      </c>
      <c r="BG339" s="171">
        <v>111.1</v>
      </c>
      <c r="BH339" s="171">
        <v>111.9</v>
      </c>
      <c r="BI339" s="171">
        <v>109.4</v>
      </c>
      <c r="BJ339" s="171">
        <v>115.5</v>
      </c>
      <c r="BK339" s="171">
        <v>118.1</v>
      </c>
      <c r="BL339" s="171">
        <v>114.7</v>
      </c>
      <c r="BM339" s="171">
        <v>113.7</v>
      </c>
      <c r="BN339" s="171">
        <v>113.9</v>
      </c>
      <c r="BO339" s="171">
        <v>114.5</v>
      </c>
      <c r="BP339" s="171">
        <v>111.2</v>
      </c>
      <c r="BQ339" s="171">
        <v>117.5</v>
      </c>
      <c r="BR339" s="171">
        <v>117.8</v>
      </c>
      <c r="BS339" s="171">
        <v>117.5</v>
      </c>
      <c r="BT339" s="171">
        <v>117.8</v>
      </c>
      <c r="BU339" s="171">
        <v>118.5</v>
      </c>
      <c r="BV339" s="171">
        <v>117.9</v>
      </c>
      <c r="BW339" s="171">
        <v>110.3</v>
      </c>
      <c r="BX339" s="171">
        <v>110.8</v>
      </c>
      <c r="BY339" s="171">
        <v>111.3</v>
      </c>
      <c r="BZ339" s="171">
        <v>111.6</v>
      </c>
      <c r="CA339" s="171">
        <v>111.4</v>
      </c>
      <c r="CB339" s="171">
        <v>110.1</v>
      </c>
      <c r="CC339" s="171">
        <v>109.7</v>
      </c>
      <c r="CD339" s="171">
        <v>111.1</v>
      </c>
      <c r="CE339" s="171">
        <v>111.3</v>
      </c>
      <c r="CF339" s="171">
        <v>110.9</v>
      </c>
      <c r="CG339" s="171">
        <v>111.2</v>
      </c>
      <c r="CH339" s="171">
        <v>110.8</v>
      </c>
      <c r="CI339" s="171">
        <v>111.7</v>
      </c>
      <c r="CJ339" s="171">
        <v>111.4</v>
      </c>
      <c r="CK339" s="171">
        <v>110.6</v>
      </c>
      <c r="CL339" s="171">
        <v>111.8</v>
      </c>
      <c r="CM339" s="171">
        <v>111.6</v>
      </c>
      <c r="CN339" s="171">
        <v>110.9</v>
      </c>
      <c r="CO339" s="171">
        <v>110.4</v>
      </c>
      <c r="CP339" s="171">
        <v>110.8</v>
      </c>
      <c r="CQ339" s="171">
        <v>108.5</v>
      </c>
      <c r="CR339" s="171">
        <v>110.3</v>
      </c>
      <c r="CS339" s="171">
        <v>109.6</v>
      </c>
      <c r="CT339" s="171">
        <v>110</v>
      </c>
      <c r="CU339" s="171">
        <v>111.3</v>
      </c>
      <c r="CV339" s="171">
        <v>113.4</v>
      </c>
      <c r="CW339" s="171">
        <v>111.6</v>
      </c>
      <c r="CX339" s="171">
        <v>109.3</v>
      </c>
      <c r="CY339" s="171">
        <v>110.3</v>
      </c>
      <c r="CZ339" s="171">
        <v>110.8</v>
      </c>
      <c r="DA339" s="171">
        <v>109.8</v>
      </c>
      <c r="DB339" s="171">
        <v>109.7</v>
      </c>
      <c r="DC339" s="171">
        <v>111.2</v>
      </c>
      <c r="DD339" s="171">
        <v>119.1</v>
      </c>
      <c r="DE339" s="171">
        <v>122.2</v>
      </c>
      <c r="DF339" s="171">
        <v>129.80000000000001</v>
      </c>
      <c r="DG339" s="171">
        <v>143.69999999999999</v>
      </c>
      <c r="DH339" s="171">
        <v>150.19999999999999</v>
      </c>
      <c r="DI339" s="171">
        <v>153.6</v>
      </c>
      <c r="DJ339" s="171">
        <v>155.30000000000001</v>
      </c>
      <c r="DK339" s="171">
        <v>143.69999999999999</v>
      </c>
      <c r="DL339" s="171">
        <v>146.69999999999999</v>
      </c>
      <c r="DM339" s="171">
        <v>147</v>
      </c>
      <c r="DN339" s="171">
        <v>149.5</v>
      </c>
      <c r="DO339" s="171">
        <v>157.30000000000001</v>
      </c>
      <c r="DP339" s="171">
        <v>165.9</v>
      </c>
      <c r="DQ339" s="171">
        <v>160.6</v>
      </c>
      <c r="DR339" s="171">
        <v>158.69999999999999</v>
      </c>
      <c r="DS339" s="171">
        <v>164.6</v>
      </c>
      <c r="DT339" s="171">
        <v>177.6</v>
      </c>
    </row>
    <row r="340" spans="1:124" x14ac:dyDescent="0.25">
      <c r="A340" s="169" t="s">
        <v>1074</v>
      </c>
      <c r="B340" s="169" t="s">
        <v>1075</v>
      </c>
      <c r="C340" s="170">
        <v>2.2550000000000001E-2</v>
      </c>
      <c r="D340" s="171">
        <v>102.3</v>
      </c>
      <c r="E340" s="171">
        <v>101.4</v>
      </c>
      <c r="F340" s="171">
        <v>102.9</v>
      </c>
      <c r="G340" s="171">
        <v>103.2</v>
      </c>
      <c r="H340" s="171">
        <v>104.5</v>
      </c>
      <c r="I340" s="171">
        <v>101</v>
      </c>
      <c r="J340" s="171">
        <v>101.9</v>
      </c>
      <c r="K340" s="171">
        <v>106.9</v>
      </c>
      <c r="L340" s="171">
        <v>107</v>
      </c>
      <c r="M340" s="171">
        <v>103</v>
      </c>
      <c r="N340" s="171">
        <v>103.1</v>
      </c>
      <c r="O340" s="171">
        <v>103.2</v>
      </c>
      <c r="P340" s="171">
        <v>115.1</v>
      </c>
      <c r="Q340" s="171">
        <v>115.1</v>
      </c>
      <c r="R340" s="171">
        <v>113.1</v>
      </c>
      <c r="S340" s="171">
        <v>114.6</v>
      </c>
      <c r="T340" s="171">
        <v>114.6</v>
      </c>
      <c r="U340" s="171">
        <v>113.8</v>
      </c>
      <c r="V340" s="171">
        <v>117</v>
      </c>
      <c r="W340" s="171">
        <v>116.1</v>
      </c>
      <c r="X340" s="171">
        <v>124.8</v>
      </c>
      <c r="Y340" s="171">
        <v>124.8</v>
      </c>
      <c r="Z340" s="171">
        <v>116.6</v>
      </c>
      <c r="AA340" s="171">
        <v>124.4</v>
      </c>
      <c r="AB340" s="171">
        <v>124.4</v>
      </c>
      <c r="AC340" s="171">
        <v>125.5</v>
      </c>
      <c r="AD340" s="171">
        <v>122.5</v>
      </c>
      <c r="AE340" s="171">
        <v>122.7</v>
      </c>
      <c r="AF340" s="171">
        <v>122.6</v>
      </c>
      <c r="AG340" s="171">
        <v>122.6</v>
      </c>
      <c r="AH340" s="171">
        <v>122.3</v>
      </c>
      <c r="AI340" s="171">
        <v>112</v>
      </c>
      <c r="AJ340" s="171">
        <v>121.4</v>
      </c>
      <c r="AK340" s="171">
        <v>118.7</v>
      </c>
      <c r="AL340" s="171">
        <v>118.7</v>
      </c>
      <c r="AM340" s="171">
        <v>118.7</v>
      </c>
      <c r="AN340" s="171">
        <v>110.7</v>
      </c>
      <c r="AO340" s="171">
        <v>116.1</v>
      </c>
      <c r="AP340" s="171">
        <v>108.3</v>
      </c>
      <c r="AQ340" s="171">
        <v>113.9</v>
      </c>
      <c r="AR340" s="171">
        <v>118.7</v>
      </c>
      <c r="AS340" s="171">
        <v>120</v>
      </c>
      <c r="AT340" s="171">
        <v>123.9</v>
      </c>
      <c r="AU340" s="171">
        <v>123.8</v>
      </c>
      <c r="AV340" s="171">
        <v>121.8</v>
      </c>
      <c r="AW340" s="171">
        <v>120.9</v>
      </c>
      <c r="AX340" s="171">
        <v>125.2</v>
      </c>
      <c r="AY340" s="171">
        <v>126.1</v>
      </c>
      <c r="AZ340" s="171">
        <v>126</v>
      </c>
      <c r="BA340" s="171">
        <v>125.6</v>
      </c>
      <c r="BB340" s="171">
        <v>126.6</v>
      </c>
      <c r="BC340" s="171">
        <v>128.6</v>
      </c>
      <c r="BD340" s="171">
        <v>123.4</v>
      </c>
      <c r="BE340" s="171">
        <v>125.6</v>
      </c>
      <c r="BF340" s="171">
        <v>127.2</v>
      </c>
      <c r="BG340" s="171">
        <v>118</v>
      </c>
      <c r="BH340" s="171">
        <v>121</v>
      </c>
      <c r="BI340" s="171">
        <v>124</v>
      </c>
      <c r="BJ340" s="171">
        <v>124.4</v>
      </c>
      <c r="BK340" s="171">
        <v>130.5</v>
      </c>
      <c r="BL340" s="171">
        <v>130.4</v>
      </c>
      <c r="BM340" s="171">
        <v>129.69999999999999</v>
      </c>
      <c r="BN340" s="171">
        <v>129.6</v>
      </c>
      <c r="BO340" s="171">
        <v>121.1</v>
      </c>
      <c r="BP340" s="171">
        <v>121.9</v>
      </c>
      <c r="BQ340" s="171">
        <v>116.2</v>
      </c>
      <c r="BR340" s="171">
        <v>111.7</v>
      </c>
      <c r="BS340" s="171">
        <v>117.4</v>
      </c>
      <c r="BT340" s="171">
        <v>120.8</v>
      </c>
      <c r="BU340" s="171">
        <v>134.5</v>
      </c>
      <c r="BV340" s="171">
        <v>132.30000000000001</v>
      </c>
      <c r="BW340" s="171">
        <v>119.2</v>
      </c>
      <c r="BX340" s="171">
        <v>133.6</v>
      </c>
      <c r="BY340" s="171">
        <v>133.6</v>
      </c>
      <c r="BZ340" s="171">
        <v>129.19999999999999</v>
      </c>
      <c r="CA340" s="171">
        <v>129.19999999999999</v>
      </c>
      <c r="CB340" s="171">
        <v>131.19999999999999</v>
      </c>
      <c r="CC340" s="171">
        <v>138.4</v>
      </c>
      <c r="CD340" s="171">
        <v>136.9</v>
      </c>
      <c r="CE340" s="171">
        <v>141.19999999999999</v>
      </c>
      <c r="CF340" s="171">
        <v>140.80000000000001</v>
      </c>
      <c r="CG340" s="171">
        <v>143.4</v>
      </c>
      <c r="CH340" s="171">
        <v>143.5</v>
      </c>
      <c r="CI340" s="171">
        <v>142.4</v>
      </c>
      <c r="CJ340" s="171">
        <v>140.9</v>
      </c>
      <c r="CK340" s="171">
        <v>142.4</v>
      </c>
      <c r="CL340" s="171">
        <v>141.1</v>
      </c>
      <c r="CM340" s="171">
        <v>140.30000000000001</v>
      </c>
      <c r="CN340" s="171">
        <v>141.4</v>
      </c>
      <c r="CO340" s="171">
        <v>141</v>
      </c>
      <c r="CP340" s="171">
        <v>137.19999999999999</v>
      </c>
      <c r="CQ340" s="171">
        <v>138.19999999999999</v>
      </c>
      <c r="CR340" s="171">
        <v>136.4</v>
      </c>
      <c r="CS340" s="171">
        <v>137</v>
      </c>
      <c r="CT340" s="171">
        <v>148.69999999999999</v>
      </c>
      <c r="CU340" s="171">
        <v>143.4</v>
      </c>
      <c r="CV340" s="171">
        <v>140.6</v>
      </c>
      <c r="CW340" s="171">
        <v>148.80000000000001</v>
      </c>
      <c r="CX340" s="171">
        <v>156</v>
      </c>
      <c r="CY340" s="171">
        <v>158.4</v>
      </c>
      <c r="CZ340" s="171">
        <v>152.9</v>
      </c>
      <c r="DA340" s="171">
        <v>158.9</v>
      </c>
      <c r="DB340" s="171">
        <v>157.1</v>
      </c>
      <c r="DC340" s="171">
        <v>158</v>
      </c>
      <c r="DD340" s="171">
        <v>157.1</v>
      </c>
      <c r="DE340" s="171">
        <v>159.69999999999999</v>
      </c>
      <c r="DF340" s="171">
        <v>152.1</v>
      </c>
      <c r="DG340" s="171">
        <v>163.1</v>
      </c>
      <c r="DH340" s="171">
        <v>163.19999999999999</v>
      </c>
      <c r="DI340" s="171">
        <v>166</v>
      </c>
      <c r="DJ340" s="171">
        <v>166.9</v>
      </c>
      <c r="DK340" s="171">
        <v>151</v>
      </c>
      <c r="DL340" s="171">
        <v>161.1</v>
      </c>
      <c r="DM340" s="171">
        <v>195.2</v>
      </c>
      <c r="DN340" s="171">
        <v>192.3</v>
      </c>
      <c r="DO340" s="171">
        <v>191</v>
      </c>
      <c r="DP340" s="171">
        <v>192.4</v>
      </c>
      <c r="DQ340" s="171">
        <v>185.2</v>
      </c>
      <c r="DR340" s="171">
        <v>159.5</v>
      </c>
      <c r="DS340" s="171">
        <v>165.1</v>
      </c>
      <c r="DT340" s="171">
        <v>165.7</v>
      </c>
    </row>
    <row r="341" spans="1:124" x14ac:dyDescent="0.25">
      <c r="A341" s="169" t="s">
        <v>1076</v>
      </c>
      <c r="B341" s="169" t="s">
        <v>1077</v>
      </c>
      <c r="C341" s="170">
        <v>3.0000000000000001E-3</v>
      </c>
      <c r="D341" s="171">
        <v>100</v>
      </c>
      <c r="E341" s="171">
        <v>100</v>
      </c>
      <c r="F341" s="171">
        <v>100</v>
      </c>
      <c r="G341" s="171">
        <v>100</v>
      </c>
      <c r="H341" s="171">
        <v>100</v>
      </c>
      <c r="I341" s="171">
        <v>100</v>
      </c>
      <c r="J341" s="171">
        <v>100</v>
      </c>
      <c r="K341" s="171">
        <v>100</v>
      </c>
      <c r="L341" s="171">
        <v>100</v>
      </c>
      <c r="M341" s="171">
        <v>101.1</v>
      </c>
      <c r="N341" s="171">
        <v>101.1</v>
      </c>
      <c r="O341" s="171">
        <v>101.1</v>
      </c>
      <c r="P341" s="171">
        <v>101.1</v>
      </c>
      <c r="Q341" s="171">
        <v>101.1</v>
      </c>
      <c r="R341" s="171">
        <v>101.1</v>
      </c>
      <c r="S341" s="171">
        <v>101.1</v>
      </c>
      <c r="T341" s="171">
        <v>101.1</v>
      </c>
      <c r="U341" s="171">
        <v>101.1</v>
      </c>
      <c r="V341" s="171">
        <v>101.1</v>
      </c>
      <c r="W341" s="171">
        <v>101.1</v>
      </c>
      <c r="X341" s="171">
        <v>101.1</v>
      </c>
      <c r="Y341" s="171">
        <v>108.4</v>
      </c>
      <c r="Z341" s="171">
        <v>108.4</v>
      </c>
      <c r="AA341" s="171">
        <v>108.4</v>
      </c>
      <c r="AB341" s="171">
        <v>108.4</v>
      </c>
      <c r="AC341" s="171">
        <v>108.4</v>
      </c>
      <c r="AD341" s="171">
        <v>108.4</v>
      </c>
      <c r="AE341" s="171">
        <v>108.4</v>
      </c>
      <c r="AF341" s="171">
        <v>108.4</v>
      </c>
      <c r="AG341" s="171">
        <v>108.4</v>
      </c>
      <c r="AH341" s="171">
        <v>108.4</v>
      </c>
      <c r="AI341" s="171">
        <v>108.4</v>
      </c>
      <c r="AJ341" s="171">
        <v>108.4</v>
      </c>
      <c r="AK341" s="171">
        <v>109.5</v>
      </c>
      <c r="AL341" s="171">
        <v>109.5</v>
      </c>
      <c r="AM341" s="171">
        <v>109.5</v>
      </c>
      <c r="AN341" s="171">
        <v>109.5</v>
      </c>
      <c r="AO341" s="171">
        <v>109.5</v>
      </c>
      <c r="AP341" s="171">
        <v>109.5</v>
      </c>
      <c r="AQ341" s="171">
        <v>109.5</v>
      </c>
      <c r="AR341" s="171">
        <v>109.5</v>
      </c>
      <c r="AS341" s="171">
        <v>109.5</v>
      </c>
      <c r="AT341" s="171">
        <v>109.5</v>
      </c>
      <c r="AU341" s="171">
        <v>100.2</v>
      </c>
      <c r="AV341" s="171">
        <v>103.2</v>
      </c>
      <c r="AW341" s="171">
        <v>100.8</v>
      </c>
      <c r="AX341" s="171">
        <v>99.5</v>
      </c>
      <c r="AY341" s="171">
        <v>100.2</v>
      </c>
      <c r="AZ341" s="171">
        <v>106.7</v>
      </c>
      <c r="BA341" s="171">
        <v>100.2</v>
      </c>
      <c r="BB341" s="171">
        <v>106.1</v>
      </c>
      <c r="BC341" s="171">
        <v>107.2</v>
      </c>
      <c r="BD341" s="171">
        <v>104.3</v>
      </c>
      <c r="BE341" s="171">
        <v>105.5</v>
      </c>
      <c r="BF341" s="171">
        <v>98.1</v>
      </c>
      <c r="BG341" s="171">
        <v>98.7</v>
      </c>
      <c r="BH341" s="171">
        <v>99.3</v>
      </c>
      <c r="BI341" s="171">
        <v>98.7</v>
      </c>
      <c r="BJ341" s="171">
        <v>100.3</v>
      </c>
      <c r="BK341" s="171">
        <v>101.5</v>
      </c>
      <c r="BL341" s="171">
        <v>100.9</v>
      </c>
      <c r="BM341" s="171">
        <v>100.3</v>
      </c>
      <c r="BN341" s="171">
        <v>100.9</v>
      </c>
      <c r="BO341" s="171">
        <v>100.3</v>
      </c>
      <c r="BP341" s="171">
        <v>100.3</v>
      </c>
      <c r="BQ341" s="171">
        <v>100.3</v>
      </c>
      <c r="BR341" s="171">
        <v>100.3</v>
      </c>
      <c r="BS341" s="171">
        <v>100.3</v>
      </c>
      <c r="BT341" s="171">
        <v>100.3</v>
      </c>
      <c r="BU341" s="171">
        <v>101.5</v>
      </c>
      <c r="BV341" s="171">
        <v>101.5</v>
      </c>
      <c r="BW341" s="171">
        <v>101.5</v>
      </c>
      <c r="BX341" s="171">
        <v>101.5</v>
      </c>
      <c r="BY341" s="171">
        <v>101.5</v>
      </c>
      <c r="BZ341" s="171">
        <v>101.5</v>
      </c>
      <c r="CA341" s="171">
        <v>104.5</v>
      </c>
      <c r="CB341" s="171">
        <v>104.5</v>
      </c>
      <c r="CC341" s="171">
        <v>104.5</v>
      </c>
      <c r="CD341" s="171">
        <v>104.5</v>
      </c>
      <c r="CE341" s="171">
        <v>104.5</v>
      </c>
      <c r="CF341" s="171">
        <v>104.5</v>
      </c>
      <c r="CG341" s="171">
        <v>104.5</v>
      </c>
      <c r="CH341" s="171">
        <v>104.5</v>
      </c>
      <c r="CI341" s="171">
        <v>104.5</v>
      </c>
      <c r="CJ341" s="171">
        <v>104.5</v>
      </c>
      <c r="CK341" s="171">
        <v>104.5</v>
      </c>
      <c r="CL341" s="171">
        <v>104.5</v>
      </c>
      <c r="CM341" s="171">
        <v>105.5</v>
      </c>
      <c r="CN341" s="171">
        <v>109.2</v>
      </c>
      <c r="CO341" s="171">
        <v>109.2</v>
      </c>
      <c r="CP341" s="171">
        <v>109</v>
      </c>
      <c r="CQ341" s="171">
        <v>108.7</v>
      </c>
      <c r="CR341" s="171">
        <v>108.7</v>
      </c>
      <c r="CS341" s="171">
        <v>108.7</v>
      </c>
      <c r="CT341" s="171">
        <v>108.7</v>
      </c>
      <c r="CU341" s="171">
        <v>108.7</v>
      </c>
      <c r="CV341" s="171">
        <v>108.7</v>
      </c>
      <c r="CW341" s="171">
        <v>101.5</v>
      </c>
      <c r="CX341" s="171">
        <v>101.5</v>
      </c>
      <c r="CY341" s="171">
        <v>101.5</v>
      </c>
      <c r="CZ341" s="171">
        <v>102.1</v>
      </c>
      <c r="DA341" s="171">
        <v>101.9</v>
      </c>
      <c r="DB341" s="171">
        <v>102.1</v>
      </c>
      <c r="DC341" s="171">
        <v>102.1</v>
      </c>
      <c r="DD341" s="171">
        <v>102.1</v>
      </c>
      <c r="DE341" s="171">
        <v>102.1</v>
      </c>
      <c r="DF341" s="171">
        <v>101.8</v>
      </c>
      <c r="DG341" s="171">
        <v>107.3</v>
      </c>
      <c r="DH341" s="171">
        <v>107.9</v>
      </c>
      <c r="DI341" s="171">
        <v>109</v>
      </c>
      <c r="DJ341" s="171">
        <v>109.6</v>
      </c>
      <c r="DK341" s="171">
        <v>111.2</v>
      </c>
      <c r="DL341" s="171">
        <v>112.8</v>
      </c>
      <c r="DM341" s="171">
        <v>113.9</v>
      </c>
      <c r="DN341" s="171">
        <v>116</v>
      </c>
      <c r="DO341" s="171">
        <v>117.6</v>
      </c>
      <c r="DP341" s="171">
        <v>116</v>
      </c>
      <c r="DQ341" s="171">
        <v>117.1</v>
      </c>
      <c r="DR341" s="171">
        <v>119</v>
      </c>
      <c r="DS341" s="171">
        <v>117.4</v>
      </c>
      <c r="DT341" s="171">
        <v>118.9</v>
      </c>
    </row>
    <row r="342" spans="1:124" x14ac:dyDescent="0.25">
      <c r="A342" s="169" t="s">
        <v>1078</v>
      </c>
      <c r="B342" s="169" t="s">
        <v>1079</v>
      </c>
      <c r="C342" s="170">
        <v>6.2E-4</v>
      </c>
      <c r="D342" s="171">
        <v>100.5</v>
      </c>
      <c r="E342" s="171">
        <v>100.7</v>
      </c>
      <c r="F342" s="171">
        <v>101.7</v>
      </c>
      <c r="G342" s="171">
        <v>101.5</v>
      </c>
      <c r="H342" s="171">
        <v>101.5</v>
      </c>
      <c r="I342" s="171">
        <v>102.1</v>
      </c>
      <c r="J342" s="171">
        <v>102.1</v>
      </c>
      <c r="K342" s="171">
        <v>102.1</v>
      </c>
      <c r="L342" s="171">
        <v>102.1</v>
      </c>
      <c r="M342" s="171">
        <v>105.9</v>
      </c>
      <c r="N342" s="171">
        <v>105.9</v>
      </c>
      <c r="O342" s="171">
        <v>105.9</v>
      </c>
      <c r="P342" s="171">
        <v>106.3</v>
      </c>
      <c r="Q342" s="171">
        <v>106.9</v>
      </c>
      <c r="R342" s="171">
        <v>106.9</v>
      </c>
      <c r="S342" s="171">
        <v>106.9</v>
      </c>
      <c r="T342" s="171">
        <v>107.2</v>
      </c>
      <c r="U342" s="171">
        <v>107.2</v>
      </c>
      <c r="V342" s="171">
        <v>107.2</v>
      </c>
      <c r="W342" s="171">
        <v>107.2</v>
      </c>
      <c r="X342" s="171">
        <v>107.2</v>
      </c>
      <c r="Y342" s="171">
        <v>107.8</v>
      </c>
      <c r="Z342" s="171">
        <v>107.8</v>
      </c>
      <c r="AA342" s="171">
        <v>107.8</v>
      </c>
      <c r="AB342" s="171">
        <v>109.3</v>
      </c>
      <c r="AC342" s="171">
        <v>109.3</v>
      </c>
      <c r="AD342" s="171">
        <v>110.1</v>
      </c>
      <c r="AE342" s="171">
        <v>110.4</v>
      </c>
      <c r="AF342" s="171">
        <v>110.4</v>
      </c>
      <c r="AG342" s="171">
        <v>110.4</v>
      </c>
      <c r="AH342" s="171">
        <v>110.4</v>
      </c>
      <c r="AI342" s="171">
        <v>110.7</v>
      </c>
      <c r="AJ342" s="171">
        <v>110.7</v>
      </c>
      <c r="AK342" s="171">
        <v>110.7</v>
      </c>
      <c r="AL342" s="171">
        <v>110.7</v>
      </c>
      <c r="AM342" s="171">
        <v>110.7</v>
      </c>
      <c r="AN342" s="171">
        <v>113.8</v>
      </c>
      <c r="AO342" s="171">
        <v>113.8</v>
      </c>
      <c r="AP342" s="171">
        <v>113.8</v>
      </c>
      <c r="AQ342" s="171">
        <v>113.8</v>
      </c>
      <c r="AR342" s="171">
        <v>113.8</v>
      </c>
      <c r="AS342" s="171">
        <v>113.8</v>
      </c>
      <c r="AT342" s="171">
        <v>115.2</v>
      </c>
      <c r="AU342" s="171">
        <v>118.7</v>
      </c>
      <c r="AV342" s="171">
        <v>133.4</v>
      </c>
      <c r="AW342" s="171">
        <v>130.4</v>
      </c>
      <c r="AX342" s="171">
        <v>131.5</v>
      </c>
      <c r="AY342" s="171">
        <v>128.9</v>
      </c>
      <c r="AZ342" s="171">
        <v>129</v>
      </c>
      <c r="BA342" s="171">
        <v>131.9</v>
      </c>
      <c r="BB342" s="171">
        <v>132.1</v>
      </c>
      <c r="BC342" s="171">
        <v>132.6</v>
      </c>
      <c r="BD342" s="171">
        <v>131</v>
      </c>
      <c r="BE342" s="171">
        <v>132.5</v>
      </c>
      <c r="BF342" s="171">
        <v>132.9</v>
      </c>
      <c r="BG342" s="171">
        <v>131.9</v>
      </c>
      <c r="BH342" s="171">
        <v>125.1</v>
      </c>
      <c r="BI342" s="171">
        <v>125.2</v>
      </c>
      <c r="BJ342" s="171">
        <v>125.7</v>
      </c>
      <c r="BK342" s="171">
        <v>127</v>
      </c>
      <c r="BL342" s="171">
        <v>126.7</v>
      </c>
      <c r="BM342" s="171">
        <v>126.9</v>
      </c>
      <c r="BN342" s="171">
        <v>126.6</v>
      </c>
      <c r="BO342" s="171">
        <v>129.30000000000001</v>
      </c>
      <c r="BP342" s="171">
        <v>129.6</v>
      </c>
      <c r="BQ342" s="171">
        <v>129.6</v>
      </c>
      <c r="BR342" s="171">
        <v>128</v>
      </c>
      <c r="BS342" s="171">
        <v>128.80000000000001</v>
      </c>
      <c r="BT342" s="171">
        <v>133.4</v>
      </c>
      <c r="BU342" s="171">
        <v>136.19999999999999</v>
      </c>
      <c r="BV342" s="171">
        <v>136.19999999999999</v>
      </c>
      <c r="BW342" s="171">
        <v>136.19999999999999</v>
      </c>
      <c r="BX342" s="171">
        <v>136.19999999999999</v>
      </c>
      <c r="BY342" s="171">
        <v>136.5</v>
      </c>
      <c r="BZ342" s="171">
        <v>136.9</v>
      </c>
      <c r="CA342" s="171">
        <v>136.9</v>
      </c>
      <c r="CB342" s="171">
        <v>136.9</v>
      </c>
      <c r="CC342" s="171">
        <v>137.19999999999999</v>
      </c>
      <c r="CD342" s="171">
        <v>136</v>
      </c>
      <c r="CE342" s="171">
        <v>137.80000000000001</v>
      </c>
      <c r="CF342" s="171">
        <v>136.5</v>
      </c>
      <c r="CG342" s="171">
        <v>136.9</v>
      </c>
      <c r="CH342" s="171">
        <v>135</v>
      </c>
      <c r="CI342" s="171">
        <v>136.19999999999999</v>
      </c>
      <c r="CJ342" s="171">
        <v>136.19999999999999</v>
      </c>
      <c r="CK342" s="171">
        <v>136.19999999999999</v>
      </c>
      <c r="CL342" s="171">
        <v>136.4</v>
      </c>
      <c r="CM342" s="171">
        <v>137.4</v>
      </c>
      <c r="CN342" s="171">
        <v>139.9</v>
      </c>
      <c r="CO342" s="171">
        <v>135.9</v>
      </c>
      <c r="CP342" s="171">
        <v>136</v>
      </c>
      <c r="CQ342" s="171">
        <v>135.80000000000001</v>
      </c>
      <c r="CR342" s="171">
        <v>135.6</v>
      </c>
      <c r="CS342" s="171">
        <v>135.6</v>
      </c>
      <c r="CT342" s="171">
        <v>137.5</v>
      </c>
      <c r="CU342" s="171">
        <v>137.19999999999999</v>
      </c>
      <c r="CV342" s="171">
        <v>137.19999999999999</v>
      </c>
      <c r="CW342" s="171">
        <v>128.6</v>
      </c>
      <c r="CX342" s="171">
        <v>129.30000000000001</v>
      </c>
      <c r="CY342" s="171">
        <v>128.6</v>
      </c>
      <c r="CZ342" s="171">
        <v>131.4</v>
      </c>
      <c r="DA342" s="171">
        <v>128.9</v>
      </c>
      <c r="DB342" s="171">
        <v>128.4</v>
      </c>
      <c r="DC342" s="171">
        <v>130.30000000000001</v>
      </c>
      <c r="DD342" s="171">
        <v>129.9</v>
      </c>
      <c r="DE342" s="171">
        <v>131.19999999999999</v>
      </c>
      <c r="DF342" s="171">
        <v>132.80000000000001</v>
      </c>
      <c r="DG342" s="171">
        <v>137.1</v>
      </c>
      <c r="DH342" s="171">
        <v>139.80000000000001</v>
      </c>
      <c r="DI342" s="171">
        <v>142</v>
      </c>
      <c r="DJ342" s="171">
        <v>140.6</v>
      </c>
      <c r="DK342" s="171">
        <v>143.4</v>
      </c>
      <c r="DL342" s="171">
        <v>142.69999999999999</v>
      </c>
      <c r="DM342" s="171">
        <v>147</v>
      </c>
      <c r="DN342" s="171">
        <v>147</v>
      </c>
      <c r="DO342" s="171">
        <v>149</v>
      </c>
      <c r="DP342" s="171">
        <v>150.19999999999999</v>
      </c>
      <c r="DQ342" s="171">
        <v>149.5</v>
      </c>
      <c r="DR342" s="171">
        <v>150.1</v>
      </c>
      <c r="DS342" s="171">
        <v>152.6</v>
      </c>
      <c r="DT342" s="171">
        <v>152.69999999999999</v>
      </c>
    </row>
    <row r="343" spans="1:124" x14ac:dyDescent="0.25">
      <c r="A343" s="169" t="s">
        <v>1080</v>
      </c>
      <c r="B343" s="169" t="s">
        <v>1081</v>
      </c>
      <c r="C343" s="170">
        <v>3.288E-2</v>
      </c>
      <c r="D343" s="171">
        <v>105.3</v>
      </c>
      <c r="E343" s="171">
        <v>105.5</v>
      </c>
      <c r="F343" s="171">
        <v>105.6</v>
      </c>
      <c r="G343" s="171">
        <v>105.3</v>
      </c>
      <c r="H343" s="171">
        <v>105.1</v>
      </c>
      <c r="I343" s="171">
        <v>104.9</v>
      </c>
      <c r="J343" s="171">
        <v>105</v>
      </c>
      <c r="K343" s="171">
        <v>104.5</v>
      </c>
      <c r="L343" s="171">
        <v>105.6</v>
      </c>
      <c r="M343" s="171">
        <v>105.3</v>
      </c>
      <c r="N343" s="171">
        <v>105.2</v>
      </c>
      <c r="O343" s="171">
        <v>105.1</v>
      </c>
      <c r="P343" s="171">
        <v>107.5</v>
      </c>
      <c r="Q343" s="171">
        <v>106.7</v>
      </c>
      <c r="R343" s="171">
        <v>107</v>
      </c>
      <c r="S343" s="171">
        <v>107.2</v>
      </c>
      <c r="T343" s="171">
        <v>106.6</v>
      </c>
      <c r="U343" s="171">
        <v>106.2</v>
      </c>
      <c r="V343" s="171">
        <v>105.5</v>
      </c>
      <c r="W343" s="171">
        <v>105.6</v>
      </c>
      <c r="X343" s="171">
        <v>106.1</v>
      </c>
      <c r="Y343" s="171">
        <v>107.2</v>
      </c>
      <c r="Z343" s="171">
        <v>108.1</v>
      </c>
      <c r="AA343" s="171">
        <v>108.3</v>
      </c>
      <c r="AB343" s="171">
        <v>114</v>
      </c>
      <c r="AC343" s="171">
        <v>114.4</v>
      </c>
      <c r="AD343" s="171">
        <v>114.1</v>
      </c>
      <c r="AE343" s="171">
        <v>114.2</v>
      </c>
      <c r="AF343" s="171">
        <v>114.8</v>
      </c>
      <c r="AG343" s="171">
        <v>114.9</v>
      </c>
      <c r="AH343" s="171">
        <v>115.1</v>
      </c>
      <c r="AI343" s="171">
        <v>115.2</v>
      </c>
      <c r="AJ343" s="171">
        <v>115.6</v>
      </c>
      <c r="AK343" s="171">
        <v>115.8</v>
      </c>
      <c r="AL343" s="171">
        <v>115.1</v>
      </c>
      <c r="AM343" s="171">
        <v>115.2</v>
      </c>
      <c r="AN343" s="171">
        <v>115.4</v>
      </c>
      <c r="AO343" s="171">
        <v>115.8</v>
      </c>
      <c r="AP343" s="171">
        <v>115.5</v>
      </c>
      <c r="AQ343" s="171">
        <v>115.1</v>
      </c>
      <c r="AR343" s="171">
        <v>114.7</v>
      </c>
      <c r="AS343" s="171">
        <v>114.9</v>
      </c>
      <c r="AT343" s="171">
        <v>114.3</v>
      </c>
      <c r="AU343" s="171">
        <v>113.8</v>
      </c>
      <c r="AV343" s="171">
        <v>114.3</v>
      </c>
      <c r="AW343" s="171">
        <v>115.4</v>
      </c>
      <c r="AX343" s="171">
        <v>114.3</v>
      </c>
      <c r="AY343" s="171">
        <v>115.7</v>
      </c>
      <c r="AZ343" s="171">
        <v>114.2</v>
      </c>
      <c r="BA343" s="171">
        <v>115.4</v>
      </c>
      <c r="BB343" s="171">
        <v>115.1</v>
      </c>
      <c r="BC343" s="171">
        <v>114.9</v>
      </c>
      <c r="BD343" s="171">
        <v>113.9</v>
      </c>
      <c r="BE343" s="171">
        <v>113.4</v>
      </c>
      <c r="BF343" s="171">
        <v>113.8</v>
      </c>
      <c r="BG343" s="171">
        <v>113.3</v>
      </c>
      <c r="BH343" s="171">
        <v>112.9</v>
      </c>
      <c r="BI343" s="171">
        <v>115.6</v>
      </c>
      <c r="BJ343" s="171">
        <v>116.5</v>
      </c>
      <c r="BK343" s="171">
        <v>116.5</v>
      </c>
      <c r="BL343" s="171">
        <v>117</v>
      </c>
      <c r="BM343" s="171">
        <v>117.3</v>
      </c>
      <c r="BN343" s="171">
        <v>118.9</v>
      </c>
      <c r="BO343" s="171">
        <v>118</v>
      </c>
      <c r="BP343" s="171">
        <v>115.3</v>
      </c>
      <c r="BQ343" s="171">
        <v>114.8</v>
      </c>
      <c r="BR343" s="171">
        <v>115</v>
      </c>
      <c r="BS343" s="171">
        <v>114.9</v>
      </c>
      <c r="BT343" s="171">
        <v>116.9</v>
      </c>
      <c r="BU343" s="171">
        <v>117.3</v>
      </c>
      <c r="BV343" s="171">
        <v>118.2</v>
      </c>
      <c r="BW343" s="171">
        <v>118.3</v>
      </c>
      <c r="BX343" s="171">
        <v>118.1</v>
      </c>
      <c r="BY343" s="171">
        <v>119.4</v>
      </c>
      <c r="BZ343" s="171">
        <v>119.7</v>
      </c>
      <c r="CA343" s="171">
        <v>120.5</v>
      </c>
      <c r="CB343" s="171">
        <v>120.8</v>
      </c>
      <c r="CC343" s="171">
        <v>120.7</v>
      </c>
      <c r="CD343" s="171">
        <v>123</v>
      </c>
      <c r="CE343" s="171">
        <v>124</v>
      </c>
      <c r="CF343" s="171">
        <v>122.8</v>
      </c>
      <c r="CG343" s="171">
        <v>122.3</v>
      </c>
      <c r="CH343" s="171">
        <v>122.1</v>
      </c>
      <c r="CI343" s="171">
        <v>122.1</v>
      </c>
      <c r="CJ343" s="171">
        <v>122</v>
      </c>
      <c r="CK343" s="171">
        <v>115.3</v>
      </c>
      <c r="CL343" s="171">
        <v>114.1</v>
      </c>
      <c r="CM343" s="171">
        <v>114.8</v>
      </c>
      <c r="CN343" s="171">
        <v>114.1</v>
      </c>
      <c r="CO343" s="171">
        <v>113.4</v>
      </c>
      <c r="CP343" s="171">
        <v>111.9</v>
      </c>
      <c r="CQ343" s="171">
        <v>112.5</v>
      </c>
      <c r="CR343" s="171">
        <v>114.1</v>
      </c>
      <c r="CS343" s="171">
        <v>113.2</v>
      </c>
      <c r="CT343" s="171">
        <v>113.5</v>
      </c>
      <c r="CU343" s="171">
        <v>113.6</v>
      </c>
      <c r="CV343" s="171">
        <v>113.8</v>
      </c>
      <c r="CW343" s="171">
        <v>117.5</v>
      </c>
      <c r="CX343" s="171">
        <v>117.6</v>
      </c>
      <c r="CY343" s="171">
        <v>116.8</v>
      </c>
      <c r="CZ343" s="171">
        <v>118.5</v>
      </c>
      <c r="DA343" s="171">
        <v>117.8</v>
      </c>
      <c r="DB343" s="171">
        <v>117.4</v>
      </c>
      <c r="DC343" s="171">
        <v>121.2</v>
      </c>
      <c r="DD343" s="171">
        <v>121</v>
      </c>
      <c r="DE343" s="171">
        <v>124.2</v>
      </c>
      <c r="DF343" s="171">
        <v>125</v>
      </c>
      <c r="DG343" s="171">
        <v>127.1</v>
      </c>
      <c r="DH343" s="171">
        <v>131.19999999999999</v>
      </c>
      <c r="DI343" s="171">
        <v>131</v>
      </c>
      <c r="DJ343" s="171">
        <v>131.9</v>
      </c>
      <c r="DK343" s="171">
        <v>131.80000000000001</v>
      </c>
      <c r="DL343" s="171">
        <v>129.30000000000001</v>
      </c>
      <c r="DM343" s="171">
        <v>131.6</v>
      </c>
      <c r="DN343" s="171">
        <v>133.80000000000001</v>
      </c>
      <c r="DO343" s="171">
        <v>135.1</v>
      </c>
      <c r="DP343" s="171">
        <v>136.30000000000001</v>
      </c>
      <c r="DQ343" s="171">
        <v>136.80000000000001</v>
      </c>
      <c r="DR343" s="171">
        <v>137.1</v>
      </c>
      <c r="DS343" s="171">
        <v>139.1</v>
      </c>
      <c r="DT343" s="171">
        <v>139.5</v>
      </c>
    </row>
    <row r="344" spans="1:124" x14ac:dyDescent="0.25">
      <c r="A344" s="169" t="s">
        <v>1082</v>
      </c>
      <c r="B344" s="169" t="s">
        <v>1083</v>
      </c>
      <c r="C344" s="170">
        <v>6.0400000000000002E-3</v>
      </c>
      <c r="D344" s="171">
        <v>101.9</v>
      </c>
      <c r="E344" s="171">
        <v>101.9</v>
      </c>
      <c r="F344" s="171">
        <v>102</v>
      </c>
      <c r="G344" s="171">
        <v>102.3</v>
      </c>
      <c r="H344" s="171">
        <v>102.1</v>
      </c>
      <c r="I344" s="171">
        <v>102.3</v>
      </c>
      <c r="J344" s="171">
        <v>102.3</v>
      </c>
      <c r="K344" s="171">
        <v>102.3</v>
      </c>
      <c r="L344" s="171">
        <v>103</v>
      </c>
      <c r="M344" s="171">
        <v>103.5</v>
      </c>
      <c r="N344" s="171">
        <v>104.9</v>
      </c>
      <c r="O344" s="171">
        <v>106.5</v>
      </c>
      <c r="P344" s="171">
        <v>108</v>
      </c>
      <c r="Q344" s="171">
        <v>108.2</v>
      </c>
      <c r="R344" s="171">
        <v>108.2</v>
      </c>
      <c r="S344" s="171">
        <v>108.4</v>
      </c>
      <c r="T344" s="171">
        <v>108</v>
      </c>
      <c r="U344" s="171">
        <v>108.9</v>
      </c>
      <c r="V344" s="171">
        <v>110.7</v>
      </c>
      <c r="W344" s="171">
        <v>111</v>
      </c>
      <c r="X344" s="171">
        <v>112.5</v>
      </c>
      <c r="Y344" s="171">
        <v>112.5</v>
      </c>
      <c r="Z344" s="171">
        <v>113</v>
      </c>
      <c r="AA344" s="171">
        <v>113</v>
      </c>
      <c r="AB344" s="171">
        <v>118.4</v>
      </c>
      <c r="AC344" s="171">
        <v>120.8</v>
      </c>
      <c r="AD344" s="171">
        <v>120.6</v>
      </c>
      <c r="AE344" s="171">
        <v>120.3</v>
      </c>
      <c r="AF344" s="171">
        <v>120.2</v>
      </c>
      <c r="AG344" s="171">
        <v>119.9</v>
      </c>
      <c r="AH344" s="171">
        <v>119.7</v>
      </c>
      <c r="AI344" s="171">
        <v>119.5</v>
      </c>
      <c r="AJ344" s="171">
        <v>119.3</v>
      </c>
      <c r="AK344" s="171">
        <v>119.4</v>
      </c>
      <c r="AL344" s="171">
        <v>119.8</v>
      </c>
      <c r="AM344" s="171">
        <v>120.8</v>
      </c>
      <c r="AN344" s="171">
        <v>121.6</v>
      </c>
      <c r="AO344" s="171">
        <v>121.4</v>
      </c>
      <c r="AP344" s="171">
        <v>121.4</v>
      </c>
      <c r="AQ344" s="171">
        <v>121.2</v>
      </c>
      <c r="AR344" s="171">
        <v>120.9</v>
      </c>
      <c r="AS344" s="171">
        <v>120.8</v>
      </c>
      <c r="AT344" s="171">
        <v>121</v>
      </c>
      <c r="AU344" s="171">
        <v>120.9</v>
      </c>
      <c r="AV344" s="171">
        <v>121</v>
      </c>
      <c r="AW344" s="171">
        <v>120.8</v>
      </c>
      <c r="AX344" s="171">
        <v>122</v>
      </c>
      <c r="AY344" s="171">
        <v>122.2</v>
      </c>
      <c r="AZ344" s="171">
        <v>120.7</v>
      </c>
      <c r="BA344" s="171">
        <v>121.6</v>
      </c>
      <c r="BB344" s="171">
        <v>120</v>
      </c>
      <c r="BC344" s="171">
        <v>122.7</v>
      </c>
      <c r="BD344" s="171">
        <v>121.3</v>
      </c>
      <c r="BE344" s="171">
        <v>120.4</v>
      </c>
      <c r="BF344" s="171">
        <v>121.3</v>
      </c>
      <c r="BG344" s="171">
        <v>121.1</v>
      </c>
      <c r="BH344" s="171">
        <v>122.2</v>
      </c>
      <c r="BI344" s="171">
        <v>122.2</v>
      </c>
      <c r="BJ344" s="171">
        <v>122.7</v>
      </c>
      <c r="BK344" s="171">
        <v>123.3</v>
      </c>
      <c r="BL344" s="171">
        <v>126.3</v>
      </c>
      <c r="BM344" s="171">
        <v>126.2</v>
      </c>
      <c r="BN344" s="171">
        <v>125.7</v>
      </c>
      <c r="BO344" s="171">
        <v>122.9</v>
      </c>
      <c r="BP344" s="171">
        <v>125.2</v>
      </c>
      <c r="BQ344" s="171">
        <v>124.9</v>
      </c>
      <c r="BR344" s="171">
        <v>124.6</v>
      </c>
      <c r="BS344" s="171">
        <v>124.8</v>
      </c>
      <c r="BT344" s="171">
        <v>124.9</v>
      </c>
      <c r="BU344" s="171">
        <v>124.7</v>
      </c>
      <c r="BV344" s="171">
        <v>126</v>
      </c>
      <c r="BW344" s="171">
        <v>126.2</v>
      </c>
      <c r="BX344" s="171">
        <v>126.3</v>
      </c>
      <c r="BY344" s="171">
        <v>126.3</v>
      </c>
      <c r="BZ344" s="171">
        <v>126.7</v>
      </c>
      <c r="CA344" s="171">
        <v>126.3</v>
      </c>
      <c r="CB344" s="171">
        <v>126.8</v>
      </c>
      <c r="CC344" s="171">
        <v>128.4</v>
      </c>
      <c r="CD344" s="171">
        <v>128.5</v>
      </c>
      <c r="CE344" s="171">
        <v>128.9</v>
      </c>
      <c r="CF344" s="171">
        <v>127.9</v>
      </c>
      <c r="CG344" s="171">
        <v>127.8</v>
      </c>
      <c r="CH344" s="171">
        <v>128</v>
      </c>
      <c r="CI344" s="171">
        <v>127.7</v>
      </c>
      <c r="CJ344" s="171">
        <v>129</v>
      </c>
      <c r="CK344" s="171">
        <v>128.80000000000001</v>
      </c>
      <c r="CL344" s="171">
        <v>128.6</v>
      </c>
      <c r="CM344" s="171">
        <v>129.19999999999999</v>
      </c>
      <c r="CN344" s="171">
        <v>128.9</v>
      </c>
      <c r="CO344" s="171">
        <v>127.4</v>
      </c>
      <c r="CP344" s="171">
        <v>127.5</v>
      </c>
      <c r="CQ344" s="171">
        <v>128.19999999999999</v>
      </c>
      <c r="CR344" s="171">
        <v>129.19999999999999</v>
      </c>
      <c r="CS344" s="171">
        <v>127.3</v>
      </c>
      <c r="CT344" s="171">
        <v>127.7</v>
      </c>
      <c r="CU344" s="171">
        <v>127.4</v>
      </c>
      <c r="CV344" s="171">
        <v>127</v>
      </c>
      <c r="CW344" s="171">
        <v>127.2</v>
      </c>
      <c r="CX344" s="171">
        <v>128.5</v>
      </c>
      <c r="CY344" s="171">
        <v>126.2</v>
      </c>
      <c r="CZ344" s="171">
        <v>127.9</v>
      </c>
      <c r="DA344" s="171">
        <v>127.3</v>
      </c>
      <c r="DB344" s="171">
        <v>125.9</v>
      </c>
      <c r="DC344" s="171">
        <v>128.30000000000001</v>
      </c>
      <c r="DD344" s="171">
        <v>130.4</v>
      </c>
      <c r="DE344" s="171">
        <v>127.9</v>
      </c>
      <c r="DF344" s="171">
        <v>127.6</v>
      </c>
      <c r="DG344" s="171">
        <v>127.9</v>
      </c>
      <c r="DH344" s="171">
        <v>128.30000000000001</v>
      </c>
      <c r="DI344" s="171">
        <v>128.5</v>
      </c>
      <c r="DJ344" s="171">
        <v>130.1</v>
      </c>
      <c r="DK344" s="171">
        <v>129.30000000000001</v>
      </c>
      <c r="DL344" s="171">
        <v>127.8</v>
      </c>
      <c r="DM344" s="171">
        <v>129.19999999999999</v>
      </c>
      <c r="DN344" s="171">
        <v>128.5</v>
      </c>
      <c r="DO344" s="171">
        <v>132.69999999999999</v>
      </c>
      <c r="DP344" s="171">
        <v>133</v>
      </c>
      <c r="DQ344" s="171">
        <v>134.9</v>
      </c>
      <c r="DR344" s="171">
        <v>132.69999999999999</v>
      </c>
      <c r="DS344" s="171">
        <v>133.9</v>
      </c>
      <c r="DT344" s="171">
        <v>134.1</v>
      </c>
    </row>
    <row r="345" spans="1:124" x14ac:dyDescent="0.25">
      <c r="A345" s="169" t="s">
        <v>1084</v>
      </c>
      <c r="B345" s="169" t="s">
        <v>1085</v>
      </c>
      <c r="C345" s="170">
        <v>2.47E-3</v>
      </c>
      <c r="D345" s="171">
        <v>108.9</v>
      </c>
      <c r="E345" s="171">
        <v>105.7</v>
      </c>
      <c r="F345" s="171">
        <v>102.7</v>
      </c>
      <c r="G345" s="171">
        <v>99</v>
      </c>
      <c r="H345" s="171">
        <v>99</v>
      </c>
      <c r="I345" s="171">
        <v>100.7</v>
      </c>
      <c r="J345" s="171">
        <v>101.2</v>
      </c>
      <c r="K345" s="171">
        <v>96.8</v>
      </c>
      <c r="L345" s="171">
        <v>101.8</v>
      </c>
      <c r="M345" s="171">
        <v>102</v>
      </c>
      <c r="N345" s="171">
        <v>100.3</v>
      </c>
      <c r="O345" s="171">
        <v>104.5</v>
      </c>
      <c r="P345" s="171">
        <v>106</v>
      </c>
      <c r="Q345" s="171">
        <v>103.4</v>
      </c>
      <c r="R345" s="171">
        <v>97.9</v>
      </c>
      <c r="S345" s="171">
        <v>102</v>
      </c>
      <c r="T345" s="171">
        <v>107.6</v>
      </c>
      <c r="U345" s="171">
        <v>108.2</v>
      </c>
      <c r="V345" s="171">
        <v>105.6</v>
      </c>
      <c r="W345" s="171">
        <v>109.1</v>
      </c>
      <c r="X345" s="171">
        <v>109.7</v>
      </c>
      <c r="Y345" s="171">
        <v>103.8</v>
      </c>
      <c r="Z345" s="171">
        <v>104.3</v>
      </c>
      <c r="AA345" s="171">
        <v>100.5</v>
      </c>
      <c r="AB345" s="171">
        <v>98</v>
      </c>
      <c r="AC345" s="171">
        <v>101.2</v>
      </c>
      <c r="AD345" s="171">
        <v>99.8</v>
      </c>
      <c r="AE345" s="171">
        <v>101.6</v>
      </c>
      <c r="AF345" s="171">
        <v>102</v>
      </c>
      <c r="AG345" s="171">
        <v>102.8</v>
      </c>
      <c r="AH345" s="171">
        <v>105.2</v>
      </c>
      <c r="AI345" s="171">
        <v>107.6</v>
      </c>
      <c r="AJ345" s="171">
        <v>107.6</v>
      </c>
      <c r="AK345" s="171">
        <v>107.4</v>
      </c>
      <c r="AL345" s="171">
        <v>109.6</v>
      </c>
      <c r="AM345" s="171">
        <v>108.6</v>
      </c>
      <c r="AN345" s="171">
        <v>103.7</v>
      </c>
      <c r="AO345" s="171">
        <v>105.9</v>
      </c>
      <c r="AP345" s="171">
        <v>109.1</v>
      </c>
      <c r="AQ345" s="171">
        <v>116.4</v>
      </c>
      <c r="AR345" s="171">
        <v>113</v>
      </c>
      <c r="AS345" s="171">
        <v>114.5</v>
      </c>
      <c r="AT345" s="171">
        <v>110.1</v>
      </c>
      <c r="AU345" s="171">
        <v>108.1</v>
      </c>
      <c r="AV345" s="171">
        <v>105.7</v>
      </c>
      <c r="AW345" s="171">
        <v>104.4</v>
      </c>
      <c r="AX345" s="171">
        <v>99.2</v>
      </c>
      <c r="AY345" s="171">
        <v>96.5</v>
      </c>
      <c r="AZ345" s="171">
        <v>105</v>
      </c>
      <c r="BA345" s="171">
        <v>100.7</v>
      </c>
      <c r="BB345" s="171">
        <v>98.4</v>
      </c>
      <c r="BC345" s="171">
        <v>97</v>
      </c>
      <c r="BD345" s="171">
        <v>100</v>
      </c>
      <c r="BE345" s="171">
        <v>98.6</v>
      </c>
      <c r="BF345" s="171">
        <v>101.6</v>
      </c>
      <c r="BG345" s="171">
        <v>100.7</v>
      </c>
      <c r="BH345" s="171">
        <v>99.9</v>
      </c>
      <c r="BI345" s="171">
        <v>101.9</v>
      </c>
      <c r="BJ345" s="171">
        <v>100.9</v>
      </c>
      <c r="BK345" s="171">
        <v>100</v>
      </c>
      <c r="BL345" s="171">
        <v>100.5</v>
      </c>
      <c r="BM345" s="171">
        <v>100.9</v>
      </c>
      <c r="BN345" s="171">
        <v>105.8</v>
      </c>
      <c r="BO345" s="171">
        <v>101.2</v>
      </c>
      <c r="BP345" s="171">
        <v>101.8</v>
      </c>
      <c r="BQ345" s="171">
        <v>102.2</v>
      </c>
      <c r="BR345" s="171">
        <v>100.8</v>
      </c>
      <c r="BS345" s="171">
        <v>100.5</v>
      </c>
      <c r="BT345" s="171">
        <v>100.5</v>
      </c>
      <c r="BU345" s="171">
        <v>101.3</v>
      </c>
      <c r="BV345" s="171">
        <v>96.2</v>
      </c>
      <c r="BW345" s="171">
        <v>95.9</v>
      </c>
      <c r="BX345" s="171">
        <v>96.3</v>
      </c>
      <c r="BY345" s="171">
        <v>95.5</v>
      </c>
      <c r="BZ345" s="171">
        <v>98.4</v>
      </c>
      <c r="CA345" s="171">
        <v>96.7</v>
      </c>
      <c r="CB345" s="171">
        <v>99.3</v>
      </c>
      <c r="CC345" s="171">
        <v>99.2</v>
      </c>
      <c r="CD345" s="171">
        <v>100.1</v>
      </c>
      <c r="CE345" s="171">
        <v>103.6</v>
      </c>
      <c r="CF345" s="171">
        <v>105.9</v>
      </c>
      <c r="CG345" s="171">
        <v>103.2</v>
      </c>
      <c r="CH345" s="171">
        <v>102.9</v>
      </c>
      <c r="CI345" s="171">
        <v>101.1</v>
      </c>
      <c r="CJ345" s="171">
        <v>101.1</v>
      </c>
      <c r="CK345" s="171">
        <v>100.7</v>
      </c>
      <c r="CL345" s="171">
        <v>100.9</v>
      </c>
      <c r="CM345" s="171">
        <v>101</v>
      </c>
      <c r="CN345" s="171">
        <v>101.5</v>
      </c>
      <c r="CO345" s="171">
        <v>100.8</v>
      </c>
      <c r="CP345" s="171">
        <v>100.1</v>
      </c>
      <c r="CQ345" s="171">
        <v>99</v>
      </c>
      <c r="CR345" s="171">
        <v>98.2</v>
      </c>
      <c r="CS345" s="171">
        <v>95.8</v>
      </c>
      <c r="CT345" s="171">
        <v>96.3</v>
      </c>
      <c r="CU345" s="171">
        <v>99.7</v>
      </c>
      <c r="CV345" s="171">
        <v>99.4</v>
      </c>
      <c r="CW345" s="171">
        <v>95.9</v>
      </c>
      <c r="CX345" s="171">
        <v>94.3</v>
      </c>
      <c r="CY345" s="171">
        <v>93.4</v>
      </c>
      <c r="CZ345" s="171">
        <v>91.9</v>
      </c>
      <c r="DA345" s="171">
        <v>90.6</v>
      </c>
      <c r="DB345" s="171">
        <v>89.7</v>
      </c>
      <c r="DC345" s="171">
        <v>93.6</v>
      </c>
      <c r="DD345" s="171">
        <v>97.7</v>
      </c>
      <c r="DE345" s="171">
        <v>97.7</v>
      </c>
      <c r="DF345" s="171">
        <v>101.7</v>
      </c>
      <c r="DG345" s="171">
        <v>105.3</v>
      </c>
      <c r="DH345" s="171">
        <v>103.9</v>
      </c>
      <c r="DI345" s="171">
        <v>104.6</v>
      </c>
      <c r="DJ345" s="171">
        <v>112.6</v>
      </c>
      <c r="DK345" s="171">
        <v>115.7</v>
      </c>
      <c r="DL345" s="171">
        <v>110</v>
      </c>
      <c r="DM345" s="171">
        <v>103.7</v>
      </c>
      <c r="DN345" s="171">
        <v>111.3</v>
      </c>
      <c r="DO345" s="171">
        <v>116.6</v>
      </c>
      <c r="DP345" s="171">
        <v>119.4</v>
      </c>
      <c r="DQ345" s="171">
        <v>124.3</v>
      </c>
      <c r="DR345" s="171">
        <v>123.9</v>
      </c>
      <c r="DS345" s="171">
        <v>128</v>
      </c>
      <c r="DT345" s="171">
        <v>134.9</v>
      </c>
    </row>
    <row r="346" spans="1:124" x14ac:dyDescent="0.25">
      <c r="A346" s="169" t="s">
        <v>1086</v>
      </c>
      <c r="B346" s="169" t="s">
        <v>1087</v>
      </c>
      <c r="C346" s="170">
        <v>0.31422</v>
      </c>
      <c r="D346" s="171">
        <v>105.7</v>
      </c>
      <c r="E346" s="171">
        <v>106.6</v>
      </c>
      <c r="F346" s="171">
        <v>105.2</v>
      </c>
      <c r="G346" s="171">
        <v>105</v>
      </c>
      <c r="H346" s="171">
        <v>105.6</v>
      </c>
      <c r="I346" s="171">
        <v>109.4</v>
      </c>
      <c r="J346" s="171">
        <v>110.4</v>
      </c>
      <c r="K346" s="171">
        <v>108.7</v>
      </c>
      <c r="L346" s="171">
        <v>108.4</v>
      </c>
      <c r="M346" s="171">
        <v>109</v>
      </c>
      <c r="N346" s="171">
        <v>109.7</v>
      </c>
      <c r="O346" s="171">
        <v>108.6</v>
      </c>
      <c r="P346" s="171">
        <v>110.8</v>
      </c>
      <c r="Q346" s="171">
        <v>111</v>
      </c>
      <c r="R346" s="171">
        <v>110.7</v>
      </c>
      <c r="S346" s="171">
        <v>111.1</v>
      </c>
      <c r="T346" s="171">
        <v>111.4</v>
      </c>
      <c r="U346" s="171">
        <v>111.8</v>
      </c>
      <c r="V346" s="171">
        <v>114.1</v>
      </c>
      <c r="W346" s="171">
        <v>113.1</v>
      </c>
      <c r="X346" s="171">
        <v>112.2</v>
      </c>
      <c r="Y346" s="171">
        <v>111.9</v>
      </c>
      <c r="Z346" s="171">
        <v>114.4</v>
      </c>
      <c r="AA346" s="171">
        <v>111.6</v>
      </c>
      <c r="AB346" s="171">
        <v>114.4</v>
      </c>
      <c r="AC346" s="171">
        <v>114.5</v>
      </c>
      <c r="AD346" s="171">
        <v>114.5</v>
      </c>
      <c r="AE346" s="171">
        <v>114.8</v>
      </c>
      <c r="AF346" s="171">
        <v>113.8</v>
      </c>
      <c r="AG346" s="171">
        <v>115</v>
      </c>
      <c r="AH346" s="171">
        <v>114.5</v>
      </c>
      <c r="AI346" s="171">
        <v>115.9</v>
      </c>
      <c r="AJ346" s="171">
        <v>114.4</v>
      </c>
      <c r="AK346" s="171">
        <v>114</v>
      </c>
      <c r="AL346" s="171">
        <v>111.7</v>
      </c>
      <c r="AM346" s="171">
        <v>113.2</v>
      </c>
      <c r="AN346" s="171">
        <v>110.3</v>
      </c>
      <c r="AO346" s="171">
        <v>110.2</v>
      </c>
      <c r="AP346" s="171">
        <v>111.2</v>
      </c>
      <c r="AQ346" s="171">
        <v>112.9</v>
      </c>
      <c r="AR346" s="171">
        <v>112.7</v>
      </c>
      <c r="AS346" s="171">
        <v>114.4</v>
      </c>
      <c r="AT346" s="171">
        <v>115.3</v>
      </c>
      <c r="AU346" s="171">
        <v>115.6</v>
      </c>
      <c r="AV346" s="171">
        <v>115.6</v>
      </c>
      <c r="AW346" s="171">
        <v>115.2</v>
      </c>
      <c r="AX346" s="171">
        <v>114.2</v>
      </c>
      <c r="AY346" s="171">
        <v>113.9</v>
      </c>
      <c r="AZ346" s="171">
        <v>112.3</v>
      </c>
      <c r="BA346" s="171">
        <v>113</v>
      </c>
      <c r="BB346" s="171">
        <v>113.6</v>
      </c>
      <c r="BC346" s="171">
        <v>113.6</v>
      </c>
      <c r="BD346" s="171">
        <v>115</v>
      </c>
      <c r="BE346" s="171">
        <v>114</v>
      </c>
      <c r="BF346" s="171">
        <v>115</v>
      </c>
      <c r="BG346" s="171">
        <v>119.1</v>
      </c>
      <c r="BH346" s="171">
        <v>117.5</v>
      </c>
      <c r="BI346" s="171">
        <v>115.4</v>
      </c>
      <c r="BJ346" s="171">
        <v>114.1</v>
      </c>
      <c r="BK346" s="171">
        <v>114.3</v>
      </c>
      <c r="BL346" s="171">
        <v>115.4</v>
      </c>
      <c r="BM346" s="171">
        <v>115.7</v>
      </c>
      <c r="BN346" s="171">
        <v>116</v>
      </c>
      <c r="BO346" s="171">
        <v>119.1</v>
      </c>
      <c r="BP346" s="171">
        <v>117.1</v>
      </c>
      <c r="BQ346" s="171">
        <v>118.4</v>
      </c>
      <c r="BR346" s="171">
        <v>117.9</v>
      </c>
      <c r="BS346" s="171">
        <v>113.7</v>
      </c>
      <c r="BT346" s="171">
        <v>113.2</v>
      </c>
      <c r="BU346" s="171">
        <v>114.7</v>
      </c>
      <c r="BV346" s="171">
        <v>115.9</v>
      </c>
      <c r="BW346" s="171">
        <v>115.9</v>
      </c>
      <c r="BX346" s="171">
        <v>115.4</v>
      </c>
      <c r="BY346" s="171">
        <v>116.4</v>
      </c>
      <c r="BZ346" s="171">
        <v>115.1</v>
      </c>
      <c r="CA346" s="171">
        <v>117.4</v>
      </c>
      <c r="CB346" s="171">
        <v>116.2</v>
      </c>
      <c r="CC346" s="171">
        <v>115.5</v>
      </c>
      <c r="CD346" s="171">
        <v>116</v>
      </c>
      <c r="CE346" s="171">
        <v>117.4</v>
      </c>
      <c r="CF346" s="171">
        <v>118.5</v>
      </c>
      <c r="CG346" s="171">
        <v>117.9</v>
      </c>
      <c r="CH346" s="171">
        <v>116.4</v>
      </c>
      <c r="CI346" s="171">
        <v>115.3</v>
      </c>
      <c r="CJ346" s="171">
        <v>116.2</v>
      </c>
      <c r="CK346" s="171">
        <v>115.1</v>
      </c>
      <c r="CL346" s="171">
        <v>115.1</v>
      </c>
      <c r="CM346" s="171">
        <v>116</v>
      </c>
      <c r="CN346" s="171">
        <v>115.5</v>
      </c>
      <c r="CO346" s="171">
        <v>113.4</v>
      </c>
      <c r="CP346" s="171">
        <v>114.7</v>
      </c>
      <c r="CQ346" s="171">
        <v>114</v>
      </c>
      <c r="CR346" s="171">
        <v>112.1</v>
      </c>
      <c r="CS346" s="171">
        <v>116.9</v>
      </c>
      <c r="CT346" s="171">
        <v>115.3</v>
      </c>
      <c r="CU346" s="171">
        <v>115.6</v>
      </c>
      <c r="CV346" s="171">
        <v>116.6</v>
      </c>
      <c r="CW346" s="171">
        <v>116.8</v>
      </c>
      <c r="CX346" s="171">
        <v>119</v>
      </c>
      <c r="CY346" s="171">
        <v>119.5</v>
      </c>
      <c r="CZ346" s="171">
        <v>119.3</v>
      </c>
      <c r="DA346" s="171">
        <v>119.8</v>
      </c>
      <c r="DB346" s="171">
        <v>121.3</v>
      </c>
      <c r="DC346" s="171">
        <v>123.3</v>
      </c>
      <c r="DD346" s="171">
        <v>124.1</v>
      </c>
      <c r="DE346" s="171">
        <v>126.8</v>
      </c>
      <c r="DF346" s="171">
        <v>128.9</v>
      </c>
      <c r="DG346" s="171">
        <v>131</v>
      </c>
      <c r="DH346" s="171">
        <v>130.9</v>
      </c>
      <c r="DI346" s="171">
        <v>133.9</v>
      </c>
      <c r="DJ346" s="171">
        <v>134.9</v>
      </c>
      <c r="DK346" s="171">
        <v>135.9</v>
      </c>
      <c r="DL346" s="171">
        <v>135.80000000000001</v>
      </c>
      <c r="DM346" s="171">
        <v>135.1</v>
      </c>
      <c r="DN346" s="171">
        <v>139.5</v>
      </c>
      <c r="DO346" s="171">
        <v>138</v>
      </c>
      <c r="DP346" s="171">
        <v>139.30000000000001</v>
      </c>
      <c r="DQ346" s="171">
        <v>141.1</v>
      </c>
      <c r="DR346" s="171">
        <v>142.5</v>
      </c>
      <c r="DS346" s="171">
        <v>144.9</v>
      </c>
      <c r="DT346" s="171">
        <v>146.9</v>
      </c>
    </row>
    <row r="347" spans="1:124" x14ac:dyDescent="0.25">
      <c r="A347" s="169" t="s">
        <v>1088</v>
      </c>
      <c r="B347" s="169" t="s">
        <v>1089</v>
      </c>
      <c r="C347" s="170">
        <v>0.19469</v>
      </c>
      <c r="D347" s="171">
        <v>107.7</v>
      </c>
      <c r="E347" s="171">
        <v>108.9</v>
      </c>
      <c r="F347" s="171">
        <v>105.9</v>
      </c>
      <c r="G347" s="171">
        <v>106.8</v>
      </c>
      <c r="H347" s="171">
        <v>107.9</v>
      </c>
      <c r="I347" s="171">
        <v>113.9</v>
      </c>
      <c r="J347" s="171">
        <v>115.2</v>
      </c>
      <c r="K347" s="171">
        <v>112.8</v>
      </c>
      <c r="L347" s="171">
        <v>112</v>
      </c>
      <c r="M347" s="171">
        <v>113.8</v>
      </c>
      <c r="N347" s="171">
        <v>113.2</v>
      </c>
      <c r="O347" s="171">
        <v>111.6</v>
      </c>
      <c r="P347" s="171">
        <v>113.7</v>
      </c>
      <c r="Q347" s="171">
        <v>112.8</v>
      </c>
      <c r="R347" s="171">
        <v>112.9</v>
      </c>
      <c r="S347" s="171">
        <v>113.4</v>
      </c>
      <c r="T347" s="171">
        <v>113.4</v>
      </c>
      <c r="U347" s="171">
        <v>113.3</v>
      </c>
      <c r="V347" s="171">
        <v>116.3</v>
      </c>
      <c r="W347" s="171">
        <v>115.6</v>
      </c>
      <c r="X347" s="171">
        <v>114.8</v>
      </c>
      <c r="Y347" s="171">
        <v>112.5</v>
      </c>
      <c r="Z347" s="171">
        <v>117.3</v>
      </c>
      <c r="AA347" s="171">
        <v>113.5</v>
      </c>
      <c r="AB347" s="171">
        <v>116.1</v>
      </c>
      <c r="AC347" s="171">
        <v>116.6</v>
      </c>
      <c r="AD347" s="171">
        <v>115</v>
      </c>
      <c r="AE347" s="171">
        <v>116.1</v>
      </c>
      <c r="AF347" s="171">
        <v>113</v>
      </c>
      <c r="AG347" s="171">
        <v>114.4</v>
      </c>
      <c r="AH347" s="171">
        <v>115.2</v>
      </c>
      <c r="AI347" s="171">
        <v>116.8</v>
      </c>
      <c r="AJ347" s="171">
        <v>112.1</v>
      </c>
      <c r="AK347" s="171">
        <v>112.2</v>
      </c>
      <c r="AL347" s="171">
        <v>109.6</v>
      </c>
      <c r="AM347" s="171">
        <v>112.9</v>
      </c>
      <c r="AN347" s="171">
        <v>105.6</v>
      </c>
      <c r="AO347" s="171">
        <v>106.6</v>
      </c>
      <c r="AP347" s="171">
        <v>107.5</v>
      </c>
      <c r="AQ347" s="171">
        <v>110.6</v>
      </c>
      <c r="AR347" s="171">
        <v>109.3</v>
      </c>
      <c r="AS347" s="171">
        <v>111.8</v>
      </c>
      <c r="AT347" s="171">
        <v>112.6</v>
      </c>
      <c r="AU347" s="171">
        <v>112.6</v>
      </c>
      <c r="AV347" s="171">
        <v>111.3</v>
      </c>
      <c r="AW347" s="171">
        <v>110.6</v>
      </c>
      <c r="AX347" s="171">
        <v>109.6</v>
      </c>
      <c r="AY347" s="171">
        <v>108.4</v>
      </c>
      <c r="AZ347" s="171">
        <v>106.8</v>
      </c>
      <c r="BA347" s="171">
        <v>107.9</v>
      </c>
      <c r="BB347" s="171">
        <v>108.3</v>
      </c>
      <c r="BC347" s="171">
        <v>107.8</v>
      </c>
      <c r="BD347" s="171">
        <v>109.9</v>
      </c>
      <c r="BE347" s="171">
        <v>108.8</v>
      </c>
      <c r="BF347" s="171">
        <v>109.6</v>
      </c>
      <c r="BG347" s="171">
        <v>115.9</v>
      </c>
      <c r="BH347" s="171">
        <v>113.3</v>
      </c>
      <c r="BI347" s="171">
        <v>109.8</v>
      </c>
      <c r="BJ347" s="171">
        <v>107.8</v>
      </c>
      <c r="BK347" s="171">
        <v>108.5</v>
      </c>
      <c r="BL347" s="171">
        <v>109.1</v>
      </c>
      <c r="BM347" s="171">
        <v>109.4</v>
      </c>
      <c r="BN347" s="171">
        <v>109.1</v>
      </c>
      <c r="BO347" s="171">
        <v>112.1</v>
      </c>
      <c r="BP347" s="171">
        <v>109.9</v>
      </c>
      <c r="BQ347" s="171">
        <v>112.5</v>
      </c>
      <c r="BR347" s="171">
        <v>113.5</v>
      </c>
      <c r="BS347" s="171">
        <v>105.9</v>
      </c>
      <c r="BT347" s="171">
        <v>104.7</v>
      </c>
      <c r="BU347" s="171">
        <v>105.7</v>
      </c>
      <c r="BV347" s="171">
        <v>108.2</v>
      </c>
      <c r="BW347" s="171">
        <v>107.2</v>
      </c>
      <c r="BX347" s="171">
        <v>106.9</v>
      </c>
      <c r="BY347" s="171">
        <v>108</v>
      </c>
      <c r="BZ347" s="171">
        <v>105.6</v>
      </c>
      <c r="CA347" s="171">
        <v>108.1</v>
      </c>
      <c r="CB347" s="171">
        <v>106.9</v>
      </c>
      <c r="CC347" s="171">
        <v>105.7</v>
      </c>
      <c r="CD347" s="171">
        <v>106.9</v>
      </c>
      <c r="CE347" s="171">
        <v>107.5</v>
      </c>
      <c r="CF347" s="171">
        <v>109.4</v>
      </c>
      <c r="CG347" s="171">
        <v>108.7</v>
      </c>
      <c r="CH347" s="171">
        <v>105.4</v>
      </c>
      <c r="CI347" s="171">
        <v>104.6</v>
      </c>
      <c r="CJ347" s="171">
        <v>105.4</v>
      </c>
      <c r="CK347" s="171">
        <v>104.2</v>
      </c>
      <c r="CL347" s="171">
        <v>104.7</v>
      </c>
      <c r="CM347" s="171">
        <v>105.3</v>
      </c>
      <c r="CN347" s="171">
        <v>104.4</v>
      </c>
      <c r="CO347" s="171">
        <v>100.6</v>
      </c>
      <c r="CP347" s="171">
        <v>103.5</v>
      </c>
      <c r="CQ347" s="171">
        <v>102.7</v>
      </c>
      <c r="CR347" s="171">
        <v>100.1</v>
      </c>
      <c r="CS347" s="171">
        <v>106.8</v>
      </c>
      <c r="CT347" s="171">
        <v>104.7</v>
      </c>
      <c r="CU347" s="171">
        <v>106.1</v>
      </c>
      <c r="CV347" s="171">
        <v>104.6</v>
      </c>
      <c r="CW347" s="171">
        <v>107</v>
      </c>
      <c r="CX347" s="171">
        <v>109.9</v>
      </c>
      <c r="CY347" s="171">
        <v>110.8</v>
      </c>
      <c r="CZ347" s="171">
        <v>110.9</v>
      </c>
      <c r="DA347" s="171">
        <v>111.9</v>
      </c>
      <c r="DB347" s="171">
        <v>113.5</v>
      </c>
      <c r="DC347" s="171">
        <v>115.4</v>
      </c>
      <c r="DD347" s="171">
        <v>117.2</v>
      </c>
      <c r="DE347" s="171">
        <v>120.9</v>
      </c>
      <c r="DF347" s="171">
        <v>122</v>
      </c>
      <c r="DG347" s="171">
        <v>125.7</v>
      </c>
      <c r="DH347" s="171">
        <v>123.5</v>
      </c>
      <c r="DI347" s="171">
        <v>126.6</v>
      </c>
      <c r="DJ347" s="171">
        <v>127.3</v>
      </c>
      <c r="DK347" s="171">
        <v>128.6</v>
      </c>
      <c r="DL347" s="171">
        <v>128.19999999999999</v>
      </c>
      <c r="DM347" s="171">
        <v>127.4</v>
      </c>
      <c r="DN347" s="171">
        <v>132</v>
      </c>
      <c r="DO347" s="171">
        <v>129.4</v>
      </c>
      <c r="DP347" s="171">
        <v>131.1</v>
      </c>
      <c r="DQ347" s="171">
        <v>134.19999999999999</v>
      </c>
      <c r="DR347" s="171">
        <v>136.1</v>
      </c>
      <c r="DS347" s="171">
        <v>137.6</v>
      </c>
      <c r="DT347" s="171">
        <v>139.9</v>
      </c>
    </row>
    <row r="348" spans="1:124" x14ac:dyDescent="0.25">
      <c r="A348" s="169" t="s">
        <v>1090</v>
      </c>
      <c r="B348" s="169" t="s">
        <v>1091</v>
      </c>
      <c r="C348" s="170">
        <v>1.5910000000000001E-2</v>
      </c>
      <c r="D348" s="171">
        <v>100.3</v>
      </c>
      <c r="E348" s="171">
        <v>97.7</v>
      </c>
      <c r="F348" s="171">
        <v>100.7</v>
      </c>
      <c r="G348" s="171">
        <v>101.6</v>
      </c>
      <c r="H348" s="171">
        <v>102.2</v>
      </c>
      <c r="I348" s="171">
        <v>101.8</v>
      </c>
      <c r="J348" s="171">
        <v>101</v>
      </c>
      <c r="K348" s="171">
        <v>98.1</v>
      </c>
      <c r="L348" s="171">
        <v>99.6</v>
      </c>
      <c r="M348" s="171">
        <v>100.5</v>
      </c>
      <c r="N348" s="171">
        <v>101.8</v>
      </c>
      <c r="O348" s="171">
        <v>101.8</v>
      </c>
      <c r="P348" s="171">
        <v>102.4</v>
      </c>
      <c r="Q348" s="171">
        <v>103.7</v>
      </c>
      <c r="R348" s="171">
        <v>105.2</v>
      </c>
      <c r="S348" s="171">
        <v>106.2</v>
      </c>
      <c r="T348" s="171">
        <v>104.8</v>
      </c>
      <c r="U348" s="171">
        <v>107</v>
      </c>
      <c r="V348" s="171">
        <v>113.1</v>
      </c>
      <c r="W348" s="171">
        <v>101.9</v>
      </c>
      <c r="X348" s="171">
        <v>108.3</v>
      </c>
      <c r="Y348" s="171">
        <v>102.4</v>
      </c>
      <c r="Z348" s="171">
        <v>113.7</v>
      </c>
      <c r="AA348" s="171">
        <v>109.1</v>
      </c>
      <c r="AB348" s="171">
        <v>110.2</v>
      </c>
      <c r="AC348" s="171">
        <v>108.2</v>
      </c>
      <c r="AD348" s="171">
        <v>115.9</v>
      </c>
      <c r="AE348" s="171">
        <v>109.3</v>
      </c>
      <c r="AF348" s="171">
        <v>110.7</v>
      </c>
      <c r="AG348" s="171">
        <v>110.3</v>
      </c>
      <c r="AH348" s="171">
        <v>107.3</v>
      </c>
      <c r="AI348" s="171">
        <v>107.2</v>
      </c>
      <c r="AJ348" s="171">
        <v>116.1</v>
      </c>
      <c r="AK348" s="171">
        <v>108</v>
      </c>
      <c r="AL348" s="171">
        <v>116</v>
      </c>
      <c r="AM348" s="171">
        <v>113</v>
      </c>
      <c r="AN348" s="171">
        <v>115.2</v>
      </c>
      <c r="AO348" s="171">
        <v>110.1</v>
      </c>
      <c r="AP348" s="171">
        <v>113.6</v>
      </c>
      <c r="AQ348" s="171">
        <v>107</v>
      </c>
      <c r="AR348" s="171">
        <v>111.8</v>
      </c>
      <c r="AS348" s="171">
        <v>111.3</v>
      </c>
      <c r="AT348" s="171">
        <v>114.5</v>
      </c>
      <c r="AU348" s="171">
        <v>108.5</v>
      </c>
      <c r="AV348" s="171">
        <v>121.8</v>
      </c>
      <c r="AW348" s="171">
        <v>120.4</v>
      </c>
      <c r="AX348" s="171">
        <v>116.5</v>
      </c>
      <c r="AY348" s="171">
        <v>120.7</v>
      </c>
      <c r="AZ348" s="171">
        <v>107</v>
      </c>
      <c r="BA348" s="171">
        <v>120.7</v>
      </c>
      <c r="BB348" s="171">
        <v>116.5</v>
      </c>
      <c r="BC348" s="171">
        <v>116.3</v>
      </c>
      <c r="BD348" s="171">
        <v>117.1</v>
      </c>
      <c r="BE348" s="171">
        <v>113.9</v>
      </c>
      <c r="BF348" s="171">
        <v>117.9</v>
      </c>
      <c r="BG348" s="171">
        <v>122.6</v>
      </c>
      <c r="BH348" s="171">
        <v>122.2</v>
      </c>
      <c r="BI348" s="171">
        <v>125.7</v>
      </c>
      <c r="BJ348" s="171">
        <v>128.5</v>
      </c>
      <c r="BK348" s="171">
        <v>129.80000000000001</v>
      </c>
      <c r="BL348" s="171">
        <v>130.1</v>
      </c>
      <c r="BM348" s="171">
        <v>128.9</v>
      </c>
      <c r="BN348" s="171">
        <v>127.6</v>
      </c>
      <c r="BO348" s="171">
        <v>127</v>
      </c>
      <c r="BP348" s="171">
        <v>127.1</v>
      </c>
      <c r="BQ348" s="171">
        <v>121.8</v>
      </c>
      <c r="BR348" s="171">
        <v>119.4</v>
      </c>
      <c r="BS348" s="171">
        <v>123</v>
      </c>
      <c r="BT348" s="171">
        <v>124.6</v>
      </c>
      <c r="BU348" s="171">
        <v>117.3</v>
      </c>
      <c r="BV348" s="171">
        <v>117.5</v>
      </c>
      <c r="BW348" s="171">
        <v>118.2</v>
      </c>
      <c r="BX348" s="171">
        <v>118.4</v>
      </c>
      <c r="BY348" s="171">
        <v>117.9</v>
      </c>
      <c r="BZ348" s="171">
        <v>117.3</v>
      </c>
      <c r="CA348" s="171">
        <v>119.9</v>
      </c>
      <c r="CB348" s="171">
        <v>120.5</v>
      </c>
      <c r="CC348" s="171">
        <v>123.2</v>
      </c>
      <c r="CD348" s="171">
        <v>124.5</v>
      </c>
      <c r="CE348" s="171">
        <v>123.5</v>
      </c>
      <c r="CF348" s="171">
        <v>124.1</v>
      </c>
      <c r="CG348" s="171">
        <v>121.8</v>
      </c>
      <c r="CH348" s="171">
        <v>121.7</v>
      </c>
      <c r="CI348" s="171">
        <v>121.4</v>
      </c>
      <c r="CJ348" s="171">
        <v>122.3</v>
      </c>
      <c r="CK348" s="171">
        <v>121.7</v>
      </c>
      <c r="CL348" s="171">
        <v>120.4</v>
      </c>
      <c r="CM348" s="171">
        <v>125</v>
      </c>
      <c r="CN348" s="171">
        <v>124.7</v>
      </c>
      <c r="CO348" s="171">
        <v>125.5</v>
      </c>
      <c r="CP348" s="171">
        <v>124.7</v>
      </c>
      <c r="CQ348" s="171">
        <v>123.8</v>
      </c>
      <c r="CR348" s="171">
        <v>122.1</v>
      </c>
      <c r="CS348" s="171">
        <v>121.6</v>
      </c>
      <c r="CT348" s="171">
        <v>122.2</v>
      </c>
      <c r="CU348" s="171">
        <v>123.2</v>
      </c>
      <c r="CV348" s="171">
        <v>125.1</v>
      </c>
      <c r="CW348" s="171">
        <v>129.5</v>
      </c>
      <c r="CX348" s="171">
        <v>130.4</v>
      </c>
      <c r="CY348" s="171">
        <v>126.9</v>
      </c>
      <c r="CZ348" s="171">
        <v>121.1</v>
      </c>
      <c r="DA348" s="171">
        <v>129.30000000000001</v>
      </c>
      <c r="DB348" s="171">
        <v>131.30000000000001</v>
      </c>
      <c r="DC348" s="171">
        <v>133.19999999999999</v>
      </c>
      <c r="DD348" s="171">
        <v>128.80000000000001</v>
      </c>
      <c r="DE348" s="171">
        <v>128.30000000000001</v>
      </c>
      <c r="DF348" s="171">
        <v>130</v>
      </c>
      <c r="DG348" s="171">
        <v>131.30000000000001</v>
      </c>
      <c r="DH348" s="171">
        <v>136.69999999999999</v>
      </c>
      <c r="DI348" s="171">
        <v>139.30000000000001</v>
      </c>
      <c r="DJ348" s="171">
        <v>138.19999999999999</v>
      </c>
      <c r="DK348" s="171">
        <v>141</v>
      </c>
      <c r="DL348" s="171">
        <v>137.5</v>
      </c>
      <c r="DM348" s="171">
        <v>137.1</v>
      </c>
      <c r="DN348" s="171">
        <v>146.69999999999999</v>
      </c>
      <c r="DO348" s="171">
        <v>146.69999999999999</v>
      </c>
      <c r="DP348" s="171">
        <v>149.69999999999999</v>
      </c>
      <c r="DQ348" s="171">
        <v>147.5</v>
      </c>
      <c r="DR348" s="171">
        <v>150.30000000000001</v>
      </c>
      <c r="DS348" s="171">
        <v>156.19999999999999</v>
      </c>
      <c r="DT348" s="171">
        <v>157.6</v>
      </c>
    </row>
    <row r="349" spans="1:124" x14ac:dyDescent="0.25">
      <c r="A349" s="169" t="s">
        <v>1092</v>
      </c>
      <c r="B349" s="169" t="s">
        <v>1093</v>
      </c>
      <c r="C349" s="170">
        <v>2.7220000000000001E-2</v>
      </c>
      <c r="D349" s="171">
        <v>108.5</v>
      </c>
      <c r="E349" s="171">
        <v>108.8</v>
      </c>
      <c r="F349" s="171">
        <v>109.1</v>
      </c>
      <c r="G349" s="171">
        <v>109.2</v>
      </c>
      <c r="H349" s="171">
        <v>109.3</v>
      </c>
      <c r="I349" s="171">
        <v>109.4</v>
      </c>
      <c r="J349" s="171">
        <v>109.3</v>
      </c>
      <c r="K349" s="171">
        <v>109.3</v>
      </c>
      <c r="L349" s="171">
        <v>109.2</v>
      </c>
      <c r="M349" s="171">
        <v>109.3</v>
      </c>
      <c r="N349" s="171">
        <v>109.3</v>
      </c>
      <c r="O349" s="171">
        <v>109.7</v>
      </c>
      <c r="P349" s="171">
        <v>110.4</v>
      </c>
      <c r="Q349" s="171">
        <v>111.9</v>
      </c>
      <c r="R349" s="171">
        <v>114.1</v>
      </c>
      <c r="S349" s="171">
        <v>115.7</v>
      </c>
      <c r="T349" s="171">
        <v>111.6</v>
      </c>
      <c r="U349" s="171">
        <v>111.7</v>
      </c>
      <c r="V349" s="171">
        <v>111.7</v>
      </c>
      <c r="W349" s="171">
        <v>111.7</v>
      </c>
      <c r="X349" s="171">
        <v>112.1</v>
      </c>
      <c r="Y349" s="171">
        <v>111.8</v>
      </c>
      <c r="Z349" s="171">
        <v>111.8</v>
      </c>
      <c r="AA349" s="171">
        <v>114.7</v>
      </c>
      <c r="AB349" s="171">
        <v>114.7</v>
      </c>
      <c r="AC349" s="171">
        <v>114.7</v>
      </c>
      <c r="AD349" s="171">
        <v>114.8</v>
      </c>
      <c r="AE349" s="171">
        <v>114.8</v>
      </c>
      <c r="AF349" s="171">
        <v>114.8</v>
      </c>
      <c r="AG349" s="171">
        <v>114.9</v>
      </c>
      <c r="AH349" s="171">
        <v>114.9</v>
      </c>
      <c r="AI349" s="171">
        <v>115</v>
      </c>
      <c r="AJ349" s="171">
        <v>115</v>
      </c>
      <c r="AK349" s="171">
        <v>115.1</v>
      </c>
      <c r="AL349" s="171">
        <v>115.1</v>
      </c>
      <c r="AM349" s="171">
        <v>115.1</v>
      </c>
      <c r="AN349" s="171">
        <v>115.2</v>
      </c>
      <c r="AO349" s="171">
        <v>115.2</v>
      </c>
      <c r="AP349" s="171">
        <v>115.2</v>
      </c>
      <c r="AQ349" s="171">
        <v>115.2</v>
      </c>
      <c r="AR349" s="171">
        <v>114.6</v>
      </c>
      <c r="AS349" s="171">
        <v>115.3</v>
      </c>
      <c r="AT349" s="171">
        <v>115.3</v>
      </c>
      <c r="AU349" s="171">
        <v>115.3</v>
      </c>
      <c r="AV349" s="171">
        <v>115.3</v>
      </c>
      <c r="AW349" s="171">
        <v>115.3</v>
      </c>
      <c r="AX349" s="171">
        <v>115.3</v>
      </c>
      <c r="AY349" s="171">
        <v>115.4</v>
      </c>
      <c r="AZ349" s="171">
        <v>115.4</v>
      </c>
      <c r="BA349" s="171">
        <v>115.4</v>
      </c>
      <c r="BB349" s="171">
        <v>113.1</v>
      </c>
      <c r="BC349" s="171">
        <v>113.2</v>
      </c>
      <c r="BD349" s="171">
        <v>113.2</v>
      </c>
      <c r="BE349" s="171">
        <v>113.2</v>
      </c>
      <c r="BF349" s="171">
        <v>113.2</v>
      </c>
      <c r="BG349" s="171">
        <v>113.2</v>
      </c>
      <c r="BH349" s="171">
        <v>112.2</v>
      </c>
      <c r="BI349" s="171">
        <v>112.2</v>
      </c>
      <c r="BJ349" s="171">
        <v>112.2</v>
      </c>
      <c r="BK349" s="171">
        <v>112.2</v>
      </c>
      <c r="BL349" s="171">
        <v>116.9</v>
      </c>
      <c r="BM349" s="171">
        <v>116.9</v>
      </c>
      <c r="BN349" s="171">
        <v>121.6</v>
      </c>
      <c r="BO349" s="171">
        <v>124.7</v>
      </c>
      <c r="BP349" s="171">
        <v>124.3</v>
      </c>
      <c r="BQ349" s="171">
        <v>124.3</v>
      </c>
      <c r="BR349" s="171">
        <v>124.3</v>
      </c>
      <c r="BS349" s="171">
        <v>124.3</v>
      </c>
      <c r="BT349" s="171">
        <v>124.3</v>
      </c>
      <c r="BU349" s="171">
        <v>124.4</v>
      </c>
      <c r="BV349" s="171">
        <v>124.4</v>
      </c>
      <c r="BW349" s="171">
        <v>124.4</v>
      </c>
      <c r="BX349" s="171">
        <v>124.4</v>
      </c>
      <c r="BY349" s="171">
        <v>124.4</v>
      </c>
      <c r="BZ349" s="171">
        <v>124.4</v>
      </c>
      <c r="CA349" s="171">
        <v>124.4</v>
      </c>
      <c r="CB349" s="171">
        <v>124.4</v>
      </c>
      <c r="CC349" s="171">
        <v>124.5</v>
      </c>
      <c r="CD349" s="171">
        <v>124.5</v>
      </c>
      <c r="CE349" s="171">
        <v>124.5</v>
      </c>
      <c r="CF349" s="171">
        <v>124.5</v>
      </c>
      <c r="CG349" s="171">
        <v>124.5</v>
      </c>
      <c r="CH349" s="171">
        <v>124.6</v>
      </c>
      <c r="CI349" s="171">
        <v>124.6</v>
      </c>
      <c r="CJ349" s="171">
        <v>124.8</v>
      </c>
      <c r="CK349" s="171">
        <v>124.8</v>
      </c>
      <c r="CL349" s="171">
        <v>124.8</v>
      </c>
      <c r="CM349" s="171">
        <v>124.8</v>
      </c>
      <c r="CN349" s="171">
        <v>124.8</v>
      </c>
      <c r="CO349" s="171">
        <v>124.8</v>
      </c>
      <c r="CP349" s="171">
        <v>125</v>
      </c>
      <c r="CQ349" s="171">
        <v>125.2</v>
      </c>
      <c r="CR349" s="171">
        <v>125.4</v>
      </c>
      <c r="CS349" s="171">
        <v>125.7</v>
      </c>
      <c r="CT349" s="171">
        <v>126</v>
      </c>
      <c r="CU349" s="171">
        <v>126</v>
      </c>
      <c r="CV349" s="171">
        <v>126</v>
      </c>
      <c r="CW349" s="171">
        <v>126.5</v>
      </c>
      <c r="CX349" s="171">
        <v>126.7</v>
      </c>
      <c r="CY349" s="171">
        <v>127.5</v>
      </c>
      <c r="CZ349" s="171">
        <v>126.9</v>
      </c>
      <c r="DA349" s="171">
        <v>129.4</v>
      </c>
      <c r="DB349" s="171">
        <v>128.69999999999999</v>
      </c>
      <c r="DC349" s="171">
        <v>129.1</v>
      </c>
      <c r="DD349" s="171">
        <v>128.5</v>
      </c>
      <c r="DE349" s="171">
        <v>131.4</v>
      </c>
      <c r="DF349" s="171">
        <v>135.69999999999999</v>
      </c>
      <c r="DG349" s="171">
        <v>136.30000000000001</v>
      </c>
      <c r="DH349" s="171">
        <v>144.1</v>
      </c>
      <c r="DI349" s="171">
        <v>143.6</v>
      </c>
      <c r="DJ349" s="171">
        <v>143.80000000000001</v>
      </c>
      <c r="DK349" s="171">
        <v>143.80000000000001</v>
      </c>
      <c r="DL349" s="171">
        <v>145.30000000000001</v>
      </c>
      <c r="DM349" s="171">
        <v>144</v>
      </c>
      <c r="DN349" s="171">
        <v>144.6</v>
      </c>
      <c r="DO349" s="171">
        <v>147.19999999999999</v>
      </c>
      <c r="DP349" s="171">
        <v>149.80000000000001</v>
      </c>
      <c r="DQ349" s="171">
        <v>151.4</v>
      </c>
      <c r="DR349" s="171">
        <v>145</v>
      </c>
      <c r="DS349" s="171">
        <v>145.19999999999999</v>
      </c>
      <c r="DT349" s="171">
        <v>150.80000000000001</v>
      </c>
    </row>
    <row r="350" spans="1:124" x14ac:dyDescent="0.25">
      <c r="A350" s="169" t="s">
        <v>1094</v>
      </c>
      <c r="B350" s="169" t="s">
        <v>1095</v>
      </c>
      <c r="C350" s="170">
        <v>7.6399999999999996E-2</v>
      </c>
      <c r="D350" s="171">
        <v>100.6</v>
      </c>
      <c r="E350" s="171">
        <v>101.7</v>
      </c>
      <c r="F350" s="171">
        <v>102.9</v>
      </c>
      <c r="G350" s="171">
        <v>99.4</v>
      </c>
      <c r="H350" s="171">
        <v>99.1</v>
      </c>
      <c r="I350" s="171">
        <v>99.8</v>
      </c>
      <c r="J350" s="171">
        <v>100.7</v>
      </c>
      <c r="K350" s="171">
        <v>100.2</v>
      </c>
      <c r="L350" s="171">
        <v>100.9</v>
      </c>
      <c r="M350" s="171">
        <v>98.7</v>
      </c>
      <c r="N350" s="171">
        <v>102.4</v>
      </c>
      <c r="O350" s="171">
        <v>101.8</v>
      </c>
      <c r="P350" s="171">
        <v>105.4</v>
      </c>
      <c r="Q350" s="171">
        <v>107.5</v>
      </c>
      <c r="R350" s="171">
        <v>104.9</v>
      </c>
      <c r="S350" s="171">
        <v>104.6</v>
      </c>
      <c r="T350" s="171">
        <v>107.6</v>
      </c>
      <c r="U350" s="171">
        <v>109</v>
      </c>
      <c r="V350" s="171">
        <v>109.5</v>
      </c>
      <c r="W350" s="171">
        <v>109.7</v>
      </c>
      <c r="X350" s="171">
        <v>106.3</v>
      </c>
      <c r="Y350" s="171">
        <v>112.7</v>
      </c>
      <c r="Z350" s="171">
        <v>108.2</v>
      </c>
      <c r="AA350" s="171">
        <v>106.2</v>
      </c>
      <c r="AB350" s="171">
        <v>111.1</v>
      </c>
      <c r="AC350" s="171">
        <v>110.3</v>
      </c>
      <c r="AD350" s="171">
        <v>112.8</v>
      </c>
      <c r="AE350" s="171">
        <v>112.8</v>
      </c>
      <c r="AF350" s="171">
        <v>116.1</v>
      </c>
      <c r="AG350" s="171">
        <v>117.5</v>
      </c>
      <c r="AH350" s="171">
        <v>114.1</v>
      </c>
      <c r="AI350" s="171">
        <v>115.6</v>
      </c>
      <c r="AJ350" s="171">
        <v>119.6</v>
      </c>
      <c r="AK350" s="171">
        <v>119.5</v>
      </c>
      <c r="AL350" s="171">
        <v>114.7</v>
      </c>
      <c r="AM350" s="171">
        <v>113.2</v>
      </c>
      <c r="AN350" s="171">
        <v>119.5</v>
      </c>
      <c r="AO350" s="171">
        <v>117.6</v>
      </c>
      <c r="AP350" s="171">
        <v>119</v>
      </c>
      <c r="AQ350" s="171">
        <v>119.4</v>
      </c>
      <c r="AR350" s="171">
        <v>120.8</v>
      </c>
      <c r="AS350" s="171">
        <v>121.6</v>
      </c>
      <c r="AT350" s="171">
        <v>122.4</v>
      </c>
      <c r="AU350" s="171">
        <v>125</v>
      </c>
      <c r="AV350" s="171">
        <v>125.4</v>
      </c>
      <c r="AW350" s="171">
        <v>125.9</v>
      </c>
      <c r="AX350" s="171">
        <v>125.2</v>
      </c>
      <c r="AY350" s="171">
        <v>125.9</v>
      </c>
      <c r="AZ350" s="171">
        <v>126.4</v>
      </c>
      <c r="BA350" s="171">
        <v>123.6</v>
      </c>
      <c r="BB350" s="171">
        <v>126.6</v>
      </c>
      <c r="BC350" s="171">
        <v>127.8</v>
      </c>
      <c r="BD350" s="171">
        <v>128.19999999999999</v>
      </c>
      <c r="BE350" s="171">
        <v>127.8</v>
      </c>
      <c r="BF350" s="171">
        <v>128.80000000000001</v>
      </c>
      <c r="BG350" s="171">
        <v>128.4</v>
      </c>
      <c r="BH350" s="171">
        <v>129.1</v>
      </c>
      <c r="BI350" s="171">
        <v>128.69999999999999</v>
      </c>
      <c r="BJ350" s="171">
        <v>128</v>
      </c>
      <c r="BK350" s="171">
        <v>126.5</v>
      </c>
      <c r="BL350" s="171">
        <v>127.7</v>
      </c>
      <c r="BM350" s="171">
        <v>128.6</v>
      </c>
      <c r="BN350" s="171">
        <v>129.4</v>
      </c>
      <c r="BO350" s="171">
        <v>133.19999999999999</v>
      </c>
      <c r="BP350" s="171">
        <v>130.6</v>
      </c>
      <c r="BQ350" s="171">
        <v>130.69999999999999</v>
      </c>
      <c r="BR350" s="171">
        <v>126.5</v>
      </c>
      <c r="BS350" s="171">
        <v>128.1</v>
      </c>
      <c r="BT350" s="171">
        <v>128.80000000000001</v>
      </c>
      <c r="BU350" s="171">
        <v>133.5</v>
      </c>
      <c r="BV350" s="171">
        <v>132.1</v>
      </c>
      <c r="BW350" s="171">
        <v>134.4</v>
      </c>
      <c r="BX350" s="171">
        <v>133.19999999999999</v>
      </c>
      <c r="BY350" s="171">
        <v>134.69999999999999</v>
      </c>
      <c r="BZ350" s="171">
        <v>135.5</v>
      </c>
      <c r="CA350" s="171">
        <v>137.9</v>
      </c>
      <c r="CB350" s="171">
        <v>136</v>
      </c>
      <c r="CC350" s="171">
        <v>135.6</v>
      </c>
      <c r="CD350" s="171">
        <v>134.5</v>
      </c>
      <c r="CE350" s="171">
        <v>138.9</v>
      </c>
      <c r="CF350" s="171">
        <v>138.4</v>
      </c>
      <c r="CG350" s="171">
        <v>138.19999999999999</v>
      </c>
      <c r="CH350" s="171">
        <v>140.30000000000001</v>
      </c>
      <c r="CI350" s="171">
        <v>138.1</v>
      </c>
      <c r="CJ350" s="171">
        <v>139.6</v>
      </c>
      <c r="CK350" s="171">
        <v>137.9</v>
      </c>
      <c r="CL350" s="171">
        <v>137.1</v>
      </c>
      <c r="CM350" s="171">
        <v>138.19999999999999</v>
      </c>
      <c r="CN350" s="171">
        <v>138.69999999999999</v>
      </c>
      <c r="CO350" s="171">
        <v>139.5</v>
      </c>
      <c r="CP350" s="171">
        <v>137.19999999999999</v>
      </c>
      <c r="CQ350" s="171">
        <v>136.5</v>
      </c>
      <c r="CR350" s="171">
        <v>135.9</v>
      </c>
      <c r="CS350" s="171">
        <v>138.6</v>
      </c>
      <c r="CT350" s="171">
        <v>137.1</v>
      </c>
      <c r="CU350" s="171">
        <v>134.6</v>
      </c>
      <c r="CV350" s="171">
        <v>142.1</v>
      </c>
      <c r="CW350" s="171">
        <v>135.9</v>
      </c>
      <c r="CX350" s="171">
        <v>137.4</v>
      </c>
      <c r="CY350" s="171">
        <v>137.19999999999999</v>
      </c>
      <c r="CZ350" s="171">
        <v>137.6</v>
      </c>
      <c r="DA350" s="171">
        <v>134.69999999999999</v>
      </c>
      <c r="DB350" s="171">
        <v>136.5</v>
      </c>
      <c r="DC350" s="171">
        <v>139.30000000000001</v>
      </c>
      <c r="DD350" s="171">
        <v>139</v>
      </c>
      <c r="DE350" s="171">
        <v>139.9</v>
      </c>
      <c r="DF350" s="171">
        <v>143.80000000000001</v>
      </c>
      <c r="DG350" s="171">
        <v>142.80000000000001</v>
      </c>
      <c r="DH350" s="171">
        <v>144.1</v>
      </c>
      <c r="DI350" s="171">
        <v>147.80000000000001</v>
      </c>
      <c r="DJ350" s="171">
        <v>150.30000000000001</v>
      </c>
      <c r="DK350" s="171">
        <v>150.4</v>
      </c>
      <c r="DL350" s="171">
        <v>151.5</v>
      </c>
      <c r="DM350" s="171">
        <v>151.1</v>
      </c>
      <c r="DN350" s="171">
        <v>155.30000000000001</v>
      </c>
      <c r="DO350" s="171">
        <v>154.9</v>
      </c>
      <c r="DP350" s="171">
        <v>154.30000000000001</v>
      </c>
      <c r="DQ350" s="171">
        <v>153.6</v>
      </c>
      <c r="DR350" s="171">
        <v>156.5</v>
      </c>
      <c r="DS350" s="171">
        <v>161</v>
      </c>
      <c r="DT350" s="171">
        <v>161.1</v>
      </c>
    </row>
    <row r="351" spans="1:124" x14ac:dyDescent="0.25">
      <c r="A351" s="169" t="s">
        <v>1096</v>
      </c>
      <c r="B351" s="169" t="s">
        <v>1097</v>
      </c>
      <c r="C351" s="170">
        <v>0.30603999999999998</v>
      </c>
      <c r="D351" s="171">
        <v>98.9</v>
      </c>
      <c r="E351" s="171">
        <v>99.2</v>
      </c>
      <c r="F351" s="171">
        <v>98.4</v>
      </c>
      <c r="G351" s="171">
        <v>99.7</v>
      </c>
      <c r="H351" s="171">
        <v>98.8</v>
      </c>
      <c r="I351" s="171">
        <v>100.5</v>
      </c>
      <c r="J351" s="171">
        <v>99.7</v>
      </c>
      <c r="K351" s="171">
        <v>99.9</v>
      </c>
      <c r="L351" s="171">
        <v>100.2</v>
      </c>
      <c r="M351" s="171">
        <v>100</v>
      </c>
      <c r="N351" s="171">
        <v>102.5</v>
      </c>
      <c r="O351" s="171">
        <v>101.1</v>
      </c>
      <c r="P351" s="171">
        <v>104.6</v>
      </c>
      <c r="Q351" s="171">
        <v>104.7</v>
      </c>
      <c r="R351" s="171">
        <v>106.7</v>
      </c>
      <c r="S351" s="171">
        <v>103.2</v>
      </c>
      <c r="T351" s="171">
        <v>104.2</v>
      </c>
      <c r="U351" s="171">
        <v>107.9</v>
      </c>
      <c r="V351" s="171">
        <v>104.6</v>
      </c>
      <c r="W351" s="171">
        <v>107.5</v>
      </c>
      <c r="X351" s="171">
        <v>108.8</v>
      </c>
      <c r="Y351" s="171">
        <v>108.4</v>
      </c>
      <c r="Z351" s="171">
        <v>108.3</v>
      </c>
      <c r="AA351" s="171">
        <v>113.8</v>
      </c>
      <c r="AB351" s="171">
        <v>111.9</v>
      </c>
      <c r="AC351" s="171">
        <v>112.6</v>
      </c>
      <c r="AD351" s="171">
        <v>112.4</v>
      </c>
      <c r="AE351" s="171">
        <v>112.6</v>
      </c>
      <c r="AF351" s="171">
        <v>110.9</v>
      </c>
      <c r="AG351" s="171">
        <v>113.6</v>
      </c>
      <c r="AH351" s="171">
        <v>112.1</v>
      </c>
      <c r="AI351" s="171">
        <v>109.2</v>
      </c>
      <c r="AJ351" s="171">
        <v>108.5</v>
      </c>
      <c r="AK351" s="171">
        <v>104.8</v>
      </c>
      <c r="AL351" s="171">
        <v>105.8</v>
      </c>
      <c r="AM351" s="171">
        <v>109.6</v>
      </c>
      <c r="AN351" s="171">
        <v>109.8</v>
      </c>
      <c r="AO351" s="171">
        <v>110.1</v>
      </c>
      <c r="AP351" s="171">
        <v>109.7</v>
      </c>
      <c r="AQ351" s="171">
        <v>105.7</v>
      </c>
      <c r="AR351" s="171">
        <v>108.6</v>
      </c>
      <c r="AS351" s="171">
        <v>108.3</v>
      </c>
      <c r="AT351" s="171">
        <v>106.3</v>
      </c>
      <c r="AU351" s="171">
        <v>106.1</v>
      </c>
      <c r="AV351" s="171">
        <v>106.9</v>
      </c>
      <c r="AW351" s="171">
        <v>106.5</v>
      </c>
      <c r="AX351" s="171">
        <v>104.6</v>
      </c>
      <c r="AY351" s="171">
        <v>106.4</v>
      </c>
      <c r="AZ351" s="171">
        <v>105.6</v>
      </c>
      <c r="BA351" s="171">
        <v>106.3</v>
      </c>
      <c r="BB351" s="171">
        <v>106.4</v>
      </c>
      <c r="BC351" s="171">
        <v>106.3</v>
      </c>
      <c r="BD351" s="171">
        <v>105.5</v>
      </c>
      <c r="BE351" s="171">
        <v>103.8</v>
      </c>
      <c r="BF351" s="171">
        <v>104.4</v>
      </c>
      <c r="BG351" s="171">
        <v>106</v>
      </c>
      <c r="BH351" s="171">
        <v>105.6</v>
      </c>
      <c r="BI351" s="171">
        <v>106</v>
      </c>
      <c r="BJ351" s="171">
        <v>106.6</v>
      </c>
      <c r="BK351" s="171">
        <v>108</v>
      </c>
      <c r="BL351" s="171">
        <v>109.6</v>
      </c>
      <c r="BM351" s="171">
        <v>112.7</v>
      </c>
      <c r="BN351" s="171">
        <v>115</v>
      </c>
      <c r="BO351" s="171">
        <v>115.4</v>
      </c>
      <c r="BP351" s="171">
        <v>115.9</v>
      </c>
      <c r="BQ351" s="171">
        <v>117.1</v>
      </c>
      <c r="BR351" s="171">
        <v>117.6</v>
      </c>
      <c r="BS351" s="171">
        <v>117</v>
      </c>
      <c r="BT351" s="171">
        <v>117.1</v>
      </c>
      <c r="BU351" s="171">
        <v>118.8</v>
      </c>
      <c r="BV351" s="171">
        <v>119.1</v>
      </c>
      <c r="BW351" s="171">
        <v>119.5</v>
      </c>
      <c r="BX351" s="171">
        <v>119</v>
      </c>
      <c r="BY351" s="171">
        <v>119.9</v>
      </c>
      <c r="BZ351" s="171">
        <v>119.3</v>
      </c>
      <c r="CA351" s="171">
        <v>119.6</v>
      </c>
      <c r="CB351" s="171">
        <v>119.8</v>
      </c>
      <c r="CC351" s="171">
        <v>121.4</v>
      </c>
      <c r="CD351" s="171">
        <v>121.8</v>
      </c>
      <c r="CE351" s="171">
        <v>121.6</v>
      </c>
      <c r="CF351" s="171">
        <v>120.8</v>
      </c>
      <c r="CG351" s="171">
        <v>121.3</v>
      </c>
      <c r="CH351" s="171">
        <v>121.1</v>
      </c>
      <c r="CI351" s="171">
        <v>121.7</v>
      </c>
      <c r="CJ351" s="171">
        <v>122.9</v>
      </c>
      <c r="CK351" s="171">
        <v>122.9</v>
      </c>
      <c r="CL351" s="171">
        <v>122.6</v>
      </c>
      <c r="CM351" s="171">
        <v>121.5</v>
      </c>
      <c r="CN351" s="171">
        <v>121.2</v>
      </c>
      <c r="CO351" s="171">
        <v>121.2</v>
      </c>
      <c r="CP351" s="171">
        <v>120.9</v>
      </c>
      <c r="CQ351" s="171">
        <v>120.8</v>
      </c>
      <c r="CR351" s="171">
        <v>120</v>
      </c>
      <c r="CS351" s="171">
        <v>119.9</v>
      </c>
      <c r="CT351" s="171">
        <v>120.1</v>
      </c>
      <c r="CU351" s="171">
        <v>120.6</v>
      </c>
      <c r="CV351" s="171">
        <v>120</v>
      </c>
      <c r="CW351" s="171">
        <v>119.3</v>
      </c>
      <c r="CX351" s="171">
        <v>118.2</v>
      </c>
      <c r="CY351" s="171">
        <v>117.9</v>
      </c>
      <c r="CZ351" s="171">
        <v>116.1</v>
      </c>
      <c r="DA351" s="171">
        <v>115.5</v>
      </c>
      <c r="DB351" s="171">
        <v>114.9</v>
      </c>
      <c r="DC351" s="171">
        <v>114.8</v>
      </c>
      <c r="DD351" s="171">
        <v>115.5</v>
      </c>
      <c r="DE351" s="171">
        <v>117.2</v>
      </c>
      <c r="DF351" s="171">
        <v>117.5</v>
      </c>
      <c r="DG351" s="171">
        <v>121.8</v>
      </c>
      <c r="DH351" s="171">
        <v>125.7</v>
      </c>
      <c r="DI351" s="171">
        <v>123.7</v>
      </c>
      <c r="DJ351" s="171">
        <v>125.3</v>
      </c>
      <c r="DK351" s="171">
        <v>127.8</v>
      </c>
      <c r="DL351" s="171">
        <v>124.1</v>
      </c>
      <c r="DM351" s="171">
        <v>125.1</v>
      </c>
      <c r="DN351" s="171">
        <v>128</v>
      </c>
      <c r="DO351" s="171">
        <v>133.4</v>
      </c>
      <c r="DP351" s="171">
        <v>136.5</v>
      </c>
      <c r="DQ351" s="171">
        <v>138.5</v>
      </c>
      <c r="DR351" s="171">
        <v>139.30000000000001</v>
      </c>
      <c r="DS351" s="171">
        <v>144</v>
      </c>
      <c r="DT351" s="171">
        <v>151.9</v>
      </c>
    </row>
    <row r="352" spans="1:124" x14ac:dyDescent="0.25">
      <c r="A352" s="169" t="s">
        <v>1098</v>
      </c>
      <c r="B352" s="169" t="s">
        <v>1099</v>
      </c>
      <c r="C352" s="170">
        <v>0.18002000000000001</v>
      </c>
      <c r="D352" s="171">
        <v>96.4</v>
      </c>
      <c r="E352" s="171">
        <v>96.5</v>
      </c>
      <c r="F352" s="171">
        <v>95.6</v>
      </c>
      <c r="G352" s="171">
        <v>96.5</v>
      </c>
      <c r="H352" s="171">
        <v>93.9</v>
      </c>
      <c r="I352" s="171">
        <v>97.1</v>
      </c>
      <c r="J352" s="171">
        <v>96.5</v>
      </c>
      <c r="K352" s="171">
        <v>96.4</v>
      </c>
      <c r="L352" s="171">
        <v>95.9</v>
      </c>
      <c r="M352" s="171">
        <v>95.9</v>
      </c>
      <c r="N352" s="171">
        <v>98.6</v>
      </c>
      <c r="O352" s="171">
        <v>94.2</v>
      </c>
      <c r="P352" s="171">
        <v>99.2</v>
      </c>
      <c r="Q352" s="171">
        <v>99.6</v>
      </c>
      <c r="R352" s="171">
        <v>101.3</v>
      </c>
      <c r="S352" s="171">
        <v>97.7</v>
      </c>
      <c r="T352" s="171">
        <v>99.4</v>
      </c>
      <c r="U352" s="171">
        <v>102.9</v>
      </c>
      <c r="V352" s="171">
        <v>96.9</v>
      </c>
      <c r="W352" s="171">
        <v>101.5</v>
      </c>
      <c r="X352" s="171">
        <v>101.5</v>
      </c>
      <c r="Y352" s="171">
        <v>101.2</v>
      </c>
      <c r="Z352" s="171">
        <v>101.3</v>
      </c>
      <c r="AA352" s="171">
        <v>108.7</v>
      </c>
      <c r="AB352" s="171">
        <v>105</v>
      </c>
      <c r="AC352" s="171">
        <v>106.6</v>
      </c>
      <c r="AD352" s="171">
        <v>108</v>
      </c>
      <c r="AE352" s="171">
        <v>107.8</v>
      </c>
      <c r="AF352" s="171">
        <v>105.6</v>
      </c>
      <c r="AG352" s="171">
        <v>111.6</v>
      </c>
      <c r="AH352" s="171">
        <v>109.6</v>
      </c>
      <c r="AI352" s="171">
        <v>105.4</v>
      </c>
      <c r="AJ352" s="171">
        <v>104.6</v>
      </c>
      <c r="AK352" s="171">
        <v>98.8</v>
      </c>
      <c r="AL352" s="171">
        <v>99.9</v>
      </c>
      <c r="AM352" s="171">
        <v>106.6</v>
      </c>
      <c r="AN352" s="171">
        <v>106.1</v>
      </c>
      <c r="AO352" s="171">
        <v>106.5</v>
      </c>
      <c r="AP352" s="171">
        <v>105.6</v>
      </c>
      <c r="AQ352" s="171">
        <v>98.9</v>
      </c>
      <c r="AR352" s="171">
        <v>103.6</v>
      </c>
      <c r="AS352" s="171">
        <v>103.6</v>
      </c>
      <c r="AT352" s="171">
        <v>100.6</v>
      </c>
      <c r="AU352" s="171">
        <v>100.6</v>
      </c>
      <c r="AV352" s="171">
        <v>102.1</v>
      </c>
      <c r="AW352" s="171">
        <v>102.1</v>
      </c>
      <c r="AX352" s="171">
        <v>99.1</v>
      </c>
      <c r="AY352" s="171">
        <v>102.1</v>
      </c>
      <c r="AZ352" s="171">
        <v>100.1</v>
      </c>
      <c r="BA352" s="171">
        <v>101.6</v>
      </c>
      <c r="BB352" s="171">
        <v>100.5</v>
      </c>
      <c r="BC352" s="171">
        <v>100.5</v>
      </c>
      <c r="BD352" s="171">
        <v>98.9</v>
      </c>
      <c r="BE352" s="171">
        <v>96.4</v>
      </c>
      <c r="BF352" s="171">
        <v>96.4</v>
      </c>
      <c r="BG352" s="171">
        <v>97.9</v>
      </c>
      <c r="BH352" s="171">
        <v>97.2</v>
      </c>
      <c r="BI352" s="171">
        <v>97.2</v>
      </c>
      <c r="BJ352" s="171">
        <v>98.1</v>
      </c>
      <c r="BK352" s="171">
        <v>100.5</v>
      </c>
      <c r="BL352" s="171">
        <v>101.4</v>
      </c>
      <c r="BM352" s="171">
        <v>107</v>
      </c>
      <c r="BN352" s="171">
        <v>111.2</v>
      </c>
      <c r="BO352" s="171">
        <v>111.9</v>
      </c>
      <c r="BP352" s="171">
        <v>113.2</v>
      </c>
      <c r="BQ352" s="171">
        <v>115.8</v>
      </c>
      <c r="BR352" s="171">
        <v>115.8</v>
      </c>
      <c r="BS352" s="171">
        <v>115.2</v>
      </c>
      <c r="BT352" s="171">
        <v>115.2</v>
      </c>
      <c r="BU352" s="171">
        <v>117.7</v>
      </c>
      <c r="BV352" s="171">
        <v>118.2</v>
      </c>
      <c r="BW352" s="171">
        <v>118.1</v>
      </c>
      <c r="BX352" s="171">
        <v>117</v>
      </c>
      <c r="BY352" s="171">
        <v>118.2</v>
      </c>
      <c r="BZ352" s="171">
        <v>117.2</v>
      </c>
      <c r="CA352" s="171">
        <v>117.5</v>
      </c>
      <c r="CB352" s="171">
        <v>117.1</v>
      </c>
      <c r="CC352" s="171">
        <v>117.1</v>
      </c>
      <c r="CD352" s="171">
        <v>116.5</v>
      </c>
      <c r="CE352" s="171">
        <v>116.9</v>
      </c>
      <c r="CF352" s="171">
        <v>115.7</v>
      </c>
      <c r="CG352" s="171">
        <v>116.3</v>
      </c>
      <c r="CH352" s="171">
        <v>115.2</v>
      </c>
      <c r="CI352" s="171">
        <v>116.4</v>
      </c>
      <c r="CJ352" s="171">
        <v>117.9</v>
      </c>
      <c r="CK352" s="171">
        <v>118.1</v>
      </c>
      <c r="CL352" s="171">
        <v>117.2</v>
      </c>
      <c r="CM352" s="171">
        <v>117.2</v>
      </c>
      <c r="CN352" s="171">
        <v>117.1</v>
      </c>
      <c r="CO352" s="171">
        <v>117.1</v>
      </c>
      <c r="CP352" s="171">
        <v>117.2</v>
      </c>
      <c r="CQ352" s="171">
        <v>117.2</v>
      </c>
      <c r="CR352" s="171">
        <v>116.3</v>
      </c>
      <c r="CS352" s="171">
        <v>116.8</v>
      </c>
      <c r="CT352" s="171">
        <v>117.1</v>
      </c>
      <c r="CU352" s="171">
        <v>118</v>
      </c>
      <c r="CV352" s="171">
        <v>118</v>
      </c>
      <c r="CW352" s="171">
        <v>118.3</v>
      </c>
      <c r="CX352" s="171">
        <v>118.3</v>
      </c>
      <c r="CY352" s="171">
        <v>118</v>
      </c>
      <c r="CZ352" s="171">
        <v>116.3</v>
      </c>
      <c r="DA352" s="171">
        <v>118.1</v>
      </c>
      <c r="DB352" s="171">
        <v>116.3</v>
      </c>
      <c r="DC352" s="171">
        <v>118</v>
      </c>
      <c r="DD352" s="171">
        <v>118</v>
      </c>
      <c r="DE352" s="171">
        <v>120.4</v>
      </c>
      <c r="DF352" s="171">
        <v>120</v>
      </c>
      <c r="DG352" s="171">
        <v>123.5</v>
      </c>
      <c r="DH352" s="171">
        <v>128.19999999999999</v>
      </c>
      <c r="DI352" s="171">
        <v>126.2</v>
      </c>
      <c r="DJ352" s="171">
        <v>129.80000000000001</v>
      </c>
      <c r="DK352" s="171">
        <v>133.19999999999999</v>
      </c>
      <c r="DL352" s="171">
        <v>129.6</v>
      </c>
      <c r="DM352" s="171">
        <v>130.19999999999999</v>
      </c>
      <c r="DN352" s="171">
        <v>132</v>
      </c>
      <c r="DO352" s="171">
        <v>139.6</v>
      </c>
      <c r="DP352" s="171">
        <v>143.4</v>
      </c>
      <c r="DQ352" s="171">
        <v>147.80000000000001</v>
      </c>
      <c r="DR352" s="171">
        <v>145.19999999999999</v>
      </c>
      <c r="DS352" s="171">
        <v>152.30000000000001</v>
      </c>
      <c r="DT352" s="171">
        <v>161.4</v>
      </c>
    </row>
    <row r="353" spans="1:124" x14ac:dyDescent="0.25">
      <c r="A353" s="169" t="s">
        <v>1100</v>
      </c>
      <c r="B353" s="169" t="s">
        <v>1101</v>
      </c>
      <c r="C353" s="170">
        <v>9.7989999999999994E-2</v>
      </c>
      <c r="D353" s="171">
        <v>103.4</v>
      </c>
      <c r="E353" s="171">
        <v>103.9</v>
      </c>
      <c r="F353" s="171">
        <v>104.6</v>
      </c>
      <c r="G353" s="171">
        <v>104.2</v>
      </c>
      <c r="H353" s="171">
        <v>104.2</v>
      </c>
      <c r="I353" s="171">
        <v>105</v>
      </c>
      <c r="J353" s="171">
        <v>104</v>
      </c>
      <c r="K353" s="171">
        <v>105</v>
      </c>
      <c r="L353" s="171">
        <v>106.2</v>
      </c>
      <c r="M353" s="171">
        <v>106.2</v>
      </c>
      <c r="N353" s="171">
        <v>107.9</v>
      </c>
      <c r="O353" s="171">
        <v>109.8</v>
      </c>
      <c r="P353" s="171">
        <v>111.6</v>
      </c>
      <c r="Q353" s="171">
        <v>112.9</v>
      </c>
      <c r="R353" s="171">
        <v>113.4</v>
      </c>
      <c r="S353" s="171">
        <v>112.3</v>
      </c>
      <c r="T353" s="171">
        <v>111.7</v>
      </c>
      <c r="U353" s="171">
        <v>112.2</v>
      </c>
      <c r="V353" s="171">
        <v>114.3</v>
      </c>
      <c r="W353" s="171">
        <v>115.2</v>
      </c>
      <c r="X353" s="171">
        <v>118.9</v>
      </c>
      <c r="Y353" s="171">
        <v>117.7</v>
      </c>
      <c r="Z353" s="171">
        <v>118.4</v>
      </c>
      <c r="AA353" s="171">
        <v>121.2</v>
      </c>
      <c r="AB353" s="171">
        <v>119.7</v>
      </c>
      <c r="AC353" s="171">
        <v>119</v>
      </c>
      <c r="AD353" s="171">
        <v>117.7</v>
      </c>
      <c r="AE353" s="171">
        <v>118.4</v>
      </c>
      <c r="AF353" s="171">
        <v>118.1</v>
      </c>
      <c r="AG353" s="171">
        <v>117.5</v>
      </c>
      <c r="AH353" s="171">
        <v>116.8</v>
      </c>
      <c r="AI353" s="171">
        <v>115.9</v>
      </c>
      <c r="AJ353" s="171">
        <v>116.1</v>
      </c>
      <c r="AK353" s="171">
        <v>115.3</v>
      </c>
      <c r="AL353" s="171">
        <v>115.5</v>
      </c>
      <c r="AM353" s="171">
        <v>115.1</v>
      </c>
      <c r="AN353" s="171">
        <v>116</v>
      </c>
      <c r="AO353" s="171">
        <v>116.9</v>
      </c>
      <c r="AP353" s="171">
        <v>117.2</v>
      </c>
      <c r="AQ353" s="171">
        <v>117.2</v>
      </c>
      <c r="AR353" s="171">
        <v>116.5</v>
      </c>
      <c r="AS353" s="171">
        <v>116.3</v>
      </c>
      <c r="AT353" s="171">
        <v>116</v>
      </c>
      <c r="AU353" s="171">
        <v>116.2</v>
      </c>
      <c r="AV353" s="171">
        <v>115.9</v>
      </c>
      <c r="AW353" s="171">
        <v>114.6</v>
      </c>
      <c r="AX353" s="171">
        <v>115.4</v>
      </c>
      <c r="AY353" s="171">
        <v>115</v>
      </c>
      <c r="AZ353" s="171">
        <v>115.6</v>
      </c>
      <c r="BA353" s="171">
        <v>115.8</v>
      </c>
      <c r="BB353" s="171">
        <v>116.9</v>
      </c>
      <c r="BC353" s="171">
        <v>117.1</v>
      </c>
      <c r="BD353" s="171">
        <v>117.8</v>
      </c>
      <c r="BE353" s="171">
        <v>117.5</v>
      </c>
      <c r="BF353" s="171">
        <v>118.9</v>
      </c>
      <c r="BG353" s="171">
        <v>120.6</v>
      </c>
      <c r="BH353" s="171">
        <v>120.5</v>
      </c>
      <c r="BI353" s="171">
        <v>121.7</v>
      </c>
      <c r="BJ353" s="171">
        <v>122.2</v>
      </c>
      <c r="BK353" s="171">
        <v>121.9</v>
      </c>
      <c r="BL353" s="171">
        <v>123.4</v>
      </c>
      <c r="BM353" s="171">
        <v>122.8</v>
      </c>
      <c r="BN353" s="171">
        <v>122.5</v>
      </c>
      <c r="BO353" s="171">
        <v>122.6</v>
      </c>
      <c r="BP353" s="171">
        <v>121.9</v>
      </c>
      <c r="BQ353" s="171">
        <v>121.7</v>
      </c>
      <c r="BR353" s="171">
        <v>122.8</v>
      </c>
      <c r="BS353" s="171">
        <v>122.2</v>
      </c>
      <c r="BT353" s="171">
        <v>122.4</v>
      </c>
      <c r="BU353" s="171">
        <v>123.1</v>
      </c>
      <c r="BV353" s="171">
        <v>122.9</v>
      </c>
      <c r="BW353" s="171">
        <v>124</v>
      </c>
      <c r="BX353" s="171">
        <v>124.6</v>
      </c>
      <c r="BY353" s="171">
        <v>124.8</v>
      </c>
      <c r="BZ353" s="171">
        <v>125</v>
      </c>
      <c r="CA353" s="171">
        <v>125.1</v>
      </c>
      <c r="CB353" s="171">
        <v>126.7</v>
      </c>
      <c r="CC353" s="171">
        <v>131.1</v>
      </c>
      <c r="CD353" s="171">
        <v>133.5</v>
      </c>
      <c r="CE353" s="171">
        <v>131</v>
      </c>
      <c r="CF353" s="171">
        <v>131</v>
      </c>
      <c r="CG353" s="171">
        <v>131.69999999999999</v>
      </c>
      <c r="CH353" s="171">
        <v>132.9</v>
      </c>
      <c r="CI353" s="171">
        <v>132.4</v>
      </c>
      <c r="CJ353" s="171">
        <v>132.6</v>
      </c>
      <c r="CK353" s="171">
        <v>132.6</v>
      </c>
      <c r="CL353" s="171">
        <v>133.4</v>
      </c>
      <c r="CM353" s="171">
        <v>131.1</v>
      </c>
      <c r="CN353" s="171">
        <v>130.19999999999999</v>
      </c>
      <c r="CO353" s="171">
        <v>130.19999999999999</v>
      </c>
      <c r="CP353" s="171">
        <v>129.19999999999999</v>
      </c>
      <c r="CQ353" s="171">
        <v>129</v>
      </c>
      <c r="CR353" s="171">
        <v>127.2</v>
      </c>
      <c r="CS353" s="171">
        <v>127.9</v>
      </c>
      <c r="CT353" s="171">
        <v>128.5</v>
      </c>
      <c r="CU353" s="171">
        <v>128.30000000000001</v>
      </c>
      <c r="CV353" s="171">
        <v>126.4</v>
      </c>
      <c r="CW353" s="171">
        <v>123.6</v>
      </c>
      <c r="CX353" s="171">
        <v>120.8</v>
      </c>
      <c r="CY353" s="171">
        <v>120.9</v>
      </c>
      <c r="CZ353" s="171">
        <v>118.1</v>
      </c>
      <c r="DA353" s="171">
        <v>113.3</v>
      </c>
      <c r="DB353" s="171">
        <v>114.8</v>
      </c>
      <c r="DC353" s="171">
        <v>111.1</v>
      </c>
      <c r="DD353" s="171">
        <v>113.6</v>
      </c>
      <c r="DE353" s="171">
        <v>114</v>
      </c>
      <c r="DF353" s="171">
        <v>115.8</v>
      </c>
      <c r="DG353" s="171">
        <v>121.6</v>
      </c>
      <c r="DH353" s="171">
        <v>124.9</v>
      </c>
      <c r="DI353" s="171">
        <v>122.1</v>
      </c>
      <c r="DJ353" s="171">
        <v>120.1</v>
      </c>
      <c r="DK353" s="171">
        <v>121.4</v>
      </c>
      <c r="DL353" s="171">
        <v>115.7</v>
      </c>
      <c r="DM353" s="171">
        <v>117.7</v>
      </c>
      <c r="DN353" s="171">
        <v>121.7</v>
      </c>
      <c r="DO353" s="171">
        <v>124.3</v>
      </c>
      <c r="DP353" s="171">
        <v>126.9</v>
      </c>
      <c r="DQ353" s="171">
        <v>126.1</v>
      </c>
      <c r="DR353" s="171">
        <v>132.69999999999999</v>
      </c>
      <c r="DS353" s="171">
        <v>134.30000000000001</v>
      </c>
      <c r="DT353" s="171">
        <v>141.4</v>
      </c>
    </row>
    <row r="354" spans="1:124" x14ac:dyDescent="0.25">
      <c r="A354" s="169" t="s">
        <v>1102</v>
      </c>
      <c r="B354" s="169" t="s">
        <v>1103</v>
      </c>
      <c r="C354" s="170">
        <v>2.8029999999999999E-2</v>
      </c>
      <c r="D354" s="171">
        <v>99.5</v>
      </c>
      <c r="E354" s="171">
        <v>99.7</v>
      </c>
      <c r="F354" s="171">
        <v>94.9</v>
      </c>
      <c r="G354" s="171">
        <v>104.3</v>
      </c>
      <c r="H354" s="171">
        <v>110.8</v>
      </c>
      <c r="I354" s="171">
        <v>106.7</v>
      </c>
      <c r="J354" s="171">
        <v>104.9</v>
      </c>
      <c r="K354" s="171">
        <v>104.3</v>
      </c>
      <c r="L354" s="171">
        <v>107.7</v>
      </c>
      <c r="M354" s="171">
        <v>104.6</v>
      </c>
      <c r="N354" s="171">
        <v>109.2</v>
      </c>
      <c r="O354" s="171">
        <v>115.1</v>
      </c>
      <c r="P354" s="171">
        <v>115.1</v>
      </c>
      <c r="Q354" s="171">
        <v>108.5</v>
      </c>
      <c r="R354" s="171">
        <v>118.4</v>
      </c>
      <c r="S354" s="171">
        <v>106.7</v>
      </c>
      <c r="T354" s="171">
        <v>108.7</v>
      </c>
      <c r="U354" s="171">
        <v>124.3</v>
      </c>
      <c r="V354" s="171">
        <v>119.8</v>
      </c>
      <c r="W354" s="171">
        <v>118.9</v>
      </c>
      <c r="X354" s="171">
        <v>120.8</v>
      </c>
      <c r="Y354" s="171">
        <v>121.8</v>
      </c>
      <c r="Z354" s="171">
        <v>117.7</v>
      </c>
      <c r="AA354" s="171">
        <v>120.6</v>
      </c>
      <c r="AB354" s="171">
        <v>129.4</v>
      </c>
      <c r="AC354" s="171">
        <v>128.6</v>
      </c>
      <c r="AD354" s="171">
        <v>121.9</v>
      </c>
      <c r="AE354" s="171">
        <v>123.1</v>
      </c>
      <c r="AF354" s="171">
        <v>119.2</v>
      </c>
      <c r="AG354" s="171">
        <v>112.7</v>
      </c>
      <c r="AH354" s="171">
        <v>111.9</v>
      </c>
      <c r="AI354" s="171">
        <v>109.4</v>
      </c>
      <c r="AJ354" s="171">
        <v>107.5</v>
      </c>
      <c r="AK354" s="171">
        <v>107.2</v>
      </c>
      <c r="AL354" s="171">
        <v>110.7</v>
      </c>
      <c r="AM354" s="171">
        <v>109.2</v>
      </c>
      <c r="AN354" s="171">
        <v>111.4</v>
      </c>
      <c r="AO354" s="171">
        <v>109.3</v>
      </c>
      <c r="AP354" s="171">
        <v>110.3</v>
      </c>
      <c r="AQ354" s="171">
        <v>109.3</v>
      </c>
      <c r="AR354" s="171">
        <v>112.5</v>
      </c>
      <c r="AS354" s="171">
        <v>110.7</v>
      </c>
      <c r="AT354" s="171">
        <v>108.6</v>
      </c>
      <c r="AU354" s="171">
        <v>105.8</v>
      </c>
      <c r="AV354" s="171">
        <v>105.8</v>
      </c>
      <c r="AW354" s="171">
        <v>105.7</v>
      </c>
      <c r="AX354" s="171">
        <v>102.5</v>
      </c>
      <c r="AY354" s="171">
        <v>103.4</v>
      </c>
      <c r="AZ354" s="171">
        <v>106.2</v>
      </c>
      <c r="BA354" s="171">
        <v>103.5</v>
      </c>
      <c r="BB354" s="171">
        <v>107.3</v>
      </c>
      <c r="BC354" s="171">
        <v>106.2</v>
      </c>
      <c r="BD354" s="171">
        <v>104.5</v>
      </c>
      <c r="BE354" s="171">
        <v>103.5</v>
      </c>
      <c r="BF354" s="171">
        <v>105.1</v>
      </c>
      <c r="BG354" s="171">
        <v>107</v>
      </c>
      <c r="BH354" s="171">
        <v>107.6</v>
      </c>
      <c r="BI354" s="171">
        <v>107.6</v>
      </c>
      <c r="BJ354" s="171">
        <v>107.3</v>
      </c>
      <c r="BK354" s="171">
        <v>107.4</v>
      </c>
      <c r="BL354" s="171">
        <v>113.4</v>
      </c>
      <c r="BM354" s="171">
        <v>113.8</v>
      </c>
      <c r="BN354" s="171">
        <v>113.3</v>
      </c>
      <c r="BO354" s="171">
        <v>112.9</v>
      </c>
      <c r="BP354" s="171">
        <v>112.1</v>
      </c>
      <c r="BQ354" s="171">
        <v>109.8</v>
      </c>
      <c r="BR354" s="171">
        <v>110.9</v>
      </c>
      <c r="BS354" s="171">
        <v>110.6</v>
      </c>
      <c r="BT354" s="171">
        <v>110.6</v>
      </c>
      <c r="BU354" s="171">
        <v>111</v>
      </c>
      <c r="BV354" s="171">
        <v>111.3</v>
      </c>
      <c r="BW354" s="171">
        <v>112.5</v>
      </c>
      <c r="BX354" s="171">
        <v>111.9</v>
      </c>
      <c r="BY354" s="171">
        <v>113.2</v>
      </c>
      <c r="BZ354" s="171">
        <v>113.2</v>
      </c>
      <c r="CA354" s="171">
        <v>113.5</v>
      </c>
      <c r="CB354" s="171">
        <v>113.2</v>
      </c>
      <c r="CC354" s="171">
        <v>114.4</v>
      </c>
      <c r="CD354" s="171">
        <v>115.5</v>
      </c>
      <c r="CE354" s="171">
        <v>118.4</v>
      </c>
      <c r="CF354" s="171">
        <v>118.2</v>
      </c>
      <c r="CG354" s="171">
        <v>117.5</v>
      </c>
      <c r="CH354" s="171">
        <v>117.4</v>
      </c>
      <c r="CI354" s="171">
        <v>118.5</v>
      </c>
      <c r="CJ354" s="171">
        <v>120.5</v>
      </c>
      <c r="CK354" s="171">
        <v>120.5</v>
      </c>
      <c r="CL354" s="171">
        <v>120.2</v>
      </c>
      <c r="CM354" s="171">
        <v>115.5</v>
      </c>
      <c r="CN354" s="171">
        <v>116.3</v>
      </c>
      <c r="CO354" s="171">
        <v>116</v>
      </c>
      <c r="CP354" s="171">
        <v>116.1</v>
      </c>
      <c r="CQ354" s="171">
        <v>116.1</v>
      </c>
      <c r="CR354" s="171">
        <v>118.5</v>
      </c>
      <c r="CS354" s="171">
        <v>112.6</v>
      </c>
      <c r="CT354" s="171">
        <v>109.4</v>
      </c>
      <c r="CU354" s="171">
        <v>109.7</v>
      </c>
      <c r="CV354" s="171">
        <v>110.3</v>
      </c>
      <c r="CW354" s="171">
        <v>110.2</v>
      </c>
      <c r="CX354" s="171">
        <v>108.6</v>
      </c>
      <c r="CY354" s="171">
        <v>106.2</v>
      </c>
      <c r="CZ354" s="171">
        <v>107.3</v>
      </c>
      <c r="DA354" s="171">
        <v>105.9</v>
      </c>
      <c r="DB354" s="171">
        <v>106.1</v>
      </c>
      <c r="DC354" s="171">
        <v>107.1</v>
      </c>
      <c r="DD354" s="171">
        <v>105.9</v>
      </c>
      <c r="DE354" s="171">
        <v>107.9</v>
      </c>
      <c r="DF354" s="171">
        <v>107.6</v>
      </c>
      <c r="DG354" s="171">
        <v>112</v>
      </c>
      <c r="DH354" s="171">
        <v>112.3</v>
      </c>
      <c r="DI354" s="171">
        <v>113.8</v>
      </c>
      <c r="DJ354" s="171">
        <v>114</v>
      </c>
      <c r="DK354" s="171">
        <v>115</v>
      </c>
      <c r="DL354" s="171">
        <v>118.1</v>
      </c>
      <c r="DM354" s="171">
        <v>118.3</v>
      </c>
      <c r="DN354" s="171">
        <v>124.3</v>
      </c>
      <c r="DO354" s="171">
        <v>125.4</v>
      </c>
      <c r="DP354" s="171">
        <v>125.3</v>
      </c>
      <c r="DQ354" s="171">
        <v>122.2</v>
      </c>
      <c r="DR354" s="171">
        <v>124.8</v>
      </c>
      <c r="DS354" s="171">
        <v>125</v>
      </c>
      <c r="DT354" s="171">
        <v>127.5</v>
      </c>
    </row>
    <row r="355" spans="1:124" x14ac:dyDescent="0.25">
      <c r="A355" s="169" t="s">
        <v>1104</v>
      </c>
      <c r="B355" s="169" t="s">
        <v>1105</v>
      </c>
      <c r="C355" s="170">
        <v>0.67622000000000004</v>
      </c>
      <c r="D355" s="171">
        <v>108</v>
      </c>
      <c r="E355" s="171">
        <v>107.5</v>
      </c>
      <c r="F355" s="171">
        <v>108.8</v>
      </c>
      <c r="G355" s="171">
        <v>109.1</v>
      </c>
      <c r="H355" s="171">
        <v>108.6</v>
      </c>
      <c r="I355" s="171">
        <v>109.1</v>
      </c>
      <c r="J355" s="171">
        <v>111.5</v>
      </c>
      <c r="K355" s="171">
        <v>109.8</v>
      </c>
      <c r="L355" s="171">
        <v>111.4</v>
      </c>
      <c r="M355" s="171">
        <v>113.3</v>
      </c>
      <c r="N355" s="171">
        <v>113.2</v>
      </c>
      <c r="O355" s="171">
        <v>115.1</v>
      </c>
      <c r="P355" s="171">
        <v>118</v>
      </c>
      <c r="Q355" s="171">
        <v>117.4</v>
      </c>
      <c r="R355" s="171">
        <v>113.8</v>
      </c>
      <c r="S355" s="171">
        <v>115.9</v>
      </c>
      <c r="T355" s="171">
        <v>117.8</v>
      </c>
      <c r="U355" s="171">
        <v>120.1</v>
      </c>
      <c r="V355" s="171">
        <v>120</v>
      </c>
      <c r="W355" s="171">
        <v>118.1</v>
      </c>
      <c r="X355" s="171">
        <v>119.8</v>
      </c>
      <c r="Y355" s="171">
        <v>122.3</v>
      </c>
      <c r="Z355" s="171">
        <v>120.4</v>
      </c>
      <c r="AA355" s="171">
        <v>120.6</v>
      </c>
      <c r="AB355" s="171">
        <v>122.2</v>
      </c>
      <c r="AC355" s="171">
        <v>123.2</v>
      </c>
      <c r="AD355" s="171">
        <v>124.5</v>
      </c>
      <c r="AE355" s="171">
        <v>124.7</v>
      </c>
      <c r="AF355" s="171">
        <v>122.4</v>
      </c>
      <c r="AG355" s="171">
        <v>125.5</v>
      </c>
      <c r="AH355" s="171">
        <v>124.3</v>
      </c>
      <c r="AI355" s="171">
        <v>126.6</v>
      </c>
      <c r="AJ355" s="171">
        <v>127.2</v>
      </c>
      <c r="AK355" s="171">
        <v>131.19999999999999</v>
      </c>
      <c r="AL355" s="171">
        <v>131.4</v>
      </c>
      <c r="AM355" s="171">
        <v>131</v>
      </c>
      <c r="AN355" s="171">
        <v>134.5</v>
      </c>
      <c r="AO355" s="171">
        <v>130.69999999999999</v>
      </c>
      <c r="AP355" s="171">
        <v>133.30000000000001</v>
      </c>
      <c r="AQ355" s="171">
        <v>134.69999999999999</v>
      </c>
      <c r="AR355" s="171">
        <v>135.69999999999999</v>
      </c>
      <c r="AS355" s="171">
        <v>137</v>
      </c>
      <c r="AT355" s="171">
        <v>136.69999999999999</v>
      </c>
      <c r="AU355" s="171">
        <v>137.1</v>
      </c>
      <c r="AV355" s="171">
        <v>138.6</v>
      </c>
      <c r="AW355" s="171">
        <v>138.69999999999999</v>
      </c>
      <c r="AX355" s="171">
        <v>138.4</v>
      </c>
      <c r="AY355" s="171">
        <v>138.30000000000001</v>
      </c>
      <c r="AZ355" s="171">
        <v>139.30000000000001</v>
      </c>
      <c r="BA355" s="171">
        <v>140</v>
      </c>
      <c r="BB355" s="171">
        <v>138.1</v>
      </c>
      <c r="BC355" s="171">
        <v>141.19999999999999</v>
      </c>
      <c r="BD355" s="171">
        <v>139.19999999999999</v>
      </c>
      <c r="BE355" s="171">
        <v>141.4</v>
      </c>
      <c r="BF355" s="171">
        <v>141.19999999999999</v>
      </c>
      <c r="BG355" s="171">
        <v>140.30000000000001</v>
      </c>
      <c r="BH355" s="171">
        <v>141.9</v>
      </c>
      <c r="BI355" s="171">
        <v>143.5</v>
      </c>
      <c r="BJ355" s="171">
        <v>143.1</v>
      </c>
      <c r="BK355" s="171">
        <v>143.5</v>
      </c>
      <c r="BL355" s="171">
        <v>142.69999999999999</v>
      </c>
      <c r="BM355" s="171">
        <v>142.80000000000001</v>
      </c>
      <c r="BN355" s="171">
        <v>144.4</v>
      </c>
      <c r="BO355" s="171">
        <v>142.80000000000001</v>
      </c>
      <c r="BP355" s="171">
        <v>143.80000000000001</v>
      </c>
      <c r="BQ355" s="171">
        <v>145.1</v>
      </c>
      <c r="BR355" s="171">
        <v>143</v>
      </c>
      <c r="BS355" s="171">
        <v>142.69999999999999</v>
      </c>
      <c r="BT355" s="171">
        <v>143.5</v>
      </c>
      <c r="BU355" s="171">
        <v>144</v>
      </c>
      <c r="BV355" s="171">
        <v>144.5</v>
      </c>
      <c r="BW355" s="171">
        <v>144.5</v>
      </c>
      <c r="BX355" s="171">
        <v>143.80000000000001</v>
      </c>
      <c r="BY355" s="171">
        <v>146.30000000000001</v>
      </c>
      <c r="BZ355" s="171">
        <v>147</v>
      </c>
      <c r="CA355" s="171">
        <v>147.5</v>
      </c>
      <c r="CB355" s="171">
        <v>148.69999999999999</v>
      </c>
      <c r="CC355" s="171">
        <v>148.19999999999999</v>
      </c>
      <c r="CD355" s="171">
        <v>146.69999999999999</v>
      </c>
      <c r="CE355" s="171">
        <v>146.5</v>
      </c>
      <c r="CF355" s="171">
        <v>146.6</v>
      </c>
      <c r="CG355" s="171">
        <v>145.4</v>
      </c>
      <c r="CH355" s="171">
        <v>146</v>
      </c>
      <c r="CI355" s="171">
        <v>146.1</v>
      </c>
      <c r="CJ355" s="171">
        <v>150.1</v>
      </c>
      <c r="CK355" s="171">
        <v>148.5</v>
      </c>
      <c r="CL355" s="171">
        <v>148</v>
      </c>
      <c r="CM355" s="171">
        <v>148.5</v>
      </c>
      <c r="CN355" s="171">
        <v>149.19999999999999</v>
      </c>
      <c r="CO355" s="171">
        <v>149.9</v>
      </c>
      <c r="CP355" s="171">
        <v>152.1</v>
      </c>
      <c r="CQ355" s="171">
        <v>151.69999999999999</v>
      </c>
      <c r="CR355" s="171">
        <v>151.19999999999999</v>
      </c>
      <c r="CS355" s="171">
        <v>152</v>
      </c>
      <c r="CT355" s="171">
        <v>152.30000000000001</v>
      </c>
      <c r="CU355" s="171">
        <v>153.5</v>
      </c>
      <c r="CV355" s="171">
        <v>150.80000000000001</v>
      </c>
      <c r="CW355" s="171">
        <v>151.5</v>
      </c>
      <c r="CX355" s="171">
        <v>150.80000000000001</v>
      </c>
      <c r="CY355" s="171">
        <v>152.69999999999999</v>
      </c>
      <c r="CZ355" s="171">
        <v>152.69999999999999</v>
      </c>
      <c r="DA355" s="171">
        <v>154.19999999999999</v>
      </c>
      <c r="DB355" s="171">
        <v>155.9</v>
      </c>
      <c r="DC355" s="171">
        <v>157.30000000000001</v>
      </c>
      <c r="DD355" s="171">
        <v>155.5</v>
      </c>
      <c r="DE355" s="171">
        <v>155.6</v>
      </c>
      <c r="DF355" s="171">
        <v>155.1</v>
      </c>
      <c r="DG355" s="171">
        <v>153.69999999999999</v>
      </c>
      <c r="DH355" s="171">
        <v>153.80000000000001</v>
      </c>
      <c r="DI355" s="171">
        <v>155.19999999999999</v>
      </c>
      <c r="DJ355" s="171">
        <v>153.6</v>
      </c>
      <c r="DK355" s="171">
        <v>156.1</v>
      </c>
      <c r="DL355" s="171">
        <v>156.5</v>
      </c>
      <c r="DM355" s="171">
        <v>154.80000000000001</v>
      </c>
      <c r="DN355" s="171">
        <v>157</v>
      </c>
      <c r="DO355" s="171">
        <v>158.4</v>
      </c>
      <c r="DP355" s="171">
        <v>162.6</v>
      </c>
      <c r="DQ355" s="171">
        <v>162.6</v>
      </c>
      <c r="DR355" s="171">
        <v>160.5</v>
      </c>
      <c r="DS355" s="171">
        <v>163.1</v>
      </c>
      <c r="DT355" s="171">
        <v>163.5</v>
      </c>
    </row>
    <row r="356" spans="1:124" x14ac:dyDescent="0.25">
      <c r="A356" s="169" t="s">
        <v>1106</v>
      </c>
      <c r="B356" s="169" t="s">
        <v>1107</v>
      </c>
      <c r="C356" s="170">
        <v>0.67622000000000004</v>
      </c>
      <c r="D356" s="171">
        <v>108</v>
      </c>
      <c r="E356" s="171">
        <v>107.5</v>
      </c>
      <c r="F356" s="171">
        <v>108.8</v>
      </c>
      <c r="G356" s="171">
        <v>109.1</v>
      </c>
      <c r="H356" s="171">
        <v>108.6</v>
      </c>
      <c r="I356" s="171">
        <v>109.1</v>
      </c>
      <c r="J356" s="171">
        <v>111.5</v>
      </c>
      <c r="K356" s="171">
        <v>109.8</v>
      </c>
      <c r="L356" s="171">
        <v>111.4</v>
      </c>
      <c r="M356" s="171">
        <v>113.3</v>
      </c>
      <c r="N356" s="171">
        <v>113.2</v>
      </c>
      <c r="O356" s="171">
        <v>115.1</v>
      </c>
      <c r="P356" s="171">
        <v>118</v>
      </c>
      <c r="Q356" s="171">
        <v>117.4</v>
      </c>
      <c r="R356" s="171">
        <v>113.8</v>
      </c>
      <c r="S356" s="171">
        <v>115.9</v>
      </c>
      <c r="T356" s="171">
        <v>117.8</v>
      </c>
      <c r="U356" s="171">
        <v>120.1</v>
      </c>
      <c r="V356" s="171">
        <v>120</v>
      </c>
      <c r="W356" s="171">
        <v>118.1</v>
      </c>
      <c r="X356" s="171">
        <v>119.8</v>
      </c>
      <c r="Y356" s="171">
        <v>122.3</v>
      </c>
      <c r="Z356" s="171">
        <v>120.4</v>
      </c>
      <c r="AA356" s="171">
        <v>120.6</v>
      </c>
      <c r="AB356" s="171">
        <v>122.2</v>
      </c>
      <c r="AC356" s="171">
        <v>123.2</v>
      </c>
      <c r="AD356" s="171">
        <v>124.5</v>
      </c>
      <c r="AE356" s="171">
        <v>124.7</v>
      </c>
      <c r="AF356" s="171">
        <v>122.4</v>
      </c>
      <c r="AG356" s="171">
        <v>125.5</v>
      </c>
      <c r="AH356" s="171">
        <v>124.3</v>
      </c>
      <c r="AI356" s="171">
        <v>126.6</v>
      </c>
      <c r="AJ356" s="171">
        <v>127.2</v>
      </c>
      <c r="AK356" s="171">
        <v>131.19999999999999</v>
      </c>
      <c r="AL356" s="171">
        <v>131.4</v>
      </c>
      <c r="AM356" s="171">
        <v>131</v>
      </c>
      <c r="AN356" s="171">
        <v>134.5</v>
      </c>
      <c r="AO356" s="171">
        <v>130.69999999999999</v>
      </c>
      <c r="AP356" s="171">
        <v>133.30000000000001</v>
      </c>
      <c r="AQ356" s="171">
        <v>134.69999999999999</v>
      </c>
      <c r="AR356" s="171">
        <v>135.69999999999999</v>
      </c>
      <c r="AS356" s="171">
        <v>137</v>
      </c>
      <c r="AT356" s="171">
        <v>136.69999999999999</v>
      </c>
      <c r="AU356" s="171">
        <v>137.1</v>
      </c>
      <c r="AV356" s="171">
        <v>138.6</v>
      </c>
      <c r="AW356" s="171">
        <v>138.69999999999999</v>
      </c>
      <c r="AX356" s="171">
        <v>138.4</v>
      </c>
      <c r="AY356" s="171">
        <v>138.30000000000001</v>
      </c>
      <c r="AZ356" s="171">
        <v>139.30000000000001</v>
      </c>
      <c r="BA356" s="171">
        <v>140</v>
      </c>
      <c r="BB356" s="171">
        <v>138.1</v>
      </c>
      <c r="BC356" s="171">
        <v>141.19999999999999</v>
      </c>
      <c r="BD356" s="171">
        <v>139.19999999999999</v>
      </c>
      <c r="BE356" s="171">
        <v>141.4</v>
      </c>
      <c r="BF356" s="171">
        <v>141.19999999999999</v>
      </c>
      <c r="BG356" s="171">
        <v>140.30000000000001</v>
      </c>
      <c r="BH356" s="171">
        <v>141.9</v>
      </c>
      <c r="BI356" s="171">
        <v>143.5</v>
      </c>
      <c r="BJ356" s="171">
        <v>143.1</v>
      </c>
      <c r="BK356" s="171">
        <v>143.5</v>
      </c>
      <c r="BL356" s="171">
        <v>142.69999999999999</v>
      </c>
      <c r="BM356" s="171">
        <v>142.80000000000001</v>
      </c>
      <c r="BN356" s="171">
        <v>144.4</v>
      </c>
      <c r="BO356" s="171">
        <v>142.80000000000001</v>
      </c>
      <c r="BP356" s="171">
        <v>143.80000000000001</v>
      </c>
      <c r="BQ356" s="171">
        <v>145.1</v>
      </c>
      <c r="BR356" s="171">
        <v>143</v>
      </c>
      <c r="BS356" s="171">
        <v>142.69999999999999</v>
      </c>
      <c r="BT356" s="171">
        <v>143.5</v>
      </c>
      <c r="BU356" s="171">
        <v>144</v>
      </c>
      <c r="BV356" s="171">
        <v>144.5</v>
      </c>
      <c r="BW356" s="171">
        <v>144.5</v>
      </c>
      <c r="BX356" s="171">
        <v>143.80000000000001</v>
      </c>
      <c r="BY356" s="171">
        <v>146.30000000000001</v>
      </c>
      <c r="BZ356" s="171">
        <v>147</v>
      </c>
      <c r="CA356" s="171">
        <v>147.5</v>
      </c>
      <c r="CB356" s="171">
        <v>148.69999999999999</v>
      </c>
      <c r="CC356" s="171">
        <v>148.19999999999999</v>
      </c>
      <c r="CD356" s="171">
        <v>146.69999999999999</v>
      </c>
      <c r="CE356" s="171">
        <v>146.5</v>
      </c>
      <c r="CF356" s="171">
        <v>146.6</v>
      </c>
      <c r="CG356" s="171">
        <v>145.4</v>
      </c>
      <c r="CH356" s="171">
        <v>146</v>
      </c>
      <c r="CI356" s="171">
        <v>146.1</v>
      </c>
      <c r="CJ356" s="171">
        <v>150.1</v>
      </c>
      <c r="CK356" s="171">
        <v>148.5</v>
      </c>
      <c r="CL356" s="171">
        <v>148</v>
      </c>
      <c r="CM356" s="171">
        <v>148.5</v>
      </c>
      <c r="CN356" s="171">
        <v>149.19999999999999</v>
      </c>
      <c r="CO356" s="171">
        <v>149.9</v>
      </c>
      <c r="CP356" s="171">
        <v>152.1</v>
      </c>
      <c r="CQ356" s="171">
        <v>151.69999999999999</v>
      </c>
      <c r="CR356" s="171">
        <v>151.19999999999999</v>
      </c>
      <c r="CS356" s="171">
        <v>152</v>
      </c>
      <c r="CT356" s="171">
        <v>152.30000000000001</v>
      </c>
      <c r="CU356" s="171">
        <v>153.5</v>
      </c>
      <c r="CV356" s="171">
        <v>150.80000000000001</v>
      </c>
      <c r="CW356" s="171">
        <v>151.5</v>
      </c>
      <c r="CX356" s="171">
        <v>150.80000000000001</v>
      </c>
      <c r="CY356" s="171">
        <v>152.69999999999999</v>
      </c>
      <c r="CZ356" s="171">
        <v>152.69999999999999</v>
      </c>
      <c r="DA356" s="171">
        <v>154.19999999999999</v>
      </c>
      <c r="DB356" s="171">
        <v>155.9</v>
      </c>
      <c r="DC356" s="171">
        <v>157.30000000000001</v>
      </c>
      <c r="DD356" s="171">
        <v>155.5</v>
      </c>
      <c r="DE356" s="171">
        <v>155.6</v>
      </c>
      <c r="DF356" s="171">
        <v>155.1</v>
      </c>
      <c r="DG356" s="171">
        <v>153.69999999999999</v>
      </c>
      <c r="DH356" s="171">
        <v>153.80000000000001</v>
      </c>
      <c r="DI356" s="171">
        <v>155.19999999999999</v>
      </c>
      <c r="DJ356" s="171">
        <v>153.6</v>
      </c>
      <c r="DK356" s="171">
        <v>156.1</v>
      </c>
      <c r="DL356" s="171">
        <v>156.5</v>
      </c>
      <c r="DM356" s="171">
        <v>154.80000000000001</v>
      </c>
      <c r="DN356" s="171">
        <v>157</v>
      </c>
      <c r="DO356" s="171">
        <v>158.4</v>
      </c>
      <c r="DP356" s="171">
        <v>162.6</v>
      </c>
      <c r="DQ356" s="171">
        <v>162.6</v>
      </c>
      <c r="DR356" s="171">
        <v>160.5</v>
      </c>
      <c r="DS356" s="171">
        <v>163.1</v>
      </c>
      <c r="DT356" s="171">
        <v>163.5</v>
      </c>
    </row>
    <row r="357" spans="1:124" x14ac:dyDescent="0.25">
      <c r="A357" s="169" t="s">
        <v>1108</v>
      </c>
      <c r="B357" s="169" t="s">
        <v>1109</v>
      </c>
      <c r="C357" s="170">
        <v>3.031E-2</v>
      </c>
      <c r="D357" s="171">
        <v>104</v>
      </c>
      <c r="E357" s="171">
        <v>104.1</v>
      </c>
      <c r="F357" s="171">
        <v>105.4</v>
      </c>
      <c r="G357" s="171">
        <v>105.6</v>
      </c>
      <c r="H357" s="171">
        <v>107.6</v>
      </c>
      <c r="I357" s="171">
        <v>108.4</v>
      </c>
      <c r="J357" s="171">
        <v>111.2</v>
      </c>
      <c r="K357" s="171">
        <v>112.7</v>
      </c>
      <c r="L357" s="171">
        <v>113.8</v>
      </c>
      <c r="M357" s="171">
        <v>113.3</v>
      </c>
      <c r="N357" s="171">
        <v>113.3</v>
      </c>
      <c r="O357" s="171">
        <v>114</v>
      </c>
      <c r="P357" s="171">
        <v>114.5</v>
      </c>
      <c r="Q357" s="171">
        <v>115.7</v>
      </c>
      <c r="R357" s="171">
        <v>115.5</v>
      </c>
      <c r="S357" s="171">
        <v>115.8</v>
      </c>
      <c r="T357" s="171">
        <v>115.1</v>
      </c>
      <c r="U357" s="171">
        <v>119.4</v>
      </c>
      <c r="V357" s="171">
        <v>122.7</v>
      </c>
      <c r="W357" s="171">
        <v>124.6</v>
      </c>
      <c r="X357" s="171">
        <v>125.1</v>
      </c>
      <c r="Y357" s="171">
        <v>126.5</v>
      </c>
      <c r="Z357" s="171">
        <v>128.30000000000001</v>
      </c>
      <c r="AA357" s="171">
        <v>128.6</v>
      </c>
      <c r="AB357" s="171">
        <v>128.5</v>
      </c>
      <c r="AC357" s="171">
        <v>129.5</v>
      </c>
      <c r="AD357" s="171">
        <v>130.30000000000001</v>
      </c>
      <c r="AE357" s="171">
        <v>131.4</v>
      </c>
      <c r="AF357" s="171">
        <v>131.80000000000001</v>
      </c>
      <c r="AG357" s="171">
        <v>132.19999999999999</v>
      </c>
      <c r="AH357" s="171">
        <v>133.69999999999999</v>
      </c>
      <c r="AI357" s="171">
        <v>133.4</v>
      </c>
      <c r="AJ357" s="171">
        <v>134.30000000000001</v>
      </c>
      <c r="AK357" s="171">
        <v>134.80000000000001</v>
      </c>
      <c r="AL357" s="171">
        <v>133.80000000000001</v>
      </c>
      <c r="AM357" s="171">
        <v>134.4</v>
      </c>
      <c r="AN357" s="171">
        <v>134.6</v>
      </c>
      <c r="AO357" s="171">
        <v>134</v>
      </c>
      <c r="AP357" s="171">
        <v>133</v>
      </c>
      <c r="AQ357" s="171">
        <v>133.30000000000001</v>
      </c>
      <c r="AR357" s="171">
        <v>131.9</v>
      </c>
      <c r="AS357" s="171">
        <v>132.30000000000001</v>
      </c>
      <c r="AT357" s="171">
        <v>131.1</v>
      </c>
      <c r="AU357" s="171">
        <v>130.69999999999999</v>
      </c>
      <c r="AV357" s="171">
        <v>130.6</v>
      </c>
      <c r="AW357" s="171">
        <v>129.5</v>
      </c>
      <c r="AX357" s="171">
        <v>129.6</v>
      </c>
      <c r="AY357" s="171">
        <v>130.1</v>
      </c>
      <c r="AZ357" s="171">
        <v>131.19999999999999</v>
      </c>
      <c r="BA357" s="171">
        <v>131.5</v>
      </c>
      <c r="BB357" s="171">
        <v>131.5</v>
      </c>
      <c r="BC357" s="171">
        <v>131.30000000000001</v>
      </c>
      <c r="BD357" s="171">
        <v>130.80000000000001</v>
      </c>
      <c r="BE357" s="171">
        <v>131</v>
      </c>
      <c r="BF357" s="171">
        <v>123.7</v>
      </c>
      <c r="BG357" s="171">
        <v>130.19999999999999</v>
      </c>
      <c r="BH357" s="171">
        <v>130.19999999999999</v>
      </c>
      <c r="BI357" s="171">
        <v>131.5</v>
      </c>
      <c r="BJ357" s="171">
        <v>131.69999999999999</v>
      </c>
      <c r="BK357" s="171">
        <v>131.69999999999999</v>
      </c>
      <c r="BL357" s="171">
        <v>131.4</v>
      </c>
      <c r="BM357" s="171">
        <v>131.6</v>
      </c>
      <c r="BN357" s="171">
        <v>131</v>
      </c>
      <c r="BO357" s="171">
        <v>131.19999999999999</v>
      </c>
      <c r="BP357" s="171">
        <v>129.69999999999999</v>
      </c>
      <c r="BQ357" s="171">
        <v>128.9</v>
      </c>
      <c r="BR357" s="171">
        <v>130.30000000000001</v>
      </c>
      <c r="BS357" s="171">
        <v>132.1</v>
      </c>
      <c r="BT357" s="171">
        <v>133.1</v>
      </c>
      <c r="BU357" s="171">
        <v>134.1</v>
      </c>
      <c r="BV357" s="171">
        <v>134.69999999999999</v>
      </c>
      <c r="BW357" s="171">
        <v>134.80000000000001</v>
      </c>
      <c r="BX357" s="171">
        <v>135.30000000000001</v>
      </c>
      <c r="BY357" s="171">
        <v>136.5</v>
      </c>
      <c r="BZ357" s="171">
        <v>137.1</v>
      </c>
      <c r="CA357" s="171">
        <v>137.6</v>
      </c>
      <c r="CB357" s="171">
        <v>137.9</v>
      </c>
      <c r="CC357" s="171">
        <v>138.1</v>
      </c>
      <c r="CD357" s="171">
        <v>138.69999999999999</v>
      </c>
      <c r="CE357" s="171">
        <v>138.80000000000001</v>
      </c>
      <c r="CF357" s="171">
        <v>139.5</v>
      </c>
      <c r="CG357" s="171">
        <v>139.5</v>
      </c>
      <c r="CH357" s="171">
        <v>139.9</v>
      </c>
      <c r="CI357" s="171">
        <v>139.6</v>
      </c>
      <c r="CJ357" s="171">
        <v>140.30000000000001</v>
      </c>
      <c r="CK357" s="171">
        <v>140.30000000000001</v>
      </c>
      <c r="CL357" s="171">
        <v>140.6</v>
      </c>
      <c r="CM357" s="171">
        <v>140.69999999999999</v>
      </c>
      <c r="CN357" s="171">
        <v>140.80000000000001</v>
      </c>
      <c r="CO357" s="171">
        <v>141.4</v>
      </c>
      <c r="CP357" s="171">
        <v>140.19999999999999</v>
      </c>
      <c r="CQ357" s="171">
        <v>140.6</v>
      </c>
      <c r="CR357" s="171">
        <v>141.1</v>
      </c>
      <c r="CS357" s="171">
        <v>140</v>
      </c>
      <c r="CT357" s="171">
        <v>140.80000000000001</v>
      </c>
      <c r="CU357" s="171">
        <v>140.69999999999999</v>
      </c>
      <c r="CV357" s="171">
        <v>142.1</v>
      </c>
      <c r="CW357" s="171">
        <v>142.9</v>
      </c>
      <c r="CX357" s="171">
        <v>143</v>
      </c>
      <c r="CY357" s="171">
        <v>143</v>
      </c>
      <c r="CZ357" s="171">
        <v>146.1</v>
      </c>
      <c r="DA357" s="171">
        <v>145.4</v>
      </c>
      <c r="DB357" s="171">
        <v>147.19999999999999</v>
      </c>
      <c r="DC357" s="171">
        <v>147.80000000000001</v>
      </c>
      <c r="DD357" s="171">
        <v>146.30000000000001</v>
      </c>
      <c r="DE357" s="171">
        <v>147.4</v>
      </c>
      <c r="DF357" s="171">
        <v>147.6</v>
      </c>
      <c r="DG357" s="171">
        <v>147.5</v>
      </c>
      <c r="DH357" s="171">
        <v>149.9</v>
      </c>
      <c r="DI357" s="171">
        <v>150.5</v>
      </c>
      <c r="DJ357" s="171">
        <v>150.9</v>
      </c>
      <c r="DK357" s="171">
        <v>150.9</v>
      </c>
      <c r="DL357" s="171">
        <v>151.30000000000001</v>
      </c>
      <c r="DM357" s="171">
        <v>152.19999999999999</v>
      </c>
      <c r="DN357" s="171">
        <v>151.9</v>
      </c>
      <c r="DO357" s="171">
        <v>152.30000000000001</v>
      </c>
      <c r="DP357" s="171">
        <v>152.1</v>
      </c>
      <c r="DQ357" s="171">
        <v>153.4</v>
      </c>
      <c r="DR357" s="171">
        <v>152.4</v>
      </c>
      <c r="DS357" s="171">
        <v>152.69999999999999</v>
      </c>
      <c r="DT357" s="171">
        <v>152.9</v>
      </c>
    </row>
    <row r="358" spans="1:124" x14ac:dyDescent="0.25">
      <c r="A358" s="169" t="s">
        <v>1110</v>
      </c>
      <c r="B358" s="169" t="s">
        <v>1111</v>
      </c>
      <c r="C358" s="170">
        <v>0.21332999999999999</v>
      </c>
      <c r="D358" s="171">
        <v>105.6</v>
      </c>
      <c r="E358" s="171">
        <v>104.3</v>
      </c>
      <c r="F358" s="171">
        <v>104.3</v>
      </c>
      <c r="G358" s="171">
        <v>106.1</v>
      </c>
      <c r="H358" s="171">
        <v>105.2</v>
      </c>
      <c r="I358" s="171">
        <v>106.8</v>
      </c>
      <c r="J358" s="171">
        <v>107.7</v>
      </c>
      <c r="K358" s="171">
        <v>105.2</v>
      </c>
      <c r="L358" s="171">
        <v>111.8</v>
      </c>
      <c r="M358" s="171">
        <v>112.8</v>
      </c>
      <c r="N358" s="171">
        <v>114.7</v>
      </c>
      <c r="O358" s="171">
        <v>114</v>
      </c>
      <c r="P358" s="171">
        <v>119.7</v>
      </c>
      <c r="Q358" s="171">
        <v>119.4</v>
      </c>
      <c r="R358" s="171">
        <v>116.5</v>
      </c>
      <c r="S358" s="171">
        <v>118.6</v>
      </c>
      <c r="T358" s="171">
        <v>120.3</v>
      </c>
      <c r="U358" s="171">
        <v>121.5</v>
      </c>
      <c r="V358" s="171">
        <v>118.6</v>
      </c>
      <c r="W358" s="171">
        <v>117.4</v>
      </c>
      <c r="X358" s="171">
        <v>124.9</v>
      </c>
      <c r="Y358" s="171">
        <v>124</v>
      </c>
      <c r="Z358" s="171">
        <v>123.1</v>
      </c>
      <c r="AA358" s="171">
        <v>127.2</v>
      </c>
      <c r="AB358" s="171">
        <v>129.1</v>
      </c>
      <c r="AC358" s="171">
        <v>129.30000000000001</v>
      </c>
      <c r="AD358" s="171">
        <v>131.69999999999999</v>
      </c>
      <c r="AE358" s="171">
        <v>127.9</v>
      </c>
      <c r="AF358" s="171">
        <v>126.6</v>
      </c>
      <c r="AG358" s="171">
        <v>132.80000000000001</v>
      </c>
      <c r="AH358" s="171">
        <v>134</v>
      </c>
      <c r="AI358" s="171">
        <v>133.6</v>
      </c>
      <c r="AJ358" s="171">
        <v>133.80000000000001</v>
      </c>
      <c r="AK358" s="171">
        <v>136</v>
      </c>
      <c r="AL358" s="171">
        <v>136.1</v>
      </c>
      <c r="AM358" s="171">
        <v>140.30000000000001</v>
      </c>
      <c r="AN358" s="171">
        <v>139.69999999999999</v>
      </c>
      <c r="AO358" s="171">
        <v>137.6</v>
      </c>
      <c r="AP358" s="171">
        <v>139.6</v>
      </c>
      <c r="AQ358" s="171">
        <v>140.5</v>
      </c>
      <c r="AR358" s="171">
        <v>138.69999999999999</v>
      </c>
      <c r="AS358" s="171">
        <v>142.9</v>
      </c>
      <c r="AT358" s="171">
        <v>144.30000000000001</v>
      </c>
      <c r="AU358" s="171">
        <v>143.1</v>
      </c>
      <c r="AV358" s="171">
        <v>148.4</v>
      </c>
      <c r="AW358" s="171">
        <v>147.69999999999999</v>
      </c>
      <c r="AX358" s="171">
        <v>145.30000000000001</v>
      </c>
      <c r="AY358" s="171">
        <v>145.1</v>
      </c>
      <c r="AZ358" s="171">
        <v>147.9</v>
      </c>
      <c r="BA358" s="171">
        <v>150.69999999999999</v>
      </c>
      <c r="BB358" s="171">
        <v>145.80000000000001</v>
      </c>
      <c r="BC358" s="171">
        <v>151.80000000000001</v>
      </c>
      <c r="BD358" s="171">
        <v>145.4</v>
      </c>
      <c r="BE358" s="171">
        <v>152.30000000000001</v>
      </c>
      <c r="BF358" s="171">
        <v>153.4</v>
      </c>
      <c r="BG358" s="171">
        <v>148.1</v>
      </c>
      <c r="BH358" s="171">
        <v>152.19999999999999</v>
      </c>
      <c r="BI358" s="171">
        <v>150.4</v>
      </c>
      <c r="BJ358" s="171">
        <v>149</v>
      </c>
      <c r="BK358" s="171">
        <v>148.9</v>
      </c>
      <c r="BL358" s="171">
        <v>148</v>
      </c>
      <c r="BM358" s="171">
        <v>148</v>
      </c>
      <c r="BN358" s="171">
        <v>150.80000000000001</v>
      </c>
      <c r="BO358" s="171">
        <v>144.9</v>
      </c>
      <c r="BP358" s="171">
        <v>146.69999999999999</v>
      </c>
      <c r="BQ358" s="171">
        <v>149.69999999999999</v>
      </c>
      <c r="BR358" s="171">
        <v>150.1</v>
      </c>
      <c r="BS358" s="171">
        <v>146.6</v>
      </c>
      <c r="BT358" s="171">
        <v>148.80000000000001</v>
      </c>
      <c r="BU358" s="171">
        <v>147.6</v>
      </c>
      <c r="BV358" s="171">
        <v>150.19999999999999</v>
      </c>
      <c r="BW358" s="171">
        <v>150.9</v>
      </c>
      <c r="BX358" s="171">
        <v>150.9</v>
      </c>
      <c r="BY358" s="171">
        <v>149.80000000000001</v>
      </c>
      <c r="BZ358" s="171">
        <v>151.80000000000001</v>
      </c>
      <c r="CA358" s="171">
        <v>154.5</v>
      </c>
      <c r="CB358" s="171">
        <v>153.9</v>
      </c>
      <c r="CC358" s="171">
        <v>155.9</v>
      </c>
      <c r="CD358" s="171">
        <v>153</v>
      </c>
      <c r="CE358" s="171">
        <v>153.80000000000001</v>
      </c>
      <c r="CF358" s="171">
        <v>154.6</v>
      </c>
      <c r="CG358" s="171">
        <v>149.69999999999999</v>
      </c>
      <c r="CH358" s="171">
        <v>150</v>
      </c>
      <c r="CI358" s="171">
        <v>150.30000000000001</v>
      </c>
      <c r="CJ358" s="171">
        <v>158.6</v>
      </c>
      <c r="CK358" s="171">
        <v>152.69999999999999</v>
      </c>
      <c r="CL358" s="171">
        <v>153.5</v>
      </c>
      <c r="CM358" s="171">
        <v>151.5</v>
      </c>
      <c r="CN358" s="171">
        <v>153.30000000000001</v>
      </c>
      <c r="CO358" s="171">
        <v>153.30000000000001</v>
      </c>
      <c r="CP358" s="171">
        <v>161.1</v>
      </c>
      <c r="CQ358" s="171">
        <v>163.19999999999999</v>
      </c>
      <c r="CR358" s="171">
        <v>160.4</v>
      </c>
      <c r="CS358" s="171">
        <v>162.1</v>
      </c>
      <c r="CT358" s="171">
        <v>164.5</v>
      </c>
      <c r="CU358" s="171">
        <v>164.3</v>
      </c>
      <c r="CV358" s="171">
        <v>154.4</v>
      </c>
      <c r="CW358" s="171">
        <v>159.30000000000001</v>
      </c>
      <c r="CX358" s="171">
        <v>156.4</v>
      </c>
      <c r="CY358" s="171">
        <v>160.80000000000001</v>
      </c>
      <c r="CZ358" s="171">
        <v>161.5</v>
      </c>
      <c r="DA358" s="171">
        <v>160.69999999999999</v>
      </c>
      <c r="DB358" s="171">
        <v>162.5</v>
      </c>
      <c r="DC358" s="171">
        <v>169.7</v>
      </c>
      <c r="DD358" s="171">
        <v>162.80000000000001</v>
      </c>
      <c r="DE358" s="171">
        <v>165.1</v>
      </c>
      <c r="DF358" s="171">
        <v>164.1</v>
      </c>
      <c r="DG358" s="171">
        <v>163.1</v>
      </c>
      <c r="DH358" s="171">
        <v>166.7</v>
      </c>
      <c r="DI358" s="171">
        <v>164.4</v>
      </c>
      <c r="DJ358" s="171">
        <v>161.1</v>
      </c>
      <c r="DK358" s="171">
        <v>166.2</v>
      </c>
      <c r="DL358" s="171">
        <v>166.2</v>
      </c>
      <c r="DM358" s="171">
        <v>164.2</v>
      </c>
      <c r="DN358" s="171">
        <v>166.5</v>
      </c>
      <c r="DO358" s="171">
        <v>172.7</v>
      </c>
      <c r="DP358" s="171">
        <v>179.1</v>
      </c>
      <c r="DQ358" s="171">
        <v>172.8</v>
      </c>
      <c r="DR358" s="171">
        <v>172.8</v>
      </c>
      <c r="DS358" s="171">
        <v>174.8</v>
      </c>
      <c r="DT358" s="171">
        <v>177.1</v>
      </c>
    </row>
    <row r="359" spans="1:124" x14ac:dyDescent="0.25">
      <c r="A359" s="169" t="s">
        <v>1112</v>
      </c>
      <c r="B359" s="169" t="s">
        <v>1113</v>
      </c>
      <c r="C359" s="170">
        <v>9.4710000000000003E-2</v>
      </c>
      <c r="D359" s="171">
        <v>108.7</v>
      </c>
      <c r="E359" s="171">
        <v>112.2</v>
      </c>
      <c r="F359" s="171">
        <v>113.5</v>
      </c>
      <c r="G359" s="171">
        <v>110.5</v>
      </c>
      <c r="H359" s="171">
        <v>110.2</v>
      </c>
      <c r="I359" s="171">
        <v>109.5</v>
      </c>
      <c r="J359" s="171">
        <v>113.2</v>
      </c>
      <c r="K359" s="171">
        <v>112.7</v>
      </c>
      <c r="L359" s="171">
        <v>112.3</v>
      </c>
      <c r="M359" s="171">
        <v>107.6</v>
      </c>
      <c r="N359" s="171">
        <v>111.3</v>
      </c>
      <c r="O359" s="171">
        <v>117.7</v>
      </c>
      <c r="P359" s="171">
        <v>114.9</v>
      </c>
      <c r="Q359" s="171">
        <v>115</v>
      </c>
      <c r="R359" s="171">
        <v>111.4</v>
      </c>
      <c r="S359" s="171">
        <v>106.7</v>
      </c>
      <c r="T359" s="171">
        <v>110.2</v>
      </c>
      <c r="U359" s="171">
        <v>116.8</v>
      </c>
      <c r="V359" s="171">
        <v>118.6</v>
      </c>
      <c r="W359" s="171">
        <v>114.1</v>
      </c>
      <c r="X359" s="171">
        <v>110</v>
      </c>
      <c r="Y359" s="171">
        <v>111</v>
      </c>
      <c r="Z359" s="171">
        <v>114.8</v>
      </c>
      <c r="AA359" s="171">
        <v>110.8</v>
      </c>
      <c r="AB359" s="171">
        <v>108.6</v>
      </c>
      <c r="AC359" s="171">
        <v>109.8</v>
      </c>
      <c r="AD359" s="171">
        <v>112</v>
      </c>
      <c r="AE359" s="171">
        <v>113.6</v>
      </c>
      <c r="AF359" s="171">
        <v>102.2</v>
      </c>
      <c r="AG359" s="171">
        <v>105.2</v>
      </c>
      <c r="AH359" s="171">
        <v>104.9</v>
      </c>
      <c r="AI359" s="171">
        <v>109.2</v>
      </c>
      <c r="AJ359" s="171">
        <v>107.9</v>
      </c>
      <c r="AK359" s="171">
        <v>112.4</v>
      </c>
      <c r="AL359" s="171">
        <v>105.6</v>
      </c>
      <c r="AM359" s="171">
        <v>110.7</v>
      </c>
      <c r="AN359" s="171">
        <v>113.6</v>
      </c>
      <c r="AO359" s="171">
        <v>109.2</v>
      </c>
      <c r="AP359" s="171">
        <v>107.5</v>
      </c>
      <c r="AQ359" s="171">
        <v>108.8</v>
      </c>
      <c r="AR359" s="171">
        <v>110.9</v>
      </c>
      <c r="AS359" s="171">
        <v>107.3</v>
      </c>
      <c r="AT359" s="171">
        <v>103.6</v>
      </c>
      <c r="AU359" s="171">
        <v>105</v>
      </c>
      <c r="AV359" s="171">
        <v>104.9</v>
      </c>
      <c r="AW359" s="171">
        <v>105.2</v>
      </c>
      <c r="AX359" s="171">
        <v>105.4</v>
      </c>
      <c r="AY359" s="171">
        <v>105.9</v>
      </c>
      <c r="AZ359" s="171">
        <v>106.7</v>
      </c>
      <c r="BA359" s="171">
        <v>104.8</v>
      </c>
      <c r="BB359" s="171">
        <v>102.7</v>
      </c>
      <c r="BC359" s="171">
        <v>107</v>
      </c>
      <c r="BD359" s="171">
        <v>107.5</v>
      </c>
      <c r="BE359" s="171">
        <v>107.5</v>
      </c>
      <c r="BF359" s="171">
        <v>107.5</v>
      </c>
      <c r="BG359" s="171">
        <v>107</v>
      </c>
      <c r="BH359" s="171">
        <v>107.1</v>
      </c>
      <c r="BI359" s="171">
        <v>109.1</v>
      </c>
      <c r="BJ359" s="171">
        <v>109.3</v>
      </c>
      <c r="BK359" s="171">
        <v>109.9</v>
      </c>
      <c r="BL359" s="171">
        <v>109.2</v>
      </c>
      <c r="BM359" s="171">
        <v>109.9</v>
      </c>
      <c r="BN359" s="171">
        <v>109.2</v>
      </c>
      <c r="BO359" s="171">
        <v>109</v>
      </c>
      <c r="BP359" s="171">
        <v>109.7</v>
      </c>
      <c r="BQ359" s="171">
        <v>113</v>
      </c>
      <c r="BR359" s="171">
        <v>106.8</v>
      </c>
      <c r="BS359" s="171">
        <v>107.9</v>
      </c>
      <c r="BT359" s="171">
        <v>108</v>
      </c>
      <c r="BU359" s="171">
        <v>108.8</v>
      </c>
      <c r="BV359" s="171">
        <v>104.7</v>
      </c>
      <c r="BW359" s="171">
        <v>103.9</v>
      </c>
      <c r="BX359" s="171">
        <v>102.4</v>
      </c>
      <c r="BY359" s="171">
        <v>102.6</v>
      </c>
      <c r="BZ359" s="171">
        <v>102.7</v>
      </c>
      <c r="CA359" s="171">
        <v>102</v>
      </c>
      <c r="CB359" s="171">
        <v>103</v>
      </c>
      <c r="CC359" s="171">
        <v>103.2</v>
      </c>
      <c r="CD359" s="171">
        <v>104</v>
      </c>
      <c r="CE359" s="171">
        <v>102.1</v>
      </c>
      <c r="CF359" s="171">
        <v>101.9</v>
      </c>
      <c r="CG359" s="171">
        <v>101.8</v>
      </c>
      <c r="CH359" s="171">
        <v>103.3</v>
      </c>
      <c r="CI359" s="171">
        <v>102.7</v>
      </c>
      <c r="CJ359" s="171">
        <v>102.8</v>
      </c>
      <c r="CK359" s="171">
        <v>102.9</v>
      </c>
      <c r="CL359" s="171">
        <v>103</v>
      </c>
      <c r="CM359" s="171">
        <v>103</v>
      </c>
      <c r="CN359" s="171">
        <v>103.4</v>
      </c>
      <c r="CO359" s="171">
        <v>103.3</v>
      </c>
      <c r="CP359" s="171">
        <v>103.6</v>
      </c>
      <c r="CQ359" s="171">
        <v>104</v>
      </c>
      <c r="CR359" s="171">
        <v>103.9</v>
      </c>
      <c r="CS359" s="171">
        <v>103.1</v>
      </c>
      <c r="CT359" s="171">
        <v>103.2</v>
      </c>
      <c r="CU359" s="171">
        <v>103.3</v>
      </c>
      <c r="CV359" s="171">
        <v>103.3</v>
      </c>
      <c r="CW359" s="171">
        <v>103.3</v>
      </c>
      <c r="CX359" s="171">
        <v>102.8</v>
      </c>
      <c r="CY359" s="171">
        <v>102.4</v>
      </c>
      <c r="CZ359" s="171">
        <v>103.3</v>
      </c>
      <c r="DA359" s="171">
        <v>103.3</v>
      </c>
      <c r="DB359" s="171">
        <v>108.1</v>
      </c>
      <c r="DC359" s="171">
        <v>93.8</v>
      </c>
      <c r="DD359" s="171">
        <v>95.9</v>
      </c>
      <c r="DE359" s="171">
        <v>97.9</v>
      </c>
      <c r="DF359" s="171">
        <v>100.5</v>
      </c>
      <c r="DG359" s="171">
        <v>102.7</v>
      </c>
      <c r="DH359" s="171">
        <v>102.4</v>
      </c>
      <c r="DI359" s="171">
        <v>102.4</v>
      </c>
      <c r="DJ359" s="171">
        <v>102.5</v>
      </c>
      <c r="DK359" s="171">
        <v>102.5</v>
      </c>
      <c r="DL359" s="171">
        <v>102.7</v>
      </c>
      <c r="DM359" s="171">
        <v>101.6</v>
      </c>
      <c r="DN359" s="171">
        <v>102.1</v>
      </c>
      <c r="DO359" s="171">
        <v>102.6</v>
      </c>
      <c r="DP359" s="171">
        <v>102.7</v>
      </c>
      <c r="DQ359" s="171">
        <v>102.8</v>
      </c>
      <c r="DR359" s="171">
        <v>101.8</v>
      </c>
      <c r="DS359" s="171">
        <v>101.5</v>
      </c>
      <c r="DT359" s="171">
        <v>101</v>
      </c>
    </row>
    <row r="360" spans="1:124" x14ac:dyDescent="0.25">
      <c r="A360" s="169" t="s">
        <v>1114</v>
      </c>
      <c r="B360" s="169" t="s">
        <v>1115</v>
      </c>
      <c r="C360" s="170">
        <v>1.6590000000000001E-2</v>
      </c>
      <c r="D360" s="171">
        <v>97</v>
      </c>
      <c r="E360" s="171">
        <v>106.4</v>
      </c>
      <c r="F360" s="171">
        <v>105.7</v>
      </c>
      <c r="G360" s="171">
        <v>111.5</v>
      </c>
      <c r="H360" s="171">
        <v>112.9</v>
      </c>
      <c r="I360" s="171">
        <v>110.3</v>
      </c>
      <c r="J360" s="171">
        <v>107.3</v>
      </c>
      <c r="K360" s="171">
        <v>98</v>
      </c>
      <c r="L360" s="171">
        <v>107.9</v>
      </c>
      <c r="M360" s="171">
        <v>109</v>
      </c>
      <c r="N360" s="171">
        <v>101.1</v>
      </c>
      <c r="O360" s="171">
        <v>111.7</v>
      </c>
      <c r="P360" s="171">
        <v>108.9</v>
      </c>
      <c r="Q360" s="171">
        <v>125</v>
      </c>
      <c r="R360" s="171">
        <v>124.8</v>
      </c>
      <c r="S360" s="171">
        <v>123.7</v>
      </c>
      <c r="T360" s="171">
        <v>130.19999999999999</v>
      </c>
      <c r="U360" s="171">
        <v>128.5</v>
      </c>
      <c r="V360" s="171">
        <v>133</v>
      </c>
      <c r="W360" s="171">
        <v>130.19999999999999</v>
      </c>
      <c r="X360" s="171">
        <v>128</v>
      </c>
      <c r="Y360" s="171">
        <v>125.8</v>
      </c>
      <c r="Z360" s="171">
        <v>121.7</v>
      </c>
      <c r="AA360" s="171">
        <v>120.1</v>
      </c>
      <c r="AB360" s="171">
        <v>131</v>
      </c>
      <c r="AC360" s="171">
        <v>128.19999999999999</v>
      </c>
      <c r="AD360" s="171">
        <v>113.7</v>
      </c>
      <c r="AE360" s="171">
        <v>128.4</v>
      </c>
      <c r="AF360" s="171">
        <v>115.8</v>
      </c>
      <c r="AG360" s="171">
        <v>107.1</v>
      </c>
      <c r="AH360" s="171">
        <v>123.1</v>
      </c>
      <c r="AI360" s="171">
        <v>123.8</v>
      </c>
      <c r="AJ360" s="171">
        <v>117</v>
      </c>
      <c r="AK360" s="171">
        <v>120.4</v>
      </c>
      <c r="AL360" s="171">
        <v>117.4</v>
      </c>
      <c r="AM360" s="171">
        <v>115.8</v>
      </c>
      <c r="AN360" s="171">
        <v>133.19999999999999</v>
      </c>
      <c r="AO360" s="171">
        <v>127.8</v>
      </c>
      <c r="AP360" s="171">
        <v>140</v>
      </c>
      <c r="AQ360" s="171">
        <v>123.8</v>
      </c>
      <c r="AR360" s="171">
        <v>136.6</v>
      </c>
      <c r="AS360" s="171">
        <v>136.1</v>
      </c>
      <c r="AT360" s="171">
        <v>135.1</v>
      </c>
      <c r="AU360" s="171">
        <v>141.80000000000001</v>
      </c>
      <c r="AV360" s="171">
        <v>129.9</v>
      </c>
      <c r="AW360" s="171">
        <v>132.19999999999999</v>
      </c>
      <c r="AX360" s="171">
        <v>129.6</v>
      </c>
      <c r="AY360" s="171">
        <v>139.9</v>
      </c>
      <c r="AZ360" s="171">
        <v>125.6</v>
      </c>
      <c r="BA360" s="171">
        <v>126.6</v>
      </c>
      <c r="BB360" s="171">
        <v>129.80000000000001</v>
      </c>
      <c r="BC360" s="171">
        <v>131.9</v>
      </c>
      <c r="BD360" s="171">
        <v>134.4</v>
      </c>
      <c r="BE360" s="171">
        <v>135.19999999999999</v>
      </c>
      <c r="BF360" s="171">
        <v>130.80000000000001</v>
      </c>
      <c r="BG360" s="171">
        <v>128.69999999999999</v>
      </c>
      <c r="BH360" s="171">
        <v>127.5</v>
      </c>
      <c r="BI360" s="171">
        <v>121.6</v>
      </c>
      <c r="BJ360" s="171">
        <v>121</v>
      </c>
      <c r="BK360" s="171">
        <v>120.6</v>
      </c>
      <c r="BL360" s="171">
        <v>119.8</v>
      </c>
      <c r="BM360" s="171">
        <v>118.9</v>
      </c>
      <c r="BN360" s="171">
        <v>123.1</v>
      </c>
      <c r="BO360" s="171">
        <v>125</v>
      </c>
      <c r="BP360" s="171">
        <v>126.5</v>
      </c>
      <c r="BQ360" s="171">
        <v>128.1</v>
      </c>
      <c r="BR360" s="171">
        <v>131.19999999999999</v>
      </c>
      <c r="BS360" s="171">
        <v>128.19999999999999</v>
      </c>
      <c r="BT360" s="171">
        <v>124.6</v>
      </c>
      <c r="BU360" s="171">
        <v>128.4</v>
      </c>
      <c r="BV360" s="171">
        <v>127.1</v>
      </c>
      <c r="BW360" s="171">
        <v>126.9</v>
      </c>
      <c r="BX360" s="171">
        <v>125.6</v>
      </c>
      <c r="BY360" s="171">
        <v>128</v>
      </c>
      <c r="BZ360" s="171">
        <v>126.1</v>
      </c>
      <c r="CA360" s="171">
        <v>125.9</v>
      </c>
      <c r="CB360" s="171">
        <v>125.9</v>
      </c>
      <c r="CC360" s="171">
        <v>124.6</v>
      </c>
      <c r="CD360" s="171">
        <v>124.8</v>
      </c>
      <c r="CE360" s="171">
        <v>126.2</v>
      </c>
      <c r="CF360" s="171">
        <v>120.2</v>
      </c>
      <c r="CG360" s="171">
        <v>125.1</v>
      </c>
      <c r="CH360" s="171">
        <v>131.1</v>
      </c>
      <c r="CI360" s="171">
        <v>132.4</v>
      </c>
      <c r="CJ360" s="171">
        <v>135.1</v>
      </c>
      <c r="CK360" s="171">
        <v>143.1</v>
      </c>
      <c r="CL360" s="171">
        <v>137.6</v>
      </c>
      <c r="CM360" s="171">
        <v>137.6</v>
      </c>
      <c r="CN360" s="171">
        <v>136.19999999999999</v>
      </c>
      <c r="CO360" s="171">
        <v>137.1</v>
      </c>
      <c r="CP360" s="171">
        <v>138.6</v>
      </c>
      <c r="CQ360" s="171">
        <v>145.6</v>
      </c>
      <c r="CR360" s="171">
        <v>150.9</v>
      </c>
      <c r="CS360" s="171">
        <v>146.69999999999999</v>
      </c>
      <c r="CT360" s="171">
        <v>146.6</v>
      </c>
      <c r="CU360" s="171">
        <v>146.5</v>
      </c>
      <c r="CV360" s="171">
        <v>146.6</v>
      </c>
      <c r="CW360" s="171">
        <v>141.80000000000001</v>
      </c>
      <c r="CX360" s="171">
        <v>146.4</v>
      </c>
      <c r="CY360" s="171">
        <v>147.6</v>
      </c>
      <c r="CZ360" s="171">
        <v>147.5</v>
      </c>
      <c r="DA360" s="171">
        <v>144.5</v>
      </c>
      <c r="DB360" s="171">
        <v>147.5</v>
      </c>
      <c r="DC360" s="171">
        <v>148.5</v>
      </c>
      <c r="DD360" s="171">
        <v>150.6</v>
      </c>
      <c r="DE360" s="171">
        <v>145.5</v>
      </c>
      <c r="DF360" s="171">
        <v>148.30000000000001</v>
      </c>
      <c r="DG360" s="171">
        <v>147.6</v>
      </c>
      <c r="DH360" s="171">
        <v>147.6</v>
      </c>
      <c r="DI360" s="171">
        <v>147.6</v>
      </c>
      <c r="DJ360" s="171">
        <v>150.30000000000001</v>
      </c>
      <c r="DK360" s="171">
        <v>150.80000000000001</v>
      </c>
      <c r="DL360" s="171">
        <v>152.69999999999999</v>
      </c>
      <c r="DM360" s="171">
        <v>151.9</v>
      </c>
      <c r="DN360" s="171">
        <v>151.80000000000001</v>
      </c>
      <c r="DO360" s="171">
        <v>153.5</v>
      </c>
      <c r="DP360" s="171">
        <v>154</v>
      </c>
      <c r="DQ360" s="171">
        <v>155.19999999999999</v>
      </c>
      <c r="DR360" s="171">
        <v>153.9</v>
      </c>
      <c r="DS360" s="171">
        <v>160.19999999999999</v>
      </c>
      <c r="DT360" s="171">
        <v>160</v>
      </c>
    </row>
    <row r="361" spans="1:124" x14ac:dyDescent="0.25">
      <c r="A361" s="169" t="s">
        <v>1116</v>
      </c>
      <c r="B361" s="169" t="s">
        <v>1117</v>
      </c>
      <c r="C361" s="170">
        <v>0.29985000000000001</v>
      </c>
      <c r="D361" s="171">
        <v>111.8</v>
      </c>
      <c r="E361" s="171">
        <v>110.5</v>
      </c>
      <c r="F361" s="171">
        <v>112.5</v>
      </c>
      <c r="G361" s="171">
        <v>111.6</v>
      </c>
      <c r="H361" s="171">
        <v>111.6</v>
      </c>
      <c r="I361" s="171">
        <v>111.5</v>
      </c>
      <c r="J361" s="171">
        <v>114.7</v>
      </c>
      <c r="K361" s="171">
        <v>113.7</v>
      </c>
      <c r="L361" s="171">
        <v>111.5</v>
      </c>
      <c r="M361" s="171">
        <v>118</v>
      </c>
      <c r="N361" s="171">
        <v>114.4</v>
      </c>
      <c r="O361" s="171">
        <v>116.2</v>
      </c>
      <c r="P361" s="171">
        <v>119.9</v>
      </c>
      <c r="Q361" s="171">
        <v>117.5</v>
      </c>
      <c r="R361" s="171">
        <v>113.3</v>
      </c>
      <c r="S361" s="171">
        <v>118.3</v>
      </c>
      <c r="T361" s="171">
        <v>119.1</v>
      </c>
      <c r="U361" s="171">
        <v>121.7</v>
      </c>
      <c r="V361" s="171">
        <v>122.2</v>
      </c>
      <c r="W361" s="171">
        <v>120.1</v>
      </c>
      <c r="X361" s="171">
        <v>120.3</v>
      </c>
      <c r="Y361" s="171">
        <v>125.8</v>
      </c>
      <c r="Z361" s="171">
        <v>121.3</v>
      </c>
      <c r="AA361" s="171">
        <v>120.6</v>
      </c>
      <c r="AB361" s="171">
        <v>122.6</v>
      </c>
      <c r="AC361" s="171">
        <v>124.6</v>
      </c>
      <c r="AD361" s="171">
        <v>125.6</v>
      </c>
      <c r="AE361" s="171">
        <v>127.5</v>
      </c>
      <c r="AF361" s="171">
        <v>127.2</v>
      </c>
      <c r="AG361" s="171">
        <v>128.5</v>
      </c>
      <c r="AH361" s="171">
        <v>124.7</v>
      </c>
      <c r="AI361" s="171">
        <v>129.19999999999999</v>
      </c>
      <c r="AJ361" s="171">
        <v>130</v>
      </c>
      <c r="AK361" s="171">
        <v>136.5</v>
      </c>
      <c r="AL361" s="171">
        <v>139.1</v>
      </c>
      <c r="AM361" s="171">
        <v>133.5</v>
      </c>
      <c r="AN361" s="171">
        <v>140.1</v>
      </c>
      <c r="AO361" s="171">
        <v>134.4</v>
      </c>
      <c r="AP361" s="171">
        <v>139.5</v>
      </c>
      <c r="AQ361" s="171">
        <v>142.6</v>
      </c>
      <c r="AR361" s="171">
        <v>144.5</v>
      </c>
      <c r="AS361" s="171">
        <v>146.30000000000001</v>
      </c>
      <c r="AT361" s="171">
        <v>145.69999999999999</v>
      </c>
      <c r="AU361" s="171">
        <v>146.30000000000001</v>
      </c>
      <c r="AV361" s="171">
        <v>147.4</v>
      </c>
      <c r="AW361" s="171">
        <v>147.9</v>
      </c>
      <c r="AX361" s="171">
        <v>148.30000000000001</v>
      </c>
      <c r="AY361" s="171">
        <v>147.9</v>
      </c>
      <c r="AZ361" s="171">
        <v>148.9</v>
      </c>
      <c r="BA361" s="171">
        <v>148.5</v>
      </c>
      <c r="BB361" s="171">
        <v>148.30000000000001</v>
      </c>
      <c r="BC361" s="171">
        <v>149.80000000000001</v>
      </c>
      <c r="BD361" s="171">
        <v>149.6</v>
      </c>
      <c r="BE361" s="171">
        <v>149.6</v>
      </c>
      <c r="BF361" s="171">
        <v>149.6</v>
      </c>
      <c r="BG361" s="171">
        <v>150.4</v>
      </c>
      <c r="BH361" s="171">
        <v>151.30000000000001</v>
      </c>
      <c r="BI361" s="171">
        <v>155.30000000000001</v>
      </c>
      <c r="BJ361" s="171">
        <v>155.69999999999999</v>
      </c>
      <c r="BK361" s="171">
        <v>156.30000000000001</v>
      </c>
      <c r="BL361" s="171">
        <v>155.4</v>
      </c>
      <c r="BM361" s="171">
        <v>155.4</v>
      </c>
      <c r="BN361" s="171">
        <v>157.19999999999999</v>
      </c>
      <c r="BO361" s="171">
        <v>157.9</v>
      </c>
      <c r="BP361" s="171">
        <v>158.69999999999999</v>
      </c>
      <c r="BQ361" s="171">
        <v>158.4</v>
      </c>
      <c r="BR361" s="171">
        <v>154.9</v>
      </c>
      <c r="BS361" s="171">
        <v>156.6</v>
      </c>
      <c r="BT361" s="171">
        <v>156.9</v>
      </c>
      <c r="BU361" s="171">
        <v>158.30000000000001</v>
      </c>
      <c r="BV361" s="171">
        <v>158.69999999999999</v>
      </c>
      <c r="BW361" s="171">
        <v>158.6</v>
      </c>
      <c r="BX361" s="171">
        <v>157.4</v>
      </c>
      <c r="BY361" s="171">
        <v>163.5</v>
      </c>
      <c r="BZ361" s="171">
        <v>163.6</v>
      </c>
      <c r="CA361" s="171">
        <v>162.9</v>
      </c>
      <c r="CB361" s="171">
        <v>165.9</v>
      </c>
      <c r="CC361" s="171">
        <v>163.30000000000001</v>
      </c>
      <c r="CD361" s="171">
        <v>161.5</v>
      </c>
      <c r="CE361" s="171">
        <v>160.9</v>
      </c>
      <c r="CF361" s="171">
        <v>160.80000000000001</v>
      </c>
      <c r="CG361" s="171">
        <v>161.6</v>
      </c>
      <c r="CH361" s="171">
        <v>161.9</v>
      </c>
      <c r="CI361" s="171">
        <v>161.9</v>
      </c>
      <c r="CJ361" s="171">
        <v>164.7</v>
      </c>
      <c r="CK361" s="171">
        <v>164.9</v>
      </c>
      <c r="CL361" s="171">
        <v>163.4</v>
      </c>
      <c r="CM361" s="171">
        <v>166</v>
      </c>
      <c r="CN361" s="171">
        <v>165.9</v>
      </c>
      <c r="CO361" s="171">
        <v>167.8</v>
      </c>
      <c r="CP361" s="171">
        <v>167.1</v>
      </c>
      <c r="CQ361" s="171">
        <v>164.2</v>
      </c>
      <c r="CR361" s="171">
        <v>164.5</v>
      </c>
      <c r="CS361" s="171">
        <v>165.8</v>
      </c>
      <c r="CT361" s="171">
        <v>164.7</v>
      </c>
      <c r="CU361" s="171">
        <v>167.7</v>
      </c>
      <c r="CV361" s="171">
        <v>168.5</v>
      </c>
      <c r="CW361" s="171">
        <v>166.7</v>
      </c>
      <c r="CX361" s="171">
        <v>167.1</v>
      </c>
      <c r="CY361" s="171">
        <v>168.3</v>
      </c>
      <c r="CZ361" s="171">
        <v>167.2</v>
      </c>
      <c r="DA361" s="171">
        <v>171.5</v>
      </c>
      <c r="DB361" s="171">
        <v>172.2</v>
      </c>
      <c r="DC361" s="171">
        <v>174.6</v>
      </c>
      <c r="DD361" s="171">
        <v>174.7</v>
      </c>
      <c r="DE361" s="171">
        <v>172.9</v>
      </c>
      <c r="DF361" s="171">
        <v>171.6</v>
      </c>
      <c r="DG361" s="171">
        <v>168.3</v>
      </c>
      <c r="DH361" s="171">
        <v>165.8</v>
      </c>
      <c r="DI361" s="171">
        <v>170.3</v>
      </c>
      <c r="DJ361" s="171">
        <v>169.1</v>
      </c>
      <c r="DK361" s="171">
        <v>170.9</v>
      </c>
      <c r="DL361" s="171">
        <v>171.5</v>
      </c>
      <c r="DM361" s="171">
        <v>169.5</v>
      </c>
      <c r="DN361" s="171">
        <v>172.7</v>
      </c>
      <c r="DO361" s="171">
        <v>170.9</v>
      </c>
      <c r="DP361" s="171">
        <v>175.7</v>
      </c>
      <c r="DQ361" s="171">
        <v>180.1</v>
      </c>
      <c r="DR361" s="171">
        <v>175.6</v>
      </c>
      <c r="DS361" s="171">
        <v>179.7</v>
      </c>
      <c r="DT361" s="171">
        <v>179.1</v>
      </c>
    </row>
    <row r="362" spans="1:124" x14ac:dyDescent="0.25">
      <c r="A362" s="169" t="s">
        <v>1118</v>
      </c>
      <c r="B362" s="169" t="s">
        <v>1119</v>
      </c>
      <c r="C362" s="170">
        <v>2.97E-3</v>
      </c>
      <c r="D362" s="171">
        <v>98.3</v>
      </c>
      <c r="E362" s="171">
        <v>69</v>
      </c>
      <c r="F362" s="171">
        <v>70</v>
      </c>
      <c r="G362" s="171">
        <v>71.8</v>
      </c>
      <c r="H362" s="171">
        <v>70.900000000000006</v>
      </c>
      <c r="I362" s="171">
        <v>72.2</v>
      </c>
      <c r="J362" s="171">
        <v>70.7</v>
      </c>
      <c r="K362" s="171">
        <v>82.7</v>
      </c>
      <c r="L362" s="171">
        <v>63.8</v>
      </c>
      <c r="M362" s="171">
        <v>66.5</v>
      </c>
      <c r="N362" s="171">
        <v>71.3</v>
      </c>
      <c r="O362" s="171">
        <v>83</v>
      </c>
      <c r="P362" s="171">
        <v>100.4</v>
      </c>
      <c r="Q362" s="171">
        <v>69.599999999999994</v>
      </c>
      <c r="R362" s="171">
        <v>75.8</v>
      </c>
      <c r="S362" s="171">
        <v>68</v>
      </c>
      <c r="T362" s="171">
        <v>85.6</v>
      </c>
      <c r="U362" s="171">
        <v>88.5</v>
      </c>
      <c r="V362" s="171">
        <v>90.9</v>
      </c>
      <c r="W362" s="171">
        <v>91.4</v>
      </c>
      <c r="X362" s="171">
        <v>66.099999999999994</v>
      </c>
      <c r="Y362" s="171">
        <v>93.8</v>
      </c>
      <c r="Z362" s="171">
        <v>74.599999999999994</v>
      </c>
      <c r="AA362" s="171">
        <v>102.9</v>
      </c>
      <c r="AB362" s="171">
        <v>86</v>
      </c>
      <c r="AC362" s="171">
        <v>87.1</v>
      </c>
      <c r="AD362" s="171">
        <v>82</v>
      </c>
      <c r="AE362" s="171">
        <v>75.900000000000006</v>
      </c>
      <c r="AF362" s="171">
        <v>72.599999999999994</v>
      </c>
      <c r="AG362" s="171">
        <v>102.2</v>
      </c>
      <c r="AH362" s="171">
        <v>113.9</v>
      </c>
      <c r="AI362" s="171">
        <v>101.8</v>
      </c>
      <c r="AJ362" s="171">
        <v>102.2</v>
      </c>
      <c r="AK362" s="171">
        <v>85.1</v>
      </c>
      <c r="AL362" s="171">
        <v>102</v>
      </c>
      <c r="AM362" s="171">
        <v>107.8</v>
      </c>
      <c r="AN362" s="171">
        <v>99.7</v>
      </c>
      <c r="AO362" s="171">
        <v>99.7</v>
      </c>
      <c r="AP362" s="171">
        <v>103.5</v>
      </c>
      <c r="AQ362" s="171">
        <v>105</v>
      </c>
      <c r="AR362" s="171">
        <v>105.6</v>
      </c>
      <c r="AS362" s="171">
        <v>106.3</v>
      </c>
      <c r="AT362" s="171">
        <v>105.5</v>
      </c>
      <c r="AU362" s="171">
        <v>83.1</v>
      </c>
      <c r="AV362" s="171">
        <v>80.900000000000006</v>
      </c>
      <c r="AW362" s="171">
        <v>79.400000000000006</v>
      </c>
      <c r="AX362" s="171">
        <v>81.099999999999994</v>
      </c>
      <c r="AY362" s="171">
        <v>80.599999999999994</v>
      </c>
      <c r="AZ362" s="171">
        <v>82.9</v>
      </c>
      <c r="BA362" s="171">
        <v>83.9</v>
      </c>
      <c r="BB362" s="171">
        <v>86.1</v>
      </c>
      <c r="BC362" s="171">
        <v>112.5</v>
      </c>
      <c r="BD362" s="171">
        <v>109.1</v>
      </c>
      <c r="BE362" s="171">
        <v>111</v>
      </c>
      <c r="BF362" s="171">
        <v>107.6</v>
      </c>
      <c r="BG362" s="171">
        <v>108.6</v>
      </c>
      <c r="BH362" s="171">
        <v>113.4</v>
      </c>
      <c r="BI362" s="171">
        <v>109.3</v>
      </c>
      <c r="BJ362" s="171">
        <v>110.5</v>
      </c>
      <c r="BK362" s="171">
        <v>113.2</v>
      </c>
      <c r="BL362" s="171">
        <v>113.2</v>
      </c>
      <c r="BM362" s="171">
        <v>115.9</v>
      </c>
      <c r="BN362" s="171">
        <v>112.9</v>
      </c>
      <c r="BO362" s="171">
        <v>108.6</v>
      </c>
      <c r="BP362" s="171">
        <v>109.9</v>
      </c>
      <c r="BQ362" s="171">
        <v>112.9</v>
      </c>
      <c r="BR362" s="171">
        <v>113.1</v>
      </c>
      <c r="BS362" s="171">
        <v>109.5</v>
      </c>
      <c r="BT362" s="171">
        <v>106.1</v>
      </c>
      <c r="BU362" s="171">
        <v>110.3</v>
      </c>
      <c r="BV362" s="171">
        <v>113.5</v>
      </c>
      <c r="BW362" s="171">
        <v>116.3</v>
      </c>
      <c r="BX362" s="171">
        <v>116.7</v>
      </c>
      <c r="BY362" s="171">
        <v>115.6</v>
      </c>
      <c r="BZ362" s="171">
        <v>116.5</v>
      </c>
      <c r="CA362" s="171">
        <v>118.2</v>
      </c>
      <c r="CB362" s="171">
        <v>118</v>
      </c>
      <c r="CC362" s="171">
        <v>114.2</v>
      </c>
      <c r="CD362" s="171">
        <v>115.6</v>
      </c>
      <c r="CE362" s="171">
        <v>120.6</v>
      </c>
      <c r="CF362" s="171">
        <v>116.7</v>
      </c>
      <c r="CG362" s="171">
        <v>109.1</v>
      </c>
      <c r="CH362" s="171">
        <v>112.6</v>
      </c>
      <c r="CI362" s="171">
        <v>118.9</v>
      </c>
      <c r="CJ362" s="171">
        <v>118.6</v>
      </c>
      <c r="CK362" s="171">
        <v>119.9</v>
      </c>
      <c r="CL362" s="171">
        <v>118.3</v>
      </c>
      <c r="CM362" s="171">
        <v>117</v>
      </c>
      <c r="CN362" s="171">
        <v>116.5</v>
      </c>
      <c r="CO362" s="171">
        <v>117</v>
      </c>
      <c r="CP362" s="171">
        <v>116.5</v>
      </c>
      <c r="CQ362" s="171">
        <v>114.4</v>
      </c>
      <c r="CR362" s="171">
        <v>116.2</v>
      </c>
      <c r="CS362" s="171">
        <v>116.3</v>
      </c>
      <c r="CT362" s="171">
        <v>114.8</v>
      </c>
      <c r="CU362" s="171">
        <v>115.8</v>
      </c>
      <c r="CV362" s="171">
        <v>115.1</v>
      </c>
      <c r="CW362" s="171">
        <v>114.7</v>
      </c>
      <c r="CX362" s="171">
        <v>111.6</v>
      </c>
      <c r="CY362" s="171">
        <v>116</v>
      </c>
      <c r="CZ362" s="171">
        <v>117.2</v>
      </c>
      <c r="DA362" s="171">
        <v>116.5</v>
      </c>
      <c r="DB362" s="171">
        <v>112.9</v>
      </c>
      <c r="DC362" s="171">
        <v>114.7</v>
      </c>
      <c r="DD362" s="171">
        <v>113.3</v>
      </c>
      <c r="DE362" s="171">
        <v>118.2</v>
      </c>
      <c r="DF362" s="171">
        <v>114.6</v>
      </c>
      <c r="DG362" s="171">
        <v>119.4</v>
      </c>
      <c r="DH362" s="171">
        <v>120.4</v>
      </c>
      <c r="DI362" s="171">
        <v>116.2</v>
      </c>
      <c r="DJ362" s="171">
        <v>116.5</v>
      </c>
      <c r="DK362" s="171">
        <v>118.9</v>
      </c>
      <c r="DL362" s="171">
        <v>118.9</v>
      </c>
      <c r="DM362" s="171">
        <v>112.4</v>
      </c>
      <c r="DN362" s="171">
        <v>119.2</v>
      </c>
      <c r="DO362" s="171">
        <v>121.7</v>
      </c>
      <c r="DP362" s="171">
        <v>121.7</v>
      </c>
      <c r="DQ362" s="171">
        <v>117.7</v>
      </c>
      <c r="DR362" s="171">
        <v>122</v>
      </c>
      <c r="DS362" s="171">
        <v>122.4</v>
      </c>
      <c r="DT362" s="171">
        <v>122.8</v>
      </c>
    </row>
    <row r="363" spans="1:124" x14ac:dyDescent="0.25">
      <c r="A363" s="169" t="s">
        <v>1120</v>
      </c>
      <c r="B363" s="169" t="s">
        <v>1121</v>
      </c>
      <c r="C363" s="170">
        <v>1.8460000000000001E-2</v>
      </c>
      <c r="D363" s="171">
        <v>89.3</v>
      </c>
      <c r="E363" s="171">
        <v>86.2</v>
      </c>
      <c r="F363" s="171">
        <v>93</v>
      </c>
      <c r="G363" s="171">
        <v>105.8</v>
      </c>
      <c r="H363" s="171">
        <v>95.8</v>
      </c>
      <c r="I363" s="171">
        <v>100.2</v>
      </c>
      <c r="J363" s="171">
        <v>104.5</v>
      </c>
      <c r="K363" s="171">
        <v>94.7</v>
      </c>
      <c r="L363" s="171">
        <v>105.6</v>
      </c>
      <c r="M363" s="171">
        <v>85.3</v>
      </c>
      <c r="N363" s="171">
        <v>102.1</v>
      </c>
      <c r="O363" s="171">
        <v>107.4</v>
      </c>
      <c r="P363" s="171">
        <v>98.4</v>
      </c>
      <c r="Q363" s="171">
        <v>108.3</v>
      </c>
      <c r="R363" s="171">
        <v>94.7</v>
      </c>
      <c r="S363" s="171">
        <v>94.5</v>
      </c>
      <c r="T363" s="171">
        <v>105</v>
      </c>
      <c r="U363" s="171">
        <v>93.1</v>
      </c>
      <c r="V363" s="171">
        <v>96.7</v>
      </c>
      <c r="W363" s="171">
        <v>96.6</v>
      </c>
      <c r="X363" s="171">
        <v>96.1</v>
      </c>
      <c r="Y363" s="171">
        <v>98</v>
      </c>
      <c r="Z363" s="171">
        <v>96.4</v>
      </c>
      <c r="AA363" s="171">
        <v>86.7</v>
      </c>
      <c r="AB363" s="171">
        <v>93.5</v>
      </c>
      <c r="AC363" s="171">
        <v>89.6</v>
      </c>
      <c r="AD363" s="171">
        <v>96.6</v>
      </c>
      <c r="AE363" s="171">
        <v>94.8</v>
      </c>
      <c r="AF363" s="171">
        <v>97.3</v>
      </c>
      <c r="AG363" s="171">
        <v>104.6</v>
      </c>
      <c r="AH363" s="171">
        <v>93.6</v>
      </c>
      <c r="AI363" s="171">
        <v>89.9</v>
      </c>
      <c r="AJ363" s="171">
        <v>104.4</v>
      </c>
      <c r="AK363" s="171">
        <v>97.9</v>
      </c>
      <c r="AL363" s="171">
        <v>97.6</v>
      </c>
      <c r="AM363" s="171">
        <v>100.1</v>
      </c>
      <c r="AN363" s="171">
        <v>98</v>
      </c>
      <c r="AO363" s="171">
        <v>104.8</v>
      </c>
      <c r="AP363" s="171">
        <v>92.1</v>
      </c>
      <c r="AQ363" s="171">
        <v>88.7</v>
      </c>
      <c r="AR363" s="171">
        <v>94.4</v>
      </c>
      <c r="AS363" s="171">
        <v>84.9</v>
      </c>
      <c r="AT363" s="171">
        <v>87.6</v>
      </c>
      <c r="AU363" s="171">
        <v>98.5</v>
      </c>
      <c r="AV363" s="171">
        <v>86.4</v>
      </c>
      <c r="AW363" s="171">
        <v>89.8</v>
      </c>
      <c r="AX363" s="171">
        <v>99.8</v>
      </c>
      <c r="AY363" s="171">
        <v>92.3</v>
      </c>
      <c r="AZ363" s="171">
        <v>87.6</v>
      </c>
      <c r="BA363" s="171">
        <v>93.2</v>
      </c>
      <c r="BB363" s="171">
        <v>90.2</v>
      </c>
      <c r="BC363" s="171">
        <v>82</v>
      </c>
      <c r="BD363" s="171">
        <v>85.9</v>
      </c>
      <c r="BE363" s="171">
        <v>85.7</v>
      </c>
      <c r="BF363" s="171">
        <v>80.2</v>
      </c>
      <c r="BG363" s="171">
        <v>90.5</v>
      </c>
      <c r="BH363" s="171">
        <v>84.3</v>
      </c>
      <c r="BI363" s="171">
        <v>93.3</v>
      </c>
      <c r="BJ363" s="171">
        <v>88.6</v>
      </c>
      <c r="BK363" s="171">
        <v>89.3</v>
      </c>
      <c r="BL363" s="171">
        <v>90.5</v>
      </c>
      <c r="BM363" s="171">
        <v>90.5</v>
      </c>
      <c r="BN363" s="171">
        <v>88.6</v>
      </c>
      <c r="BO363" s="171">
        <v>88.8</v>
      </c>
      <c r="BP363" s="171">
        <v>88.2</v>
      </c>
      <c r="BQ363" s="171">
        <v>88.2</v>
      </c>
      <c r="BR363" s="171">
        <v>88.2</v>
      </c>
      <c r="BS363" s="171">
        <v>88.1</v>
      </c>
      <c r="BT363" s="171">
        <v>88.7</v>
      </c>
      <c r="BU363" s="171">
        <v>88.7</v>
      </c>
      <c r="BV363" s="171">
        <v>88.7</v>
      </c>
      <c r="BW363" s="171">
        <v>87.9</v>
      </c>
      <c r="BX363" s="171">
        <v>88.1</v>
      </c>
      <c r="BY363" s="171">
        <v>88.5</v>
      </c>
      <c r="BZ363" s="171">
        <v>87.8</v>
      </c>
      <c r="CA363" s="171">
        <v>88.5</v>
      </c>
      <c r="CB363" s="171">
        <v>87.1</v>
      </c>
      <c r="CC363" s="171">
        <v>88.7</v>
      </c>
      <c r="CD363" s="171">
        <v>91.6</v>
      </c>
      <c r="CE363" s="171">
        <v>92.8</v>
      </c>
      <c r="CF363" s="171">
        <v>92</v>
      </c>
      <c r="CG363" s="171">
        <v>91</v>
      </c>
      <c r="CH363" s="171">
        <v>91.1</v>
      </c>
      <c r="CI363" s="171">
        <v>89.7</v>
      </c>
      <c r="CJ363" s="171">
        <v>91.1</v>
      </c>
      <c r="CK363" s="171">
        <v>89.3</v>
      </c>
      <c r="CL363" s="171">
        <v>90.2</v>
      </c>
      <c r="CM363" s="171">
        <v>91.7</v>
      </c>
      <c r="CN363" s="171">
        <v>97.4</v>
      </c>
      <c r="CO363" s="171">
        <v>91.4</v>
      </c>
      <c r="CP363" s="171">
        <v>92</v>
      </c>
      <c r="CQ363" s="171">
        <v>91.4</v>
      </c>
      <c r="CR363" s="171">
        <v>92.6</v>
      </c>
      <c r="CS363" s="171">
        <v>90.9</v>
      </c>
      <c r="CT363" s="171">
        <v>90</v>
      </c>
      <c r="CU363" s="171">
        <v>89</v>
      </c>
      <c r="CV363" s="171">
        <v>89.7</v>
      </c>
      <c r="CW363" s="171">
        <v>90</v>
      </c>
      <c r="CX363" s="171">
        <v>91</v>
      </c>
      <c r="CY363" s="171">
        <v>89.8</v>
      </c>
      <c r="CZ363" s="171">
        <v>90.1</v>
      </c>
      <c r="DA363" s="171">
        <v>88.7</v>
      </c>
      <c r="DB363" s="171">
        <v>89</v>
      </c>
      <c r="DC363" s="171">
        <v>89.7</v>
      </c>
      <c r="DD363" s="171">
        <v>89.5</v>
      </c>
      <c r="DE363" s="171">
        <v>88.7</v>
      </c>
      <c r="DF363" s="171">
        <v>88.8</v>
      </c>
      <c r="DG363" s="171">
        <v>89.8</v>
      </c>
      <c r="DH363" s="171">
        <v>90.7</v>
      </c>
      <c r="DI363" s="171">
        <v>93.2</v>
      </c>
      <c r="DJ363" s="171">
        <v>91.6</v>
      </c>
      <c r="DK363" s="171">
        <v>92.3</v>
      </c>
      <c r="DL363" s="171">
        <v>92.7</v>
      </c>
      <c r="DM363" s="171">
        <v>94.3</v>
      </c>
      <c r="DN363" s="171">
        <v>94.4</v>
      </c>
      <c r="DO363" s="171">
        <v>96.5</v>
      </c>
      <c r="DP363" s="171">
        <v>97.1</v>
      </c>
      <c r="DQ363" s="171">
        <v>96.3</v>
      </c>
      <c r="DR363" s="171">
        <v>97.3</v>
      </c>
      <c r="DS363" s="171">
        <v>99</v>
      </c>
      <c r="DT363" s="171">
        <v>98.7</v>
      </c>
    </row>
    <row r="364" spans="1:124" x14ac:dyDescent="0.25">
      <c r="A364" s="169" t="s">
        <v>1122</v>
      </c>
      <c r="B364" s="169" t="s">
        <v>1123</v>
      </c>
      <c r="C364" s="170">
        <v>6.4650499999999997</v>
      </c>
      <c r="D364" s="171">
        <v>105.6</v>
      </c>
      <c r="E364" s="171">
        <v>106.8</v>
      </c>
      <c r="F364" s="171">
        <v>107.4</v>
      </c>
      <c r="G364" s="171">
        <v>107.8</v>
      </c>
      <c r="H364" s="171">
        <v>108.5</v>
      </c>
      <c r="I364" s="171">
        <v>108.7</v>
      </c>
      <c r="J364" s="171">
        <v>108.5</v>
      </c>
      <c r="K364" s="171">
        <v>108.6</v>
      </c>
      <c r="L364" s="171">
        <v>108.9</v>
      </c>
      <c r="M364" s="171">
        <v>109.4</v>
      </c>
      <c r="N364" s="171">
        <v>109.5</v>
      </c>
      <c r="O364" s="171">
        <v>109.8</v>
      </c>
      <c r="P364" s="171">
        <v>110.1</v>
      </c>
      <c r="Q364" s="171">
        <v>110</v>
      </c>
      <c r="R364" s="171">
        <v>110.9</v>
      </c>
      <c r="S364" s="171">
        <v>112.1</v>
      </c>
      <c r="T364" s="171">
        <v>112.8</v>
      </c>
      <c r="U364" s="171">
        <v>114.3</v>
      </c>
      <c r="V364" s="171">
        <v>114.3</v>
      </c>
      <c r="W364" s="171">
        <v>114.3</v>
      </c>
      <c r="X364" s="171">
        <v>114.7</v>
      </c>
      <c r="Y364" s="171">
        <v>114.8</v>
      </c>
      <c r="Z364" s="171">
        <v>115.4</v>
      </c>
      <c r="AA364" s="171">
        <v>116.2</v>
      </c>
      <c r="AB364" s="171">
        <v>116.4</v>
      </c>
      <c r="AC364" s="171">
        <v>116.6</v>
      </c>
      <c r="AD364" s="171">
        <v>116.8</v>
      </c>
      <c r="AE364" s="171">
        <v>117.2</v>
      </c>
      <c r="AF364" s="171">
        <v>117.6</v>
      </c>
      <c r="AG364" s="171">
        <v>118.1</v>
      </c>
      <c r="AH364" s="171">
        <v>117.4</v>
      </c>
      <c r="AI364" s="171">
        <v>117.2</v>
      </c>
      <c r="AJ364" s="171">
        <v>115.1</v>
      </c>
      <c r="AK364" s="171">
        <v>113.9</v>
      </c>
      <c r="AL364" s="171">
        <v>113</v>
      </c>
      <c r="AM364" s="171">
        <v>113.8</v>
      </c>
      <c r="AN364" s="171">
        <v>113.9</v>
      </c>
      <c r="AO364" s="171">
        <v>114.6</v>
      </c>
      <c r="AP364" s="171">
        <v>114.5</v>
      </c>
      <c r="AQ364" s="171">
        <v>114.2</v>
      </c>
      <c r="AR364" s="171">
        <v>113.4</v>
      </c>
      <c r="AS364" s="171">
        <v>113</v>
      </c>
      <c r="AT364" s="171">
        <v>112.6</v>
      </c>
      <c r="AU364" s="171">
        <v>111.9</v>
      </c>
      <c r="AV364" s="171">
        <v>111.1</v>
      </c>
      <c r="AW364" s="171">
        <v>110.8</v>
      </c>
      <c r="AX364" s="171">
        <v>110.6</v>
      </c>
      <c r="AY364" s="171">
        <v>110.9</v>
      </c>
      <c r="AZ364" s="171">
        <v>111.5</v>
      </c>
      <c r="BA364" s="171">
        <v>111.7</v>
      </c>
      <c r="BB364" s="171">
        <v>111.3</v>
      </c>
      <c r="BC364" s="171">
        <v>111.7</v>
      </c>
      <c r="BD364" s="171">
        <v>110.7</v>
      </c>
      <c r="BE364" s="171">
        <v>110.3</v>
      </c>
      <c r="BF364" s="171">
        <v>110.3</v>
      </c>
      <c r="BG364" s="171">
        <v>110.5</v>
      </c>
      <c r="BH364" s="171">
        <v>110.2</v>
      </c>
      <c r="BI364" s="171">
        <v>110.7</v>
      </c>
      <c r="BJ364" s="171">
        <v>111.3</v>
      </c>
      <c r="BK364" s="171">
        <v>111.7</v>
      </c>
      <c r="BL364" s="171">
        <v>111.6</v>
      </c>
      <c r="BM364" s="171">
        <v>111.7</v>
      </c>
      <c r="BN364" s="171">
        <v>111.5</v>
      </c>
      <c r="BO364" s="171">
        <v>111.1</v>
      </c>
      <c r="BP364" s="171">
        <v>111.1</v>
      </c>
      <c r="BQ364" s="171">
        <v>111.3</v>
      </c>
      <c r="BR364" s="171">
        <v>111.9</v>
      </c>
      <c r="BS364" s="171">
        <v>112.4</v>
      </c>
      <c r="BT364" s="171">
        <v>113.2</v>
      </c>
      <c r="BU364" s="171">
        <v>114.1</v>
      </c>
      <c r="BV364" s="171">
        <v>115.1</v>
      </c>
      <c r="BW364" s="171">
        <v>115.5</v>
      </c>
      <c r="BX364" s="171">
        <v>116.3</v>
      </c>
      <c r="BY364" s="171">
        <v>117.4</v>
      </c>
      <c r="BZ364" s="171">
        <v>117.6</v>
      </c>
      <c r="CA364" s="171">
        <v>118.3</v>
      </c>
      <c r="CB364" s="171">
        <v>118.8</v>
      </c>
      <c r="CC364" s="171">
        <v>119.6</v>
      </c>
      <c r="CD364" s="171">
        <v>120.5</v>
      </c>
      <c r="CE364" s="171">
        <v>121.2</v>
      </c>
      <c r="CF364" s="171">
        <v>120</v>
      </c>
      <c r="CG364" s="171">
        <v>119.6</v>
      </c>
      <c r="CH364" s="171">
        <v>119.7</v>
      </c>
      <c r="CI364" s="171">
        <v>119.6</v>
      </c>
      <c r="CJ364" s="171">
        <v>119.9</v>
      </c>
      <c r="CK364" s="171">
        <v>119.8</v>
      </c>
      <c r="CL364" s="171">
        <v>119</v>
      </c>
      <c r="CM364" s="171">
        <v>118.4</v>
      </c>
      <c r="CN364" s="171">
        <v>118.2</v>
      </c>
      <c r="CO364" s="171">
        <v>117.7</v>
      </c>
      <c r="CP364" s="171">
        <v>117.1</v>
      </c>
      <c r="CQ364" s="171">
        <v>116.5</v>
      </c>
      <c r="CR364" s="171">
        <v>116.2</v>
      </c>
      <c r="CS364" s="171">
        <v>116.2</v>
      </c>
      <c r="CT364" s="171">
        <v>115.8</v>
      </c>
      <c r="CU364" s="171">
        <v>115.5</v>
      </c>
      <c r="CV364" s="171">
        <v>115.2</v>
      </c>
      <c r="CW364" s="171">
        <v>115.5</v>
      </c>
      <c r="CX364" s="171">
        <v>115.7</v>
      </c>
      <c r="CY364" s="171">
        <v>115.9</v>
      </c>
      <c r="CZ364" s="171">
        <v>116.1</v>
      </c>
      <c r="DA364" s="171">
        <v>116.1</v>
      </c>
      <c r="DB364" s="171">
        <v>116.8</v>
      </c>
      <c r="DC364" s="171">
        <v>118.2</v>
      </c>
      <c r="DD364" s="171">
        <v>119.7</v>
      </c>
      <c r="DE364" s="171">
        <v>120.8</v>
      </c>
      <c r="DF364" s="171">
        <v>123.1</v>
      </c>
      <c r="DG364" s="171">
        <v>125.6</v>
      </c>
      <c r="DH364" s="171">
        <v>128</v>
      </c>
      <c r="DI364" s="171">
        <v>128.4</v>
      </c>
      <c r="DJ364" s="171">
        <v>128.30000000000001</v>
      </c>
      <c r="DK364" s="171">
        <v>129.30000000000001</v>
      </c>
      <c r="DL364" s="171">
        <v>130.30000000000001</v>
      </c>
      <c r="DM364" s="171">
        <v>131.1</v>
      </c>
      <c r="DN364" s="171">
        <v>134.30000000000001</v>
      </c>
      <c r="DO364" s="171">
        <v>136.4</v>
      </c>
      <c r="DP364" s="171">
        <v>136.80000000000001</v>
      </c>
      <c r="DQ364" s="171">
        <v>137.5</v>
      </c>
      <c r="DR364" s="171">
        <v>139.19999999999999</v>
      </c>
      <c r="DS364" s="171">
        <v>141.5</v>
      </c>
      <c r="DT364" s="171">
        <v>143.9</v>
      </c>
    </row>
    <row r="365" spans="1:124" x14ac:dyDescent="0.25">
      <c r="A365" s="169" t="s">
        <v>1124</v>
      </c>
      <c r="B365" s="169" t="s">
        <v>1125</v>
      </c>
      <c r="C365" s="170">
        <v>1.4333</v>
      </c>
      <c r="D365" s="171">
        <v>104.7</v>
      </c>
      <c r="E365" s="171">
        <v>106.4</v>
      </c>
      <c r="F365" s="171">
        <v>106.7</v>
      </c>
      <c r="G365" s="171">
        <v>106.1</v>
      </c>
      <c r="H365" s="171">
        <v>107.7</v>
      </c>
      <c r="I365" s="171">
        <v>106.9</v>
      </c>
      <c r="J365" s="171">
        <v>107.6</v>
      </c>
      <c r="K365" s="171">
        <v>107.7</v>
      </c>
      <c r="L365" s="171">
        <v>107.7</v>
      </c>
      <c r="M365" s="171">
        <v>108.6</v>
      </c>
      <c r="N365" s="171">
        <v>108.2</v>
      </c>
      <c r="O365" s="171">
        <v>107.9</v>
      </c>
      <c r="P365" s="171">
        <v>108.4</v>
      </c>
      <c r="Q365" s="171">
        <v>108.6</v>
      </c>
      <c r="R365" s="171">
        <v>108.7</v>
      </c>
      <c r="S365" s="171">
        <v>109.4</v>
      </c>
      <c r="T365" s="171">
        <v>110.8</v>
      </c>
      <c r="U365" s="171">
        <v>112.5</v>
      </c>
      <c r="V365" s="171">
        <v>112.3</v>
      </c>
      <c r="W365" s="171">
        <v>112.4</v>
      </c>
      <c r="X365" s="171">
        <v>114.4</v>
      </c>
      <c r="Y365" s="171">
        <v>114.4</v>
      </c>
      <c r="Z365" s="171">
        <v>116</v>
      </c>
      <c r="AA365" s="171">
        <v>116.7</v>
      </c>
      <c r="AB365" s="171">
        <v>116.4</v>
      </c>
      <c r="AC365" s="171">
        <v>116.8</v>
      </c>
      <c r="AD365" s="171">
        <v>116.6</v>
      </c>
      <c r="AE365" s="171">
        <v>116.3</v>
      </c>
      <c r="AF365" s="171">
        <v>116.8</v>
      </c>
      <c r="AG365" s="171">
        <v>116.6</v>
      </c>
      <c r="AH365" s="171">
        <v>115</v>
      </c>
      <c r="AI365" s="171">
        <v>113.4</v>
      </c>
      <c r="AJ365" s="171">
        <v>112</v>
      </c>
      <c r="AK365" s="171">
        <v>109.6</v>
      </c>
      <c r="AL365" s="171">
        <v>110</v>
      </c>
      <c r="AM365" s="171">
        <v>109.9</v>
      </c>
      <c r="AN365" s="171">
        <v>108.4</v>
      </c>
      <c r="AO365" s="171">
        <v>108.7</v>
      </c>
      <c r="AP365" s="171">
        <v>108.6</v>
      </c>
      <c r="AQ365" s="171">
        <v>107.8</v>
      </c>
      <c r="AR365" s="171">
        <v>107.1</v>
      </c>
      <c r="AS365" s="171">
        <v>106.1</v>
      </c>
      <c r="AT365" s="171">
        <v>104.9</v>
      </c>
      <c r="AU365" s="171">
        <v>104.2</v>
      </c>
      <c r="AV365" s="171">
        <v>103.4</v>
      </c>
      <c r="AW365" s="171">
        <v>103.1</v>
      </c>
      <c r="AX365" s="171">
        <v>103.2</v>
      </c>
      <c r="AY365" s="171">
        <v>103.9</v>
      </c>
      <c r="AZ365" s="171">
        <v>103.9</v>
      </c>
      <c r="BA365" s="171">
        <v>104.1</v>
      </c>
      <c r="BB365" s="171">
        <v>104.1</v>
      </c>
      <c r="BC365" s="171">
        <v>104.5</v>
      </c>
      <c r="BD365" s="171">
        <v>104.2</v>
      </c>
      <c r="BE365" s="171">
        <v>104</v>
      </c>
      <c r="BF365" s="171">
        <v>103.9</v>
      </c>
      <c r="BG365" s="171">
        <v>104.5</v>
      </c>
      <c r="BH365" s="171">
        <v>104.4</v>
      </c>
      <c r="BI365" s="171">
        <v>105</v>
      </c>
      <c r="BJ365" s="171">
        <v>106.2</v>
      </c>
      <c r="BK365" s="171">
        <v>107.1</v>
      </c>
      <c r="BL365" s="171">
        <v>107.1</v>
      </c>
      <c r="BM365" s="171">
        <v>107.2</v>
      </c>
      <c r="BN365" s="171">
        <v>107.4</v>
      </c>
      <c r="BO365" s="171">
        <v>107.9</v>
      </c>
      <c r="BP365" s="171">
        <v>107.7</v>
      </c>
      <c r="BQ365" s="171">
        <v>108.2</v>
      </c>
      <c r="BR365" s="171">
        <v>110.2</v>
      </c>
      <c r="BS365" s="171">
        <v>112.1</v>
      </c>
      <c r="BT365" s="171">
        <v>114.3</v>
      </c>
      <c r="BU365" s="171">
        <v>116.5</v>
      </c>
      <c r="BV365" s="171">
        <v>117.7</v>
      </c>
      <c r="BW365" s="171">
        <v>118.3</v>
      </c>
      <c r="BX365" s="171">
        <v>119.8</v>
      </c>
      <c r="BY365" s="171">
        <v>122.4</v>
      </c>
      <c r="BZ365" s="171">
        <v>123.1</v>
      </c>
      <c r="CA365" s="171">
        <v>123.8</v>
      </c>
      <c r="CB365" s="171">
        <v>124.7</v>
      </c>
      <c r="CC365" s="171">
        <v>126.3</v>
      </c>
      <c r="CD365" s="171">
        <v>127.6</v>
      </c>
      <c r="CE365" s="171">
        <v>129</v>
      </c>
      <c r="CF365" s="171">
        <v>126.7</v>
      </c>
      <c r="CG365" s="171">
        <v>125.5</v>
      </c>
      <c r="CH365" s="171">
        <v>125.8</v>
      </c>
      <c r="CI365" s="171">
        <v>125.3</v>
      </c>
      <c r="CJ365" s="171">
        <v>125.4</v>
      </c>
      <c r="CK365" s="171">
        <v>125.4</v>
      </c>
      <c r="CL365" s="171">
        <v>123.4</v>
      </c>
      <c r="CM365" s="171">
        <v>121.3</v>
      </c>
      <c r="CN365" s="171">
        <v>121.2</v>
      </c>
      <c r="CO365" s="171">
        <v>120.3</v>
      </c>
      <c r="CP365" s="171">
        <v>118.9</v>
      </c>
      <c r="CQ365" s="171">
        <v>117</v>
      </c>
      <c r="CR365" s="171">
        <v>116.8</v>
      </c>
      <c r="CS365" s="171">
        <v>116.8</v>
      </c>
      <c r="CT365" s="171">
        <v>117.1</v>
      </c>
      <c r="CU365" s="171">
        <v>115.6</v>
      </c>
      <c r="CV365" s="171">
        <v>115.4</v>
      </c>
      <c r="CW365" s="171">
        <v>115.2</v>
      </c>
      <c r="CX365" s="171">
        <v>114.9</v>
      </c>
      <c r="CY365" s="171">
        <v>114.5</v>
      </c>
      <c r="CZ365" s="171">
        <v>115</v>
      </c>
      <c r="DA365" s="171">
        <v>114.8</v>
      </c>
      <c r="DB365" s="171">
        <v>115.8</v>
      </c>
      <c r="DC365" s="171">
        <v>117.8</v>
      </c>
      <c r="DD365" s="171">
        <v>119.8</v>
      </c>
      <c r="DE365" s="171">
        <v>122.9</v>
      </c>
      <c r="DF365" s="171">
        <v>127.2</v>
      </c>
      <c r="DG365" s="171">
        <v>130.30000000000001</v>
      </c>
      <c r="DH365" s="171">
        <v>133.5</v>
      </c>
      <c r="DI365" s="171">
        <v>135.30000000000001</v>
      </c>
      <c r="DJ365" s="171">
        <v>135.80000000000001</v>
      </c>
      <c r="DK365" s="171">
        <v>137.5</v>
      </c>
      <c r="DL365" s="171">
        <v>137.6</v>
      </c>
      <c r="DM365" s="171">
        <v>139.4</v>
      </c>
      <c r="DN365" s="171">
        <v>146.5</v>
      </c>
      <c r="DO365" s="171">
        <v>150</v>
      </c>
      <c r="DP365" s="171">
        <v>149.30000000000001</v>
      </c>
      <c r="DQ365" s="171">
        <v>150.9</v>
      </c>
      <c r="DR365" s="171">
        <v>153.19999999999999</v>
      </c>
      <c r="DS365" s="171">
        <v>156.4</v>
      </c>
      <c r="DT365" s="171">
        <v>159.9</v>
      </c>
    </row>
    <row r="366" spans="1:124" x14ac:dyDescent="0.25">
      <c r="A366" s="169" t="s">
        <v>1126</v>
      </c>
      <c r="B366" s="169" t="s">
        <v>1127</v>
      </c>
      <c r="C366" s="170">
        <v>2.257E-2</v>
      </c>
      <c r="D366" s="171">
        <v>105.8</v>
      </c>
      <c r="E366" s="171">
        <v>111</v>
      </c>
      <c r="F366" s="171">
        <v>110.6</v>
      </c>
      <c r="G366" s="171">
        <v>109.1</v>
      </c>
      <c r="H366" s="171">
        <v>108.7</v>
      </c>
      <c r="I366" s="171">
        <v>108.4</v>
      </c>
      <c r="J366" s="171">
        <v>102.6</v>
      </c>
      <c r="K366" s="171">
        <v>101.2</v>
      </c>
      <c r="L366" s="171">
        <v>96.7</v>
      </c>
      <c r="M366" s="171">
        <v>95.9</v>
      </c>
      <c r="N366" s="171">
        <v>97.7</v>
      </c>
      <c r="O366" s="171">
        <v>94.4</v>
      </c>
      <c r="P366" s="171">
        <v>90.6</v>
      </c>
      <c r="Q366" s="171">
        <v>94.9</v>
      </c>
      <c r="R366" s="171">
        <v>97</v>
      </c>
      <c r="S366" s="171">
        <v>99.4</v>
      </c>
      <c r="T366" s="171">
        <v>103.1</v>
      </c>
      <c r="U366" s="171">
        <v>102.2</v>
      </c>
      <c r="V366" s="171">
        <v>104.6</v>
      </c>
      <c r="W366" s="171">
        <v>108.8</v>
      </c>
      <c r="X366" s="171">
        <v>109.2</v>
      </c>
      <c r="Y366" s="171">
        <v>107.4</v>
      </c>
      <c r="Z366" s="171">
        <v>103.4</v>
      </c>
      <c r="AA366" s="171">
        <v>108.8</v>
      </c>
      <c r="AB366" s="171">
        <v>108.9</v>
      </c>
      <c r="AC366" s="171">
        <v>110.6</v>
      </c>
      <c r="AD366" s="171">
        <v>112.4</v>
      </c>
      <c r="AE366" s="171">
        <v>109.6</v>
      </c>
      <c r="AF366" s="171">
        <v>109.6</v>
      </c>
      <c r="AG366" s="171">
        <v>105.5</v>
      </c>
      <c r="AH366" s="171">
        <v>97.2</v>
      </c>
      <c r="AI366" s="171">
        <v>96.2</v>
      </c>
      <c r="AJ366" s="171">
        <v>97</v>
      </c>
      <c r="AK366" s="171">
        <v>97.4</v>
      </c>
      <c r="AL366" s="171">
        <v>94.6</v>
      </c>
      <c r="AM366" s="171">
        <v>93.9</v>
      </c>
      <c r="AN366" s="171">
        <v>91</v>
      </c>
      <c r="AO366" s="171">
        <v>90.9</v>
      </c>
      <c r="AP366" s="171">
        <v>92.8</v>
      </c>
      <c r="AQ366" s="171">
        <v>91.6</v>
      </c>
      <c r="AR366" s="171">
        <v>92.8</v>
      </c>
      <c r="AS366" s="171">
        <v>86.3</v>
      </c>
      <c r="AT366" s="171">
        <v>85.8</v>
      </c>
      <c r="AU366" s="171">
        <v>83.4</v>
      </c>
      <c r="AV366" s="171">
        <v>80</v>
      </c>
      <c r="AW366" s="171">
        <v>84.1</v>
      </c>
      <c r="AX366" s="171">
        <v>83.9</v>
      </c>
      <c r="AY366" s="171">
        <v>85.9</v>
      </c>
      <c r="AZ366" s="171">
        <v>89.7</v>
      </c>
      <c r="BA366" s="171">
        <v>90.8</v>
      </c>
      <c r="BB366" s="171">
        <v>93.2</v>
      </c>
      <c r="BC366" s="171">
        <v>93.3</v>
      </c>
      <c r="BD366" s="171">
        <v>94.8</v>
      </c>
      <c r="BE366" s="171">
        <v>98</v>
      </c>
      <c r="BF366" s="171">
        <v>97.9</v>
      </c>
      <c r="BG366" s="171">
        <v>98.5</v>
      </c>
      <c r="BH366" s="171">
        <v>99.4</v>
      </c>
      <c r="BI366" s="171">
        <v>102.4</v>
      </c>
      <c r="BJ366" s="171">
        <v>102.5</v>
      </c>
      <c r="BK366" s="171">
        <v>103.2</v>
      </c>
      <c r="BL366" s="171">
        <v>102.2</v>
      </c>
      <c r="BM366" s="171">
        <v>102.1</v>
      </c>
      <c r="BN366" s="171">
        <v>101.4</v>
      </c>
      <c r="BO366" s="171">
        <v>99.5</v>
      </c>
      <c r="BP366" s="171">
        <v>98.6</v>
      </c>
      <c r="BQ366" s="171">
        <v>98.7</v>
      </c>
      <c r="BR366" s="171">
        <v>99</v>
      </c>
      <c r="BS366" s="171">
        <v>97.9</v>
      </c>
      <c r="BT366" s="171">
        <v>103.1</v>
      </c>
      <c r="BU366" s="171">
        <v>101.8</v>
      </c>
      <c r="BV366" s="171">
        <v>101.8</v>
      </c>
      <c r="BW366" s="171">
        <v>103.4</v>
      </c>
      <c r="BX366" s="171">
        <v>104.4</v>
      </c>
      <c r="BY366" s="171">
        <v>102.6</v>
      </c>
      <c r="BZ366" s="171">
        <v>102.9</v>
      </c>
      <c r="CA366" s="171">
        <v>103</v>
      </c>
      <c r="CB366" s="171">
        <v>102.4</v>
      </c>
      <c r="CC366" s="171">
        <v>99.5</v>
      </c>
      <c r="CD366" s="171">
        <v>99.5</v>
      </c>
      <c r="CE366" s="171">
        <v>100.4</v>
      </c>
      <c r="CF366" s="171">
        <v>98.6</v>
      </c>
      <c r="CG366" s="171">
        <v>96</v>
      </c>
      <c r="CH366" s="171">
        <v>97</v>
      </c>
      <c r="CI366" s="171">
        <v>98</v>
      </c>
      <c r="CJ366" s="171">
        <v>96.2</v>
      </c>
      <c r="CK366" s="171">
        <v>96.6</v>
      </c>
      <c r="CL366" s="171">
        <v>95.9</v>
      </c>
      <c r="CM366" s="171">
        <v>95.4</v>
      </c>
      <c r="CN366" s="171">
        <v>95.6</v>
      </c>
      <c r="CO366" s="171">
        <v>94.8</v>
      </c>
      <c r="CP366" s="171">
        <v>96.2</v>
      </c>
      <c r="CQ366" s="171">
        <v>95.6</v>
      </c>
      <c r="CR366" s="171">
        <v>98.5</v>
      </c>
      <c r="CS366" s="171">
        <v>101.8</v>
      </c>
      <c r="CT366" s="171">
        <v>100.9</v>
      </c>
      <c r="CU366" s="171">
        <v>101.7</v>
      </c>
      <c r="CV366" s="171">
        <v>103.5</v>
      </c>
      <c r="CW366" s="171">
        <v>104.1</v>
      </c>
      <c r="CX366" s="171">
        <v>104.5</v>
      </c>
      <c r="CY366" s="171">
        <v>103.4</v>
      </c>
      <c r="CZ366" s="171">
        <v>105.7</v>
      </c>
      <c r="DA366" s="171">
        <v>108.5</v>
      </c>
      <c r="DB366" s="171">
        <v>109</v>
      </c>
      <c r="DC366" s="171">
        <v>112.1</v>
      </c>
      <c r="DD366" s="171">
        <v>113.8</v>
      </c>
      <c r="DE366" s="171">
        <v>119.4</v>
      </c>
      <c r="DF366" s="171">
        <v>121.6</v>
      </c>
      <c r="DG366" s="171">
        <v>125.6</v>
      </c>
      <c r="DH366" s="171">
        <v>131.19999999999999</v>
      </c>
      <c r="DI366" s="171">
        <v>134.69999999999999</v>
      </c>
      <c r="DJ366" s="171">
        <v>134</v>
      </c>
      <c r="DK366" s="171">
        <v>132.30000000000001</v>
      </c>
      <c r="DL366" s="171">
        <v>134.80000000000001</v>
      </c>
      <c r="DM366" s="171">
        <v>135.69999999999999</v>
      </c>
      <c r="DN366" s="171">
        <v>139.9</v>
      </c>
      <c r="DO366" s="171">
        <v>140.80000000000001</v>
      </c>
      <c r="DP366" s="171">
        <v>140.1</v>
      </c>
      <c r="DQ366" s="171">
        <v>143.9</v>
      </c>
      <c r="DR366" s="171">
        <v>151.9</v>
      </c>
      <c r="DS366" s="171">
        <v>160.9</v>
      </c>
      <c r="DT366" s="171">
        <v>162.6</v>
      </c>
    </row>
    <row r="367" spans="1:124" x14ac:dyDescent="0.25">
      <c r="A367" s="169" t="s">
        <v>1128</v>
      </c>
      <c r="B367" s="169" t="s">
        <v>1129</v>
      </c>
      <c r="C367" s="170">
        <v>1.4999999999999999E-4</v>
      </c>
      <c r="D367" s="171">
        <v>103.3</v>
      </c>
      <c r="E367" s="171">
        <v>99.1</v>
      </c>
      <c r="F367" s="171">
        <v>99.4</v>
      </c>
      <c r="G367" s="171">
        <v>104.2</v>
      </c>
      <c r="H367" s="171">
        <v>111.4</v>
      </c>
      <c r="I367" s="171">
        <v>109.1</v>
      </c>
      <c r="J367" s="171">
        <v>107.3</v>
      </c>
      <c r="K367" s="171">
        <v>112.2</v>
      </c>
      <c r="L367" s="171">
        <v>115.6</v>
      </c>
      <c r="M367" s="171">
        <v>111.3</v>
      </c>
      <c r="N367" s="171">
        <v>112</v>
      </c>
      <c r="O367" s="171">
        <v>114</v>
      </c>
      <c r="P367" s="171">
        <v>114.2</v>
      </c>
      <c r="Q367" s="171">
        <v>115.3</v>
      </c>
      <c r="R367" s="171">
        <v>113.1</v>
      </c>
      <c r="S367" s="171">
        <v>117</v>
      </c>
      <c r="T367" s="171">
        <v>119.2</v>
      </c>
      <c r="U367" s="171">
        <v>123.4</v>
      </c>
      <c r="V367" s="171">
        <v>121.1</v>
      </c>
      <c r="W367" s="171">
        <v>122.5</v>
      </c>
      <c r="X367" s="171">
        <v>122.2</v>
      </c>
      <c r="Y367" s="171">
        <v>120.5</v>
      </c>
      <c r="Z367" s="171">
        <v>118.1</v>
      </c>
      <c r="AA367" s="171">
        <v>117.6</v>
      </c>
      <c r="AB367" s="171">
        <v>116.9</v>
      </c>
      <c r="AC367" s="171">
        <v>120.8</v>
      </c>
      <c r="AD367" s="171">
        <v>118</v>
      </c>
      <c r="AE367" s="171">
        <v>119.3</v>
      </c>
      <c r="AF367" s="171">
        <v>115.4</v>
      </c>
      <c r="AG367" s="171">
        <v>113.3</v>
      </c>
      <c r="AH367" s="171">
        <v>117.5</v>
      </c>
      <c r="AI367" s="171">
        <v>110.9</v>
      </c>
      <c r="AJ367" s="171">
        <v>111.4</v>
      </c>
      <c r="AK367" s="171">
        <v>105.7</v>
      </c>
      <c r="AL367" s="171">
        <v>106.3</v>
      </c>
      <c r="AM367" s="171">
        <v>100.6</v>
      </c>
      <c r="AN367" s="171">
        <v>101.7</v>
      </c>
      <c r="AO367" s="171">
        <v>99.1</v>
      </c>
      <c r="AP367" s="171">
        <v>98.6</v>
      </c>
      <c r="AQ367" s="171">
        <v>96.6</v>
      </c>
      <c r="AR367" s="171">
        <v>99.4</v>
      </c>
      <c r="AS367" s="171">
        <v>97.7</v>
      </c>
      <c r="AT367" s="171">
        <v>95.4</v>
      </c>
      <c r="AU367" s="171">
        <v>95.5</v>
      </c>
      <c r="AV367" s="171">
        <v>96.3</v>
      </c>
      <c r="AW367" s="171">
        <v>94.2</v>
      </c>
      <c r="AX367" s="171">
        <v>92.3</v>
      </c>
      <c r="AY367" s="171">
        <v>95.5</v>
      </c>
      <c r="AZ367" s="171">
        <v>94.7</v>
      </c>
      <c r="BA367" s="171">
        <v>96.9</v>
      </c>
      <c r="BB367" s="171">
        <v>98</v>
      </c>
      <c r="BC367" s="171">
        <v>99.9</v>
      </c>
      <c r="BD367" s="171">
        <v>99.3</v>
      </c>
      <c r="BE367" s="171">
        <v>100.2</v>
      </c>
      <c r="BF367" s="171">
        <v>94.1</v>
      </c>
      <c r="BG367" s="171">
        <v>92.8</v>
      </c>
      <c r="BH367" s="171">
        <v>97.4</v>
      </c>
      <c r="BI367" s="171">
        <v>102.8</v>
      </c>
      <c r="BJ367" s="171">
        <v>102.8</v>
      </c>
      <c r="BK367" s="171">
        <v>100.1</v>
      </c>
      <c r="BL367" s="171">
        <v>100.1</v>
      </c>
      <c r="BM367" s="171">
        <v>97.9</v>
      </c>
      <c r="BN367" s="171">
        <v>98.9</v>
      </c>
      <c r="BO367" s="171">
        <v>97</v>
      </c>
      <c r="BP367" s="171">
        <v>93.3</v>
      </c>
      <c r="BQ367" s="171">
        <v>96</v>
      </c>
      <c r="BR367" s="171">
        <v>98.5</v>
      </c>
      <c r="BS367" s="171">
        <v>99.9</v>
      </c>
      <c r="BT367" s="171">
        <v>104</v>
      </c>
      <c r="BU367" s="171">
        <v>104.6</v>
      </c>
      <c r="BV367" s="171">
        <v>105.6</v>
      </c>
      <c r="BW367" s="171">
        <v>104.8</v>
      </c>
      <c r="BX367" s="171">
        <v>107.7</v>
      </c>
      <c r="BY367" s="171">
        <v>109.7</v>
      </c>
      <c r="BZ367" s="171">
        <v>111.6</v>
      </c>
      <c r="CA367" s="171">
        <v>112.4</v>
      </c>
      <c r="CB367" s="171">
        <v>110.3</v>
      </c>
      <c r="CC367" s="171">
        <v>111.9</v>
      </c>
      <c r="CD367" s="171">
        <v>115.6</v>
      </c>
      <c r="CE367" s="171">
        <v>112.4</v>
      </c>
      <c r="CF367" s="171">
        <v>101.7</v>
      </c>
      <c r="CG367" s="171">
        <v>98.7</v>
      </c>
      <c r="CH367" s="171">
        <v>101.1</v>
      </c>
      <c r="CI367" s="171">
        <v>101.3</v>
      </c>
      <c r="CJ367" s="171">
        <v>98.9</v>
      </c>
      <c r="CK367" s="171">
        <v>98.8</v>
      </c>
      <c r="CL367" s="171">
        <v>98.4</v>
      </c>
      <c r="CM367" s="171">
        <v>96.3</v>
      </c>
      <c r="CN367" s="171">
        <v>96.5</v>
      </c>
      <c r="CO367" s="171">
        <v>95.2</v>
      </c>
      <c r="CP367" s="171">
        <v>95.8</v>
      </c>
      <c r="CQ367" s="171">
        <v>93.1</v>
      </c>
      <c r="CR367" s="171">
        <v>95</v>
      </c>
      <c r="CS367" s="171">
        <v>97.6</v>
      </c>
      <c r="CT367" s="171">
        <v>98.9</v>
      </c>
      <c r="CU367" s="171">
        <v>95.7</v>
      </c>
      <c r="CV367" s="171">
        <v>96.2</v>
      </c>
      <c r="CW367" s="171">
        <v>90.1</v>
      </c>
      <c r="CX367" s="171">
        <v>89.1</v>
      </c>
      <c r="CY367" s="171">
        <v>86.1</v>
      </c>
      <c r="CZ367" s="171">
        <v>87.9</v>
      </c>
      <c r="DA367" s="171">
        <v>87.2</v>
      </c>
      <c r="DB367" s="171">
        <v>86.7</v>
      </c>
      <c r="DC367" s="171">
        <v>90.1</v>
      </c>
      <c r="DD367" s="171">
        <v>95.4</v>
      </c>
      <c r="DE367" s="171">
        <v>98.9</v>
      </c>
      <c r="DF367" s="171">
        <v>103.8</v>
      </c>
      <c r="DG367" s="171">
        <v>109.2</v>
      </c>
      <c r="DH367" s="171">
        <v>111.3</v>
      </c>
      <c r="DI367" s="171">
        <v>113.4</v>
      </c>
      <c r="DJ367" s="171">
        <v>113.7</v>
      </c>
      <c r="DK367" s="171">
        <v>116.9</v>
      </c>
      <c r="DL367" s="171">
        <v>120.1</v>
      </c>
      <c r="DM367" s="171">
        <v>118.3</v>
      </c>
      <c r="DN367" s="171">
        <v>124.9</v>
      </c>
      <c r="DO367" s="171">
        <v>127.5</v>
      </c>
      <c r="DP367" s="171">
        <v>124.9</v>
      </c>
      <c r="DQ367" s="171">
        <v>131</v>
      </c>
      <c r="DR367" s="171">
        <v>133.1</v>
      </c>
      <c r="DS367" s="171">
        <v>138.30000000000001</v>
      </c>
      <c r="DT367" s="171">
        <v>144.5</v>
      </c>
    </row>
    <row r="368" spans="1:124" x14ac:dyDescent="0.25">
      <c r="A368" s="169" t="s">
        <v>1130</v>
      </c>
      <c r="B368" s="169" t="s">
        <v>1131</v>
      </c>
      <c r="C368" s="170">
        <v>0.22821</v>
      </c>
      <c r="D368" s="171">
        <v>103.6</v>
      </c>
      <c r="E368" s="171">
        <v>104.8</v>
      </c>
      <c r="F368" s="171">
        <v>107.3</v>
      </c>
      <c r="G368" s="171">
        <v>108.5</v>
      </c>
      <c r="H368" s="171">
        <v>111.3</v>
      </c>
      <c r="I368" s="171">
        <v>109.6</v>
      </c>
      <c r="J368" s="171">
        <v>110.1</v>
      </c>
      <c r="K368" s="171">
        <v>109.8</v>
      </c>
      <c r="L368" s="171">
        <v>111.8</v>
      </c>
      <c r="M368" s="171">
        <v>109.8</v>
      </c>
      <c r="N368" s="171">
        <v>111.3</v>
      </c>
      <c r="O368" s="171">
        <v>112.4</v>
      </c>
      <c r="P368" s="171">
        <v>117.2</v>
      </c>
      <c r="Q368" s="171">
        <v>120.7</v>
      </c>
      <c r="R368" s="171">
        <v>122.4</v>
      </c>
      <c r="S368" s="171">
        <v>122.8</v>
      </c>
      <c r="T368" s="171">
        <v>124.8</v>
      </c>
      <c r="U368" s="171">
        <v>124.9</v>
      </c>
      <c r="V368" s="171">
        <v>124.6</v>
      </c>
      <c r="W368" s="171">
        <v>125.3</v>
      </c>
      <c r="X368" s="171">
        <v>126.3</v>
      </c>
      <c r="Y368" s="171">
        <v>126.6</v>
      </c>
      <c r="Z368" s="171">
        <v>129.69999999999999</v>
      </c>
      <c r="AA368" s="171">
        <v>130.4</v>
      </c>
      <c r="AB368" s="171">
        <v>135.4</v>
      </c>
      <c r="AC368" s="171">
        <v>135.30000000000001</v>
      </c>
      <c r="AD368" s="171">
        <v>135.19999999999999</v>
      </c>
      <c r="AE368" s="171">
        <v>136.1</v>
      </c>
      <c r="AF368" s="171">
        <v>137.6</v>
      </c>
      <c r="AG368" s="171">
        <v>137.19999999999999</v>
      </c>
      <c r="AH368" s="171">
        <v>131.80000000000001</v>
      </c>
      <c r="AI368" s="171">
        <v>130.80000000000001</v>
      </c>
      <c r="AJ368" s="171">
        <v>128.6</v>
      </c>
      <c r="AK368" s="171">
        <v>127.4</v>
      </c>
      <c r="AL368" s="171">
        <v>130.4</v>
      </c>
      <c r="AM368" s="171">
        <v>129.4</v>
      </c>
      <c r="AN368" s="171">
        <v>116.7</v>
      </c>
      <c r="AO368" s="171">
        <v>118</v>
      </c>
      <c r="AP368" s="171">
        <v>115.5</v>
      </c>
      <c r="AQ368" s="171">
        <v>113.7</v>
      </c>
      <c r="AR368" s="171">
        <v>113.1</v>
      </c>
      <c r="AS368" s="171">
        <v>113.9</v>
      </c>
      <c r="AT368" s="171">
        <v>113.3</v>
      </c>
      <c r="AU368" s="171">
        <v>113.3</v>
      </c>
      <c r="AV368" s="171">
        <v>111.9</v>
      </c>
      <c r="AW368" s="171">
        <v>111.6</v>
      </c>
      <c r="AX368" s="171">
        <v>111.1</v>
      </c>
      <c r="AY368" s="171">
        <v>111.5</v>
      </c>
      <c r="AZ368" s="171">
        <v>111.3</v>
      </c>
      <c r="BA368" s="171">
        <v>111.8</v>
      </c>
      <c r="BB368" s="171">
        <v>112.1</v>
      </c>
      <c r="BC368" s="171">
        <v>113</v>
      </c>
      <c r="BD368" s="171">
        <v>114.2</v>
      </c>
      <c r="BE368" s="171">
        <v>114.3</v>
      </c>
      <c r="BF368" s="171">
        <v>113.5</v>
      </c>
      <c r="BG368" s="171">
        <v>113.6</v>
      </c>
      <c r="BH368" s="171">
        <v>113.5</v>
      </c>
      <c r="BI368" s="171">
        <v>112.4</v>
      </c>
      <c r="BJ368" s="171">
        <v>113</v>
      </c>
      <c r="BK368" s="171">
        <v>115.4</v>
      </c>
      <c r="BL368" s="171">
        <v>115.3</v>
      </c>
      <c r="BM368" s="171">
        <v>115.4</v>
      </c>
      <c r="BN368" s="171">
        <v>114.5</v>
      </c>
      <c r="BO368" s="171">
        <v>115.2</v>
      </c>
      <c r="BP368" s="171">
        <v>113.6</v>
      </c>
      <c r="BQ368" s="171">
        <v>114.2</v>
      </c>
      <c r="BR368" s="171">
        <v>114.9</v>
      </c>
      <c r="BS368" s="171">
        <v>116.2</v>
      </c>
      <c r="BT368" s="171">
        <v>118.5</v>
      </c>
      <c r="BU368" s="171">
        <v>120.4</v>
      </c>
      <c r="BV368" s="171">
        <v>121.1</v>
      </c>
      <c r="BW368" s="171">
        <v>120.9</v>
      </c>
      <c r="BX368" s="171">
        <v>121.5</v>
      </c>
      <c r="BY368" s="171">
        <v>124</v>
      </c>
      <c r="BZ368" s="171">
        <v>125.6</v>
      </c>
      <c r="CA368" s="171">
        <v>127.3</v>
      </c>
      <c r="CB368" s="171">
        <v>128.80000000000001</v>
      </c>
      <c r="CC368" s="171">
        <v>128.30000000000001</v>
      </c>
      <c r="CD368" s="171">
        <v>127.3</v>
      </c>
      <c r="CE368" s="171">
        <v>130.1</v>
      </c>
      <c r="CF368" s="171">
        <v>128.4</v>
      </c>
      <c r="CG368" s="171">
        <v>128.30000000000001</v>
      </c>
      <c r="CH368" s="171">
        <v>128.30000000000001</v>
      </c>
      <c r="CI368" s="171">
        <v>126.8</v>
      </c>
      <c r="CJ368" s="171">
        <v>127.1</v>
      </c>
      <c r="CK368" s="171">
        <v>129.30000000000001</v>
      </c>
      <c r="CL368" s="171">
        <v>130.4</v>
      </c>
      <c r="CM368" s="171">
        <v>129.30000000000001</v>
      </c>
      <c r="CN368" s="171">
        <v>129.30000000000001</v>
      </c>
      <c r="CO368" s="171">
        <v>127.3</v>
      </c>
      <c r="CP368" s="171">
        <v>129.1</v>
      </c>
      <c r="CQ368" s="171">
        <v>126.9</v>
      </c>
      <c r="CR368" s="171">
        <v>126.1</v>
      </c>
      <c r="CS368" s="171">
        <v>126</v>
      </c>
      <c r="CT368" s="171">
        <v>126.5</v>
      </c>
      <c r="CU368" s="171">
        <v>126.9</v>
      </c>
      <c r="CV368" s="171">
        <v>127</v>
      </c>
      <c r="CW368" s="171">
        <v>125.6</v>
      </c>
      <c r="CX368" s="171">
        <v>123.7</v>
      </c>
      <c r="CY368" s="171">
        <v>122.7</v>
      </c>
      <c r="CZ368" s="171">
        <v>120.9</v>
      </c>
      <c r="DA368" s="171">
        <v>120.9</v>
      </c>
      <c r="DB368" s="171">
        <v>121</v>
      </c>
      <c r="DC368" s="171">
        <v>122.4</v>
      </c>
      <c r="DD368" s="171">
        <v>123.2</v>
      </c>
      <c r="DE368" s="171">
        <v>126.8</v>
      </c>
      <c r="DF368" s="171">
        <v>129.1</v>
      </c>
      <c r="DG368" s="171">
        <v>133.1</v>
      </c>
      <c r="DH368" s="171">
        <v>137.19999999999999</v>
      </c>
      <c r="DI368" s="171">
        <v>137.30000000000001</v>
      </c>
      <c r="DJ368" s="171">
        <v>135.69999999999999</v>
      </c>
      <c r="DK368" s="171">
        <v>136.19999999999999</v>
      </c>
      <c r="DL368" s="171">
        <v>135.4</v>
      </c>
      <c r="DM368" s="171">
        <v>135.4</v>
      </c>
      <c r="DN368" s="171">
        <v>141.5</v>
      </c>
      <c r="DO368" s="171">
        <v>146.80000000000001</v>
      </c>
      <c r="DP368" s="171">
        <v>148</v>
      </c>
      <c r="DQ368" s="171">
        <v>147.5</v>
      </c>
      <c r="DR368" s="171">
        <v>147.19999999999999</v>
      </c>
      <c r="DS368" s="171">
        <v>147</v>
      </c>
      <c r="DT368" s="171">
        <v>147.5</v>
      </c>
    </row>
    <row r="369" spans="1:124" x14ac:dyDescent="0.25">
      <c r="A369" s="169" t="s">
        <v>1132</v>
      </c>
      <c r="B369" s="169" t="s">
        <v>1133</v>
      </c>
      <c r="C369" s="170">
        <v>2.452E-2</v>
      </c>
      <c r="D369" s="171">
        <v>102.8</v>
      </c>
      <c r="E369" s="171">
        <v>107.3</v>
      </c>
      <c r="F369" s="171">
        <v>100.6</v>
      </c>
      <c r="G369" s="171">
        <v>97.2</v>
      </c>
      <c r="H369" s="171">
        <v>98.1</v>
      </c>
      <c r="I369" s="171">
        <v>98.6</v>
      </c>
      <c r="J369" s="171">
        <v>98.9</v>
      </c>
      <c r="K369" s="171">
        <v>99.9</v>
      </c>
      <c r="L369" s="171">
        <v>103.4</v>
      </c>
      <c r="M369" s="171">
        <v>100.6</v>
      </c>
      <c r="N369" s="171">
        <v>99.7</v>
      </c>
      <c r="O369" s="171">
        <v>101.7</v>
      </c>
      <c r="P369" s="171">
        <v>103</v>
      </c>
      <c r="Q369" s="171">
        <v>99.9</v>
      </c>
      <c r="R369" s="171">
        <v>99.5</v>
      </c>
      <c r="S369" s="171">
        <v>98.9</v>
      </c>
      <c r="T369" s="171">
        <v>105.7</v>
      </c>
      <c r="U369" s="171">
        <v>104.9</v>
      </c>
      <c r="V369" s="171">
        <v>101.5</v>
      </c>
      <c r="W369" s="171">
        <v>101.2</v>
      </c>
      <c r="X369" s="171">
        <v>109.3</v>
      </c>
      <c r="Y369" s="171">
        <v>118.4</v>
      </c>
      <c r="Z369" s="171">
        <v>121.2</v>
      </c>
      <c r="AA369" s="171">
        <v>122.6</v>
      </c>
      <c r="AB369" s="171">
        <v>124.9</v>
      </c>
      <c r="AC369" s="171">
        <v>121.6</v>
      </c>
      <c r="AD369" s="171">
        <v>122.2</v>
      </c>
      <c r="AE369" s="171">
        <v>125.7</v>
      </c>
      <c r="AF369" s="171">
        <v>122.4</v>
      </c>
      <c r="AG369" s="171">
        <v>119.1</v>
      </c>
      <c r="AH369" s="171">
        <v>119.5</v>
      </c>
      <c r="AI369" s="171">
        <v>117.7</v>
      </c>
      <c r="AJ369" s="171">
        <v>116.9</v>
      </c>
      <c r="AK369" s="171">
        <v>111.7</v>
      </c>
      <c r="AL369" s="171">
        <v>111.6</v>
      </c>
      <c r="AM369" s="171">
        <v>112.6</v>
      </c>
      <c r="AN369" s="171">
        <v>115.1</v>
      </c>
      <c r="AO369" s="171">
        <v>112.7</v>
      </c>
      <c r="AP369" s="171">
        <v>112.1</v>
      </c>
      <c r="AQ369" s="171">
        <v>112.4</v>
      </c>
      <c r="AR369" s="171">
        <v>112.2</v>
      </c>
      <c r="AS369" s="171">
        <v>107.8</v>
      </c>
      <c r="AT369" s="171">
        <v>103.2</v>
      </c>
      <c r="AU369" s="171">
        <v>97.8</v>
      </c>
      <c r="AV369" s="171">
        <v>93.2</v>
      </c>
      <c r="AW369" s="171">
        <v>88.5</v>
      </c>
      <c r="AX369" s="171">
        <v>87.9</v>
      </c>
      <c r="AY369" s="171">
        <v>89</v>
      </c>
      <c r="AZ369" s="171">
        <v>88.5</v>
      </c>
      <c r="BA369" s="171">
        <v>89.6</v>
      </c>
      <c r="BB369" s="171">
        <v>88.6</v>
      </c>
      <c r="BC369" s="171">
        <v>88.7</v>
      </c>
      <c r="BD369" s="171">
        <v>89.7</v>
      </c>
      <c r="BE369" s="171">
        <v>88.2</v>
      </c>
      <c r="BF369" s="171">
        <v>88.4</v>
      </c>
      <c r="BG369" s="171">
        <v>90.3</v>
      </c>
      <c r="BH369" s="171">
        <v>88.2</v>
      </c>
      <c r="BI369" s="171">
        <v>90.8</v>
      </c>
      <c r="BJ369" s="171">
        <v>92.3</v>
      </c>
      <c r="BK369" s="171">
        <v>93</v>
      </c>
      <c r="BL369" s="171">
        <v>92.9</v>
      </c>
      <c r="BM369" s="171">
        <v>94.5</v>
      </c>
      <c r="BN369" s="171">
        <v>99.5</v>
      </c>
      <c r="BO369" s="171">
        <v>106.1</v>
      </c>
      <c r="BP369" s="171">
        <v>101.5</v>
      </c>
      <c r="BQ369" s="171">
        <v>99.2</v>
      </c>
      <c r="BR369" s="171">
        <v>104.1</v>
      </c>
      <c r="BS369" s="171">
        <v>119.8</v>
      </c>
      <c r="BT369" s="171">
        <v>139.4</v>
      </c>
      <c r="BU369" s="171">
        <v>132.4</v>
      </c>
      <c r="BV369" s="171">
        <v>137.9</v>
      </c>
      <c r="BW369" s="171">
        <v>137.6</v>
      </c>
      <c r="BX369" s="171">
        <v>135.5</v>
      </c>
      <c r="BY369" s="171">
        <v>137.9</v>
      </c>
      <c r="BZ369" s="171">
        <v>144.69999999999999</v>
      </c>
      <c r="CA369" s="171">
        <v>141.4</v>
      </c>
      <c r="CB369" s="171">
        <v>144.9</v>
      </c>
      <c r="CC369" s="171">
        <v>146.30000000000001</v>
      </c>
      <c r="CD369" s="171">
        <v>145.80000000000001</v>
      </c>
      <c r="CE369" s="171">
        <v>139.1</v>
      </c>
      <c r="CF369" s="171">
        <v>128.19999999999999</v>
      </c>
      <c r="CG369" s="171">
        <v>116.1</v>
      </c>
      <c r="CH369" s="171">
        <v>113</v>
      </c>
      <c r="CI369" s="171">
        <v>111.1</v>
      </c>
      <c r="CJ369" s="171">
        <v>110.2</v>
      </c>
      <c r="CK369" s="171">
        <v>107.8</v>
      </c>
      <c r="CL369" s="171">
        <v>105.3</v>
      </c>
      <c r="CM369" s="171">
        <v>103.5</v>
      </c>
      <c r="CN369" s="171">
        <v>108.6</v>
      </c>
      <c r="CO369" s="171">
        <v>115.4</v>
      </c>
      <c r="CP369" s="171">
        <v>114.4</v>
      </c>
      <c r="CQ369" s="171">
        <v>110.3</v>
      </c>
      <c r="CR369" s="171">
        <v>105</v>
      </c>
      <c r="CS369" s="171">
        <v>105.6</v>
      </c>
      <c r="CT369" s="171">
        <v>104.4</v>
      </c>
      <c r="CU369" s="171">
        <v>97.4</v>
      </c>
      <c r="CV369" s="171">
        <v>95.3</v>
      </c>
      <c r="CW369" s="171">
        <v>94.4</v>
      </c>
      <c r="CX369" s="171">
        <v>99.5</v>
      </c>
      <c r="CY369" s="171">
        <v>100.7</v>
      </c>
      <c r="CZ369" s="171">
        <v>101.8</v>
      </c>
      <c r="DA369" s="171">
        <v>100</v>
      </c>
      <c r="DB369" s="171">
        <v>102.2</v>
      </c>
      <c r="DC369" s="171">
        <v>113.2</v>
      </c>
      <c r="DD369" s="171">
        <v>124.7</v>
      </c>
      <c r="DE369" s="171">
        <v>139.30000000000001</v>
      </c>
      <c r="DF369" s="171">
        <v>157.19999999999999</v>
      </c>
      <c r="DG369" s="171">
        <v>178.5</v>
      </c>
      <c r="DH369" s="171">
        <v>186.5</v>
      </c>
      <c r="DI369" s="171">
        <v>206.2</v>
      </c>
      <c r="DJ369" s="171">
        <v>201.3</v>
      </c>
      <c r="DK369" s="171">
        <v>192</v>
      </c>
      <c r="DL369" s="171">
        <v>190.7</v>
      </c>
      <c r="DM369" s="171">
        <v>192.2</v>
      </c>
      <c r="DN369" s="171">
        <v>211.3</v>
      </c>
      <c r="DO369" s="171">
        <v>208.7</v>
      </c>
      <c r="DP369" s="171">
        <v>181.1</v>
      </c>
      <c r="DQ369" s="171">
        <v>169</v>
      </c>
      <c r="DR369" s="171">
        <v>163.69999999999999</v>
      </c>
      <c r="DS369" s="171">
        <v>156.1</v>
      </c>
      <c r="DT369" s="171">
        <v>161</v>
      </c>
    </row>
    <row r="370" spans="1:124" x14ac:dyDescent="0.25">
      <c r="A370" s="169" t="s">
        <v>1134</v>
      </c>
      <c r="B370" s="169" t="s">
        <v>1135</v>
      </c>
      <c r="C370" s="170">
        <v>3.2779999999999997E-2</v>
      </c>
      <c r="D370" s="171">
        <v>102.6</v>
      </c>
      <c r="E370" s="171">
        <v>102.7</v>
      </c>
      <c r="F370" s="171">
        <v>103.3</v>
      </c>
      <c r="G370" s="171">
        <v>103.5</v>
      </c>
      <c r="H370" s="171">
        <v>105.8</v>
      </c>
      <c r="I370" s="171">
        <v>103.3</v>
      </c>
      <c r="J370" s="171">
        <v>105.8</v>
      </c>
      <c r="K370" s="171">
        <v>106.3</v>
      </c>
      <c r="L370" s="171">
        <v>104.5</v>
      </c>
      <c r="M370" s="171">
        <v>105.2</v>
      </c>
      <c r="N370" s="171">
        <v>103.4</v>
      </c>
      <c r="O370" s="171">
        <v>105.9</v>
      </c>
      <c r="P370" s="171">
        <v>104.7</v>
      </c>
      <c r="Q370" s="171">
        <v>106.3</v>
      </c>
      <c r="R370" s="171">
        <v>104.8</v>
      </c>
      <c r="S370" s="171">
        <v>106</v>
      </c>
      <c r="T370" s="171">
        <v>107.4</v>
      </c>
      <c r="U370" s="171">
        <v>108.1</v>
      </c>
      <c r="V370" s="171">
        <v>107.5</v>
      </c>
      <c r="W370" s="171">
        <v>109.9</v>
      </c>
      <c r="X370" s="171">
        <v>110</v>
      </c>
      <c r="Y370" s="171">
        <v>112.3</v>
      </c>
      <c r="Z370" s="171">
        <v>112.8</v>
      </c>
      <c r="AA370" s="171">
        <v>116</v>
      </c>
      <c r="AB370" s="171">
        <v>110.7</v>
      </c>
      <c r="AC370" s="171">
        <v>112.5</v>
      </c>
      <c r="AD370" s="171">
        <v>112.2</v>
      </c>
      <c r="AE370" s="171">
        <v>114.4</v>
      </c>
      <c r="AF370" s="171">
        <v>113.1</v>
      </c>
      <c r="AG370" s="171">
        <v>112.7</v>
      </c>
      <c r="AH370" s="171">
        <v>113</v>
      </c>
      <c r="AI370" s="171">
        <v>112.7</v>
      </c>
      <c r="AJ370" s="171">
        <v>113.4</v>
      </c>
      <c r="AK370" s="171">
        <v>111.1</v>
      </c>
      <c r="AL370" s="171">
        <v>111.5</v>
      </c>
      <c r="AM370" s="171">
        <v>111.3</v>
      </c>
      <c r="AN370" s="171">
        <v>107.5</v>
      </c>
      <c r="AO370" s="171">
        <v>108.3</v>
      </c>
      <c r="AP370" s="171">
        <v>109.6</v>
      </c>
      <c r="AQ370" s="171">
        <v>107.3</v>
      </c>
      <c r="AR370" s="171">
        <v>109.7</v>
      </c>
      <c r="AS370" s="171">
        <v>108.5</v>
      </c>
      <c r="AT370" s="171">
        <v>106.2</v>
      </c>
      <c r="AU370" s="171">
        <v>103.9</v>
      </c>
      <c r="AV370" s="171">
        <v>103.1</v>
      </c>
      <c r="AW370" s="171">
        <v>106.1</v>
      </c>
      <c r="AX370" s="171">
        <v>101.8</v>
      </c>
      <c r="AY370" s="171">
        <v>103.9</v>
      </c>
      <c r="AZ370" s="171">
        <v>100.1</v>
      </c>
      <c r="BA370" s="171">
        <v>100.9</v>
      </c>
      <c r="BB370" s="171">
        <v>100.4</v>
      </c>
      <c r="BC370" s="171">
        <v>99.9</v>
      </c>
      <c r="BD370" s="171">
        <v>98.6</v>
      </c>
      <c r="BE370" s="171">
        <v>102.6</v>
      </c>
      <c r="BF370" s="171">
        <v>102.4</v>
      </c>
      <c r="BG370" s="171">
        <v>102.3</v>
      </c>
      <c r="BH370" s="171">
        <v>101.8</v>
      </c>
      <c r="BI370" s="171">
        <v>103.3</v>
      </c>
      <c r="BJ370" s="171">
        <v>102.8</v>
      </c>
      <c r="BK370" s="171">
        <v>103.7</v>
      </c>
      <c r="BL370" s="171">
        <v>102.9</v>
      </c>
      <c r="BM370" s="171">
        <v>101.3</v>
      </c>
      <c r="BN370" s="171">
        <v>100.8</v>
      </c>
      <c r="BO370" s="171">
        <v>102.4</v>
      </c>
      <c r="BP370" s="171">
        <v>101</v>
      </c>
      <c r="BQ370" s="171">
        <v>101.7</v>
      </c>
      <c r="BR370" s="171">
        <v>103.1</v>
      </c>
      <c r="BS370" s="171">
        <v>101.8</v>
      </c>
      <c r="BT370" s="171">
        <v>104.3</v>
      </c>
      <c r="BU370" s="171">
        <v>103.6</v>
      </c>
      <c r="BV370" s="171">
        <v>103.7</v>
      </c>
      <c r="BW370" s="171">
        <v>110</v>
      </c>
      <c r="BX370" s="171">
        <v>113.5</v>
      </c>
      <c r="BY370" s="171">
        <v>115.1</v>
      </c>
      <c r="BZ370" s="171">
        <v>114.6</v>
      </c>
      <c r="CA370" s="171">
        <v>117</v>
      </c>
      <c r="CB370" s="171">
        <v>115.7</v>
      </c>
      <c r="CC370" s="171">
        <v>116.9</v>
      </c>
      <c r="CD370" s="171">
        <v>118.8</v>
      </c>
      <c r="CE370" s="171">
        <v>121.7</v>
      </c>
      <c r="CF370" s="171">
        <v>119.7</v>
      </c>
      <c r="CG370" s="171">
        <v>123.4</v>
      </c>
      <c r="CH370" s="171">
        <v>122.2</v>
      </c>
      <c r="CI370" s="171">
        <v>125.5</v>
      </c>
      <c r="CJ370" s="171">
        <v>119.8</v>
      </c>
      <c r="CK370" s="171">
        <v>123.8</v>
      </c>
      <c r="CL370" s="171">
        <v>116.4</v>
      </c>
      <c r="CM370" s="171">
        <v>119.7</v>
      </c>
      <c r="CN370" s="171">
        <v>124.9</v>
      </c>
      <c r="CO370" s="171">
        <v>116.9</v>
      </c>
      <c r="CP370" s="171">
        <v>116.8</v>
      </c>
      <c r="CQ370" s="171">
        <v>117.4</v>
      </c>
      <c r="CR370" s="171">
        <v>116.3</v>
      </c>
      <c r="CS370" s="171">
        <v>116.9</v>
      </c>
      <c r="CT370" s="171">
        <v>114.6</v>
      </c>
      <c r="CU370" s="171">
        <v>112.6</v>
      </c>
      <c r="CV370" s="171">
        <v>117.4</v>
      </c>
      <c r="CW370" s="171">
        <v>114.4</v>
      </c>
      <c r="CX370" s="171">
        <v>116.6</v>
      </c>
      <c r="CY370" s="171">
        <v>111.4</v>
      </c>
      <c r="CZ370" s="171">
        <v>115.7</v>
      </c>
      <c r="DA370" s="171">
        <v>113.4</v>
      </c>
      <c r="DB370" s="171">
        <v>115.1</v>
      </c>
      <c r="DC370" s="171">
        <v>115.6</v>
      </c>
      <c r="DD370" s="171">
        <v>120.2</v>
      </c>
      <c r="DE370" s="171">
        <v>120.2</v>
      </c>
      <c r="DF370" s="171">
        <v>122.7</v>
      </c>
      <c r="DG370" s="171">
        <v>121.5</v>
      </c>
      <c r="DH370" s="171">
        <v>122.2</v>
      </c>
      <c r="DI370" s="171">
        <v>124.1</v>
      </c>
      <c r="DJ370" s="171">
        <v>121.5</v>
      </c>
      <c r="DK370" s="171">
        <v>122.2</v>
      </c>
      <c r="DL370" s="171">
        <v>121</v>
      </c>
      <c r="DM370" s="171">
        <v>121.9</v>
      </c>
      <c r="DN370" s="171">
        <v>125.7</v>
      </c>
      <c r="DO370" s="171">
        <v>127.7</v>
      </c>
      <c r="DP370" s="171">
        <v>130.4</v>
      </c>
      <c r="DQ370" s="171">
        <v>130.30000000000001</v>
      </c>
      <c r="DR370" s="171">
        <v>130.6</v>
      </c>
      <c r="DS370" s="171">
        <v>134.30000000000001</v>
      </c>
      <c r="DT370" s="171">
        <v>134.69999999999999</v>
      </c>
    </row>
    <row r="371" spans="1:124" x14ac:dyDescent="0.25">
      <c r="A371" s="169" t="s">
        <v>1136</v>
      </c>
      <c r="B371" s="169" t="s">
        <v>1137</v>
      </c>
      <c r="C371" s="170">
        <v>8.2369999999999999E-2</v>
      </c>
      <c r="D371" s="171">
        <v>117</v>
      </c>
      <c r="E371" s="171">
        <v>120.6</v>
      </c>
      <c r="F371" s="171">
        <v>122.3</v>
      </c>
      <c r="G371" s="171">
        <v>124.9</v>
      </c>
      <c r="H371" s="171">
        <v>124.5</v>
      </c>
      <c r="I371" s="171">
        <v>125.1</v>
      </c>
      <c r="J371" s="171">
        <v>127.4</v>
      </c>
      <c r="K371" s="171">
        <v>129.1</v>
      </c>
      <c r="L371" s="171">
        <v>126.2</v>
      </c>
      <c r="M371" s="171">
        <v>120.7</v>
      </c>
      <c r="N371" s="171">
        <v>118.5</v>
      </c>
      <c r="O371" s="171">
        <v>112.6</v>
      </c>
      <c r="P371" s="171">
        <v>110.3</v>
      </c>
      <c r="Q371" s="171">
        <v>108.5</v>
      </c>
      <c r="R371" s="171">
        <v>107.6</v>
      </c>
      <c r="S371" s="171">
        <v>112.9</v>
      </c>
      <c r="T371" s="171">
        <v>112.8</v>
      </c>
      <c r="U371" s="171">
        <v>114.2</v>
      </c>
      <c r="V371" s="171">
        <v>114.9</v>
      </c>
      <c r="W371" s="171">
        <v>114.8</v>
      </c>
      <c r="X371" s="171">
        <v>115.5</v>
      </c>
      <c r="Y371" s="171">
        <v>116.1</v>
      </c>
      <c r="Z371" s="171">
        <v>119.5</v>
      </c>
      <c r="AA371" s="171">
        <v>124.4</v>
      </c>
      <c r="AB371" s="171">
        <v>123.7</v>
      </c>
      <c r="AC371" s="171">
        <v>122.9</v>
      </c>
      <c r="AD371" s="171">
        <v>119.2</v>
      </c>
      <c r="AE371" s="171">
        <v>118.2</v>
      </c>
      <c r="AF371" s="171">
        <v>117.2</v>
      </c>
      <c r="AG371" s="171">
        <v>116.6</v>
      </c>
      <c r="AH371" s="171">
        <v>114.3</v>
      </c>
      <c r="AI371" s="171">
        <v>109.3</v>
      </c>
      <c r="AJ371" s="171">
        <v>106.1</v>
      </c>
      <c r="AK371" s="171">
        <v>106.1</v>
      </c>
      <c r="AL371" s="171">
        <v>110.1</v>
      </c>
      <c r="AM371" s="171">
        <v>115</v>
      </c>
      <c r="AN371" s="171">
        <v>118.7</v>
      </c>
      <c r="AO371" s="171">
        <v>119.5</v>
      </c>
      <c r="AP371" s="171">
        <v>120.5</v>
      </c>
      <c r="AQ371" s="171">
        <v>118.9</v>
      </c>
      <c r="AR371" s="171">
        <v>117.5</v>
      </c>
      <c r="AS371" s="171">
        <v>118.1</v>
      </c>
      <c r="AT371" s="171">
        <v>117.5</v>
      </c>
      <c r="AU371" s="171">
        <v>116.3</v>
      </c>
      <c r="AV371" s="171">
        <v>118.5</v>
      </c>
      <c r="AW371" s="171">
        <v>124.2</v>
      </c>
      <c r="AX371" s="171">
        <v>127.7</v>
      </c>
      <c r="AY371" s="171">
        <v>124.1</v>
      </c>
      <c r="AZ371" s="171">
        <v>122.7</v>
      </c>
      <c r="BA371" s="171">
        <v>125.1</v>
      </c>
      <c r="BB371" s="171">
        <v>124.5</v>
      </c>
      <c r="BC371" s="171">
        <v>120.8</v>
      </c>
      <c r="BD371" s="171">
        <v>117.5</v>
      </c>
      <c r="BE371" s="171">
        <v>118.8</v>
      </c>
      <c r="BF371" s="171">
        <v>123.6</v>
      </c>
      <c r="BG371" s="171">
        <v>126.4</v>
      </c>
      <c r="BH371" s="171">
        <v>126.3</v>
      </c>
      <c r="BI371" s="171">
        <v>128.5</v>
      </c>
      <c r="BJ371" s="171">
        <v>130.1</v>
      </c>
      <c r="BK371" s="171">
        <v>133.4</v>
      </c>
      <c r="BL371" s="171">
        <v>135.6</v>
      </c>
      <c r="BM371" s="171">
        <v>140.30000000000001</v>
      </c>
      <c r="BN371" s="171">
        <v>144.80000000000001</v>
      </c>
      <c r="BO371" s="171">
        <v>147.9</v>
      </c>
      <c r="BP371" s="171">
        <v>147.80000000000001</v>
      </c>
      <c r="BQ371" s="171">
        <v>148.1</v>
      </c>
      <c r="BR371" s="171">
        <v>154.69999999999999</v>
      </c>
      <c r="BS371" s="171">
        <v>160.9</v>
      </c>
      <c r="BT371" s="171">
        <v>166.9</v>
      </c>
      <c r="BU371" s="171">
        <v>176.7</v>
      </c>
      <c r="BV371" s="171">
        <v>175.5</v>
      </c>
      <c r="BW371" s="171">
        <v>170.3</v>
      </c>
      <c r="BX371" s="171">
        <v>168.9</v>
      </c>
      <c r="BY371" s="171">
        <v>164.8</v>
      </c>
      <c r="BZ371" s="171">
        <v>160.4</v>
      </c>
      <c r="CA371" s="171">
        <v>155.69999999999999</v>
      </c>
      <c r="CB371" s="171">
        <v>154</v>
      </c>
      <c r="CC371" s="171">
        <v>157.6</v>
      </c>
      <c r="CD371" s="171">
        <v>162.69999999999999</v>
      </c>
      <c r="CE371" s="171">
        <v>161.80000000000001</v>
      </c>
      <c r="CF371" s="171">
        <v>160.1</v>
      </c>
      <c r="CG371" s="171">
        <v>166.8</v>
      </c>
      <c r="CH371" s="171">
        <v>168</v>
      </c>
      <c r="CI371" s="171">
        <v>167</v>
      </c>
      <c r="CJ371" s="171">
        <v>168.4</v>
      </c>
      <c r="CK371" s="171">
        <v>166.9</v>
      </c>
      <c r="CL371" s="171">
        <v>159.19999999999999</v>
      </c>
      <c r="CM371" s="171">
        <v>147.30000000000001</v>
      </c>
      <c r="CN371" s="171">
        <v>143.5</v>
      </c>
      <c r="CO371" s="171">
        <v>136.19999999999999</v>
      </c>
      <c r="CP371" s="171">
        <v>127.1</v>
      </c>
      <c r="CQ371" s="171">
        <v>122.7</v>
      </c>
      <c r="CR371" s="171">
        <v>123.1</v>
      </c>
      <c r="CS371" s="171">
        <v>121.4</v>
      </c>
      <c r="CT371" s="171">
        <v>118.1</v>
      </c>
      <c r="CU371" s="171">
        <v>120.8</v>
      </c>
      <c r="CV371" s="171">
        <v>123.4</v>
      </c>
      <c r="CW371" s="171">
        <v>121</v>
      </c>
      <c r="CX371" s="171">
        <v>114.7</v>
      </c>
      <c r="CY371" s="171">
        <v>108.8</v>
      </c>
      <c r="CZ371" s="171">
        <v>108.6</v>
      </c>
      <c r="DA371" s="171">
        <v>105</v>
      </c>
      <c r="DB371" s="171">
        <v>102.6</v>
      </c>
      <c r="DC371" s="171">
        <v>100.6</v>
      </c>
      <c r="DD371" s="171">
        <v>98.4</v>
      </c>
      <c r="DE371" s="171">
        <v>101.5</v>
      </c>
      <c r="DF371" s="171">
        <v>105.4</v>
      </c>
      <c r="DG371" s="171">
        <v>108.1</v>
      </c>
      <c r="DH371" s="171">
        <v>118.2</v>
      </c>
      <c r="DI371" s="171">
        <v>118.5</v>
      </c>
      <c r="DJ371" s="171">
        <v>116.6</v>
      </c>
      <c r="DK371" s="171">
        <v>120.1</v>
      </c>
      <c r="DL371" s="171">
        <v>128.80000000000001</v>
      </c>
      <c r="DM371" s="171">
        <v>134.69999999999999</v>
      </c>
      <c r="DN371" s="171">
        <v>161.30000000000001</v>
      </c>
      <c r="DO371" s="171">
        <v>188.5</v>
      </c>
      <c r="DP371" s="171">
        <v>182.3</v>
      </c>
      <c r="DQ371" s="171">
        <v>192.7</v>
      </c>
      <c r="DR371" s="171">
        <v>193.3</v>
      </c>
      <c r="DS371" s="171">
        <v>194.8</v>
      </c>
      <c r="DT371" s="171">
        <v>209.6</v>
      </c>
    </row>
    <row r="372" spans="1:124" x14ac:dyDescent="0.25">
      <c r="A372" s="169" t="s">
        <v>1138</v>
      </c>
      <c r="B372" s="169" t="s">
        <v>1139</v>
      </c>
      <c r="C372" s="170">
        <v>6.2549999999999994E-2</v>
      </c>
      <c r="D372" s="171">
        <v>109.9</v>
      </c>
      <c r="E372" s="171">
        <v>112.7</v>
      </c>
      <c r="F372" s="171">
        <v>116.2</v>
      </c>
      <c r="G372" s="171">
        <v>115.1</v>
      </c>
      <c r="H372" s="171">
        <v>118.3</v>
      </c>
      <c r="I372" s="171">
        <v>115.6</v>
      </c>
      <c r="J372" s="171">
        <v>115.1</v>
      </c>
      <c r="K372" s="171">
        <v>116.7</v>
      </c>
      <c r="L372" s="171">
        <v>113</v>
      </c>
      <c r="M372" s="171">
        <v>116.9</v>
      </c>
      <c r="N372" s="171">
        <v>116.3</v>
      </c>
      <c r="O372" s="171">
        <v>116.2</v>
      </c>
      <c r="P372" s="171">
        <v>116.9</v>
      </c>
      <c r="Q372" s="171">
        <v>113.5</v>
      </c>
      <c r="R372" s="171">
        <v>112.9</v>
      </c>
      <c r="S372" s="171">
        <v>111</v>
      </c>
      <c r="T372" s="171">
        <v>114.6</v>
      </c>
      <c r="U372" s="171">
        <v>110.5</v>
      </c>
      <c r="V372" s="171">
        <v>114.9</v>
      </c>
      <c r="W372" s="171">
        <v>115.3</v>
      </c>
      <c r="X372" s="171">
        <v>122.8</v>
      </c>
      <c r="Y372" s="171">
        <v>121.9</v>
      </c>
      <c r="Z372" s="171">
        <v>125.9</v>
      </c>
      <c r="AA372" s="171">
        <v>125.7</v>
      </c>
      <c r="AB372" s="171">
        <v>126.3</v>
      </c>
      <c r="AC372" s="171">
        <v>127.3</v>
      </c>
      <c r="AD372" s="171">
        <v>128.30000000000001</v>
      </c>
      <c r="AE372" s="171">
        <v>130.5</v>
      </c>
      <c r="AF372" s="171">
        <v>128.30000000000001</v>
      </c>
      <c r="AG372" s="171">
        <v>129.4</v>
      </c>
      <c r="AH372" s="171">
        <v>128.6</v>
      </c>
      <c r="AI372" s="171">
        <v>128.69999999999999</v>
      </c>
      <c r="AJ372" s="171">
        <v>127</v>
      </c>
      <c r="AK372" s="171">
        <v>128</v>
      </c>
      <c r="AL372" s="171">
        <v>129</v>
      </c>
      <c r="AM372" s="171">
        <v>128.30000000000001</v>
      </c>
      <c r="AN372" s="171">
        <v>129</v>
      </c>
      <c r="AO372" s="171">
        <v>129.5</v>
      </c>
      <c r="AP372" s="171">
        <v>129.80000000000001</v>
      </c>
      <c r="AQ372" s="171">
        <v>128.5</v>
      </c>
      <c r="AR372" s="171">
        <v>123.9</v>
      </c>
      <c r="AS372" s="171">
        <v>122.3</v>
      </c>
      <c r="AT372" s="171">
        <v>124.6</v>
      </c>
      <c r="AU372" s="171">
        <v>122.1</v>
      </c>
      <c r="AV372" s="171">
        <v>121.5</v>
      </c>
      <c r="AW372" s="171">
        <v>121.9</v>
      </c>
      <c r="AX372" s="171">
        <v>122.6</v>
      </c>
      <c r="AY372" s="171">
        <v>123.9</v>
      </c>
      <c r="AZ372" s="171">
        <v>123.7</v>
      </c>
      <c r="BA372" s="171">
        <v>123.2</v>
      </c>
      <c r="BB372" s="171">
        <v>123.3</v>
      </c>
      <c r="BC372" s="171">
        <v>122.6</v>
      </c>
      <c r="BD372" s="171">
        <v>122.2</v>
      </c>
      <c r="BE372" s="171">
        <v>121</v>
      </c>
      <c r="BF372" s="171">
        <v>121.7</v>
      </c>
      <c r="BG372" s="171">
        <v>122.2</v>
      </c>
      <c r="BH372" s="171">
        <v>123</v>
      </c>
      <c r="BI372" s="171">
        <v>122.9</v>
      </c>
      <c r="BJ372" s="171">
        <v>124.2</v>
      </c>
      <c r="BK372" s="171">
        <v>125.7</v>
      </c>
      <c r="BL372" s="171">
        <v>126.4</v>
      </c>
      <c r="BM372" s="171">
        <v>125.7</v>
      </c>
      <c r="BN372" s="171">
        <v>126.4</v>
      </c>
      <c r="BO372" s="171">
        <v>123</v>
      </c>
      <c r="BP372" s="171">
        <v>123.8</v>
      </c>
      <c r="BQ372" s="171">
        <v>124.5</v>
      </c>
      <c r="BR372" s="171">
        <v>124.5</v>
      </c>
      <c r="BS372" s="171">
        <v>126.9</v>
      </c>
      <c r="BT372" s="171">
        <v>127.3</v>
      </c>
      <c r="BU372" s="171">
        <v>126.9</v>
      </c>
      <c r="BV372" s="171">
        <v>128.30000000000001</v>
      </c>
      <c r="BW372" s="171">
        <v>127.2</v>
      </c>
      <c r="BX372" s="171">
        <v>126.5</v>
      </c>
      <c r="BY372" s="171">
        <v>127.1</v>
      </c>
      <c r="BZ372" s="171">
        <v>129.19999999999999</v>
      </c>
      <c r="CA372" s="171">
        <v>128.9</v>
      </c>
      <c r="CB372" s="171">
        <v>131.80000000000001</v>
      </c>
      <c r="CC372" s="171">
        <v>133</v>
      </c>
      <c r="CD372" s="171">
        <v>137.19999999999999</v>
      </c>
      <c r="CE372" s="171">
        <v>139.6</v>
      </c>
      <c r="CF372" s="171">
        <v>141.30000000000001</v>
      </c>
      <c r="CG372" s="171">
        <v>140.30000000000001</v>
      </c>
      <c r="CH372" s="171">
        <v>141.4</v>
      </c>
      <c r="CI372" s="171">
        <v>142.6</v>
      </c>
      <c r="CJ372" s="171">
        <v>142.9</v>
      </c>
      <c r="CK372" s="171">
        <v>142.9</v>
      </c>
      <c r="CL372" s="171">
        <v>143.69999999999999</v>
      </c>
      <c r="CM372" s="171">
        <v>142.30000000000001</v>
      </c>
      <c r="CN372" s="171">
        <v>141.6</v>
      </c>
      <c r="CO372" s="171">
        <v>140.6</v>
      </c>
      <c r="CP372" s="171">
        <v>139.4</v>
      </c>
      <c r="CQ372" s="171">
        <v>135.9</v>
      </c>
      <c r="CR372" s="171">
        <v>133.1</v>
      </c>
      <c r="CS372" s="171">
        <v>131.4</v>
      </c>
      <c r="CT372" s="171">
        <v>130.9</v>
      </c>
      <c r="CU372" s="171">
        <v>131.1</v>
      </c>
      <c r="CV372" s="171">
        <v>131.9</v>
      </c>
      <c r="CW372" s="171">
        <v>127.5</v>
      </c>
      <c r="CX372" s="171">
        <v>126.3</v>
      </c>
      <c r="CY372" s="171">
        <v>125.9</v>
      </c>
      <c r="CZ372" s="171">
        <v>127.5</v>
      </c>
      <c r="DA372" s="171">
        <v>128.9</v>
      </c>
      <c r="DB372" s="171">
        <v>125.4</v>
      </c>
      <c r="DC372" s="171">
        <v>127.1</v>
      </c>
      <c r="DD372" s="171">
        <v>126.7</v>
      </c>
      <c r="DE372" s="171">
        <v>123.4</v>
      </c>
      <c r="DF372" s="171">
        <v>125.9</v>
      </c>
      <c r="DG372" s="171">
        <v>126.5</v>
      </c>
      <c r="DH372" s="171">
        <v>130.69999999999999</v>
      </c>
      <c r="DI372" s="171">
        <v>131</v>
      </c>
      <c r="DJ372" s="171">
        <v>131.4</v>
      </c>
      <c r="DK372" s="171">
        <v>134.69999999999999</v>
      </c>
      <c r="DL372" s="171">
        <v>139.5</v>
      </c>
      <c r="DM372" s="171">
        <v>143.4</v>
      </c>
      <c r="DN372" s="171">
        <v>150.69999999999999</v>
      </c>
      <c r="DO372" s="171">
        <v>153.30000000000001</v>
      </c>
      <c r="DP372" s="171">
        <v>157.6</v>
      </c>
      <c r="DQ372" s="171">
        <v>168.4</v>
      </c>
      <c r="DR372" s="171">
        <v>171.7</v>
      </c>
      <c r="DS372" s="171">
        <v>183.3</v>
      </c>
      <c r="DT372" s="171">
        <v>179.2</v>
      </c>
    </row>
    <row r="373" spans="1:124" x14ac:dyDescent="0.25">
      <c r="A373" s="169" t="s">
        <v>1140</v>
      </c>
      <c r="B373" s="169" t="s">
        <v>1141</v>
      </c>
      <c r="C373" s="170">
        <v>0.10555</v>
      </c>
      <c r="D373" s="171">
        <v>108.1</v>
      </c>
      <c r="E373" s="171">
        <v>109.8</v>
      </c>
      <c r="F373" s="171">
        <v>110</v>
      </c>
      <c r="G373" s="171">
        <v>108.8</v>
      </c>
      <c r="H373" s="171">
        <v>107.1</v>
      </c>
      <c r="I373" s="171">
        <v>111.2</v>
      </c>
      <c r="J373" s="171">
        <v>111.3</v>
      </c>
      <c r="K373" s="171">
        <v>108.4</v>
      </c>
      <c r="L373" s="171">
        <v>108.4</v>
      </c>
      <c r="M373" s="171">
        <v>110.4</v>
      </c>
      <c r="N373" s="171">
        <v>109.6</v>
      </c>
      <c r="O373" s="171">
        <v>107.1</v>
      </c>
      <c r="P373" s="171">
        <v>108.3</v>
      </c>
      <c r="Q373" s="171">
        <v>107.6</v>
      </c>
      <c r="R373" s="171">
        <v>107.9</v>
      </c>
      <c r="S373" s="171">
        <v>107.6</v>
      </c>
      <c r="T373" s="171">
        <v>108.7</v>
      </c>
      <c r="U373" s="171">
        <v>111.2</v>
      </c>
      <c r="V373" s="171">
        <v>116.5</v>
      </c>
      <c r="W373" s="171">
        <v>114.9</v>
      </c>
      <c r="X373" s="171">
        <v>115.4</v>
      </c>
      <c r="Y373" s="171">
        <v>113.6</v>
      </c>
      <c r="Z373" s="171">
        <v>114.3</v>
      </c>
      <c r="AA373" s="171">
        <v>114.1</v>
      </c>
      <c r="AB373" s="171">
        <v>110.2</v>
      </c>
      <c r="AC373" s="171">
        <v>110.2</v>
      </c>
      <c r="AD373" s="171">
        <v>109.3</v>
      </c>
      <c r="AE373" s="171">
        <v>107.8</v>
      </c>
      <c r="AF373" s="171">
        <v>108.2</v>
      </c>
      <c r="AG373" s="171">
        <v>107.8</v>
      </c>
      <c r="AH373" s="171">
        <v>107</v>
      </c>
      <c r="AI373" s="171">
        <v>103.5</v>
      </c>
      <c r="AJ373" s="171">
        <v>102.3</v>
      </c>
      <c r="AK373" s="171">
        <v>92.8</v>
      </c>
      <c r="AL373" s="171">
        <v>88</v>
      </c>
      <c r="AM373" s="171">
        <v>88.7</v>
      </c>
      <c r="AN373" s="171">
        <v>81</v>
      </c>
      <c r="AO373" s="171">
        <v>81.5</v>
      </c>
      <c r="AP373" s="171">
        <v>82.2</v>
      </c>
      <c r="AQ373" s="171">
        <v>83.2</v>
      </c>
      <c r="AR373" s="171">
        <v>84.4</v>
      </c>
      <c r="AS373" s="171">
        <v>76.400000000000006</v>
      </c>
      <c r="AT373" s="171">
        <v>78.900000000000006</v>
      </c>
      <c r="AU373" s="171">
        <v>77.5</v>
      </c>
      <c r="AV373" s="171">
        <v>76.5</v>
      </c>
      <c r="AW373" s="171">
        <v>70.599999999999994</v>
      </c>
      <c r="AX373" s="171">
        <v>69.599999999999994</v>
      </c>
      <c r="AY373" s="171">
        <v>71.7</v>
      </c>
      <c r="AZ373" s="171">
        <v>65.8</v>
      </c>
      <c r="BA373" s="171">
        <v>66.2</v>
      </c>
      <c r="BB373" s="171">
        <v>64.7</v>
      </c>
      <c r="BC373" s="171">
        <v>67</v>
      </c>
      <c r="BD373" s="171">
        <v>66.900000000000006</v>
      </c>
      <c r="BE373" s="171">
        <v>67.900000000000006</v>
      </c>
      <c r="BF373" s="171">
        <v>69.900000000000006</v>
      </c>
      <c r="BG373" s="171">
        <v>69.900000000000006</v>
      </c>
      <c r="BH373" s="171">
        <v>68.400000000000006</v>
      </c>
      <c r="BI373" s="171">
        <v>70</v>
      </c>
      <c r="BJ373" s="171">
        <v>71.7</v>
      </c>
      <c r="BK373" s="171">
        <v>71.3</v>
      </c>
      <c r="BL373" s="171">
        <v>73.3</v>
      </c>
      <c r="BM373" s="171">
        <v>74.599999999999994</v>
      </c>
      <c r="BN373" s="171">
        <v>76.599999999999994</v>
      </c>
      <c r="BO373" s="171">
        <v>78.8</v>
      </c>
      <c r="BP373" s="171">
        <v>81.3</v>
      </c>
      <c r="BQ373" s="171">
        <v>81.7</v>
      </c>
      <c r="BR373" s="171">
        <v>84.9</v>
      </c>
      <c r="BS373" s="171">
        <v>87.3</v>
      </c>
      <c r="BT373" s="171">
        <v>89.2</v>
      </c>
      <c r="BU373" s="171">
        <v>94.4</v>
      </c>
      <c r="BV373" s="171">
        <v>96.7</v>
      </c>
      <c r="BW373" s="171">
        <v>101.2</v>
      </c>
      <c r="BX373" s="171">
        <v>103.8</v>
      </c>
      <c r="BY373" s="171">
        <v>109.2</v>
      </c>
      <c r="BZ373" s="171">
        <v>110.9</v>
      </c>
      <c r="CA373" s="171">
        <v>115.2</v>
      </c>
      <c r="CB373" s="171">
        <v>117.9</v>
      </c>
      <c r="CC373" s="171">
        <v>119.6</v>
      </c>
      <c r="CD373" s="171">
        <v>124.1</v>
      </c>
      <c r="CE373" s="171">
        <v>125</v>
      </c>
      <c r="CF373" s="171">
        <v>121.3</v>
      </c>
      <c r="CG373" s="171">
        <v>117.9</v>
      </c>
      <c r="CH373" s="171">
        <v>119.7</v>
      </c>
      <c r="CI373" s="171">
        <v>121.2</v>
      </c>
      <c r="CJ373" s="171">
        <v>116.7</v>
      </c>
      <c r="CK373" s="171">
        <v>115.6</v>
      </c>
      <c r="CL373" s="171">
        <v>109.8</v>
      </c>
      <c r="CM373" s="171">
        <v>107.1</v>
      </c>
      <c r="CN373" s="171">
        <v>107</v>
      </c>
      <c r="CO373" s="171">
        <v>106.9</v>
      </c>
      <c r="CP373" s="171">
        <v>101.3</v>
      </c>
      <c r="CQ373" s="171">
        <v>96.9</v>
      </c>
      <c r="CR373" s="171">
        <v>93.9</v>
      </c>
      <c r="CS373" s="171">
        <v>90.8</v>
      </c>
      <c r="CT373" s="171">
        <v>91.2</v>
      </c>
      <c r="CU373" s="171">
        <v>90.5</v>
      </c>
      <c r="CV373" s="171">
        <v>84.8</v>
      </c>
      <c r="CW373" s="171">
        <v>84.7</v>
      </c>
      <c r="CX373" s="171">
        <v>87.9</v>
      </c>
      <c r="CY373" s="171">
        <v>81.7</v>
      </c>
      <c r="CZ373" s="171">
        <v>78.5</v>
      </c>
      <c r="DA373" s="171">
        <v>78.099999999999994</v>
      </c>
      <c r="DB373" s="171">
        <v>82.4</v>
      </c>
      <c r="DC373" s="171">
        <v>87.4</v>
      </c>
      <c r="DD373" s="171">
        <v>91.2</v>
      </c>
      <c r="DE373" s="171">
        <v>98.9</v>
      </c>
      <c r="DF373" s="171">
        <v>102.8</v>
      </c>
      <c r="DG373" s="171">
        <v>105.3</v>
      </c>
      <c r="DH373" s="171">
        <v>114</v>
      </c>
      <c r="DI373" s="171">
        <v>117.2</v>
      </c>
      <c r="DJ373" s="171">
        <v>120.8</v>
      </c>
      <c r="DK373" s="171">
        <v>127.5</v>
      </c>
      <c r="DL373" s="171">
        <v>126.2</v>
      </c>
      <c r="DM373" s="171">
        <v>128.80000000000001</v>
      </c>
      <c r="DN373" s="171">
        <v>134.6</v>
      </c>
      <c r="DO373" s="171">
        <v>134.6</v>
      </c>
      <c r="DP373" s="171">
        <v>134.80000000000001</v>
      </c>
      <c r="DQ373" s="171">
        <v>140.19999999999999</v>
      </c>
      <c r="DR373" s="171">
        <v>145.19999999999999</v>
      </c>
      <c r="DS373" s="171">
        <v>150.9</v>
      </c>
      <c r="DT373" s="171">
        <v>156.6</v>
      </c>
    </row>
    <row r="374" spans="1:124" x14ac:dyDescent="0.25">
      <c r="A374" s="169" t="s">
        <v>1142</v>
      </c>
      <c r="B374" s="169" t="s">
        <v>1143</v>
      </c>
      <c r="C374" s="170">
        <v>3.2460000000000003E-2</v>
      </c>
      <c r="D374" s="171">
        <v>97.9</v>
      </c>
      <c r="E374" s="171">
        <v>102.4</v>
      </c>
      <c r="F374" s="171">
        <v>99.7</v>
      </c>
      <c r="G374" s="171">
        <v>97.1</v>
      </c>
      <c r="H374" s="171">
        <v>99.8</v>
      </c>
      <c r="I374" s="171">
        <v>100.1</v>
      </c>
      <c r="J374" s="171">
        <v>99.4</v>
      </c>
      <c r="K374" s="171">
        <v>98.7</v>
      </c>
      <c r="L374" s="171">
        <v>97.4</v>
      </c>
      <c r="M374" s="171">
        <v>96.3</v>
      </c>
      <c r="N374" s="171">
        <v>100.6</v>
      </c>
      <c r="O374" s="171">
        <v>97.8</v>
      </c>
      <c r="P374" s="171">
        <v>99.9</v>
      </c>
      <c r="Q374" s="171">
        <v>99.6</v>
      </c>
      <c r="R374" s="171">
        <v>97.1</v>
      </c>
      <c r="S374" s="171">
        <v>99.9</v>
      </c>
      <c r="T374" s="171">
        <v>105.3</v>
      </c>
      <c r="U374" s="171">
        <v>107.4</v>
      </c>
      <c r="V374" s="171">
        <v>108.2</v>
      </c>
      <c r="W374" s="171">
        <v>104.2</v>
      </c>
      <c r="X374" s="171">
        <v>107.2</v>
      </c>
      <c r="Y374" s="171">
        <v>112.7</v>
      </c>
      <c r="Z374" s="171">
        <v>114.7</v>
      </c>
      <c r="AA374" s="171">
        <v>113.1</v>
      </c>
      <c r="AB374" s="171">
        <v>114.3</v>
      </c>
      <c r="AC374" s="171">
        <v>115.1</v>
      </c>
      <c r="AD374" s="171">
        <v>115.6</v>
      </c>
      <c r="AE374" s="171">
        <v>116.7</v>
      </c>
      <c r="AF374" s="171">
        <v>116.4</v>
      </c>
      <c r="AG374" s="171">
        <v>116.1</v>
      </c>
      <c r="AH374" s="171">
        <v>115.5</v>
      </c>
      <c r="AI374" s="171">
        <v>114.9</v>
      </c>
      <c r="AJ374" s="171">
        <v>110.6</v>
      </c>
      <c r="AK374" s="171">
        <v>108.7</v>
      </c>
      <c r="AL374" s="171">
        <v>104.8</v>
      </c>
      <c r="AM374" s="171">
        <v>102.6</v>
      </c>
      <c r="AN374" s="171">
        <v>104.1</v>
      </c>
      <c r="AO374" s="171">
        <v>106.9</v>
      </c>
      <c r="AP374" s="171">
        <v>107.7</v>
      </c>
      <c r="AQ374" s="171">
        <v>106.8</v>
      </c>
      <c r="AR374" s="171">
        <v>103.9</v>
      </c>
      <c r="AS374" s="171">
        <v>102.9</v>
      </c>
      <c r="AT374" s="171">
        <v>101.6</v>
      </c>
      <c r="AU374" s="171">
        <v>100.3</v>
      </c>
      <c r="AV374" s="171">
        <v>98.3</v>
      </c>
      <c r="AW374" s="171">
        <v>97.1</v>
      </c>
      <c r="AX374" s="171">
        <v>95.7</v>
      </c>
      <c r="AY374" s="171">
        <v>95.5</v>
      </c>
      <c r="AZ374" s="171">
        <v>95.8</v>
      </c>
      <c r="BA374" s="171">
        <v>95.9</v>
      </c>
      <c r="BB374" s="171">
        <v>97.3</v>
      </c>
      <c r="BC374" s="171">
        <v>98.2</v>
      </c>
      <c r="BD374" s="171">
        <v>97.5</v>
      </c>
      <c r="BE374" s="171">
        <v>97.9</v>
      </c>
      <c r="BF374" s="171">
        <v>98</v>
      </c>
      <c r="BG374" s="171">
        <v>99.5</v>
      </c>
      <c r="BH374" s="171">
        <v>99.1</v>
      </c>
      <c r="BI374" s="171">
        <v>98</v>
      </c>
      <c r="BJ374" s="171">
        <v>98.9</v>
      </c>
      <c r="BK374" s="171">
        <v>99.3</v>
      </c>
      <c r="BL374" s="171">
        <v>99.4</v>
      </c>
      <c r="BM374" s="171">
        <v>99.2</v>
      </c>
      <c r="BN374" s="171">
        <v>99.4</v>
      </c>
      <c r="BO374" s="171">
        <v>100.6</v>
      </c>
      <c r="BP374" s="171">
        <v>99</v>
      </c>
      <c r="BQ374" s="171">
        <v>100.1</v>
      </c>
      <c r="BR374" s="171">
        <v>102</v>
      </c>
      <c r="BS374" s="171">
        <v>105.1</v>
      </c>
      <c r="BT374" s="171">
        <v>108.9</v>
      </c>
      <c r="BU374" s="171">
        <v>109.5</v>
      </c>
      <c r="BV374" s="171">
        <v>111.6</v>
      </c>
      <c r="BW374" s="171">
        <v>109.7</v>
      </c>
      <c r="BX374" s="171">
        <v>110.3</v>
      </c>
      <c r="BY374" s="171">
        <v>111.4</v>
      </c>
      <c r="BZ374" s="171">
        <v>113.7</v>
      </c>
      <c r="CA374" s="171">
        <v>114.9</v>
      </c>
      <c r="CB374" s="171">
        <v>115.5</v>
      </c>
      <c r="CC374" s="171">
        <v>124.9</v>
      </c>
      <c r="CD374" s="171">
        <v>127.8</v>
      </c>
      <c r="CE374" s="171">
        <v>126.5</v>
      </c>
      <c r="CF374" s="171">
        <v>117.3</v>
      </c>
      <c r="CG374" s="171">
        <v>108.9</v>
      </c>
      <c r="CH374" s="171">
        <v>108.6</v>
      </c>
      <c r="CI374" s="171">
        <v>107.3</v>
      </c>
      <c r="CJ374" s="171">
        <v>106.1</v>
      </c>
      <c r="CK374" s="171">
        <v>104.7</v>
      </c>
      <c r="CL374" s="171">
        <v>103.9</v>
      </c>
      <c r="CM374" s="171">
        <v>102</v>
      </c>
      <c r="CN374" s="171">
        <v>103.4</v>
      </c>
      <c r="CO374" s="171">
        <v>106.4</v>
      </c>
      <c r="CP374" s="171">
        <v>107.9</v>
      </c>
      <c r="CQ374" s="171">
        <v>105.4</v>
      </c>
      <c r="CR374" s="171">
        <v>104.5</v>
      </c>
      <c r="CS374" s="171">
        <v>105.2</v>
      </c>
      <c r="CT374" s="171">
        <v>106.9</v>
      </c>
      <c r="CU374" s="171">
        <v>105</v>
      </c>
      <c r="CV374" s="171">
        <v>102.1</v>
      </c>
      <c r="CW374" s="171">
        <v>104.6</v>
      </c>
      <c r="CX374" s="171">
        <v>103.7</v>
      </c>
      <c r="CY374" s="171">
        <v>104.5</v>
      </c>
      <c r="CZ374" s="171">
        <v>105.3</v>
      </c>
      <c r="DA374" s="171">
        <v>104.6</v>
      </c>
      <c r="DB374" s="171">
        <v>106.2</v>
      </c>
      <c r="DC374" s="171">
        <v>109.5</v>
      </c>
      <c r="DD374" s="171">
        <v>114.3</v>
      </c>
      <c r="DE374" s="171">
        <v>117.5</v>
      </c>
      <c r="DF374" s="171">
        <v>120.3</v>
      </c>
      <c r="DG374" s="171">
        <v>132.69999999999999</v>
      </c>
      <c r="DH374" s="171">
        <v>139.4</v>
      </c>
      <c r="DI374" s="171">
        <v>142.1</v>
      </c>
      <c r="DJ374" s="171">
        <v>145.1</v>
      </c>
      <c r="DK374" s="171">
        <v>142.9</v>
      </c>
      <c r="DL374" s="171">
        <v>139.5</v>
      </c>
      <c r="DM374" s="171">
        <v>139</v>
      </c>
      <c r="DN374" s="171">
        <v>146</v>
      </c>
      <c r="DO374" s="171">
        <v>148.19999999999999</v>
      </c>
      <c r="DP374" s="171">
        <v>146.9</v>
      </c>
      <c r="DQ374" s="171">
        <v>142.80000000000001</v>
      </c>
      <c r="DR374" s="171">
        <v>136.6</v>
      </c>
      <c r="DS374" s="171">
        <v>138.19999999999999</v>
      </c>
      <c r="DT374" s="171">
        <v>137.4</v>
      </c>
    </row>
    <row r="375" spans="1:124" x14ac:dyDescent="0.25">
      <c r="A375" s="169" t="s">
        <v>1144</v>
      </c>
      <c r="B375" s="169" t="s">
        <v>1145</v>
      </c>
      <c r="C375" s="170">
        <v>4.3970000000000002E-2</v>
      </c>
      <c r="D375" s="171">
        <v>93.1</v>
      </c>
      <c r="E375" s="171">
        <v>97.3</v>
      </c>
      <c r="F375" s="171">
        <v>95.1</v>
      </c>
      <c r="G375" s="171">
        <v>91.2</v>
      </c>
      <c r="H375" s="171">
        <v>99.6</v>
      </c>
      <c r="I375" s="171">
        <v>107.4</v>
      </c>
      <c r="J375" s="171">
        <v>108</v>
      </c>
      <c r="K375" s="171">
        <v>107.7</v>
      </c>
      <c r="L375" s="171">
        <v>110.1</v>
      </c>
      <c r="M375" s="171">
        <v>115.8</v>
      </c>
      <c r="N375" s="171">
        <v>114.9</v>
      </c>
      <c r="O375" s="171">
        <v>108</v>
      </c>
      <c r="P375" s="171">
        <v>99.7</v>
      </c>
      <c r="Q375" s="171">
        <v>99.4</v>
      </c>
      <c r="R375" s="171">
        <v>102.4</v>
      </c>
      <c r="S375" s="171">
        <v>108.6</v>
      </c>
      <c r="T375" s="171">
        <v>121.9</v>
      </c>
      <c r="U375" s="171">
        <v>128.6</v>
      </c>
      <c r="V375" s="171">
        <v>121.2</v>
      </c>
      <c r="W375" s="171">
        <v>119</v>
      </c>
      <c r="X375" s="171">
        <v>118.3</v>
      </c>
      <c r="Y375" s="171">
        <v>117.2</v>
      </c>
      <c r="Z375" s="171">
        <v>110.8</v>
      </c>
      <c r="AA375" s="171">
        <v>108.3</v>
      </c>
      <c r="AB375" s="171">
        <v>108.2</v>
      </c>
      <c r="AC375" s="171">
        <v>102.1</v>
      </c>
      <c r="AD375" s="171">
        <v>105.8</v>
      </c>
      <c r="AE375" s="171">
        <v>115.4</v>
      </c>
      <c r="AF375" s="171">
        <v>116.1</v>
      </c>
      <c r="AG375" s="171">
        <v>115.5</v>
      </c>
      <c r="AH375" s="171">
        <v>110.3</v>
      </c>
      <c r="AI375" s="171">
        <v>109.2</v>
      </c>
      <c r="AJ375" s="171">
        <v>107</v>
      </c>
      <c r="AK375" s="171">
        <v>92.6</v>
      </c>
      <c r="AL375" s="171">
        <v>95.9</v>
      </c>
      <c r="AM375" s="171">
        <v>104</v>
      </c>
      <c r="AN375" s="171">
        <v>108</v>
      </c>
      <c r="AO375" s="171">
        <v>113.9</v>
      </c>
      <c r="AP375" s="171">
        <v>114.6</v>
      </c>
      <c r="AQ375" s="171">
        <v>112</v>
      </c>
      <c r="AR375" s="171">
        <v>106.2</v>
      </c>
      <c r="AS375" s="171">
        <v>102.7</v>
      </c>
      <c r="AT375" s="171">
        <v>98.6</v>
      </c>
      <c r="AU375" s="171">
        <v>98.3</v>
      </c>
      <c r="AV375" s="171">
        <v>98.8</v>
      </c>
      <c r="AW375" s="171">
        <v>91.9</v>
      </c>
      <c r="AX375" s="171">
        <v>90.7</v>
      </c>
      <c r="AY375" s="171">
        <v>97.5</v>
      </c>
      <c r="AZ375" s="171">
        <v>89.3</v>
      </c>
      <c r="BA375" s="171">
        <v>87.1</v>
      </c>
      <c r="BB375" s="171">
        <v>82.9</v>
      </c>
      <c r="BC375" s="171">
        <v>84.6</v>
      </c>
      <c r="BD375" s="171">
        <v>83.4</v>
      </c>
      <c r="BE375" s="171">
        <v>85.8</v>
      </c>
      <c r="BF375" s="171">
        <v>84.3</v>
      </c>
      <c r="BG375" s="171">
        <v>89.8</v>
      </c>
      <c r="BH375" s="171">
        <v>95</v>
      </c>
      <c r="BI375" s="171">
        <v>102.4</v>
      </c>
      <c r="BJ375" s="171">
        <v>104.8</v>
      </c>
      <c r="BK375" s="171">
        <v>99.2</v>
      </c>
      <c r="BL375" s="171">
        <v>91.1</v>
      </c>
      <c r="BM375" s="171">
        <v>87.4</v>
      </c>
      <c r="BN375" s="171">
        <v>92.7</v>
      </c>
      <c r="BO375" s="171">
        <v>98</v>
      </c>
      <c r="BP375" s="171">
        <v>108.9</v>
      </c>
      <c r="BQ375" s="171">
        <v>108.7</v>
      </c>
      <c r="BR375" s="171">
        <v>106.7</v>
      </c>
      <c r="BS375" s="171">
        <v>107.3</v>
      </c>
      <c r="BT375" s="171">
        <v>106.8</v>
      </c>
      <c r="BU375" s="171">
        <v>111.7</v>
      </c>
      <c r="BV375" s="171">
        <v>117.6</v>
      </c>
      <c r="BW375" s="171">
        <v>115.5</v>
      </c>
      <c r="BX375" s="171">
        <v>115</v>
      </c>
      <c r="BY375" s="171">
        <v>120</v>
      </c>
      <c r="BZ375" s="171">
        <v>112.7</v>
      </c>
      <c r="CA375" s="171">
        <v>111</v>
      </c>
      <c r="CB375" s="171">
        <v>115</v>
      </c>
      <c r="CC375" s="171">
        <v>120.8</v>
      </c>
      <c r="CD375" s="171">
        <v>117.5</v>
      </c>
      <c r="CE375" s="171">
        <v>99.4</v>
      </c>
      <c r="CF375" s="171">
        <v>91.8</v>
      </c>
      <c r="CG375" s="171">
        <v>87.7</v>
      </c>
      <c r="CH375" s="171">
        <v>87.3</v>
      </c>
      <c r="CI375" s="171">
        <v>82.4</v>
      </c>
      <c r="CJ375" s="171">
        <v>79.3</v>
      </c>
      <c r="CK375" s="171">
        <v>77.3</v>
      </c>
      <c r="CL375" s="171">
        <v>70</v>
      </c>
      <c r="CM375" s="171">
        <v>70.2</v>
      </c>
      <c r="CN375" s="171">
        <v>70.599999999999994</v>
      </c>
      <c r="CO375" s="171">
        <v>75.8</v>
      </c>
      <c r="CP375" s="171">
        <v>74.3</v>
      </c>
      <c r="CQ375" s="171">
        <v>72.900000000000006</v>
      </c>
      <c r="CR375" s="171">
        <v>74.599999999999994</v>
      </c>
      <c r="CS375" s="171">
        <v>76.5</v>
      </c>
      <c r="CT375" s="171">
        <v>72.3</v>
      </c>
      <c r="CU375" s="171">
        <v>65.3</v>
      </c>
      <c r="CV375" s="171">
        <v>62.1</v>
      </c>
      <c r="CW375" s="171">
        <v>64.400000000000006</v>
      </c>
      <c r="CX375" s="171">
        <v>65.2</v>
      </c>
      <c r="CY375" s="171">
        <v>64.900000000000006</v>
      </c>
      <c r="CZ375" s="171">
        <v>67.400000000000006</v>
      </c>
      <c r="DA375" s="171">
        <v>68.7</v>
      </c>
      <c r="DB375" s="171">
        <v>68.5</v>
      </c>
      <c r="DC375" s="171">
        <v>70.099999999999994</v>
      </c>
      <c r="DD375" s="171">
        <v>73</v>
      </c>
      <c r="DE375" s="171">
        <v>79.599999999999994</v>
      </c>
      <c r="DF375" s="171">
        <v>90.6</v>
      </c>
      <c r="DG375" s="171">
        <v>90.2</v>
      </c>
      <c r="DH375" s="171">
        <v>87</v>
      </c>
      <c r="DI375" s="171">
        <v>87.3</v>
      </c>
      <c r="DJ375" s="171">
        <v>90.3</v>
      </c>
      <c r="DK375" s="171">
        <v>95</v>
      </c>
      <c r="DL375" s="171">
        <v>94.8</v>
      </c>
      <c r="DM375" s="171">
        <v>99.5</v>
      </c>
      <c r="DN375" s="171">
        <v>110.3</v>
      </c>
      <c r="DO375" s="171">
        <v>98.6</v>
      </c>
      <c r="DP375" s="171">
        <v>93.1</v>
      </c>
      <c r="DQ375" s="171">
        <v>98.9</v>
      </c>
      <c r="DR375" s="171">
        <v>96.9</v>
      </c>
      <c r="DS375" s="171">
        <v>98</v>
      </c>
      <c r="DT375" s="171">
        <v>99.7</v>
      </c>
    </row>
    <row r="376" spans="1:124" x14ac:dyDescent="0.25">
      <c r="A376" s="169" t="s">
        <v>1146</v>
      </c>
      <c r="B376" s="169" t="s">
        <v>1147</v>
      </c>
      <c r="C376" s="170">
        <v>7.3179999999999995E-2</v>
      </c>
      <c r="D376" s="171">
        <v>103.8</v>
      </c>
      <c r="E376" s="171">
        <v>104.7</v>
      </c>
      <c r="F376" s="171">
        <v>105.3</v>
      </c>
      <c r="G376" s="171">
        <v>102.3</v>
      </c>
      <c r="H376" s="171">
        <v>104.4</v>
      </c>
      <c r="I376" s="171">
        <v>107.9</v>
      </c>
      <c r="J376" s="171">
        <v>109.1</v>
      </c>
      <c r="K376" s="171">
        <v>105.8</v>
      </c>
      <c r="L376" s="171">
        <v>106.1</v>
      </c>
      <c r="M376" s="171">
        <v>108.1</v>
      </c>
      <c r="N376" s="171">
        <v>108.3</v>
      </c>
      <c r="O376" s="171">
        <v>109.1</v>
      </c>
      <c r="P376" s="171">
        <v>108.9</v>
      </c>
      <c r="Q376" s="171">
        <v>108.4</v>
      </c>
      <c r="R376" s="171">
        <v>109.3</v>
      </c>
      <c r="S376" s="171">
        <v>113.4</v>
      </c>
      <c r="T376" s="171">
        <v>118.9</v>
      </c>
      <c r="U376" s="171">
        <v>124.2</v>
      </c>
      <c r="V376" s="171">
        <v>122.8</v>
      </c>
      <c r="W376" s="171">
        <v>120.6</v>
      </c>
      <c r="X376" s="171">
        <v>120.9</v>
      </c>
      <c r="Y376" s="171">
        <v>122.2</v>
      </c>
      <c r="Z376" s="171">
        <v>121.9</v>
      </c>
      <c r="AA376" s="171">
        <v>119.9</v>
      </c>
      <c r="AB376" s="171">
        <v>116.6</v>
      </c>
      <c r="AC376" s="171">
        <v>114.3</v>
      </c>
      <c r="AD376" s="171">
        <v>114.7</v>
      </c>
      <c r="AE376" s="171">
        <v>115.8</v>
      </c>
      <c r="AF376" s="171">
        <v>115.7</v>
      </c>
      <c r="AG376" s="171">
        <v>112.2</v>
      </c>
      <c r="AH376" s="171">
        <v>110.1</v>
      </c>
      <c r="AI376" s="171">
        <v>107.1</v>
      </c>
      <c r="AJ376" s="171">
        <v>100.8</v>
      </c>
      <c r="AK376" s="171">
        <v>93.2</v>
      </c>
      <c r="AL376" s="171">
        <v>82.7</v>
      </c>
      <c r="AM376" s="171">
        <v>85</v>
      </c>
      <c r="AN376" s="171">
        <v>88.2</v>
      </c>
      <c r="AO376" s="171">
        <v>91.6</v>
      </c>
      <c r="AP376" s="171">
        <v>93.4</v>
      </c>
      <c r="AQ376" s="171">
        <v>91.1</v>
      </c>
      <c r="AR376" s="171">
        <v>85.6</v>
      </c>
      <c r="AS376" s="171">
        <v>84.1</v>
      </c>
      <c r="AT376" s="171">
        <v>83.2</v>
      </c>
      <c r="AU376" s="171">
        <v>83.5</v>
      </c>
      <c r="AV376" s="171">
        <v>83.6</v>
      </c>
      <c r="AW376" s="171">
        <v>83.4</v>
      </c>
      <c r="AX376" s="171">
        <v>83</v>
      </c>
      <c r="AY376" s="171">
        <v>82.5</v>
      </c>
      <c r="AZ376" s="171">
        <v>83.8</v>
      </c>
      <c r="BA376" s="171">
        <v>83.8</v>
      </c>
      <c r="BB376" s="171">
        <v>83.2</v>
      </c>
      <c r="BC376" s="171">
        <v>82.6</v>
      </c>
      <c r="BD376" s="171">
        <v>80.5</v>
      </c>
      <c r="BE376" s="171">
        <v>81.400000000000006</v>
      </c>
      <c r="BF376" s="171">
        <v>81.2</v>
      </c>
      <c r="BG376" s="171">
        <v>81.5</v>
      </c>
      <c r="BH376" s="171">
        <v>81</v>
      </c>
      <c r="BI376" s="171">
        <v>83.1</v>
      </c>
      <c r="BJ376" s="171">
        <v>85.9</v>
      </c>
      <c r="BK376" s="171">
        <v>89.8</v>
      </c>
      <c r="BL376" s="171">
        <v>88.2</v>
      </c>
      <c r="BM376" s="171">
        <v>87.9</v>
      </c>
      <c r="BN376" s="171">
        <v>85.9</v>
      </c>
      <c r="BO376" s="171">
        <v>84.1</v>
      </c>
      <c r="BP376" s="171">
        <v>83.3</v>
      </c>
      <c r="BQ376" s="171">
        <v>82.9</v>
      </c>
      <c r="BR376" s="171">
        <v>84.7</v>
      </c>
      <c r="BS376" s="171">
        <v>85.6</v>
      </c>
      <c r="BT376" s="171">
        <v>88</v>
      </c>
      <c r="BU376" s="171">
        <v>88.1</v>
      </c>
      <c r="BV376" s="171">
        <v>90</v>
      </c>
      <c r="BW376" s="171">
        <v>90.8</v>
      </c>
      <c r="BX376" s="171">
        <v>90.6</v>
      </c>
      <c r="BY376" s="171">
        <v>93.1</v>
      </c>
      <c r="BZ376" s="171">
        <v>95.4</v>
      </c>
      <c r="CA376" s="171">
        <v>95.5</v>
      </c>
      <c r="CB376" s="171">
        <v>96.1</v>
      </c>
      <c r="CC376" s="171">
        <v>97</v>
      </c>
      <c r="CD376" s="171">
        <v>100.3</v>
      </c>
      <c r="CE376" s="171">
        <v>101.8</v>
      </c>
      <c r="CF376" s="171">
        <v>95.9</v>
      </c>
      <c r="CG376" s="171">
        <v>90.4</v>
      </c>
      <c r="CH376" s="171">
        <v>90.3</v>
      </c>
      <c r="CI376" s="171">
        <v>91.4</v>
      </c>
      <c r="CJ376" s="171">
        <v>91.5</v>
      </c>
      <c r="CK376" s="171">
        <v>92.2</v>
      </c>
      <c r="CL376" s="171">
        <v>91.3</v>
      </c>
      <c r="CM376" s="171">
        <v>90.2</v>
      </c>
      <c r="CN376" s="171">
        <v>91.5</v>
      </c>
      <c r="CO376" s="171">
        <v>92.2</v>
      </c>
      <c r="CP376" s="171">
        <v>93.5</v>
      </c>
      <c r="CQ376" s="171">
        <v>91.4</v>
      </c>
      <c r="CR376" s="171">
        <v>91.2</v>
      </c>
      <c r="CS376" s="171">
        <v>93</v>
      </c>
      <c r="CT376" s="171">
        <v>92.2</v>
      </c>
      <c r="CU376" s="171">
        <v>90.3</v>
      </c>
      <c r="CV376" s="171">
        <v>86.3</v>
      </c>
      <c r="CW376" s="171">
        <v>81</v>
      </c>
      <c r="CX376" s="171">
        <v>86.1</v>
      </c>
      <c r="CY376" s="171">
        <v>93.1</v>
      </c>
      <c r="CZ376" s="171">
        <v>94.6</v>
      </c>
      <c r="DA376" s="171">
        <v>91.5</v>
      </c>
      <c r="DB376" s="171">
        <v>89.4</v>
      </c>
      <c r="DC376" s="171">
        <v>88.7</v>
      </c>
      <c r="DD376" s="171">
        <v>93</v>
      </c>
      <c r="DE376" s="171">
        <v>95.5</v>
      </c>
      <c r="DF376" s="171">
        <v>104.7</v>
      </c>
      <c r="DG376" s="171">
        <v>107.7</v>
      </c>
      <c r="DH376" s="171">
        <v>114.1</v>
      </c>
      <c r="DI376" s="171">
        <v>119.4</v>
      </c>
      <c r="DJ376" s="171">
        <v>123.5</v>
      </c>
      <c r="DK376" s="171">
        <v>129</v>
      </c>
      <c r="DL376" s="171">
        <v>126.5</v>
      </c>
      <c r="DM376" s="171">
        <v>120.3</v>
      </c>
      <c r="DN376" s="171">
        <v>118.9</v>
      </c>
      <c r="DO376" s="171">
        <v>121.2</v>
      </c>
      <c r="DP376" s="171">
        <v>118.8</v>
      </c>
      <c r="DQ376" s="171">
        <v>118</v>
      </c>
      <c r="DR376" s="171">
        <v>122.3</v>
      </c>
      <c r="DS376" s="171">
        <v>128</v>
      </c>
      <c r="DT376" s="171">
        <v>137.5</v>
      </c>
    </row>
    <row r="377" spans="1:124" x14ac:dyDescent="0.25">
      <c r="A377" s="169" t="s">
        <v>1148</v>
      </c>
      <c r="B377" s="169" t="s">
        <v>1149</v>
      </c>
      <c r="C377" s="170">
        <v>1.294E-2</v>
      </c>
      <c r="D377" s="171">
        <v>107.2</v>
      </c>
      <c r="E377" s="171">
        <v>107.3</v>
      </c>
      <c r="F377" s="171">
        <v>108.2</v>
      </c>
      <c r="G377" s="171">
        <v>106.5</v>
      </c>
      <c r="H377" s="171">
        <v>104.6</v>
      </c>
      <c r="I377" s="171">
        <v>107</v>
      </c>
      <c r="J377" s="171">
        <v>109.4</v>
      </c>
      <c r="K377" s="171">
        <v>109.4</v>
      </c>
      <c r="L377" s="171">
        <v>109.5</v>
      </c>
      <c r="M377" s="171">
        <v>109.5</v>
      </c>
      <c r="N377" s="171">
        <v>110.7</v>
      </c>
      <c r="O377" s="171">
        <v>110.7</v>
      </c>
      <c r="P377" s="171">
        <v>109.4</v>
      </c>
      <c r="Q377" s="171">
        <v>109.5</v>
      </c>
      <c r="R377" s="171">
        <v>108.2</v>
      </c>
      <c r="S377" s="171">
        <v>112.7</v>
      </c>
      <c r="T377" s="171">
        <v>114.6</v>
      </c>
      <c r="U377" s="171">
        <v>121.6</v>
      </c>
      <c r="V377" s="171">
        <v>117.7</v>
      </c>
      <c r="W377" s="171">
        <v>117.8</v>
      </c>
      <c r="X377" s="171">
        <v>119.4</v>
      </c>
      <c r="Y377" s="171">
        <v>117.5</v>
      </c>
      <c r="Z377" s="171">
        <v>117.4</v>
      </c>
      <c r="AA377" s="171">
        <v>117.4</v>
      </c>
      <c r="AB377" s="171">
        <v>116.3</v>
      </c>
      <c r="AC377" s="171">
        <v>117.5</v>
      </c>
      <c r="AD377" s="171">
        <v>116</v>
      </c>
      <c r="AE377" s="171">
        <v>119.5</v>
      </c>
      <c r="AF377" s="171">
        <v>119.5</v>
      </c>
      <c r="AG377" s="171">
        <v>119.5</v>
      </c>
      <c r="AH377" s="171">
        <v>118.9</v>
      </c>
      <c r="AI377" s="171">
        <v>117.3</v>
      </c>
      <c r="AJ377" s="171">
        <v>113.7</v>
      </c>
      <c r="AK377" s="171">
        <v>110.3</v>
      </c>
      <c r="AL377" s="171">
        <v>108.6</v>
      </c>
      <c r="AM377" s="171">
        <v>108.6</v>
      </c>
      <c r="AN377" s="171">
        <v>105</v>
      </c>
      <c r="AO377" s="171">
        <v>107.4</v>
      </c>
      <c r="AP377" s="171">
        <v>107.4</v>
      </c>
      <c r="AQ377" s="171">
        <v>107.4</v>
      </c>
      <c r="AR377" s="171">
        <v>104.1</v>
      </c>
      <c r="AS377" s="171">
        <v>100.8</v>
      </c>
      <c r="AT377" s="171">
        <v>100.8</v>
      </c>
      <c r="AU377" s="171">
        <v>100.8</v>
      </c>
      <c r="AV377" s="171">
        <v>99.6</v>
      </c>
      <c r="AW377" s="171">
        <v>99.6</v>
      </c>
      <c r="AX377" s="171">
        <v>98.7</v>
      </c>
      <c r="AY377" s="171">
        <v>96.6</v>
      </c>
      <c r="AZ377" s="171">
        <v>99.1</v>
      </c>
      <c r="BA377" s="171">
        <v>99.1</v>
      </c>
      <c r="BB377" s="171">
        <v>98.8</v>
      </c>
      <c r="BC377" s="171">
        <v>98.8</v>
      </c>
      <c r="BD377" s="171">
        <v>98.8</v>
      </c>
      <c r="BE377" s="171">
        <v>98.8</v>
      </c>
      <c r="BF377" s="171">
        <v>97.9</v>
      </c>
      <c r="BG377" s="171">
        <v>97.9</v>
      </c>
      <c r="BH377" s="171">
        <v>97.9</v>
      </c>
      <c r="BI377" s="171">
        <v>99.2</v>
      </c>
      <c r="BJ377" s="171">
        <v>100.9</v>
      </c>
      <c r="BK377" s="171">
        <v>101.7</v>
      </c>
      <c r="BL377" s="171">
        <v>100.9</v>
      </c>
      <c r="BM377" s="171">
        <v>100</v>
      </c>
      <c r="BN377" s="171">
        <v>101.3</v>
      </c>
      <c r="BO377" s="171">
        <v>99.6</v>
      </c>
      <c r="BP377" s="171">
        <v>99.6</v>
      </c>
      <c r="BQ377" s="171">
        <v>102.1</v>
      </c>
      <c r="BR377" s="171">
        <v>103.7</v>
      </c>
      <c r="BS377" s="171">
        <v>103.7</v>
      </c>
      <c r="BT377" s="171">
        <v>105</v>
      </c>
      <c r="BU377" s="171">
        <v>106.2</v>
      </c>
      <c r="BV377" s="171">
        <v>107.2</v>
      </c>
      <c r="BW377" s="171">
        <v>108.7</v>
      </c>
      <c r="BX377" s="171">
        <v>111.1</v>
      </c>
      <c r="BY377" s="171">
        <v>112.3</v>
      </c>
      <c r="BZ377" s="171">
        <v>113.5</v>
      </c>
      <c r="CA377" s="171">
        <v>111.9</v>
      </c>
      <c r="CB377" s="171">
        <v>111.9</v>
      </c>
      <c r="CC377" s="171">
        <v>113.9</v>
      </c>
      <c r="CD377" s="171">
        <v>115.4</v>
      </c>
      <c r="CE377" s="171">
        <v>114.3</v>
      </c>
      <c r="CF377" s="171">
        <v>108.7</v>
      </c>
      <c r="CG377" s="171">
        <v>108.7</v>
      </c>
      <c r="CH377" s="171">
        <v>107.4</v>
      </c>
      <c r="CI377" s="171">
        <v>106.2</v>
      </c>
      <c r="CJ377" s="171">
        <v>108.3</v>
      </c>
      <c r="CK377" s="171">
        <v>108.3</v>
      </c>
      <c r="CL377" s="171">
        <v>108.3</v>
      </c>
      <c r="CM377" s="171">
        <v>105</v>
      </c>
      <c r="CN377" s="171">
        <v>105</v>
      </c>
      <c r="CO377" s="171">
        <v>103.5</v>
      </c>
      <c r="CP377" s="171">
        <v>104.6</v>
      </c>
      <c r="CQ377" s="171">
        <v>103.3</v>
      </c>
      <c r="CR377" s="171">
        <v>103.7</v>
      </c>
      <c r="CS377" s="171">
        <v>104.6</v>
      </c>
      <c r="CT377" s="171">
        <v>103.7</v>
      </c>
      <c r="CU377" s="171">
        <v>104</v>
      </c>
      <c r="CV377" s="171">
        <v>101.3</v>
      </c>
      <c r="CW377" s="171">
        <v>98.5</v>
      </c>
      <c r="CX377" s="171">
        <v>99.4</v>
      </c>
      <c r="CY377" s="171">
        <v>100.7</v>
      </c>
      <c r="CZ377" s="171">
        <v>101</v>
      </c>
      <c r="DA377" s="171">
        <v>97.5</v>
      </c>
      <c r="DB377" s="171">
        <v>98.3</v>
      </c>
      <c r="DC377" s="171">
        <v>99.2</v>
      </c>
      <c r="DD377" s="171">
        <v>100</v>
      </c>
      <c r="DE377" s="171">
        <v>101.3</v>
      </c>
      <c r="DF377" s="171">
        <v>103.1</v>
      </c>
      <c r="DG377" s="171">
        <v>105.5</v>
      </c>
      <c r="DH377" s="171">
        <v>106.7</v>
      </c>
      <c r="DI377" s="171">
        <v>108.9</v>
      </c>
      <c r="DJ377" s="171">
        <v>112.3</v>
      </c>
      <c r="DK377" s="171">
        <v>111.8</v>
      </c>
      <c r="DL377" s="171">
        <v>113.3</v>
      </c>
      <c r="DM377" s="171">
        <v>114.7</v>
      </c>
      <c r="DN377" s="171">
        <v>118.7</v>
      </c>
      <c r="DO377" s="171">
        <v>126</v>
      </c>
      <c r="DP377" s="171">
        <v>123</v>
      </c>
      <c r="DQ377" s="171">
        <v>123</v>
      </c>
      <c r="DR377" s="171">
        <v>124.8</v>
      </c>
      <c r="DS377" s="171">
        <v>136.6</v>
      </c>
      <c r="DT377" s="171">
        <v>140.5</v>
      </c>
    </row>
    <row r="378" spans="1:124" x14ac:dyDescent="0.25">
      <c r="A378" s="169" t="s">
        <v>1150</v>
      </c>
      <c r="B378" s="169" t="s">
        <v>1151</v>
      </c>
      <c r="C378" s="170">
        <v>6.8399999999999997E-3</v>
      </c>
      <c r="D378" s="171">
        <v>90.4</v>
      </c>
      <c r="E378" s="171">
        <v>90.6</v>
      </c>
      <c r="F378" s="171">
        <v>91.2</v>
      </c>
      <c r="G378" s="171">
        <v>88.3</v>
      </c>
      <c r="H378" s="171">
        <v>89.5</v>
      </c>
      <c r="I378" s="171">
        <v>89.7</v>
      </c>
      <c r="J378" s="171">
        <v>94.8</v>
      </c>
      <c r="K378" s="171">
        <v>93.1</v>
      </c>
      <c r="L378" s="171">
        <v>88.3</v>
      </c>
      <c r="M378" s="171">
        <v>91.7</v>
      </c>
      <c r="N378" s="171">
        <v>93</v>
      </c>
      <c r="O378" s="171">
        <v>91.4</v>
      </c>
      <c r="P378" s="171">
        <v>90.2</v>
      </c>
      <c r="Q378" s="171">
        <v>89.3</v>
      </c>
      <c r="R378" s="171">
        <v>89.8</v>
      </c>
      <c r="S378" s="171">
        <v>90.8</v>
      </c>
      <c r="T378" s="171">
        <v>92.6</v>
      </c>
      <c r="U378" s="171">
        <v>105</v>
      </c>
      <c r="V378" s="171">
        <v>106.2</v>
      </c>
      <c r="W378" s="171">
        <v>106.2</v>
      </c>
      <c r="X378" s="171">
        <v>107.4</v>
      </c>
      <c r="Y378" s="171">
        <v>98.8</v>
      </c>
      <c r="Z378" s="171">
        <v>108.3</v>
      </c>
      <c r="AA378" s="171">
        <v>108</v>
      </c>
      <c r="AB378" s="171">
        <v>108.9</v>
      </c>
      <c r="AC378" s="171">
        <v>107.6</v>
      </c>
      <c r="AD378" s="171">
        <v>106.8</v>
      </c>
      <c r="AE378" s="171">
        <v>108</v>
      </c>
      <c r="AF378" s="171">
        <v>111.7</v>
      </c>
      <c r="AG378" s="171">
        <v>111.5</v>
      </c>
      <c r="AH378" s="171">
        <v>110</v>
      </c>
      <c r="AI378" s="171">
        <v>108</v>
      </c>
      <c r="AJ378" s="171">
        <v>107.1</v>
      </c>
      <c r="AK378" s="171">
        <v>103.6</v>
      </c>
      <c r="AL378" s="171">
        <v>100.8</v>
      </c>
      <c r="AM378" s="171">
        <v>93.2</v>
      </c>
      <c r="AN378" s="171">
        <v>105.3</v>
      </c>
      <c r="AO378" s="171">
        <v>101.5</v>
      </c>
      <c r="AP378" s="171">
        <v>109.8</v>
      </c>
      <c r="AQ378" s="171">
        <v>110.5</v>
      </c>
      <c r="AR378" s="171">
        <v>109.7</v>
      </c>
      <c r="AS378" s="171">
        <v>106.7</v>
      </c>
      <c r="AT378" s="171">
        <v>109.3</v>
      </c>
      <c r="AU378" s="171">
        <v>109.3</v>
      </c>
      <c r="AV378" s="171">
        <v>108.7</v>
      </c>
      <c r="AW378" s="171">
        <v>106.9</v>
      </c>
      <c r="AX378" s="171">
        <v>106.9</v>
      </c>
      <c r="AY378" s="171">
        <v>105.6</v>
      </c>
      <c r="AZ378" s="171">
        <v>102.3</v>
      </c>
      <c r="BA378" s="171">
        <v>99.8</v>
      </c>
      <c r="BB378" s="171">
        <v>105.3</v>
      </c>
      <c r="BC378" s="171">
        <v>103.9</v>
      </c>
      <c r="BD378" s="171">
        <v>103.9</v>
      </c>
      <c r="BE378" s="171">
        <v>103.5</v>
      </c>
      <c r="BF378" s="171">
        <v>103.7</v>
      </c>
      <c r="BG378" s="171">
        <v>100.9</v>
      </c>
      <c r="BH378" s="171">
        <v>100.9</v>
      </c>
      <c r="BI378" s="171">
        <v>101.9</v>
      </c>
      <c r="BJ378" s="171">
        <v>103</v>
      </c>
      <c r="BK378" s="171">
        <v>103</v>
      </c>
      <c r="BL378" s="171">
        <v>103.5</v>
      </c>
      <c r="BM378" s="171">
        <v>103.5</v>
      </c>
      <c r="BN378" s="171">
        <v>103.5</v>
      </c>
      <c r="BO378" s="171">
        <v>101.5</v>
      </c>
      <c r="BP378" s="171">
        <v>101.6</v>
      </c>
      <c r="BQ378" s="171">
        <v>102.2</v>
      </c>
      <c r="BR378" s="171">
        <v>102.6</v>
      </c>
      <c r="BS378" s="171">
        <v>104.3</v>
      </c>
      <c r="BT378" s="171">
        <v>105</v>
      </c>
      <c r="BU378" s="171">
        <v>106.1</v>
      </c>
      <c r="BV378" s="171">
        <v>106.1</v>
      </c>
      <c r="BW378" s="171">
        <v>106.7</v>
      </c>
      <c r="BX378" s="171">
        <v>106.7</v>
      </c>
      <c r="BY378" s="171">
        <v>107</v>
      </c>
      <c r="BZ378" s="171">
        <v>109.6</v>
      </c>
      <c r="CA378" s="171">
        <v>110.3</v>
      </c>
      <c r="CB378" s="171">
        <v>110.3</v>
      </c>
      <c r="CC378" s="171">
        <v>111.5</v>
      </c>
      <c r="CD378" s="171">
        <v>112.3</v>
      </c>
      <c r="CE378" s="171">
        <v>112.3</v>
      </c>
      <c r="CF378" s="171">
        <v>112.9</v>
      </c>
      <c r="CG378" s="171">
        <v>112.5</v>
      </c>
      <c r="CH378" s="171">
        <v>108.7</v>
      </c>
      <c r="CI378" s="171">
        <v>114.8</v>
      </c>
      <c r="CJ378" s="171">
        <v>113.8</v>
      </c>
      <c r="CK378" s="171">
        <v>112.3</v>
      </c>
      <c r="CL378" s="171">
        <v>112.3</v>
      </c>
      <c r="CM378" s="171">
        <v>111.8</v>
      </c>
      <c r="CN378" s="171">
        <v>113.9</v>
      </c>
      <c r="CO378" s="171">
        <v>111.5</v>
      </c>
      <c r="CP378" s="171">
        <v>111.5</v>
      </c>
      <c r="CQ378" s="171">
        <v>111.5</v>
      </c>
      <c r="CR378" s="171">
        <v>111.5</v>
      </c>
      <c r="CS378" s="171">
        <v>111.5</v>
      </c>
      <c r="CT378" s="171">
        <v>111.5</v>
      </c>
      <c r="CU378" s="171">
        <v>111.5</v>
      </c>
      <c r="CV378" s="171">
        <v>111.5</v>
      </c>
      <c r="CW378" s="171">
        <v>111.5</v>
      </c>
      <c r="CX378" s="171">
        <v>111.5</v>
      </c>
      <c r="CY378" s="171">
        <v>111.7</v>
      </c>
      <c r="CZ378" s="171">
        <v>111.5</v>
      </c>
      <c r="DA378" s="171">
        <v>110.1</v>
      </c>
      <c r="DB378" s="171">
        <v>110.1</v>
      </c>
      <c r="DC378" s="171">
        <v>109.4</v>
      </c>
      <c r="DD378" s="171">
        <v>109.5</v>
      </c>
      <c r="DE378" s="171">
        <v>109.4</v>
      </c>
      <c r="DF378" s="171">
        <v>117.6</v>
      </c>
      <c r="DG378" s="171">
        <v>117.5</v>
      </c>
      <c r="DH378" s="171">
        <v>116.6</v>
      </c>
      <c r="DI378" s="171">
        <v>123.3</v>
      </c>
      <c r="DJ378" s="171">
        <v>122.8</v>
      </c>
      <c r="DK378" s="171">
        <v>121.2</v>
      </c>
      <c r="DL378" s="171">
        <v>127.6</v>
      </c>
      <c r="DM378" s="171">
        <v>127.3</v>
      </c>
      <c r="DN378" s="171">
        <v>126.6</v>
      </c>
      <c r="DO378" s="171">
        <v>126.6</v>
      </c>
      <c r="DP378" s="171">
        <v>126.5</v>
      </c>
      <c r="DQ378" s="171">
        <v>130.4</v>
      </c>
      <c r="DR378" s="171">
        <v>129.9</v>
      </c>
      <c r="DS378" s="171">
        <v>131.30000000000001</v>
      </c>
      <c r="DT378" s="171">
        <v>138</v>
      </c>
    </row>
    <row r="379" spans="1:124" x14ac:dyDescent="0.25">
      <c r="A379" s="169" t="s">
        <v>1152</v>
      </c>
      <c r="B379" s="169" t="s">
        <v>1153</v>
      </c>
      <c r="C379" s="170">
        <v>2.162E-2</v>
      </c>
      <c r="D379" s="171">
        <v>132.1</v>
      </c>
      <c r="E379" s="171">
        <v>127.5</v>
      </c>
      <c r="F379" s="171">
        <v>122.3</v>
      </c>
      <c r="G379" s="171">
        <v>121.6</v>
      </c>
      <c r="H379" s="171">
        <v>115</v>
      </c>
      <c r="I379" s="171">
        <v>117.6</v>
      </c>
      <c r="J379" s="171">
        <v>110.1</v>
      </c>
      <c r="K379" s="171">
        <v>108.8</v>
      </c>
      <c r="L379" s="171">
        <v>117.4</v>
      </c>
      <c r="M379" s="171">
        <v>125.5</v>
      </c>
      <c r="N379" s="171">
        <v>122.1</v>
      </c>
      <c r="O379" s="171">
        <v>121.8</v>
      </c>
      <c r="P379" s="171">
        <v>104.7</v>
      </c>
      <c r="Q379" s="171">
        <v>98.2</v>
      </c>
      <c r="R379" s="171">
        <v>95.3</v>
      </c>
      <c r="S379" s="171">
        <v>93.8</v>
      </c>
      <c r="T379" s="171">
        <v>94</v>
      </c>
      <c r="U379" s="171">
        <v>97.3</v>
      </c>
      <c r="V379" s="171">
        <v>93.7</v>
      </c>
      <c r="W379" s="171">
        <v>92.7</v>
      </c>
      <c r="X379" s="171">
        <v>89.6</v>
      </c>
      <c r="Y379" s="171">
        <v>87.9</v>
      </c>
      <c r="Z379" s="171">
        <v>91.7</v>
      </c>
      <c r="AA379" s="171">
        <v>89.3</v>
      </c>
      <c r="AB379" s="171">
        <v>90.3</v>
      </c>
      <c r="AC379" s="171">
        <v>88.6</v>
      </c>
      <c r="AD379" s="171">
        <v>86.2</v>
      </c>
      <c r="AE379" s="171">
        <v>85.8</v>
      </c>
      <c r="AF379" s="171">
        <v>83.3</v>
      </c>
      <c r="AG379" s="171">
        <v>82.7</v>
      </c>
      <c r="AH379" s="171">
        <v>79.8</v>
      </c>
      <c r="AI379" s="171">
        <v>77.2</v>
      </c>
      <c r="AJ379" s="171">
        <v>71.599999999999994</v>
      </c>
      <c r="AK379" s="171">
        <v>72.400000000000006</v>
      </c>
      <c r="AL379" s="171">
        <v>73.099999999999994</v>
      </c>
      <c r="AM379" s="171">
        <v>75.2</v>
      </c>
      <c r="AN379" s="171">
        <v>78.599999999999994</v>
      </c>
      <c r="AO379" s="171">
        <v>78.099999999999994</v>
      </c>
      <c r="AP379" s="171">
        <v>81.099999999999994</v>
      </c>
      <c r="AQ379" s="171">
        <v>82.9</v>
      </c>
      <c r="AR379" s="171">
        <v>86.4</v>
      </c>
      <c r="AS379" s="171">
        <v>87.6</v>
      </c>
      <c r="AT379" s="171">
        <v>84.3</v>
      </c>
      <c r="AU379" s="171">
        <v>85.8</v>
      </c>
      <c r="AV379" s="171">
        <v>85.2</v>
      </c>
      <c r="AW379" s="171">
        <v>83.7</v>
      </c>
      <c r="AX379" s="171">
        <v>84.5</v>
      </c>
      <c r="AY379" s="171">
        <v>84.9</v>
      </c>
      <c r="AZ379" s="171">
        <v>86.8</v>
      </c>
      <c r="BA379" s="171">
        <v>85.8</v>
      </c>
      <c r="BB379" s="171">
        <v>85.8</v>
      </c>
      <c r="BC379" s="171">
        <v>85.2</v>
      </c>
      <c r="BD379" s="171">
        <v>92.9</v>
      </c>
      <c r="BE379" s="171">
        <v>87.1</v>
      </c>
      <c r="BF379" s="171">
        <v>83.9</v>
      </c>
      <c r="BG379" s="171">
        <v>85.9</v>
      </c>
      <c r="BH379" s="171">
        <v>83</v>
      </c>
      <c r="BI379" s="171">
        <v>87.6</v>
      </c>
      <c r="BJ379" s="171">
        <v>87.8</v>
      </c>
      <c r="BK379" s="171">
        <v>91</v>
      </c>
      <c r="BL379" s="171">
        <v>91.3</v>
      </c>
      <c r="BM379" s="171">
        <v>91.3</v>
      </c>
      <c r="BN379" s="171">
        <v>91</v>
      </c>
      <c r="BO379" s="171">
        <v>90.2</v>
      </c>
      <c r="BP379" s="171">
        <v>90.8</v>
      </c>
      <c r="BQ379" s="171">
        <v>92.3</v>
      </c>
      <c r="BR379" s="171">
        <v>94</v>
      </c>
      <c r="BS379" s="171">
        <v>104.6</v>
      </c>
      <c r="BT379" s="171">
        <v>123.7</v>
      </c>
      <c r="BU379" s="171">
        <v>130.6</v>
      </c>
      <c r="BV379" s="171">
        <v>126</v>
      </c>
      <c r="BW379" s="171">
        <v>120</v>
      </c>
      <c r="BX379" s="171">
        <v>118.3</v>
      </c>
      <c r="BY379" s="171">
        <v>118.8</v>
      </c>
      <c r="BZ379" s="171">
        <v>106.6</v>
      </c>
      <c r="CA379" s="171">
        <v>124.9</v>
      </c>
      <c r="CB379" s="171">
        <v>116.2</v>
      </c>
      <c r="CC379" s="171">
        <v>122.1</v>
      </c>
      <c r="CD379" s="171">
        <v>127.1</v>
      </c>
      <c r="CE379" s="171">
        <v>132.30000000000001</v>
      </c>
      <c r="CF379" s="171">
        <v>125.3</v>
      </c>
      <c r="CG379" s="171">
        <v>122.4</v>
      </c>
      <c r="CH379" s="171">
        <v>124.2</v>
      </c>
      <c r="CI379" s="171">
        <v>115.8</v>
      </c>
      <c r="CJ379" s="171">
        <v>118.9</v>
      </c>
      <c r="CK379" s="171">
        <v>119.5</v>
      </c>
      <c r="CL379" s="171">
        <v>119</v>
      </c>
      <c r="CM379" s="171">
        <v>115.3</v>
      </c>
      <c r="CN379" s="171">
        <v>110.4</v>
      </c>
      <c r="CO379" s="171">
        <v>113.2</v>
      </c>
      <c r="CP379" s="171">
        <v>112.2</v>
      </c>
      <c r="CQ379" s="171">
        <v>110.4</v>
      </c>
      <c r="CR379" s="171">
        <v>109.9</v>
      </c>
      <c r="CS379" s="171">
        <v>109.6</v>
      </c>
      <c r="CT379" s="171">
        <v>106.9</v>
      </c>
      <c r="CU379" s="171">
        <v>108.1</v>
      </c>
      <c r="CV379" s="171">
        <v>110.4</v>
      </c>
      <c r="CW379" s="171">
        <v>105.3</v>
      </c>
      <c r="CX379" s="171">
        <v>99.2</v>
      </c>
      <c r="CY379" s="171">
        <v>82.5</v>
      </c>
      <c r="CZ379" s="171">
        <v>83.9</v>
      </c>
      <c r="DA379" s="171">
        <v>91.8</v>
      </c>
      <c r="DB379" s="171">
        <v>87.5</v>
      </c>
      <c r="DC379" s="171">
        <v>84.7</v>
      </c>
      <c r="DD379" s="171">
        <v>83.8</v>
      </c>
      <c r="DE379" s="171">
        <v>82.5</v>
      </c>
      <c r="DF379" s="171">
        <v>83.4</v>
      </c>
      <c r="DG379" s="171">
        <v>83.8</v>
      </c>
      <c r="DH379" s="171">
        <v>85.2</v>
      </c>
      <c r="DI379" s="171">
        <v>81.5</v>
      </c>
      <c r="DJ379" s="171">
        <v>81.400000000000006</v>
      </c>
      <c r="DK379" s="171">
        <v>80.400000000000006</v>
      </c>
      <c r="DL379" s="171">
        <v>78.599999999999994</v>
      </c>
      <c r="DM379" s="171">
        <v>79.5</v>
      </c>
      <c r="DN379" s="171">
        <v>79.3</v>
      </c>
      <c r="DO379" s="171">
        <v>77.8</v>
      </c>
      <c r="DP379" s="171">
        <v>79.900000000000006</v>
      </c>
      <c r="DQ379" s="171">
        <v>80.2</v>
      </c>
      <c r="DR379" s="171">
        <v>79.400000000000006</v>
      </c>
      <c r="DS379" s="171">
        <v>81</v>
      </c>
      <c r="DT379" s="171">
        <v>82.4</v>
      </c>
    </row>
    <row r="380" spans="1:124" x14ac:dyDescent="0.25">
      <c r="A380" s="169" t="s">
        <v>1154</v>
      </c>
      <c r="B380" s="169" t="s">
        <v>1155</v>
      </c>
      <c r="C380" s="170">
        <v>7.5100000000000002E-3</v>
      </c>
      <c r="D380" s="171">
        <v>89.1</v>
      </c>
      <c r="E380" s="171">
        <v>92.7</v>
      </c>
      <c r="F380" s="171">
        <v>97.7</v>
      </c>
      <c r="G380" s="171">
        <v>96.8</v>
      </c>
      <c r="H380" s="171">
        <v>89.1</v>
      </c>
      <c r="I380" s="171">
        <v>79.5</v>
      </c>
      <c r="J380" s="171">
        <v>79.3</v>
      </c>
      <c r="K380" s="171">
        <v>80.5</v>
      </c>
      <c r="L380" s="171">
        <v>85.6</v>
      </c>
      <c r="M380" s="171">
        <v>93.5</v>
      </c>
      <c r="N380" s="171">
        <v>89.5</v>
      </c>
      <c r="O380" s="171">
        <v>88.2</v>
      </c>
      <c r="P380" s="171">
        <v>91.9</v>
      </c>
      <c r="Q380" s="171">
        <v>92.2</v>
      </c>
      <c r="R380" s="171">
        <v>90.4</v>
      </c>
      <c r="S380" s="171">
        <v>93.4</v>
      </c>
      <c r="T380" s="171">
        <v>96.5</v>
      </c>
      <c r="U380" s="171">
        <v>105.6</v>
      </c>
      <c r="V380" s="171">
        <v>110.2</v>
      </c>
      <c r="W380" s="171">
        <v>118.9</v>
      </c>
      <c r="X380" s="171">
        <v>121.2</v>
      </c>
      <c r="Y380" s="171">
        <v>116.7</v>
      </c>
      <c r="Z380" s="171">
        <v>114.1</v>
      </c>
      <c r="AA380" s="171">
        <v>114.6</v>
      </c>
      <c r="AB380" s="171">
        <v>117.4</v>
      </c>
      <c r="AC380" s="171">
        <v>112.6</v>
      </c>
      <c r="AD380" s="171">
        <v>107.8</v>
      </c>
      <c r="AE380" s="171">
        <v>105.8</v>
      </c>
      <c r="AF380" s="171">
        <v>106</v>
      </c>
      <c r="AG380" s="171">
        <v>109.7</v>
      </c>
      <c r="AH380" s="171">
        <v>110.1</v>
      </c>
      <c r="AI380" s="171">
        <v>105.7</v>
      </c>
      <c r="AJ380" s="171">
        <v>99.8</v>
      </c>
      <c r="AK380" s="171">
        <v>100.7</v>
      </c>
      <c r="AL380" s="171">
        <v>97.9</v>
      </c>
      <c r="AM380" s="171">
        <v>97</v>
      </c>
      <c r="AN380" s="171">
        <v>97.7</v>
      </c>
      <c r="AO380" s="171">
        <v>96.1</v>
      </c>
      <c r="AP380" s="171">
        <v>96.6</v>
      </c>
      <c r="AQ380" s="171">
        <v>93.4</v>
      </c>
      <c r="AR380" s="171">
        <v>94.9</v>
      </c>
      <c r="AS380" s="171">
        <v>97.1</v>
      </c>
      <c r="AT380" s="171">
        <v>93.8</v>
      </c>
      <c r="AU380" s="171">
        <v>92.9</v>
      </c>
      <c r="AV380" s="171">
        <v>93.2</v>
      </c>
      <c r="AW380" s="171">
        <v>90.5</v>
      </c>
      <c r="AX380" s="171">
        <v>89.7</v>
      </c>
      <c r="AY380" s="171">
        <v>86.6</v>
      </c>
      <c r="AZ380" s="171">
        <v>90.4</v>
      </c>
      <c r="BA380" s="171">
        <v>87.7</v>
      </c>
      <c r="BB380" s="171">
        <v>88.8</v>
      </c>
      <c r="BC380" s="171">
        <v>91.9</v>
      </c>
      <c r="BD380" s="171">
        <v>92.3</v>
      </c>
      <c r="BE380" s="171">
        <v>93</v>
      </c>
      <c r="BF380" s="171">
        <v>94.7</v>
      </c>
      <c r="BG380" s="171">
        <v>97.2</v>
      </c>
      <c r="BH380" s="171">
        <v>100.8</v>
      </c>
      <c r="BI380" s="171">
        <v>94.9</v>
      </c>
      <c r="BJ380" s="171">
        <v>95.3</v>
      </c>
      <c r="BK380" s="171">
        <v>100.7</v>
      </c>
      <c r="BL380" s="171">
        <v>103.9</v>
      </c>
      <c r="BM380" s="171">
        <v>109.9</v>
      </c>
      <c r="BN380" s="171">
        <v>118.8</v>
      </c>
      <c r="BO380" s="171">
        <v>119.5</v>
      </c>
      <c r="BP380" s="171">
        <v>118.8</v>
      </c>
      <c r="BQ380" s="171">
        <v>119.8</v>
      </c>
      <c r="BR380" s="171">
        <v>123.7</v>
      </c>
      <c r="BS380" s="171">
        <v>135.1</v>
      </c>
      <c r="BT380" s="171">
        <v>152.5</v>
      </c>
      <c r="BU380" s="171">
        <v>158.5</v>
      </c>
      <c r="BV380" s="171">
        <v>157.30000000000001</v>
      </c>
      <c r="BW380" s="171">
        <v>160.5</v>
      </c>
      <c r="BX380" s="171">
        <v>163.19999999999999</v>
      </c>
      <c r="BY380" s="171">
        <v>179.7</v>
      </c>
      <c r="BZ380" s="171">
        <v>226.5</v>
      </c>
      <c r="CA380" s="171">
        <v>223.7</v>
      </c>
      <c r="CB380" s="171">
        <v>231.7</v>
      </c>
      <c r="CC380" s="171">
        <v>230.5</v>
      </c>
      <c r="CD380" s="171">
        <v>234.6</v>
      </c>
      <c r="CE380" s="171">
        <v>232.7</v>
      </c>
      <c r="CF380" s="171">
        <v>220.4</v>
      </c>
      <c r="CG380" s="171">
        <v>227.7</v>
      </c>
      <c r="CH380" s="171">
        <v>229.8</v>
      </c>
      <c r="CI380" s="171">
        <v>222.4</v>
      </c>
      <c r="CJ380" s="171">
        <v>225.7</v>
      </c>
      <c r="CK380" s="171">
        <v>231.9</v>
      </c>
      <c r="CL380" s="171">
        <v>226.3</v>
      </c>
      <c r="CM380" s="171">
        <v>228.9</v>
      </c>
      <c r="CN380" s="171">
        <v>224.1</v>
      </c>
      <c r="CO380" s="171">
        <v>229.6</v>
      </c>
      <c r="CP380" s="171">
        <v>209.9</v>
      </c>
      <c r="CQ380" s="171">
        <v>175.1</v>
      </c>
      <c r="CR380" s="171">
        <v>176.5</v>
      </c>
      <c r="CS380" s="171">
        <v>164.2</v>
      </c>
      <c r="CT380" s="171">
        <v>162.9</v>
      </c>
      <c r="CU380" s="171">
        <v>163.80000000000001</v>
      </c>
      <c r="CV380" s="171">
        <v>154.19999999999999</v>
      </c>
      <c r="CW380" s="171">
        <v>172.7</v>
      </c>
      <c r="CX380" s="171">
        <v>179.5</v>
      </c>
      <c r="CY380" s="171">
        <v>211.3</v>
      </c>
      <c r="CZ380" s="171">
        <v>242.4</v>
      </c>
      <c r="DA380" s="171">
        <v>209.3</v>
      </c>
      <c r="DB380" s="171">
        <v>213.1</v>
      </c>
      <c r="DC380" s="171">
        <v>259.89999999999998</v>
      </c>
      <c r="DD380" s="171">
        <v>263.5</v>
      </c>
      <c r="DE380" s="171">
        <v>255.4</v>
      </c>
      <c r="DF380" s="171">
        <v>252.9</v>
      </c>
      <c r="DG380" s="171">
        <v>223.9</v>
      </c>
      <c r="DH380" s="171">
        <v>215</v>
      </c>
      <c r="DI380" s="171">
        <v>228.8</v>
      </c>
      <c r="DJ380" s="171">
        <v>229.8</v>
      </c>
      <c r="DK380" s="171">
        <v>234.1</v>
      </c>
      <c r="DL380" s="171">
        <v>241</v>
      </c>
      <c r="DM380" s="171">
        <v>247.7</v>
      </c>
      <c r="DN380" s="171">
        <v>249.3</v>
      </c>
      <c r="DO380" s="171">
        <v>254.1</v>
      </c>
      <c r="DP380" s="171">
        <v>241.6</v>
      </c>
      <c r="DQ380" s="171">
        <v>233.1</v>
      </c>
      <c r="DR380" s="171">
        <v>225.6</v>
      </c>
      <c r="DS380" s="171">
        <v>224.9</v>
      </c>
      <c r="DT380" s="171">
        <v>224.5</v>
      </c>
    </row>
    <row r="381" spans="1:124" x14ac:dyDescent="0.25">
      <c r="A381" s="169" t="s">
        <v>1156</v>
      </c>
      <c r="B381" s="169" t="s">
        <v>1157</v>
      </c>
      <c r="C381" s="170">
        <v>5.5660000000000001E-2</v>
      </c>
      <c r="D381" s="171">
        <v>106.8</v>
      </c>
      <c r="E381" s="171">
        <v>110.7</v>
      </c>
      <c r="F381" s="171">
        <v>112.1</v>
      </c>
      <c r="G381" s="171">
        <v>113.1</v>
      </c>
      <c r="H381" s="171">
        <v>117.2</v>
      </c>
      <c r="I381" s="171">
        <v>119.1</v>
      </c>
      <c r="J381" s="171">
        <v>119.8</v>
      </c>
      <c r="K381" s="171">
        <v>119.7</v>
      </c>
      <c r="L381" s="171">
        <v>120</v>
      </c>
      <c r="M381" s="171">
        <v>119.7</v>
      </c>
      <c r="N381" s="171">
        <v>120.3</v>
      </c>
      <c r="O381" s="171">
        <v>119.7</v>
      </c>
      <c r="P381" s="171">
        <v>113.8</v>
      </c>
      <c r="Q381" s="171">
        <v>122.8</v>
      </c>
      <c r="R381" s="171">
        <v>126.2</v>
      </c>
      <c r="S381" s="171">
        <v>128</v>
      </c>
      <c r="T381" s="171">
        <v>124.4</v>
      </c>
      <c r="U381" s="171">
        <v>125.4</v>
      </c>
      <c r="V381" s="171">
        <v>124.5</v>
      </c>
      <c r="W381" s="171">
        <v>126</v>
      </c>
      <c r="X381" s="171">
        <v>135.69999999999999</v>
      </c>
      <c r="Y381" s="171">
        <v>136.1</v>
      </c>
      <c r="Z381" s="171">
        <v>136.19999999999999</v>
      </c>
      <c r="AA381" s="171">
        <v>138.30000000000001</v>
      </c>
      <c r="AB381" s="171">
        <v>133.19999999999999</v>
      </c>
      <c r="AC381" s="171">
        <v>128.5</v>
      </c>
      <c r="AD381" s="171">
        <v>132.6</v>
      </c>
      <c r="AE381" s="171">
        <v>129.5</v>
      </c>
      <c r="AF381" s="171">
        <v>123.4</v>
      </c>
      <c r="AG381" s="171">
        <v>125.4</v>
      </c>
      <c r="AH381" s="171">
        <v>125.2</v>
      </c>
      <c r="AI381" s="171">
        <v>126.7</v>
      </c>
      <c r="AJ381" s="171">
        <v>126.8</v>
      </c>
      <c r="AK381" s="171">
        <v>124.3</v>
      </c>
      <c r="AL381" s="171">
        <v>124.4</v>
      </c>
      <c r="AM381" s="171">
        <v>123.8</v>
      </c>
      <c r="AN381" s="171">
        <v>122.1</v>
      </c>
      <c r="AO381" s="171">
        <v>120</v>
      </c>
      <c r="AP381" s="171">
        <v>119.9</v>
      </c>
      <c r="AQ381" s="171">
        <v>121.4</v>
      </c>
      <c r="AR381" s="171">
        <v>122.2</v>
      </c>
      <c r="AS381" s="171">
        <v>122.1</v>
      </c>
      <c r="AT381" s="171">
        <v>118.8</v>
      </c>
      <c r="AU381" s="171">
        <v>119.9</v>
      </c>
      <c r="AV381" s="171">
        <v>116.8</v>
      </c>
      <c r="AW381" s="171">
        <v>115.8</v>
      </c>
      <c r="AX381" s="171">
        <v>115</v>
      </c>
      <c r="AY381" s="171">
        <v>112.9</v>
      </c>
      <c r="AZ381" s="171">
        <v>113.5</v>
      </c>
      <c r="BA381" s="171">
        <v>114.6</v>
      </c>
      <c r="BB381" s="171">
        <v>111.5</v>
      </c>
      <c r="BC381" s="171">
        <v>112</v>
      </c>
      <c r="BD381" s="171">
        <v>113.1</v>
      </c>
      <c r="BE381" s="171">
        <v>109.6</v>
      </c>
      <c r="BF381" s="171">
        <v>111.9</v>
      </c>
      <c r="BG381" s="171">
        <v>112.6</v>
      </c>
      <c r="BH381" s="171">
        <v>112.7</v>
      </c>
      <c r="BI381" s="171">
        <v>109.6</v>
      </c>
      <c r="BJ381" s="171">
        <v>109.4</v>
      </c>
      <c r="BK381" s="171">
        <v>107.4</v>
      </c>
      <c r="BL381" s="171">
        <v>107.4</v>
      </c>
      <c r="BM381" s="171">
        <v>108</v>
      </c>
      <c r="BN381" s="171">
        <v>113.9</v>
      </c>
      <c r="BO381" s="171">
        <v>112.2</v>
      </c>
      <c r="BP381" s="171">
        <v>111.3</v>
      </c>
      <c r="BQ381" s="171">
        <v>110.6</v>
      </c>
      <c r="BR381" s="171">
        <v>113.2</v>
      </c>
      <c r="BS381" s="171">
        <v>114</v>
      </c>
      <c r="BT381" s="171">
        <v>121.2</v>
      </c>
      <c r="BU381" s="171">
        <v>125.7</v>
      </c>
      <c r="BV381" s="171">
        <v>127.9</v>
      </c>
      <c r="BW381" s="171">
        <v>124.8</v>
      </c>
      <c r="BX381" s="171">
        <v>124.1</v>
      </c>
      <c r="BY381" s="171">
        <v>123.3</v>
      </c>
      <c r="BZ381" s="171">
        <v>127.2</v>
      </c>
      <c r="CA381" s="171">
        <v>128.6</v>
      </c>
      <c r="CB381" s="171">
        <v>129.6</v>
      </c>
      <c r="CC381" s="171">
        <v>134.30000000000001</v>
      </c>
      <c r="CD381" s="171">
        <v>131.1</v>
      </c>
      <c r="CE381" s="171">
        <v>135.19999999999999</v>
      </c>
      <c r="CF381" s="171">
        <v>136.1</v>
      </c>
      <c r="CG381" s="171">
        <v>139</v>
      </c>
      <c r="CH381" s="171">
        <v>138.80000000000001</v>
      </c>
      <c r="CI381" s="171">
        <v>139.19999999999999</v>
      </c>
      <c r="CJ381" s="171">
        <v>139.30000000000001</v>
      </c>
      <c r="CK381" s="171">
        <v>140.69999999999999</v>
      </c>
      <c r="CL381" s="171">
        <v>139.80000000000001</v>
      </c>
      <c r="CM381" s="171">
        <v>135.30000000000001</v>
      </c>
      <c r="CN381" s="171">
        <v>135.6</v>
      </c>
      <c r="CO381" s="171">
        <v>130.30000000000001</v>
      </c>
      <c r="CP381" s="171">
        <v>130.9</v>
      </c>
      <c r="CQ381" s="171">
        <v>131.30000000000001</v>
      </c>
      <c r="CR381" s="171">
        <v>133.6</v>
      </c>
      <c r="CS381" s="171">
        <v>133.4</v>
      </c>
      <c r="CT381" s="171">
        <v>134.80000000000001</v>
      </c>
      <c r="CU381" s="171">
        <v>134.9</v>
      </c>
      <c r="CV381" s="171">
        <v>131.5</v>
      </c>
      <c r="CW381" s="171">
        <v>134</v>
      </c>
      <c r="CX381" s="171">
        <v>133.30000000000001</v>
      </c>
      <c r="CY381" s="171">
        <v>133.5</v>
      </c>
      <c r="CZ381" s="171">
        <v>132.4</v>
      </c>
      <c r="DA381" s="171">
        <v>130.4</v>
      </c>
      <c r="DB381" s="171">
        <v>131.1</v>
      </c>
      <c r="DC381" s="171">
        <v>135.80000000000001</v>
      </c>
      <c r="DD381" s="171">
        <v>137.4</v>
      </c>
      <c r="DE381" s="171">
        <v>141.19999999999999</v>
      </c>
      <c r="DF381" s="171">
        <v>148.4</v>
      </c>
      <c r="DG381" s="171">
        <v>146.5</v>
      </c>
      <c r="DH381" s="171">
        <v>142.80000000000001</v>
      </c>
      <c r="DI381" s="171">
        <v>150.6</v>
      </c>
      <c r="DJ381" s="171">
        <v>155</v>
      </c>
      <c r="DK381" s="171">
        <v>157.69999999999999</v>
      </c>
      <c r="DL381" s="171">
        <v>156.9</v>
      </c>
      <c r="DM381" s="171">
        <v>159.5</v>
      </c>
      <c r="DN381" s="171">
        <v>167.1</v>
      </c>
      <c r="DO381" s="171">
        <v>169.4</v>
      </c>
      <c r="DP381" s="171">
        <v>167.8</v>
      </c>
      <c r="DQ381" s="171">
        <v>165.3</v>
      </c>
      <c r="DR381" s="171">
        <v>177</v>
      </c>
      <c r="DS381" s="171">
        <v>186.7</v>
      </c>
      <c r="DT381" s="171">
        <v>179.8</v>
      </c>
    </row>
    <row r="382" spans="1:124" x14ac:dyDescent="0.25">
      <c r="A382" s="169" t="s">
        <v>1158</v>
      </c>
      <c r="B382" s="169" t="s">
        <v>1159</v>
      </c>
      <c r="C382" s="170">
        <v>3.0679999999999999E-2</v>
      </c>
      <c r="D382" s="171">
        <v>109.1</v>
      </c>
      <c r="E382" s="171">
        <v>110</v>
      </c>
      <c r="F382" s="171">
        <v>117.2</v>
      </c>
      <c r="G382" s="171">
        <v>116.3</v>
      </c>
      <c r="H382" s="171">
        <v>120.1</v>
      </c>
      <c r="I382" s="171">
        <v>120.6</v>
      </c>
      <c r="J382" s="171">
        <v>120.7</v>
      </c>
      <c r="K382" s="171">
        <v>119.8</v>
      </c>
      <c r="L382" s="171">
        <v>123.8</v>
      </c>
      <c r="M382" s="171">
        <v>124.7</v>
      </c>
      <c r="N382" s="171">
        <v>124.8</v>
      </c>
      <c r="O382" s="171">
        <v>125.9</v>
      </c>
      <c r="P382" s="171">
        <v>127.4</v>
      </c>
      <c r="Q382" s="171">
        <v>127.3</v>
      </c>
      <c r="R382" s="171">
        <v>124.5</v>
      </c>
      <c r="S382" s="171">
        <v>128.1</v>
      </c>
      <c r="T382" s="171">
        <v>128.5</v>
      </c>
      <c r="U382" s="171">
        <v>126.2</v>
      </c>
      <c r="V382" s="171">
        <v>125</v>
      </c>
      <c r="W382" s="171">
        <v>126.3</v>
      </c>
      <c r="X382" s="171">
        <v>129.19999999999999</v>
      </c>
      <c r="Y382" s="171">
        <v>130.19999999999999</v>
      </c>
      <c r="Z382" s="171">
        <v>129.6</v>
      </c>
      <c r="AA382" s="171">
        <v>137.6</v>
      </c>
      <c r="AB382" s="171">
        <v>133.69999999999999</v>
      </c>
      <c r="AC382" s="171">
        <v>132.30000000000001</v>
      </c>
      <c r="AD382" s="171">
        <v>131</v>
      </c>
      <c r="AE382" s="171">
        <v>130.19999999999999</v>
      </c>
      <c r="AF382" s="171">
        <v>133.30000000000001</v>
      </c>
      <c r="AG382" s="171">
        <v>132.69999999999999</v>
      </c>
      <c r="AH382" s="171">
        <v>132.9</v>
      </c>
      <c r="AI382" s="171">
        <v>130.9</v>
      </c>
      <c r="AJ382" s="171">
        <v>128.9</v>
      </c>
      <c r="AK382" s="171">
        <v>125</v>
      </c>
      <c r="AL382" s="171">
        <v>122.8</v>
      </c>
      <c r="AM382" s="171">
        <v>118.6</v>
      </c>
      <c r="AN382" s="171">
        <v>121.9</v>
      </c>
      <c r="AO382" s="171">
        <v>120.5</v>
      </c>
      <c r="AP382" s="171">
        <v>123.1</v>
      </c>
      <c r="AQ382" s="171">
        <v>118.2</v>
      </c>
      <c r="AR382" s="171">
        <v>118.2</v>
      </c>
      <c r="AS382" s="171">
        <v>115.2</v>
      </c>
      <c r="AT382" s="171">
        <v>114.9</v>
      </c>
      <c r="AU382" s="171">
        <v>115.4</v>
      </c>
      <c r="AV382" s="171">
        <v>114.6</v>
      </c>
      <c r="AW382" s="171">
        <v>113.3</v>
      </c>
      <c r="AX382" s="171">
        <v>112.4</v>
      </c>
      <c r="AY382" s="171">
        <v>112.9</v>
      </c>
      <c r="AZ382" s="171">
        <v>110.6</v>
      </c>
      <c r="BA382" s="171">
        <v>114.5</v>
      </c>
      <c r="BB382" s="171">
        <v>112.1</v>
      </c>
      <c r="BC382" s="171">
        <v>112.1</v>
      </c>
      <c r="BD382" s="171">
        <v>112.3</v>
      </c>
      <c r="BE382" s="171">
        <v>111</v>
      </c>
      <c r="BF382" s="171">
        <v>111.5</v>
      </c>
      <c r="BG382" s="171">
        <v>111.7</v>
      </c>
      <c r="BH382" s="171">
        <v>114.6</v>
      </c>
      <c r="BI382" s="171">
        <v>117.2</v>
      </c>
      <c r="BJ382" s="171">
        <v>122.6</v>
      </c>
      <c r="BK382" s="171">
        <v>124.4</v>
      </c>
      <c r="BL382" s="171">
        <v>124.1</v>
      </c>
      <c r="BM382" s="171">
        <v>123.3</v>
      </c>
      <c r="BN382" s="171">
        <v>118.9</v>
      </c>
      <c r="BO382" s="171">
        <v>116.1</v>
      </c>
      <c r="BP382" s="171">
        <v>116</v>
      </c>
      <c r="BQ382" s="171">
        <v>119.9</v>
      </c>
      <c r="BR382" s="171">
        <v>120.6</v>
      </c>
      <c r="BS382" s="171">
        <v>121.9</v>
      </c>
      <c r="BT382" s="171">
        <v>121.4</v>
      </c>
      <c r="BU382" s="171">
        <v>121</v>
      </c>
      <c r="BV382" s="171">
        <v>122.4</v>
      </c>
      <c r="BW382" s="171">
        <v>129.9</v>
      </c>
      <c r="BX382" s="171">
        <v>131.6</v>
      </c>
      <c r="BY382" s="171">
        <v>132.1</v>
      </c>
      <c r="BZ382" s="171">
        <v>130.6</v>
      </c>
      <c r="CA382" s="171">
        <v>130.19999999999999</v>
      </c>
      <c r="CB382" s="171">
        <v>128.4</v>
      </c>
      <c r="CC382" s="171">
        <v>126.6</v>
      </c>
      <c r="CD382" s="171">
        <v>128.9</v>
      </c>
      <c r="CE382" s="171">
        <v>129.6</v>
      </c>
      <c r="CF382" s="171">
        <v>124.2</v>
      </c>
      <c r="CG382" s="171">
        <v>120.8</v>
      </c>
      <c r="CH382" s="171">
        <v>121</v>
      </c>
      <c r="CI382" s="171">
        <v>121.2</v>
      </c>
      <c r="CJ382" s="171">
        <v>121</v>
      </c>
      <c r="CK382" s="171">
        <v>121.7</v>
      </c>
      <c r="CL382" s="171">
        <v>119.8</v>
      </c>
      <c r="CM382" s="171">
        <v>118.1</v>
      </c>
      <c r="CN382" s="171">
        <v>118.7</v>
      </c>
      <c r="CO382" s="171">
        <v>119.8</v>
      </c>
      <c r="CP382" s="171">
        <v>121.1</v>
      </c>
      <c r="CQ382" s="171">
        <v>120.6</v>
      </c>
      <c r="CR382" s="171">
        <v>118</v>
      </c>
      <c r="CS382" s="171">
        <v>123.7</v>
      </c>
      <c r="CT382" s="171">
        <v>122.6</v>
      </c>
      <c r="CU382" s="171">
        <v>122.5</v>
      </c>
      <c r="CV382" s="171">
        <v>122.5</v>
      </c>
      <c r="CW382" s="171">
        <v>135.80000000000001</v>
      </c>
      <c r="CX382" s="171">
        <v>133.9</v>
      </c>
      <c r="CY382" s="171">
        <v>141.80000000000001</v>
      </c>
      <c r="CZ382" s="171">
        <v>139.69999999999999</v>
      </c>
      <c r="DA382" s="171">
        <v>138.4</v>
      </c>
      <c r="DB382" s="171">
        <v>151.80000000000001</v>
      </c>
      <c r="DC382" s="171">
        <v>162.30000000000001</v>
      </c>
      <c r="DD382" s="171">
        <v>157.6</v>
      </c>
      <c r="DE382" s="171">
        <v>162.19999999999999</v>
      </c>
      <c r="DF382" s="171">
        <v>173.7</v>
      </c>
      <c r="DG382" s="171">
        <v>191.2</v>
      </c>
      <c r="DH382" s="171">
        <v>199</v>
      </c>
      <c r="DI382" s="171">
        <v>186.6</v>
      </c>
      <c r="DJ382" s="171">
        <v>180.5</v>
      </c>
      <c r="DK382" s="171">
        <v>195.2</v>
      </c>
      <c r="DL382" s="171">
        <v>195.1</v>
      </c>
      <c r="DM382" s="171">
        <v>178.5</v>
      </c>
      <c r="DN382" s="171">
        <v>191.8</v>
      </c>
      <c r="DO382" s="171">
        <v>204.9</v>
      </c>
      <c r="DP382" s="171">
        <v>208.3</v>
      </c>
      <c r="DQ382" s="171">
        <v>204.1</v>
      </c>
      <c r="DR382" s="171">
        <v>207.1</v>
      </c>
      <c r="DS382" s="171">
        <v>211.3</v>
      </c>
      <c r="DT382" s="171">
        <v>208.1</v>
      </c>
    </row>
    <row r="383" spans="1:124" x14ac:dyDescent="0.25">
      <c r="A383" s="169" t="s">
        <v>1160</v>
      </c>
      <c r="B383" s="169" t="s">
        <v>1161</v>
      </c>
      <c r="C383" s="170">
        <v>2.0480000000000002E-2</v>
      </c>
      <c r="D383" s="171">
        <v>99.3</v>
      </c>
      <c r="E383" s="171">
        <v>94.5</v>
      </c>
      <c r="F383" s="171">
        <v>101.7</v>
      </c>
      <c r="G383" s="171">
        <v>103.6</v>
      </c>
      <c r="H383" s="171">
        <v>96.3</v>
      </c>
      <c r="I383" s="171">
        <v>99.5</v>
      </c>
      <c r="J383" s="171">
        <v>98.3</v>
      </c>
      <c r="K383" s="171">
        <v>107.3</v>
      </c>
      <c r="L383" s="171">
        <v>110.9</v>
      </c>
      <c r="M383" s="171">
        <v>114.9</v>
      </c>
      <c r="N383" s="171">
        <v>115.9</v>
      </c>
      <c r="O383" s="171">
        <v>116.1</v>
      </c>
      <c r="P383" s="171">
        <v>115.5</v>
      </c>
      <c r="Q383" s="171">
        <v>115.5</v>
      </c>
      <c r="R383" s="171">
        <v>116.5</v>
      </c>
      <c r="S383" s="171">
        <v>113</v>
      </c>
      <c r="T383" s="171">
        <v>108.4</v>
      </c>
      <c r="U383" s="171">
        <v>106.3</v>
      </c>
      <c r="V383" s="171">
        <v>109.3</v>
      </c>
      <c r="W383" s="171">
        <v>112.3</v>
      </c>
      <c r="X383" s="171">
        <v>109.4</v>
      </c>
      <c r="Y383" s="171">
        <v>116.7</v>
      </c>
      <c r="Z383" s="171">
        <v>116.3</v>
      </c>
      <c r="AA383" s="171">
        <v>111.6</v>
      </c>
      <c r="AB383" s="171">
        <v>115.1</v>
      </c>
      <c r="AC383" s="171">
        <v>131.5</v>
      </c>
      <c r="AD383" s="171">
        <v>133.19999999999999</v>
      </c>
      <c r="AE383" s="171">
        <v>135.1</v>
      </c>
      <c r="AF383" s="171">
        <v>125.8</v>
      </c>
      <c r="AG383" s="171">
        <v>127.7</v>
      </c>
      <c r="AH383" s="171">
        <v>124.1</v>
      </c>
      <c r="AI383" s="171">
        <v>112.9</v>
      </c>
      <c r="AJ383" s="171">
        <v>111.9</v>
      </c>
      <c r="AK383" s="171">
        <v>130.19999999999999</v>
      </c>
      <c r="AL383" s="171">
        <v>134.69999999999999</v>
      </c>
      <c r="AM383" s="171">
        <v>136.30000000000001</v>
      </c>
      <c r="AN383" s="171">
        <v>136.9</v>
      </c>
      <c r="AO383" s="171">
        <v>146.69999999999999</v>
      </c>
      <c r="AP383" s="171">
        <v>138.6</v>
      </c>
      <c r="AQ383" s="171">
        <v>134.80000000000001</v>
      </c>
      <c r="AR383" s="171">
        <v>135.4</v>
      </c>
      <c r="AS383" s="171">
        <v>134.1</v>
      </c>
      <c r="AT383" s="171">
        <v>132.69999999999999</v>
      </c>
      <c r="AU383" s="171">
        <v>134.69999999999999</v>
      </c>
      <c r="AV383" s="171">
        <v>136.6</v>
      </c>
      <c r="AW383" s="171">
        <v>139.6</v>
      </c>
      <c r="AX383" s="171">
        <v>144.1</v>
      </c>
      <c r="AY383" s="171">
        <v>146.19999999999999</v>
      </c>
      <c r="AZ383" s="171">
        <v>151</v>
      </c>
      <c r="BA383" s="171">
        <v>150.80000000000001</v>
      </c>
      <c r="BB383" s="171">
        <v>155.30000000000001</v>
      </c>
      <c r="BC383" s="171">
        <v>154.19999999999999</v>
      </c>
      <c r="BD383" s="171">
        <v>150.4</v>
      </c>
      <c r="BE383" s="171">
        <v>137.1</v>
      </c>
      <c r="BF383" s="171">
        <v>137</v>
      </c>
      <c r="BG383" s="171">
        <v>140.1</v>
      </c>
      <c r="BH383" s="171">
        <v>138.4</v>
      </c>
      <c r="BI383" s="171">
        <v>138.1</v>
      </c>
      <c r="BJ383" s="171">
        <v>140.19999999999999</v>
      </c>
      <c r="BK383" s="171">
        <v>140.19999999999999</v>
      </c>
      <c r="BL383" s="171">
        <v>135.9</v>
      </c>
      <c r="BM383" s="171">
        <v>134.6</v>
      </c>
      <c r="BN383" s="171">
        <v>125.1</v>
      </c>
      <c r="BO383" s="171">
        <v>119.2</v>
      </c>
      <c r="BP383" s="171">
        <v>114.9</v>
      </c>
      <c r="BQ383" s="171">
        <v>118.7</v>
      </c>
      <c r="BR383" s="171">
        <v>116.9</v>
      </c>
      <c r="BS383" s="171">
        <v>115.8</v>
      </c>
      <c r="BT383" s="171">
        <v>121.3</v>
      </c>
      <c r="BU383" s="171">
        <v>128.6</v>
      </c>
      <c r="BV383" s="171">
        <v>123.3</v>
      </c>
      <c r="BW383" s="171">
        <v>129.9</v>
      </c>
      <c r="BX383" s="171">
        <v>143.1</v>
      </c>
      <c r="BY383" s="171">
        <v>148.19999999999999</v>
      </c>
      <c r="BZ383" s="171">
        <v>150.1</v>
      </c>
      <c r="CA383" s="171">
        <v>144.69999999999999</v>
      </c>
      <c r="CB383" s="171">
        <v>141.80000000000001</v>
      </c>
      <c r="CC383" s="171">
        <v>138.30000000000001</v>
      </c>
      <c r="CD383" s="171">
        <v>137.19999999999999</v>
      </c>
      <c r="CE383" s="171">
        <v>141.19999999999999</v>
      </c>
      <c r="CF383" s="171">
        <v>140.5</v>
      </c>
      <c r="CG383" s="171">
        <v>140.19999999999999</v>
      </c>
      <c r="CH383" s="171">
        <v>140.80000000000001</v>
      </c>
      <c r="CI383" s="171">
        <v>140.6</v>
      </c>
      <c r="CJ383" s="171">
        <v>142.69999999999999</v>
      </c>
      <c r="CK383" s="171">
        <v>140.80000000000001</v>
      </c>
      <c r="CL383" s="171">
        <v>139.19999999999999</v>
      </c>
      <c r="CM383" s="171">
        <v>134.1</v>
      </c>
      <c r="CN383" s="171">
        <v>132.69999999999999</v>
      </c>
      <c r="CO383" s="171">
        <v>135.1</v>
      </c>
      <c r="CP383" s="171">
        <v>132.5</v>
      </c>
      <c r="CQ383" s="171">
        <v>129.6</v>
      </c>
      <c r="CR383" s="171">
        <v>130</v>
      </c>
      <c r="CS383" s="171">
        <v>126.5</v>
      </c>
      <c r="CT383" s="171">
        <v>136.69999999999999</v>
      </c>
      <c r="CU383" s="171">
        <v>146</v>
      </c>
      <c r="CV383" s="171">
        <v>146</v>
      </c>
      <c r="CW383" s="171">
        <v>141</v>
      </c>
      <c r="CX383" s="171">
        <v>135.6</v>
      </c>
      <c r="CY383" s="171">
        <v>131.69999999999999</v>
      </c>
      <c r="CZ383" s="171">
        <v>130.1</v>
      </c>
      <c r="DA383" s="171">
        <v>134</v>
      </c>
      <c r="DB383" s="171">
        <v>147</v>
      </c>
      <c r="DC383" s="171">
        <v>156</v>
      </c>
      <c r="DD383" s="171">
        <v>162.6</v>
      </c>
      <c r="DE383" s="171">
        <v>169.5</v>
      </c>
      <c r="DF383" s="171">
        <v>170.4</v>
      </c>
      <c r="DG383" s="171">
        <v>171.8</v>
      </c>
      <c r="DH383" s="171">
        <v>176.9</v>
      </c>
      <c r="DI383" s="171">
        <v>175.5</v>
      </c>
      <c r="DJ383" s="171">
        <v>164.2</v>
      </c>
      <c r="DK383" s="171">
        <v>160.6</v>
      </c>
      <c r="DL383" s="171">
        <v>160.5</v>
      </c>
      <c r="DM383" s="171">
        <v>171.5</v>
      </c>
      <c r="DN383" s="171">
        <v>185.2</v>
      </c>
      <c r="DO383" s="171">
        <v>191.8</v>
      </c>
      <c r="DP383" s="171">
        <v>208.6</v>
      </c>
      <c r="DQ383" s="171">
        <v>215.2</v>
      </c>
      <c r="DR383" s="171">
        <v>216.3</v>
      </c>
      <c r="DS383" s="171">
        <v>222.8</v>
      </c>
      <c r="DT383" s="171">
        <v>225.4</v>
      </c>
    </row>
    <row r="384" spans="1:124" x14ac:dyDescent="0.25">
      <c r="A384" s="169" t="s">
        <v>1162</v>
      </c>
      <c r="B384" s="169" t="s">
        <v>1163</v>
      </c>
      <c r="C384" s="170">
        <v>3.0290000000000001E-2</v>
      </c>
      <c r="D384" s="171">
        <v>90.8</v>
      </c>
      <c r="E384" s="171">
        <v>100.3</v>
      </c>
      <c r="F384" s="171">
        <v>109.7</v>
      </c>
      <c r="G384" s="171">
        <v>111.9</v>
      </c>
      <c r="H384" s="171">
        <v>109.8</v>
      </c>
      <c r="I384" s="171">
        <v>106.5</v>
      </c>
      <c r="J384" s="171">
        <v>104.8</v>
      </c>
      <c r="K384" s="171">
        <v>98.1</v>
      </c>
      <c r="L384" s="171">
        <v>91.8</v>
      </c>
      <c r="M384" s="171">
        <v>86.1</v>
      </c>
      <c r="N384" s="171">
        <v>81.8</v>
      </c>
      <c r="O384" s="171">
        <v>88</v>
      </c>
      <c r="P384" s="171">
        <v>94.3</v>
      </c>
      <c r="Q384" s="171">
        <v>94</v>
      </c>
      <c r="R384" s="171">
        <v>87.2</v>
      </c>
      <c r="S384" s="171">
        <v>81</v>
      </c>
      <c r="T384" s="171">
        <v>76.400000000000006</v>
      </c>
      <c r="U384" s="171">
        <v>70.900000000000006</v>
      </c>
      <c r="V384" s="171">
        <v>78.599999999999994</v>
      </c>
      <c r="W384" s="171">
        <v>81.599999999999994</v>
      </c>
      <c r="X384" s="171">
        <v>74.7</v>
      </c>
      <c r="Y384" s="171">
        <v>77.2</v>
      </c>
      <c r="Z384" s="171">
        <v>94.7</v>
      </c>
      <c r="AA384" s="171">
        <v>107.5</v>
      </c>
      <c r="AB384" s="171">
        <v>108.1</v>
      </c>
      <c r="AC384" s="171">
        <v>99.8</v>
      </c>
      <c r="AD384" s="171">
        <v>95.8</v>
      </c>
      <c r="AE384" s="171">
        <v>94.1</v>
      </c>
      <c r="AF384" s="171">
        <v>98.6</v>
      </c>
      <c r="AG384" s="171">
        <v>97.9</v>
      </c>
      <c r="AH384" s="171">
        <v>92.9</v>
      </c>
      <c r="AI384" s="171">
        <v>91.3</v>
      </c>
      <c r="AJ384" s="171">
        <v>93.3</v>
      </c>
      <c r="AK384" s="171">
        <v>101.1</v>
      </c>
      <c r="AL384" s="171">
        <v>111</v>
      </c>
      <c r="AM384" s="171">
        <v>112.6</v>
      </c>
      <c r="AN384" s="171">
        <v>112.6</v>
      </c>
      <c r="AO384" s="171">
        <v>112.9</v>
      </c>
      <c r="AP384" s="171">
        <v>110.8</v>
      </c>
      <c r="AQ384" s="171">
        <v>109.5</v>
      </c>
      <c r="AR384" s="171">
        <v>110.4</v>
      </c>
      <c r="AS384" s="171">
        <v>106.4</v>
      </c>
      <c r="AT384" s="171">
        <v>106</v>
      </c>
      <c r="AU384" s="171">
        <v>105.4</v>
      </c>
      <c r="AV384" s="171">
        <v>102.1</v>
      </c>
      <c r="AW384" s="171">
        <v>103.9</v>
      </c>
      <c r="AX384" s="171">
        <v>108.9</v>
      </c>
      <c r="AY384" s="171">
        <v>112.9</v>
      </c>
      <c r="AZ384" s="171">
        <v>113.5</v>
      </c>
      <c r="BA384" s="171">
        <v>112.6</v>
      </c>
      <c r="BB384" s="171">
        <v>117.1</v>
      </c>
      <c r="BC384" s="171">
        <v>110.8</v>
      </c>
      <c r="BD384" s="171">
        <v>103.9</v>
      </c>
      <c r="BE384" s="171">
        <v>99.8</v>
      </c>
      <c r="BF384" s="171">
        <v>99.6</v>
      </c>
      <c r="BG384" s="171">
        <v>98.7</v>
      </c>
      <c r="BH384" s="171">
        <v>96.4</v>
      </c>
      <c r="BI384" s="171">
        <v>97.2</v>
      </c>
      <c r="BJ384" s="171">
        <v>102</v>
      </c>
      <c r="BK384" s="171">
        <v>107.8</v>
      </c>
      <c r="BL384" s="171">
        <v>110.3</v>
      </c>
      <c r="BM384" s="171">
        <v>110.3</v>
      </c>
      <c r="BN384" s="171">
        <v>107.9</v>
      </c>
      <c r="BO384" s="171">
        <v>104.8</v>
      </c>
      <c r="BP384" s="171">
        <v>96.1</v>
      </c>
      <c r="BQ384" s="171">
        <v>98.3</v>
      </c>
      <c r="BR384" s="171">
        <v>103</v>
      </c>
      <c r="BS384" s="171">
        <v>113.6</v>
      </c>
      <c r="BT384" s="171">
        <v>122.3</v>
      </c>
      <c r="BU384" s="171">
        <v>126.6</v>
      </c>
      <c r="BV384" s="171">
        <v>119</v>
      </c>
      <c r="BW384" s="171">
        <v>115.5</v>
      </c>
      <c r="BX384" s="171">
        <v>132.1</v>
      </c>
      <c r="BY384" s="171">
        <v>157.19999999999999</v>
      </c>
      <c r="BZ384" s="171">
        <v>176.3</v>
      </c>
      <c r="CA384" s="171">
        <v>175</v>
      </c>
      <c r="CB384" s="171">
        <v>175</v>
      </c>
      <c r="CC384" s="171">
        <v>172</v>
      </c>
      <c r="CD384" s="171">
        <v>180.1</v>
      </c>
      <c r="CE384" s="171">
        <v>183.8</v>
      </c>
      <c r="CF384" s="171">
        <v>180.5</v>
      </c>
      <c r="CG384" s="171">
        <v>159.1</v>
      </c>
      <c r="CH384" s="171">
        <v>153.6</v>
      </c>
      <c r="CI384" s="171">
        <v>160.80000000000001</v>
      </c>
      <c r="CJ384" s="171">
        <v>159.19999999999999</v>
      </c>
      <c r="CK384" s="171">
        <v>139.30000000000001</v>
      </c>
      <c r="CL384" s="171">
        <v>132.69999999999999</v>
      </c>
      <c r="CM384" s="171">
        <v>129.4</v>
      </c>
      <c r="CN384" s="171">
        <v>120.9</v>
      </c>
      <c r="CO384" s="171">
        <v>113.9</v>
      </c>
      <c r="CP384" s="171">
        <v>108.9</v>
      </c>
      <c r="CQ384" s="171">
        <v>105.1</v>
      </c>
      <c r="CR384" s="171">
        <v>104.5</v>
      </c>
      <c r="CS384" s="171">
        <v>114.3</v>
      </c>
      <c r="CT384" s="171">
        <v>108.1</v>
      </c>
      <c r="CU384" s="171">
        <v>98.3</v>
      </c>
      <c r="CV384" s="171">
        <v>89.9</v>
      </c>
      <c r="CW384" s="171">
        <v>73.099999999999994</v>
      </c>
      <c r="CX384" s="171">
        <v>73.3</v>
      </c>
      <c r="CY384" s="171">
        <v>79.5</v>
      </c>
      <c r="CZ384" s="171">
        <v>77.8</v>
      </c>
      <c r="DA384" s="171">
        <v>90.7</v>
      </c>
      <c r="DB384" s="171">
        <v>102.9</v>
      </c>
      <c r="DC384" s="171">
        <v>122.8</v>
      </c>
      <c r="DD384" s="171">
        <v>118</v>
      </c>
      <c r="DE384" s="171">
        <v>123.9</v>
      </c>
      <c r="DF384" s="171">
        <v>132.80000000000001</v>
      </c>
      <c r="DG384" s="171">
        <v>157.69999999999999</v>
      </c>
      <c r="DH384" s="171">
        <v>171.8</v>
      </c>
      <c r="DI384" s="171">
        <v>149.80000000000001</v>
      </c>
      <c r="DJ384" s="171">
        <v>144.5</v>
      </c>
      <c r="DK384" s="171">
        <v>149</v>
      </c>
      <c r="DL384" s="171">
        <v>138.6</v>
      </c>
      <c r="DM384" s="171">
        <v>142.80000000000001</v>
      </c>
      <c r="DN384" s="171">
        <v>172.8</v>
      </c>
      <c r="DO384" s="171">
        <v>183.5</v>
      </c>
      <c r="DP384" s="171">
        <v>178.6</v>
      </c>
      <c r="DQ384" s="171">
        <v>178.2</v>
      </c>
      <c r="DR384" s="171">
        <v>188.2</v>
      </c>
      <c r="DS384" s="171">
        <v>195.4</v>
      </c>
      <c r="DT384" s="171">
        <v>209.2</v>
      </c>
    </row>
    <row r="385" spans="1:124" x14ac:dyDescent="0.25">
      <c r="A385" s="169" t="s">
        <v>1164</v>
      </c>
      <c r="B385" s="169" t="s">
        <v>1165</v>
      </c>
      <c r="C385" s="170">
        <v>2.0729999999999998E-2</v>
      </c>
      <c r="D385" s="171">
        <v>105.3</v>
      </c>
      <c r="E385" s="171">
        <v>106.5</v>
      </c>
      <c r="F385" s="171">
        <v>105.8</v>
      </c>
      <c r="G385" s="171">
        <v>107.9</v>
      </c>
      <c r="H385" s="171">
        <v>107.9</v>
      </c>
      <c r="I385" s="171">
        <v>107.6</v>
      </c>
      <c r="J385" s="171">
        <v>105.5</v>
      </c>
      <c r="K385" s="171">
        <v>106.8</v>
      </c>
      <c r="L385" s="171">
        <v>109.2</v>
      </c>
      <c r="M385" s="171">
        <v>104.1</v>
      </c>
      <c r="N385" s="171">
        <v>104.4</v>
      </c>
      <c r="O385" s="171">
        <v>103.8</v>
      </c>
      <c r="P385" s="171">
        <v>107.2</v>
      </c>
      <c r="Q385" s="171">
        <v>95.3</v>
      </c>
      <c r="R385" s="171">
        <v>99.7</v>
      </c>
      <c r="S385" s="171">
        <v>99.1</v>
      </c>
      <c r="T385" s="171">
        <v>99.9</v>
      </c>
      <c r="U385" s="171">
        <v>100.1</v>
      </c>
      <c r="V385" s="171">
        <v>97.1</v>
      </c>
      <c r="W385" s="171">
        <v>97.7</v>
      </c>
      <c r="X385" s="171">
        <v>97.3</v>
      </c>
      <c r="Y385" s="171">
        <v>99.4</v>
      </c>
      <c r="Z385" s="171">
        <v>102.4</v>
      </c>
      <c r="AA385" s="171">
        <v>100.7</v>
      </c>
      <c r="AB385" s="171">
        <v>100.8</v>
      </c>
      <c r="AC385" s="171">
        <v>103</v>
      </c>
      <c r="AD385" s="171">
        <v>101.7</v>
      </c>
      <c r="AE385" s="171">
        <v>102.7</v>
      </c>
      <c r="AF385" s="171">
        <v>104.1</v>
      </c>
      <c r="AG385" s="171">
        <v>105.3</v>
      </c>
      <c r="AH385" s="171">
        <v>106.8</v>
      </c>
      <c r="AI385" s="171">
        <v>107.5</v>
      </c>
      <c r="AJ385" s="171">
        <v>107.9</v>
      </c>
      <c r="AK385" s="171">
        <v>106.5</v>
      </c>
      <c r="AL385" s="171">
        <v>106.2</v>
      </c>
      <c r="AM385" s="171">
        <v>108.1</v>
      </c>
      <c r="AN385" s="171">
        <v>109.8</v>
      </c>
      <c r="AO385" s="171">
        <v>109.4</v>
      </c>
      <c r="AP385" s="171">
        <v>110.4</v>
      </c>
      <c r="AQ385" s="171">
        <v>111.6</v>
      </c>
      <c r="AR385" s="171">
        <v>111.3</v>
      </c>
      <c r="AS385" s="171">
        <v>112.6</v>
      </c>
      <c r="AT385" s="171">
        <v>111.2</v>
      </c>
      <c r="AU385" s="171">
        <v>111.5</v>
      </c>
      <c r="AV385" s="171">
        <v>112.7</v>
      </c>
      <c r="AW385" s="171">
        <v>111.3</v>
      </c>
      <c r="AX385" s="171">
        <v>109.2</v>
      </c>
      <c r="AY385" s="171">
        <v>107.4</v>
      </c>
      <c r="AZ385" s="171">
        <v>103.1</v>
      </c>
      <c r="BA385" s="171">
        <v>96.2</v>
      </c>
      <c r="BB385" s="171">
        <v>96.4</v>
      </c>
      <c r="BC385" s="171">
        <v>96.5</v>
      </c>
      <c r="BD385" s="171">
        <v>96</v>
      </c>
      <c r="BE385" s="171">
        <v>96.8</v>
      </c>
      <c r="BF385" s="171">
        <v>95.7</v>
      </c>
      <c r="BG385" s="171">
        <v>95.5</v>
      </c>
      <c r="BH385" s="171">
        <v>95.6</v>
      </c>
      <c r="BI385" s="171">
        <v>93.6</v>
      </c>
      <c r="BJ385" s="171">
        <v>94.2</v>
      </c>
      <c r="BK385" s="171">
        <v>93.8</v>
      </c>
      <c r="BL385" s="171">
        <v>93</v>
      </c>
      <c r="BM385" s="171">
        <v>92.6</v>
      </c>
      <c r="BN385" s="171">
        <v>92.5</v>
      </c>
      <c r="BO385" s="171">
        <v>88.4</v>
      </c>
      <c r="BP385" s="171">
        <v>84.6</v>
      </c>
      <c r="BQ385" s="171">
        <v>84.3</v>
      </c>
      <c r="BR385" s="171">
        <v>88.7</v>
      </c>
      <c r="BS385" s="171">
        <v>90.2</v>
      </c>
      <c r="BT385" s="171">
        <v>88.5</v>
      </c>
      <c r="BU385" s="171">
        <v>87.6</v>
      </c>
      <c r="BV385" s="171">
        <v>90.1</v>
      </c>
      <c r="BW385" s="171">
        <v>89.2</v>
      </c>
      <c r="BX385" s="171">
        <v>91.7</v>
      </c>
      <c r="BY385" s="171">
        <v>88.5</v>
      </c>
      <c r="BZ385" s="171">
        <v>91.1</v>
      </c>
      <c r="CA385" s="171">
        <v>89.1</v>
      </c>
      <c r="CB385" s="171">
        <v>91</v>
      </c>
      <c r="CC385" s="171">
        <v>93.4</v>
      </c>
      <c r="CD385" s="171">
        <v>93.9</v>
      </c>
      <c r="CE385" s="171">
        <v>95.4</v>
      </c>
      <c r="CF385" s="171">
        <v>94.2</v>
      </c>
      <c r="CG385" s="171">
        <v>94</v>
      </c>
      <c r="CH385" s="171">
        <v>90.8</v>
      </c>
      <c r="CI385" s="171">
        <v>93.7</v>
      </c>
      <c r="CJ385" s="171">
        <v>94</v>
      </c>
      <c r="CK385" s="171">
        <v>92.1</v>
      </c>
      <c r="CL385" s="171">
        <v>91</v>
      </c>
      <c r="CM385" s="171">
        <v>90.8</v>
      </c>
      <c r="CN385" s="171">
        <v>91.7</v>
      </c>
      <c r="CO385" s="171">
        <v>92.6</v>
      </c>
      <c r="CP385" s="171">
        <v>91.1</v>
      </c>
      <c r="CQ385" s="171">
        <v>90.3</v>
      </c>
      <c r="CR385" s="171">
        <v>91.2</v>
      </c>
      <c r="CS385" s="171">
        <v>91.4</v>
      </c>
      <c r="CT385" s="171">
        <v>91.7</v>
      </c>
      <c r="CU385" s="171">
        <v>92.2</v>
      </c>
      <c r="CV385" s="171">
        <v>91.8</v>
      </c>
      <c r="CW385" s="171">
        <v>93.7</v>
      </c>
      <c r="CX385" s="171">
        <v>92.1</v>
      </c>
      <c r="CY385" s="171">
        <v>87.6</v>
      </c>
      <c r="CZ385" s="171">
        <v>88.3</v>
      </c>
      <c r="DA385" s="171">
        <v>87.9</v>
      </c>
      <c r="DB385" s="171">
        <v>88.3</v>
      </c>
      <c r="DC385" s="171">
        <v>89.6</v>
      </c>
      <c r="DD385" s="171">
        <v>89.6</v>
      </c>
      <c r="DE385" s="171">
        <v>89.7</v>
      </c>
      <c r="DF385" s="171">
        <v>89.6</v>
      </c>
      <c r="DG385" s="171">
        <v>89.5</v>
      </c>
      <c r="DH385" s="171">
        <v>89.8</v>
      </c>
      <c r="DI385" s="171">
        <v>89.6</v>
      </c>
      <c r="DJ385" s="171">
        <v>90</v>
      </c>
      <c r="DK385" s="171">
        <v>90.9</v>
      </c>
      <c r="DL385" s="171">
        <v>94.2</v>
      </c>
      <c r="DM385" s="171">
        <v>101.7</v>
      </c>
      <c r="DN385" s="171">
        <v>121.8</v>
      </c>
      <c r="DO385" s="171">
        <v>114.4</v>
      </c>
      <c r="DP385" s="171">
        <v>106.7</v>
      </c>
      <c r="DQ385" s="171">
        <v>111.1</v>
      </c>
      <c r="DR385" s="171">
        <v>112</v>
      </c>
      <c r="DS385" s="171">
        <v>114.3</v>
      </c>
      <c r="DT385" s="171">
        <v>118.1</v>
      </c>
    </row>
    <row r="386" spans="1:124" x14ac:dyDescent="0.25">
      <c r="A386" s="169" t="s">
        <v>1166</v>
      </c>
      <c r="B386" s="169" t="s">
        <v>1167</v>
      </c>
      <c r="C386" s="170">
        <v>4.4499999999999998E-2</v>
      </c>
      <c r="D386" s="171">
        <v>99</v>
      </c>
      <c r="E386" s="171">
        <v>98.8</v>
      </c>
      <c r="F386" s="171">
        <v>97.7</v>
      </c>
      <c r="G386" s="171">
        <v>99.9</v>
      </c>
      <c r="H386" s="171">
        <v>101.4</v>
      </c>
      <c r="I386" s="171">
        <v>99</v>
      </c>
      <c r="J386" s="171">
        <v>102</v>
      </c>
      <c r="K386" s="171">
        <v>102.6</v>
      </c>
      <c r="L386" s="171">
        <v>102.8</v>
      </c>
      <c r="M386" s="171">
        <v>104.6</v>
      </c>
      <c r="N386" s="171">
        <v>102.3</v>
      </c>
      <c r="O386" s="171">
        <v>101.8</v>
      </c>
      <c r="P386" s="171">
        <v>101.1</v>
      </c>
      <c r="Q386" s="171">
        <v>101.5</v>
      </c>
      <c r="R386" s="171">
        <v>102.9</v>
      </c>
      <c r="S386" s="171">
        <v>103.9</v>
      </c>
      <c r="T386" s="171">
        <v>103</v>
      </c>
      <c r="U386" s="171">
        <v>101.8</v>
      </c>
      <c r="V386" s="171">
        <v>100.8</v>
      </c>
      <c r="W386" s="171">
        <v>102.6</v>
      </c>
      <c r="X386" s="171">
        <v>102.2</v>
      </c>
      <c r="Y386" s="171">
        <v>101.8</v>
      </c>
      <c r="Z386" s="171">
        <v>103.3</v>
      </c>
      <c r="AA386" s="171">
        <v>103.6</v>
      </c>
      <c r="AB386" s="171">
        <v>104</v>
      </c>
      <c r="AC386" s="171">
        <v>105.4</v>
      </c>
      <c r="AD386" s="171">
        <v>105.4</v>
      </c>
      <c r="AE386" s="171">
        <v>104.8</v>
      </c>
      <c r="AF386" s="171">
        <v>106.5</v>
      </c>
      <c r="AG386" s="171">
        <v>107.8</v>
      </c>
      <c r="AH386" s="171">
        <v>106.9</v>
      </c>
      <c r="AI386" s="171">
        <v>105</v>
      </c>
      <c r="AJ386" s="171">
        <v>107</v>
      </c>
      <c r="AK386" s="171">
        <v>108.9</v>
      </c>
      <c r="AL386" s="171">
        <v>108.2</v>
      </c>
      <c r="AM386" s="171">
        <v>108.4</v>
      </c>
      <c r="AN386" s="171">
        <v>110</v>
      </c>
      <c r="AO386" s="171">
        <v>106.7</v>
      </c>
      <c r="AP386" s="171">
        <v>107.3</v>
      </c>
      <c r="AQ386" s="171">
        <v>108.8</v>
      </c>
      <c r="AR386" s="171">
        <v>107.9</v>
      </c>
      <c r="AS386" s="171">
        <v>108.2</v>
      </c>
      <c r="AT386" s="171">
        <v>107.9</v>
      </c>
      <c r="AU386" s="171">
        <v>107.1</v>
      </c>
      <c r="AV386" s="171">
        <v>107.7</v>
      </c>
      <c r="AW386" s="171">
        <v>108.4</v>
      </c>
      <c r="AX386" s="171">
        <v>107.3</v>
      </c>
      <c r="AY386" s="171">
        <v>109.6</v>
      </c>
      <c r="AZ386" s="171">
        <v>108.7</v>
      </c>
      <c r="BA386" s="171">
        <v>109</v>
      </c>
      <c r="BB386" s="171">
        <v>110.1</v>
      </c>
      <c r="BC386" s="171">
        <v>109.3</v>
      </c>
      <c r="BD386" s="171">
        <v>110.8</v>
      </c>
      <c r="BE386" s="171">
        <v>111</v>
      </c>
      <c r="BF386" s="171">
        <v>110</v>
      </c>
      <c r="BG386" s="171">
        <v>111.3</v>
      </c>
      <c r="BH386" s="171">
        <v>110</v>
      </c>
      <c r="BI386" s="171">
        <v>109.7</v>
      </c>
      <c r="BJ386" s="171">
        <v>112.1</v>
      </c>
      <c r="BK386" s="171">
        <v>111.9</v>
      </c>
      <c r="BL386" s="171">
        <v>112.1</v>
      </c>
      <c r="BM386" s="171">
        <v>112.4</v>
      </c>
      <c r="BN386" s="171">
        <v>112.7</v>
      </c>
      <c r="BO386" s="171">
        <v>110.7</v>
      </c>
      <c r="BP386" s="171">
        <v>112.3</v>
      </c>
      <c r="BQ386" s="171">
        <v>111.4</v>
      </c>
      <c r="BR386" s="171">
        <v>112.2</v>
      </c>
      <c r="BS386" s="171">
        <v>114</v>
      </c>
      <c r="BT386" s="171">
        <v>111.4</v>
      </c>
      <c r="BU386" s="171">
        <v>111.9</v>
      </c>
      <c r="BV386" s="171">
        <v>115.5</v>
      </c>
      <c r="BW386" s="171">
        <v>115.8</v>
      </c>
      <c r="BX386" s="171">
        <v>119.3</v>
      </c>
      <c r="BY386" s="171">
        <v>118.1</v>
      </c>
      <c r="BZ386" s="171">
        <v>116.5</v>
      </c>
      <c r="CA386" s="171">
        <v>117</v>
      </c>
      <c r="CB386" s="171">
        <v>117.4</v>
      </c>
      <c r="CC386" s="171">
        <v>120.2</v>
      </c>
      <c r="CD386" s="171">
        <v>121.3</v>
      </c>
      <c r="CE386" s="171">
        <v>122.5</v>
      </c>
      <c r="CF386" s="171">
        <v>123.1</v>
      </c>
      <c r="CG386" s="171">
        <v>121.9</v>
      </c>
      <c r="CH386" s="171">
        <v>122.3</v>
      </c>
      <c r="CI386" s="171">
        <v>122.4</v>
      </c>
      <c r="CJ386" s="171">
        <v>126.4</v>
      </c>
      <c r="CK386" s="171">
        <v>127</v>
      </c>
      <c r="CL386" s="171">
        <v>127.3</v>
      </c>
      <c r="CM386" s="171">
        <v>128.30000000000001</v>
      </c>
      <c r="CN386" s="171">
        <v>126.9</v>
      </c>
      <c r="CO386" s="171">
        <v>127.5</v>
      </c>
      <c r="CP386" s="171">
        <v>126.9</v>
      </c>
      <c r="CQ386" s="171">
        <v>126.8</v>
      </c>
      <c r="CR386" s="171">
        <v>126.2</v>
      </c>
      <c r="CS386" s="171">
        <v>124.5</v>
      </c>
      <c r="CT386" s="171">
        <v>126.9</v>
      </c>
      <c r="CU386" s="171">
        <v>127.6</v>
      </c>
      <c r="CV386" s="171">
        <v>127.9</v>
      </c>
      <c r="CW386" s="171">
        <v>124.3</v>
      </c>
      <c r="CX386" s="171">
        <v>125.9</v>
      </c>
      <c r="CY386" s="171">
        <v>127.7</v>
      </c>
      <c r="CZ386" s="171">
        <v>131.30000000000001</v>
      </c>
      <c r="DA386" s="171">
        <v>137.30000000000001</v>
      </c>
      <c r="DB386" s="171">
        <v>134.5</v>
      </c>
      <c r="DC386" s="171">
        <v>134.6</v>
      </c>
      <c r="DD386" s="171">
        <v>133</v>
      </c>
      <c r="DE386" s="171">
        <v>134.9</v>
      </c>
      <c r="DF386" s="171">
        <v>133.4</v>
      </c>
      <c r="DG386" s="171">
        <v>133.4</v>
      </c>
      <c r="DH386" s="171">
        <v>137</v>
      </c>
      <c r="DI386" s="171">
        <v>139.80000000000001</v>
      </c>
      <c r="DJ386" s="171">
        <v>137.5</v>
      </c>
      <c r="DK386" s="171">
        <v>137.4</v>
      </c>
      <c r="DL386" s="171">
        <v>135.69999999999999</v>
      </c>
      <c r="DM386" s="171">
        <v>135</v>
      </c>
      <c r="DN386" s="171">
        <v>136.30000000000001</v>
      </c>
      <c r="DO386" s="171">
        <v>136.5</v>
      </c>
      <c r="DP386" s="171">
        <v>135.4</v>
      </c>
      <c r="DQ386" s="171">
        <v>135.30000000000001</v>
      </c>
      <c r="DR386" s="171">
        <v>136.5</v>
      </c>
      <c r="DS386" s="171">
        <v>136</v>
      </c>
      <c r="DT386" s="171">
        <v>135.19999999999999</v>
      </c>
    </row>
    <row r="387" spans="1:124" x14ac:dyDescent="0.25">
      <c r="A387" s="169" t="s">
        <v>1168</v>
      </c>
      <c r="B387" s="169" t="s">
        <v>1169</v>
      </c>
      <c r="C387" s="170">
        <v>0.12767000000000001</v>
      </c>
      <c r="D387" s="171">
        <v>100.4</v>
      </c>
      <c r="E387" s="171">
        <v>104.1</v>
      </c>
      <c r="F387" s="171">
        <v>99</v>
      </c>
      <c r="G387" s="171">
        <v>96.3</v>
      </c>
      <c r="H387" s="171">
        <v>96.4</v>
      </c>
      <c r="I387" s="171">
        <v>95.2</v>
      </c>
      <c r="J387" s="171">
        <v>99</v>
      </c>
      <c r="K387" s="171">
        <v>100.2</v>
      </c>
      <c r="L387" s="171">
        <v>101.2</v>
      </c>
      <c r="M387" s="171">
        <v>102.3</v>
      </c>
      <c r="N387" s="171">
        <v>102.5</v>
      </c>
      <c r="O387" s="171">
        <v>103.1</v>
      </c>
      <c r="P387" s="171">
        <v>104.1</v>
      </c>
      <c r="Q387" s="171">
        <v>103.7</v>
      </c>
      <c r="R387" s="171">
        <v>101</v>
      </c>
      <c r="S387" s="171">
        <v>102.9</v>
      </c>
      <c r="T387" s="171">
        <v>106.3</v>
      </c>
      <c r="U387" s="171">
        <v>111.5</v>
      </c>
      <c r="V387" s="171">
        <v>112.4</v>
      </c>
      <c r="W387" s="171">
        <v>117</v>
      </c>
      <c r="X387" s="171">
        <v>120.7</v>
      </c>
      <c r="Y387" s="171">
        <v>120.1</v>
      </c>
      <c r="Z387" s="171">
        <v>120.7</v>
      </c>
      <c r="AA387" s="171">
        <v>117.4</v>
      </c>
      <c r="AB387" s="171">
        <v>115.6</v>
      </c>
      <c r="AC387" s="171">
        <v>117.3</v>
      </c>
      <c r="AD387" s="171">
        <v>116.9</v>
      </c>
      <c r="AE387" s="171">
        <v>118.8</v>
      </c>
      <c r="AF387" s="171">
        <v>121.4</v>
      </c>
      <c r="AG387" s="171">
        <v>125.4</v>
      </c>
      <c r="AH387" s="171">
        <v>126.3</v>
      </c>
      <c r="AI387" s="171">
        <v>123.6</v>
      </c>
      <c r="AJ387" s="171">
        <v>119.7</v>
      </c>
      <c r="AK387" s="171">
        <v>115.7</v>
      </c>
      <c r="AL387" s="171">
        <v>114.9</v>
      </c>
      <c r="AM387" s="171">
        <v>112.7</v>
      </c>
      <c r="AN387" s="171">
        <v>112.6</v>
      </c>
      <c r="AO387" s="171">
        <v>111</v>
      </c>
      <c r="AP387" s="171">
        <v>110</v>
      </c>
      <c r="AQ387" s="171">
        <v>112.3</v>
      </c>
      <c r="AR387" s="171">
        <v>111</v>
      </c>
      <c r="AS387" s="171">
        <v>111.7</v>
      </c>
      <c r="AT387" s="171">
        <v>110.4</v>
      </c>
      <c r="AU387" s="171">
        <v>108.5</v>
      </c>
      <c r="AV387" s="171">
        <v>110.4</v>
      </c>
      <c r="AW387" s="171">
        <v>110.6</v>
      </c>
      <c r="AX387" s="171">
        <v>109.4</v>
      </c>
      <c r="AY387" s="171">
        <v>110.2</v>
      </c>
      <c r="AZ387" s="171">
        <v>110</v>
      </c>
      <c r="BA387" s="171">
        <v>109.3</v>
      </c>
      <c r="BB387" s="171">
        <v>109.4</v>
      </c>
      <c r="BC387" s="171">
        <v>110.3</v>
      </c>
      <c r="BD387" s="171">
        <v>109.4</v>
      </c>
      <c r="BE387" s="171">
        <v>110.9</v>
      </c>
      <c r="BF387" s="171">
        <v>109.4</v>
      </c>
      <c r="BG387" s="171">
        <v>108.5</v>
      </c>
      <c r="BH387" s="171">
        <v>111.3</v>
      </c>
      <c r="BI387" s="171">
        <v>112.1</v>
      </c>
      <c r="BJ387" s="171">
        <v>112.7</v>
      </c>
      <c r="BK387" s="171">
        <v>113.6</v>
      </c>
      <c r="BL387" s="171">
        <v>113</v>
      </c>
      <c r="BM387" s="171">
        <v>113.1</v>
      </c>
      <c r="BN387" s="171">
        <v>113.1</v>
      </c>
      <c r="BO387" s="171">
        <v>112.3</v>
      </c>
      <c r="BP387" s="171">
        <v>112.7</v>
      </c>
      <c r="BQ387" s="171">
        <v>114.5</v>
      </c>
      <c r="BR387" s="171">
        <v>114.3</v>
      </c>
      <c r="BS387" s="171">
        <v>117</v>
      </c>
      <c r="BT387" s="171">
        <v>117</v>
      </c>
      <c r="BU387" s="171">
        <v>119.6</v>
      </c>
      <c r="BV387" s="171">
        <v>120.9</v>
      </c>
      <c r="BW387" s="171">
        <v>119.6</v>
      </c>
      <c r="BX387" s="171">
        <v>120.8</v>
      </c>
      <c r="BY387" s="171">
        <v>122.3</v>
      </c>
      <c r="BZ387" s="171">
        <v>123.3</v>
      </c>
      <c r="CA387" s="171">
        <v>123.3</v>
      </c>
      <c r="CB387" s="171">
        <v>126.7</v>
      </c>
      <c r="CC387" s="171">
        <v>128.19999999999999</v>
      </c>
      <c r="CD387" s="171">
        <v>130</v>
      </c>
      <c r="CE387" s="171">
        <v>130.30000000000001</v>
      </c>
      <c r="CF387" s="171">
        <v>127</v>
      </c>
      <c r="CG387" s="171">
        <v>127.3</v>
      </c>
      <c r="CH387" s="171">
        <v>127.5</v>
      </c>
      <c r="CI387" s="171">
        <v>129.1</v>
      </c>
      <c r="CJ387" s="171">
        <v>128.69999999999999</v>
      </c>
      <c r="CK387" s="171">
        <v>127.1</v>
      </c>
      <c r="CL387" s="171">
        <v>124.7</v>
      </c>
      <c r="CM387" s="171">
        <v>123.8</v>
      </c>
      <c r="CN387" s="171">
        <v>122.5</v>
      </c>
      <c r="CO387" s="171">
        <v>121.8</v>
      </c>
      <c r="CP387" s="171">
        <v>122.6</v>
      </c>
      <c r="CQ387" s="171">
        <v>121.1</v>
      </c>
      <c r="CR387" s="171">
        <v>120.7</v>
      </c>
      <c r="CS387" s="171">
        <v>124.4</v>
      </c>
      <c r="CT387" s="171">
        <v>125.8</v>
      </c>
      <c r="CU387" s="171">
        <v>123.7</v>
      </c>
      <c r="CV387" s="171">
        <v>124</v>
      </c>
      <c r="CW387" s="171">
        <v>125.4</v>
      </c>
      <c r="CX387" s="171">
        <v>128.9</v>
      </c>
      <c r="CY387" s="171">
        <v>129.6</v>
      </c>
      <c r="CZ387" s="171">
        <v>131.9</v>
      </c>
      <c r="DA387" s="171">
        <v>132.1</v>
      </c>
      <c r="DB387" s="171">
        <v>135.80000000000001</v>
      </c>
      <c r="DC387" s="171">
        <v>135.69999999999999</v>
      </c>
      <c r="DD387" s="171">
        <v>139.1</v>
      </c>
      <c r="DE387" s="171">
        <v>141</v>
      </c>
      <c r="DF387" s="171">
        <v>148</v>
      </c>
      <c r="DG387" s="171">
        <v>149.69999999999999</v>
      </c>
      <c r="DH387" s="171">
        <v>151</v>
      </c>
      <c r="DI387" s="171">
        <v>153.5</v>
      </c>
      <c r="DJ387" s="171">
        <v>154.9</v>
      </c>
      <c r="DK387" s="171">
        <v>153.9</v>
      </c>
      <c r="DL387" s="171">
        <v>156.69999999999999</v>
      </c>
      <c r="DM387" s="171">
        <v>156.6</v>
      </c>
      <c r="DN387" s="171">
        <v>158.80000000000001</v>
      </c>
      <c r="DO387" s="171">
        <v>162.5</v>
      </c>
      <c r="DP387" s="171">
        <v>158.4</v>
      </c>
      <c r="DQ387" s="171">
        <v>157.1</v>
      </c>
      <c r="DR387" s="171">
        <v>161.5</v>
      </c>
      <c r="DS387" s="171">
        <v>163.69999999999999</v>
      </c>
      <c r="DT387" s="171">
        <v>168.8</v>
      </c>
    </row>
    <row r="388" spans="1:124" x14ac:dyDescent="0.25">
      <c r="A388" s="169" t="s">
        <v>1170</v>
      </c>
      <c r="B388" s="169" t="s">
        <v>1171</v>
      </c>
      <c r="C388" s="170">
        <v>0.28421999999999997</v>
      </c>
      <c r="D388" s="171">
        <v>103.8</v>
      </c>
      <c r="E388" s="171">
        <v>103.6</v>
      </c>
      <c r="F388" s="171">
        <v>102.9</v>
      </c>
      <c r="G388" s="171">
        <v>102</v>
      </c>
      <c r="H388" s="171">
        <v>105.1</v>
      </c>
      <c r="I388" s="171">
        <v>100.3</v>
      </c>
      <c r="J388" s="171">
        <v>100.9</v>
      </c>
      <c r="K388" s="171">
        <v>102.4</v>
      </c>
      <c r="L388" s="171">
        <v>101</v>
      </c>
      <c r="M388" s="171">
        <v>104.8</v>
      </c>
      <c r="N388" s="171">
        <v>103.1</v>
      </c>
      <c r="O388" s="171">
        <v>103.2</v>
      </c>
      <c r="P388" s="171">
        <v>105</v>
      </c>
      <c r="Q388" s="171">
        <v>104.4</v>
      </c>
      <c r="R388" s="171">
        <v>104.4</v>
      </c>
      <c r="S388" s="171">
        <v>102.5</v>
      </c>
      <c r="T388" s="171">
        <v>100.9</v>
      </c>
      <c r="U388" s="171">
        <v>102.9</v>
      </c>
      <c r="V388" s="171">
        <v>100.6</v>
      </c>
      <c r="W388" s="171">
        <v>98.7</v>
      </c>
      <c r="X388" s="171">
        <v>101.7</v>
      </c>
      <c r="Y388" s="171">
        <v>100.6</v>
      </c>
      <c r="Z388" s="171">
        <v>101.6</v>
      </c>
      <c r="AA388" s="171">
        <v>103.1</v>
      </c>
      <c r="AB388" s="171">
        <v>102.4</v>
      </c>
      <c r="AC388" s="171">
        <v>105.6</v>
      </c>
      <c r="AD388" s="171">
        <v>104.9</v>
      </c>
      <c r="AE388" s="171">
        <v>101</v>
      </c>
      <c r="AF388" s="171">
        <v>102.3</v>
      </c>
      <c r="AG388" s="171">
        <v>101</v>
      </c>
      <c r="AH388" s="171">
        <v>102.2</v>
      </c>
      <c r="AI388" s="171">
        <v>102.3</v>
      </c>
      <c r="AJ388" s="171">
        <v>103.4</v>
      </c>
      <c r="AK388" s="171">
        <v>101.9</v>
      </c>
      <c r="AL388" s="171">
        <v>104</v>
      </c>
      <c r="AM388" s="171">
        <v>101.9</v>
      </c>
      <c r="AN388" s="171">
        <v>103.8</v>
      </c>
      <c r="AO388" s="171">
        <v>102.9</v>
      </c>
      <c r="AP388" s="171">
        <v>103.3</v>
      </c>
      <c r="AQ388" s="171">
        <v>102.3</v>
      </c>
      <c r="AR388" s="171">
        <v>103.3</v>
      </c>
      <c r="AS388" s="171">
        <v>103.8</v>
      </c>
      <c r="AT388" s="171">
        <v>100.8</v>
      </c>
      <c r="AU388" s="171">
        <v>100.6</v>
      </c>
      <c r="AV388" s="171">
        <v>98.7</v>
      </c>
      <c r="AW388" s="171">
        <v>98.8</v>
      </c>
      <c r="AX388" s="171">
        <v>100.1</v>
      </c>
      <c r="AY388" s="171">
        <v>101.4</v>
      </c>
      <c r="AZ388" s="171">
        <v>104.3</v>
      </c>
      <c r="BA388" s="171">
        <v>104.4</v>
      </c>
      <c r="BB388" s="171">
        <v>105.6</v>
      </c>
      <c r="BC388" s="171">
        <v>107.4</v>
      </c>
      <c r="BD388" s="171">
        <v>107.6</v>
      </c>
      <c r="BE388" s="171">
        <v>106</v>
      </c>
      <c r="BF388" s="171">
        <v>104.7</v>
      </c>
      <c r="BG388" s="171">
        <v>104.9</v>
      </c>
      <c r="BH388" s="171">
        <v>103.3</v>
      </c>
      <c r="BI388" s="171">
        <v>103.5</v>
      </c>
      <c r="BJ388" s="171">
        <v>104.2</v>
      </c>
      <c r="BK388" s="171">
        <v>103.8</v>
      </c>
      <c r="BL388" s="171">
        <v>104.5</v>
      </c>
      <c r="BM388" s="171">
        <v>104.5</v>
      </c>
      <c r="BN388" s="171">
        <v>103.7</v>
      </c>
      <c r="BO388" s="171">
        <v>105.8</v>
      </c>
      <c r="BP388" s="171">
        <v>105.6</v>
      </c>
      <c r="BQ388" s="171">
        <v>105.5</v>
      </c>
      <c r="BR388" s="171">
        <v>108.7</v>
      </c>
      <c r="BS388" s="171">
        <v>108.7</v>
      </c>
      <c r="BT388" s="171">
        <v>107.8</v>
      </c>
      <c r="BU388" s="171">
        <v>108.5</v>
      </c>
      <c r="BV388" s="171">
        <v>110.2</v>
      </c>
      <c r="BW388" s="171">
        <v>112.7</v>
      </c>
      <c r="BX388" s="171">
        <v>115.6</v>
      </c>
      <c r="BY388" s="171">
        <v>120.1</v>
      </c>
      <c r="BZ388" s="171">
        <v>118.8</v>
      </c>
      <c r="CA388" s="171">
        <v>120.1</v>
      </c>
      <c r="CB388" s="171">
        <v>119.8</v>
      </c>
      <c r="CC388" s="171">
        <v>121.9</v>
      </c>
      <c r="CD388" s="171">
        <v>121.9</v>
      </c>
      <c r="CE388" s="171">
        <v>126.6</v>
      </c>
      <c r="CF388" s="171">
        <v>126.8</v>
      </c>
      <c r="CG388" s="171">
        <v>126.3</v>
      </c>
      <c r="CH388" s="171">
        <v>127.6</v>
      </c>
      <c r="CI388" s="171">
        <v>124.9</v>
      </c>
      <c r="CJ388" s="171">
        <v>126.7</v>
      </c>
      <c r="CK388" s="171">
        <v>128.4</v>
      </c>
      <c r="CL388" s="171">
        <v>126.7</v>
      </c>
      <c r="CM388" s="171">
        <v>124.6</v>
      </c>
      <c r="CN388" s="171">
        <v>125.7</v>
      </c>
      <c r="CO388" s="171">
        <v>125.7</v>
      </c>
      <c r="CP388" s="171">
        <v>122.4</v>
      </c>
      <c r="CQ388" s="171">
        <v>122.3</v>
      </c>
      <c r="CR388" s="171">
        <v>123.7</v>
      </c>
      <c r="CS388" s="171">
        <v>122</v>
      </c>
      <c r="CT388" s="171">
        <v>123.7</v>
      </c>
      <c r="CU388" s="171">
        <v>119.2</v>
      </c>
      <c r="CV388" s="171">
        <v>122.7</v>
      </c>
      <c r="CW388" s="171">
        <v>125.7</v>
      </c>
      <c r="CX388" s="171">
        <v>123.9</v>
      </c>
      <c r="CY388" s="171">
        <v>125.7</v>
      </c>
      <c r="CZ388" s="171">
        <v>127.2</v>
      </c>
      <c r="DA388" s="171">
        <v>125.2</v>
      </c>
      <c r="DB388" s="171">
        <v>125</v>
      </c>
      <c r="DC388" s="171">
        <v>123.9</v>
      </c>
      <c r="DD388" s="171">
        <v>127.2</v>
      </c>
      <c r="DE388" s="171">
        <v>129.80000000000001</v>
      </c>
      <c r="DF388" s="171">
        <v>131.80000000000001</v>
      </c>
      <c r="DG388" s="171">
        <v>133.9</v>
      </c>
      <c r="DH388" s="171">
        <v>132.9</v>
      </c>
      <c r="DI388" s="171">
        <v>137</v>
      </c>
      <c r="DJ388" s="171">
        <v>140.1</v>
      </c>
      <c r="DK388" s="171">
        <v>140.30000000000001</v>
      </c>
      <c r="DL388" s="171">
        <v>138.9</v>
      </c>
      <c r="DM388" s="171">
        <v>144</v>
      </c>
      <c r="DN388" s="171">
        <v>147.4</v>
      </c>
      <c r="DO388" s="171">
        <v>148.30000000000001</v>
      </c>
      <c r="DP388" s="171">
        <v>149.80000000000001</v>
      </c>
      <c r="DQ388" s="171">
        <v>150.69999999999999</v>
      </c>
      <c r="DR388" s="171">
        <v>151.69999999999999</v>
      </c>
      <c r="DS388" s="171">
        <v>152.69999999999999</v>
      </c>
      <c r="DT388" s="171">
        <v>158.30000000000001</v>
      </c>
    </row>
    <row r="389" spans="1:124" x14ac:dyDescent="0.25">
      <c r="A389" s="169" t="s">
        <v>1172</v>
      </c>
      <c r="B389" s="169" t="s">
        <v>1173</v>
      </c>
      <c r="C389" s="170">
        <v>1.9099999999999999E-2</v>
      </c>
      <c r="D389" s="171">
        <v>126.1</v>
      </c>
      <c r="E389" s="171">
        <v>128.80000000000001</v>
      </c>
      <c r="F389" s="171">
        <v>127.1</v>
      </c>
      <c r="G389" s="171">
        <v>117.9</v>
      </c>
      <c r="H389" s="171">
        <v>118.1</v>
      </c>
      <c r="I389" s="171">
        <v>118</v>
      </c>
      <c r="J389" s="171">
        <v>117.8</v>
      </c>
      <c r="K389" s="171">
        <v>117.4</v>
      </c>
      <c r="L389" s="171">
        <v>118.3</v>
      </c>
      <c r="M389" s="171">
        <v>122</v>
      </c>
      <c r="N389" s="171">
        <v>126.8</v>
      </c>
      <c r="O389" s="171">
        <v>126</v>
      </c>
      <c r="P389" s="171">
        <v>121.1</v>
      </c>
      <c r="Q389" s="171">
        <v>118</v>
      </c>
      <c r="R389" s="171">
        <v>118.3</v>
      </c>
      <c r="S389" s="171">
        <v>123.2</v>
      </c>
      <c r="T389" s="171">
        <v>128.9</v>
      </c>
      <c r="U389" s="171">
        <v>137.1</v>
      </c>
      <c r="V389" s="171">
        <v>134.5</v>
      </c>
      <c r="W389" s="171">
        <v>129.1</v>
      </c>
      <c r="X389" s="171">
        <v>132</v>
      </c>
      <c r="Y389" s="171">
        <v>133.19999999999999</v>
      </c>
      <c r="Z389" s="171">
        <v>131.6</v>
      </c>
      <c r="AA389" s="171">
        <v>126.7</v>
      </c>
      <c r="AB389" s="171">
        <v>116.9</v>
      </c>
      <c r="AC389" s="171">
        <v>115.9</v>
      </c>
      <c r="AD389" s="171">
        <v>109.1</v>
      </c>
      <c r="AE389" s="171">
        <v>110.8</v>
      </c>
      <c r="AF389" s="171">
        <v>111.1</v>
      </c>
      <c r="AG389" s="171">
        <v>106.8</v>
      </c>
      <c r="AH389" s="171">
        <v>99.4</v>
      </c>
      <c r="AI389" s="171">
        <v>88.9</v>
      </c>
      <c r="AJ389" s="171">
        <v>85.3</v>
      </c>
      <c r="AK389" s="171">
        <v>77.599999999999994</v>
      </c>
      <c r="AL389" s="171">
        <v>80.8</v>
      </c>
      <c r="AM389" s="171">
        <v>92</v>
      </c>
      <c r="AN389" s="171">
        <v>93.5</v>
      </c>
      <c r="AO389" s="171">
        <v>96.2</v>
      </c>
      <c r="AP389" s="171">
        <v>94.4</v>
      </c>
      <c r="AQ389" s="171">
        <v>88.8</v>
      </c>
      <c r="AR389" s="171">
        <v>82.4</v>
      </c>
      <c r="AS389" s="171">
        <v>76.5</v>
      </c>
      <c r="AT389" s="171">
        <v>73.599999999999994</v>
      </c>
      <c r="AU389" s="171">
        <v>71</v>
      </c>
      <c r="AV389" s="171">
        <v>69.8</v>
      </c>
      <c r="AW389" s="171">
        <v>69.400000000000006</v>
      </c>
      <c r="AX389" s="171">
        <v>70.099999999999994</v>
      </c>
      <c r="AY389" s="171">
        <v>75</v>
      </c>
      <c r="AZ389" s="171">
        <v>79.599999999999994</v>
      </c>
      <c r="BA389" s="171">
        <v>81.7</v>
      </c>
      <c r="BB389" s="171">
        <v>80.599999999999994</v>
      </c>
      <c r="BC389" s="171">
        <v>78.7</v>
      </c>
      <c r="BD389" s="171">
        <v>76.900000000000006</v>
      </c>
      <c r="BE389" s="171">
        <v>84.1</v>
      </c>
      <c r="BF389" s="171">
        <v>88.6</v>
      </c>
      <c r="BG389" s="171">
        <v>90.6</v>
      </c>
      <c r="BH389" s="171">
        <v>94.6</v>
      </c>
      <c r="BI389" s="171">
        <v>95.9</v>
      </c>
      <c r="BJ389" s="171">
        <v>98.1</v>
      </c>
      <c r="BK389" s="171">
        <v>104.7</v>
      </c>
      <c r="BL389" s="171">
        <v>105.3</v>
      </c>
      <c r="BM389" s="171">
        <v>97.9</v>
      </c>
      <c r="BN389" s="171">
        <v>91.2</v>
      </c>
      <c r="BO389" s="171">
        <v>89.9</v>
      </c>
      <c r="BP389" s="171">
        <v>90.5</v>
      </c>
      <c r="BQ389" s="171">
        <v>93.4</v>
      </c>
      <c r="BR389" s="171">
        <v>96.4</v>
      </c>
      <c r="BS389" s="171">
        <v>94.4</v>
      </c>
      <c r="BT389" s="171">
        <v>93.9</v>
      </c>
      <c r="BU389" s="171">
        <v>94.2</v>
      </c>
      <c r="BV389" s="171">
        <v>102.4</v>
      </c>
      <c r="BW389" s="171">
        <v>107.8</v>
      </c>
      <c r="BX389" s="171">
        <v>111</v>
      </c>
      <c r="BY389" s="171">
        <v>111.8</v>
      </c>
      <c r="BZ389" s="171">
        <v>108</v>
      </c>
      <c r="CA389" s="171">
        <v>108.7</v>
      </c>
      <c r="CB389" s="171">
        <v>111.8</v>
      </c>
      <c r="CC389" s="171">
        <v>114.3</v>
      </c>
      <c r="CD389" s="171">
        <v>115.4</v>
      </c>
      <c r="CE389" s="171">
        <v>111.5</v>
      </c>
      <c r="CF389" s="171">
        <v>104.3</v>
      </c>
      <c r="CG389" s="171">
        <v>102.3</v>
      </c>
      <c r="CH389" s="171">
        <v>98</v>
      </c>
      <c r="CI389" s="171">
        <v>101.4</v>
      </c>
      <c r="CJ389" s="171">
        <v>104.9</v>
      </c>
      <c r="CK389" s="171">
        <v>105.3</v>
      </c>
      <c r="CL389" s="171">
        <v>102.3</v>
      </c>
      <c r="CM389" s="171">
        <v>98.9</v>
      </c>
      <c r="CN389" s="171">
        <v>96.9</v>
      </c>
      <c r="CO389" s="171">
        <v>96.6</v>
      </c>
      <c r="CP389" s="171">
        <v>96.9</v>
      </c>
      <c r="CQ389" s="171">
        <v>93.6</v>
      </c>
      <c r="CR389" s="171">
        <v>93.4</v>
      </c>
      <c r="CS389" s="171">
        <v>98.8</v>
      </c>
      <c r="CT389" s="171">
        <v>98</v>
      </c>
      <c r="CU389" s="171">
        <v>96.1</v>
      </c>
      <c r="CV389" s="171">
        <v>92.7</v>
      </c>
      <c r="CW389" s="171">
        <v>89.5</v>
      </c>
      <c r="CX389" s="171">
        <v>89.5</v>
      </c>
      <c r="CY389" s="171">
        <v>75.099999999999994</v>
      </c>
      <c r="CZ389" s="171">
        <v>74.599999999999994</v>
      </c>
      <c r="DA389" s="171">
        <v>82.8</v>
      </c>
      <c r="DB389" s="171">
        <v>82</v>
      </c>
      <c r="DC389" s="171">
        <v>98.9</v>
      </c>
      <c r="DD389" s="171">
        <v>106.6</v>
      </c>
      <c r="DE389" s="171">
        <v>110</v>
      </c>
      <c r="DF389" s="171">
        <v>113.8</v>
      </c>
      <c r="DG389" s="171">
        <v>114.1</v>
      </c>
      <c r="DH389" s="171">
        <v>113.3</v>
      </c>
      <c r="DI389" s="171">
        <v>106.9</v>
      </c>
      <c r="DJ389" s="171">
        <v>105.5</v>
      </c>
      <c r="DK389" s="171">
        <v>104.2</v>
      </c>
      <c r="DL389" s="171">
        <v>106.1</v>
      </c>
      <c r="DM389" s="171">
        <v>115</v>
      </c>
      <c r="DN389" s="171">
        <v>124.3</v>
      </c>
      <c r="DO389" s="171">
        <v>122</v>
      </c>
      <c r="DP389" s="171">
        <v>116.5</v>
      </c>
      <c r="DQ389" s="171">
        <v>122.9</v>
      </c>
      <c r="DR389" s="171">
        <v>135.80000000000001</v>
      </c>
      <c r="DS389" s="171">
        <v>154</v>
      </c>
      <c r="DT389" s="171">
        <v>151</v>
      </c>
    </row>
    <row r="390" spans="1:124" x14ac:dyDescent="0.25">
      <c r="A390" s="169" t="s">
        <v>1174</v>
      </c>
      <c r="B390" s="169" t="s">
        <v>1175</v>
      </c>
      <c r="C390" s="170">
        <v>1.281E-2</v>
      </c>
      <c r="D390" s="171">
        <v>101.3</v>
      </c>
      <c r="E390" s="171">
        <v>102.9</v>
      </c>
      <c r="F390" s="171">
        <v>103.5</v>
      </c>
      <c r="G390" s="171">
        <v>104</v>
      </c>
      <c r="H390" s="171">
        <v>104.1</v>
      </c>
      <c r="I390" s="171">
        <v>105.7</v>
      </c>
      <c r="J390" s="171">
        <v>106</v>
      </c>
      <c r="K390" s="171">
        <v>106.4</v>
      </c>
      <c r="L390" s="171">
        <v>105.8</v>
      </c>
      <c r="M390" s="171">
        <v>106.2</v>
      </c>
      <c r="N390" s="171">
        <v>107</v>
      </c>
      <c r="O390" s="171">
        <v>107.1</v>
      </c>
      <c r="P390" s="171">
        <v>109.2</v>
      </c>
      <c r="Q390" s="171">
        <v>109</v>
      </c>
      <c r="R390" s="171">
        <v>109.2</v>
      </c>
      <c r="S390" s="171">
        <v>108.7</v>
      </c>
      <c r="T390" s="171">
        <v>108.8</v>
      </c>
      <c r="U390" s="171">
        <v>109.8</v>
      </c>
      <c r="V390" s="171">
        <v>109.9</v>
      </c>
      <c r="W390" s="171">
        <v>110</v>
      </c>
      <c r="X390" s="171">
        <v>110.2</v>
      </c>
      <c r="Y390" s="171">
        <v>110.5</v>
      </c>
      <c r="Z390" s="171">
        <v>111.3</v>
      </c>
      <c r="AA390" s="171">
        <v>111.3</v>
      </c>
      <c r="AB390" s="171">
        <v>111.2</v>
      </c>
      <c r="AC390" s="171">
        <v>112.7</v>
      </c>
      <c r="AD390" s="171">
        <v>118.2</v>
      </c>
      <c r="AE390" s="171">
        <v>118</v>
      </c>
      <c r="AF390" s="171">
        <v>117.9</v>
      </c>
      <c r="AG390" s="171">
        <v>117.8</v>
      </c>
      <c r="AH390" s="171">
        <v>115.4</v>
      </c>
      <c r="AI390" s="171">
        <v>112.6</v>
      </c>
      <c r="AJ390" s="171">
        <v>116</v>
      </c>
      <c r="AK390" s="171">
        <v>115.7</v>
      </c>
      <c r="AL390" s="171">
        <v>110.6</v>
      </c>
      <c r="AM390" s="171">
        <v>116.8</v>
      </c>
      <c r="AN390" s="171">
        <v>118.6</v>
      </c>
      <c r="AO390" s="171">
        <v>115</v>
      </c>
      <c r="AP390" s="171">
        <v>115.2</v>
      </c>
      <c r="AQ390" s="171">
        <v>115.1</v>
      </c>
      <c r="AR390" s="171">
        <v>114.1</v>
      </c>
      <c r="AS390" s="171">
        <v>113</v>
      </c>
      <c r="AT390" s="171">
        <v>114.2</v>
      </c>
      <c r="AU390" s="171">
        <v>114.4</v>
      </c>
      <c r="AV390" s="171">
        <v>116</v>
      </c>
      <c r="AW390" s="171">
        <v>115.9</v>
      </c>
      <c r="AX390" s="171">
        <v>116.6</v>
      </c>
      <c r="AY390" s="171">
        <v>113.5</v>
      </c>
      <c r="AZ390" s="171">
        <v>114.3</v>
      </c>
      <c r="BA390" s="171">
        <v>114.7</v>
      </c>
      <c r="BB390" s="171">
        <v>116.3</v>
      </c>
      <c r="BC390" s="171">
        <v>115.4</v>
      </c>
      <c r="BD390" s="171">
        <v>113.8</v>
      </c>
      <c r="BE390" s="171">
        <v>111.3</v>
      </c>
      <c r="BF390" s="171">
        <v>108.6</v>
      </c>
      <c r="BG390" s="171">
        <v>109.2</v>
      </c>
      <c r="BH390" s="171">
        <v>111.3</v>
      </c>
      <c r="BI390" s="171">
        <v>110.4</v>
      </c>
      <c r="BJ390" s="171">
        <v>110.2</v>
      </c>
      <c r="BK390" s="171">
        <v>109.3</v>
      </c>
      <c r="BL390" s="171">
        <v>107.9</v>
      </c>
      <c r="BM390" s="171">
        <v>105.7</v>
      </c>
      <c r="BN390" s="171">
        <v>107.4</v>
      </c>
      <c r="BO390" s="171">
        <v>107</v>
      </c>
      <c r="BP390" s="171">
        <v>107.8</v>
      </c>
      <c r="BQ390" s="171">
        <v>107</v>
      </c>
      <c r="BR390" s="171">
        <v>108.2</v>
      </c>
      <c r="BS390" s="171">
        <v>107.5</v>
      </c>
      <c r="BT390" s="171">
        <v>108.7</v>
      </c>
      <c r="BU390" s="171">
        <v>110.5</v>
      </c>
      <c r="BV390" s="171">
        <v>111.6</v>
      </c>
      <c r="BW390" s="171">
        <v>112.1</v>
      </c>
      <c r="BX390" s="171">
        <v>112.2</v>
      </c>
      <c r="BY390" s="171">
        <v>113.2</v>
      </c>
      <c r="BZ390" s="171">
        <v>113.2</v>
      </c>
      <c r="CA390" s="171">
        <v>112.4</v>
      </c>
      <c r="CB390" s="171">
        <v>111.9</v>
      </c>
      <c r="CC390" s="171">
        <v>112.3</v>
      </c>
      <c r="CD390" s="171">
        <v>113.6</v>
      </c>
      <c r="CE390" s="171">
        <v>115.4</v>
      </c>
      <c r="CF390" s="171">
        <v>117.4</v>
      </c>
      <c r="CG390" s="171">
        <v>118.8</v>
      </c>
      <c r="CH390" s="171">
        <v>119.2</v>
      </c>
      <c r="CI390" s="171">
        <v>120.5</v>
      </c>
      <c r="CJ390" s="171">
        <v>120.3</v>
      </c>
      <c r="CK390" s="171">
        <v>120.2</v>
      </c>
      <c r="CL390" s="171">
        <v>119.7</v>
      </c>
      <c r="CM390" s="171">
        <v>120.1</v>
      </c>
      <c r="CN390" s="171">
        <v>118.7</v>
      </c>
      <c r="CO390" s="171">
        <v>119</v>
      </c>
      <c r="CP390" s="171">
        <v>118</v>
      </c>
      <c r="CQ390" s="171">
        <v>116.1</v>
      </c>
      <c r="CR390" s="171">
        <v>116.5</v>
      </c>
      <c r="CS390" s="171">
        <v>116</v>
      </c>
      <c r="CT390" s="171">
        <v>115.8</v>
      </c>
      <c r="CU390" s="171">
        <v>117.7</v>
      </c>
      <c r="CV390" s="171">
        <v>116.7</v>
      </c>
      <c r="CW390" s="171">
        <v>117.9</v>
      </c>
      <c r="CX390" s="171">
        <v>117.5</v>
      </c>
      <c r="CY390" s="171">
        <v>113.2</v>
      </c>
      <c r="CZ390" s="171">
        <v>112.8</v>
      </c>
      <c r="DA390" s="171">
        <v>113.6</v>
      </c>
      <c r="DB390" s="171">
        <v>119.4</v>
      </c>
      <c r="DC390" s="171">
        <v>118.1</v>
      </c>
      <c r="DD390" s="171">
        <v>121.6</v>
      </c>
      <c r="DE390" s="171">
        <v>126</v>
      </c>
      <c r="DF390" s="171">
        <v>130.30000000000001</v>
      </c>
      <c r="DG390" s="171">
        <v>132.30000000000001</v>
      </c>
      <c r="DH390" s="171">
        <v>137</v>
      </c>
      <c r="DI390" s="171">
        <v>137.69999999999999</v>
      </c>
      <c r="DJ390" s="171">
        <v>137.1</v>
      </c>
      <c r="DK390" s="171">
        <v>136.4</v>
      </c>
      <c r="DL390" s="171">
        <v>141.6</v>
      </c>
      <c r="DM390" s="171">
        <v>148.30000000000001</v>
      </c>
      <c r="DN390" s="171">
        <v>154.80000000000001</v>
      </c>
      <c r="DO390" s="171">
        <v>163.1</v>
      </c>
      <c r="DP390" s="171">
        <v>179.9</v>
      </c>
      <c r="DQ390" s="171">
        <v>195.9</v>
      </c>
      <c r="DR390" s="171">
        <v>208</v>
      </c>
      <c r="DS390" s="171">
        <v>216.2</v>
      </c>
      <c r="DT390" s="171">
        <v>218.6</v>
      </c>
    </row>
    <row r="391" spans="1:124" x14ac:dyDescent="0.25">
      <c r="A391" s="169" t="s">
        <v>1176</v>
      </c>
      <c r="B391" s="169" t="s">
        <v>1177</v>
      </c>
      <c r="C391" s="170">
        <v>1.6969999999999999E-2</v>
      </c>
      <c r="D391" s="171">
        <v>104.8</v>
      </c>
      <c r="E391" s="171">
        <v>104.4</v>
      </c>
      <c r="F391" s="171">
        <v>103.9</v>
      </c>
      <c r="G391" s="171">
        <v>111</v>
      </c>
      <c r="H391" s="171">
        <v>110.2</v>
      </c>
      <c r="I391" s="171">
        <v>108.2</v>
      </c>
      <c r="J391" s="171">
        <v>109.2</v>
      </c>
      <c r="K391" s="171">
        <v>110.3</v>
      </c>
      <c r="L391" s="171">
        <v>108.6</v>
      </c>
      <c r="M391" s="171">
        <v>110.4</v>
      </c>
      <c r="N391" s="171">
        <v>108.6</v>
      </c>
      <c r="O391" s="171">
        <v>108.7</v>
      </c>
      <c r="P391" s="171">
        <v>108.7</v>
      </c>
      <c r="Q391" s="171">
        <v>109.2</v>
      </c>
      <c r="R391" s="171">
        <v>112.6</v>
      </c>
      <c r="S391" s="171">
        <v>118.7</v>
      </c>
      <c r="T391" s="171">
        <v>120.5</v>
      </c>
      <c r="U391" s="171">
        <v>123.5</v>
      </c>
      <c r="V391" s="171">
        <v>119.2</v>
      </c>
      <c r="W391" s="171">
        <v>121.9</v>
      </c>
      <c r="X391" s="171">
        <v>120.4</v>
      </c>
      <c r="Y391" s="171">
        <v>112.5</v>
      </c>
      <c r="Z391" s="171">
        <v>120.2</v>
      </c>
      <c r="AA391" s="171">
        <v>122.8</v>
      </c>
      <c r="AB391" s="171">
        <v>126.8</v>
      </c>
      <c r="AC391" s="171">
        <v>126.7</v>
      </c>
      <c r="AD391" s="171">
        <v>130.1</v>
      </c>
      <c r="AE391" s="171">
        <v>127.9</v>
      </c>
      <c r="AF391" s="171">
        <v>131.19999999999999</v>
      </c>
      <c r="AG391" s="171">
        <v>133.19999999999999</v>
      </c>
      <c r="AH391" s="171">
        <v>132.9</v>
      </c>
      <c r="AI391" s="171">
        <v>130.69999999999999</v>
      </c>
      <c r="AJ391" s="171">
        <v>130.4</v>
      </c>
      <c r="AK391" s="171">
        <v>133.5</v>
      </c>
      <c r="AL391" s="171">
        <v>131.19999999999999</v>
      </c>
      <c r="AM391" s="171">
        <v>129.6</v>
      </c>
      <c r="AN391" s="171">
        <v>131.19999999999999</v>
      </c>
      <c r="AO391" s="171">
        <v>132.30000000000001</v>
      </c>
      <c r="AP391" s="171">
        <v>131.30000000000001</v>
      </c>
      <c r="AQ391" s="171">
        <v>129.1</v>
      </c>
      <c r="AR391" s="171">
        <v>124.4</v>
      </c>
      <c r="AS391" s="171">
        <v>121.6</v>
      </c>
      <c r="AT391" s="171">
        <v>123.9</v>
      </c>
      <c r="AU391" s="171">
        <v>119.9</v>
      </c>
      <c r="AV391" s="171">
        <v>120.1</v>
      </c>
      <c r="AW391" s="171">
        <v>118.8</v>
      </c>
      <c r="AX391" s="171">
        <v>117.5</v>
      </c>
      <c r="AY391" s="171">
        <v>118.3</v>
      </c>
      <c r="AZ391" s="171">
        <v>119.1</v>
      </c>
      <c r="BA391" s="171">
        <v>120.9</v>
      </c>
      <c r="BB391" s="171">
        <v>118.8</v>
      </c>
      <c r="BC391" s="171">
        <v>120.5</v>
      </c>
      <c r="BD391" s="171">
        <v>122.4</v>
      </c>
      <c r="BE391" s="171">
        <v>121.6</v>
      </c>
      <c r="BF391" s="171">
        <v>121.3</v>
      </c>
      <c r="BG391" s="171">
        <v>121.5</v>
      </c>
      <c r="BH391" s="171">
        <v>124</v>
      </c>
      <c r="BI391" s="171">
        <v>123.6</v>
      </c>
      <c r="BJ391" s="171">
        <v>125.4</v>
      </c>
      <c r="BK391" s="171">
        <v>126.9</v>
      </c>
      <c r="BL391" s="171">
        <v>124.4</v>
      </c>
      <c r="BM391" s="171">
        <v>124.8</v>
      </c>
      <c r="BN391" s="171">
        <v>125.8</v>
      </c>
      <c r="BO391" s="171">
        <v>125.4</v>
      </c>
      <c r="BP391" s="171">
        <v>126</v>
      </c>
      <c r="BQ391" s="171">
        <v>127.7</v>
      </c>
      <c r="BR391" s="171">
        <v>129</v>
      </c>
      <c r="BS391" s="171">
        <v>124.8</v>
      </c>
      <c r="BT391" s="171">
        <v>128.5</v>
      </c>
      <c r="BU391" s="171">
        <v>128.80000000000001</v>
      </c>
      <c r="BV391" s="171">
        <v>127.1</v>
      </c>
      <c r="BW391" s="171">
        <v>132.69999999999999</v>
      </c>
      <c r="BX391" s="171">
        <v>128.30000000000001</v>
      </c>
      <c r="BY391" s="171">
        <v>126.9</v>
      </c>
      <c r="BZ391" s="171">
        <v>128.30000000000001</v>
      </c>
      <c r="CA391" s="171">
        <v>128</v>
      </c>
      <c r="CB391" s="171">
        <v>127.9</v>
      </c>
      <c r="CC391" s="171">
        <v>130.19999999999999</v>
      </c>
      <c r="CD391" s="171">
        <v>134.1</v>
      </c>
      <c r="CE391" s="171">
        <v>132.80000000000001</v>
      </c>
      <c r="CF391" s="171">
        <v>133.80000000000001</v>
      </c>
      <c r="CG391" s="171">
        <v>134.9</v>
      </c>
      <c r="CH391" s="171">
        <v>136.6</v>
      </c>
      <c r="CI391" s="171">
        <v>138.4</v>
      </c>
      <c r="CJ391" s="171">
        <v>136.19999999999999</v>
      </c>
      <c r="CK391" s="171">
        <v>137</v>
      </c>
      <c r="CL391" s="171">
        <v>137.4</v>
      </c>
      <c r="CM391" s="171">
        <v>140.4</v>
      </c>
      <c r="CN391" s="171">
        <v>140.19999999999999</v>
      </c>
      <c r="CO391" s="171">
        <v>143</v>
      </c>
      <c r="CP391" s="171">
        <v>146.1</v>
      </c>
      <c r="CQ391" s="171">
        <v>149.19999999999999</v>
      </c>
      <c r="CR391" s="171">
        <v>148.5</v>
      </c>
      <c r="CS391" s="171">
        <v>153.5</v>
      </c>
      <c r="CT391" s="171">
        <v>158.30000000000001</v>
      </c>
      <c r="CU391" s="171">
        <v>152.1</v>
      </c>
      <c r="CV391" s="171">
        <v>153.30000000000001</v>
      </c>
      <c r="CW391" s="171">
        <v>156.4</v>
      </c>
      <c r="CX391" s="171">
        <v>149.9</v>
      </c>
      <c r="CY391" s="171">
        <v>148.6</v>
      </c>
      <c r="CZ391" s="171">
        <v>145.19999999999999</v>
      </c>
      <c r="DA391" s="171">
        <v>151.80000000000001</v>
      </c>
      <c r="DB391" s="171">
        <v>153.5</v>
      </c>
      <c r="DC391" s="171">
        <v>149.5</v>
      </c>
      <c r="DD391" s="171">
        <v>148.1</v>
      </c>
      <c r="DE391" s="171">
        <v>145</v>
      </c>
      <c r="DF391" s="171">
        <v>155.6</v>
      </c>
      <c r="DG391" s="171">
        <v>156.5</v>
      </c>
      <c r="DH391" s="171">
        <v>161.19999999999999</v>
      </c>
      <c r="DI391" s="171">
        <v>167.9</v>
      </c>
      <c r="DJ391" s="171">
        <v>165</v>
      </c>
      <c r="DK391" s="171">
        <v>173.5</v>
      </c>
      <c r="DL391" s="171">
        <v>171.6</v>
      </c>
      <c r="DM391" s="171">
        <v>161.9</v>
      </c>
      <c r="DN391" s="171">
        <v>158.69999999999999</v>
      </c>
      <c r="DO391" s="171">
        <v>158.19999999999999</v>
      </c>
      <c r="DP391" s="171">
        <v>153.80000000000001</v>
      </c>
      <c r="DQ391" s="171">
        <v>159.1</v>
      </c>
      <c r="DR391" s="171">
        <v>166.9</v>
      </c>
      <c r="DS391" s="171">
        <v>175.8</v>
      </c>
      <c r="DT391" s="171">
        <v>176.5</v>
      </c>
    </row>
    <row r="392" spans="1:124" x14ac:dyDescent="0.25">
      <c r="A392" s="169" t="s">
        <v>1178</v>
      </c>
      <c r="B392" s="169" t="s">
        <v>1179</v>
      </c>
      <c r="C392" s="170">
        <v>1.2970000000000001E-2</v>
      </c>
      <c r="D392" s="171">
        <v>106.1</v>
      </c>
      <c r="E392" s="171">
        <v>105.8</v>
      </c>
      <c r="F392" s="171">
        <v>106.6</v>
      </c>
      <c r="G392" s="171">
        <v>103.7</v>
      </c>
      <c r="H392" s="171">
        <v>103.9</v>
      </c>
      <c r="I392" s="171">
        <v>103.8</v>
      </c>
      <c r="J392" s="171">
        <v>106.1</v>
      </c>
      <c r="K392" s="171">
        <v>102.8</v>
      </c>
      <c r="L392" s="171">
        <v>104.7</v>
      </c>
      <c r="M392" s="171">
        <v>104.4</v>
      </c>
      <c r="N392" s="171">
        <v>102.9</v>
      </c>
      <c r="O392" s="171">
        <v>104.6</v>
      </c>
      <c r="P392" s="171">
        <v>106.6</v>
      </c>
      <c r="Q392" s="171">
        <v>105.9</v>
      </c>
      <c r="R392" s="171">
        <v>106</v>
      </c>
      <c r="S392" s="171">
        <v>104.9</v>
      </c>
      <c r="T392" s="171">
        <v>106.7</v>
      </c>
      <c r="U392" s="171">
        <v>106.8</v>
      </c>
      <c r="V392" s="171">
        <v>106.9</v>
      </c>
      <c r="W392" s="171">
        <v>106</v>
      </c>
      <c r="X392" s="171">
        <v>110.3</v>
      </c>
      <c r="Y392" s="171">
        <v>108.5</v>
      </c>
      <c r="Z392" s="171">
        <v>114.3</v>
      </c>
      <c r="AA392" s="171">
        <v>115.2</v>
      </c>
      <c r="AB392" s="171">
        <v>115.4</v>
      </c>
      <c r="AC392" s="171">
        <v>117.4</v>
      </c>
      <c r="AD392" s="171">
        <v>116.4</v>
      </c>
      <c r="AE392" s="171">
        <v>117.1</v>
      </c>
      <c r="AF392" s="171">
        <v>117.8</v>
      </c>
      <c r="AG392" s="171">
        <v>118.7</v>
      </c>
      <c r="AH392" s="171">
        <v>114</v>
      </c>
      <c r="AI392" s="171">
        <v>119.2</v>
      </c>
      <c r="AJ392" s="171">
        <v>122.2</v>
      </c>
      <c r="AK392" s="171">
        <v>119.6</v>
      </c>
      <c r="AL392" s="171">
        <v>120</v>
      </c>
      <c r="AM392" s="171">
        <v>116.9</v>
      </c>
      <c r="AN392" s="171">
        <v>117.5</v>
      </c>
      <c r="AO392" s="171">
        <v>119.6</v>
      </c>
      <c r="AP392" s="171">
        <v>120.2</v>
      </c>
      <c r="AQ392" s="171">
        <v>120.3</v>
      </c>
      <c r="AR392" s="171">
        <v>119.4</v>
      </c>
      <c r="AS392" s="171">
        <v>120.3</v>
      </c>
      <c r="AT392" s="171">
        <v>119.5</v>
      </c>
      <c r="AU392" s="171">
        <v>117.3</v>
      </c>
      <c r="AV392" s="171">
        <v>116</v>
      </c>
      <c r="AW392" s="171">
        <v>118.3</v>
      </c>
      <c r="AX392" s="171">
        <v>116.7</v>
      </c>
      <c r="AY392" s="171">
        <v>117.2</v>
      </c>
      <c r="AZ392" s="171">
        <v>120.8</v>
      </c>
      <c r="BA392" s="171">
        <v>123</v>
      </c>
      <c r="BB392" s="171">
        <v>122.2</v>
      </c>
      <c r="BC392" s="171">
        <v>117</v>
      </c>
      <c r="BD392" s="171">
        <v>118.6</v>
      </c>
      <c r="BE392" s="171">
        <v>118.3</v>
      </c>
      <c r="BF392" s="171">
        <v>122.2</v>
      </c>
      <c r="BG392" s="171">
        <v>118.3</v>
      </c>
      <c r="BH392" s="171">
        <v>116.6</v>
      </c>
      <c r="BI392" s="171">
        <v>114.9</v>
      </c>
      <c r="BJ392" s="171">
        <v>116.7</v>
      </c>
      <c r="BK392" s="171">
        <v>118.7</v>
      </c>
      <c r="BL392" s="171">
        <v>115.4</v>
      </c>
      <c r="BM392" s="171">
        <v>116.5</v>
      </c>
      <c r="BN392" s="171">
        <v>117.9</v>
      </c>
      <c r="BO392" s="171">
        <v>118.5</v>
      </c>
      <c r="BP392" s="171">
        <v>116.9</v>
      </c>
      <c r="BQ392" s="171">
        <v>119</v>
      </c>
      <c r="BR392" s="171">
        <v>116.6</v>
      </c>
      <c r="BS392" s="171">
        <v>117</v>
      </c>
      <c r="BT392" s="171">
        <v>117.2</v>
      </c>
      <c r="BU392" s="171">
        <v>118.3</v>
      </c>
      <c r="BV392" s="171">
        <v>117.3</v>
      </c>
      <c r="BW392" s="171">
        <v>117.2</v>
      </c>
      <c r="BX392" s="171">
        <v>115.9</v>
      </c>
      <c r="BY392" s="171">
        <v>115.3</v>
      </c>
      <c r="BZ392" s="171">
        <v>119.3</v>
      </c>
      <c r="CA392" s="171">
        <v>118.3</v>
      </c>
      <c r="CB392" s="171">
        <v>121</v>
      </c>
      <c r="CC392" s="171">
        <v>120</v>
      </c>
      <c r="CD392" s="171">
        <v>122.4</v>
      </c>
      <c r="CE392" s="171">
        <v>121.5</v>
      </c>
      <c r="CF392" s="171">
        <v>122.8</v>
      </c>
      <c r="CG392" s="171">
        <v>123.6</v>
      </c>
      <c r="CH392" s="171">
        <v>122.6</v>
      </c>
      <c r="CI392" s="171">
        <v>123.5</v>
      </c>
      <c r="CJ392" s="171">
        <v>123.4</v>
      </c>
      <c r="CK392" s="171">
        <v>124.7</v>
      </c>
      <c r="CL392" s="171">
        <v>125.8</v>
      </c>
      <c r="CM392" s="171">
        <v>126</v>
      </c>
      <c r="CN392" s="171">
        <v>128.6</v>
      </c>
      <c r="CO392" s="171">
        <v>124.4</v>
      </c>
      <c r="CP392" s="171">
        <v>125</v>
      </c>
      <c r="CQ392" s="171">
        <v>125.7</v>
      </c>
      <c r="CR392" s="171">
        <v>127.3</v>
      </c>
      <c r="CS392" s="171">
        <v>124.8</v>
      </c>
      <c r="CT392" s="171">
        <v>122.6</v>
      </c>
      <c r="CU392" s="171">
        <v>123.7</v>
      </c>
      <c r="CV392" s="171">
        <v>123.2</v>
      </c>
      <c r="CW392" s="171">
        <v>121.6</v>
      </c>
      <c r="CX392" s="171">
        <v>126.6</v>
      </c>
      <c r="CY392" s="171">
        <v>125.7</v>
      </c>
      <c r="CZ392" s="171">
        <v>126.4</v>
      </c>
      <c r="DA392" s="171">
        <v>126.6</v>
      </c>
      <c r="DB392" s="171">
        <v>124.3</v>
      </c>
      <c r="DC392" s="171">
        <v>123.9</v>
      </c>
      <c r="DD392" s="171">
        <v>123.7</v>
      </c>
      <c r="DE392" s="171">
        <v>123.9</v>
      </c>
      <c r="DF392" s="171">
        <v>125.7</v>
      </c>
      <c r="DG392" s="171">
        <v>126.9</v>
      </c>
      <c r="DH392" s="171">
        <v>123.7</v>
      </c>
      <c r="DI392" s="171">
        <v>126</v>
      </c>
      <c r="DJ392" s="171">
        <v>126.6</v>
      </c>
      <c r="DK392" s="171">
        <v>126.1</v>
      </c>
      <c r="DL392" s="171">
        <v>132.19999999999999</v>
      </c>
      <c r="DM392" s="171">
        <v>135.69999999999999</v>
      </c>
      <c r="DN392" s="171">
        <v>148.80000000000001</v>
      </c>
      <c r="DO392" s="171">
        <v>152.19999999999999</v>
      </c>
      <c r="DP392" s="171">
        <v>160.9</v>
      </c>
      <c r="DQ392" s="171">
        <v>165</v>
      </c>
      <c r="DR392" s="171">
        <v>170</v>
      </c>
      <c r="DS392" s="171">
        <v>172.4</v>
      </c>
      <c r="DT392" s="171">
        <v>177.8</v>
      </c>
    </row>
    <row r="393" spans="1:124" x14ac:dyDescent="0.25">
      <c r="A393" s="169" t="s">
        <v>1180</v>
      </c>
      <c r="B393" s="169" t="s">
        <v>1181</v>
      </c>
      <c r="C393" s="170">
        <v>1.4849699999999999</v>
      </c>
      <c r="D393" s="171">
        <v>108.1</v>
      </c>
      <c r="E393" s="171">
        <v>109.7</v>
      </c>
      <c r="F393" s="171">
        <v>111.8</v>
      </c>
      <c r="G393" s="171">
        <v>113.5</v>
      </c>
      <c r="H393" s="171">
        <v>113.6</v>
      </c>
      <c r="I393" s="171">
        <v>114.5</v>
      </c>
      <c r="J393" s="171">
        <v>114.6</v>
      </c>
      <c r="K393" s="171">
        <v>115.4</v>
      </c>
      <c r="L393" s="171">
        <v>114.9</v>
      </c>
      <c r="M393" s="171">
        <v>114.6</v>
      </c>
      <c r="N393" s="171">
        <v>114.9</v>
      </c>
      <c r="O393" s="171">
        <v>116.1</v>
      </c>
      <c r="P393" s="171">
        <v>115.3</v>
      </c>
      <c r="Q393" s="171">
        <v>115.4</v>
      </c>
      <c r="R393" s="171">
        <v>116.2</v>
      </c>
      <c r="S393" s="171">
        <v>116.7</v>
      </c>
      <c r="T393" s="171">
        <v>116.5</v>
      </c>
      <c r="U393" s="171">
        <v>116.7</v>
      </c>
      <c r="V393" s="171">
        <v>116.4</v>
      </c>
      <c r="W393" s="171">
        <v>116.8</v>
      </c>
      <c r="X393" s="171">
        <v>116.6</v>
      </c>
      <c r="Y393" s="171">
        <v>116.7</v>
      </c>
      <c r="Z393" s="171">
        <v>117</v>
      </c>
      <c r="AA393" s="171">
        <v>117.7</v>
      </c>
      <c r="AB393" s="171">
        <v>116.9</v>
      </c>
      <c r="AC393" s="171">
        <v>117.8</v>
      </c>
      <c r="AD393" s="171">
        <v>118.6</v>
      </c>
      <c r="AE393" s="171">
        <v>118.6</v>
      </c>
      <c r="AF393" s="171">
        <v>118.6</v>
      </c>
      <c r="AG393" s="171">
        <v>118.8</v>
      </c>
      <c r="AH393" s="171">
        <v>119.1</v>
      </c>
      <c r="AI393" s="171">
        <v>119.4</v>
      </c>
      <c r="AJ393" s="171">
        <v>119.6</v>
      </c>
      <c r="AK393" s="171">
        <v>119</v>
      </c>
      <c r="AL393" s="171">
        <v>119.5</v>
      </c>
      <c r="AM393" s="171">
        <v>120.3</v>
      </c>
      <c r="AN393" s="171">
        <v>120.5</v>
      </c>
      <c r="AO393" s="171">
        <v>120.9</v>
      </c>
      <c r="AP393" s="171">
        <v>120.7</v>
      </c>
      <c r="AQ393" s="171">
        <v>120.9</v>
      </c>
      <c r="AR393" s="171">
        <v>121.7</v>
      </c>
      <c r="AS393" s="171">
        <v>122.3</v>
      </c>
      <c r="AT393" s="171">
        <v>122.1</v>
      </c>
      <c r="AU393" s="171">
        <v>121.4</v>
      </c>
      <c r="AV393" s="171">
        <v>121.4</v>
      </c>
      <c r="AW393" s="171">
        <v>121.6</v>
      </c>
      <c r="AX393" s="171">
        <v>121.6</v>
      </c>
      <c r="AY393" s="171">
        <v>121.3</v>
      </c>
      <c r="AZ393" s="171">
        <v>121.3</v>
      </c>
      <c r="BA393" s="171">
        <v>121.1</v>
      </c>
      <c r="BB393" s="171">
        <v>121</v>
      </c>
      <c r="BC393" s="171">
        <v>120.3</v>
      </c>
      <c r="BD393" s="171">
        <v>119.1</v>
      </c>
      <c r="BE393" s="171">
        <v>118.3</v>
      </c>
      <c r="BF393" s="171">
        <v>118.3</v>
      </c>
      <c r="BG393" s="171">
        <v>117.8</v>
      </c>
      <c r="BH393" s="171">
        <v>116.7</v>
      </c>
      <c r="BI393" s="171">
        <v>117</v>
      </c>
      <c r="BJ393" s="171">
        <v>116.7</v>
      </c>
      <c r="BK393" s="171">
        <v>116.8</v>
      </c>
      <c r="BL393" s="171">
        <v>117.1</v>
      </c>
      <c r="BM393" s="171">
        <v>117.2</v>
      </c>
      <c r="BN393" s="171">
        <v>116.4</v>
      </c>
      <c r="BO393" s="171">
        <v>116</v>
      </c>
      <c r="BP393" s="171">
        <v>116.5</v>
      </c>
      <c r="BQ393" s="171">
        <v>116.5</v>
      </c>
      <c r="BR393" s="171">
        <v>116.8</v>
      </c>
      <c r="BS393" s="171">
        <v>116.7</v>
      </c>
      <c r="BT393" s="171">
        <v>116.8</v>
      </c>
      <c r="BU393" s="171">
        <v>117.4</v>
      </c>
      <c r="BV393" s="171">
        <v>118.6</v>
      </c>
      <c r="BW393" s="171">
        <v>118.9</v>
      </c>
      <c r="BX393" s="171">
        <v>118.3</v>
      </c>
      <c r="BY393" s="171">
        <v>118.8</v>
      </c>
      <c r="BZ393" s="171">
        <v>118.7</v>
      </c>
      <c r="CA393" s="171">
        <v>119.3</v>
      </c>
      <c r="CB393" s="171">
        <v>120</v>
      </c>
      <c r="CC393" s="171">
        <v>120.5</v>
      </c>
      <c r="CD393" s="171">
        <v>121.6</v>
      </c>
      <c r="CE393" s="171">
        <v>123.4</v>
      </c>
      <c r="CF393" s="171">
        <v>123.6</v>
      </c>
      <c r="CG393" s="171">
        <v>122.7</v>
      </c>
      <c r="CH393" s="171">
        <v>123</v>
      </c>
      <c r="CI393" s="171">
        <v>123</v>
      </c>
      <c r="CJ393" s="171">
        <v>122.9</v>
      </c>
      <c r="CK393" s="171">
        <v>123.1</v>
      </c>
      <c r="CL393" s="171">
        <v>123.4</v>
      </c>
      <c r="CM393" s="171">
        <v>123.5</v>
      </c>
      <c r="CN393" s="171">
        <v>123</v>
      </c>
      <c r="CO393" s="171">
        <v>123.1</v>
      </c>
      <c r="CP393" s="171">
        <v>122.9</v>
      </c>
      <c r="CQ393" s="171">
        <v>123.4</v>
      </c>
      <c r="CR393" s="171">
        <v>123.9</v>
      </c>
      <c r="CS393" s="171">
        <v>122.7</v>
      </c>
      <c r="CT393" s="171">
        <v>122.4</v>
      </c>
      <c r="CU393" s="171">
        <v>123.2</v>
      </c>
      <c r="CV393" s="171">
        <v>123.4</v>
      </c>
      <c r="CW393" s="171">
        <v>123.7</v>
      </c>
      <c r="CX393" s="171">
        <v>123.4</v>
      </c>
      <c r="CY393" s="171">
        <v>123.4</v>
      </c>
      <c r="CZ393" s="171">
        <v>123.7</v>
      </c>
      <c r="DA393" s="171">
        <v>123.1</v>
      </c>
      <c r="DB393" s="171">
        <v>123.1</v>
      </c>
      <c r="DC393" s="171">
        <v>123</v>
      </c>
      <c r="DD393" s="171">
        <v>123.7</v>
      </c>
      <c r="DE393" s="171">
        <v>123.6</v>
      </c>
      <c r="DF393" s="171">
        <v>124</v>
      </c>
      <c r="DG393" s="171">
        <v>124.7</v>
      </c>
      <c r="DH393" s="171">
        <v>126.5</v>
      </c>
      <c r="DI393" s="171">
        <v>127.6</v>
      </c>
      <c r="DJ393" s="171">
        <v>126.4</v>
      </c>
      <c r="DK393" s="171">
        <v>127.3</v>
      </c>
      <c r="DL393" s="171">
        <v>128.1</v>
      </c>
      <c r="DM393" s="171">
        <v>127.7</v>
      </c>
      <c r="DN393" s="171">
        <v>128.30000000000001</v>
      </c>
      <c r="DO393" s="171">
        <v>129.6</v>
      </c>
      <c r="DP393" s="171">
        <v>131.1</v>
      </c>
      <c r="DQ393" s="171">
        <v>133.4</v>
      </c>
      <c r="DR393" s="171">
        <v>133.80000000000001</v>
      </c>
      <c r="DS393" s="171">
        <v>134.4</v>
      </c>
      <c r="DT393" s="171">
        <v>136.5</v>
      </c>
    </row>
    <row r="394" spans="1:124" x14ac:dyDescent="0.25">
      <c r="A394" s="169" t="s">
        <v>1182</v>
      </c>
      <c r="B394" s="169" t="s">
        <v>1183</v>
      </c>
      <c r="C394" s="170">
        <v>0.72685</v>
      </c>
      <c r="D394" s="171">
        <v>101.4</v>
      </c>
      <c r="E394" s="171">
        <v>101.4</v>
      </c>
      <c r="F394" s="171">
        <v>101.4</v>
      </c>
      <c r="G394" s="171">
        <v>101.4</v>
      </c>
      <c r="H394" s="171">
        <v>101.4</v>
      </c>
      <c r="I394" s="171">
        <v>101.4</v>
      </c>
      <c r="J394" s="171">
        <v>101.4</v>
      </c>
      <c r="K394" s="171">
        <v>101.5</v>
      </c>
      <c r="L394" s="171">
        <v>101.5</v>
      </c>
      <c r="M394" s="171">
        <v>101.5</v>
      </c>
      <c r="N394" s="171">
        <v>101.5</v>
      </c>
      <c r="O394" s="171">
        <v>104</v>
      </c>
      <c r="P394" s="171">
        <v>102.9</v>
      </c>
      <c r="Q394" s="171">
        <v>104.6</v>
      </c>
      <c r="R394" s="171">
        <v>104.8</v>
      </c>
      <c r="S394" s="171">
        <v>104.8</v>
      </c>
      <c r="T394" s="171">
        <v>104.8</v>
      </c>
      <c r="U394" s="171">
        <v>104.8</v>
      </c>
      <c r="V394" s="171">
        <v>104.8</v>
      </c>
      <c r="W394" s="171">
        <v>104.8</v>
      </c>
      <c r="X394" s="171">
        <v>104.8</v>
      </c>
      <c r="Y394" s="171">
        <v>104.4</v>
      </c>
      <c r="Z394" s="171">
        <v>105.1</v>
      </c>
      <c r="AA394" s="171">
        <v>106.2</v>
      </c>
      <c r="AB394" s="171">
        <v>104.4</v>
      </c>
      <c r="AC394" s="171">
        <v>104.4</v>
      </c>
      <c r="AD394" s="171">
        <v>106.1</v>
      </c>
      <c r="AE394" s="171">
        <v>106.3</v>
      </c>
      <c r="AF394" s="171">
        <v>106.3</v>
      </c>
      <c r="AG394" s="171">
        <v>106.3</v>
      </c>
      <c r="AH394" s="171">
        <v>106.4</v>
      </c>
      <c r="AI394" s="171">
        <v>106.5</v>
      </c>
      <c r="AJ394" s="171">
        <v>106.5</v>
      </c>
      <c r="AK394" s="171">
        <v>106.5</v>
      </c>
      <c r="AL394" s="171">
        <v>107.5</v>
      </c>
      <c r="AM394" s="171">
        <v>109.5</v>
      </c>
      <c r="AN394" s="171">
        <v>109.1</v>
      </c>
      <c r="AO394" s="171">
        <v>109.3</v>
      </c>
      <c r="AP394" s="171">
        <v>109.5</v>
      </c>
      <c r="AQ394" s="171">
        <v>110</v>
      </c>
      <c r="AR394" s="171">
        <v>112.6</v>
      </c>
      <c r="AS394" s="171">
        <v>113.4</v>
      </c>
      <c r="AT394" s="171">
        <v>113</v>
      </c>
      <c r="AU394" s="171">
        <v>112.3</v>
      </c>
      <c r="AV394" s="171">
        <v>112.5</v>
      </c>
      <c r="AW394" s="171">
        <v>113.2</v>
      </c>
      <c r="AX394" s="171">
        <v>112.9</v>
      </c>
      <c r="AY394" s="171">
        <v>113.4</v>
      </c>
      <c r="AZ394" s="171">
        <v>113.9</v>
      </c>
      <c r="BA394" s="171">
        <v>113.9</v>
      </c>
      <c r="BB394" s="171">
        <v>114</v>
      </c>
      <c r="BC394" s="171">
        <v>113.3</v>
      </c>
      <c r="BD394" s="171">
        <v>112.1</v>
      </c>
      <c r="BE394" s="171">
        <v>112.1</v>
      </c>
      <c r="BF394" s="171">
        <v>112</v>
      </c>
      <c r="BG394" s="171">
        <v>111.8</v>
      </c>
      <c r="BH394" s="171">
        <v>111.4</v>
      </c>
      <c r="BI394" s="171">
        <v>111.5</v>
      </c>
      <c r="BJ394" s="171">
        <v>111.2</v>
      </c>
      <c r="BK394" s="171">
        <v>111.3</v>
      </c>
      <c r="BL394" s="171">
        <v>111.3</v>
      </c>
      <c r="BM394" s="171">
        <v>111.8</v>
      </c>
      <c r="BN394" s="171">
        <v>111.1</v>
      </c>
      <c r="BO394" s="171">
        <v>111.9</v>
      </c>
      <c r="BP394" s="171">
        <v>111.9</v>
      </c>
      <c r="BQ394" s="171">
        <v>111.9</v>
      </c>
      <c r="BR394" s="171">
        <v>111.9</v>
      </c>
      <c r="BS394" s="171">
        <v>111.9</v>
      </c>
      <c r="BT394" s="171">
        <v>111.7</v>
      </c>
      <c r="BU394" s="171">
        <v>111.8</v>
      </c>
      <c r="BV394" s="171">
        <v>112.1</v>
      </c>
      <c r="BW394" s="171">
        <v>112.2</v>
      </c>
      <c r="BX394" s="171">
        <v>112</v>
      </c>
      <c r="BY394" s="171">
        <v>111.1</v>
      </c>
      <c r="BZ394" s="171">
        <v>110.8</v>
      </c>
      <c r="CA394" s="171">
        <v>110.8</v>
      </c>
      <c r="CB394" s="171">
        <v>111.3</v>
      </c>
      <c r="CC394" s="171">
        <v>111.5</v>
      </c>
      <c r="CD394" s="171">
        <v>111.9</v>
      </c>
      <c r="CE394" s="171">
        <v>113</v>
      </c>
      <c r="CF394" s="171">
        <v>112.9</v>
      </c>
      <c r="CG394" s="171">
        <v>111.3</v>
      </c>
      <c r="CH394" s="171">
        <v>111.8</v>
      </c>
      <c r="CI394" s="171">
        <v>110.9</v>
      </c>
      <c r="CJ394" s="171">
        <v>111</v>
      </c>
      <c r="CK394" s="171">
        <v>110.9</v>
      </c>
      <c r="CL394" s="171">
        <v>111.6</v>
      </c>
      <c r="CM394" s="171">
        <v>111.4</v>
      </c>
      <c r="CN394" s="171">
        <v>111.4</v>
      </c>
      <c r="CO394" s="171">
        <v>111.4</v>
      </c>
      <c r="CP394" s="171">
        <v>111.4</v>
      </c>
      <c r="CQ394" s="171">
        <v>111.4</v>
      </c>
      <c r="CR394" s="171">
        <v>111.4</v>
      </c>
      <c r="CS394" s="171">
        <v>110.7</v>
      </c>
      <c r="CT394" s="171">
        <v>110.7</v>
      </c>
      <c r="CU394" s="171">
        <v>110.7</v>
      </c>
      <c r="CV394" s="171">
        <v>110.7</v>
      </c>
      <c r="CW394" s="171">
        <v>110.8</v>
      </c>
      <c r="CX394" s="171">
        <v>110.5</v>
      </c>
      <c r="CY394" s="171">
        <v>110.5</v>
      </c>
      <c r="CZ394" s="171">
        <v>110.5</v>
      </c>
      <c r="DA394" s="171">
        <v>109.1</v>
      </c>
      <c r="DB394" s="171">
        <v>109.1</v>
      </c>
      <c r="DC394" s="171">
        <v>109.1</v>
      </c>
      <c r="DD394" s="171">
        <v>109.1</v>
      </c>
      <c r="DE394" s="171">
        <v>109.1</v>
      </c>
      <c r="DF394" s="171">
        <v>109.5</v>
      </c>
      <c r="DG394" s="171">
        <v>109.5</v>
      </c>
      <c r="DH394" s="171">
        <v>109.6</v>
      </c>
      <c r="DI394" s="171">
        <v>109.6</v>
      </c>
      <c r="DJ394" s="171">
        <v>109.6</v>
      </c>
      <c r="DK394" s="171">
        <v>109.6</v>
      </c>
      <c r="DL394" s="171">
        <v>109.8</v>
      </c>
      <c r="DM394" s="171">
        <v>109.8</v>
      </c>
      <c r="DN394" s="171">
        <v>109.8</v>
      </c>
      <c r="DO394" s="171">
        <v>111</v>
      </c>
      <c r="DP394" s="171">
        <v>110.5</v>
      </c>
      <c r="DQ394" s="171">
        <v>110.5</v>
      </c>
      <c r="DR394" s="171">
        <v>110.5</v>
      </c>
      <c r="DS394" s="171">
        <v>110.5</v>
      </c>
      <c r="DT394" s="171">
        <v>110.5</v>
      </c>
    </row>
    <row r="395" spans="1:124" x14ac:dyDescent="0.25">
      <c r="A395" s="169" t="s">
        <v>1184</v>
      </c>
      <c r="B395" s="169" t="s">
        <v>1185</v>
      </c>
      <c r="C395" s="170">
        <v>7.4249999999999997E-2</v>
      </c>
      <c r="D395" s="171">
        <v>115.5</v>
      </c>
      <c r="E395" s="171">
        <v>116</v>
      </c>
      <c r="F395" s="171">
        <v>122</v>
      </c>
      <c r="G395" s="171">
        <v>133.5</v>
      </c>
      <c r="H395" s="171">
        <v>137.6</v>
      </c>
      <c r="I395" s="171">
        <v>139.69999999999999</v>
      </c>
      <c r="J395" s="171">
        <v>139</v>
      </c>
      <c r="K395" s="171">
        <v>140.69999999999999</v>
      </c>
      <c r="L395" s="171">
        <v>139.4</v>
      </c>
      <c r="M395" s="171">
        <v>140.30000000000001</v>
      </c>
      <c r="N395" s="171">
        <v>139.80000000000001</v>
      </c>
      <c r="O395" s="171">
        <v>140.30000000000001</v>
      </c>
      <c r="P395" s="171">
        <v>136.4</v>
      </c>
      <c r="Q395" s="171">
        <v>130.6</v>
      </c>
      <c r="R395" s="171">
        <v>131.80000000000001</v>
      </c>
      <c r="S395" s="171">
        <v>133.80000000000001</v>
      </c>
      <c r="T395" s="171">
        <v>131.80000000000001</v>
      </c>
      <c r="U395" s="171">
        <v>133</v>
      </c>
      <c r="V395" s="171">
        <v>132.1</v>
      </c>
      <c r="W395" s="171">
        <v>131.19999999999999</v>
      </c>
      <c r="X395" s="171">
        <v>130.80000000000001</v>
      </c>
      <c r="Y395" s="171">
        <v>131.30000000000001</v>
      </c>
      <c r="Z395" s="171">
        <v>133.30000000000001</v>
      </c>
      <c r="AA395" s="171">
        <v>132.69999999999999</v>
      </c>
      <c r="AB395" s="171">
        <v>132.9</v>
      </c>
      <c r="AC395" s="171">
        <v>133</v>
      </c>
      <c r="AD395" s="171">
        <v>133.19999999999999</v>
      </c>
      <c r="AE395" s="171">
        <v>133.5</v>
      </c>
      <c r="AF395" s="171">
        <v>133.69999999999999</v>
      </c>
      <c r="AG395" s="171">
        <v>135.19999999999999</v>
      </c>
      <c r="AH395" s="171">
        <v>134.5</v>
      </c>
      <c r="AI395" s="171">
        <v>136</v>
      </c>
      <c r="AJ395" s="171">
        <v>136.5</v>
      </c>
      <c r="AK395" s="171">
        <v>137.69999999999999</v>
      </c>
      <c r="AL395" s="171">
        <v>137.19999999999999</v>
      </c>
      <c r="AM395" s="171">
        <v>137.30000000000001</v>
      </c>
      <c r="AN395" s="171">
        <v>137.69999999999999</v>
      </c>
      <c r="AO395" s="171">
        <v>139.5</v>
      </c>
      <c r="AP395" s="171">
        <v>140.1</v>
      </c>
      <c r="AQ395" s="171">
        <v>140.4</v>
      </c>
      <c r="AR395" s="171">
        <v>134.6</v>
      </c>
      <c r="AS395" s="171">
        <v>134.80000000000001</v>
      </c>
      <c r="AT395" s="171">
        <v>136.1</v>
      </c>
      <c r="AU395" s="171">
        <v>134.9</v>
      </c>
      <c r="AV395" s="171">
        <v>135.19999999999999</v>
      </c>
      <c r="AW395" s="171">
        <v>134.5</v>
      </c>
      <c r="AX395" s="171">
        <v>135</v>
      </c>
      <c r="AY395" s="171">
        <v>134.5</v>
      </c>
      <c r="AZ395" s="171">
        <v>133.5</v>
      </c>
      <c r="BA395" s="171">
        <v>133.5</v>
      </c>
      <c r="BB395" s="171">
        <v>133.1</v>
      </c>
      <c r="BC395" s="171">
        <v>130.19999999999999</v>
      </c>
      <c r="BD395" s="171">
        <v>127.3</v>
      </c>
      <c r="BE395" s="171">
        <v>127.1</v>
      </c>
      <c r="BF395" s="171">
        <v>126.3</v>
      </c>
      <c r="BG395" s="171">
        <v>124.6</v>
      </c>
      <c r="BH395" s="171">
        <v>122.6</v>
      </c>
      <c r="BI395" s="171">
        <v>123.3</v>
      </c>
      <c r="BJ395" s="171">
        <v>123.1</v>
      </c>
      <c r="BK395" s="171">
        <v>123.1</v>
      </c>
      <c r="BL395" s="171">
        <v>122.5</v>
      </c>
      <c r="BM395" s="171">
        <v>124.2</v>
      </c>
      <c r="BN395" s="171">
        <v>124.3</v>
      </c>
      <c r="BO395" s="171">
        <v>124</v>
      </c>
      <c r="BP395" s="171">
        <v>123.5</v>
      </c>
      <c r="BQ395" s="171">
        <v>124.3</v>
      </c>
      <c r="BR395" s="171">
        <v>123.8</v>
      </c>
      <c r="BS395" s="171">
        <v>123.7</v>
      </c>
      <c r="BT395" s="171">
        <v>125</v>
      </c>
      <c r="BU395" s="171">
        <v>124.6</v>
      </c>
      <c r="BV395" s="171">
        <v>129.30000000000001</v>
      </c>
      <c r="BW395" s="171">
        <v>133.5</v>
      </c>
      <c r="BX395" s="171">
        <v>131.30000000000001</v>
      </c>
      <c r="BY395" s="171">
        <v>132.4</v>
      </c>
      <c r="BZ395" s="171">
        <v>133.5</v>
      </c>
      <c r="CA395" s="171">
        <v>136.1</v>
      </c>
      <c r="CB395" s="171">
        <v>139.19999999999999</v>
      </c>
      <c r="CC395" s="171">
        <v>141.30000000000001</v>
      </c>
      <c r="CD395" s="171">
        <v>144.4</v>
      </c>
      <c r="CE395" s="171">
        <v>147.5</v>
      </c>
      <c r="CF395" s="171">
        <v>147.9</v>
      </c>
      <c r="CG395" s="171">
        <v>147.4</v>
      </c>
      <c r="CH395" s="171">
        <v>146.5</v>
      </c>
      <c r="CI395" s="171">
        <v>146.9</v>
      </c>
      <c r="CJ395" s="171">
        <v>145.19999999999999</v>
      </c>
      <c r="CK395" s="171">
        <v>145.1</v>
      </c>
      <c r="CL395" s="171">
        <v>144.5</v>
      </c>
      <c r="CM395" s="171">
        <v>141.9</v>
      </c>
      <c r="CN395" s="171">
        <v>138.9</v>
      </c>
      <c r="CO395" s="171">
        <v>137.1</v>
      </c>
      <c r="CP395" s="171">
        <v>135.6</v>
      </c>
      <c r="CQ395" s="171">
        <v>135.1</v>
      </c>
      <c r="CR395" s="171">
        <v>134.4</v>
      </c>
      <c r="CS395" s="171">
        <v>133.5</v>
      </c>
      <c r="CT395" s="171">
        <v>133</v>
      </c>
      <c r="CU395" s="171">
        <v>133.69999999999999</v>
      </c>
      <c r="CV395" s="171">
        <v>133.5</v>
      </c>
      <c r="CW395" s="171">
        <v>134.69999999999999</v>
      </c>
      <c r="CX395" s="171">
        <v>134.30000000000001</v>
      </c>
      <c r="CY395" s="171">
        <v>134.4</v>
      </c>
      <c r="CZ395" s="171">
        <v>134.6</v>
      </c>
      <c r="DA395" s="171">
        <v>135</v>
      </c>
      <c r="DB395" s="171">
        <v>135.4</v>
      </c>
      <c r="DC395" s="171">
        <v>135.80000000000001</v>
      </c>
      <c r="DD395" s="171">
        <v>136.1</v>
      </c>
      <c r="DE395" s="171">
        <v>136.6</v>
      </c>
      <c r="DF395" s="171">
        <v>139</v>
      </c>
      <c r="DG395" s="171">
        <v>142.9</v>
      </c>
      <c r="DH395" s="171">
        <v>144.9</v>
      </c>
      <c r="DI395" s="171">
        <v>142.5</v>
      </c>
      <c r="DJ395" s="171">
        <v>139.1</v>
      </c>
      <c r="DK395" s="171">
        <v>140.30000000000001</v>
      </c>
      <c r="DL395" s="171">
        <v>141.69999999999999</v>
      </c>
      <c r="DM395" s="171">
        <v>142.1</v>
      </c>
      <c r="DN395" s="171">
        <v>142</v>
      </c>
      <c r="DO395" s="171">
        <v>147.69999999999999</v>
      </c>
      <c r="DP395" s="171">
        <v>148</v>
      </c>
      <c r="DQ395" s="171">
        <v>149.30000000000001</v>
      </c>
      <c r="DR395" s="171">
        <v>151.4</v>
      </c>
      <c r="DS395" s="171">
        <v>152.5</v>
      </c>
      <c r="DT395" s="171">
        <v>159.9</v>
      </c>
    </row>
    <row r="396" spans="1:124" x14ac:dyDescent="0.25">
      <c r="A396" s="169" t="s">
        <v>1186</v>
      </c>
      <c r="B396" s="169" t="s">
        <v>1187</v>
      </c>
      <c r="C396" s="170">
        <v>3.4200000000000001E-2</v>
      </c>
      <c r="D396" s="171">
        <v>104</v>
      </c>
      <c r="E396" s="171">
        <v>103.1</v>
      </c>
      <c r="F396" s="171">
        <v>106.3</v>
      </c>
      <c r="G396" s="171">
        <v>117.5</v>
      </c>
      <c r="H396" s="171">
        <v>121.1</v>
      </c>
      <c r="I396" s="171">
        <v>119.4</v>
      </c>
      <c r="J396" s="171">
        <v>114.7</v>
      </c>
      <c r="K396" s="171">
        <v>114.4</v>
      </c>
      <c r="L396" s="171">
        <v>113.4</v>
      </c>
      <c r="M396" s="171">
        <v>116.2</v>
      </c>
      <c r="N396" s="171">
        <v>115.2</v>
      </c>
      <c r="O396" s="171">
        <v>113.3</v>
      </c>
      <c r="P396" s="171">
        <v>106.6</v>
      </c>
      <c r="Q396" s="171">
        <v>104.8</v>
      </c>
      <c r="R396" s="171">
        <v>105.8</v>
      </c>
      <c r="S396" s="171">
        <v>113</v>
      </c>
      <c r="T396" s="171">
        <v>114.5</v>
      </c>
      <c r="U396" s="171">
        <v>113.9</v>
      </c>
      <c r="V396" s="171">
        <v>109.3</v>
      </c>
      <c r="W396" s="171">
        <v>111.5</v>
      </c>
      <c r="X396" s="171">
        <v>108.5</v>
      </c>
      <c r="Y396" s="171">
        <v>113.3</v>
      </c>
      <c r="Z396" s="171">
        <v>116.7</v>
      </c>
      <c r="AA396" s="171">
        <v>111.2</v>
      </c>
      <c r="AB396" s="171">
        <v>106</v>
      </c>
      <c r="AC396" s="171">
        <v>117</v>
      </c>
      <c r="AD396" s="171">
        <v>119.8</v>
      </c>
      <c r="AE396" s="171">
        <v>121</v>
      </c>
      <c r="AF396" s="171">
        <v>121.4</v>
      </c>
      <c r="AG396" s="171">
        <v>124.6</v>
      </c>
      <c r="AH396" s="171">
        <v>131.5</v>
      </c>
      <c r="AI396" s="171">
        <v>125.5</v>
      </c>
      <c r="AJ396" s="171">
        <v>129.4</v>
      </c>
      <c r="AK396" s="171">
        <v>129</v>
      </c>
      <c r="AL396" s="171">
        <v>129.4</v>
      </c>
      <c r="AM396" s="171">
        <v>128.6</v>
      </c>
      <c r="AN396" s="171">
        <v>126.4</v>
      </c>
      <c r="AO396" s="171">
        <v>120.5</v>
      </c>
      <c r="AP396" s="171">
        <v>120.5</v>
      </c>
      <c r="AQ396" s="171">
        <v>117.1</v>
      </c>
      <c r="AR396" s="171">
        <v>113.9</v>
      </c>
      <c r="AS396" s="171">
        <v>117.7</v>
      </c>
      <c r="AT396" s="171">
        <v>122.4</v>
      </c>
      <c r="AU396" s="171">
        <v>117.3</v>
      </c>
      <c r="AV396" s="171">
        <v>115.5</v>
      </c>
      <c r="AW396" s="171">
        <v>108.5</v>
      </c>
      <c r="AX396" s="171">
        <v>100.6</v>
      </c>
      <c r="AY396" s="171">
        <v>97.7</v>
      </c>
      <c r="AZ396" s="171">
        <v>98.1</v>
      </c>
      <c r="BA396" s="171">
        <v>102.8</v>
      </c>
      <c r="BB396" s="171">
        <v>104.2</v>
      </c>
      <c r="BC396" s="171">
        <v>110.7</v>
      </c>
      <c r="BD396" s="171">
        <v>109.6</v>
      </c>
      <c r="BE396" s="171">
        <v>108.2</v>
      </c>
      <c r="BF396" s="171">
        <v>106.4</v>
      </c>
      <c r="BG396" s="171">
        <v>103.3</v>
      </c>
      <c r="BH396" s="171">
        <v>101.1</v>
      </c>
      <c r="BI396" s="171">
        <v>102.8</v>
      </c>
      <c r="BJ396" s="171">
        <v>104.1</v>
      </c>
      <c r="BK396" s="171">
        <v>105.8</v>
      </c>
      <c r="BL396" s="171">
        <v>103.8</v>
      </c>
      <c r="BM396" s="171">
        <v>99.6</v>
      </c>
      <c r="BN396" s="171">
        <v>97.7</v>
      </c>
      <c r="BO396" s="171">
        <v>99</v>
      </c>
      <c r="BP396" s="171">
        <v>98.2</v>
      </c>
      <c r="BQ396" s="171">
        <v>100.1</v>
      </c>
      <c r="BR396" s="171">
        <v>98.8</v>
      </c>
      <c r="BS396" s="171">
        <v>101</v>
      </c>
      <c r="BT396" s="171">
        <v>104.9</v>
      </c>
      <c r="BU396" s="171">
        <v>109.7</v>
      </c>
      <c r="BV396" s="171">
        <v>107.7</v>
      </c>
      <c r="BW396" s="171">
        <v>105.8</v>
      </c>
      <c r="BX396" s="171">
        <v>98.2</v>
      </c>
      <c r="BY396" s="171">
        <v>98.2</v>
      </c>
      <c r="BZ396" s="171">
        <v>99.5</v>
      </c>
      <c r="CA396" s="171">
        <v>100.8</v>
      </c>
      <c r="CB396" s="171">
        <v>104.8</v>
      </c>
      <c r="CC396" s="171">
        <v>108.7</v>
      </c>
      <c r="CD396" s="171">
        <v>108.4</v>
      </c>
      <c r="CE396" s="171">
        <v>115.2</v>
      </c>
      <c r="CF396" s="171">
        <v>112.5</v>
      </c>
      <c r="CG396" s="171">
        <v>110.6</v>
      </c>
      <c r="CH396" s="171">
        <v>108.4</v>
      </c>
      <c r="CI396" s="171">
        <v>106.1</v>
      </c>
      <c r="CJ396" s="171">
        <v>105.9</v>
      </c>
      <c r="CK396" s="171">
        <v>109</v>
      </c>
      <c r="CL396" s="171">
        <v>105.9</v>
      </c>
      <c r="CM396" s="171">
        <v>106.4</v>
      </c>
      <c r="CN396" s="171">
        <v>108</v>
      </c>
      <c r="CO396" s="171">
        <v>105.6</v>
      </c>
      <c r="CP396" s="171">
        <v>105.1</v>
      </c>
      <c r="CQ396" s="171">
        <v>109.6</v>
      </c>
      <c r="CR396" s="171">
        <v>118</v>
      </c>
      <c r="CS396" s="171">
        <v>111.6</v>
      </c>
      <c r="CT396" s="171">
        <v>111.2</v>
      </c>
      <c r="CU396" s="171">
        <v>110.7</v>
      </c>
      <c r="CV396" s="171">
        <v>111.5</v>
      </c>
      <c r="CW396" s="171">
        <v>108.2</v>
      </c>
      <c r="CX396" s="171">
        <v>110.1</v>
      </c>
      <c r="CY396" s="171">
        <v>113.4</v>
      </c>
      <c r="CZ396" s="171">
        <v>115.7</v>
      </c>
      <c r="DA396" s="171">
        <v>115.4</v>
      </c>
      <c r="DB396" s="171">
        <v>114.4</v>
      </c>
      <c r="DC396" s="171">
        <v>113.6</v>
      </c>
      <c r="DD396" s="171">
        <v>120</v>
      </c>
      <c r="DE396" s="171">
        <v>120.6</v>
      </c>
      <c r="DF396" s="171">
        <v>120.5</v>
      </c>
      <c r="DG396" s="171">
        <v>128.4</v>
      </c>
      <c r="DH396" s="171">
        <v>128.30000000000001</v>
      </c>
      <c r="DI396" s="171">
        <v>121.8</v>
      </c>
      <c r="DJ396" s="171">
        <v>121.4</v>
      </c>
      <c r="DK396" s="171">
        <v>121.8</v>
      </c>
      <c r="DL396" s="171">
        <v>123.3</v>
      </c>
      <c r="DM396" s="171">
        <v>126.3</v>
      </c>
      <c r="DN396" s="171">
        <v>126.6</v>
      </c>
      <c r="DO396" s="171">
        <v>130</v>
      </c>
      <c r="DP396" s="171">
        <v>132.30000000000001</v>
      </c>
      <c r="DQ396" s="171">
        <v>134.30000000000001</v>
      </c>
      <c r="DR396" s="171">
        <v>138.4</v>
      </c>
      <c r="DS396" s="171">
        <v>141.5</v>
      </c>
      <c r="DT396" s="171">
        <v>143.69999999999999</v>
      </c>
    </row>
    <row r="397" spans="1:124" x14ac:dyDescent="0.25">
      <c r="A397" s="169" t="s">
        <v>1188</v>
      </c>
      <c r="B397" s="169" t="s">
        <v>1189</v>
      </c>
      <c r="C397" s="170">
        <v>4.2700000000000004E-3</v>
      </c>
      <c r="D397" s="171">
        <v>111.9</v>
      </c>
      <c r="E397" s="171">
        <v>111.7</v>
      </c>
      <c r="F397" s="171">
        <v>117</v>
      </c>
      <c r="G397" s="171">
        <v>115</v>
      </c>
      <c r="H397" s="171">
        <v>116.3</v>
      </c>
      <c r="I397" s="171">
        <v>115.8</v>
      </c>
      <c r="J397" s="171">
        <v>118.9</v>
      </c>
      <c r="K397" s="171">
        <v>118.2</v>
      </c>
      <c r="L397" s="171">
        <v>116.9</v>
      </c>
      <c r="M397" s="171">
        <v>118</v>
      </c>
      <c r="N397" s="171">
        <v>119.1</v>
      </c>
      <c r="O397" s="171">
        <v>118.2</v>
      </c>
      <c r="P397" s="171">
        <v>129.19999999999999</v>
      </c>
      <c r="Q397" s="171">
        <v>130.6</v>
      </c>
      <c r="R397" s="171">
        <v>127.2</v>
      </c>
      <c r="S397" s="171">
        <v>125.9</v>
      </c>
      <c r="T397" s="171">
        <v>126.3</v>
      </c>
      <c r="U397" s="171">
        <v>126.2</v>
      </c>
      <c r="V397" s="171">
        <v>129.6</v>
      </c>
      <c r="W397" s="171">
        <v>129.19999999999999</v>
      </c>
      <c r="X397" s="171">
        <v>126.9</v>
      </c>
      <c r="Y397" s="171">
        <v>127.8</v>
      </c>
      <c r="Z397" s="171">
        <v>127.8</v>
      </c>
      <c r="AA397" s="171">
        <v>128.4</v>
      </c>
      <c r="AB397" s="171">
        <v>128.80000000000001</v>
      </c>
      <c r="AC397" s="171">
        <v>128.80000000000001</v>
      </c>
      <c r="AD397" s="171">
        <v>129.4</v>
      </c>
      <c r="AE397" s="171">
        <v>129.4</v>
      </c>
      <c r="AF397" s="171">
        <v>128.80000000000001</v>
      </c>
      <c r="AG397" s="171">
        <v>129</v>
      </c>
      <c r="AH397" s="171">
        <v>129.69999999999999</v>
      </c>
      <c r="AI397" s="171">
        <v>130.30000000000001</v>
      </c>
      <c r="AJ397" s="171">
        <v>130.30000000000001</v>
      </c>
      <c r="AK397" s="171">
        <v>130.5</v>
      </c>
      <c r="AL397" s="171">
        <v>130.5</v>
      </c>
      <c r="AM397" s="171">
        <v>130.5</v>
      </c>
      <c r="AN397" s="171">
        <v>132.30000000000001</v>
      </c>
      <c r="AO397" s="171">
        <v>132.80000000000001</v>
      </c>
      <c r="AP397" s="171">
        <v>134.4</v>
      </c>
      <c r="AQ397" s="171">
        <v>136</v>
      </c>
      <c r="AR397" s="171">
        <v>139.19999999999999</v>
      </c>
      <c r="AS397" s="171">
        <v>134.9</v>
      </c>
      <c r="AT397" s="171">
        <v>135.19999999999999</v>
      </c>
      <c r="AU397" s="171">
        <v>134.5</v>
      </c>
      <c r="AV397" s="171">
        <v>133.80000000000001</v>
      </c>
      <c r="AW397" s="171">
        <v>133.80000000000001</v>
      </c>
      <c r="AX397" s="171">
        <v>134.1</v>
      </c>
      <c r="AY397" s="171">
        <v>133.4</v>
      </c>
      <c r="AZ397" s="171">
        <v>134.6</v>
      </c>
      <c r="BA397" s="171">
        <v>135.6</v>
      </c>
      <c r="BB397" s="171">
        <v>135.1</v>
      </c>
      <c r="BC397" s="171">
        <v>133.80000000000001</v>
      </c>
      <c r="BD397" s="171">
        <v>133.69999999999999</v>
      </c>
      <c r="BE397" s="171">
        <v>131.6</v>
      </c>
      <c r="BF397" s="171">
        <v>131.1</v>
      </c>
      <c r="BG397" s="171">
        <v>132.19999999999999</v>
      </c>
      <c r="BH397" s="171">
        <v>131.69999999999999</v>
      </c>
      <c r="BI397" s="171">
        <v>130.6</v>
      </c>
      <c r="BJ397" s="171">
        <v>128.5</v>
      </c>
      <c r="BK397" s="171">
        <v>126.9</v>
      </c>
      <c r="BL397" s="171">
        <v>127.6</v>
      </c>
      <c r="BM397" s="171">
        <v>128.5</v>
      </c>
      <c r="BN397" s="171">
        <v>130.5</v>
      </c>
      <c r="BO397" s="171">
        <v>129.4</v>
      </c>
      <c r="BP397" s="171">
        <v>129.9</v>
      </c>
      <c r="BQ397" s="171">
        <v>130.1</v>
      </c>
      <c r="BR397" s="171">
        <v>130.1</v>
      </c>
      <c r="BS397" s="171">
        <v>129.30000000000001</v>
      </c>
      <c r="BT397" s="171">
        <v>129.19999999999999</v>
      </c>
      <c r="BU397" s="171">
        <v>131.5</v>
      </c>
      <c r="BV397" s="171">
        <v>133.30000000000001</v>
      </c>
      <c r="BW397" s="171">
        <v>131.9</v>
      </c>
      <c r="BX397" s="171">
        <v>133.19999999999999</v>
      </c>
      <c r="BY397" s="171">
        <v>132.4</v>
      </c>
      <c r="BZ397" s="171">
        <v>133.4</v>
      </c>
      <c r="CA397" s="171">
        <v>135.9</v>
      </c>
      <c r="CB397" s="171">
        <v>136.69999999999999</v>
      </c>
      <c r="CC397" s="171">
        <v>140</v>
      </c>
      <c r="CD397" s="171">
        <v>143.5</v>
      </c>
      <c r="CE397" s="171">
        <v>144</v>
      </c>
      <c r="CF397" s="171">
        <v>146.80000000000001</v>
      </c>
      <c r="CG397" s="171">
        <v>141.19999999999999</v>
      </c>
      <c r="CH397" s="171">
        <v>137.9</v>
      </c>
      <c r="CI397" s="171">
        <v>137.5</v>
      </c>
      <c r="CJ397" s="171">
        <v>139.30000000000001</v>
      </c>
      <c r="CK397" s="171">
        <v>134.19999999999999</v>
      </c>
      <c r="CL397" s="171">
        <v>139</v>
      </c>
      <c r="CM397" s="171">
        <v>138</v>
      </c>
      <c r="CN397" s="171">
        <v>141.19999999999999</v>
      </c>
      <c r="CO397" s="171">
        <v>140.69999999999999</v>
      </c>
      <c r="CP397" s="171">
        <v>138.9</v>
      </c>
      <c r="CQ397" s="171">
        <v>141</v>
      </c>
      <c r="CR397" s="171">
        <v>141</v>
      </c>
      <c r="CS397" s="171">
        <v>138.69999999999999</v>
      </c>
      <c r="CT397" s="171">
        <v>138.69999999999999</v>
      </c>
      <c r="CU397" s="171">
        <v>138.69999999999999</v>
      </c>
      <c r="CV397" s="171">
        <v>138.69999999999999</v>
      </c>
      <c r="CW397" s="171">
        <v>138.69999999999999</v>
      </c>
      <c r="CX397" s="171">
        <v>141</v>
      </c>
      <c r="CY397" s="171">
        <v>137.80000000000001</v>
      </c>
      <c r="CZ397" s="171">
        <v>137.80000000000001</v>
      </c>
      <c r="DA397" s="171">
        <v>137.1</v>
      </c>
      <c r="DB397" s="171">
        <v>137</v>
      </c>
      <c r="DC397" s="171">
        <v>138.9</v>
      </c>
      <c r="DD397" s="171">
        <v>139.69999999999999</v>
      </c>
      <c r="DE397" s="171">
        <v>137.80000000000001</v>
      </c>
      <c r="DF397" s="171">
        <v>140.9</v>
      </c>
      <c r="DG397" s="171">
        <v>140.1</v>
      </c>
      <c r="DH397" s="171">
        <v>140.1</v>
      </c>
      <c r="DI397" s="171">
        <v>140.1</v>
      </c>
      <c r="DJ397" s="171">
        <v>143.9</v>
      </c>
      <c r="DK397" s="171">
        <v>143.9</v>
      </c>
      <c r="DL397" s="171">
        <v>145.5</v>
      </c>
      <c r="DM397" s="171">
        <v>145.5</v>
      </c>
      <c r="DN397" s="171">
        <v>145.5</v>
      </c>
      <c r="DO397" s="171">
        <v>145.5</v>
      </c>
      <c r="DP397" s="171">
        <v>149.9</v>
      </c>
      <c r="DQ397" s="171">
        <v>151</v>
      </c>
      <c r="DR397" s="171">
        <v>151</v>
      </c>
      <c r="DS397" s="171">
        <v>151.69999999999999</v>
      </c>
      <c r="DT397" s="171">
        <v>153.1</v>
      </c>
    </row>
    <row r="398" spans="1:124" x14ac:dyDescent="0.25">
      <c r="A398" s="169" t="s">
        <v>1190</v>
      </c>
      <c r="B398" s="169" t="s">
        <v>1191</v>
      </c>
      <c r="C398" s="170">
        <v>0.45476</v>
      </c>
      <c r="D398" s="171">
        <v>113.6</v>
      </c>
      <c r="E398" s="171">
        <v>117.2</v>
      </c>
      <c r="F398" s="171">
        <v>121.2</v>
      </c>
      <c r="G398" s="171">
        <v>122.4</v>
      </c>
      <c r="H398" s="171">
        <v>121.5</v>
      </c>
      <c r="I398" s="171">
        <v>123</v>
      </c>
      <c r="J398" s="171">
        <v>122.6</v>
      </c>
      <c r="K398" s="171">
        <v>124.4</v>
      </c>
      <c r="L398" s="171">
        <v>123.2</v>
      </c>
      <c r="M398" s="171">
        <v>121.1</v>
      </c>
      <c r="N398" s="171">
        <v>122.6</v>
      </c>
      <c r="O398" s="171">
        <v>123.2</v>
      </c>
      <c r="P398" s="171">
        <v>124.3</v>
      </c>
      <c r="Q398" s="171">
        <v>123.4</v>
      </c>
      <c r="R398" s="171">
        <v>124.9</v>
      </c>
      <c r="S398" s="171">
        <v>126.1</v>
      </c>
      <c r="T398" s="171">
        <v>125.6</v>
      </c>
      <c r="U398" s="171">
        <v>126.5</v>
      </c>
      <c r="V398" s="171">
        <v>126.1</v>
      </c>
      <c r="W398" s="171">
        <v>127</v>
      </c>
      <c r="X398" s="171">
        <v>126.9</v>
      </c>
      <c r="Y398" s="171">
        <v>126.8</v>
      </c>
      <c r="Z398" s="171">
        <v>126.2</v>
      </c>
      <c r="AA398" s="171">
        <v>127.1</v>
      </c>
      <c r="AB398" s="171">
        <v>128.1</v>
      </c>
      <c r="AC398" s="171">
        <v>130.4</v>
      </c>
      <c r="AD398" s="171">
        <v>130.5</v>
      </c>
      <c r="AE398" s="171">
        <v>129.69999999999999</v>
      </c>
      <c r="AF398" s="171">
        <v>130.1</v>
      </c>
      <c r="AG398" s="171">
        <v>130.1</v>
      </c>
      <c r="AH398" s="171">
        <v>130.6</v>
      </c>
      <c r="AI398" s="171">
        <v>131.19999999999999</v>
      </c>
      <c r="AJ398" s="171">
        <v>131.19999999999999</v>
      </c>
      <c r="AK398" s="171">
        <v>129.5</v>
      </c>
      <c r="AL398" s="171">
        <v>129.6</v>
      </c>
      <c r="AM398" s="171">
        <v>129.1</v>
      </c>
      <c r="AN398" s="171">
        <v>130.5</v>
      </c>
      <c r="AO398" s="171">
        <v>132.1</v>
      </c>
      <c r="AP398" s="171">
        <v>132.19999999999999</v>
      </c>
      <c r="AQ398" s="171">
        <v>132.1</v>
      </c>
      <c r="AR398" s="171">
        <v>132</v>
      </c>
      <c r="AS398" s="171">
        <v>132.5</v>
      </c>
      <c r="AT398" s="171">
        <v>131.6</v>
      </c>
      <c r="AU398" s="171">
        <v>131.4</v>
      </c>
      <c r="AV398" s="171">
        <v>131</v>
      </c>
      <c r="AW398" s="171">
        <v>131.80000000000001</v>
      </c>
      <c r="AX398" s="171">
        <v>133.1</v>
      </c>
      <c r="AY398" s="171">
        <v>131.5</v>
      </c>
      <c r="AZ398" s="171">
        <v>130.5</v>
      </c>
      <c r="BA398" s="171">
        <v>129.6</v>
      </c>
      <c r="BB398" s="171">
        <v>128.69999999999999</v>
      </c>
      <c r="BC398" s="171">
        <v>127.3</v>
      </c>
      <c r="BD398" s="171">
        <v>126</v>
      </c>
      <c r="BE398" s="171">
        <v>124.5</v>
      </c>
      <c r="BF398" s="171">
        <v>125.5</v>
      </c>
      <c r="BG398" s="171">
        <v>125.4</v>
      </c>
      <c r="BH398" s="171">
        <v>124</v>
      </c>
      <c r="BI398" s="171">
        <v>124.3</v>
      </c>
      <c r="BJ398" s="171">
        <v>123.4</v>
      </c>
      <c r="BK398" s="171">
        <v>124.4</v>
      </c>
      <c r="BL398" s="171">
        <v>125.1</v>
      </c>
      <c r="BM398" s="171">
        <v>124.7</v>
      </c>
      <c r="BN398" s="171">
        <v>123.3</v>
      </c>
      <c r="BO398" s="171">
        <v>121.2</v>
      </c>
      <c r="BP398" s="171">
        <v>122.7</v>
      </c>
      <c r="BQ398" s="171">
        <v>122.4</v>
      </c>
      <c r="BR398" s="171">
        <v>122.8</v>
      </c>
      <c r="BS398" s="171">
        <v>122.6</v>
      </c>
      <c r="BT398" s="171">
        <v>122.1</v>
      </c>
      <c r="BU398" s="171">
        <v>123.5</v>
      </c>
      <c r="BV398" s="171">
        <v>125.4</v>
      </c>
      <c r="BW398" s="171">
        <v>125.7</v>
      </c>
      <c r="BX398" s="171">
        <v>125.1</v>
      </c>
      <c r="BY398" s="171">
        <v>127.9</v>
      </c>
      <c r="BZ398" s="171">
        <v>127.5</v>
      </c>
      <c r="CA398" s="171">
        <v>128.80000000000001</v>
      </c>
      <c r="CB398" s="171">
        <v>129.1</v>
      </c>
      <c r="CC398" s="171">
        <v>128.80000000000001</v>
      </c>
      <c r="CD398" s="171">
        <v>129</v>
      </c>
      <c r="CE398" s="171">
        <v>130.9</v>
      </c>
      <c r="CF398" s="171">
        <v>131.30000000000001</v>
      </c>
      <c r="CG398" s="171">
        <v>131.30000000000001</v>
      </c>
      <c r="CH398" s="171">
        <v>131.9</v>
      </c>
      <c r="CI398" s="171">
        <v>133.30000000000001</v>
      </c>
      <c r="CJ398" s="171">
        <v>133.19999999999999</v>
      </c>
      <c r="CK398" s="171">
        <v>133.9</v>
      </c>
      <c r="CL398" s="171">
        <v>134.19999999999999</v>
      </c>
      <c r="CM398" s="171">
        <v>135.80000000000001</v>
      </c>
      <c r="CN398" s="171">
        <v>135</v>
      </c>
      <c r="CO398" s="171">
        <v>135.9</v>
      </c>
      <c r="CP398" s="171">
        <v>135.1</v>
      </c>
      <c r="CQ398" s="171">
        <v>136.69999999999999</v>
      </c>
      <c r="CR398" s="171">
        <v>137.69999999999999</v>
      </c>
      <c r="CS398" s="171">
        <v>136.69999999999999</v>
      </c>
      <c r="CT398" s="171">
        <v>136.69999999999999</v>
      </c>
      <c r="CU398" s="171">
        <v>138.19999999999999</v>
      </c>
      <c r="CV398" s="171">
        <v>138.1</v>
      </c>
      <c r="CW398" s="171">
        <v>139.30000000000001</v>
      </c>
      <c r="CX398" s="171">
        <v>139.1</v>
      </c>
      <c r="CY398" s="171">
        <v>139.80000000000001</v>
      </c>
      <c r="CZ398" s="171">
        <v>140.4</v>
      </c>
      <c r="DA398" s="171">
        <v>141.1</v>
      </c>
      <c r="DB398" s="171">
        <v>141.19999999999999</v>
      </c>
      <c r="DC398" s="171">
        <v>140.80000000000001</v>
      </c>
      <c r="DD398" s="171">
        <v>141.5</v>
      </c>
      <c r="DE398" s="171">
        <v>141.30000000000001</v>
      </c>
      <c r="DF398" s="171">
        <v>141.6</v>
      </c>
      <c r="DG398" s="171">
        <v>142</v>
      </c>
      <c r="DH398" s="171">
        <v>146</v>
      </c>
      <c r="DI398" s="171">
        <v>149.5</v>
      </c>
      <c r="DJ398" s="171">
        <v>146.6</v>
      </c>
      <c r="DK398" s="171">
        <v>146.30000000000001</v>
      </c>
      <c r="DL398" s="171">
        <v>146.9</v>
      </c>
      <c r="DM398" s="171">
        <v>145.80000000000001</v>
      </c>
      <c r="DN398" s="171">
        <v>147.1</v>
      </c>
      <c r="DO398" s="171">
        <v>148.19999999999999</v>
      </c>
      <c r="DP398" s="171">
        <v>152.4</v>
      </c>
      <c r="DQ398" s="171">
        <v>155.5</v>
      </c>
      <c r="DR398" s="171">
        <v>153.6</v>
      </c>
      <c r="DS398" s="171">
        <v>154.19999999999999</v>
      </c>
      <c r="DT398" s="171">
        <v>157.1</v>
      </c>
    </row>
    <row r="399" spans="1:124" x14ac:dyDescent="0.25">
      <c r="A399" s="169" t="s">
        <v>1192</v>
      </c>
      <c r="B399" s="169" t="s">
        <v>1193</v>
      </c>
      <c r="C399" s="170">
        <v>4.0930000000000001E-2</v>
      </c>
      <c r="D399" s="171">
        <v>120.7</v>
      </c>
      <c r="E399" s="171">
        <v>121.2</v>
      </c>
      <c r="F399" s="171">
        <v>126.8</v>
      </c>
      <c r="G399" s="171">
        <v>132.1</v>
      </c>
      <c r="H399" s="171">
        <v>134.9</v>
      </c>
      <c r="I399" s="171">
        <v>138.19999999999999</v>
      </c>
      <c r="J399" s="171">
        <v>138.5</v>
      </c>
      <c r="K399" s="171">
        <v>138.80000000000001</v>
      </c>
      <c r="L399" s="171">
        <v>139.4</v>
      </c>
      <c r="M399" s="171">
        <v>139.1</v>
      </c>
      <c r="N399" s="171">
        <v>139.5</v>
      </c>
      <c r="O399" s="171">
        <v>137.69999999999999</v>
      </c>
      <c r="P399" s="171">
        <v>137.30000000000001</v>
      </c>
      <c r="Q399" s="171">
        <v>135</v>
      </c>
      <c r="R399" s="171">
        <v>133.6</v>
      </c>
      <c r="S399" s="171">
        <v>134.30000000000001</v>
      </c>
      <c r="T399" s="171">
        <v>133.6</v>
      </c>
      <c r="U399" s="171">
        <v>133.19999999999999</v>
      </c>
      <c r="V399" s="171">
        <v>130.5</v>
      </c>
      <c r="W399" s="171">
        <v>130.1</v>
      </c>
      <c r="X399" s="171">
        <v>130.1</v>
      </c>
      <c r="Y399" s="171">
        <v>130.19999999999999</v>
      </c>
      <c r="Z399" s="171">
        <v>132.19999999999999</v>
      </c>
      <c r="AA399" s="171">
        <v>132.1</v>
      </c>
      <c r="AB399" s="171">
        <v>132</v>
      </c>
      <c r="AC399" s="171">
        <v>133.4</v>
      </c>
      <c r="AD399" s="171">
        <v>134</v>
      </c>
      <c r="AE399" s="171">
        <v>134.69999999999999</v>
      </c>
      <c r="AF399" s="171">
        <v>132.30000000000001</v>
      </c>
      <c r="AG399" s="171">
        <v>133.1</v>
      </c>
      <c r="AH399" s="171">
        <v>132.9</v>
      </c>
      <c r="AI399" s="171">
        <v>134.30000000000001</v>
      </c>
      <c r="AJ399" s="171">
        <v>135.1</v>
      </c>
      <c r="AK399" s="171">
        <v>134.30000000000001</v>
      </c>
      <c r="AL399" s="171">
        <v>133.4</v>
      </c>
      <c r="AM399" s="171">
        <v>135.4</v>
      </c>
      <c r="AN399" s="171">
        <v>135.6</v>
      </c>
      <c r="AO399" s="171">
        <v>136.19999999999999</v>
      </c>
      <c r="AP399" s="171">
        <v>136.1</v>
      </c>
      <c r="AQ399" s="171">
        <v>135.9</v>
      </c>
      <c r="AR399" s="171">
        <v>135</v>
      </c>
      <c r="AS399" s="171">
        <v>135.80000000000001</v>
      </c>
      <c r="AT399" s="171">
        <v>135.80000000000001</v>
      </c>
      <c r="AU399" s="171">
        <v>135.9</v>
      </c>
      <c r="AV399" s="171">
        <v>134.30000000000001</v>
      </c>
      <c r="AW399" s="171">
        <v>133.80000000000001</v>
      </c>
      <c r="AX399" s="171">
        <v>134.5</v>
      </c>
      <c r="AY399" s="171">
        <v>134.4</v>
      </c>
      <c r="AZ399" s="171">
        <v>133</v>
      </c>
      <c r="BA399" s="171">
        <v>134.19999999999999</v>
      </c>
      <c r="BB399" s="171">
        <v>133.30000000000001</v>
      </c>
      <c r="BC399" s="171">
        <v>132</v>
      </c>
      <c r="BD399" s="171">
        <v>131.1</v>
      </c>
      <c r="BE399" s="171">
        <v>131.1</v>
      </c>
      <c r="BF399" s="171">
        <v>126.4</v>
      </c>
      <c r="BG399" s="171">
        <v>126.4</v>
      </c>
      <c r="BH399" s="171">
        <v>128.9</v>
      </c>
      <c r="BI399" s="171">
        <v>126.9</v>
      </c>
      <c r="BJ399" s="171">
        <v>127.9</v>
      </c>
      <c r="BK399" s="171">
        <v>124.3</v>
      </c>
      <c r="BL399" s="171">
        <v>125.8</v>
      </c>
      <c r="BM399" s="171">
        <v>125</v>
      </c>
      <c r="BN399" s="171">
        <v>125.3</v>
      </c>
      <c r="BO399" s="171">
        <v>124.7</v>
      </c>
      <c r="BP399" s="171">
        <v>124.1</v>
      </c>
      <c r="BQ399" s="171">
        <v>123.5</v>
      </c>
      <c r="BR399" s="171">
        <v>124</v>
      </c>
      <c r="BS399" s="171">
        <v>124.5</v>
      </c>
      <c r="BT399" s="171">
        <v>125.2</v>
      </c>
      <c r="BU399" s="171">
        <v>123.6</v>
      </c>
      <c r="BV399" s="171">
        <v>129.30000000000001</v>
      </c>
      <c r="BW399" s="171">
        <v>130</v>
      </c>
      <c r="BX399" s="171">
        <v>131.80000000000001</v>
      </c>
      <c r="BY399" s="171">
        <v>134.1</v>
      </c>
      <c r="BZ399" s="171">
        <v>134.6</v>
      </c>
      <c r="CA399" s="171">
        <v>135.5</v>
      </c>
      <c r="CB399" s="171">
        <v>135</v>
      </c>
      <c r="CC399" s="171">
        <v>140.30000000000001</v>
      </c>
      <c r="CD399" s="171">
        <v>147.4</v>
      </c>
      <c r="CE399" s="171">
        <v>150</v>
      </c>
      <c r="CF399" s="171">
        <v>150.19999999999999</v>
      </c>
      <c r="CG399" s="171">
        <v>150.80000000000001</v>
      </c>
      <c r="CH399" s="171">
        <v>148.6</v>
      </c>
      <c r="CI399" s="171">
        <v>149.4</v>
      </c>
      <c r="CJ399" s="171">
        <v>149.30000000000001</v>
      </c>
      <c r="CK399" s="171">
        <v>150.19999999999999</v>
      </c>
      <c r="CL399" s="171">
        <v>150.4</v>
      </c>
      <c r="CM399" s="171">
        <v>148.69999999999999</v>
      </c>
      <c r="CN399" s="171">
        <v>145.9</v>
      </c>
      <c r="CO399" s="171">
        <v>145</v>
      </c>
      <c r="CP399" s="171">
        <v>146.30000000000001</v>
      </c>
      <c r="CQ399" s="171">
        <v>144.80000000000001</v>
      </c>
      <c r="CR399" s="171">
        <v>144.6</v>
      </c>
      <c r="CS399" s="171">
        <v>141.5</v>
      </c>
      <c r="CT399" s="171">
        <v>139</v>
      </c>
      <c r="CU399" s="171">
        <v>140.19999999999999</v>
      </c>
      <c r="CV399" s="171">
        <v>141.1</v>
      </c>
      <c r="CW399" s="171">
        <v>140.80000000000001</v>
      </c>
      <c r="CX399" s="171">
        <v>139.69999999999999</v>
      </c>
      <c r="CY399" s="171">
        <v>139</v>
      </c>
      <c r="CZ399" s="171">
        <v>139.6</v>
      </c>
      <c r="DA399" s="171">
        <v>139.6</v>
      </c>
      <c r="DB399" s="171">
        <v>139.80000000000001</v>
      </c>
      <c r="DC399" s="171">
        <v>138.30000000000001</v>
      </c>
      <c r="DD399" s="171">
        <v>137.5</v>
      </c>
      <c r="DE399" s="171">
        <v>131.80000000000001</v>
      </c>
      <c r="DF399" s="171">
        <v>132.9</v>
      </c>
      <c r="DG399" s="171">
        <v>136.1</v>
      </c>
      <c r="DH399" s="171">
        <v>137</v>
      </c>
      <c r="DI399" s="171">
        <v>144.1</v>
      </c>
      <c r="DJ399" s="171">
        <v>144.1</v>
      </c>
      <c r="DK399" s="171">
        <v>149.9</v>
      </c>
      <c r="DL399" s="171">
        <v>152.6</v>
      </c>
      <c r="DM399" s="171">
        <v>152.5</v>
      </c>
      <c r="DN399" s="171">
        <v>154.1</v>
      </c>
      <c r="DO399" s="171">
        <v>157.30000000000001</v>
      </c>
      <c r="DP399" s="171">
        <v>159.5</v>
      </c>
      <c r="DQ399" s="171">
        <v>164.8</v>
      </c>
      <c r="DR399" s="171">
        <v>164.9</v>
      </c>
      <c r="DS399" s="171">
        <v>166.4</v>
      </c>
      <c r="DT399" s="171">
        <v>166.6</v>
      </c>
    </row>
    <row r="400" spans="1:124" x14ac:dyDescent="0.25">
      <c r="A400" s="169" t="s">
        <v>1194</v>
      </c>
      <c r="B400" s="169" t="s">
        <v>1195</v>
      </c>
      <c r="C400" s="170">
        <v>4.3830000000000001E-2</v>
      </c>
      <c r="D400" s="171">
        <v>107.7</v>
      </c>
      <c r="E400" s="171">
        <v>114.9</v>
      </c>
      <c r="F400" s="171">
        <v>114.6</v>
      </c>
      <c r="G400" s="171">
        <v>116.6</v>
      </c>
      <c r="H400" s="171">
        <v>113.2</v>
      </c>
      <c r="I400" s="171">
        <v>118.8</v>
      </c>
      <c r="J400" s="171">
        <v>125.1</v>
      </c>
      <c r="K400" s="171">
        <v>128.6</v>
      </c>
      <c r="L400" s="171">
        <v>128.1</v>
      </c>
      <c r="M400" s="171">
        <v>127.6</v>
      </c>
      <c r="N400" s="171">
        <v>125.7</v>
      </c>
      <c r="O400" s="171">
        <v>122</v>
      </c>
      <c r="P400" s="171">
        <v>114.2</v>
      </c>
      <c r="Q400" s="171">
        <v>112.4</v>
      </c>
      <c r="R400" s="171">
        <v>114.7</v>
      </c>
      <c r="S400" s="171">
        <v>115</v>
      </c>
      <c r="T400" s="171">
        <v>114.4</v>
      </c>
      <c r="U400" s="171">
        <v>115.1</v>
      </c>
      <c r="V400" s="171">
        <v>118.4</v>
      </c>
      <c r="W400" s="171">
        <v>119.6</v>
      </c>
      <c r="X400" s="171">
        <v>116.8</v>
      </c>
      <c r="Y400" s="171">
        <v>116.7</v>
      </c>
      <c r="Z400" s="171">
        <v>115.7</v>
      </c>
      <c r="AA400" s="171">
        <v>114.8</v>
      </c>
      <c r="AB400" s="171">
        <v>114.3</v>
      </c>
      <c r="AC400" s="171">
        <v>113.9</v>
      </c>
      <c r="AD400" s="171">
        <v>109</v>
      </c>
      <c r="AE400" s="171">
        <v>110.5</v>
      </c>
      <c r="AF400" s="171">
        <v>110.6</v>
      </c>
      <c r="AG400" s="171">
        <v>112.8</v>
      </c>
      <c r="AH400" s="171">
        <v>112.6</v>
      </c>
      <c r="AI400" s="171">
        <v>114.3</v>
      </c>
      <c r="AJ400" s="171">
        <v>114.8</v>
      </c>
      <c r="AK400" s="171">
        <v>115.9</v>
      </c>
      <c r="AL400" s="171">
        <v>116.1</v>
      </c>
      <c r="AM400" s="171">
        <v>115.6</v>
      </c>
      <c r="AN400" s="171">
        <v>110.9</v>
      </c>
      <c r="AO400" s="171">
        <v>107.8</v>
      </c>
      <c r="AP400" s="171">
        <v>89.9</v>
      </c>
      <c r="AQ400" s="171">
        <v>92.6</v>
      </c>
      <c r="AR400" s="171">
        <v>90.5</v>
      </c>
      <c r="AS400" s="171">
        <v>89.4</v>
      </c>
      <c r="AT400" s="171">
        <v>90.5</v>
      </c>
      <c r="AU400" s="171">
        <v>90.7</v>
      </c>
      <c r="AV400" s="171">
        <v>93.9</v>
      </c>
      <c r="AW400" s="171">
        <v>90.7</v>
      </c>
      <c r="AX400" s="171">
        <v>90.7</v>
      </c>
      <c r="AY400" s="171">
        <v>90.7</v>
      </c>
      <c r="AZ400" s="171">
        <v>90.7</v>
      </c>
      <c r="BA400" s="171">
        <v>90.7</v>
      </c>
      <c r="BB400" s="171">
        <v>90.7</v>
      </c>
      <c r="BC400" s="171">
        <v>90.7</v>
      </c>
      <c r="BD400" s="171">
        <v>90.7</v>
      </c>
      <c r="BE400" s="171">
        <v>89.1</v>
      </c>
      <c r="BF400" s="171">
        <v>86.4</v>
      </c>
      <c r="BG400" s="171">
        <v>85.4</v>
      </c>
      <c r="BH400" s="171">
        <v>74.8</v>
      </c>
      <c r="BI400" s="171">
        <v>79.7</v>
      </c>
      <c r="BJ400" s="171">
        <v>80.3</v>
      </c>
      <c r="BK400" s="171">
        <v>80.3</v>
      </c>
      <c r="BL400" s="171">
        <v>80.3</v>
      </c>
      <c r="BM400" s="171">
        <v>80.3</v>
      </c>
      <c r="BN400" s="171">
        <v>80.3</v>
      </c>
      <c r="BO400" s="171">
        <v>80.3</v>
      </c>
      <c r="BP400" s="171">
        <v>83.1</v>
      </c>
      <c r="BQ400" s="171">
        <v>84.4</v>
      </c>
      <c r="BR400" s="171">
        <v>85.4</v>
      </c>
      <c r="BS400" s="171">
        <v>85.4</v>
      </c>
      <c r="BT400" s="171">
        <v>86.5</v>
      </c>
      <c r="BU400" s="171">
        <v>88.6</v>
      </c>
      <c r="BV400" s="171">
        <v>88.6</v>
      </c>
      <c r="BW400" s="171">
        <v>88.6</v>
      </c>
      <c r="BX400" s="171">
        <v>85</v>
      </c>
      <c r="BY400" s="171">
        <v>85</v>
      </c>
      <c r="BZ400" s="171">
        <v>85</v>
      </c>
      <c r="CA400" s="171">
        <v>85</v>
      </c>
      <c r="CB400" s="171">
        <v>83.6</v>
      </c>
      <c r="CC400" s="171">
        <v>85.2</v>
      </c>
      <c r="CD400" s="171">
        <v>97</v>
      </c>
      <c r="CE400" s="171">
        <v>97</v>
      </c>
      <c r="CF400" s="171">
        <v>99.1</v>
      </c>
      <c r="CG400" s="171">
        <v>100</v>
      </c>
      <c r="CH400" s="171">
        <v>100.1</v>
      </c>
      <c r="CI400" s="171">
        <v>100.3</v>
      </c>
      <c r="CJ400" s="171">
        <v>100.3</v>
      </c>
      <c r="CK400" s="171">
        <v>100.7</v>
      </c>
      <c r="CL400" s="171">
        <v>99.3</v>
      </c>
      <c r="CM400" s="171">
        <v>96.8</v>
      </c>
      <c r="CN400" s="171">
        <v>95.2</v>
      </c>
      <c r="CO400" s="171">
        <v>95.2</v>
      </c>
      <c r="CP400" s="171">
        <v>96.9</v>
      </c>
      <c r="CQ400" s="171">
        <v>98.2</v>
      </c>
      <c r="CR400" s="171">
        <v>98.2</v>
      </c>
      <c r="CS400" s="171">
        <v>90.7</v>
      </c>
      <c r="CT400" s="171">
        <v>90.7</v>
      </c>
      <c r="CU400" s="171">
        <v>90.7</v>
      </c>
      <c r="CV400" s="171">
        <v>97.9</v>
      </c>
      <c r="CW400" s="171">
        <v>96.7</v>
      </c>
      <c r="CX400" s="171">
        <v>92.4</v>
      </c>
      <c r="CY400" s="171">
        <v>88.8</v>
      </c>
      <c r="CZ400" s="171">
        <v>90.9</v>
      </c>
      <c r="DA400" s="171">
        <v>86</v>
      </c>
      <c r="DB400" s="171">
        <v>85</v>
      </c>
      <c r="DC400" s="171">
        <v>88.8</v>
      </c>
      <c r="DD400" s="171">
        <v>93.3</v>
      </c>
      <c r="DE400" s="171">
        <v>91.5</v>
      </c>
      <c r="DF400" s="171">
        <v>93.2</v>
      </c>
      <c r="DG400" s="171">
        <v>95</v>
      </c>
      <c r="DH400" s="171">
        <v>97.3</v>
      </c>
      <c r="DI400" s="171">
        <v>102</v>
      </c>
      <c r="DJ400" s="171">
        <v>106.2</v>
      </c>
      <c r="DK400" s="171">
        <v>123</v>
      </c>
      <c r="DL400" s="171">
        <v>131.6</v>
      </c>
      <c r="DM400" s="171">
        <v>128.4</v>
      </c>
      <c r="DN400" s="171">
        <v>133.1</v>
      </c>
      <c r="DO400" s="171">
        <v>133.6</v>
      </c>
      <c r="DP400" s="171">
        <v>137.6</v>
      </c>
      <c r="DQ400" s="171">
        <v>157.6</v>
      </c>
      <c r="DR400" s="171">
        <v>173.1</v>
      </c>
      <c r="DS400" s="171">
        <v>175.8</v>
      </c>
      <c r="DT400" s="171">
        <v>186.5</v>
      </c>
    </row>
    <row r="401" spans="1:124" x14ac:dyDescent="0.25">
      <c r="A401" s="169" t="s">
        <v>1196</v>
      </c>
      <c r="B401" s="169" t="s">
        <v>1197</v>
      </c>
      <c r="C401" s="170">
        <v>2.1160000000000002E-2</v>
      </c>
      <c r="D401" s="171">
        <v>110.8</v>
      </c>
      <c r="E401" s="171">
        <v>115.5</v>
      </c>
      <c r="F401" s="171">
        <v>113.8</v>
      </c>
      <c r="G401" s="171">
        <v>118</v>
      </c>
      <c r="H401" s="171">
        <v>120.6</v>
      </c>
      <c r="I401" s="171">
        <v>126.6</v>
      </c>
      <c r="J401" s="171">
        <v>130.80000000000001</v>
      </c>
      <c r="K401" s="171">
        <v>133.5</v>
      </c>
      <c r="L401" s="171">
        <v>130.30000000000001</v>
      </c>
      <c r="M401" s="171">
        <v>131.9</v>
      </c>
      <c r="N401" s="171">
        <v>123.1</v>
      </c>
      <c r="O401" s="171">
        <v>126.4</v>
      </c>
      <c r="P401" s="171">
        <v>126.9</v>
      </c>
      <c r="Q401" s="171">
        <v>126</v>
      </c>
      <c r="R401" s="171">
        <v>127.8</v>
      </c>
      <c r="S401" s="171">
        <v>126.5</v>
      </c>
      <c r="T401" s="171">
        <v>124.5</v>
      </c>
      <c r="U401" s="171">
        <v>125.5</v>
      </c>
      <c r="V401" s="171">
        <v>123.2</v>
      </c>
      <c r="W401" s="171">
        <v>124.6</v>
      </c>
      <c r="X401" s="171">
        <v>124.9</v>
      </c>
      <c r="Y401" s="171">
        <v>125.8</v>
      </c>
      <c r="Z401" s="171">
        <v>124.1</v>
      </c>
      <c r="AA401" s="171">
        <v>124.5</v>
      </c>
      <c r="AB401" s="171">
        <v>125.4</v>
      </c>
      <c r="AC401" s="171">
        <v>128.4</v>
      </c>
      <c r="AD401" s="171">
        <v>126.9</v>
      </c>
      <c r="AE401" s="171">
        <v>126.5</v>
      </c>
      <c r="AF401" s="171">
        <v>126.5</v>
      </c>
      <c r="AG401" s="171">
        <v>124.3</v>
      </c>
      <c r="AH401" s="171">
        <v>126.4</v>
      </c>
      <c r="AI401" s="171">
        <v>127</v>
      </c>
      <c r="AJ401" s="171">
        <v>127.7</v>
      </c>
      <c r="AK401" s="171">
        <v>127.7</v>
      </c>
      <c r="AL401" s="171">
        <v>126.2</v>
      </c>
      <c r="AM401" s="171">
        <v>127.3</v>
      </c>
      <c r="AN401" s="171">
        <v>126.3</v>
      </c>
      <c r="AO401" s="171">
        <v>121</v>
      </c>
      <c r="AP401" s="171">
        <v>119.3</v>
      </c>
      <c r="AQ401" s="171">
        <v>121.9</v>
      </c>
      <c r="AR401" s="171">
        <v>121.4</v>
      </c>
      <c r="AS401" s="171">
        <v>119.7</v>
      </c>
      <c r="AT401" s="171">
        <v>120.5</v>
      </c>
      <c r="AU401" s="171">
        <v>121</v>
      </c>
      <c r="AV401" s="171">
        <v>120.1</v>
      </c>
      <c r="AW401" s="171">
        <v>120.8</v>
      </c>
      <c r="AX401" s="171">
        <v>119.2</v>
      </c>
      <c r="AY401" s="171">
        <v>119.6</v>
      </c>
      <c r="AZ401" s="171">
        <v>118.5</v>
      </c>
      <c r="BA401" s="171">
        <v>118.1</v>
      </c>
      <c r="BB401" s="171">
        <v>119</v>
      </c>
      <c r="BC401" s="171">
        <v>119.7</v>
      </c>
      <c r="BD401" s="171">
        <v>119.5</v>
      </c>
      <c r="BE401" s="171">
        <v>117.6</v>
      </c>
      <c r="BF401" s="171">
        <v>108</v>
      </c>
      <c r="BG401" s="171">
        <v>101</v>
      </c>
      <c r="BH401" s="171">
        <v>97.5</v>
      </c>
      <c r="BI401" s="171">
        <v>95.9</v>
      </c>
      <c r="BJ401" s="171">
        <v>96.6</v>
      </c>
      <c r="BK401" s="171">
        <v>97.6</v>
      </c>
      <c r="BL401" s="171">
        <v>103.7</v>
      </c>
      <c r="BM401" s="171">
        <v>103.7</v>
      </c>
      <c r="BN401" s="171">
        <v>103.1</v>
      </c>
      <c r="BO401" s="171">
        <v>104.6</v>
      </c>
      <c r="BP401" s="171">
        <v>104.1</v>
      </c>
      <c r="BQ401" s="171">
        <v>103.4</v>
      </c>
      <c r="BR401" s="171">
        <v>102.7</v>
      </c>
      <c r="BS401" s="171">
        <v>105.8</v>
      </c>
      <c r="BT401" s="171">
        <v>112.9</v>
      </c>
      <c r="BU401" s="171">
        <v>114.6</v>
      </c>
      <c r="BV401" s="171">
        <v>115</v>
      </c>
      <c r="BW401" s="171">
        <v>112.8</v>
      </c>
      <c r="BX401" s="171">
        <v>115.7</v>
      </c>
      <c r="BY401" s="171">
        <v>113.2</v>
      </c>
      <c r="BZ401" s="171">
        <v>112.5</v>
      </c>
      <c r="CA401" s="171">
        <v>113.4</v>
      </c>
      <c r="CB401" s="171">
        <v>114.1</v>
      </c>
      <c r="CC401" s="171">
        <v>115.5</v>
      </c>
      <c r="CD401" s="171">
        <v>121</v>
      </c>
      <c r="CE401" s="171">
        <v>127.6</v>
      </c>
      <c r="CF401" s="171">
        <v>129</v>
      </c>
      <c r="CG401" s="171">
        <v>128.9</v>
      </c>
      <c r="CH401" s="171">
        <v>129.5</v>
      </c>
      <c r="CI401" s="171">
        <v>129.6</v>
      </c>
      <c r="CJ401" s="171">
        <v>129.80000000000001</v>
      </c>
      <c r="CK401" s="171">
        <v>129.1</v>
      </c>
      <c r="CL401" s="171">
        <v>128.6</v>
      </c>
      <c r="CM401" s="171">
        <v>125.6</v>
      </c>
      <c r="CN401" s="171">
        <v>122.2</v>
      </c>
      <c r="CO401" s="171">
        <v>121.2</v>
      </c>
      <c r="CP401" s="171">
        <v>123.3</v>
      </c>
      <c r="CQ401" s="171">
        <v>121.1</v>
      </c>
      <c r="CR401" s="171">
        <v>122</v>
      </c>
      <c r="CS401" s="171">
        <v>122.8</v>
      </c>
      <c r="CT401" s="171">
        <v>124.5</v>
      </c>
      <c r="CU401" s="171">
        <v>125.2</v>
      </c>
      <c r="CV401" s="171">
        <v>125</v>
      </c>
      <c r="CW401" s="171">
        <v>119.5</v>
      </c>
      <c r="CX401" s="171">
        <v>117.1</v>
      </c>
      <c r="CY401" s="171">
        <v>112.9</v>
      </c>
      <c r="CZ401" s="171">
        <v>111.9</v>
      </c>
      <c r="DA401" s="171">
        <v>112.2</v>
      </c>
      <c r="DB401" s="171">
        <v>111.2</v>
      </c>
      <c r="DC401" s="171">
        <v>113.2</v>
      </c>
      <c r="DD401" s="171">
        <v>119.8</v>
      </c>
      <c r="DE401" s="171">
        <v>122.6</v>
      </c>
      <c r="DF401" s="171">
        <v>123.8</v>
      </c>
      <c r="DG401" s="171">
        <v>126.8</v>
      </c>
      <c r="DH401" s="171">
        <v>132.1</v>
      </c>
      <c r="DI401" s="171">
        <v>142.1</v>
      </c>
      <c r="DJ401" s="171">
        <v>147.5</v>
      </c>
      <c r="DK401" s="171">
        <v>165.9</v>
      </c>
      <c r="DL401" s="171">
        <v>169.2</v>
      </c>
      <c r="DM401" s="171">
        <v>173.8</v>
      </c>
      <c r="DN401" s="171">
        <v>185</v>
      </c>
      <c r="DO401" s="171">
        <v>186.1</v>
      </c>
      <c r="DP401" s="171">
        <v>192.1</v>
      </c>
      <c r="DQ401" s="171">
        <v>217</v>
      </c>
      <c r="DR401" s="171">
        <v>244.2</v>
      </c>
      <c r="DS401" s="171">
        <v>250.9</v>
      </c>
      <c r="DT401" s="171">
        <v>274.39999999999998</v>
      </c>
    </row>
    <row r="402" spans="1:124" x14ac:dyDescent="0.25">
      <c r="A402" s="169" t="s">
        <v>1198</v>
      </c>
      <c r="B402" s="169" t="s">
        <v>1199</v>
      </c>
      <c r="C402" s="170">
        <v>8.4720000000000004E-2</v>
      </c>
      <c r="D402" s="171">
        <v>124.6</v>
      </c>
      <c r="E402" s="171">
        <v>128</v>
      </c>
      <c r="F402" s="171">
        <v>134.19999999999999</v>
      </c>
      <c r="G402" s="171">
        <v>138.5</v>
      </c>
      <c r="H402" s="171">
        <v>140.5</v>
      </c>
      <c r="I402" s="171">
        <v>140.80000000000001</v>
      </c>
      <c r="J402" s="171">
        <v>142.9</v>
      </c>
      <c r="K402" s="171">
        <v>141.5</v>
      </c>
      <c r="L402" s="171">
        <v>142.1</v>
      </c>
      <c r="M402" s="171">
        <v>145.5</v>
      </c>
      <c r="N402" s="171">
        <v>145.9</v>
      </c>
      <c r="O402" s="171">
        <v>145.1</v>
      </c>
      <c r="P402" s="171">
        <v>145.6</v>
      </c>
      <c r="Q402" s="171">
        <v>144.1</v>
      </c>
      <c r="R402" s="171">
        <v>146</v>
      </c>
      <c r="S402" s="171">
        <v>144.80000000000001</v>
      </c>
      <c r="T402" s="171">
        <v>145.69999999999999</v>
      </c>
      <c r="U402" s="171">
        <v>143.30000000000001</v>
      </c>
      <c r="V402" s="171">
        <v>143.4</v>
      </c>
      <c r="W402" s="171">
        <v>144.69999999999999</v>
      </c>
      <c r="X402" s="171">
        <v>144.19999999999999</v>
      </c>
      <c r="Y402" s="171">
        <v>147.1</v>
      </c>
      <c r="Z402" s="171">
        <v>146.69999999999999</v>
      </c>
      <c r="AA402" s="171">
        <v>147.1</v>
      </c>
      <c r="AB402" s="171">
        <v>145.19999999999999</v>
      </c>
      <c r="AC402" s="171">
        <v>143.19999999999999</v>
      </c>
      <c r="AD402" s="171">
        <v>143.69999999999999</v>
      </c>
      <c r="AE402" s="171">
        <v>144</v>
      </c>
      <c r="AF402" s="171">
        <v>143.1</v>
      </c>
      <c r="AG402" s="171">
        <v>142.6</v>
      </c>
      <c r="AH402" s="171">
        <v>142.9</v>
      </c>
      <c r="AI402" s="171">
        <v>143.30000000000001</v>
      </c>
      <c r="AJ402" s="171">
        <v>143.69999999999999</v>
      </c>
      <c r="AK402" s="171">
        <v>141</v>
      </c>
      <c r="AL402" s="171">
        <v>141.4</v>
      </c>
      <c r="AM402" s="171">
        <v>141.4</v>
      </c>
      <c r="AN402" s="171">
        <v>142.4</v>
      </c>
      <c r="AO402" s="171">
        <v>143.19999999999999</v>
      </c>
      <c r="AP402" s="171">
        <v>145.9</v>
      </c>
      <c r="AQ402" s="171">
        <v>144.4</v>
      </c>
      <c r="AR402" s="171">
        <v>145</v>
      </c>
      <c r="AS402" s="171">
        <v>145.19999999999999</v>
      </c>
      <c r="AT402" s="171">
        <v>145.69999999999999</v>
      </c>
      <c r="AU402" s="171">
        <v>143.69999999999999</v>
      </c>
      <c r="AV402" s="171">
        <v>143.30000000000001</v>
      </c>
      <c r="AW402" s="171">
        <v>142</v>
      </c>
      <c r="AX402" s="171">
        <v>141.69999999999999</v>
      </c>
      <c r="AY402" s="171">
        <v>141.4</v>
      </c>
      <c r="AZ402" s="171">
        <v>143.19999999999999</v>
      </c>
      <c r="BA402" s="171">
        <v>143.6</v>
      </c>
      <c r="BB402" s="171">
        <v>145.4</v>
      </c>
      <c r="BC402" s="171">
        <v>146.5</v>
      </c>
      <c r="BD402" s="171">
        <v>146.9</v>
      </c>
      <c r="BE402" s="171">
        <v>142.9</v>
      </c>
      <c r="BF402" s="171">
        <v>145</v>
      </c>
      <c r="BG402" s="171">
        <v>144.19999999999999</v>
      </c>
      <c r="BH402" s="171">
        <v>144.30000000000001</v>
      </c>
      <c r="BI402" s="171">
        <v>144.5</v>
      </c>
      <c r="BJ402" s="171">
        <v>144.1</v>
      </c>
      <c r="BK402" s="171">
        <v>141.30000000000001</v>
      </c>
      <c r="BL402" s="171">
        <v>142</v>
      </c>
      <c r="BM402" s="171">
        <v>141.69999999999999</v>
      </c>
      <c r="BN402" s="171">
        <v>142.69999999999999</v>
      </c>
      <c r="BO402" s="171">
        <v>139.4</v>
      </c>
      <c r="BP402" s="171">
        <v>139.69999999999999</v>
      </c>
      <c r="BQ402" s="171">
        <v>139</v>
      </c>
      <c r="BR402" s="171">
        <v>143.69999999999999</v>
      </c>
      <c r="BS402" s="171">
        <v>141.80000000000001</v>
      </c>
      <c r="BT402" s="171">
        <v>142</v>
      </c>
      <c r="BU402" s="171">
        <v>142.19999999999999</v>
      </c>
      <c r="BV402" s="171">
        <v>142.5</v>
      </c>
      <c r="BW402" s="171">
        <v>143</v>
      </c>
      <c r="BX402" s="171">
        <v>143.6</v>
      </c>
      <c r="BY402" s="171">
        <v>143.30000000000001</v>
      </c>
      <c r="BZ402" s="171">
        <v>145.4</v>
      </c>
      <c r="CA402" s="171">
        <v>145.30000000000001</v>
      </c>
      <c r="CB402" s="171">
        <v>146.4</v>
      </c>
      <c r="CC402" s="171">
        <v>149.1</v>
      </c>
      <c r="CD402" s="171">
        <v>150</v>
      </c>
      <c r="CE402" s="171">
        <v>153</v>
      </c>
      <c r="CF402" s="171">
        <v>153.69999999999999</v>
      </c>
      <c r="CG402" s="171">
        <v>153.4</v>
      </c>
      <c r="CH402" s="171">
        <v>153.4</v>
      </c>
      <c r="CI402" s="171">
        <v>154</v>
      </c>
      <c r="CJ402" s="171">
        <v>153.9</v>
      </c>
      <c r="CK402" s="171">
        <v>153</v>
      </c>
      <c r="CL402" s="171">
        <v>153</v>
      </c>
      <c r="CM402" s="171">
        <v>152.6</v>
      </c>
      <c r="CN402" s="171">
        <v>153.1</v>
      </c>
      <c r="CO402" s="171">
        <v>152.1</v>
      </c>
      <c r="CP402" s="171">
        <v>153</v>
      </c>
      <c r="CQ402" s="171">
        <v>153.30000000000001</v>
      </c>
      <c r="CR402" s="171">
        <v>152.9</v>
      </c>
      <c r="CS402" s="171">
        <v>151.6</v>
      </c>
      <c r="CT402" s="171">
        <v>148.1</v>
      </c>
      <c r="CU402" s="171">
        <v>152</v>
      </c>
      <c r="CV402" s="171">
        <v>152.19999999999999</v>
      </c>
      <c r="CW402" s="171">
        <v>153.6</v>
      </c>
      <c r="CX402" s="171">
        <v>154.19999999999999</v>
      </c>
      <c r="CY402" s="171">
        <v>152.6</v>
      </c>
      <c r="CZ402" s="171">
        <v>153.1</v>
      </c>
      <c r="DA402" s="171">
        <v>152.1</v>
      </c>
      <c r="DB402" s="171">
        <v>152.30000000000001</v>
      </c>
      <c r="DC402" s="171">
        <v>152</v>
      </c>
      <c r="DD402" s="171">
        <v>153.4</v>
      </c>
      <c r="DE402" s="171">
        <v>154.30000000000001</v>
      </c>
      <c r="DF402" s="171">
        <v>152.69999999999999</v>
      </c>
      <c r="DG402" s="171">
        <v>153.80000000000001</v>
      </c>
      <c r="DH402" s="171">
        <v>158.30000000000001</v>
      </c>
      <c r="DI402" s="171">
        <v>155.19999999999999</v>
      </c>
      <c r="DJ402" s="171">
        <v>149.1</v>
      </c>
      <c r="DK402" s="171">
        <v>149.1</v>
      </c>
      <c r="DL402" s="171">
        <v>150</v>
      </c>
      <c r="DM402" s="171">
        <v>147.1</v>
      </c>
      <c r="DN402" s="171">
        <v>145.6</v>
      </c>
      <c r="DO402" s="171">
        <v>143.69999999999999</v>
      </c>
      <c r="DP402" s="171">
        <v>144.80000000000001</v>
      </c>
      <c r="DQ402" s="171">
        <v>147.30000000000001</v>
      </c>
      <c r="DR402" s="171">
        <v>147.30000000000001</v>
      </c>
      <c r="DS402" s="171">
        <v>147.6</v>
      </c>
      <c r="DT402" s="171">
        <v>149.5</v>
      </c>
    </row>
    <row r="403" spans="1:124" x14ac:dyDescent="0.25">
      <c r="A403" s="169" t="s">
        <v>1200</v>
      </c>
      <c r="B403" s="169" t="s">
        <v>1201</v>
      </c>
      <c r="C403" s="170">
        <v>1.00082</v>
      </c>
      <c r="D403" s="171">
        <v>107</v>
      </c>
      <c r="E403" s="171">
        <v>108.1</v>
      </c>
      <c r="F403" s="171">
        <v>108</v>
      </c>
      <c r="G403" s="171">
        <v>108.2</v>
      </c>
      <c r="H403" s="171">
        <v>108.7</v>
      </c>
      <c r="I403" s="171">
        <v>109.7</v>
      </c>
      <c r="J403" s="171">
        <v>107.8</v>
      </c>
      <c r="K403" s="171">
        <v>107.8</v>
      </c>
      <c r="L403" s="171">
        <v>109</v>
      </c>
      <c r="M403" s="171">
        <v>110.8</v>
      </c>
      <c r="N403" s="171">
        <v>111.3</v>
      </c>
      <c r="O403" s="171">
        <v>110.9</v>
      </c>
      <c r="P403" s="171">
        <v>110.6</v>
      </c>
      <c r="Q403" s="171">
        <v>110.5</v>
      </c>
      <c r="R403" s="171">
        <v>112.9</v>
      </c>
      <c r="S403" s="171">
        <v>116.2</v>
      </c>
      <c r="T403" s="171">
        <v>116.9</v>
      </c>
      <c r="U403" s="171">
        <v>121.4</v>
      </c>
      <c r="V403" s="171">
        <v>120.9</v>
      </c>
      <c r="W403" s="171">
        <v>120.3</v>
      </c>
      <c r="X403" s="171">
        <v>120.2</v>
      </c>
      <c r="Y403" s="171">
        <v>121.2</v>
      </c>
      <c r="Z403" s="171">
        <v>124.7</v>
      </c>
      <c r="AA403" s="171">
        <v>126.4</v>
      </c>
      <c r="AB403" s="171">
        <v>126.8</v>
      </c>
      <c r="AC403" s="171">
        <v>125.5</v>
      </c>
      <c r="AD403" s="171">
        <v>124.4</v>
      </c>
      <c r="AE403" s="171">
        <v>126.2</v>
      </c>
      <c r="AF403" s="171">
        <v>130</v>
      </c>
      <c r="AG403" s="171">
        <v>129.4</v>
      </c>
      <c r="AH403" s="171">
        <v>128.80000000000001</v>
      </c>
      <c r="AI403" s="171">
        <v>130.80000000000001</v>
      </c>
      <c r="AJ403" s="171">
        <v>122.6</v>
      </c>
      <c r="AK403" s="171">
        <v>117.7</v>
      </c>
      <c r="AL403" s="171">
        <v>113</v>
      </c>
      <c r="AM403" s="171">
        <v>118.1</v>
      </c>
      <c r="AN403" s="171">
        <v>120.4</v>
      </c>
      <c r="AO403" s="171">
        <v>122.1</v>
      </c>
      <c r="AP403" s="171">
        <v>120.9</v>
      </c>
      <c r="AQ403" s="171">
        <v>119.6</v>
      </c>
      <c r="AR403" s="171">
        <v>116.4</v>
      </c>
      <c r="AS403" s="171">
        <v>115.6</v>
      </c>
      <c r="AT403" s="171">
        <v>115</v>
      </c>
      <c r="AU403" s="171">
        <v>113.3</v>
      </c>
      <c r="AV403" s="171">
        <v>111.2</v>
      </c>
      <c r="AW403" s="171">
        <v>109.7</v>
      </c>
      <c r="AX403" s="171">
        <v>108.8</v>
      </c>
      <c r="AY403" s="171">
        <v>110.9</v>
      </c>
      <c r="AZ403" s="171">
        <v>114.7</v>
      </c>
      <c r="BA403" s="171">
        <v>115.4</v>
      </c>
      <c r="BB403" s="171">
        <v>114.5</v>
      </c>
      <c r="BC403" s="171">
        <v>116.5</v>
      </c>
      <c r="BD403" s="171">
        <v>113.3</v>
      </c>
      <c r="BE403" s="171">
        <v>111.5</v>
      </c>
      <c r="BF403" s="171">
        <v>112.1</v>
      </c>
      <c r="BG403" s="171">
        <v>113.5</v>
      </c>
      <c r="BH403" s="171">
        <v>112.5</v>
      </c>
      <c r="BI403" s="171">
        <v>112.1</v>
      </c>
      <c r="BJ403" s="171">
        <v>114.4</v>
      </c>
      <c r="BK403" s="171">
        <v>114.3</v>
      </c>
      <c r="BL403" s="171">
        <v>113.3</v>
      </c>
      <c r="BM403" s="171">
        <v>112.8</v>
      </c>
      <c r="BN403" s="171">
        <v>111</v>
      </c>
      <c r="BO403" s="171">
        <v>111.8</v>
      </c>
      <c r="BP403" s="171">
        <v>111.3</v>
      </c>
      <c r="BQ403" s="171">
        <v>112.7</v>
      </c>
      <c r="BR403" s="171">
        <v>112.7</v>
      </c>
      <c r="BS403" s="171">
        <v>112.6</v>
      </c>
      <c r="BT403" s="171">
        <v>113</v>
      </c>
      <c r="BU403" s="171">
        <v>114.3</v>
      </c>
      <c r="BV403" s="171">
        <v>115.7</v>
      </c>
      <c r="BW403" s="171">
        <v>114.6</v>
      </c>
      <c r="BX403" s="171">
        <v>115.8</v>
      </c>
      <c r="BY403" s="171">
        <v>118.1</v>
      </c>
      <c r="BZ403" s="171">
        <v>117.7</v>
      </c>
      <c r="CA403" s="171">
        <v>118.3</v>
      </c>
      <c r="CB403" s="171">
        <v>118.7</v>
      </c>
      <c r="CC403" s="171">
        <v>119.4</v>
      </c>
      <c r="CD403" s="171">
        <v>120.3</v>
      </c>
      <c r="CE403" s="171">
        <v>119.6</v>
      </c>
      <c r="CF403" s="171">
        <v>116.9</v>
      </c>
      <c r="CG403" s="171">
        <v>115.7</v>
      </c>
      <c r="CH403" s="171">
        <v>114.7</v>
      </c>
      <c r="CI403" s="171">
        <v>115.5</v>
      </c>
      <c r="CJ403" s="171">
        <v>116.9</v>
      </c>
      <c r="CK403" s="171">
        <v>116</v>
      </c>
      <c r="CL403" s="171">
        <v>114.5</v>
      </c>
      <c r="CM403" s="171">
        <v>113.6</v>
      </c>
      <c r="CN403" s="171">
        <v>114.3</v>
      </c>
      <c r="CO403" s="171">
        <v>113.7</v>
      </c>
      <c r="CP403" s="171">
        <v>112.1</v>
      </c>
      <c r="CQ403" s="171">
        <v>110.8</v>
      </c>
      <c r="CR403" s="171">
        <v>109</v>
      </c>
      <c r="CS403" s="171">
        <v>110.8</v>
      </c>
      <c r="CT403" s="171">
        <v>109.3</v>
      </c>
      <c r="CU403" s="171">
        <v>108.1</v>
      </c>
      <c r="CV403" s="171">
        <v>106.2</v>
      </c>
      <c r="CW403" s="171">
        <v>106.4</v>
      </c>
      <c r="CX403" s="171">
        <v>109.1</v>
      </c>
      <c r="CY403" s="171">
        <v>111.1</v>
      </c>
      <c r="CZ403" s="171">
        <v>112.4</v>
      </c>
      <c r="DA403" s="171">
        <v>112.4</v>
      </c>
      <c r="DB403" s="171">
        <v>115.1</v>
      </c>
      <c r="DC403" s="171">
        <v>118.1</v>
      </c>
      <c r="DD403" s="171">
        <v>121.7</v>
      </c>
      <c r="DE403" s="171">
        <v>122.5</v>
      </c>
      <c r="DF403" s="171">
        <v>128.69999999999999</v>
      </c>
      <c r="DG403" s="171">
        <v>136.19999999999999</v>
      </c>
      <c r="DH403" s="171">
        <v>140.19999999999999</v>
      </c>
      <c r="DI403" s="171">
        <v>135.80000000000001</v>
      </c>
      <c r="DJ403" s="171">
        <v>133.5</v>
      </c>
      <c r="DK403" s="171">
        <v>135.1</v>
      </c>
      <c r="DL403" s="171">
        <v>136.9</v>
      </c>
      <c r="DM403" s="171">
        <v>138.19999999999999</v>
      </c>
      <c r="DN403" s="171">
        <v>141.9</v>
      </c>
      <c r="DO403" s="171">
        <v>144.30000000000001</v>
      </c>
      <c r="DP403" s="171">
        <v>142.6</v>
      </c>
      <c r="DQ403" s="171">
        <v>140.80000000000001</v>
      </c>
      <c r="DR403" s="171">
        <v>143.9</v>
      </c>
      <c r="DS403" s="171">
        <v>149.6</v>
      </c>
      <c r="DT403" s="171">
        <v>151.6</v>
      </c>
    </row>
    <row r="404" spans="1:124" x14ac:dyDescent="0.25">
      <c r="A404" s="169" t="s">
        <v>1202</v>
      </c>
      <c r="B404" s="169" t="s">
        <v>1203</v>
      </c>
      <c r="C404" s="170">
        <v>0.19433</v>
      </c>
      <c r="D404" s="171">
        <v>103.4</v>
      </c>
      <c r="E404" s="171">
        <v>107.1</v>
      </c>
      <c r="F404" s="171">
        <v>106.9</v>
      </c>
      <c r="G404" s="171">
        <v>108.2</v>
      </c>
      <c r="H404" s="171">
        <v>108.6</v>
      </c>
      <c r="I404" s="171">
        <v>110.6</v>
      </c>
      <c r="J404" s="171">
        <v>106.5</v>
      </c>
      <c r="K404" s="171">
        <v>107.5</v>
      </c>
      <c r="L404" s="171">
        <v>110.9</v>
      </c>
      <c r="M404" s="171">
        <v>114.5</v>
      </c>
      <c r="N404" s="171">
        <v>117.7</v>
      </c>
      <c r="O404" s="171">
        <v>117.7</v>
      </c>
      <c r="P404" s="171">
        <v>112.3</v>
      </c>
      <c r="Q404" s="171">
        <v>113.6</v>
      </c>
      <c r="R404" s="171">
        <v>121.8</v>
      </c>
      <c r="S404" s="171">
        <v>126.6</v>
      </c>
      <c r="T404" s="171">
        <v>124.5</v>
      </c>
      <c r="U404" s="171">
        <v>130.69999999999999</v>
      </c>
      <c r="V404" s="171">
        <v>129</v>
      </c>
      <c r="W404" s="171">
        <v>128.4</v>
      </c>
      <c r="X404" s="171">
        <v>127.3</v>
      </c>
      <c r="Y404" s="171">
        <v>129.19999999999999</v>
      </c>
      <c r="Z404" s="171">
        <v>137.69999999999999</v>
      </c>
      <c r="AA404" s="171">
        <v>135.80000000000001</v>
      </c>
      <c r="AB404" s="171">
        <v>132.4</v>
      </c>
      <c r="AC404" s="171">
        <v>131.80000000000001</v>
      </c>
      <c r="AD404" s="171">
        <v>129</v>
      </c>
      <c r="AE404" s="171">
        <v>130</v>
      </c>
      <c r="AF404" s="171">
        <v>133.1</v>
      </c>
      <c r="AG404" s="171">
        <v>136.5</v>
      </c>
      <c r="AH404" s="171">
        <v>133.6</v>
      </c>
      <c r="AI404" s="171">
        <v>142.80000000000001</v>
      </c>
      <c r="AJ404" s="171">
        <v>120.6</v>
      </c>
      <c r="AK404" s="171">
        <v>114.6</v>
      </c>
      <c r="AL404" s="171">
        <v>109.3</v>
      </c>
      <c r="AM404" s="171">
        <v>122.4</v>
      </c>
      <c r="AN404" s="171">
        <v>118.9</v>
      </c>
      <c r="AO404" s="171">
        <v>124.6</v>
      </c>
      <c r="AP404" s="171">
        <v>123.2</v>
      </c>
      <c r="AQ404" s="171">
        <v>118.8</v>
      </c>
      <c r="AR404" s="171">
        <v>106.3</v>
      </c>
      <c r="AS404" s="171">
        <v>102.3</v>
      </c>
      <c r="AT404" s="171">
        <v>104.4</v>
      </c>
      <c r="AU404" s="171">
        <v>102.2</v>
      </c>
      <c r="AV404" s="171">
        <v>98</v>
      </c>
      <c r="AW404" s="171">
        <v>94.7</v>
      </c>
      <c r="AX404" s="171">
        <v>93.8</v>
      </c>
      <c r="AY404" s="171">
        <v>98</v>
      </c>
      <c r="AZ404" s="171">
        <v>108.7</v>
      </c>
      <c r="BA404" s="171">
        <v>112.5</v>
      </c>
      <c r="BB404" s="171">
        <v>109.1</v>
      </c>
      <c r="BC404" s="171">
        <v>115.3</v>
      </c>
      <c r="BD404" s="171">
        <v>106.9</v>
      </c>
      <c r="BE404" s="171">
        <v>101.5</v>
      </c>
      <c r="BF404" s="171">
        <v>101.8</v>
      </c>
      <c r="BG404" s="171">
        <v>108.8</v>
      </c>
      <c r="BH404" s="171">
        <v>105.5</v>
      </c>
      <c r="BI404" s="171">
        <v>102.4</v>
      </c>
      <c r="BJ404" s="171">
        <v>110.4</v>
      </c>
      <c r="BK404" s="171">
        <v>114</v>
      </c>
      <c r="BL404" s="171">
        <v>109.6</v>
      </c>
      <c r="BM404" s="171">
        <v>110.5</v>
      </c>
      <c r="BN404" s="171">
        <v>98.3</v>
      </c>
      <c r="BO404" s="171">
        <v>106.1</v>
      </c>
      <c r="BP404" s="171">
        <v>107</v>
      </c>
      <c r="BQ404" s="171">
        <v>108.2</v>
      </c>
      <c r="BR404" s="171">
        <v>109.9</v>
      </c>
      <c r="BS404" s="171">
        <v>109.5</v>
      </c>
      <c r="BT404" s="171">
        <v>109.5</v>
      </c>
      <c r="BU404" s="171">
        <v>110.3</v>
      </c>
      <c r="BV404" s="171">
        <v>112.3</v>
      </c>
      <c r="BW404" s="171">
        <v>111.4</v>
      </c>
      <c r="BX404" s="171">
        <v>116.4</v>
      </c>
      <c r="BY404" s="171">
        <v>124.1</v>
      </c>
      <c r="BZ404" s="171">
        <v>116.3</v>
      </c>
      <c r="CA404" s="171">
        <v>122.1</v>
      </c>
      <c r="CB404" s="171">
        <v>124</v>
      </c>
      <c r="CC404" s="171">
        <v>124</v>
      </c>
      <c r="CD404" s="171">
        <v>125.8</v>
      </c>
      <c r="CE404" s="171">
        <v>128</v>
      </c>
      <c r="CF404" s="171">
        <v>120.1</v>
      </c>
      <c r="CG404" s="171">
        <v>118.4</v>
      </c>
      <c r="CH404" s="171">
        <v>116.9</v>
      </c>
      <c r="CI404" s="171">
        <v>120.6</v>
      </c>
      <c r="CJ404" s="171">
        <v>124.3</v>
      </c>
      <c r="CK404" s="171">
        <v>123</v>
      </c>
      <c r="CL404" s="171">
        <v>121.5</v>
      </c>
      <c r="CM404" s="171">
        <v>118.6</v>
      </c>
      <c r="CN404" s="171">
        <v>120.2</v>
      </c>
      <c r="CO404" s="171">
        <v>118.6</v>
      </c>
      <c r="CP404" s="171">
        <v>115.3</v>
      </c>
      <c r="CQ404" s="171">
        <v>112.4</v>
      </c>
      <c r="CR404" s="171">
        <v>105.4</v>
      </c>
      <c r="CS404" s="171">
        <v>111.9</v>
      </c>
      <c r="CT404" s="171">
        <v>103.3</v>
      </c>
      <c r="CU404" s="171">
        <v>97.1</v>
      </c>
      <c r="CV404" s="171">
        <v>97.1</v>
      </c>
      <c r="CW404" s="171">
        <v>97.8</v>
      </c>
      <c r="CX404" s="171">
        <v>105.2</v>
      </c>
      <c r="CY404" s="171">
        <v>110.3</v>
      </c>
      <c r="CZ404" s="171">
        <v>111.3</v>
      </c>
      <c r="DA404" s="171">
        <v>110.5</v>
      </c>
      <c r="DB404" s="171">
        <v>114.6</v>
      </c>
      <c r="DC404" s="171">
        <v>116.4</v>
      </c>
      <c r="DD404" s="171">
        <v>123.2</v>
      </c>
      <c r="DE404" s="171">
        <v>123.7</v>
      </c>
      <c r="DF404" s="171">
        <v>140.1</v>
      </c>
      <c r="DG404" s="171">
        <v>148.9</v>
      </c>
      <c r="DH404" s="171">
        <v>147.69999999999999</v>
      </c>
      <c r="DI404" s="171">
        <v>143.69999999999999</v>
      </c>
      <c r="DJ404" s="171">
        <v>129</v>
      </c>
      <c r="DK404" s="171">
        <v>136.19999999999999</v>
      </c>
      <c r="DL404" s="171">
        <v>137</v>
      </c>
      <c r="DM404" s="171">
        <v>138.9</v>
      </c>
      <c r="DN404" s="171">
        <v>139.6</v>
      </c>
      <c r="DO404" s="171">
        <v>145.19999999999999</v>
      </c>
      <c r="DP404" s="171">
        <v>140.1</v>
      </c>
      <c r="DQ404" s="171">
        <v>136.69999999999999</v>
      </c>
      <c r="DR404" s="171">
        <v>142.19999999999999</v>
      </c>
      <c r="DS404" s="171">
        <v>153.19999999999999</v>
      </c>
      <c r="DT404" s="171">
        <v>152</v>
      </c>
    </row>
    <row r="405" spans="1:124" x14ac:dyDescent="0.25">
      <c r="A405" s="169" t="s">
        <v>1204</v>
      </c>
      <c r="B405" s="169" t="s">
        <v>1205</v>
      </c>
      <c r="C405" s="170">
        <v>8.3470000000000003E-2</v>
      </c>
      <c r="D405" s="171">
        <v>105.8</v>
      </c>
      <c r="E405" s="171">
        <v>106.1</v>
      </c>
      <c r="F405" s="171">
        <v>106.3</v>
      </c>
      <c r="G405" s="171">
        <v>107.3</v>
      </c>
      <c r="H405" s="171">
        <v>107.5</v>
      </c>
      <c r="I405" s="171">
        <v>108.2</v>
      </c>
      <c r="J405" s="171">
        <v>106.8</v>
      </c>
      <c r="K405" s="171">
        <v>105.2</v>
      </c>
      <c r="L405" s="171">
        <v>105.1</v>
      </c>
      <c r="M405" s="171">
        <v>105.7</v>
      </c>
      <c r="N405" s="171">
        <v>106.1</v>
      </c>
      <c r="O405" s="171">
        <v>107.6</v>
      </c>
      <c r="P405" s="171">
        <v>107.2</v>
      </c>
      <c r="Q405" s="171">
        <v>106.5</v>
      </c>
      <c r="R405" s="171">
        <v>108.9</v>
      </c>
      <c r="S405" s="171">
        <v>111.4</v>
      </c>
      <c r="T405" s="171">
        <v>112.6</v>
      </c>
      <c r="U405" s="171">
        <v>116</v>
      </c>
      <c r="V405" s="171">
        <v>115.8</v>
      </c>
      <c r="W405" s="171">
        <v>114.7</v>
      </c>
      <c r="X405" s="171">
        <v>114.7</v>
      </c>
      <c r="Y405" s="171">
        <v>116.4</v>
      </c>
      <c r="Z405" s="171">
        <v>116.9</v>
      </c>
      <c r="AA405" s="171">
        <v>115.9</v>
      </c>
      <c r="AB405" s="171">
        <v>116.3</v>
      </c>
      <c r="AC405" s="171">
        <v>116.3</v>
      </c>
      <c r="AD405" s="171">
        <v>117.3</v>
      </c>
      <c r="AE405" s="171">
        <v>116.4</v>
      </c>
      <c r="AF405" s="171">
        <v>116.1</v>
      </c>
      <c r="AG405" s="171">
        <v>115.6</v>
      </c>
      <c r="AH405" s="171">
        <v>115.4</v>
      </c>
      <c r="AI405" s="171">
        <v>112.8</v>
      </c>
      <c r="AJ405" s="171">
        <v>109.4</v>
      </c>
      <c r="AK405" s="171">
        <v>106.5</v>
      </c>
      <c r="AL405" s="171">
        <v>107.1</v>
      </c>
      <c r="AM405" s="171">
        <v>109.5</v>
      </c>
      <c r="AN405" s="171">
        <v>108.8</v>
      </c>
      <c r="AO405" s="171">
        <v>109.2</v>
      </c>
      <c r="AP405" s="171">
        <v>108.5</v>
      </c>
      <c r="AQ405" s="171">
        <v>109.2</v>
      </c>
      <c r="AR405" s="171">
        <v>106.7</v>
      </c>
      <c r="AS405" s="171">
        <v>108.1</v>
      </c>
      <c r="AT405" s="171">
        <v>103.9</v>
      </c>
      <c r="AU405" s="171">
        <v>104.6</v>
      </c>
      <c r="AV405" s="171">
        <v>102.1</v>
      </c>
      <c r="AW405" s="171">
        <v>100.5</v>
      </c>
      <c r="AX405" s="171">
        <v>101.4</v>
      </c>
      <c r="AY405" s="171">
        <v>103.2</v>
      </c>
      <c r="AZ405" s="171">
        <v>104.5</v>
      </c>
      <c r="BA405" s="171">
        <v>106.5</v>
      </c>
      <c r="BB405" s="171">
        <v>106</v>
      </c>
      <c r="BC405" s="171">
        <v>106.1</v>
      </c>
      <c r="BD405" s="171">
        <v>106.8</v>
      </c>
      <c r="BE405" s="171">
        <v>105.9</v>
      </c>
      <c r="BF405" s="171">
        <v>109</v>
      </c>
      <c r="BG405" s="171">
        <v>110.9</v>
      </c>
      <c r="BH405" s="171">
        <v>111.4</v>
      </c>
      <c r="BI405" s="171">
        <v>110.7</v>
      </c>
      <c r="BJ405" s="171">
        <v>111.5</v>
      </c>
      <c r="BK405" s="171">
        <v>114</v>
      </c>
      <c r="BL405" s="171">
        <v>112.7</v>
      </c>
      <c r="BM405" s="171">
        <v>112.8</v>
      </c>
      <c r="BN405" s="171">
        <v>111.5</v>
      </c>
      <c r="BO405" s="171">
        <v>111.7</v>
      </c>
      <c r="BP405" s="171">
        <v>107.8</v>
      </c>
      <c r="BQ405" s="171">
        <v>109.3</v>
      </c>
      <c r="BR405" s="171">
        <v>109.7</v>
      </c>
      <c r="BS405" s="171">
        <v>109.8</v>
      </c>
      <c r="BT405" s="171">
        <v>109.6</v>
      </c>
      <c r="BU405" s="171">
        <v>110.3</v>
      </c>
      <c r="BV405" s="171">
        <v>112.2</v>
      </c>
      <c r="BW405" s="171">
        <v>113.6</v>
      </c>
      <c r="BX405" s="171">
        <v>114.1</v>
      </c>
      <c r="BY405" s="171">
        <v>114.8</v>
      </c>
      <c r="BZ405" s="171">
        <v>115.7</v>
      </c>
      <c r="CA405" s="171">
        <v>115.9</v>
      </c>
      <c r="CB405" s="171">
        <v>116</v>
      </c>
      <c r="CC405" s="171">
        <v>117.1</v>
      </c>
      <c r="CD405" s="171">
        <v>116.4</v>
      </c>
      <c r="CE405" s="171">
        <v>117.7</v>
      </c>
      <c r="CF405" s="171">
        <v>116.7</v>
      </c>
      <c r="CG405" s="171">
        <v>115.7</v>
      </c>
      <c r="CH405" s="171">
        <v>116.1</v>
      </c>
      <c r="CI405" s="171">
        <v>114.8</v>
      </c>
      <c r="CJ405" s="171">
        <v>113.8</v>
      </c>
      <c r="CK405" s="171">
        <v>113.2</v>
      </c>
      <c r="CL405" s="171">
        <v>114.6</v>
      </c>
      <c r="CM405" s="171">
        <v>115.7</v>
      </c>
      <c r="CN405" s="171">
        <v>114.7</v>
      </c>
      <c r="CO405" s="171">
        <v>115.1</v>
      </c>
      <c r="CP405" s="171">
        <v>115.3</v>
      </c>
      <c r="CQ405" s="171">
        <v>113.8</v>
      </c>
      <c r="CR405" s="171">
        <v>112.7</v>
      </c>
      <c r="CS405" s="171">
        <v>113.4</v>
      </c>
      <c r="CT405" s="171">
        <v>114.7</v>
      </c>
      <c r="CU405" s="171">
        <v>115.4</v>
      </c>
      <c r="CV405" s="171">
        <v>112.3</v>
      </c>
      <c r="CW405" s="171">
        <v>110</v>
      </c>
      <c r="CX405" s="171">
        <v>112.9</v>
      </c>
      <c r="CY405" s="171">
        <v>114.5</v>
      </c>
      <c r="CZ405" s="171">
        <v>116.5</v>
      </c>
      <c r="DA405" s="171">
        <v>120</v>
      </c>
      <c r="DB405" s="171">
        <v>123</v>
      </c>
      <c r="DC405" s="171">
        <v>127.8</v>
      </c>
      <c r="DD405" s="171">
        <v>134.4</v>
      </c>
      <c r="DE405" s="171">
        <v>136.30000000000001</v>
      </c>
      <c r="DF405" s="171">
        <v>139.19999999999999</v>
      </c>
      <c r="DG405" s="171">
        <v>146</v>
      </c>
      <c r="DH405" s="171">
        <v>149.30000000000001</v>
      </c>
      <c r="DI405" s="171">
        <v>148</v>
      </c>
      <c r="DJ405" s="171">
        <v>143.80000000000001</v>
      </c>
      <c r="DK405" s="171">
        <v>143.1</v>
      </c>
      <c r="DL405" s="171">
        <v>146.4</v>
      </c>
      <c r="DM405" s="171">
        <v>149.9</v>
      </c>
      <c r="DN405" s="171">
        <v>157.69999999999999</v>
      </c>
      <c r="DO405" s="171">
        <v>162.69999999999999</v>
      </c>
      <c r="DP405" s="171">
        <v>159.6</v>
      </c>
      <c r="DQ405" s="171">
        <v>156.69999999999999</v>
      </c>
      <c r="DR405" s="171">
        <v>158.6</v>
      </c>
      <c r="DS405" s="171">
        <v>159.9</v>
      </c>
      <c r="DT405" s="171">
        <v>161.30000000000001</v>
      </c>
    </row>
    <row r="406" spans="1:124" x14ac:dyDescent="0.25">
      <c r="A406" s="169" t="s">
        <v>1206</v>
      </c>
      <c r="B406" s="169" t="s">
        <v>1207</v>
      </c>
      <c r="C406" s="170">
        <v>0.51617999999999997</v>
      </c>
      <c r="D406" s="171">
        <v>107.1</v>
      </c>
      <c r="E406" s="171">
        <v>108.3</v>
      </c>
      <c r="F406" s="171">
        <v>108.1</v>
      </c>
      <c r="G406" s="171">
        <v>109</v>
      </c>
      <c r="H406" s="171">
        <v>109.8</v>
      </c>
      <c r="I406" s="171">
        <v>110.4</v>
      </c>
      <c r="J406" s="171">
        <v>108.2</v>
      </c>
      <c r="K406" s="171">
        <v>108.9</v>
      </c>
      <c r="L406" s="171">
        <v>110.2</v>
      </c>
      <c r="M406" s="171">
        <v>111.1</v>
      </c>
      <c r="N406" s="171">
        <v>110.6</v>
      </c>
      <c r="O406" s="171">
        <v>109.9</v>
      </c>
      <c r="P406" s="171">
        <v>110.9</v>
      </c>
      <c r="Q406" s="171">
        <v>110.1</v>
      </c>
      <c r="R406" s="171">
        <v>112.4</v>
      </c>
      <c r="S406" s="171">
        <v>114.6</v>
      </c>
      <c r="T406" s="171">
        <v>115.8</v>
      </c>
      <c r="U406" s="171">
        <v>119.6</v>
      </c>
      <c r="V406" s="171">
        <v>119.6</v>
      </c>
      <c r="W406" s="171">
        <v>119.6</v>
      </c>
      <c r="X406" s="171">
        <v>119.7</v>
      </c>
      <c r="Y406" s="171">
        <v>121.3</v>
      </c>
      <c r="Z406" s="171">
        <v>123.8</v>
      </c>
      <c r="AA406" s="171">
        <v>127.8</v>
      </c>
      <c r="AB406" s="171">
        <v>129.69999999999999</v>
      </c>
      <c r="AC406" s="171">
        <v>129.4</v>
      </c>
      <c r="AD406" s="171">
        <v>128.4</v>
      </c>
      <c r="AE406" s="171">
        <v>131.69999999999999</v>
      </c>
      <c r="AF406" s="171">
        <v>135.19999999999999</v>
      </c>
      <c r="AG406" s="171">
        <v>135.1</v>
      </c>
      <c r="AH406" s="171">
        <v>134.69999999999999</v>
      </c>
      <c r="AI406" s="171">
        <v>134</v>
      </c>
      <c r="AJ406" s="171">
        <v>130.6</v>
      </c>
      <c r="AK406" s="171">
        <v>126.5</v>
      </c>
      <c r="AL406" s="171">
        <v>121.1</v>
      </c>
      <c r="AM406" s="171">
        <v>124.7</v>
      </c>
      <c r="AN406" s="171">
        <v>127.3</v>
      </c>
      <c r="AO406" s="171">
        <v>129</v>
      </c>
      <c r="AP406" s="171">
        <v>127.8</v>
      </c>
      <c r="AQ406" s="171">
        <v>127.1</v>
      </c>
      <c r="AR406" s="171">
        <v>126.6</v>
      </c>
      <c r="AS406" s="171">
        <v>125.1</v>
      </c>
      <c r="AT406" s="171">
        <v>124.4</v>
      </c>
      <c r="AU406" s="171">
        <v>122.1</v>
      </c>
      <c r="AV406" s="171">
        <v>120.5</v>
      </c>
      <c r="AW406" s="171">
        <v>118.7</v>
      </c>
      <c r="AX406" s="171">
        <v>117.2</v>
      </c>
      <c r="AY406" s="171">
        <v>118</v>
      </c>
      <c r="AZ406" s="171">
        <v>121.1</v>
      </c>
      <c r="BA406" s="171">
        <v>119.8</v>
      </c>
      <c r="BB406" s="171">
        <v>119.6</v>
      </c>
      <c r="BC406" s="171">
        <v>120.5</v>
      </c>
      <c r="BD406" s="171">
        <v>118.7</v>
      </c>
      <c r="BE406" s="171">
        <v>117.3</v>
      </c>
      <c r="BF406" s="171">
        <v>117.3</v>
      </c>
      <c r="BG406" s="171">
        <v>117.1</v>
      </c>
      <c r="BH406" s="171">
        <v>116.7</v>
      </c>
      <c r="BI406" s="171">
        <v>117.9</v>
      </c>
      <c r="BJ406" s="171">
        <v>119.4</v>
      </c>
      <c r="BK406" s="171">
        <v>118</v>
      </c>
      <c r="BL406" s="171">
        <v>118.2</v>
      </c>
      <c r="BM406" s="171">
        <v>117.7</v>
      </c>
      <c r="BN406" s="171">
        <v>117.9</v>
      </c>
      <c r="BO406" s="171">
        <v>117.4</v>
      </c>
      <c r="BP406" s="171">
        <v>117.3</v>
      </c>
      <c r="BQ406" s="171">
        <v>119.2</v>
      </c>
      <c r="BR406" s="171">
        <v>118.9</v>
      </c>
      <c r="BS406" s="171">
        <v>118.9</v>
      </c>
      <c r="BT406" s="171">
        <v>118.8</v>
      </c>
      <c r="BU406" s="171">
        <v>120.2</v>
      </c>
      <c r="BV406" s="171">
        <v>122.4</v>
      </c>
      <c r="BW406" s="171">
        <v>119.9</v>
      </c>
      <c r="BX406" s="171">
        <v>120.3</v>
      </c>
      <c r="BY406" s="171">
        <v>121.5</v>
      </c>
      <c r="BZ406" s="171">
        <v>123</v>
      </c>
      <c r="CA406" s="171">
        <v>121.2</v>
      </c>
      <c r="CB406" s="171">
        <v>121</v>
      </c>
      <c r="CC406" s="171">
        <v>122.5</v>
      </c>
      <c r="CD406" s="171">
        <v>123.6</v>
      </c>
      <c r="CE406" s="171">
        <v>121.3</v>
      </c>
      <c r="CF406" s="171">
        <v>119.5</v>
      </c>
      <c r="CG406" s="171">
        <v>117.5</v>
      </c>
      <c r="CH406" s="171">
        <v>116.2</v>
      </c>
      <c r="CI406" s="171">
        <v>115.9</v>
      </c>
      <c r="CJ406" s="171">
        <v>117.2</v>
      </c>
      <c r="CK406" s="171">
        <v>115.7</v>
      </c>
      <c r="CL406" s="171">
        <v>113.2</v>
      </c>
      <c r="CM406" s="171">
        <v>112.2</v>
      </c>
      <c r="CN406" s="171">
        <v>112.2</v>
      </c>
      <c r="CO406" s="171">
        <v>111.4</v>
      </c>
      <c r="CP406" s="171">
        <v>109.4</v>
      </c>
      <c r="CQ406" s="171">
        <v>108.1</v>
      </c>
      <c r="CR406" s="171">
        <v>107.8</v>
      </c>
      <c r="CS406" s="171">
        <v>108.4</v>
      </c>
      <c r="CT406" s="171">
        <v>108.6</v>
      </c>
      <c r="CU406" s="171">
        <v>108.6</v>
      </c>
      <c r="CV406" s="171">
        <v>105.3</v>
      </c>
      <c r="CW406" s="171">
        <v>106.4</v>
      </c>
      <c r="CX406" s="171">
        <v>107.9</v>
      </c>
      <c r="CY406" s="171">
        <v>109.4</v>
      </c>
      <c r="CZ406" s="171">
        <v>110.9</v>
      </c>
      <c r="DA406" s="171">
        <v>112</v>
      </c>
      <c r="DB406" s="171">
        <v>114.6</v>
      </c>
      <c r="DC406" s="171">
        <v>117.9</v>
      </c>
      <c r="DD406" s="171">
        <v>120.4</v>
      </c>
      <c r="DE406" s="171">
        <v>121.3</v>
      </c>
      <c r="DF406" s="171">
        <v>125.9</v>
      </c>
      <c r="DG406" s="171">
        <v>135.9</v>
      </c>
      <c r="DH406" s="171">
        <v>140.69999999999999</v>
      </c>
      <c r="DI406" s="171">
        <v>134.19999999999999</v>
      </c>
      <c r="DJ406" s="171">
        <v>135.80000000000001</v>
      </c>
      <c r="DK406" s="171">
        <v>136.4</v>
      </c>
      <c r="DL406" s="171">
        <v>139</v>
      </c>
      <c r="DM406" s="171">
        <v>140.19999999999999</v>
      </c>
      <c r="DN406" s="171">
        <v>145.30000000000001</v>
      </c>
      <c r="DO406" s="171">
        <v>146.6</v>
      </c>
      <c r="DP406" s="171">
        <v>144.4</v>
      </c>
      <c r="DQ406" s="171">
        <v>143.1</v>
      </c>
      <c r="DR406" s="171">
        <v>146.19999999999999</v>
      </c>
      <c r="DS406" s="171">
        <v>152</v>
      </c>
      <c r="DT406" s="171">
        <v>155.30000000000001</v>
      </c>
    </row>
    <row r="407" spans="1:124" x14ac:dyDescent="0.25">
      <c r="A407" s="169" t="s">
        <v>1208</v>
      </c>
      <c r="B407" s="169" t="s">
        <v>1209</v>
      </c>
      <c r="C407" s="170">
        <v>2.6190000000000001E-2</v>
      </c>
      <c r="D407" s="171">
        <v>106.7</v>
      </c>
      <c r="E407" s="171">
        <v>108.8</v>
      </c>
      <c r="F407" s="171">
        <v>109.8</v>
      </c>
      <c r="G407" s="171">
        <v>108.8</v>
      </c>
      <c r="H407" s="171">
        <v>109.3</v>
      </c>
      <c r="I407" s="171">
        <v>112.1</v>
      </c>
      <c r="J407" s="171">
        <v>115</v>
      </c>
      <c r="K407" s="171">
        <v>115.4</v>
      </c>
      <c r="L407" s="171">
        <v>117.1</v>
      </c>
      <c r="M407" s="171">
        <v>121</v>
      </c>
      <c r="N407" s="171">
        <v>123.5</v>
      </c>
      <c r="O407" s="171">
        <v>125.7</v>
      </c>
      <c r="P407" s="171">
        <v>126.7</v>
      </c>
      <c r="Q407" s="171">
        <v>125.7</v>
      </c>
      <c r="R407" s="171">
        <v>129.30000000000001</v>
      </c>
      <c r="S407" s="171">
        <v>131.9</v>
      </c>
      <c r="T407" s="171">
        <v>137.1</v>
      </c>
      <c r="U407" s="171">
        <v>139.5</v>
      </c>
      <c r="V407" s="171">
        <v>140.4</v>
      </c>
      <c r="W407" s="171">
        <v>143.5</v>
      </c>
      <c r="X407" s="171">
        <v>137</v>
      </c>
      <c r="Y407" s="171">
        <v>135.9</v>
      </c>
      <c r="Z407" s="171">
        <v>136.30000000000001</v>
      </c>
      <c r="AA407" s="171">
        <v>140.9</v>
      </c>
      <c r="AB407" s="171">
        <v>141.69999999999999</v>
      </c>
      <c r="AC407" s="171">
        <v>136.1</v>
      </c>
      <c r="AD407" s="171">
        <v>136.69999999999999</v>
      </c>
      <c r="AE407" s="171">
        <v>137.5</v>
      </c>
      <c r="AF407" s="171">
        <v>139.4</v>
      </c>
      <c r="AG407" s="171">
        <v>137</v>
      </c>
      <c r="AH407" s="171">
        <v>136.30000000000001</v>
      </c>
      <c r="AI407" s="171">
        <v>135.5</v>
      </c>
      <c r="AJ407" s="171">
        <v>127</v>
      </c>
      <c r="AK407" s="171">
        <v>122.9</v>
      </c>
      <c r="AL407" s="171">
        <v>120</v>
      </c>
      <c r="AM407" s="171">
        <v>121.9</v>
      </c>
      <c r="AN407" s="171">
        <v>124.8</v>
      </c>
      <c r="AO407" s="171">
        <v>130.19999999999999</v>
      </c>
      <c r="AP407" s="171">
        <v>131.1</v>
      </c>
      <c r="AQ407" s="171">
        <v>131.19999999999999</v>
      </c>
      <c r="AR407" s="171">
        <v>127.9</v>
      </c>
      <c r="AS407" s="171">
        <v>126.4</v>
      </c>
      <c r="AT407" s="171">
        <v>122.1</v>
      </c>
      <c r="AU407" s="171">
        <v>121</v>
      </c>
      <c r="AV407" s="171">
        <v>118.4</v>
      </c>
      <c r="AW407" s="171">
        <v>118.5</v>
      </c>
      <c r="AX407" s="171">
        <v>117.9</v>
      </c>
      <c r="AY407" s="171">
        <v>120.1</v>
      </c>
      <c r="AZ407" s="171">
        <v>121</v>
      </c>
      <c r="BA407" s="171">
        <v>122.5</v>
      </c>
      <c r="BB407" s="171">
        <v>123.2</v>
      </c>
      <c r="BC407" s="171">
        <v>124</v>
      </c>
      <c r="BD407" s="171">
        <v>122.6</v>
      </c>
      <c r="BE407" s="171">
        <v>123.2</v>
      </c>
      <c r="BF407" s="171">
        <v>124.4</v>
      </c>
      <c r="BG407" s="171">
        <v>123.8</v>
      </c>
      <c r="BH407" s="171">
        <v>125.1</v>
      </c>
      <c r="BI407" s="171">
        <v>126.6</v>
      </c>
      <c r="BJ407" s="171">
        <v>129</v>
      </c>
      <c r="BK407" s="171">
        <v>129.9</v>
      </c>
      <c r="BL407" s="171">
        <v>128.1</v>
      </c>
      <c r="BM407" s="171">
        <v>125.2</v>
      </c>
      <c r="BN407" s="171">
        <v>125.4</v>
      </c>
      <c r="BO407" s="171">
        <v>125.2</v>
      </c>
      <c r="BP407" s="171">
        <v>122.5</v>
      </c>
      <c r="BQ407" s="171">
        <v>126.8</v>
      </c>
      <c r="BR407" s="171">
        <v>125</v>
      </c>
      <c r="BS407" s="171">
        <v>124.7</v>
      </c>
      <c r="BT407" s="171">
        <v>125.4</v>
      </c>
      <c r="BU407" s="171">
        <v>125.5</v>
      </c>
      <c r="BV407" s="171">
        <v>129.1</v>
      </c>
      <c r="BW407" s="171">
        <v>127.7</v>
      </c>
      <c r="BX407" s="171">
        <v>128.4</v>
      </c>
      <c r="BY407" s="171">
        <v>128.5</v>
      </c>
      <c r="BZ407" s="171">
        <v>130.80000000000001</v>
      </c>
      <c r="CA407" s="171">
        <v>130.6</v>
      </c>
      <c r="CB407" s="171">
        <v>133.30000000000001</v>
      </c>
      <c r="CC407" s="171">
        <v>133</v>
      </c>
      <c r="CD407" s="171">
        <v>132.80000000000001</v>
      </c>
      <c r="CE407" s="171">
        <v>132</v>
      </c>
      <c r="CF407" s="171">
        <v>124.3</v>
      </c>
      <c r="CG407" s="171">
        <v>127.2</v>
      </c>
      <c r="CH407" s="171">
        <v>125.4</v>
      </c>
      <c r="CI407" s="171">
        <v>124.8</v>
      </c>
      <c r="CJ407" s="171">
        <v>125</v>
      </c>
      <c r="CK407" s="171">
        <v>124.5</v>
      </c>
      <c r="CL407" s="171">
        <v>124.8</v>
      </c>
      <c r="CM407" s="171">
        <v>126.8</v>
      </c>
      <c r="CN407" s="171">
        <v>124.8</v>
      </c>
      <c r="CO407" s="171">
        <v>122.9</v>
      </c>
      <c r="CP407" s="171">
        <v>122</v>
      </c>
      <c r="CQ407" s="171">
        <v>122.1</v>
      </c>
      <c r="CR407" s="171">
        <v>120.5</v>
      </c>
      <c r="CS407" s="171">
        <v>121.2</v>
      </c>
      <c r="CT407" s="171">
        <v>121.6</v>
      </c>
      <c r="CU407" s="171">
        <v>116.1</v>
      </c>
      <c r="CV407" s="171">
        <v>116.2</v>
      </c>
      <c r="CW407" s="171">
        <v>108.5</v>
      </c>
      <c r="CX407" s="171">
        <v>108.3</v>
      </c>
      <c r="CY407" s="171">
        <v>110.6</v>
      </c>
      <c r="CZ407" s="171">
        <v>110.9</v>
      </c>
      <c r="DA407" s="171">
        <v>111.5</v>
      </c>
      <c r="DB407" s="171">
        <v>115.2</v>
      </c>
      <c r="DC407" s="171">
        <v>122.7</v>
      </c>
      <c r="DD407" s="171">
        <v>133.5</v>
      </c>
      <c r="DE407" s="171">
        <v>134.5</v>
      </c>
      <c r="DF407" s="171">
        <v>134.80000000000001</v>
      </c>
      <c r="DG407" s="171">
        <v>142.80000000000001</v>
      </c>
      <c r="DH407" s="171">
        <v>144.6</v>
      </c>
      <c r="DI407" s="171">
        <v>140.5</v>
      </c>
      <c r="DJ407" s="171">
        <v>144</v>
      </c>
      <c r="DK407" s="171">
        <v>141.6</v>
      </c>
      <c r="DL407" s="171">
        <v>141.1</v>
      </c>
      <c r="DM407" s="171">
        <v>141.30000000000001</v>
      </c>
      <c r="DN407" s="171">
        <v>140</v>
      </c>
      <c r="DO407" s="171">
        <v>141.6</v>
      </c>
      <c r="DP407" s="171">
        <v>140.69999999999999</v>
      </c>
      <c r="DQ407" s="171">
        <v>139</v>
      </c>
      <c r="DR407" s="171">
        <v>140.30000000000001</v>
      </c>
      <c r="DS407" s="171">
        <v>144.19999999999999</v>
      </c>
      <c r="DT407" s="171">
        <v>148.5</v>
      </c>
    </row>
    <row r="408" spans="1:124" x14ac:dyDescent="0.25">
      <c r="A408" s="169" t="s">
        <v>1210</v>
      </c>
      <c r="B408" s="169" t="s">
        <v>1211</v>
      </c>
      <c r="C408" s="170">
        <v>7.1540000000000006E-2</v>
      </c>
      <c r="D408" s="171">
        <v>102.4</v>
      </c>
      <c r="E408" s="171">
        <v>101.6</v>
      </c>
      <c r="F408" s="171">
        <v>99.6</v>
      </c>
      <c r="G408" s="171">
        <v>96.4</v>
      </c>
      <c r="H408" s="171">
        <v>92.3</v>
      </c>
      <c r="I408" s="171">
        <v>93.1</v>
      </c>
      <c r="J408" s="171">
        <v>95.7</v>
      </c>
      <c r="K408" s="171">
        <v>93.5</v>
      </c>
      <c r="L408" s="171">
        <v>93.2</v>
      </c>
      <c r="M408" s="171">
        <v>96.4</v>
      </c>
      <c r="N408" s="171">
        <v>94.4</v>
      </c>
      <c r="O408" s="171">
        <v>90.4</v>
      </c>
      <c r="P408" s="171">
        <v>93.9</v>
      </c>
      <c r="Q408" s="171">
        <v>90.8</v>
      </c>
      <c r="R408" s="171">
        <v>85.9</v>
      </c>
      <c r="S408" s="171">
        <v>88.2</v>
      </c>
      <c r="T408" s="171">
        <v>86.8</v>
      </c>
      <c r="U408" s="171">
        <v>87.2</v>
      </c>
      <c r="V408" s="171">
        <v>87.7</v>
      </c>
      <c r="W408" s="171">
        <v>89.2</v>
      </c>
      <c r="X408" s="171">
        <v>91.8</v>
      </c>
      <c r="Y408" s="171">
        <v>84.8</v>
      </c>
      <c r="Z408" s="171">
        <v>85.2</v>
      </c>
      <c r="AA408" s="171">
        <v>88.3</v>
      </c>
      <c r="AB408" s="171">
        <v>89.9</v>
      </c>
      <c r="AC408" s="171">
        <v>91</v>
      </c>
      <c r="AD408" s="171">
        <v>91.2</v>
      </c>
      <c r="AE408" s="171">
        <v>96.7</v>
      </c>
      <c r="AF408" s="171">
        <v>98.9</v>
      </c>
      <c r="AG408" s="171">
        <v>96.7</v>
      </c>
      <c r="AH408" s="171">
        <v>98.3</v>
      </c>
      <c r="AI408" s="171">
        <v>98</v>
      </c>
      <c r="AJ408" s="171">
        <v>93.3</v>
      </c>
      <c r="AK408" s="171">
        <v>86.9</v>
      </c>
      <c r="AL408" s="171">
        <v>86.5</v>
      </c>
      <c r="AM408" s="171">
        <v>88.3</v>
      </c>
      <c r="AN408" s="171">
        <v>91.2</v>
      </c>
      <c r="AO408" s="171">
        <v>90.4</v>
      </c>
      <c r="AP408" s="171">
        <v>89.8</v>
      </c>
      <c r="AQ408" s="171">
        <v>93.7</v>
      </c>
      <c r="AR408" s="171">
        <v>93.7</v>
      </c>
      <c r="AS408" s="171">
        <v>99.4</v>
      </c>
      <c r="AT408" s="171">
        <v>101.7</v>
      </c>
      <c r="AU408" s="171">
        <v>102.2</v>
      </c>
      <c r="AV408" s="171">
        <v>102.2</v>
      </c>
      <c r="AW408" s="171">
        <v>102.2</v>
      </c>
      <c r="AX408" s="171">
        <v>102.9</v>
      </c>
      <c r="AY408" s="171">
        <v>112.6</v>
      </c>
      <c r="AZ408" s="171">
        <v>112.2</v>
      </c>
      <c r="BA408" s="171">
        <v>118.9</v>
      </c>
      <c r="BB408" s="171">
        <v>119.8</v>
      </c>
      <c r="BC408" s="171">
        <v>121.5</v>
      </c>
      <c r="BD408" s="171">
        <v>113.4</v>
      </c>
      <c r="BE408" s="171">
        <v>113.5</v>
      </c>
      <c r="BF408" s="171">
        <v>116.8</v>
      </c>
      <c r="BG408" s="171">
        <v>113.2</v>
      </c>
      <c r="BH408" s="171">
        <v>108.4</v>
      </c>
      <c r="BI408" s="171">
        <v>107.2</v>
      </c>
      <c r="BJ408" s="171">
        <v>106.4</v>
      </c>
      <c r="BK408" s="171">
        <v>105.8</v>
      </c>
      <c r="BL408" s="171">
        <v>103</v>
      </c>
      <c r="BM408" s="171">
        <v>100.3</v>
      </c>
      <c r="BN408" s="171">
        <v>98</v>
      </c>
      <c r="BO408" s="171">
        <v>93.6</v>
      </c>
      <c r="BP408" s="171">
        <v>92.8</v>
      </c>
      <c r="BQ408" s="171">
        <v>92.7</v>
      </c>
      <c r="BR408" s="171">
        <v>90.1</v>
      </c>
      <c r="BS408" s="171">
        <v>88.8</v>
      </c>
      <c r="BT408" s="171">
        <v>95</v>
      </c>
      <c r="BU408" s="171">
        <v>95.7</v>
      </c>
      <c r="BV408" s="171">
        <v>88</v>
      </c>
      <c r="BW408" s="171">
        <v>88.2</v>
      </c>
      <c r="BX408" s="171">
        <v>87.5</v>
      </c>
      <c r="BY408" s="171">
        <v>87.7</v>
      </c>
      <c r="BZ408" s="171">
        <v>88.9</v>
      </c>
      <c r="CA408" s="171">
        <v>88.8</v>
      </c>
      <c r="CB408" s="171">
        <v>88.8</v>
      </c>
      <c r="CC408" s="171">
        <v>88.6</v>
      </c>
      <c r="CD408" s="171">
        <v>88.8</v>
      </c>
      <c r="CE408" s="171">
        <v>87.8</v>
      </c>
      <c r="CF408" s="171">
        <v>87.1</v>
      </c>
      <c r="CG408" s="171">
        <v>87.9</v>
      </c>
      <c r="CH408" s="171">
        <v>85.9</v>
      </c>
      <c r="CI408" s="171">
        <v>90.2</v>
      </c>
      <c r="CJ408" s="171">
        <v>90.4</v>
      </c>
      <c r="CK408" s="171">
        <v>90</v>
      </c>
      <c r="CL408" s="171">
        <v>90</v>
      </c>
      <c r="CM408" s="171">
        <v>90.1</v>
      </c>
      <c r="CN408" s="171">
        <v>95.8</v>
      </c>
      <c r="CO408" s="171">
        <v>97.1</v>
      </c>
      <c r="CP408" s="171">
        <v>98.8</v>
      </c>
      <c r="CQ408" s="171">
        <v>99.8</v>
      </c>
      <c r="CR408" s="171">
        <v>98.5</v>
      </c>
      <c r="CS408" s="171">
        <v>100.9</v>
      </c>
      <c r="CT408" s="171">
        <v>99</v>
      </c>
      <c r="CU408" s="171">
        <v>101</v>
      </c>
      <c r="CV408" s="171">
        <v>101.4</v>
      </c>
      <c r="CW408" s="171">
        <v>100</v>
      </c>
      <c r="CX408" s="171">
        <v>102.5</v>
      </c>
      <c r="CY408" s="171">
        <v>104</v>
      </c>
      <c r="CZ408" s="171">
        <v>103.6</v>
      </c>
      <c r="DA408" s="171">
        <v>105.4</v>
      </c>
      <c r="DB408" s="171">
        <v>105</v>
      </c>
      <c r="DC408" s="171">
        <v>109.3</v>
      </c>
      <c r="DD408" s="171">
        <v>111.6</v>
      </c>
      <c r="DE408" s="171">
        <v>112</v>
      </c>
      <c r="DF408" s="171">
        <v>114.6</v>
      </c>
      <c r="DG408" s="171">
        <v>112.2</v>
      </c>
      <c r="DH408" s="171">
        <v>122.8</v>
      </c>
      <c r="DI408" s="171">
        <v>126.7</v>
      </c>
      <c r="DJ408" s="171">
        <v>128.19999999999999</v>
      </c>
      <c r="DK408" s="171">
        <v>127.9</v>
      </c>
      <c r="DL408" s="171">
        <v>128.5</v>
      </c>
      <c r="DM408" s="171">
        <v>128.80000000000001</v>
      </c>
      <c r="DN408" s="171">
        <v>131.80000000000001</v>
      </c>
      <c r="DO408" s="171">
        <v>131.6</v>
      </c>
      <c r="DP408" s="171">
        <v>133.80000000000001</v>
      </c>
      <c r="DQ408" s="171">
        <v>130.30000000000001</v>
      </c>
      <c r="DR408" s="171">
        <v>133.1</v>
      </c>
      <c r="DS408" s="171">
        <v>134</v>
      </c>
      <c r="DT408" s="171">
        <v>136.69999999999999</v>
      </c>
    </row>
    <row r="409" spans="1:124" x14ac:dyDescent="0.25">
      <c r="A409" s="169" t="s">
        <v>1212</v>
      </c>
      <c r="B409" s="169" t="s">
        <v>1213</v>
      </c>
      <c r="C409" s="170">
        <v>0.10911</v>
      </c>
      <c r="D409" s="171">
        <v>116.7</v>
      </c>
      <c r="E409" s="171">
        <v>114.8</v>
      </c>
      <c r="F409" s="171">
        <v>115.8</v>
      </c>
      <c r="G409" s="171">
        <v>112.8</v>
      </c>
      <c r="H409" s="171">
        <v>115.5</v>
      </c>
      <c r="I409" s="171">
        <v>116.3</v>
      </c>
      <c r="J409" s="171">
        <v>114.7</v>
      </c>
      <c r="K409" s="171">
        <v>112.5</v>
      </c>
      <c r="L409" s="171">
        <v>110.6</v>
      </c>
      <c r="M409" s="171">
        <v>113.6</v>
      </c>
      <c r="N409" s="171">
        <v>115.1</v>
      </c>
      <c r="O409" s="171">
        <v>115.8</v>
      </c>
      <c r="P409" s="171">
        <v>115.5</v>
      </c>
      <c r="Q409" s="171">
        <v>119.3</v>
      </c>
      <c r="R409" s="171">
        <v>116.4</v>
      </c>
      <c r="S409" s="171">
        <v>123.6</v>
      </c>
      <c r="T409" s="171">
        <v>126.6</v>
      </c>
      <c r="U409" s="171">
        <v>135.6</v>
      </c>
      <c r="V409" s="171">
        <v>133.69999999999999</v>
      </c>
      <c r="W409" s="171">
        <v>128.4</v>
      </c>
      <c r="X409" s="171">
        <v>128.19999999999999</v>
      </c>
      <c r="Y409" s="171">
        <v>130.30000000000001</v>
      </c>
      <c r="Z409" s="171">
        <v>134.9</v>
      </c>
      <c r="AA409" s="171">
        <v>132.9</v>
      </c>
      <c r="AB409" s="171">
        <v>131.4</v>
      </c>
      <c r="AC409" s="171">
        <v>122.4</v>
      </c>
      <c r="AD409" s="171">
        <v>121.6</v>
      </c>
      <c r="AE409" s="171">
        <v>117.2</v>
      </c>
      <c r="AF409" s="171">
        <v>128.4</v>
      </c>
      <c r="AG409" s="171">
        <v>119.9</v>
      </c>
      <c r="AH409" s="171">
        <v>120.9</v>
      </c>
      <c r="AI409" s="171">
        <v>128.5</v>
      </c>
      <c r="AJ409" s="171">
        <v>116.7</v>
      </c>
      <c r="AK409" s="171">
        <v>109.2</v>
      </c>
      <c r="AL409" s="171">
        <v>101.2</v>
      </c>
      <c r="AM409" s="171">
        <v>104</v>
      </c>
      <c r="AN409" s="171">
        <v>117.7</v>
      </c>
      <c r="AO409" s="171">
        <v>113.7</v>
      </c>
      <c r="AP409" s="171">
        <v>111.7</v>
      </c>
      <c r="AQ409" s="171">
        <v>107.6</v>
      </c>
      <c r="AR409" s="171">
        <v>105.6</v>
      </c>
      <c r="AS409" s="171">
        <v>107.6</v>
      </c>
      <c r="AT409" s="171">
        <v>105</v>
      </c>
      <c r="AU409" s="171">
        <v>103.3</v>
      </c>
      <c r="AV409" s="171">
        <v>101.6</v>
      </c>
      <c r="AW409" s="171">
        <v>104.2</v>
      </c>
      <c r="AX409" s="171">
        <v>102.8</v>
      </c>
      <c r="AY409" s="171">
        <v>102.8</v>
      </c>
      <c r="AZ409" s="171">
        <v>103.3</v>
      </c>
      <c r="BA409" s="171">
        <v>102.6</v>
      </c>
      <c r="BB409" s="171">
        <v>100.4</v>
      </c>
      <c r="BC409" s="171">
        <v>102.7</v>
      </c>
      <c r="BD409" s="171">
        <v>101.5</v>
      </c>
      <c r="BE409" s="171">
        <v>101.7</v>
      </c>
      <c r="BF409" s="171">
        <v>102</v>
      </c>
      <c r="BG409" s="171">
        <v>104.4</v>
      </c>
      <c r="BH409" s="171">
        <v>105.2</v>
      </c>
      <c r="BI409" s="171">
        <v>102.5</v>
      </c>
      <c r="BJ409" s="171">
        <v>102.2</v>
      </c>
      <c r="BK409" s="171">
        <v>99.7</v>
      </c>
      <c r="BL409" s="171">
        <v>100.7</v>
      </c>
      <c r="BM409" s="171">
        <v>98.8</v>
      </c>
      <c r="BN409" s="171">
        <v>105.7</v>
      </c>
      <c r="BO409" s="171">
        <v>104.1</v>
      </c>
      <c r="BP409" s="171">
        <v>102.7</v>
      </c>
      <c r="BQ409" s="171">
        <v>102.5</v>
      </c>
      <c r="BR409" s="171">
        <v>103.2</v>
      </c>
      <c r="BS409" s="171">
        <v>103.6</v>
      </c>
      <c r="BT409" s="171">
        <v>103.2</v>
      </c>
      <c r="BU409" s="171">
        <v>105.8</v>
      </c>
      <c r="BV409" s="171">
        <v>107.5</v>
      </c>
      <c r="BW409" s="171">
        <v>109.7</v>
      </c>
      <c r="BX409" s="171">
        <v>110.7</v>
      </c>
      <c r="BY409" s="171">
        <v>111.7</v>
      </c>
      <c r="BZ409" s="171">
        <v>112.3</v>
      </c>
      <c r="CA409" s="171">
        <v>116.3</v>
      </c>
      <c r="CB409" s="171">
        <v>116.7</v>
      </c>
      <c r="CC409" s="171">
        <v>115</v>
      </c>
      <c r="CD409" s="171">
        <v>115</v>
      </c>
      <c r="CE409" s="171">
        <v>115.7</v>
      </c>
      <c r="CF409" s="171">
        <v>116.8</v>
      </c>
      <c r="CG409" s="171">
        <v>117.8</v>
      </c>
      <c r="CH409" s="171">
        <v>118.6</v>
      </c>
      <c r="CI409" s="171">
        <v>119.9</v>
      </c>
      <c r="CJ409" s="171">
        <v>120.5</v>
      </c>
      <c r="CK409" s="171">
        <v>121.7</v>
      </c>
      <c r="CL409" s="171">
        <v>122.1</v>
      </c>
      <c r="CM409" s="171">
        <v>122.1</v>
      </c>
      <c r="CN409" s="171">
        <v>123</v>
      </c>
      <c r="CO409" s="171">
        <v>123.8</v>
      </c>
      <c r="CP409" s="171">
        <v>123.2</v>
      </c>
      <c r="CQ409" s="171">
        <v>123.1</v>
      </c>
      <c r="CR409" s="171">
        <v>122.7</v>
      </c>
      <c r="CS409" s="171">
        <v>122.4</v>
      </c>
      <c r="CT409" s="171">
        <v>122.8</v>
      </c>
      <c r="CU409" s="171">
        <v>122.8</v>
      </c>
      <c r="CV409" s="171">
        <v>122.8</v>
      </c>
      <c r="CW409" s="171">
        <v>122.7</v>
      </c>
      <c r="CX409" s="171">
        <v>122.7</v>
      </c>
      <c r="CY409" s="171">
        <v>123</v>
      </c>
      <c r="CZ409" s="171">
        <v>123.9</v>
      </c>
      <c r="DA409" s="171">
        <v>116.4</v>
      </c>
      <c r="DB409" s="171">
        <v>119.1</v>
      </c>
      <c r="DC409" s="171">
        <v>119.1</v>
      </c>
      <c r="DD409" s="171">
        <v>119.3</v>
      </c>
      <c r="DE409" s="171">
        <v>119.7</v>
      </c>
      <c r="DF409" s="171">
        <v>120.9</v>
      </c>
      <c r="DG409" s="171">
        <v>122.1</v>
      </c>
      <c r="DH409" s="171">
        <v>127.5</v>
      </c>
      <c r="DI409" s="171">
        <v>124.6</v>
      </c>
      <c r="DJ409" s="171">
        <v>123.7</v>
      </c>
      <c r="DK409" s="171">
        <v>124</v>
      </c>
      <c r="DL409" s="171">
        <v>124.3</v>
      </c>
      <c r="DM409" s="171">
        <v>123.6</v>
      </c>
      <c r="DN409" s="171">
        <v>124.6</v>
      </c>
      <c r="DO409" s="171">
        <v>126.5</v>
      </c>
      <c r="DP409" s="171">
        <v>131.9</v>
      </c>
      <c r="DQ409" s="171">
        <v>132.30000000000001</v>
      </c>
      <c r="DR409" s="171">
        <v>132.80000000000001</v>
      </c>
      <c r="DS409" s="171">
        <v>135.30000000000001</v>
      </c>
      <c r="DT409" s="171">
        <v>137</v>
      </c>
    </row>
    <row r="410" spans="1:124" x14ac:dyDescent="0.25">
      <c r="A410" s="169" t="s">
        <v>1214</v>
      </c>
      <c r="B410" s="169" t="s">
        <v>1215</v>
      </c>
      <c r="C410" s="170">
        <v>0.45368999999999998</v>
      </c>
      <c r="D410" s="171">
        <v>105.9</v>
      </c>
      <c r="E410" s="171">
        <v>106.4</v>
      </c>
      <c r="F410" s="171">
        <v>106.1</v>
      </c>
      <c r="G410" s="171">
        <v>106.5</v>
      </c>
      <c r="H410" s="171">
        <v>107.9</v>
      </c>
      <c r="I410" s="171">
        <v>109.1</v>
      </c>
      <c r="J410" s="171">
        <v>108.3</v>
      </c>
      <c r="K410" s="171">
        <v>108.9</v>
      </c>
      <c r="L410" s="171">
        <v>108.1</v>
      </c>
      <c r="M410" s="171">
        <v>107.5</v>
      </c>
      <c r="N410" s="171">
        <v>107.3</v>
      </c>
      <c r="O410" s="171">
        <v>107.5</v>
      </c>
      <c r="P410" s="171">
        <v>109.1</v>
      </c>
      <c r="Q410" s="171">
        <v>105.4</v>
      </c>
      <c r="R410" s="171">
        <v>107</v>
      </c>
      <c r="S410" s="171">
        <v>109.7</v>
      </c>
      <c r="T410" s="171">
        <v>111.1</v>
      </c>
      <c r="U410" s="171">
        <v>112.3</v>
      </c>
      <c r="V410" s="171">
        <v>113</v>
      </c>
      <c r="W410" s="171">
        <v>113.1</v>
      </c>
      <c r="X410" s="171">
        <v>113.8</v>
      </c>
      <c r="Y410" s="171">
        <v>113.2</v>
      </c>
      <c r="Z410" s="171">
        <v>110.9</v>
      </c>
      <c r="AA410" s="171">
        <v>115.1</v>
      </c>
      <c r="AB410" s="171">
        <v>118.6</v>
      </c>
      <c r="AC410" s="171">
        <v>118.6</v>
      </c>
      <c r="AD410" s="171">
        <v>120.7</v>
      </c>
      <c r="AE410" s="171">
        <v>120.3</v>
      </c>
      <c r="AF410" s="171">
        <v>118.3</v>
      </c>
      <c r="AG410" s="171">
        <v>124</v>
      </c>
      <c r="AH410" s="171">
        <v>121.9</v>
      </c>
      <c r="AI410" s="171">
        <v>121.9</v>
      </c>
      <c r="AJ410" s="171">
        <v>118.6</v>
      </c>
      <c r="AK410" s="171">
        <v>122.9</v>
      </c>
      <c r="AL410" s="171">
        <v>122.5</v>
      </c>
      <c r="AM410" s="171">
        <v>119.6</v>
      </c>
      <c r="AN410" s="171">
        <v>121.6</v>
      </c>
      <c r="AO410" s="171">
        <v>122.9</v>
      </c>
      <c r="AP410" s="171">
        <v>122.7</v>
      </c>
      <c r="AQ410" s="171">
        <v>124.9</v>
      </c>
      <c r="AR410" s="171">
        <v>122.7</v>
      </c>
      <c r="AS410" s="171">
        <v>123.6</v>
      </c>
      <c r="AT410" s="171">
        <v>124.1</v>
      </c>
      <c r="AU410" s="171">
        <v>123.1</v>
      </c>
      <c r="AV410" s="171">
        <v>121.6</v>
      </c>
      <c r="AW410" s="171">
        <v>122.6</v>
      </c>
      <c r="AX410" s="171">
        <v>121.8</v>
      </c>
      <c r="AY410" s="171">
        <v>119.5</v>
      </c>
      <c r="AZ410" s="171">
        <v>116.7</v>
      </c>
      <c r="BA410" s="171">
        <v>118.8</v>
      </c>
      <c r="BB410" s="171">
        <v>117.7</v>
      </c>
      <c r="BC410" s="171">
        <v>117.1</v>
      </c>
      <c r="BD410" s="171">
        <v>116</v>
      </c>
      <c r="BE410" s="171">
        <v>116.5</v>
      </c>
      <c r="BF410" s="171">
        <v>115.3</v>
      </c>
      <c r="BG410" s="171">
        <v>115.3</v>
      </c>
      <c r="BH410" s="171">
        <v>115.5</v>
      </c>
      <c r="BI410" s="171">
        <v>117.9</v>
      </c>
      <c r="BJ410" s="171">
        <v>117</v>
      </c>
      <c r="BK410" s="171">
        <v>117.2</v>
      </c>
      <c r="BL410" s="171">
        <v>116.8</v>
      </c>
      <c r="BM410" s="171">
        <v>117.2</v>
      </c>
      <c r="BN410" s="171">
        <v>116.9</v>
      </c>
      <c r="BO410" s="171">
        <v>115.3</v>
      </c>
      <c r="BP410" s="171">
        <v>114.9</v>
      </c>
      <c r="BQ410" s="171">
        <v>113.7</v>
      </c>
      <c r="BR410" s="171">
        <v>112.9</v>
      </c>
      <c r="BS410" s="171">
        <v>114</v>
      </c>
      <c r="BT410" s="171">
        <v>114.8</v>
      </c>
      <c r="BU410" s="171">
        <v>115.3</v>
      </c>
      <c r="BV410" s="171">
        <v>114.8</v>
      </c>
      <c r="BW410" s="171">
        <v>117</v>
      </c>
      <c r="BX410" s="171">
        <v>118.2</v>
      </c>
      <c r="BY410" s="171">
        <v>118.2</v>
      </c>
      <c r="BZ410" s="171">
        <v>117.9</v>
      </c>
      <c r="CA410" s="171">
        <v>119.1</v>
      </c>
      <c r="CB410" s="171">
        <v>119.1</v>
      </c>
      <c r="CC410" s="171">
        <v>120.4</v>
      </c>
      <c r="CD410" s="171">
        <v>119.9</v>
      </c>
      <c r="CE410" s="171">
        <v>121</v>
      </c>
      <c r="CF410" s="171">
        <v>119.7</v>
      </c>
      <c r="CG410" s="171">
        <v>122.5</v>
      </c>
      <c r="CH410" s="171">
        <v>123.5</v>
      </c>
      <c r="CI410" s="171">
        <v>122.8</v>
      </c>
      <c r="CJ410" s="171">
        <v>123</v>
      </c>
      <c r="CK410" s="171">
        <v>124</v>
      </c>
      <c r="CL410" s="171">
        <v>121.9</v>
      </c>
      <c r="CM410" s="171">
        <v>124.2</v>
      </c>
      <c r="CN410" s="171">
        <v>122.9</v>
      </c>
      <c r="CO410" s="171">
        <v>122.8</v>
      </c>
      <c r="CP410" s="171">
        <v>123</v>
      </c>
      <c r="CQ410" s="171">
        <v>122.9</v>
      </c>
      <c r="CR410" s="171">
        <v>121.8</v>
      </c>
      <c r="CS410" s="171">
        <v>121.5</v>
      </c>
      <c r="CT410" s="171">
        <v>121.7</v>
      </c>
      <c r="CU410" s="171">
        <v>122</v>
      </c>
      <c r="CV410" s="171">
        <v>120.3</v>
      </c>
      <c r="CW410" s="171">
        <v>120.8</v>
      </c>
      <c r="CX410" s="171">
        <v>123.2</v>
      </c>
      <c r="CY410" s="171">
        <v>124.2</v>
      </c>
      <c r="CZ410" s="171">
        <v>125.3</v>
      </c>
      <c r="DA410" s="171">
        <v>125.4</v>
      </c>
      <c r="DB410" s="171">
        <v>125.6</v>
      </c>
      <c r="DC410" s="171">
        <v>125.8</v>
      </c>
      <c r="DD410" s="171">
        <v>125.8</v>
      </c>
      <c r="DE410" s="171">
        <v>125.3</v>
      </c>
      <c r="DF410" s="171">
        <v>125.2</v>
      </c>
      <c r="DG410" s="171">
        <v>125.4</v>
      </c>
      <c r="DH410" s="171">
        <v>126.7</v>
      </c>
      <c r="DI410" s="171">
        <v>127.3</v>
      </c>
      <c r="DJ410" s="171">
        <v>128.4</v>
      </c>
      <c r="DK410" s="171">
        <v>128.9</v>
      </c>
      <c r="DL410" s="171">
        <v>130.1</v>
      </c>
      <c r="DM410" s="171">
        <v>129.9</v>
      </c>
      <c r="DN410" s="171">
        <v>131.6</v>
      </c>
      <c r="DO410" s="171">
        <v>131.4</v>
      </c>
      <c r="DP410" s="171">
        <v>133.19999999999999</v>
      </c>
      <c r="DQ410" s="171">
        <v>136.19999999999999</v>
      </c>
      <c r="DR410" s="171">
        <v>139.69999999999999</v>
      </c>
      <c r="DS410" s="171">
        <v>141</v>
      </c>
      <c r="DT410" s="171">
        <v>141.1</v>
      </c>
    </row>
    <row r="411" spans="1:124" x14ac:dyDescent="0.25">
      <c r="A411" s="169" t="s">
        <v>1216</v>
      </c>
      <c r="B411" s="169" t="s">
        <v>1217</v>
      </c>
      <c r="C411" s="170">
        <v>0.38578000000000001</v>
      </c>
      <c r="D411" s="171">
        <v>105.8</v>
      </c>
      <c r="E411" s="171">
        <v>106.5</v>
      </c>
      <c r="F411" s="171">
        <v>105.5</v>
      </c>
      <c r="G411" s="171">
        <v>105.9</v>
      </c>
      <c r="H411" s="171">
        <v>107.1</v>
      </c>
      <c r="I411" s="171">
        <v>108.1</v>
      </c>
      <c r="J411" s="171">
        <v>107.9</v>
      </c>
      <c r="K411" s="171">
        <v>108.2</v>
      </c>
      <c r="L411" s="171">
        <v>107.5</v>
      </c>
      <c r="M411" s="171">
        <v>107</v>
      </c>
      <c r="N411" s="171">
        <v>106.5</v>
      </c>
      <c r="O411" s="171">
        <v>107</v>
      </c>
      <c r="P411" s="171">
        <v>109</v>
      </c>
      <c r="Q411" s="171">
        <v>104.2</v>
      </c>
      <c r="R411" s="171">
        <v>105.6</v>
      </c>
      <c r="S411" s="171">
        <v>107.1</v>
      </c>
      <c r="T411" s="171">
        <v>109</v>
      </c>
      <c r="U411" s="171">
        <v>110.1</v>
      </c>
      <c r="V411" s="171">
        <v>111.1</v>
      </c>
      <c r="W411" s="171">
        <v>111.5</v>
      </c>
      <c r="X411" s="171">
        <v>111.6</v>
      </c>
      <c r="Y411" s="171">
        <v>111.8</v>
      </c>
      <c r="Z411" s="171">
        <v>110</v>
      </c>
      <c r="AA411" s="171">
        <v>113.9</v>
      </c>
      <c r="AB411" s="171">
        <v>116.4</v>
      </c>
      <c r="AC411" s="171">
        <v>116.1</v>
      </c>
      <c r="AD411" s="171">
        <v>118.3</v>
      </c>
      <c r="AE411" s="171">
        <v>119</v>
      </c>
      <c r="AF411" s="171">
        <v>116.9</v>
      </c>
      <c r="AG411" s="171">
        <v>122.2</v>
      </c>
      <c r="AH411" s="171">
        <v>120.6</v>
      </c>
      <c r="AI411" s="171">
        <v>120.5</v>
      </c>
      <c r="AJ411" s="171">
        <v>117.6</v>
      </c>
      <c r="AK411" s="171">
        <v>122.5</v>
      </c>
      <c r="AL411" s="171">
        <v>121.7</v>
      </c>
      <c r="AM411" s="171">
        <v>117.9</v>
      </c>
      <c r="AN411" s="171">
        <v>120.3</v>
      </c>
      <c r="AO411" s="171">
        <v>121.5</v>
      </c>
      <c r="AP411" s="171">
        <v>120.8</v>
      </c>
      <c r="AQ411" s="171">
        <v>122.6</v>
      </c>
      <c r="AR411" s="171">
        <v>120.3</v>
      </c>
      <c r="AS411" s="171">
        <v>121</v>
      </c>
      <c r="AT411" s="171">
        <v>121.3</v>
      </c>
      <c r="AU411" s="171">
        <v>119.9</v>
      </c>
      <c r="AV411" s="171">
        <v>118.4</v>
      </c>
      <c r="AW411" s="171">
        <v>119</v>
      </c>
      <c r="AX411" s="171">
        <v>119</v>
      </c>
      <c r="AY411" s="171">
        <v>115.8</v>
      </c>
      <c r="AZ411" s="171">
        <v>111.5</v>
      </c>
      <c r="BA411" s="171">
        <v>114.4</v>
      </c>
      <c r="BB411" s="171">
        <v>113.4</v>
      </c>
      <c r="BC411" s="171">
        <v>112.7</v>
      </c>
      <c r="BD411" s="171">
        <v>111.9</v>
      </c>
      <c r="BE411" s="171">
        <v>112.6</v>
      </c>
      <c r="BF411" s="171">
        <v>111.3</v>
      </c>
      <c r="BG411" s="171">
        <v>111.2</v>
      </c>
      <c r="BH411" s="171">
        <v>111.1</v>
      </c>
      <c r="BI411" s="171">
        <v>113.7</v>
      </c>
      <c r="BJ411" s="171">
        <v>113.4</v>
      </c>
      <c r="BK411" s="171">
        <v>113.4</v>
      </c>
      <c r="BL411" s="171">
        <v>112.5</v>
      </c>
      <c r="BM411" s="171">
        <v>112.8</v>
      </c>
      <c r="BN411" s="171">
        <v>113</v>
      </c>
      <c r="BO411" s="171">
        <v>110.9</v>
      </c>
      <c r="BP411" s="171">
        <v>111.2</v>
      </c>
      <c r="BQ411" s="171">
        <v>110.5</v>
      </c>
      <c r="BR411" s="171">
        <v>109.5</v>
      </c>
      <c r="BS411" s="171">
        <v>110.9</v>
      </c>
      <c r="BT411" s="171">
        <v>111.5</v>
      </c>
      <c r="BU411" s="171">
        <v>112.5</v>
      </c>
      <c r="BV411" s="171">
        <v>112.1</v>
      </c>
      <c r="BW411" s="171">
        <v>114.8</v>
      </c>
      <c r="BX411" s="171">
        <v>116.1</v>
      </c>
      <c r="BY411" s="171">
        <v>115.2</v>
      </c>
      <c r="BZ411" s="171">
        <v>114.6</v>
      </c>
      <c r="CA411" s="171">
        <v>116.2</v>
      </c>
      <c r="CB411" s="171">
        <v>116</v>
      </c>
      <c r="CC411" s="171">
        <v>117.6</v>
      </c>
      <c r="CD411" s="171">
        <v>116.7</v>
      </c>
      <c r="CE411" s="171">
        <v>117.8</v>
      </c>
      <c r="CF411" s="171">
        <v>116.1</v>
      </c>
      <c r="CG411" s="171">
        <v>118.8</v>
      </c>
      <c r="CH411" s="171">
        <v>120.4</v>
      </c>
      <c r="CI411" s="171">
        <v>119.8</v>
      </c>
      <c r="CJ411" s="171">
        <v>119.7</v>
      </c>
      <c r="CK411" s="171">
        <v>120.8</v>
      </c>
      <c r="CL411" s="171">
        <v>118.4</v>
      </c>
      <c r="CM411" s="171">
        <v>120.9</v>
      </c>
      <c r="CN411" s="171">
        <v>119.7</v>
      </c>
      <c r="CO411" s="171">
        <v>119.3</v>
      </c>
      <c r="CP411" s="171">
        <v>119.1</v>
      </c>
      <c r="CQ411" s="171">
        <v>118</v>
      </c>
      <c r="CR411" s="171">
        <v>116.8</v>
      </c>
      <c r="CS411" s="171">
        <v>117</v>
      </c>
      <c r="CT411" s="171">
        <v>117.2</v>
      </c>
      <c r="CU411" s="171">
        <v>117.5</v>
      </c>
      <c r="CV411" s="171">
        <v>115.8</v>
      </c>
      <c r="CW411" s="171">
        <v>116</v>
      </c>
      <c r="CX411" s="171">
        <v>119</v>
      </c>
      <c r="CY411" s="171">
        <v>119.4</v>
      </c>
      <c r="CZ411" s="171">
        <v>120.5</v>
      </c>
      <c r="DA411" s="171">
        <v>120.8</v>
      </c>
      <c r="DB411" s="171">
        <v>120.8</v>
      </c>
      <c r="DC411" s="171">
        <v>121.2</v>
      </c>
      <c r="DD411" s="171">
        <v>121</v>
      </c>
      <c r="DE411" s="171">
        <v>120.6</v>
      </c>
      <c r="DF411" s="171">
        <v>120.2</v>
      </c>
      <c r="DG411" s="171">
        <v>120.1</v>
      </c>
      <c r="DH411" s="171">
        <v>121.2</v>
      </c>
      <c r="DI411" s="171">
        <v>121.8</v>
      </c>
      <c r="DJ411" s="171">
        <v>123.1</v>
      </c>
      <c r="DK411" s="171">
        <v>123.7</v>
      </c>
      <c r="DL411" s="171">
        <v>124.9</v>
      </c>
      <c r="DM411" s="171">
        <v>124.7</v>
      </c>
      <c r="DN411" s="171">
        <v>126.7</v>
      </c>
      <c r="DO411" s="171">
        <v>126.4</v>
      </c>
      <c r="DP411" s="171">
        <v>128</v>
      </c>
      <c r="DQ411" s="171">
        <v>131.1</v>
      </c>
      <c r="DR411" s="171">
        <v>134.9</v>
      </c>
      <c r="DS411" s="171">
        <v>135.80000000000001</v>
      </c>
      <c r="DT411" s="171">
        <v>135.4</v>
      </c>
    </row>
    <row r="412" spans="1:124" x14ac:dyDescent="0.25">
      <c r="A412" s="169" t="s">
        <v>1218</v>
      </c>
      <c r="B412" s="169" t="s">
        <v>1219</v>
      </c>
      <c r="C412" s="170">
        <v>6.4339999999999994E-2</v>
      </c>
      <c r="D412" s="171">
        <v>106</v>
      </c>
      <c r="E412" s="171">
        <v>106.5</v>
      </c>
      <c r="F412" s="171">
        <v>109.5</v>
      </c>
      <c r="G412" s="171">
        <v>110.2</v>
      </c>
      <c r="H412" s="171">
        <v>112.4</v>
      </c>
      <c r="I412" s="171">
        <v>115.5</v>
      </c>
      <c r="J412" s="171">
        <v>111.4</v>
      </c>
      <c r="K412" s="171">
        <v>113.5</v>
      </c>
      <c r="L412" s="171">
        <v>111.9</v>
      </c>
      <c r="M412" s="171">
        <v>110.6</v>
      </c>
      <c r="N412" s="171">
        <v>112.2</v>
      </c>
      <c r="O412" s="171">
        <v>110.9</v>
      </c>
      <c r="P412" s="171">
        <v>110</v>
      </c>
      <c r="Q412" s="171">
        <v>112.5</v>
      </c>
      <c r="R412" s="171">
        <v>115.7</v>
      </c>
      <c r="S412" s="171">
        <v>124.7</v>
      </c>
      <c r="T412" s="171">
        <v>123.1</v>
      </c>
      <c r="U412" s="171">
        <v>125.1</v>
      </c>
      <c r="V412" s="171">
        <v>124.1</v>
      </c>
      <c r="W412" s="171">
        <v>121.6</v>
      </c>
      <c r="X412" s="171">
        <v>126.4</v>
      </c>
      <c r="Y412" s="171">
        <v>120.7</v>
      </c>
      <c r="Z412" s="171">
        <v>114.9</v>
      </c>
      <c r="AA412" s="171">
        <v>121</v>
      </c>
      <c r="AB412" s="171">
        <v>131.1</v>
      </c>
      <c r="AC412" s="171">
        <v>133.4</v>
      </c>
      <c r="AD412" s="171">
        <v>134.9</v>
      </c>
      <c r="AE412" s="171">
        <v>127.9</v>
      </c>
      <c r="AF412" s="171">
        <v>126.5</v>
      </c>
      <c r="AG412" s="171">
        <v>134.6</v>
      </c>
      <c r="AH412" s="171">
        <v>129.80000000000001</v>
      </c>
      <c r="AI412" s="171">
        <v>130</v>
      </c>
      <c r="AJ412" s="171">
        <v>124.4</v>
      </c>
      <c r="AK412" s="171">
        <v>125.2</v>
      </c>
      <c r="AL412" s="171">
        <v>127.5</v>
      </c>
      <c r="AM412" s="171">
        <v>129.80000000000001</v>
      </c>
      <c r="AN412" s="171">
        <v>129.4</v>
      </c>
      <c r="AO412" s="171">
        <v>131.6</v>
      </c>
      <c r="AP412" s="171">
        <v>134.4</v>
      </c>
      <c r="AQ412" s="171">
        <v>138.4</v>
      </c>
      <c r="AR412" s="171">
        <v>136.6</v>
      </c>
      <c r="AS412" s="171">
        <v>138.5</v>
      </c>
      <c r="AT412" s="171">
        <v>139.4</v>
      </c>
      <c r="AU412" s="171">
        <v>140.9</v>
      </c>
      <c r="AV412" s="171">
        <v>139.4</v>
      </c>
      <c r="AW412" s="171">
        <v>142.30000000000001</v>
      </c>
      <c r="AX412" s="171">
        <v>136.5</v>
      </c>
      <c r="AY412" s="171">
        <v>139.4</v>
      </c>
      <c r="AZ412" s="171">
        <v>145.19999999999999</v>
      </c>
      <c r="BA412" s="171">
        <v>141.9</v>
      </c>
      <c r="BB412" s="171">
        <v>140</v>
      </c>
      <c r="BC412" s="171">
        <v>140.1</v>
      </c>
      <c r="BD412" s="171">
        <v>137.1</v>
      </c>
      <c r="BE412" s="171">
        <v>136.19999999999999</v>
      </c>
      <c r="BF412" s="171">
        <v>136.19999999999999</v>
      </c>
      <c r="BG412" s="171">
        <v>136.1</v>
      </c>
      <c r="BH412" s="171">
        <v>138.19999999999999</v>
      </c>
      <c r="BI412" s="171">
        <v>140</v>
      </c>
      <c r="BJ412" s="171">
        <v>135</v>
      </c>
      <c r="BK412" s="171">
        <v>136.5</v>
      </c>
      <c r="BL412" s="171">
        <v>138.80000000000001</v>
      </c>
      <c r="BM412" s="171">
        <v>140.1</v>
      </c>
      <c r="BN412" s="171">
        <v>136.6</v>
      </c>
      <c r="BO412" s="171">
        <v>138.4</v>
      </c>
      <c r="BP412" s="171">
        <v>132.9</v>
      </c>
      <c r="BQ412" s="171">
        <v>131.5</v>
      </c>
      <c r="BR412" s="171">
        <v>131.80000000000001</v>
      </c>
      <c r="BS412" s="171">
        <v>131</v>
      </c>
      <c r="BT412" s="171">
        <v>132.9</v>
      </c>
      <c r="BU412" s="171">
        <v>130.69999999999999</v>
      </c>
      <c r="BV412" s="171">
        <v>128.9</v>
      </c>
      <c r="BW412" s="171">
        <v>129.4</v>
      </c>
      <c r="BX412" s="171">
        <v>129.4</v>
      </c>
      <c r="BY412" s="171">
        <v>134.69999999999999</v>
      </c>
      <c r="BZ412" s="171">
        <v>136</v>
      </c>
      <c r="CA412" s="171">
        <v>135.1</v>
      </c>
      <c r="CB412" s="171">
        <v>136</v>
      </c>
      <c r="CC412" s="171">
        <v>135.19999999999999</v>
      </c>
      <c r="CD412" s="171">
        <v>137.19999999999999</v>
      </c>
      <c r="CE412" s="171">
        <v>138.69999999999999</v>
      </c>
      <c r="CF412" s="171">
        <v>139.30000000000001</v>
      </c>
      <c r="CG412" s="171">
        <v>142.80000000000001</v>
      </c>
      <c r="CH412" s="171">
        <v>140.30000000000001</v>
      </c>
      <c r="CI412" s="171">
        <v>139.30000000000001</v>
      </c>
      <c r="CJ412" s="171">
        <v>141.4</v>
      </c>
      <c r="CK412" s="171">
        <v>141.19999999999999</v>
      </c>
      <c r="CL412" s="171">
        <v>141.5</v>
      </c>
      <c r="CM412" s="171">
        <v>142.1</v>
      </c>
      <c r="CN412" s="171">
        <v>139.9</v>
      </c>
      <c r="CO412" s="171">
        <v>141.9</v>
      </c>
      <c r="CP412" s="171">
        <v>145.30000000000001</v>
      </c>
      <c r="CQ412" s="171">
        <v>150.80000000000001</v>
      </c>
      <c r="CR412" s="171">
        <v>149.80000000000001</v>
      </c>
      <c r="CS412" s="171">
        <v>147.19999999999999</v>
      </c>
      <c r="CT412" s="171">
        <v>147</v>
      </c>
      <c r="CU412" s="171">
        <v>147.19999999999999</v>
      </c>
      <c r="CV412" s="171">
        <v>145.80000000000001</v>
      </c>
      <c r="CW412" s="171">
        <v>147.80000000000001</v>
      </c>
      <c r="CX412" s="171">
        <v>147.30000000000001</v>
      </c>
      <c r="CY412" s="171">
        <v>151.5</v>
      </c>
      <c r="CZ412" s="171">
        <v>152.69999999999999</v>
      </c>
      <c r="DA412" s="171">
        <v>151.19999999999999</v>
      </c>
      <c r="DB412" s="171">
        <v>152.80000000000001</v>
      </c>
      <c r="DC412" s="171">
        <v>151.6</v>
      </c>
      <c r="DD412" s="171">
        <v>152.69999999999999</v>
      </c>
      <c r="DE412" s="171">
        <v>152.19999999999999</v>
      </c>
      <c r="DF412" s="171">
        <v>153.19999999999999</v>
      </c>
      <c r="DG412" s="171">
        <v>154.9</v>
      </c>
      <c r="DH412" s="171">
        <v>157.1</v>
      </c>
      <c r="DI412" s="171">
        <v>158</v>
      </c>
      <c r="DJ412" s="171">
        <v>157.4</v>
      </c>
      <c r="DK412" s="171">
        <v>157.19999999999999</v>
      </c>
      <c r="DL412" s="171">
        <v>157.30000000000001</v>
      </c>
      <c r="DM412" s="171">
        <v>156.5</v>
      </c>
      <c r="DN412" s="171">
        <v>156.5</v>
      </c>
      <c r="DO412" s="171">
        <v>157</v>
      </c>
      <c r="DP412" s="171">
        <v>160</v>
      </c>
      <c r="DQ412" s="171">
        <v>161.5</v>
      </c>
      <c r="DR412" s="171">
        <v>162.19999999999999</v>
      </c>
      <c r="DS412" s="171">
        <v>165.8</v>
      </c>
      <c r="DT412" s="171">
        <v>168.9</v>
      </c>
    </row>
    <row r="413" spans="1:124" x14ac:dyDescent="0.25">
      <c r="A413" s="169" t="s">
        <v>1220</v>
      </c>
      <c r="B413" s="169" t="s">
        <v>1221</v>
      </c>
      <c r="C413" s="170">
        <v>3.5699999999999998E-3</v>
      </c>
      <c r="D413" s="171">
        <v>106</v>
      </c>
      <c r="E413" s="171">
        <v>106.1</v>
      </c>
      <c r="F413" s="171">
        <v>104.4</v>
      </c>
      <c r="G413" s="171">
        <v>104.4</v>
      </c>
      <c r="H413" s="171">
        <v>104.4</v>
      </c>
      <c r="I413" s="171">
        <v>104.4</v>
      </c>
      <c r="J413" s="171">
        <v>104.4</v>
      </c>
      <c r="K413" s="171">
        <v>104.4</v>
      </c>
      <c r="L413" s="171">
        <v>104.4</v>
      </c>
      <c r="M413" s="171">
        <v>104.4</v>
      </c>
      <c r="N413" s="171">
        <v>104.4</v>
      </c>
      <c r="O413" s="171">
        <v>104.4</v>
      </c>
      <c r="P413" s="171">
        <v>104.4</v>
      </c>
      <c r="Q413" s="171">
        <v>104.4</v>
      </c>
      <c r="R413" s="171">
        <v>104.4</v>
      </c>
      <c r="S413" s="171">
        <v>123.6</v>
      </c>
      <c r="T413" s="171">
        <v>123.6</v>
      </c>
      <c r="U413" s="171">
        <v>123.4</v>
      </c>
      <c r="V413" s="171">
        <v>123.6</v>
      </c>
      <c r="W413" s="171">
        <v>123.2</v>
      </c>
      <c r="X413" s="171">
        <v>124.1</v>
      </c>
      <c r="Y413" s="171">
        <v>128.6</v>
      </c>
      <c r="Z413" s="171">
        <v>128.6</v>
      </c>
      <c r="AA413" s="171">
        <v>128.6</v>
      </c>
      <c r="AB413" s="171">
        <v>128.6</v>
      </c>
      <c r="AC413" s="171">
        <v>128.6</v>
      </c>
      <c r="AD413" s="171">
        <v>128.19999999999999</v>
      </c>
      <c r="AE413" s="171">
        <v>126.3</v>
      </c>
      <c r="AF413" s="171">
        <v>126.1</v>
      </c>
      <c r="AG413" s="171">
        <v>125.8</v>
      </c>
      <c r="AH413" s="171">
        <v>125.7</v>
      </c>
      <c r="AI413" s="171">
        <v>125.8</v>
      </c>
      <c r="AJ413" s="171">
        <v>125.3</v>
      </c>
      <c r="AK413" s="171">
        <v>125.9</v>
      </c>
      <c r="AL413" s="171">
        <v>126.3</v>
      </c>
      <c r="AM413" s="171">
        <v>126.2</v>
      </c>
      <c r="AN413" s="171">
        <v>124.5</v>
      </c>
      <c r="AO413" s="171">
        <v>124.5</v>
      </c>
      <c r="AP413" s="171">
        <v>124.5</v>
      </c>
      <c r="AQ413" s="171">
        <v>124.5</v>
      </c>
      <c r="AR413" s="171">
        <v>132.1</v>
      </c>
      <c r="AS413" s="171">
        <v>136.4</v>
      </c>
      <c r="AT413" s="171">
        <v>146</v>
      </c>
      <c r="AU413" s="171">
        <v>149.9</v>
      </c>
      <c r="AV413" s="171">
        <v>149.9</v>
      </c>
      <c r="AW413" s="171">
        <v>160.19999999999999</v>
      </c>
      <c r="AX413" s="171">
        <v>161.5</v>
      </c>
      <c r="AY413" s="171">
        <v>165.4</v>
      </c>
      <c r="AZ413" s="171">
        <v>165.4</v>
      </c>
      <c r="BA413" s="171">
        <v>174.1</v>
      </c>
      <c r="BB413" s="171">
        <v>177.6</v>
      </c>
      <c r="BC413" s="171">
        <v>177.6</v>
      </c>
      <c r="BD413" s="171">
        <v>177.6</v>
      </c>
      <c r="BE413" s="171">
        <v>177.6</v>
      </c>
      <c r="BF413" s="171">
        <v>177.6</v>
      </c>
      <c r="BG413" s="171">
        <v>177.6</v>
      </c>
      <c r="BH413" s="171">
        <v>178.2</v>
      </c>
      <c r="BI413" s="171">
        <v>178.2</v>
      </c>
      <c r="BJ413" s="171">
        <v>178.2</v>
      </c>
      <c r="BK413" s="171">
        <v>178.8</v>
      </c>
      <c r="BL413" s="171">
        <v>179.4</v>
      </c>
      <c r="BM413" s="171">
        <v>179.4</v>
      </c>
      <c r="BN413" s="171">
        <v>179.4</v>
      </c>
      <c r="BO413" s="171">
        <v>179.4</v>
      </c>
      <c r="BP413" s="171">
        <v>179.4</v>
      </c>
      <c r="BQ413" s="171">
        <v>141.19999999999999</v>
      </c>
      <c r="BR413" s="171">
        <v>141.19999999999999</v>
      </c>
      <c r="BS413" s="171">
        <v>141.69999999999999</v>
      </c>
      <c r="BT413" s="171">
        <v>141.69999999999999</v>
      </c>
      <c r="BU413" s="171">
        <v>145.1</v>
      </c>
      <c r="BV413" s="171">
        <v>145.5</v>
      </c>
      <c r="BW413" s="171">
        <v>143.4</v>
      </c>
      <c r="BX413" s="171">
        <v>146.9</v>
      </c>
      <c r="BY413" s="171">
        <v>142.80000000000001</v>
      </c>
      <c r="BZ413" s="171">
        <v>143</v>
      </c>
      <c r="CA413" s="171">
        <v>152.4</v>
      </c>
      <c r="CB413" s="171">
        <v>155.4</v>
      </c>
      <c r="CC413" s="171">
        <v>154.19999999999999</v>
      </c>
      <c r="CD413" s="171">
        <v>153.5</v>
      </c>
      <c r="CE413" s="171">
        <v>155.30000000000001</v>
      </c>
      <c r="CF413" s="171">
        <v>156.6</v>
      </c>
      <c r="CG413" s="171">
        <v>156.6</v>
      </c>
      <c r="CH413" s="171">
        <v>156.6</v>
      </c>
      <c r="CI413" s="171">
        <v>159.1</v>
      </c>
      <c r="CJ413" s="171">
        <v>159.1</v>
      </c>
      <c r="CK413" s="171">
        <v>153.9</v>
      </c>
      <c r="CL413" s="171">
        <v>154.19999999999999</v>
      </c>
      <c r="CM413" s="171">
        <v>154.19999999999999</v>
      </c>
      <c r="CN413" s="171">
        <v>154.5</v>
      </c>
      <c r="CO413" s="171">
        <v>154.5</v>
      </c>
      <c r="CP413" s="171">
        <v>154.5</v>
      </c>
      <c r="CQ413" s="171">
        <v>155</v>
      </c>
      <c r="CR413" s="171">
        <v>154</v>
      </c>
      <c r="CS413" s="171">
        <v>154</v>
      </c>
      <c r="CT413" s="171">
        <v>155</v>
      </c>
      <c r="CU413" s="171">
        <v>154.30000000000001</v>
      </c>
      <c r="CV413" s="171">
        <v>149.69999999999999</v>
      </c>
      <c r="CW413" s="171">
        <v>149.69999999999999</v>
      </c>
      <c r="CX413" s="171">
        <v>150.4</v>
      </c>
      <c r="CY413" s="171">
        <v>150.4</v>
      </c>
      <c r="CZ413" s="171">
        <v>154.19999999999999</v>
      </c>
      <c r="DA413" s="171">
        <v>154.19999999999999</v>
      </c>
      <c r="DB413" s="171">
        <v>155</v>
      </c>
      <c r="DC413" s="171">
        <v>155</v>
      </c>
      <c r="DD413" s="171">
        <v>155</v>
      </c>
      <c r="DE413" s="171">
        <v>157.69999999999999</v>
      </c>
      <c r="DF413" s="171">
        <v>162</v>
      </c>
      <c r="DG413" s="171">
        <v>166.4</v>
      </c>
      <c r="DH413" s="171">
        <v>169.9</v>
      </c>
      <c r="DI413" s="171">
        <v>173.9</v>
      </c>
      <c r="DJ413" s="171">
        <v>184.9</v>
      </c>
      <c r="DK413" s="171">
        <v>188.2</v>
      </c>
      <c r="DL413" s="171">
        <v>199.3</v>
      </c>
      <c r="DM413" s="171">
        <v>207.3</v>
      </c>
      <c r="DN413" s="171">
        <v>212.3</v>
      </c>
      <c r="DO413" s="171">
        <v>215.4</v>
      </c>
      <c r="DP413" s="171">
        <v>219.1</v>
      </c>
      <c r="DQ413" s="171">
        <v>223.7</v>
      </c>
      <c r="DR413" s="171">
        <v>247.9</v>
      </c>
      <c r="DS413" s="171">
        <v>255.2</v>
      </c>
      <c r="DT413" s="171">
        <v>255.2</v>
      </c>
    </row>
    <row r="414" spans="1:124" x14ac:dyDescent="0.25">
      <c r="A414" s="169" t="s">
        <v>1222</v>
      </c>
      <c r="B414" s="169" t="s">
        <v>1223</v>
      </c>
      <c r="C414" s="170">
        <v>0.49145</v>
      </c>
      <c r="D414" s="171">
        <v>103.8</v>
      </c>
      <c r="E414" s="171">
        <v>105.1</v>
      </c>
      <c r="F414" s="171">
        <v>105.6</v>
      </c>
      <c r="G414" s="171">
        <v>105.4</v>
      </c>
      <c r="H414" s="171">
        <v>105.4</v>
      </c>
      <c r="I414" s="171">
        <v>106</v>
      </c>
      <c r="J414" s="171">
        <v>105.1</v>
      </c>
      <c r="K414" s="171">
        <v>105.3</v>
      </c>
      <c r="L414" s="171">
        <v>105.9</v>
      </c>
      <c r="M414" s="171">
        <v>106.3</v>
      </c>
      <c r="N414" s="171">
        <v>106.4</v>
      </c>
      <c r="O414" s="171">
        <v>106.1</v>
      </c>
      <c r="P414" s="171">
        <v>107.5</v>
      </c>
      <c r="Q414" s="171">
        <v>108</v>
      </c>
      <c r="R414" s="171">
        <v>108.1</v>
      </c>
      <c r="S414" s="171">
        <v>107.6</v>
      </c>
      <c r="T414" s="171">
        <v>109.5</v>
      </c>
      <c r="U414" s="171">
        <v>108.7</v>
      </c>
      <c r="V414" s="171">
        <v>110.5</v>
      </c>
      <c r="W414" s="171">
        <v>110.4</v>
      </c>
      <c r="X414" s="171">
        <v>111.4</v>
      </c>
      <c r="Y414" s="171">
        <v>110.8</v>
      </c>
      <c r="Z414" s="171">
        <v>111.8</v>
      </c>
      <c r="AA414" s="171">
        <v>111.5</v>
      </c>
      <c r="AB414" s="171">
        <v>111.3</v>
      </c>
      <c r="AC414" s="171">
        <v>111.7</v>
      </c>
      <c r="AD414" s="171">
        <v>112</v>
      </c>
      <c r="AE414" s="171">
        <v>112.9</v>
      </c>
      <c r="AF414" s="171">
        <v>112</v>
      </c>
      <c r="AG414" s="171">
        <v>111.7</v>
      </c>
      <c r="AH414" s="171">
        <v>112.7</v>
      </c>
      <c r="AI414" s="171">
        <v>112.6</v>
      </c>
      <c r="AJ414" s="171">
        <v>111.8</v>
      </c>
      <c r="AK414" s="171">
        <v>111.5</v>
      </c>
      <c r="AL414" s="171">
        <v>111.4</v>
      </c>
      <c r="AM414" s="171">
        <v>111.4</v>
      </c>
      <c r="AN414" s="171">
        <v>109.9</v>
      </c>
      <c r="AO414" s="171">
        <v>108.8</v>
      </c>
      <c r="AP414" s="171">
        <v>109.6</v>
      </c>
      <c r="AQ414" s="171">
        <v>110.4</v>
      </c>
      <c r="AR414" s="171">
        <v>111.1</v>
      </c>
      <c r="AS414" s="171">
        <v>110.3</v>
      </c>
      <c r="AT414" s="171">
        <v>110.1</v>
      </c>
      <c r="AU414" s="171">
        <v>109.7</v>
      </c>
      <c r="AV414" s="171">
        <v>109.6</v>
      </c>
      <c r="AW414" s="171">
        <v>109.1</v>
      </c>
      <c r="AX414" s="171">
        <v>109.8</v>
      </c>
      <c r="AY414" s="171">
        <v>108.8</v>
      </c>
      <c r="AZ414" s="171">
        <v>108.3</v>
      </c>
      <c r="BA414" s="171">
        <v>108.1</v>
      </c>
      <c r="BB414" s="171">
        <v>107.4</v>
      </c>
      <c r="BC414" s="171">
        <v>107.4</v>
      </c>
      <c r="BD414" s="171">
        <v>107.2</v>
      </c>
      <c r="BE414" s="171">
        <v>108.8</v>
      </c>
      <c r="BF414" s="171">
        <v>108.4</v>
      </c>
      <c r="BG414" s="171">
        <v>108.7</v>
      </c>
      <c r="BH414" s="171">
        <v>108.9</v>
      </c>
      <c r="BI414" s="171">
        <v>108.9</v>
      </c>
      <c r="BJ414" s="171">
        <v>109.1</v>
      </c>
      <c r="BK414" s="171">
        <v>110.3</v>
      </c>
      <c r="BL414" s="171">
        <v>110.3</v>
      </c>
      <c r="BM414" s="171">
        <v>111.1</v>
      </c>
      <c r="BN414" s="171">
        <v>111.3</v>
      </c>
      <c r="BO414" s="171">
        <v>109</v>
      </c>
      <c r="BP414" s="171">
        <v>108.8</v>
      </c>
      <c r="BQ414" s="171">
        <v>107.5</v>
      </c>
      <c r="BR414" s="171">
        <v>107.7</v>
      </c>
      <c r="BS414" s="171">
        <v>106.3</v>
      </c>
      <c r="BT414" s="171">
        <v>107.5</v>
      </c>
      <c r="BU414" s="171">
        <v>107.1</v>
      </c>
      <c r="BV414" s="171">
        <v>108.4</v>
      </c>
      <c r="BW414" s="171">
        <v>108.3</v>
      </c>
      <c r="BX414" s="171">
        <v>113.8</v>
      </c>
      <c r="BY414" s="171">
        <v>112</v>
      </c>
      <c r="BZ414" s="171">
        <v>111.8</v>
      </c>
      <c r="CA414" s="171">
        <v>111.3</v>
      </c>
      <c r="CB414" s="171">
        <v>111.4</v>
      </c>
      <c r="CC414" s="171">
        <v>111.5</v>
      </c>
      <c r="CD414" s="171">
        <v>112.4</v>
      </c>
      <c r="CE414" s="171">
        <v>112.7</v>
      </c>
      <c r="CF414" s="171">
        <v>113.1</v>
      </c>
      <c r="CG414" s="171">
        <v>113.9</v>
      </c>
      <c r="CH414" s="171">
        <v>114.5</v>
      </c>
      <c r="CI414" s="171">
        <v>113.8</v>
      </c>
      <c r="CJ414" s="171">
        <v>116.2</v>
      </c>
      <c r="CK414" s="171">
        <v>115.7</v>
      </c>
      <c r="CL414" s="171">
        <v>116.4</v>
      </c>
      <c r="CM414" s="171">
        <v>115.7</v>
      </c>
      <c r="CN414" s="171">
        <v>115.5</v>
      </c>
      <c r="CO414" s="171">
        <v>114.3</v>
      </c>
      <c r="CP414" s="171">
        <v>113.8</v>
      </c>
      <c r="CQ414" s="171">
        <v>114</v>
      </c>
      <c r="CR414" s="171">
        <v>113.9</v>
      </c>
      <c r="CS414" s="171">
        <v>114.3</v>
      </c>
      <c r="CT414" s="171">
        <v>113.2</v>
      </c>
      <c r="CU414" s="171">
        <v>112.9</v>
      </c>
      <c r="CV414" s="171">
        <v>113.2</v>
      </c>
      <c r="CW414" s="171">
        <v>114.2</v>
      </c>
      <c r="CX414" s="171">
        <v>113.5</v>
      </c>
      <c r="CY414" s="171">
        <v>113.1</v>
      </c>
      <c r="CZ414" s="171">
        <v>112.7</v>
      </c>
      <c r="DA414" s="171">
        <v>114.6</v>
      </c>
      <c r="DB414" s="171">
        <v>113</v>
      </c>
      <c r="DC414" s="171">
        <v>114.4</v>
      </c>
      <c r="DD414" s="171">
        <v>115.7</v>
      </c>
      <c r="DE414" s="171">
        <v>117.1</v>
      </c>
      <c r="DF414" s="171">
        <v>118</v>
      </c>
      <c r="DG414" s="171">
        <v>118.7</v>
      </c>
      <c r="DH414" s="171">
        <v>121.4</v>
      </c>
      <c r="DI414" s="171">
        <v>123.7</v>
      </c>
      <c r="DJ414" s="171">
        <v>124.3</v>
      </c>
      <c r="DK414" s="171">
        <v>124.6</v>
      </c>
      <c r="DL414" s="171">
        <v>126.8</v>
      </c>
      <c r="DM414" s="171">
        <v>128.19999999999999</v>
      </c>
      <c r="DN414" s="171">
        <v>131</v>
      </c>
      <c r="DO414" s="171">
        <v>134.1</v>
      </c>
      <c r="DP414" s="171">
        <v>137</v>
      </c>
      <c r="DQ414" s="171">
        <v>137.80000000000001</v>
      </c>
      <c r="DR414" s="171">
        <v>137.30000000000001</v>
      </c>
      <c r="DS414" s="171">
        <v>138.6</v>
      </c>
      <c r="DT414" s="171">
        <v>141.19999999999999</v>
      </c>
    </row>
    <row r="415" spans="1:124" x14ac:dyDescent="0.25">
      <c r="A415" s="169" t="s">
        <v>1224</v>
      </c>
      <c r="B415" s="169" t="s">
        <v>1225</v>
      </c>
      <c r="C415" s="170">
        <v>0.38663999999999998</v>
      </c>
      <c r="D415" s="171">
        <v>104.1</v>
      </c>
      <c r="E415" s="171">
        <v>105.9</v>
      </c>
      <c r="F415" s="171">
        <v>106</v>
      </c>
      <c r="G415" s="171">
        <v>105.7</v>
      </c>
      <c r="H415" s="171">
        <v>106.1</v>
      </c>
      <c r="I415" s="171">
        <v>106.9</v>
      </c>
      <c r="J415" s="171">
        <v>106.1</v>
      </c>
      <c r="K415" s="171">
        <v>106</v>
      </c>
      <c r="L415" s="171">
        <v>106.5</v>
      </c>
      <c r="M415" s="171">
        <v>106.6</v>
      </c>
      <c r="N415" s="171">
        <v>107</v>
      </c>
      <c r="O415" s="171">
        <v>106.5</v>
      </c>
      <c r="P415" s="171">
        <v>108.3</v>
      </c>
      <c r="Q415" s="171">
        <v>108.7</v>
      </c>
      <c r="R415" s="171">
        <v>108.7</v>
      </c>
      <c r="S415" s="171">
        <v>107.7</v>
      </c>
      <c r="T415" s="171">
        <v>110</v>
      </c>
      <c r="U415" s="171">
        <v>108.6</v>
      </c>
      <c r="V415" s="171">
        <v>110.5</v>
      </c>
      <c r="W415" s="171">
        <v>110.3</v>
      </c>
      <c r="X415" s="171">
        <v>111.1</v>
      </c>
      <c r="Y415" s="171">
        <v>110.9</v>
      </c>
      <c r="Z415" s="171">
        <v>111.9</v>
      </c>
      <c r="AA415" s="171">
        <v>111.9</v>
      </c>
      <c r="AB415" s="171">
        <v>111.3</v>
      </c>
      <c r="AC415" s="171">
        <v>111.4</v>
      </c>
      <c r="AD415" s="171">
        <v>112.5</v>
      </c>
      <c r="AE415" s="171">
        <v>113.2</v>
      </c>
      <c r="AF415" s="171">
        <v>112.3</v>
      </c>
      <c r="AG415" s="171">
        <v>111.7</v>
      </c>
      <c r="AH415" s="171">
        <v>112.8</v>
      </c>
      <c r="AI415" s="171">
        <v>113</v>
      </c>
      <c r="AJ415" s="171">
        <v>112.2</v>
      </c>
      <c r="AK415" s="171">
        <v>112.7</v>
      </c>
      <c r="AL415" s="171">
        <v>112.3</v>
      </c>
      <c r="AM415" s="171">
        <v>112.4</v>
      </c>
      <c r="AN415" s="171">
        <v>110.3</v>
      </c>
      <c r="AO415" s="171">
        <v>109.2</v>
      </c>
      <c r="AP415" s="171">
        <v>110.5</v>
      </c>
      <c r="AQ415" s="171">
        <v>111.4</v>
      </c>
      <c r="AR415" s="171">
        <v>111.9</v>
      </c>
      <c r="AS415" s="171">
        <v>110.8</v>
      </c>
      <c r="AT415" s="171">
        <v>111</v>
      </c>
      <c r="AU415" s="171">
        <v>110.2</v>
      </c>
      <c r="AV415" s="171">
        <v>109.8</v>
      </c>
      <c r="AW415" s="171">
        <v>109.7</v>
      </c>
      <c r="AX415" s="171">
        <v>110.3</v>
      </c>
      <c r="AY415" s="171">
        <v>109.1</v>
      </c>
      <c r="AZ415" s="171">
        <v>108.4</v>
      </c>
      <c r="BA415" s="171">
        <v>108.4</v>
      </c>
      <c r="BB415" s="171">
        <v>107.5</v>
      </c>
      <c r="BC415" s="171">
        <v>107.7</v>
      </c>
      <c r="BD415" s="171">
        <v>107.4</v>
      </c>
      <c r="BE415" s="171">
        <v>109.5</v>
      </c>
      <c r="BF415" s="171">
        <v>109.7</v>
      </c>
      <c r="BG415" s="171">
        <v>109.8</v>
      </c>
      <c r="BH415" s="171">
        <v>110.3</v>
      </c>
      <c r="BI415" s="171">
        <v>109.8</v>
      </c>
      <c r="BJ415" s="171">
        <v>110</v>
      </c>
      <c r="BK415" s="171">
        <v>111.4</v>
      </c>
      <c r="BL415" s="171">
        <v>111.3</v>
      </c>
      <c r="BM415" s="171">
        <v>112.2</v>
      </c>
      <c r="BN415" s="171">
        <v>112.3</v>
      </c>
      <c r="BO415" s="171">
        <v>109.5</v>
      </c>
      <c r="BP415" s="171">
        <v>109.2</v>
      </c>
      <c r="BQ415" s="171">
        <v>107.6</v>
      </c>
      <c r="BR415" s="171">
        <v>107.7</v>
      </c>
      <c r="BS415" s="171">
        <v>106.1</v>
      </c>
      <c r="BT415" s="171">
        <v>107.4</v>
      </c>
      <c r="BU415" s="171">
        <v>106.9</v>
      </c>
      <c r="BV415" s="171">
        <v>108.4</v>
      </c>
      <c r="BW415" s="171">
        <v>108.2</v>
      </c>
      <c r="BX415" s="171">
        <v>114.9</v>
      </c>
      <c r="BY415" s="171">
        <v>112.8</v>
      </c>
      <c r="BZ415" s="171">
        <v>112.4</v>
      </c>
      <c r="CA415" s="171">
        <v>111.4</v>
      </c>
      <c r="CB415" s="171">
        <v>111.7</v>
      </c>
      <c r="CC415" s="171">
        <v>110.8</v>
      </c>
      <c r="CD415" s="171">
        <v>111.7</v>
      </c>
      <c r="CE415" s="171">
        <v>112.2</v>
      </c>
      <c r="CF415" s="171">
        <v>112.7</v>
      </c>
      <c r="CG415" s="171">
        <v>113.7</v>
      </c>
      <c r="CH415" s="171">
        <v>114.2</v>
      </c>
      <c r="CI415" s="171">
        <v>113.6</v>
      </c>
      <c r="CJ415" s="171">
        <v>115.8</v>
      </c>
      <c r="CK415" s="171">
        <v>115.2</v>
      </c>
      <c r="CL415" s="171">
        <v>115.9</v>
      </c>
      <c r="CM415" s="171">
        <v>115.1</v>
      </c>
      <c r="CN415" s="171">
        <v>115</v>
      </c>
      <c r="CO415" s="171">
        <v>114.1</v>
      </c>
      <c r="CP415" s="171">
        <v>113.3</v>
      </c>
      <c r="CQ415" s="171">
        <v>113.7</v>
      </c>
      <c r="CR415" s="171">
        <v>113.4</v>
      </c>
      <c r="CS415" s="171">
        <v>113.9</v>
      </c>
      <c r="CT415" s="171">
        <v>112.8</v>
      </c>
      <c r="CU415" s="171">
        <v>112.3</v>
      </c>
      <c r="CV415" s="171">
        <v>113.2</v>
      </c>
      <c r="CW415" s="171">
        <v>113.9</v>
      </c>
      <c r="CX415" s="171">
        <v>113.1</v>
      </c>
      <c r="CY415" s="171">
        <v>112.4</v>
      </c>
      <c r="CZ415" s="171">
        <v>112.4</v>
      </c>
      <c r="DA415" s="171">
        <v>114.1</v>
      </c>
      <c r="DB415" s="171">
        <v>112.5</v>
      </c>
      <c r="DC415" s="171">
        <v>114.2</v>
      </c>
      <c r="DD415" s="171">
        <v>115.6</v>
      </c>
      <c r="DE415" s="171">
        <v>116.9</v>
      </c>
      <c r="DF415" s="171">
        <v>117.9</v>
      </c>
      <c r="DG415" s="171">
        <v>118.2</v>
      </c>
      <c r="DH415" s="171">
        <v>120.7</v>
      </c>
      <c r="DI415" s="171">
        <v>123.1</v>
      </c>
      <c r="DJ415" s="171">
        <v>124.2</v>
      </c>
      <c r="DK415" s="171">
        <v>124.4</v>
      </c>
      <c r="DL415" s="171">
        <v>127.1</v>
      </c>
      <c r="DM415" s="171">
        <v>128.4</v>
      </c>
      <c r="DN415" s="171">
        <v>131.80000000000001</v>
      </c>
      <c r="DO415" s="171">
        <v>134.4</v>
      </c>
      <c r="DP415" s="171">
        <v>137.69999999999999</v>
      </c>
      <c r="DQ415" s="171">
        <v>138.4</v>
      </c>
      <c r="DR415" s="171">
        <v>137.69999999999999</v>
      </c>
      <c r="DS415" s="171">
        <v>138.5</v>
      </c>
      <c r="DT415" s="171">
        <v>141.5</v>
      </c>
    </row>
    <row r="416" spans="1:124" x14ac:dyDescent="0.25">
      <c r="A416" s="169" t="s">
        <v>1226</v>
      </c>
      <c r="B416" s="169" t="s">
        <v>1227</v>
      </c>
      <c r="C416" s="170">
        <v>1.7330000000000002E-2</v>
      </c>
      <c r="D416" s="171">
        <v>103.8</v>
      </c>
      <c r="E416" s="171">
        <v>102.1</v>
      </c>
      <c r="F416" s="171">
        <v>102.3</v>
      </c>
      <c r="G416" s="171">
        <v>101.8</v>
      </c>
      <c r="H416" s="171">
        <v>101.2</v>
      </c>
      <c r="I416" s="171">
        <v>103</v>
      </c>
      <c r="J416" s="171">
        <v>104</v>
      </c>
      <c r="K416" s="171">
        <v>104.3</v>
      </c>
      <c r="L416" s="171">
        <v>107</v>
      </c>
      <c r="M416" s="171">
        <v>105.7</v>
      </c>
      <c r="N416" s="171">
        <v>107.8</v>
      </c>
      <c r="O416" s="171">
        <v>106.5</v>
      </c>
      <c r="P416" s="171">
        <v>103.7</v>
      </c>
      <c r="Q416" s="171">
        <v>108.6</v>
      </c>
      <c r="R416" s="171">
        <v>105.3</v>
      </c>
      <c r="S416" s="171">
        <v>108.1</v>
      </c>
      <c r="T416" s="171">
        <v>110.2</v>
      </c>
      <c r="U416" s="171">
        <v>111.7</v>
      </c>
      <c r="V416" s="171">
        <v>109.7</v>
      </c>
      <c r="W416" s="171">
        <v>112.2</v>
      </c>
      <c r="X416" s="171">
        <v>110.5</v>
      </c>
      <c r="Y416" s="171">
        <v>111.9</v>
      </c>
      <c r="Z416" s="171">
        <v>113.7</v>
      </c>
      <c r="AA416" s="171">
        <v>115.2</v>
      </c>
      <c r="AB416" s="171">
        <v>114.4</v>
      </c>
      <c r="AC416" s="171">
        <v>113.1</v>
      </c>
      <c r="AD416" s="171">
        <v>115.5</v>
      </c>
      <c r="AE416" s="171">
        <v>116.4</v>
      </c>
      <c r="AF416" s="171">
        <v>116.5</v>
      </c>
      <c r="AG416" s="171">
        <v>117.5</v>
      </c>
      <c r="AH416" s="171">
        <v>119.2</v>
      </c>
      <c r="AI416" s="171">
        <v>117.6</v>
      </c>
      <c r="AJ416" s="171">
        <v>113</v>
      </c>
      <c r="AK416" s="171">
        <v>113.7</v>
      </c>
      <c r="AL416" s="171">
        <v>114.9</v>
      </c>
      <c r="AM416" s="171">
        <v>115.5</v>
      </c>
      <c r="AN416" s="171">
        <v>116.6</v>
      </c>
      <c r="AO416" s="171">
        <v>116.6</v>
      </c>
      <c r="AP416" s="171">
        <v>115.9</v>
      </c>
      <c r="AQ416" s="171">
        <v>117.3</v>
      </c>
      <c r="AR416" s="171">
        <v>126</v>
      </c>
      <c r="AS416" s="171">
        <v>125.7</v>
      </c>
      <c r="AT416" s="171">
        <v>123.9</v>
      </c>
      <c r="AU416" s="171">
        <v>120.1</v>
      </c>
      <c r="AV416" s="171">
        <v>120.7</v>
      </c>
      <c r="AW416" s="171">
        <v>121.2</v>
      </c>
      <c r="AX416" s="171">
        <v>130.4</v>
      </c>
      <c r="AY416" s="171">
        <v>130.80000000000001</v>
      </c>
      <c r="AZ416" s="171">
        <v>130.6</v>
      </c>
      <c r="BA416" s="171">
        <v>128.30000000000001</v>
      </c>
      <c r="BB416" s="171">
        <v>125.1</v>
      </c>
      <c r="BC416" s="171">
        <v>127.1</v>
      </c>
      <c r="BD416" s="171">
        <v>127.6</v>
      </c>
      <c r="BE416" s="171">
        <v>127.2</v>
      </c>
      <c r="BF416" s="171">
        <v>121</v>
      </c>
      <c r="BG416" s="171">
        <v>121.7</v>
      </c>
      <c r="BH416" s="171">
        <v>114.8</v>
      </c>
      <c r="BI416" s="171">
        <v>119.3</v>
      </c>
      <c r="BJ416" s="171">
        <v>120.6</v>
      </c>
      <c r="BK416" s="171">
        <v>119.1</v>
      </c>
      <c r="BL416" s="171">
        <v>122.3</v>
      </c>
      <c r="BM416" s="171">
        <v>120.9</v>
      </c>
      <c r="BN416" s="171">
        <v>121.9</v>
      </c>
      <c r="BO416" s="171">
        <v>124.3</v>
      </c>
      <c r="BP416" s="171">
        <v>122.9</v>
      </c>
      <c r="BQ416" s="171">
        <v>122.6</v>
      </c>
      <c r="BR416" s="171">
        <v>121.7</v>
      </c>
      <c r="BS416" s="171">
        <v>121.7</v>
      </c>
      <c r="BT416" s="171">
        <v>123</v>
      </c>
      <c r="BU416" s="171">
        <v>121.4</v>
      </c>
      <c r="BV416" s="171">
        <v>124.6</v>
      </c>
      <c r="BW416" s="171">
        <v>126.6</v>
      </c>
      <c r="BX416" s="171">
        <v>127.1</v>
      </c>
      <c r="BY416" s="171">
        <v>122.4</v>
      </c>
      <c r="BZ416" s="171">
        <v>130.30000000000001</v>
      </c>
      <c r="CA416" s="171">
        <v>125</v>
      </c>
      <c r="CB416" s="171">
        <v>126.6</v>
      </c>
      <c r="CC416" s="171">
        <v>130.6</v>
      </c>
      <c r="CD416" s="171">
        <v>133.1</v>
      </c>
      <c r="CE416" s="171">
        <v>133.5</v>
      </c>
      <c r="CF416" s="171">
        <v>133.4</v>
      </c>
      <c r="CG416" s="171">
        <v>132.69999999999999</v>
      </c>
      <c r="CH416" s="171">
        <v>132.30000000000001</v>
      </c>
      <c r="CI416" s="171">
        <v>131.19999999999999</v>
      </c>
      <c r="CJ416" s="171">
        <v>130.1</v>
      </c>
      <c r="CK416" s="171">
        <v>131.9</v>
      </c>
      <c r="CL416" s="171">
        <v>133.4</v>
      </c>
      <c r="CM416" s="171">
        <v>128.6</v>
      </c>
      <c r="CN416" s="171">
        <v>133.1</v>
      </c>
      <c r="CO416" s="171">
        <v>132.80000000000001</v>
      </c>
      <c r="CP416" s="171">
        <v>133.80000000000001</v>
      </c>
      <c r="CQ416" s="171">
        <v>130.5</v>
      </c>
      <c r="CR416" s="171">
        <v>133.6</v>
      </c>
      <c r="CS416" s="171">
        <v>132.19999999999999</v>
      </c>
      <c r="CT416" s="171">
        <v>132.69999999999999</v>
      </c>
      <c r="CU416" s="171">
        <v>132.80000000000001</v>
      </c>
      <c r="CV416" s="171">
        <v>129.30000000000001</v>
      </c>
      <c r="CW416" s="171">
        <v>131.19999999999999</v>
      </c>
      <c r="CX416" s="171">
        <v>130.30000000000001</v>
      </c>
      <c r="CY416" s="171">
        <v>128.5</v>
      </c>
      <c r="CZ416" s="171">
        <v>129.19999999999999</v>
      </c>
      <c r="DA416" s="171">
        <v>126.6</v>
      </c>
      <c r="DB416" s="171">
        <v>127</v>
      </c>
      <c r="DC416" s="171">
        <v>126.6</v>
      </c>
      <c r="DD416" s="171">
        <v>127.7</v>
      </c>
      <c r="DE416" s="171">
        <v>127.3</v>
      </c>
      <c r="DF416" s="171">
        <v>129.19999999999999</v>
      </c>
      <c r="DG416" s="171">
        <v>131.9</v>
      </c>
      <c r="DH416" s="171">
        <v>132.80000000000001</v>
      </c>
      <c r="DI416" s="171">
        <v>133.19999999999999</v>
      </c>
      <c r="DJ416" s="171">
        <v>134.6</v>
      </c>
      <c r="DK416" s="171">
        <v>134.4</v>
      </c>
      <c r="DL416" s="171">
        <v>132.9</v>
      </c>
      <c r="DM416" s="171">
        <v>138.1</v>
      </c>
      <c r="DN416" s="171">
        <v>137.6</v>
      </c>
      <c r="DO416" s="171">
        <v>141.9</v>
      </c>
      <c r="DP416" s="171">
        <v>144.5</v>
      </c>
      <c r="DQ416" s="171">
        <v>141.4</v>
      </c>
      <c r="DR416" s="171">
        <v>142.4</v>
      </c>
      <c r="DS416" s="171">
        <v>144</v>
      </c>
      <c r="DT416" s="171">
        <v>147</v>
      </c>
    </row>
    <row r="417" spans="1:124" x14ac:dyDescent="0.25">
      <c r="A417" s="169" t="s">
        <v>1228</v>
      </c>
      <c r="B417" s="169" t="s">
        <v>1229</v>
      </c>
      <c r="C417" s="170">
        <v>1.208E-2</v>
      </c>
      <c r="D417" s="171">
        <v>108</v>
      </c>
      <c r="E417" s="171">
        <v>100</v>
      </c>
      <c r="F417" s="171">
        <v>107</v>
      </c>
      <c r="G417" s="171">
        <v>105.8</v>
      </c>
      <c r="H417" s="171">
        <v>111.8</v>
      </c>
      <c r="I417" s="171">
        <v>98.9</v>
      </c>
      <c r="J417" s="171">
        <v>99.1</v>
      </c>
      <c r="K417" s="171">
        <v>103</v>
      </c>
      <c r="L417" s="171">
        <v>103.9</v>
      </c>
      <c r="M417" s="171">
        <v>115.3</v>
      </c>
      <c r="N417" s="171">
        <v>102.9</v>
      </c>
      <c r="O417" s="171">
        <v>106.9</v>
      </c>
      <c r="P417" s="171">
        <v>108.7</v>
      </c>
      <c r="Q417" s="171">
        <v>111.5</v>
      </c>
      <c r="R417" s="171">
        <v>105.5</v>
      </c>
      <c r="S417" s="171">
        <v>105.4</v>
      </c>
      <c r="T417" s="171">
        <v>106.6</v>
      </c>
      <c r="U417" s="171">
        <v>106.9</v>
      </c>
      <c r="V417" s="171">
        <v>107</v>
      </c>
      <c r="W417" s="171">
        <v>105</v>
      </c>
      <c r="X417" s="171">
        <v>108.7</v>
      </c>
      <c r="Y417" s="171">
        <v>107.5</v>
      </c>
      <c r="Z417" s="171">
        <v>112.7</v>
      </c>
      <c r="AA417" s="171">
        <v>110.7</v>
      </c>
      <c r="AB417" s="171">
        <v>110.5</v>
      </c>
      <c r="AC417" s="171">
        <v>109.1</v>
      </c>
      <c r="AD417" s="171">
        <v>104.2</v>
      </c>
      <c r="AE417" s="171">
        <v>103.1</v>
      </c>
      <c r="AF417" s="171">
        <v>103</v>
      </c>
      <c r="AG417" s="171">
        <v>102.2</v>
      </c>
      <c r="AH417" s="171">
        <v>110.3</v>
      </c>
      <c r="AI417" s="171">
        <v>107.3</v>
      </c>
      <c r="AJ417" s="171">
        <v>105.7</v>
      </c>
      <c r="AK417" s="171">
        <v>107</v>
      </c>
      <c r="AL417" s="171">
        <v>107.6</v>
      </c>
      <c r="AM417" s="171">
        <v>102.7</v>
      </c>
      <c r="AN417" s="171">
        <v>103.7</v>
      </c>
      <c r="AO417" s="171">
        <v>102.4</v>
      </c>
      <c r="AP417" s="171">
        <v>102.3</v>
      </c>
      <c r="AQ417" s="171">
        <v>103.7</v>
      </c>
      <c r="AR417" s="171">
        <v>103.9</v>
      </c>
      <c r="AS417" s="171">
        <v>103.8</v>
      </c>
      <c r="AT417" s="171">
        <v>90.3</v>
      </c>
      <c r="AU417" s="171">
        <v>107.6</v>
      </c>
      <c r="AV417" s="171">
        <v>108.3</v>
      </c>
      <c r="AW417" s="171">
        <v>107.9</v>
      </c>
      <c r="AX417" s="171">
        <v>107.8</v>
      </c>
      <c r="AY417" s="171">
        <v>106.6</v>
      </c>
      <c r="AZ417" s="171">
        <v>108.8</v>
      </c>
      <c r="BA417" s="171">
        <v>106.9</v>
      </c>
      <c r="BB417" s="171">
        <v>106.9</v>
      </c>
      <c r="BC417" s="171">
        <v>108.6</v>
      </c>
      <c r="BD417" s="171">
        <v>107.8</v>
      </c>
      <c r="BE417" s="171">
        <v>106.2</v>
      </c>
      <c r="BF417" s="171">
        <v>100.1</v>
      </c>
      <c r="BG417" s="171">
        <v>100.1</v>
      </c>
      <c r="BH417" s="171">
        <v>101</v>
      </c>
      <c r="BI417" s="171">
        <v>106.1</v>
      </c>
      <c r="BJ417" s="171">
        <v>107.1</v>
      </c>
      <c r="BK417" s="171">
        <v>107.5</v>
      </c>
      <c r="BL417" s="171">
        <v>108</v>
      </c>
      <c r="BM417" s="171">
        <v>108.2</v>
      </c>
      <c r="BN417" s="171">
        <v>108</v>
      </c>
      <c r="BO417" s="171">
        <v>107.5</v>
      </c>
      <c r="BP417" s="171">
        <v>109.6</v>
      </c>
      <c r="BQ417" s="171">
        <v>106.8</v>
      </c>
      <c r="BR417" s="171">
        <v>106.6</v>
      </c>
      <c r="BS417" s="171">
        <v>107.1</v>
      </c>
      <c r="BT417" s="171">
        <v>108.7</v>
      </c>
      <c r="BU417" s="171">
        <v>109.1</v>
      </c>
      <c r="BV417" s="171">
        <v>109.3</v>
      </c>
      <c r="BW417" s="171">
        <v>109.7</v>
      </c>
      <c r="BX417" s="171">
        <v>110.3</v>
      </c>
      <c r="BY417" s="171">
        <v>110.9</v>
      </c>
      <c r="BZ417" s="171">
        <v>110.2</v>
      </c>
      <c r="CA417" s="171">
        <v>109.8</v>
      </c>
      <c r="CB417" s="171">
        <v>110.5</v>
      </c>
      <c r="CC417" s="171">
        <v>111.4</v>
      </c>
      <c r="CD417" s="171">
        <v>113.4</v>
      </c>
      <c r="CE417" s="171">
        <v>113.7</v>
      </c>
      <c r="CF417" s="171">
        <v>114.9</v>
      </c>
      <c r="CG417" s="171">
        <v>115</v>
      </c>
      <c r="CH417" s="171">
        <v>115.3</v>
      </c>
      <c r="CI417" s="171">
        <v>113.6</v>
      </c>
      <c r="CJ417" s="171">
        <v>115</v>
      </c>
      <c r="CK417" s="171">
        <v>114.3</v>
      </c>
      <c r="CL417" s="171">
        <v>114.2</v>
      </c>
      <c r="CM417" s="171">
        <v>114.5</v>
      </c>
      <c r="CN417" s="171">
        <v>113.8</v>
      </c>
      <c r="CO417" s="171">
        <v>111.6</v>
      </c>
      <c r="CP417" s="171">
        <v>111.1</v>
      </c>
      <c r="CQ417" s="171">
        <v>111.3</v>
      </c>
      <c r="CR417" s="171">
        <v>110.9</v>
      </c>
      <c r="CS417" s="171">
        <v>111.2</v>
      </c>
      <c r="CT417" s="171">
        <v>114.6</v>
      </c>
      <c r="CU417" s="171">
        <v>114.4</v>
      </c>
      <c r="CV417" s="171">
        <v>114.4</v>
      </c>
      <c r="CW417" s="171">
        <v>117</v>
      </c>
      <c r="CX417" s="171">
        <v>109.2</v>
      </c>
      <c r="CY417" s="171">
        <v>107.2</v>
      </c>
      <c r="CZ417" s="171">
        <v>107</v>
      </c>
      <c r="DA417" s="171">
        <v>108.4</v>
      </c>
      <c r="DB417" s="171">
        <v>108.6</v>
      </c>
      <c r="DC417" s="171">
        <v>108.9</v>
      </c>
      <c r="DD417" s="171">
        <v>112.8</v>
      </c>
      <c r="DE417" s="171">
        <v>110.5</v>
      </c>
      <c r="DF417" s="171">
        <v>112.2</v>
      </c>
      <c r="DG417" s="171">
        <v>114.5</v>
      </c>
      <c r="DH417" s="171">
        <v>115.1</v>
      </c>
      <c r="DI417" s="171">
        <v>118.3</v>
      </c>
      <c r="DJ417" s="171">
        <v>118.7</v>
      </c>
      <c r="DK417" s="171">
        <v>120.9</v>
      </c>
      <c r="DL417" s="171">
        <v>118.9</v>
      </c>
      <c r="DM417" s="171">
        <v>120.8</v>
      </c>
      <c r="DN417" s="171">
        <v>120.2</v>
      </c>
      <c r="DO417" s="171">
        <v>120.3</v>
      </c>
      <c r="DP417" s="171">
        <v>122.5</v>
      </c>
      <c r="DQ417" s="171">
        <v>123.3</v>
      </c>
      <c r="DR417" s="171">
        <v>128.1</v>
      </c>
      <c r="DS417" s="171">
        <v>128.80000000000001</v>
      </c>
      <c r="DT417" s="171">
        <v>133.5</v>
      </c>
    </row>
    <row r="418" spans="1:124" x14ac:dyDescent="0.25">
      <c r="A418" s="169" t="s">
        <v>1230</v>
      </c>
      <c r="B418" s="169" t="s">
        <v>1231</v>
      </c>
      <c r="C418" s="170">
        <v>7.5399999999999995E-2</v>
      </c>
      <c r="D418" s="171">
        <v>101.9</v>
      </c>
      <c r="E418" s="171">
        <v>102</v>
      </c>
      <c r="F418" s="171">
        <v>104.4</v>
      </c>
      <c r="G418" s="171">
        <v>104.4</v>
      </c>
      <c r="H418" s="171">
        <v>101.6</v>
      </c>
      <c r="I418" s="171">
        <v>103</v>
      </c>
      <c r="J418" s="171">
        <v>101.5</v>
      </c>
      <c r="K418" s="171">
        <v>102.5</v>
      </c>
      <c r="L418" s="171">
        <v>103.1</v>
      </c>
      <c r="M418" s="171">
        <v>103.8</v>
      </c>
      <c r="N418" s="171">
        <v>103.8</v>
      </c>
      <c r="O418" s="171">
        <v>103.8</v>
      </c>
      <c r="P418" s="171">
        <v>103.9</v>
      </c>
      <c r="Q418" s="171">
        <v>103.9</v>
      </c>
      <c r="R418" s="171">
        <v>106.3</v>
      </c>
      <c r="S418" s="171">
        <v>107.6</v>
      </c>
      <c r="T418" s="171">
        <v>107.2</v>
      </c>
      <c r="U418" s="171">
        <v>108.8</v>
      </c>
      <c r="V418" s="171">
        <v>111.6</v>
      </c>
      <c r="W418" s="171">
        <v>111.3</v>
      </c>
      <c r="X418" s="171">
        <v>113.6</v>
      </c>
      <c r="Y418" s="171">
        <v>110.6</v>
      </c>
      <c r="Z418" s="171">
        <v>110.2</v>
      </c>
      <c r="AA418" s="171">
        <v>108.5</v>
      </c>
      <c r="AB418" s="171">
        <v>111.1</v>
      </c>
      <c r="AC418" s="171">
        <v>112.8</v>
      </c>
      <c r="AD418" s="171">
        <v>110.1</v>
      </c>
      <c r="AE418" s="171">
        <v>112.1</v>
      </c>
      <c r="AF418" s="171">
        <v>111.1</v>
      </c>
      <c r="AG418" s="171">
        <v>111.6</v>
      </c>
      <c r="AH418" s="171">
        <v>111.1</v>
      </c>
      <c r="AI418" s="171">
        <v>110.3</v>
      </c>
      <c r="AJ418" s="171">
        <v>110.2</v>
      </c>
      <c r="AK418" s="171">
        <v>105.7</v>
      </c>
      <c r="AL418" s="171">
        <v>106.5</v>
      </c>
      <c r="AM418" s="171">
        <v>106.8</v>
      </c>
      <c r="AN418" s="171">
        <v>107.1</v>
      </c>
      <c r="AO418" s="171">
        <v>106.2</v>
      </c>
      <c r="AP418" s="171">
        <v>105</v>
      </c>
      <c r="AQ418" s="171">
        <v>105.2</v>
      </c>
      <c r="AR418" s="171">
        <v>104.9</v>
      </c>
      <c r="AS418" s="171">
        <v>105.2</v>
      </c>
      <c r="AT418" s="171">
        <v>105.3</v>
      </c>
      <c r="AU418" s="171">
        <v>105.2</v>
      </c>
      <c r="AV418" s="171">
        <v>106.1</v>
      </c>
      <c r="AW418" s="171">
        <v>103.7</v>
      </c>
      <c r="AX418" s="171">
        <v>102.7</v>
      </c>
      <c r="AY418" s="171">
        <v>102.9</v>
      </c>
      <c r="AZ418" s="171">
        <v>102.2</v>
      </c>
      <c r="BA418" s="171">
        <v>102</v>
      </c>
      <c r="BB418" s="171">
        <v>102.6</v>
      </c>
      <c r="BC418" s="171">
        <v>100.9</v>
      </c>
      <c r="BD418" s="171">
        <v>101.5</v>
      </c>
      <c r="BE418" s="171">
        <v>101.5</v>
      </c>
      <c r="BF418" s="171">
        <v>100.4</v>
      </c>
      <c r="BG418" s="171">
        <v>101.6</v>
      </c>
      <c r="BH418" s="171">
        <v>101.9</v>
      </c>
      <c r="BI418" s="171">
        <v>102.4</v>
      </c>
      <c r="BJ418" s="171">
        <v>102.3</v>
      </c>
      <c r="BK418" s="171">
        <v>103.2</v>
      </c>
      <c r="BL418" s="171">
        <v>102.7</v>
      </c>
      <c r="BM418" s="171">
        <v>103.5</v>
      </c>
      <c r="BN418" s="171">
        <v>103.9</v>
      </c>
      <c r="BO418" s="171">
        <v>103.1</v>
      </c>
      <c r="BP418" s="171">
        <v>103.3</v>
      </c>
      <c r="BQ418" s="171">
        <v>104.1</v>
      </c>
      <c r="BR418" s="171">
        <v>104.5</v>
      </c>
      <c r="BS418" s="171">
        <v>104</v>
      </c>
      <c r="BT418" s="171">
        <v>104.1</v>
      </c>
      <c r="BU418" s="171">
        <v>104.3</v>
      </c>
      <c r="BV418" s="171">
        <v>104.3</v>
      </c>
      <c r="BW418" s="171">
        <v>104.5</v>
      </c>
      <c r="BX418" s="171">
        <v>105.6</v>
      </c>
      <c r="BY418" s="171">
        <v>105.4</v>
      </c>
      <c r="BZ418" s="171">
        <v>104.7</v>
      </c>
      <c r="CA418" s="171">
        <v>107.8</v>
      </c>
      <c r="CB418" s="171">
        <v>106.2</v>
      </c>
      <c r="CC418" s="171">
        <v>111</v>
      </c>
      <c r="CD418" s="171">
        <v>111</v>
      </c>
      <c r="CE418" s="171">
        <v>110.7</v>
      </c>
      <c r="CF418" s="171">
        <v>109.7</v>
      </c>
      <c r="CG418" s="171">
        <v>110.6</v>
      </c>
      <c r="CH418" s="171">
        <v>111.8</v>
      </c>
      <c r="CI418" s="171">
        <v>111.2</v>
      </c>
      <c r="CJ418" s="171">
        <v>114.8</v>
      </c>
      <c r="CK418" s="171">
        <v>115</v>
      </c>
      <c r="CL418" s="171">
        <v>115</v>
      </c>
      <c r="CM418" s="171">
        <v>115.8</v>
      </c>
      <c r="CN418" s="171">
        <v>114</v>
      </c>
      <c r="CO418" s="171">
        <v>111.4</v>
      </c>
      <c r="CP418" s="171">
        <v>112.6</v>
      </c>
      <c r="CQ418" s="171">
        <v>112.1</v>
      </c>
      <c r="CR418" s="171">
        <v>112.4</v>
      </c>
      <c r="CS418" s="171">
        <v>112.6</v>
      </c>
      <c r="CT418" s="171">
        <v>110.7</v>
      </c>
      <c r="CU418" s="171">
        <v>111.3</v>
      </c>
      <c r="CV418" s="171">
        <v>109.5</v>
      </c>
      <c r="CW418" s="171">
        <v>111.1</v>
      </c>
      <c r="CX418" s="171">
        <v>112.5</v>
      </c>
      <c r="CY418" s="171">
        <v>114.2</v>
      </c>
      <c r="CZ418" s="171">
        <v>111.4</v>
      </c>
      <c r="DA418" s="171">
        <v>114.9</v>
      </c>
      <c r="DB418" s="171">
        <v>113.2</v>
      </c>
      <c r="DC418" s="171">
        <v>113.8</v>
      </c>
      <c r="DD418" s="171">
        <v>113.9</v>
      </c>
      <c r="DE418" s="171">
        <v>116.6</v>
      </c>
      <c r="DF418" s="171">
        <v>116.6</v>
      </c>
      <c r="DG418" s="171">
        <v>119</v>
      </c>
      <c r="DH418" s="171">
        <v>123.4</v>
      </c>
      <c r="DI418" s="171">
        <v>125.1</v>
      </c>
      <c r="DJ418" s="171">
        <v>123.5</v>
      </c>
      <c r="DK418" s="171">
        <v>124.2</v>
      </c>
      <c r="DL418" s="171">
        <v>124.8</v>
      </c>
      <c r="DM418" s="171">
        <v>126.3</v>
      </c>
      <c r="DN418" s="171">
        <v>127.4</v>
      </c>
      <c r="DO418" s="171">
        <v>133.4</v>
      </c>
      <c r="DP418" s="171">
        <v>134.19999999999999</v>
      </c>
      <c r="DQ418" s="171">
        <v>135.80000000000001</v>
      </c>
      <c r="DR418" s="171">
        <v>135.80000000000001</v>
      </c>
      <c r="DS418" s="171">
        <v>140</v>
      </c>
      <c r="DT418" s="171">
        <v>139.19999999999999</v>
      </c>
    </row>
    <row r="419" spans="1:124" x14ac:dyDescent="0.25">
      <c r="A419" s="169" t="s">
        <v>1232</v>
      </c>
      <c r="B419" s="169" t="s">
        <v>1233</v>
      </c>
      <c r="C419" s="170">
        <v>0.61219000000000001</v>
      </c>
      <c r="D419" s="171">
        <v>105</v>
      </c>
      <c r="E419" s="171">
        <v>106.5</v>
      </c>
      <c r="F419" s="171">
        <v>106.8</v>
      </c>
      <c r="G419" s="171">
        <v>106.9</v>
      </c>
      <c r="H419" s="171">
        <v>107.4</v>
      </c>
      <c r="I419" s="171">
        <v>106.8</v>
      </c>
      <c r="J419" s="171">
        <v>106.5</v>
      </c>
      <c r="K419" s="171">
        <v>106.8</v>
      </c>
      <c r="L419" s="171">
        <v>107.5</v>
      </c>
      <c r="M419" s="171">
        <v>106.4</v>
      </c>
      <c r="N419" s="171">
        <v>107.2</v>
      </c>
      <c r="O419" s="171">
        <v>108</v>
      </c>
      <c r="P419" s="171">
        <v>109.5</v>
      </c>
      <c r="Q419" s="171">
        <v>110.5</v>
      </c>
      <c r="R419" s="171">
        <v>111.5</v>
      </c>
      <c r="S419" s="171">
        <v>112.6</v>
      </c>
      <c r="T419" s="171">
        <v>111.8</v>
      </c>
      <c r="U419" s="171">
        <v>112.1</v>
      </c>
      <c r="V419" s="171">
        <v>112.8</v>
      </c>
      <c r="W419" s="171">
        <v>112.4</v>
      </c>
      <c r="X419" s="171">
        <v>112.8</v>
      </c>
      <c r="Y419" s="171">
        <v>112.4</v>
      </c>
      <c r="Z419" s="171">
        <v>109.4</v>
      </c>
      <c r="AA419" s="171">
        <v>109.8</v>
      </c>
      <c r="AB419" s="171">
        <v>110.7</v>
      </c>
      <c r="AC419" s="171">
        <v>111.4</v>
      </c>
      <c r="AD419" s="171">
        <v>112.7</v>
      </c>
      <c r="AE419" s="171">
        <v>113.2</v>
      </c>
      <c r="AF419" s="171">
        <v>112.9</v>
      </c>
      <c r="AG419" s="171">
        <v>113.8</v>
      </c>
      <c r="AH419" s="171">
        <v>112.9</v>
      </c>
      <c r="AI419" s="171">
        <v>113.4</v>
      </c>
      <c r="AJ419" s="171">
        <v>112.3</v>
      </c>
      <c r="AK419" s="171">
        <v>112.7</v>
      </c>
      <c r="AL419" s="171">
        <v>111.4</v>
      </c>
      <c r="AM419" s="171">
        <v>111.3</v>
      </c>
      <c r="AN419" s="171">
        <v>111.4</v>
      </c>
      <c r="AO419" s="171">
        <v>112.2</v>
      </c>
      <c r="AP419" s="171">
        <v>112.6</v>
      </c>
      <c r="AQ419" s="171">
        <v>112.8</v>
      </c>
      <c r="AR419" s="171">
        <v>111.1</v>
      </c>
      <c r="AS419" s="171">
        <v>111.8</v>
      </c>
      <c r="AT419" s="171">
        <v>112.3</v>
      </c>
      <c r="AU419" s="171">
        <v>112.6</v>
      </c>
      <c r="AV419" s="171">
        <v>112.4</v>
      </c>
      <c r="AW419" s="171">
        <v>113</v>
      </c>
      <c r="AX419" s="171">
        <v>112.4</v>
      </c>
      <c r="AY419" s="171">
        <v>112.4</v>
      </c>
      <c r="AZ419" s="171">
        <v>113.5</v>
      </c>
      <c r="BA419" s="171">
        <v>113.3</v>
      </c>
      <c r="BB419" s="171">
        <v>112.7</v>
      </c>
      <c r="BC419" s="171">
        <v>113.8</v>
      </c>
      <c r="BD419" s="171">
        <v>113.5</v>
      </c>
      <c r="BE419" s="171">
        <v>113.6</v>
      </c>
      <c r="BF419" s="171">
        <v>113.9</v>
      </c>
      <c r="BG419" s="171">
        <v>113.9</v>
      </c>
      <c r="BH419" s="171">
        <v>114.1</v>
      </c>
      <c r="BI419" s="171">
        <v>114.1</v>
      </c>
      <c r="BJ419" s="171">
        <v>113.7</v>
      </c>
      <c r="BK419" s="171">
        <v>114.5</v>
      </c>
      <c r="BL419" s="171">
        <v>115</v>
      </c>
      <c r="BM419" s="171">
        <v>115</v>
      </c>
      <c r="BN419" s="171">
        <v>116.2</v>
      </c>
      <c r="BO419" s="171">
        <v>115.1</v>
      </c>
      <c r="BP419" s="171">
        <v>115.5</v>
      </c>
      <c r="BQ419" s="171">
        <v>114.4</v>
      </c>
      <c r="BR419" s="171">
        <v>115.2</v>
      </c>
      <c r="BS419" s="171">
        <v>115.6</v>
      </c>
      <c r="BT419" s="171">
        <v>115.4</v>
      </c>
      <c r="BU419" s="171">
        <v>115.2</v>
      </c>
      <c r="BV419" s="171">
        <v>115</v>
      </c>
      <c r="BW419" s="171">
        <v>114.8</v>
      </c>
      <c r="BX419" s="171">
        <v>114.5</v>
      </c>
      <c r="BY419" s="171">
        <v>114.5</v>
      </c>
      <c r="BZ419" s="171">
        <v>114.7</v>
      </c>
      <c r="CA419" s="171">
        <v>116.3</v>
      </c>
      <c r="CB419" s="171">
        <v>116.4</v>
      </c>
      <c r="CC419" s="171">
        <v>116</v>
      </c>
      <c r="CD419" s="171">
        <v>116.7</v>
      </c>
      <c r="CE419" s="171">
        <v>117.8</v>
      </c>
      <c r="CF419" s="171">
        <v>117.5</v>
      </c>
      <c r="CG419" s="171">
        <v>118.8</v>
      </c>
      <c r="CH419" s="171">
        <v>119.1</v>
      </c>
      <c r="CI419" s="171">
        <v>119.4</v>
      </c>
      <c r="CJ419" s="171">
        <v>120</v>
      </c>
      <c r="CK419" s="171">
        <v>118.8</v>
      </c>
      <c r="CL419" s="171">
        <v>119.5</v>
      </c>
      <c r="CM419" s="171">
        <v>119</v>
      </c>
      <c r="CN419" s="171">
        <v>118.8</v>
      </c>
      <c r="CO419" s="171">
        <v>118.3</v>
      </c>
      <c r="CP419" s="171">
        <v>118.4</v>
      </c>
      <c r="CQ419" s="171">
        <v>117.8</v>
      </c>
      <c r="CR419" s="171">
        <v>118.7</v>
      </c>
      <c r="CS419" s="171">
        <v>119</v>
      </c>
      <c r="CT419" s="171">
        <v>117.7</v>
      </c>
      <c r="CU419" s="171">
        <v>117.2</v>
      </c>
      <c r="CV419" s="171">
        <v>118</v>
      </c>
      <c r="CW419" s="171">
        <v>119.4</v>
      </c>
      <c r="CX419" s="171">
        <v>120.1</v>
      </c>
      <c r="CY419" s="171">
        <v>119.8</v>
      </c>
      <c r="CZ419" s="171">
        <v>119.6</v>
      </c>
      <c r="DA419" s="171">
        <v>119.6</v>
      </c>
      <c r="DB419" s="171">
        <v>120.8</v>
      </c>
      <c r="DC419" s="171">
        <v>121.3</v>
      </c>
      <c r="DD419" s="171">
        <v>121.7</v>
      </c>
      <c r="DE419" s="171">
        <v>121.8</v>
      </c>
      <c r="DF419" s="171">
        <v>122.4</v>
      </c>
      <c r="DG419" s="171">
        <v>122.8</v>
      </c>
      <c r="DH419" s="171">
        <v>123.4</v>
      </c>
      <c r="DI419" s="171">
        <v>124.8</v>
      </c>
      <c r="DJ419" s="171">
        <v>126.2</v>
      </c>
      <c r="DK419" s="171">
        <v>126.8</v>
      </c>
      <c r="DL419" s="171">
        <v>128.4</v>
      </c>
      <c r="DM419" s="171">
        <v>128.80000000000001</v>
      </c>
      <c r="DN419" s="171">
        <v>129</v>
      </c>
      <c r="DO419" s="171">
        <v>129.9</v>
      </c>
      <c r="DP419" s="171">
        <v>130.9</v>
      </c>
      <c r="DQ419" s="171">
        <v>126.9</v>
      </c>
      <c r="DR419" s="171">
        <v>128</v>
      </c>
      <c r="DS419" s="171">
        <v>129.6</v>
      </c>
      <c r="DT419" s="171">
        <v>132</v>
      </c>
    </row>
    <row r="420" spans="1:124" x14ac:dyDescent="0.25">
      <c r="A420" s="169" t="s">
        <v>1234</v>
      </c>
      <c r="B420" s="169" t="s">
        <v>1235</v>
      </c>
      <c r="C420" s="170">
        <v>7.6050000000000006E-2</v>
      </c>
      <c r="D420" s="171">
        <v>106.3</v>
      </c>
      <c r="E420" s="171">
        <v>106.2</v>
      </c>
      <c r="F420" s="171">
        <v>106.9</v>
      </c>
      <c r="G420" s="171">
        <v>108.7</v>
      </c>
      <c r="H420" s="171">
        <v>107.8</v>
      </c>
      <c r="I420" s="171">
        <v>105.4</v>
      </c>
      <c r="J420" s="171">
        <v>104.5</v>
      </c>
      <c r="K420" s="171">
        <v>106</v>
      </c>
      <c r="L420" s="171">
        <v>105.6</v>
      </c>
      <c r="M420" s="171">
        <v>106.1</v>
      </c>
      <c r="N420" s="171">
        <v>105</v>
      </c>
      <c r="O420" s="171">
        <v>104.3</v>
      </c>
      <c r="P420" s="171">
        <v>106.6</v>
      </c>
      <c r="Q420" s="171">
        <v>108.3</v>
      </c>
      <c r="R420" s="171">
        <v>106.7</v>
      </c>
      <c r="S420" s="171">
        <v>108.6</v>
      </c>
      <c r="T420" s="171">
        <v>111</v>
      </c>
      <c r="U420" s="171">
        <v>107</v>
      </c>
      <c r="V420" s="171">
        <v>109.3</v>
      </c>
      <c r="W420" s="171">
        <v>107.3</v>
      </c>
      <c r="X420" s="171">
        <v>105.3</v>
      </c>
      <c r="Y420" s="171">
        <v>105.1</v>
      </c>
      <c r="Z420" s="171">
        <v>105.8</v>
      </c>
      <c r="AA420" s="171">
        <v>106.3</v>
      </c>
      <c r="AB420" s="171">
        <v>109.8</v>
      </c>
      <c r="AC420" s="171">
        <v>112.2</v>
      </c>
      <c r="AD420" s="171">
        <v>110.9</v>
      </c>
      <c r="AE420" s="171">
        <v>112.2</v>
      </c>
      <c r="AF420" s="171">
        <v>110.9</v>
      </c>
      <c r="AG420" s="171">
        <v>110.5</v>
      </c>
      <c r="AH420" s="171">
        <v>109.2</v>
      </c>
      <c r="AI420" s="171">
        <v>111.1</v>
      </c>
      <c r="AJ420" s="171">
        <v>109.5</v>
      </c>
      <c r="AK420" s="171">
        <v>108.4</v>
      </c>
      <c r="AL420" s="171">
        <v>107.4</v>
      </c>
      <c r="AM420" s="171">
        <v>109.2</v>
      </c>
      <c r="AN420" s="171">
        <v>105.5</v>
      </c>
      <c r="AO420" s="171">
        <v>106.9</v>
      </c>
      <c r="AP420" s="171">
        <v>108.4</v>
      </c>
      <c r="AQ420" s="171">
        <v>108</v>
      </c>
      <c r="AR420" s="171">
        <v>106.9</v>
      </c>
      <c r="AS420" s="171">
        <v>110.9</v>
      </c>
      <c r="AT420" s="171">
        <v>110.7</v>
      </c>
      <c r="AU420" s="171">
        <v>109.3</v>
      </c>
      <c r="AV420" s="171">
        <v>111.1</v>
      </c>
      <c r="AW420" s="171">
        <v>109.8</v>
      </c>
      <c r="AX420" s="171">
        <v>110.1</v>
      </c>
      <c r="AY420" s="171">
        <v>109.8</v>
      </c>
      <c r="AZ420" s="171">
        <v>110.9</v>
      </c>
      <c r="BA420" s="171">
        <v>111.9</v>
      </c>
      <c r="BB420" s="171">
        <v>110.5</v>
      </c>
      <c r="BC420" s="171">
        <v>110.7</v>
      </c>
      <c r="BD420" s="171">
        <v>111.9</v>
      </c>
      <c r="BE420" s="171">
        <v>112.2</v>
      </c>
      <c r="BF420" s="171">
        <v>112.5</v>
      </c>
      <c r="BG420" s="171">
        <v>112.9</v>
      </c>
      <c r="BH420" s="171">
        <v>114.3</v>
      </c>
      <c r="BI420" s="171">
        <v>113.5</v>
      </c>
      <c r="BJ420" s="171">
        <v>113.5</v>
      </c>
      <c r="BK420" s="171">
        <v>113.7</v>
      </c>
      <c r="BL420" s="171">
        <v>114</v>
      </c>
      <c r="BM420" s="171">
        <v>114.2</v>
      </c>
      <c r="BN420" s="171">
        <v>116.5</v>
      </c>
      <c r="BO420" s="171">
        <v>112.8</v>
      </c>
      <c r="BP420" s="171">
        <v>113.5</v>
      </c>
      <c r="BQ420" s="171">
        <v>112.5</v>
      </c>
      <c r="BR420" s="171">
        <v>111.4</v>
      </c>
      <c r="BS420" s="171">
        <v>111.5</v>
      </c>
      <c r="BT420" s="171">
        <v>111.4</v>
      </c>
      <c r="BU420" s="171">
        <v>112.4</v>
      </c>
      <c r="BV420" s="171">
        <v>110.3</v>
      </c>
      <c r="BW420" s="171">
        <v>109.5</v>
      </c>
      <c r="BX420" s="171">
        <v>111.2</v>
      </c>
      <c r="BY420" s="171">
        <v>109.1</v>
      </c>
      <c r="BZ420" s="171">
        <v>109.5</v>
      </c>
      <c r="CA420" s="171">
        <v>111.2</v>
      </c>
      <c r="CB420" s="171">
        <v>111.2</v>
      </c>
      <c r="CC420" s="171">
        <v>109.7</v>
      </c>
      <c r="CD420" s="171">
        <v>110.1</v>
      </c>
      <c r="CE420" s="171">
        <v>111.5</v>
      </c>
      <c r="CF420" s="171">
        <v>111</v>
      </c>
      <c r="CG420" s="171">
        <v>110.3</v>
      </c>
      <c r="CH420" s="171">
        <v>112.3</v>
      </c>
      <c r="CI420" s="171">
        <v>112.2</v>
      </c>
      <c r="CJ420" s="171">
        <v>112.8</v>
      </c>
      <c r="CK420" s="171">
        <v>112.6</v>
      </c>
      <c r="CL420" s="171">
        <v>111.1</v>
      </c>
      <c r="CM420" s="171">
        <v>111.6</v>
      </c>
      <c r="CN420" s="171">
        <v>109.7</v>
      </c>
      <c r="CO420" s="171">
        <v>110.5</v>
      </c>
      <c r="CP420" s="171">
        <v>109.4</v>
      </c>
      <c r="CQ420" s="171">
        <v>108.7</v>
      </c>
      <c r="CR420" s="171">
        <v>110.7</v>
      </c>
      <c r="CS420" s="171">
        <v>110.7</v>
      </c>
      <c r="CT420" s="171">
        <v>112</v>
      </c>
      <c r="CU420" s="171">
        <v>112.7</v>
      </c>
      <c r="CV420" s="171">
        <v>112</v>
      </c>
      <c r="CW420" s="171">
        <v>112</v>
      </c>
      <c r="CX420" s="171">
        <v>112.6</v>
      </c>
      <c r="CY420" s="171">
        <v>113.1</v>
      </c>
      <c r="CZ420" s="171">
        <v>113.5</v>
      </c>
      <c r="DA420" s="171">
        <v>112.4</v>
      </c>
      <c r="DB420" s="171">
        <v>114.2</v>
      </c>
      <c r="DC420" s="171">
        <v>113.9</v>
      </c>
      <c r="DD420" s="171">
        <v>114.9</v>
      </c>
      <c r="DE420" s="171">
        <v>114.1</v>
      </c>
      <c r="DF420" s="171">
        <v>117.2</v>
      </c>
      <c r="DG420" s="171">
        <v>118.6</v>
      </c>
      <c r="DH420" s="171">
        <v>120.1</v>
      </c>
      <c r="DI420" s="171">
        <v>122.2</v>
      </c>
      <c r="DJ420" s="171">
        <v>121.3</v>
      </c>
      <c r="DK420" s="171">
        <v>124.7</v>
      </c>
      <c r="DL420" s="171">
        <v>123.6</v>
      </c>
      <c r="DM420" s="171">
        <v>125.3</v>
      </c>
      <c r="DN420" s="171">
        <v>127.8</v>
      </c>
      <c r="DO420" s="171">
        <v>128.80000000000001</v>
      </c>
      <c r="DP420" s="171">
        <v>128.9</v>
      </c>
      <c r="DQ420" s="171">
        <v>129.80000000000001</v>
      </c>
      <c r="DR420" s="171">
        <v>130.4</v>
      </c>
      <c r="DS420" s="171">
        <v>132.30000000000001</v>
      </c>
      <c r="DT420" s="171">
        <v>133.9</v>
      </c>
    </row>
    <row r="421" spans="1:124" x14ac:dyDescent="0.25">
      <c r="A421" s="169" t="s">
        <v>1236</v>
      </c>
      <c r="B421" s="169" t="s">
        <v>1237</v>
      </c>
      <c r="C421" s="170">
        <v>0.30512</v>
      </c>
      <c r="D421" s="171">
        <v>107</v>
      </c>
      <c r="E421" s="171">
        <v>109.2</v>
      </c>
      <c r="F421" s="171">
        <v>109</v>
      </c>
      <c r="G421" s="171">
        <v>108.7</v>
      </c>
      <c r="H421" s="171">
        <v>110.4</v>
      </c>
      <c r="I421" s="171">
        <v>109.4</v>
      </c>
      <c r="J421" s="171">
        <v>110.1</v>
      </c>
      <c r="K421" s="171">
        <v>111</v>
      </c>
      <c r="L421" s="171">
        <v>111.5</v>
      </c>
      <c r="M421" s="171">
        <v>109.5</v>
      </c>
      <c r="N421" s="171">
        <v>110.2</v>
      </c>
      <c r="O421" s="171">
        <v>112.7</v>
      </c>
      <c r="P421" s="171">
        <v>113.4</v>
      </c>
      <c r="Q421" s="171">
        <v>114.3</v>
      </c>
      <c r="R421" s="171">
        <v>114.2</v>
      </c>
      <c r="S421" s="171">
        <v>116</v>
      </c>
      <c r="T421" s="171">
        <v>115.4</v>
      </c>
      <c r="U421" s="171">
        <v>116.9</v>
      </c>
      <c r="V421" s="171">
        <v>117.3</v>
      </c>
      <c r="W421" s="171">
        <v>118.3</v>
      </c>
      <c r="X421" s="171">
        <v>118.2</v>
      </c>
      <c r="Y421" s="171">
        <v>119</v>
      </c>
      <c r="Z421" s="171">
        <v>112.1</v>
      </c>
      <c r="AA421" s="171">
        <v>112.6</v>
      </c>
      <c r="AB421" s="171">
        <v>112.8</v>
      </c>
      <c r="AC421" s="171">
        <v>113.1</v>
      </c>
      <c r="AD421" s="171">
        <v>114.4</v>
      </c>
      <c r="AE421" s="171">
        <v>115.2</v>
      </c>
      <c r="AF421" s="171">
        <v>115.4</v>
      </c>
      <c r="AG421" s="171">
        <v>116.1</v>
      </c>
      <c r="AH421" s="171">
        <v>115.5</v>
      </c>
      <c r="AI421" s="171">
        <v>115</v>
      </c>
      <c r="AJ421" s="171">
        <v>115.2</v>
      </c>
      <c r="AK421" s="171">
        <v>115.6</v>
      </c>
      <c r="AL421" s="171">
        <v>114.4</v>
      </c>
      <c r="AM421" s="171">
        <v>113.8</v>
      </c>
      <c r="AN421" s="171">
        <v>114.7</v>
      </c>
      <c r="AO421" s="171">
        <v>114.5</v>
      </c>
      <c r="AP421" s="171">
        <v>115.1</v>
      </c>
      <c r="AQ421" s="171">
        <v>115.4</v>
      </c>
      <c r="AR421" s="171">
        <v>113.6</v>
      </c>
      <c r="AS421" s="171">
        <v>115.3</v>
      </c>
      <c r="AT421" s="171">
        <v>114.2</v>
      </c>
      <c r="AU421" s="171">
        <v>114.5</v>
      </c>
      <c r="AV421" s="171">
        <v>113.8</v>
      </c>
      <c r="AW421" s="171">
        <v>114.6</v>
      </c>
      <c r="AX421" s="171">
        <v>113.3</v>
      </c>
      <c r="AY421" s="171">
        <v>111.9</v>
      </c>
      <c r="AZ421" s="171">
        <v>113.1</v>
      </c>
      <c r="BA421" s="171">
        <v>112.3</v>
      </c>
      <c r="BB421" s="171">
        <v>112.5</v>
      </c>
      <c r="BC421" s="171">
        <v>113.8</v>
      </c>
      <c r="BD421" s="171">
        <v>113.3</v>
      </c>
      <c r="BE421" s="171">
        <v>113.3</v>
      </c>
      <c r="BF421" s="171">
        <v>113.9</v>
      </c>
      <c r="BG421" s="171">
        <v>113.9</v>
      </c>
      <c r="BH421" s="171">
        <v>114.2</v>
      </c>
      <c r="BI421" s="171">
        <v>113.9</v>
      </c>
      <c r="BJ421" s="171">
        <v>113.8</v>
      </c>
      <c r="BK421" s="171">
        <v>114.7</v>
      </c>
      <c r="BL421" s="171">
        <v>115.8</v>
      </c>
      <c r="BM421" s="171">
        <v>116</v>
      </c>
      <c r="BN421" s="171">
        <v>116.8</v>
      </c>
      <c r="BO421" s="171">
        <v>117.6</v>
      </c>
      <c r="BP421" s="171">
        <v>118.1</v>
      </c>
      <c r="BQ421" s="171">
        <v>117.4</v>
      </c>
      <c r="BR421" s="171">
        <v>118.5</v>
      </c>
      <c r="BS421" s="171">
        <v>119.4</v>
      </c>
      <c r="BT421" s="171">
        <v>118.8</v>
      </c>
      <c r="BU421" s="171">
        <v>117.4</v>
      </c>
      <c r="BV421" s="171">
        <v>117.4</v>
      </c>
      <c r="BW421" s="171">
        <v>117.3</v>
      </c>
      <c r="BX421" s="171">
        <v>116.9</v>
      </c>
      <c r="BY421" s="171">
        <v>117.7</v>
      </c>
      <c r="BZ421" s="171">
        <v>118.7</v>
      </c>
      <c r="CA421" s="171">
        <v>120.6</v>
      </c>
      <c r="CB421" s="171">
        <v>120.5</v>
      </c>
      <c r="CC421" s="171">
        <v>119.7</v>
      </c>
      <c r="CD421" s="171">
        <v>120.6</v>
      </c>
      <c r="CE421" s="171">
        <v>122.1</v>
      </c>
      <c r="CF421" s="171">
        <v>121.7</v>
      </c>
      <c r="CG421" s="171">
        <v>124.5</v>
      </c>
      <c r="CH421" s="171">
        <v>124.4</v>
      </c>
      <c r="CI421" s="171">
        <v>124.8</v>
      </c>
      <c r="CJ421" s="171">
        <v>126.3</v>
      </c>
      <c r="CK421" s="171">
        <v>123.6</v>
      </c>
      <c r="CL421" s="171">
        <v>124.7</v>
      </c>
      <c r="CM421" s="171">
        <v>124.5</v>
      </c>
      <c r="CN421" s="171">
        <v>124.7</v>
      </c>
      <c r="CO421" s="171">
        <v>123.5</v>
      </c>
      <c r="CP421" s="171">
        <v>124.1</v>
      </c>
      <c r="CQ421" s="171">
        <v>123.3</v>
      </c>
      <c r="CR421" s="171">
        <v>124.5</v>
      </c>
      <c r="CS421" s="171">
        <v>124.9</v>
      </c>
      <c r="CT421" s="171">
        <v>124.3</v>
      </c>
      <c r="CU421" s="171">
        <v>122.8</v>
      </c>
      <c r="CV421" s="171">
        <v>124.8</v>
      </c>
      <c r="CW421" s="171">
        <v>126.9</v>
      </c>
      <c r="CX421" s="171">
        <v>128.6</v>
      </c>
      <c r="CY421" s="171">
        <v>127.5</v>
      </c>
      <c r="CZ421" s="171">
        <v>126.9</v>
      </c>
      <c r="DA421" s="171">
        <v>127.1</v>
      </c>
      <c r="DB421" s="171">
        <v>129.1</v>
      </c>
      <c r="DC421" s="171">
        <v>129.69999999999999</v>
      </c>
      <c r="DD421" s="171">
        <v>129.69999999999999</v>
      </c>
      <c r="DE421" s="171">
        <v>130.30000000000001</v>
      </c>
      <c r="DF421" s="171">
        <v>130.69999999999999</v>
      </c>
      <c r="DG421" s="171">
        <v>130.30000000000001</v>
      </c>
      <c r="DH421" s="171">
        <v>130.9</v>
      </c>
      <c r="DI421" s="171">
        <v>133.30000000000001</v>
      </c>
      <c r="DJ421" s="171">
        <v>135.69999999999999</v>
      </c>
      <c r="DK421" s="171">
        <v>136.19999999999999</v>
      </c>
      <c r="DL421" s="171">
        <v>139.19999999999999</v>
      </c>
      <c r="DM421" s="171">
        <v>139.4</v>
      </c>
      <c r="DN421" s="171">
        <v>138.69999999999999</v>
      </c>
      <c r="DO421" s="171">
        <v>140</v>
      </c>
      <c r="DP421" s="171">
        <v>141</v>
      </c>
      <c r="DQ421" s="171">
        <v>132.69999999999999</v>
      </c>
      <c r="DR421" s="171">
        <v>134.19999999999999</v>
      </c>
      <c r="DS421" s="171">
        <v>136.6</v>
      </c>
      <c r="DT421" s="171">
        <v>138.80000000000001</v>
      </c>
    </row>
    <row r="422" spans="1:124" x14ac:dyDescent="0.25">
      <c r="A422" s="169" t="s">
        <v>1238</v>
      </c>
      <c r="B422" s="169" t="s">
        <v>1239</v>
      </c>
      <c r="C422" s="170">
        <v>1.8339999999999999E-2</v>
      </c>
      <c r="D422" s="171">
        <v>102.5</v>
      </c>
      <c r="E422" s="171">
        <v>102.8</v>
      </c>
      <c r="F422" s="171">
        <v>101.5</v>
      </c>
      <c r="G422" s="171">
        <v>103.6</v>
      </c>
      <c r="H422" s="171">
        <v>103.7</v>
      </c>
      <c r="I422" s="171">
        <v>100.8</v>
      </c>
      <c r="J422" s="171">
        <v>104.8</v>
      </c>
      <c r="K422" s="171">
        <v>101.9</v>
      </c>
      <c r="L422" s="171">
        <v>99.4</v>
      </c>
      <c r="M422" s="171">
        <v>102.4</v>
      </c>
      <c r="N422" s="171">
        <v>106</v>
      </c>
      <c r="O422" s="171">
        <v>103.4</v>
      </c>
      <c r="P422" s="171">
        <v>108.6</v>
      </c>
      <c r="Q422" s="171">
        <v>107.5</v>
      </c>
      <c r="R422" s="171">
        <v>107.5</v>
      </c>
      <c r="S422" s="171">
        <v>107.6</v>
      </c>
      <c r="T422" s="171">
        <v>104.9</v>
      </c>
      <c r="U422" s="171">
        <v>111</v>
      </c>
      <c r="V422" s="171">
        <v>112</v>
      </c>
      <c r="W422" s="171">
        <v>112.4</v>
      </c>
      <c r="X422" s="171">
        <v>110</v>
      </c>
      <c r="Y422" s="171">
        <v>108.6</v>
      </c>
      <c r="Z422" s="171">
        <v>109.1</v>
      </c>
      <c r="AA422" s="171">
        <v>113.1</v>
      </c>
      <c r="AB422" s="171">
        <v>112.2</v>
      </c>
      <c r="AC422" s="171">
        <v>119.5</v>
      </c>
      <c r="AD422" s="171">
        <v>114.4</v>
      </c>
      <c r="AE422" s="171">
        <v>118</v>
      </c>
      <c r="AF422" s="171">
        <v>117.8</v>
      </c>
      <c r="AG422" s="171">
        <v>117.2</v>
      </c>
      <c r="AH422" s="171">
        <v>111.9</v>
      </c>
      <c r="AI422" s="171">
        <v>110.8</v>
      </c>
      <c r="AJ422" s="171">
        <v>111.2</v>
      </c>
      <c r="AK422" s="171">
        <v>114.9</v>
      </c>
      <c r="AL422" s="171">
        <v>106.3</v>
      </c>
      <c r="AM422" s="171">
        <v>102.3</v>
      </c>
      <c r="AN422" s="171">
        <v>98.1</v>
      </c>
      <c r="AO422" s="171">
        <v>97.7</v>
      </c>
      <c r="AP422" s="171">
        <v>96.9</v>
      </c>
      <c r="AQ422" s="171">
        <v>100.8</v>
      </c>
      <c r="AR422" s="171">
        <v>104.6</v>
      </c>
      <c r="AS422" s="171">
        <v>101.5</v>
      </c>
      <c r="AT422" s="171">
        <v>99.5</v>
      </c>
      <c r="AU422" s="171">
        <v>97.1</v>
      </c>
      <c r="AV422" s="171">
        <v>97.9</v>
      </c>
      <c r="AW422" s="171">
        <v>97.1</v>
      </c>
      <c r="AX422" s="171">
        <v>94.3</v>
      </c>
      <c r="AY422" s="171">
        <v>98.7</v>
      </c>
      <c r="AZ422" s="171">
        <v>92.5</v>
      </c>
      <c r="BA422" s="171">
        <v>97.3</v>
      </c>
      <c r="BB422" s="171">
        <v>94.9</v>
      </c>
      <c r="BC422" s="171">
        <v>100</v>
      </c>
      <c r="BD422" s="171">
        <v>98.6</v>
      </c>
      <c r="BE422" s="171">
        <v>100.8</v>
      </c>
      <c r="BF422" s="171">
        <v>98.1</v>
      </c>
      <c r="BG422" s="171">
        <v>96.3</v>
      </c>
      <c r="BH422" s="171">
        <v>96.9</v>
      </c>
      <c r="BI422" s="171">
        <v>97.1</v>
      </c>
      <c r="BJ422" s="171">
        <v>96.9</v>
      </c>
      <c r="BK422" s="171">
        <v>96.1</v>
      </c>
      <c r="BL422" s="171">
        <v>99.5</v>
      </c>
      <c r="BM422" s="171">
        <v>100.8</v>
      </c>
      <c r="BN422" s="171">
        <v>99.8</v>
      </c>
      <c r="BO422" s="171">
        <v>94.7</v>
      </c>
      <c r="BP422" s="171">
        <v>95.1</v>
      </c>
      <c r="BQ422" s="171">
        <v>94.2</v>
      </c>
      <c r="BR422" s="171">
        <v>95.2</v>
      </c>
      <c r="BS422" s="171">
        <v>94.8</v>
      </c>
      <c r="BT422" s="171">
        <v>92.4</v>
      </c>
      <c r="BU422" s="171">
        <v>93.1</v>
      </c>
      <c r="BV422" s="171">
        <v>95.1</v>
      </c>
      <c r="BW422" s="171">
        <v>98.2</v>
      </c>
      <c r="BX422" s="171">
        <v>94.4</v>
      </c>
      <c r="BY422" s="171">
        <v>93.8</v>
      </c>
      <c r="BZ422" s="171">
        <v>96.1</v>
      </c>
      <c r="CA422" s="171">
        <v>99.3</v>
      </c>
      <c r="CB422" s="171">
        <v>97.4</v>
      </c>
      <c r="CC422" s="171">
        <v>98</v>
      </c>
      <c r="CD422" s="171">
        <v>97.1</v>
      </c>
      <c r="CE422" s="171">
        <v>96.3</v>
      </c>
      <c r="CF422" s="171">
        <v>100</v>
      </c>
      <c r="CG422" s="171">
        <v>96.8</v>
      </c>
      <c r="CH422" s="171">
        <v>100.8</v>
      </c>
      <c r="CI422" s="171">
        <v>104</v>
      </c>
      <c r="CJ422" s="171">
        <v>100.4</v>
      </c>
      <c r="CK422" s="171">
        <v>96.9</v>
      </c>
      <c r="CL422" s="171">
        <v>97.6</v>
      </c>
      <c r="CM422" s="171">
        <v>94.1</v>
      </c>
      <c r="CN422" s="171">
        <v>93.1</v>
      </c>
      <c r="CO422" s="171">
        <v>93.6</v>
      </c>
      <c r="CP422" s="171">
        <v>89.8</v>
      </c>
      <c r="CQ422" s="171">
        <v>89.1</v>
      </c>
      <c r="CR422" s="171">
        <v>90.8</v>
      </c>
      <c r="CS422" s="171">
        <v>91.9</v>
      </c>
      <c r="CT422" s="171">
        <v>93.4</v>
      </c>
      <c r="CU422" s="171">
        <v>96.8</v>
      </c>
      <c r="CV422" s="171">
        <v>89</v>
      </c>
      <c r="CW422" s="171">
        <v>92.6</v>
      </c>
      <c r="CX422" s="171">
        <v>88.7</v>
      </c>
      <c r="CY422" s="171">
        <v>88.7</v>
      </c>
      <c r="CZ422" s="171">
        <v>93.2</v>
      </c>
      <c r="DA422" s="171">
        <v>96.5</v>
      </c>
      <c r="DB422" s="171">
        <v>92.8</v>
      </c>
      <c r="DC422" s="171">
        <v>97.8</v>
      </c>
      <c r="DD422" s="171">
        <v>102.4</v>
      </c>
      <c r="DE422" s="171">
        <v>102.2</v>
      </c>
      <c r="DF422" s="171">
        <v>100.8</v>
      </c>
      <c r="DG422" s="171">
        <v>105.7</v>
      </c>
      <c r="DH422" s="171">
        <v>108.6</v>
      </c>
      <c r="DI422" s="171">
        <v>109.7</v>
      </c>
      <c r="DJ422" s="171">
        <v>112.2</v>
      </c>
      <c r="DK422" s="171">
        <v>115.5</v>
      </c>
      <c r="DL422" s="171">
        <v>115.7</v>
      </c>
      <c r="DM422" s="171">
        <v>117.3</v>
      </c>
      <c r="DN422" s="171">
        <v>119.1</v>
      </c>
      <c r="DO422" s="171">
        <v>117.6</v>
      </c>
      <c r="DP422" s="171">
        <v>119.3</v>
      </c>
      <c r="DQ422" s="171">
        <v>117.6</v>
      </c>
      <c r="DR422" s="171">
        <v>116.2</v>
      </c>
      <c r="DS422" s="171">
        <v>118.1</v>
      </c>
      <c r="DT422" s="171">
        <v>123.3</v>
      </c>
    </row>
    <row r="423" spans="1:124" x14ac:dyDescent="0.25">
      <c r="A423" s="169" t="s">
        <v>1240</v>
      </c>
      <c r="B423" s="169" t="s">
        <v>1241</v>
      </c>
      <c r="C423" s="170">
        <v>2.7040000000000002E-2</v>
      </c>
      <c r="D423" s="171">
        <v>102.5</v>
      </c>
      <c r="E423" s="171">
        <v>102.4</v>
      </c>
      <c r="F423" s="171">
        <v>103.2</v>
      </c>
      <c r="G423" s="171">
        <v>102.6</v>
      </c>
      <c r="H423" s="171">
        <v>103.9</v>
      </c>
      <c r="I423" s="171">
        <v>102.4</v>
      </c>
      <c r="J423" s="171">
        <v>103.7</v>
      </c>
      <c r="K423" s="171">
        <v>104</v>
      </c>
      <c r="L423" s="171">
        <v>104.2</v>
      </c>
      <c r="M423" s="171">
        <v>104.6</v>
      </c>
      <c r="N423" s="171">
        <v>106.2</v>
      </c>
      <c r="O423" s="171">
        <v>107.7</v>
      </c>
      <c r="P423" s="171">
        <v>110.3</v>
      </c>
      <c r="Q423" s="171">
        <v>110.8</v>
      </c>
      <c r="R423" s="171">
        <v>111.5</v>
      </c>
      <c r="S423" s="171">
        <v>110.9</v>
      </c>
      <c r="T423" s="171">
        <v>111</v>
      </c>
      <c r="U423" s="171">
        <v>110.1</v>
      </c>
      <c r="V423" s="171">
        <v>109.6</v>
      </c>
      <c r="W423" s="171">
        <v>109.6</v>
      </c>
      <c r="X423" s="171">
        <v>112</v>
      </c>
      <c r="Y423" s="171">
        <v>112.2</v>
      </c>
      <c r="Z423" s="171">
        <v>115.9</v>
      </c>
      <c r="AA423" s="171">
        <v>116.2</v>
      </c>
      <c r="AB423" s="171">
        <v>116.6</v>
      </c>
      <c r="AC423" s="171">
        <v>117.3</v>
      </c>
      <c r="AD423" s="171">
        <v>117.2</v>
      </c>
      <c r="AE423" s="171">
        <v>116.8</v>
      </c>
      <c r="AF423" s="171">
        <v>117.2</v>
      </c>
      <c r="AG423" s="171">
        <v>117.6</v>
      </c>
      <c r="AH423" s="171">
        <v>118.3</v>
      </c>
      <c r="AI423" s="171">
        <v>118.6</v>
      </c>
      <c r="AJ423" s="171">
        <v>118.5</v>
      </c>
      <c r="AK423" s="171">
        <v>119.2</v>
      </c>
      <c r="AL423" s="171">
        <v>120</v>
      </c>
      <c r="AM423" s="171">
        <v>122.2</v>
      </c>
      <c r="AN423" s="171">
        <v>124.1</v>
      </c>
      <c r="AO423" s="171">
        <v>121.1</v>
      </c>
      <c r="AP423" s="171">
        <v>119.6</v>
      </c>
      <c r="AQ423" s="171">
        <v>120.1</v>
      </c>
      <c r="AR423" s="171">
        <v>120.8</v>
      </c>
      <c r="AS423" s="171">
        <v>120.7</v>
      </c>
      <c r="AT423" s="171">
        <v>120.7</v>
      </c>
      <c r="AU423" s="171">
        <v>122.2</v>
      </c>
      <c r="AV423" s="171">
        <v>122.2</v>
      </c>
      <c r="AW423" s="171">
        <v>125.6</v>
      </c>
      <c r="AX423" s="171">
        <v>125.9</v>
      </c>
      <c r="AY423" s="171">
        <v>126.1</v>
      </c>
      <c r="AZ423" s="171">
        <v>126.7</v>
      </c>
      <c r="BA423" s="171">
        <v>126.3</v>
      </c>
      <c r="BB423" s="171">
        <v>120.5</v>
      </c>
      <c r="BC423" s="171">
        <v>120.8</v>
      </c>
      <c r="BD423" s="171">
        <v>121.5</v>
      </c>
      <c r="BE423" s="171">
        <v>123.6</v>
      </c>
      <c r="BF423" s="171">
        <v>123.8</v>
      </c>
      <c r="BG423" s="171">
        <v>123.9</v>
      </c>
      <c r="BH423" s="171">
        <v>121.3</v>
      </c>
      <c r="BI423" s="171">
        <v>121.3</v>
      </c>
      <c r="BJ423" s="171">
        <v>121.3</v>
      </c>
      <c r="BK423" s="171">
        <v>122.5</v>
      </c>
      <c r="BL423" s="171">
        <v>121.5</v>
      </c>
      <c r="BM423" s="171">
        <v>122.3</v>
      </c>
      <c r="BN423" s="171">
        <v>123</v>
      </c>
      <c r="BO423" s="171">
        <v>122</v>
      </c>
      <c r="BP423" s="171">
        <v>120.7</v>
      </c>
      <c r="BQ423" s="171">
        <v>120.8</v>
      </c>
      <c r="BR423" s="171">
        <v>121</v>
      </c>
      <c r="BS423" s="171">
        <v>124.2</v>
      </c>
      <c r="BT423" s="171">
        <v>124.7</v>
      </c>
      <c r="BU423" s="171">
        <v>122.5</v>
      </c>
      <c r="BV423" s="171">
        <v>121.9</v>
      </c>
      <c r="BW423" s="171">
        <v>120.9</v>
      </c>
      <c r="BX423" s="171">
        <v>117.6</v>
      </c>
      <c r="BY423" s="171">
        <v>116.8</v>
      </c>
      <c r="BZ423" s="171">
        <v>118</v>
      </c>
      <c r="CA423" s="171">
        <v>117.1</v>
      </c>
      <c r="CB423" s="171">
        <v>117.7</v>
      </c>
      <c r="CC423" s="171">
        <v>117.2</v>
      </c>
      <c r="CD423" s="171">
        <v>122.2</v>
      </c>
      <c r="CE423" s="171">
        <v>125.2</v>
      </c>
      <c r="CF423" s="171">
        <v>125.6</v>
      </c>
      <c r="CG423" s="171">
        <v>125.1</v>
      </c>
      <c r="CH423" s="171">
        <v>125.1</v>
      </c>
      <c r="CI423" s="171">
        <v>125.7</v>
      </c>
      <c r="CJ423" s="171">
        <v>125.9</v>
      </c>
      <c r="CK423" s="171">
        <v>127.2</v>
      </c>
      <c r="CL423" s="171">
        <v>128.80000000000001</v>
      </c>
      <c r="CM423" s="171">
        <v>122.9</v>
      </c>
      <c r="CN423" s="171">
        <v>120.5</v>
      </c>
      <c r="CO423" s="171">
        <v>120.6</v>
      </c>
      <c r="CP423" s="171">
        <v>123</v>
      </c>
      <c r="CQ423" s="171">
        <v>120.3</v>
      </c>
      <c r="CR423" s="171">
        <v>120.9</v>
      </c>
      <c r="CS423" s="171">
        <v>120.8</v>
      </c>
      <c r="CT423" s="171">
        <v>120.1</v>
      </c>
      <c r="CU423" s="171">
        <v>119.1</v>
      </c>
      <c r="CV423" s="171">
        <v>122.1</v>
      </c>
      <c r="CW423" s="171">
        <v>120.5</v>
      </c>
      <c r="CX423" s="171">
        <v>119.6</v>
      </c>
      <c r="CY423" s="171">
        <v>120.2</v>
      </c>
      <c r="CZ423" s="171">
        <v>120.7</v>
      </c>
      <c r="DA423" s="171">
        <v>120</v>
      </c>
      <c r="DB423" s="171">
        <v>121.2</v>
      </c>
      <c r="DC423" s="171">
        <v>121</v>
      </c>
      <c r="DD423" s="171">
        <v>121.3</v>
      </c>
      <c r="DE423" s="171">
        <v>120.9</v>
      </c>
      <c r="DF423" s="171">
        <v>121.4</v>
      </c>
      <c r="DG423" s="171">
        <v>121.4</v>
      </c>
      <c r="DH423" s="171">
        <v>120.6</v>
      </c>
      <c r="DI423" s="171">
        <v>121.3</v>
      </c>
      <c r="DJ423" s="171">
        <v>122.6</v>
      </c>
      <c r="DK423" s="171">
        <v>123.2</v>
      </c>
      <c r="DL423" s="171">
        <v>122.7</v>
      </c>
      <c r="DM423" s="171">
        <v>123.7</v>
      </c>
      <c r="DN423" s="171">
        <v>123.1</v>
      </c>
      <c r="DO423" s="171">
        <v>125.7</v>
      </c>
      <c r="DP423" s="171">
        <v>125.7</v>
      </c>
      <c r="DQ423" s="171">
        <v>126.4</v>
      </c>
      <c r="DR423" s="171">
        <v>127.9</v>
      </c>
      <c r="DS423" s="171">
        <v>129.1</v>
      </c>
      <c r="DT423" s="171">
        <v>133.19999999999999</v>
      </c>
    </row>
    <row r="424" spans="1:124" x14ac:dyDescent="0.25">
      <c r="A424" s="169" t="s">
        <v>1242</v>
      </c>
      <c r="B424" s="169" t="s">
        <v>1243</v>
      </c>
      <c r="C424" s="170">
        <v>2.3640000000000001E-2</v>
      </c>
      <c r="D424" s="171">
        <v>101.4</v>
      </c>
      <c r="E424" s="171">
        <v>101.7</v>
      </c>
      <c r="F424" s="171">
        <v>101.9</v>
      </c>
      <c r="G424" s="171">
        <v>101.8</v>
      </c>
      <c r="H424" s="171">
        <v>102</v>
      </c>
      <c r="I424" s="171">
        <v>101.9</v>
      </c>
      <c r="J424" s="171">
        <v>102.5</v>
      </c>
      <c r="K424" s="171">
        <v>103.3</v>
      </c>
      <c r="L424" s="171">
        <v>103.1</v>
      </c>
      <c r="M424" s="171">
        <v>103</v>
      </c>
      <c r="N424" s="171">
        <v>102.4</v>
      </c>
      <c r="O424" s="171">
        <v>103.7</v>
      </c>
      <c r="P424" s="171">
        <v>104.2</v>
      </c>
      <c r="Q424" s="171">
        <v>104.2</v>
      </c>
      <c r="R424" s="171">
        <v>108.7</v>
      </c>
      <c r="S424" s="171">
        <v>110.3</v>
      </c>
      <c r="T424" s="171">
        <v>108.5</v>
      </c>
      <c r="U424" s="171">
        <v>109.2</v>
      </c>
      <c r="V424" s="171">
        <v>109.4</v>
      </c>
      <c r="W424" s="171">
        <v>109</v>
      </c>
      <c r="X424" s="171">
        <v>109.1</v>
      </c>
      <c r="Y424" s="171">
        <v>108.7</v>
      </c>
      <c r="Z424" s="171">
        <v>109</v>
      </c>
      <c r="AA424" s="171">
        <v>108.6</v>
      </c>
      <c r="AB424" s="171">
        <v>109.2</v>
      </c>
      <c r="AC424" s="171">
        <v>108.6</v>
      </c>
      <c r="AD424" s="171">
        <v>109.2</v>
      </c>
      <c r="AE424" s="171">
        <v>109</v>
      </c>
      <c r="AF424" s="171">
        <v>109.3</v>
      </c>
      <c r="AG424" s="171">
        <v>110.1</v>
      </c>
      <c r="AH424" s="171">
        <v>110</v>
      </c>
      <c r="AI424" s="171">
        <v>109.8</v>
      </c>
      <c r="AJ424" s="171">
        <v>109</v>
      </c>
      <c r="AK424" s="171">
        <v>109.9</v>
      </c>
      <c r="AL424" s="171">
        <v>109.6</v>
      </c>
      <c r="AM424" s="171">
        <v>110.1</v>
      </c>
      <c r="AN424" s="171">
        <v>110.1</v>
      </c>
      <c r="AO424" s="171">
        <v>110.7</v>
      </c>
      <c r="AP424" s="171">
        <v>110.9</v>
      </c>
      <c r="AQ424" s="171">
        <v>110.6</v>
      </c>
      <c r="AR424" s="171">
        <v>109.1</v>
      </c>
      <c r="AS424" s="171">
        <v>109.5</v>
      </c>
      <c r="AT424" s="171">
        <v>111.6</v>
      </c>
      <c r="AU424" s="171">
        <v>113.9</v>
      </c>
      <c r="AV424" s="171">
        <v>116.6</v>
      </c>
      <c r="AW424" s="171">
        <v>116.8</v>
      </c>
      <c r="AX424" s="171">
        <v>117.1</v>
      </c>
      <c r="AY424" s="171">
        <v>116.4</v>
      </c>
      <c r="AZ424" s="171">
        <v>117.3</v>
      </c>
      <c r="BA424" s="171">
        <v>117.3</v>
      </c>
      <c r="BB424" s="171">
        <v>117.5</v>
      </c>
      <c r="BC424" s="171">
        <v>117.4</v>
      </c>
      <c r="BD424" s="171">
        <v>117.4</v>
      </c>
      <c r="BE424" s="171">
        <v>117.1</v>
      </c>
      <c r="BF424" s="171">
        <v>117.3</v>
      </c>
      <c r="BG424" s="171">
        <v>117.2</v>
      </c>
      <c r="BH424" s="171">
        <v>117.1</v>
      </c>
      <c r="BI424" s="171">
        <v>117.3</v>
      </c>
      <c r="BJ424" s="171">
        <v>117.2</v>
      </c>
      <c r="BK424" s="171">
        <v>117.2</v>
      </c>
      <c r="BL424" s="171">
        <v>117.1</v>
      </c>
      <c r="BM424" s="171">
        <v>117</v>
      </c>
      <c r="BN424" s="171">
        <v>116.9</v>
      </c>
      <c r="BO424" s="171">
        <v>116.6</v>
      </c>
      <c r="BP424" s="171">
        <v>116.9</v>
      </c>
      <c r="BQ424" s="171">
        <v>115.2</v>
      </c>
      <c r="BR424" s="171">
        <v>115.2</v>
      </c>
      <c r="BS424" s="171">
        <v>115.3</v>
      </c>
      <c r="BT424" s="171">
        <v>115.4</v>
      </c>
      <c r="BU424" s="171">
        <v>115.5</v>
      </c>
      <c r="BV424" s="171">
        <v>115.7</v>
      </c>
      <c r="BW424" s="171">
        <v>116.1</v>
      </c>
      <c r="BX424" s="171">
        <v>115.6</v>
      </c>
      <c r="BY424" s="171">
        <v>115.6</v>
      </c>
      <c r="BZ424" s="171">
        <v>115.8</v>
      </c>
      <c r="CA424" s="171">
        <v>115.9</v>
      </c>
      <c r="CB424" s="171">
        <v>115.8</v>
      </c>
      <c r="CC424" s="171">
        <v>114.5</v>
      </c>
      <c r="CD424" s="171">
        <v>115.8</v>
      </c>
      <c r="CE424" s="171">
        <v>115.4</v>
      </c>
      <c r="CF424" s="171">
        <v>115.8</v>
      </c>
      <c r="CG424" s="171">
        <v>115.8</v>
      </c>
      <c r="CH424" s="171">
        <v>115.9</v>
      </c>
      <c r="CI424" s="171">
        <v>115.5</v>
      </c>
      <c r="CJ424" s="171">
        <v>115.3</v>
      </c>
      <c r="CK424" s="171">
        <v>116.6</v>
      </c>
      <c r="CL424" s="171">
        <v>116.4</v>
      </c>
      <c r="CM424" s="171">
        <v>116.3</v>
      </c>
      <c r="CN424" s="171">
        <v>116.7</v>
      </c>
      <c r="CO424" s="171">
        <v>116.5</v>
      </c>
      <c r="CP424" s="171">
        <v>116.5</v>
      </c>
      <c r="CQ424" s="171">
        <v>116.6</v>
      </c>
      <c r="CR424" s="171">
        <v>116.6</v>
      </c>
      <c r="CS424" s="171">
        <v>117.1</v>
      </c>
      <c r="CT424" s="171">
        <v>117.1</v>
      </c>
      <c r="CU424" s="171">
        <v>119.7</v>
      </c>
      <c r="CV424" s="171">
        <v>119.7</v>
      </c>
      <c r="CW424" s="171">
        <v>119.7</v>
      </c>
      <c r="CX424" s="171">
        <v>120.3</v>
      </c>
      <c r="CY424" s="171">
        <v>120.2</v>
      </c>
      <c r="CZ424" s="171">
        <v>120.2</v>
      </c>
      <c r="DA424" s="171">
        <v>120.2</v>
      </c>
      <c r="DB424" s="171">
        <v>121</v>
      </c>
      <c r="DC424" s="171">
        <v>121</v>
      </c>
      <c r="DD424" s="171">
        <v>121.7</v>
      </c>
      <c r="DE424" s="171">
        <v>121.6</v>
      </c>
      <c r="DF424" s="171">
        <v>121.7</v>
      </c>
      <c r="DG424" s="171">
        <v>122</v>
      </c>
      <c r="DH424" s="171">
        <v>122.1</v>
      </c>
      <c r="DI424" s="171">
        <v>122.4</v>
      </c>
      <c r="DJ424" s="171">
        <v>122.4</v>
      </c>
      <c r="DK424" s="171">
        <v>120.8</v>
      </c>
      <c r="DL424" s="171">
        <v>120.8</v>
      </c>
      <c r="DM424" s="171">
        <v>120.8</v>
      </c>
      <c r="DN424" s="171">
        <v>120.8</v>
      </c>
      <c r="DO424" s="171">
        <v>120.6</v>
      </c>
      <c r="DP424" s="171">
        <v>120.5</v>
      </c>
      <c r="DQ424" s="171">
        <v>120.5</v>
      </c>
      <c r="DR424" s="171">
        <v>120.3</v>
      </c>
      <c r="DS424" s="171">
        <v>120.3</v>
      </c>
      <c r="DT424" s="171">
        <v>121.2</v>
      </c>
    </row>
    <row r="425" spans="1:124" x14ac:dyDescent="0.25">
      <c r="A425" s="169" t="s">
        <v>1244</v>
      </c>
      <c r="B425" s="169" t="s">
        <v>1245</v>
      </c>
      <c r="C425" s="170">
        <v>0.10008</v>
      </c>
      <c r="D425" s="171">
        <v>103.3</v>
      </c>
      <c r="E425" s="171">
        <v>103.8</v>
      </c>
      <c r="F425" s="171">
        <v>104.7</v>
      </c>
      <c r="G425" s="171">
        <v>105.6</v>
      </c>
      <c r="H425" s="171">
        <v>101.9</v>
      </c>
      <c r="I425" s="171">
        <v>104.3</v>
      </c>
      <c r="J425" s="171">
        <v>99.7</v>
      </c>
      <c r="K425" s="171">
        <v>97.7</v>
      </c>
      <c r="L425" s="171">
        <v>102.1</v>
      </c>
      <c r="M425" s="171">
        <v>99.2</v>
      </c>
      <c r="N425" s="171">
        <v>101.8</v>
      </c>
      <c r="O425" s="171">
        <v>99.1</v>
      </c>
      <c r="P425" s="171">
        <v>102.1</v>
      </c>
      <c r="Q425" s="171">
        <v>104</v>
      </c>
      <c r="R425" s="171">
        <v>109.2</v>
      </c>
      <c r="S425" s="171">
        <v>110.1</v>
      </c>
      <c r="T425" s="171">
        <v>106.1</v>
      </c>
      <c r="U425" s="171">
        <v>104.6</v>
      </c>
      <c r="V425" s="171">
        <v>106.5</v>
      </c>
      <c r="W425" s="171">
        <v>104.8</v>
      </c>
      <c r="X425" s="171">
        <v>108.2</v>
      </c>
      <c r="Y425" s="171">
        <v>104.1</v>
      </c>
      <c r="Z425" s="171">
        <v>104</v>
      </c>
      <c r="AA425" s="171">
        <v>104.1</v>
      </c>
      <c r="AB425" s="171">
        <v>105.7</v>
      </c>
      <c r="AC425" s="171">
        <v>105.8</v>
      </c>
      <c r="AD425" s="171">
        <v>112.6</v>
      </c>
      <c r="AE425" s="171">
        <v>109</v>
      </c>
      <c r="AF425" s="171">
        <v>109.3</v>
      </c>
      <c r="AG425" s="171">
        <v>111.3</v>
      </c>
      <c r="AH425" s="171">
        <v>108.1</v>
      </c>
      <c r="AI425" s="171">
        <v>112</v>
      </c>
      <c r="AJ425" s="171">
        <v>107.5</v>
      </c>
      <c r="AK425" s="171">
        <v>108.3</v>
      </c>
      <c r="AL425" s="171">
        <v>106.2</v>
      </c>
      <c r="AM425" s="171">
        <v>105.8</v>
      </c>
      <c r="AN425" s="171">
        <v>107.8</v>
      </c>
      <c r="AO425" s="171">
        <v>113.3</v>
      </c>
      <c r="AP425" s="171">
        <v>111.8</v>
      </c>
      <c r="AQ425" s="171">
        <v>109.9</v>
      </c>
      <c r="AR425" s="171">
        <v>107.5</v>
      </c>
      <c r="AS425" s="171">
        <v>106.2</v>
      </c>
      <c r="AT425" s="171">
        <v>112.4</v>
      </c>
      <c r="AU425" s="171">
        <v>112.4</v>
      </c>
      <c r="AV425" s="171">
        <v>111.5</v>
      </c>
      <c r="AW425" s="171">
        <v>113.5</v>
      </c>
      <c r="AX425" s="171">
        <v>114</v>
      </c>
      <c r="AY425" s="171">
        <v>118</v>
      </c>
      <c r="AZ425" s="171">
        <v>119.9</v>
      </c>
      <c r="BA425" s="171">
        <v>119.6</v>
      </c>
      <c r="BB425" s="171">
        <v>118.6</v>
      </c>
      <c r="BC425" s="171">
        <v>119.7</v>
      </c>
      <c r="BD425" s="171">
        <v>118.4</v>
      </c>
      <c r="BE425" s="171">
        <v>118.6</v>
      </c>
      <c r="BF425" s="171">
        <v>119.1</v>
      </c>
      <c r="BG425" s="171">
        <v>119.1</v>
      </c>
      <c r="BH425" s="171">
        <v>118.7</v>
      </c>
      <c r="BI425" s="171">
        <v>120.6</v>
      </c>
      <c r="BJ425" s="171">
        <v>117.9</v>
      </c>
      <c r="BK425" s="171">
        <v>119.4</v>
      </c>
      <c r="BL425" s="171">
        <v>118.9</v>
      </c>
      <c r="BM425" s="171">
        <v>117.7</v>
      </c>
      <c r="BN425" s="171">
        <v>120.2</v>
      </c>
      <c r="BO425" s="171">
        <v>118.7</v>
      </c>
      <c r="BP425" s="171">
        <v>120</v>
      </c>
      <c r="BQ425" s="171">
        <v>116.6</v>
      </c>
      <c r="BR425" s="171">
        <v>117</v>
      </c>
      <c r="BS425" s="171">
        <v>115.4</v>
      </c>
      <c r="BT425" s="171">
        <v>115.3</v>
      </c>
      <c r="BU425" s="171">
        <v>118.6</v>
      </c>
      <c r="BV425" s="171">
        <v>118.6</v>
      </c>
      <c r="BW425" s="171">
        <v>118.3</v>
      </c>
      <c r="BX425" s="171">
        <v>118</v>
      </c>
      <c r="BY425" s="171">
        <v>118.3</v>
      </c>
      <c r="BZ425" s="171">
        <v>115.3</v>
      </c>
      <c r="CA425" s="171">
        <v>117.2</v>
      </c>
      <c r="CB425" s="171">
        <v>118.7</v>
      </c>
      <c r="CC425" s="171">
        <v>119.2</v>
      </c>
      <c r="CD425" s="171">
        <v>118.6</v>
      </c>
      <c r="CE425" s="171">
        <v>119.1</v>
      </c>
      <c r="CF425" s="171">
        <v>118.5</v>
      </c>
      <c r="CG425" s="171">
        <v>119.2</v>
      </c>
      <c r="CH425" s="171">
        <v>119.3</v>
      </c>
      <c r="CI425" s="171">
        <v>119</v>
      </c>
      <c r="CJ425" s="171">
        <v>119.1</v>
      </c>
      <c r="CK425" s="171">
        <v>119.2</v>
      </c>
      <c r="CL425" s="171">
        <v>119.4</v>
      </c>
      <c r="CM425" s="171">
        <v>119.3</v>
      </c>
      <c r="CN425" s="171">
        <v>119.3</v>
      </c>
      <c r="CO425" s="171">
        <v>119.4</v>
      </c>
      <c r="CP425" s="171">
        <v>119.4</v>
      </c>
      <c r="CQ425" s="171">
        <v>119.5</v>
      </c>
      <c r="CR425" s="171">
        <v>119.4</v>
      </c>
      <c r="CS425" s="171">
        <v>119.5</v>
      </c>
      <c r="CT425" s="171">
        <v>112.1</v>
      </c>
      <c r="CU425" s="171">
        <v>112.5</v>
      </c>
      <c r="CV425" s="171">
        <v>112.5</v>
      </c>
      <c r="CW425" s="171">
        <v>112.6</v>
      </c>
      <c r="CX425" s="171">
        <v>112.5</v>
      </c>
      <c r="CY425" s="171">
        <v>113.6</v>
      </c>
      <c r="CZ425" s="171">
        <v>112.6</v>
      </c>
      <c r="DA425" s="171">
        <v>112.4</v>
      </c>
      <c r="DB425" s="171">
        <v>112.7</v>
      </c>
      <c r="DC425" s="171">
        <v>112.9</v>
      </c>
      <c r="DD425" s="171">
        <v>112.8</v>
      </c>
      <c r="DE425" s="171">
        <v>112.3</v>
      </c>
      <c r="DF425" s="171">
        <v>112.2</v>
      </c>
      <c r="DG425" s="171">
        <v>112.9</v>
      </c>
      <c r="DH425" s="171">
        <v>113.1</v>
      </c>
      <c r="DI425" s="171">
        <v>112.8</v>
      </c>
      <c r="DJ425" s="171">
        <v>112.8</v>
      </c>
      <c r="DK425" s="171">
        <v>113.7</v>
      </c>
      <c r="DL425" s="171">
        <v>114.3</v>
      </c>
      <c r="DM425" s="171">
        <v>114.5</v>
      </c>
      <c r="DN425" s="171">
        <v>115.3</v>
      </c>
      <c r="DO425" s="171">
        <v>115.4</v>
      </c>
      <c r="DP425" s="171">
        <v>116.6</v>
      </c>
      <c r="DQ425" s="171">
        <v>117.3</v>
      </c>
      <c r="DR425" s="171">
        <v>118.3</v>
      </c>
      <c r="DS425" s="171">
        <v>120.7</v>
      </c>
      <c r="DT425" s="171">
        <v>123.3</v>
      </c>
    </row>
    <row r="426" spans="1:124" x14ac:dyDescent="0.25">
      <c r="A426" s="169" t="s">
        <v>1246</v>
      </c>
      <c r="B426" s="169" t="s">
        <v>1247</v>
      </c>
      <c r="C426" s="170">
        <v>2.734E-2</v>
      </c>
      <c r="D426" s="171">
        <v>98.8</v>
      </c>
      <c r="E426" s="171">
        <v>101.7</v>
      </c>
      <c r="F426" s="171">
        <v>104.5</v>
      </c>
      <c r="G426" s="171">
        <v>102.5</v>
      </c>
      <c r="H426" s="171">
        <v>105.5</v>
      </c>
      <c r="I426" s="171">
        <v>104.5</v>
      </c>
      <c r="J426" s="171">
        <v>103.2</v>
      </c>
      <c r="K426" s="171">
        <v>102.2</v>
      </c>
      <c r="L426" s="171">
        <v>100.1</v>
      </c>
      <c r="M426" s="171">
        <v>105.5</v>
      </c>
      <c r="N426" s="171">
        <v>102.6</v>
      </c>
      <c r="O426" s="171">
        <v>103.4</v>
      </c>
      <c r="P426" s="171">
        <v>105.8</v>
      </c>
      <c r="Q426" s="171">
        <v>105.5</v>
      </c>
      <c r="R426" s="171">
        <v>109.2</v>
      </c>
      <c r="S426" s="171">
        <v>105</v>
      </c>
      <c r="T426" s="171">
        <v>105.7</v>
      </c>
      <c r="U426" s="171">
        <v>108.7</v>
      </c>
      <c r="V426" s="171">
        <v>106.2</v>
      </c>
      <c r="W426" s="171">
        <v>96.7</v>
      </c>
      <c r="X426" s="171">
        <v>96.5</v>
      </c>
      <c r="Y426" s="171">
        <v>95.7</v>
      </c>
      <c r="Z426" s="171">
        <v>101</v>
      </c>
      <c r="AA426" s="171">
        <v>98.4</v>
      </c>
      <c r="AB426" s="171">
        <v>98.7</v>
      </c>
      <c r="AC426" s="171">
        <v>97.3</v>
      </c>
      <c r="AD426" s="171">
        <v>95.4</v>
      </c>
      <c r="AE426" s="171">
        <v>104.2</v>
      </c>
      <c r="AF426" s="171">
        <v>98.9</v>
      </c>
      <c r="AG426" s="171">
        <v>104.6</v>
      </c>
      <c r="AH426" s="171">
        <v>106</v>
      </c>
      <c r="AI426" s="171">
        <v>104</v>
      </c>
      <c r="AJ426" s="171">
        <v>97.2</v>
      </c>
      <c r="AK426" s="171">
        <v>98.4</v>
      </c>
      <c r="AL426" s="171">
        <v>100.9</v>
      </c>
      <c r="AM426" s="171">
        <v>102.8</v>
      </c>
      <c r="AN426" s="171">
        <v>98.9</v>
      </c>
      <c r="AO426" s="171">
        <v>96.5</v>
      </c>
      <c r="AP426" s="171">
        <v>102.1</v>
      </c>
      <c r="AQ426" s="171">
        <v>105.1</v>
      </c>
      <c r="AR426" s="171">
        <v>96</v>
      </c>
      <c r="AS426" s="171">
        <v>90.4</v>
      </c>
      <c r="AT426" s="171">
        <v>91.2</v>
      </c>
      <c r="AU426" s="171">
        <v>93.7</v>
      </c>
      <c r="AV426" s="171">
        <v>93.7</v>
      </c>
      <c r="AW426" s="171">
        <v>92.1</v>
      </c>
      <c r="AX426" s="171">
        <v>92.3</v>
      </c>
      <c r="AY426" s="171">
        <v>92.3</v>
      </c>
      <c r="AZ426" s="171">
        <v>92.3</v>
      </c>
      <c r="BA426" s="171">
        <v>93.8</v>
      </c>
      <c r="BB426" s="171">
        <v>93.8</v>
      </c>
      <c r="BC426" s="171">
        <v>94.5</v>
      </c>
      <c r="BD426" s="171">
        <v>94.5</v>
      </c>
      <c r="BE426" s="171">
        <v>91.9</v>
      </c>
      <c r="BF426" s="171">
        <v>91.9</v>
      </c>
      <c r="BG426" s="171">
        <v>91.8</v>
      </c>
      <c r="BH426" s="171">
        <v>91.8</v>
      </c>
      <c r="BI426" s="171">
        <v>91.8</v>
      </c>
      <c r="BJ426" s="171">
        <v>91.8</v>
      </c>
      <c r="BK426" s="171">
        <v>93.3</v>
      </c>
      <c r="BL426" s="171">
        <v>92.2</v>
      </c>
      <c r="BM426" s="171">
        <v>92.2</v>
      </c>
      <c r="BN426" s="171">
        <v>92.2</v>
      </c>
      <c r="BO426" s="171">
        <v>83.5</v>
      </c>
      <c r="BP426" s="171">
        <v>83.5</v>
      </c>
      <c r="BQ426" s="171">
        <v>84</v>
      </c>
      <c r="BR426" s="171">
        <v>91.3</v>
      </c>
      <c r="BS426" s="171">
        <v>91.8</v>
      </c>
      <c r="BT426" s="171">
        <v>94.6</v>
      </c>
      <c r="BU426" s="171">
        <v>95.3</v>
      </c>
      <c r="BV426" s="171">
        <v>95.5</v>
      </c>
      <c r="BW426" s="171">
        <v>94.8</v>
      </c>
      <c r="BX426" s="171">
        <v>93</v>
      </c>
      <c r="BY426" s="171">
        <v>93.2</v>
      </c>
      <c r="BZ426" s="171">
        <v>93.2</v>
      </c>
      <c r="CA426" s="171">
        <v>93.2</v>
      </c>
      <c r="CB426" s="171">
        <v>93.2</v>
      </c>
      <c r="CC426" s="171">
        <v>93.5</v>
      </c>
      <c r="CD426" s="171">
        <v>93.5</v>
      </c>
      <c r="CE426" s="171">
        <v>93.5</v>
      </c>
      <c r="CF426" s="171">
        <v>93.3</v>
      </c>
      <c r="CG426" s="171">
        <v>93.8</v>
      </c>
      <c r="CH426" s="171">
        <v>92.1</v>
      </c>
      <c r="CI426" s="171">
        <v>92.9</v>
      </c>
      <c r="CJ426" s="171">
        <v>91.6</v>
      </c>
      <c r="CK426" s="171">
        <v>94.5</v>
      </c>
      <c r="CL426" s="171">
        <v>97.1</v>
      </c>
      <c r="CM426" s="171">
        <v>97.1</v>
      </c>
      <c r="CN426" s="171">
        <v>95.7</v>
      </c>
      <c r="CO426" s="171">
        <v>95.1</v>
      </c>
      <c r="CP426" s="171">
        <v>95.1</v>
      </c>
      <c r="CQ426" s="171">
        <v>95.1</v>
      </c>
      <c r="CR426" s="171">
        <v>95.1</v>
      </c>
      <c r="CS426" s="171">
        <v>95.1</v>
      </c>
      <c r="CT426" s="171">
        <v>95.1</v>
      </c>
      <c r="CU426" s="171">
        <v>95.1</v>
      </c>
      <c r="CV426" s="171">
        <v>95.1</v>
      </c>
      <c r="CW426" s="171">
        <v>100.2</v>
      </c>
      <c r="CX426" s="171">
        <v>100.7</v>
      </c>
      <c r="CY426" s="171">
        <v>100.7</v>
      </c>
      <c r="CZ426" s="171">
        <v>100.7</v>
      </c>
      <c r="DA426" s="171">
        <v>100.7</v>
      </c>
      <c r="DB426" s="171">
        <v>100.7</v>
      </c>
      <c r="DC426" s="171">
        <v>100.2</v>
      </c>
      <c r="DD426" s="171">
        <v>100.7</v>
      </c>
      <c r="DE426" s="171">
        <v>100.7</v>
      </c>
      <c r="DF426" s="171">
        <v>100.7</v>
      </c>
      <c r="DG426" s="171">
        <v>100.9</v>
      </c>
      <c r="DH426" s="171">
        <v>100.9</v>
      </c>
      <c r="DI426" s="171">
        <v>100.2</v>
      </c>
      <c r="DJ426" s="171">
        <v>100.2</v>
      </c>
      <c r="DK426" s="171">
        <v>96.7</v>
      </c>
      <c r="DL426" s="171">
        <v>96.2</v>
      </c>
      <c r="DM426" s="171">
        <v>96.2</v>
      </c>
      <c r="DN426" s="171">
        <v>98.9</v>
      </c>
      <c r="DO426" s="171">
        <v>98.4</v>
      </c>
      <c r="DP426" s="171">
        <v>101.4</v>
      </c>
      <c r="DQ426" s="171">
        <v>102.6</v>
      </c>
      <c r="DR426" s="171">
        <v>102.6</v>
      </c>
      <c r="DS426" s="171">
        <v>97.3</v>
      </c>
      <c r="DT426" s="171">
        <v>102.7</v>
      </c>
    </row>
    <row r="427" spans="1:124" x14ac:dyDescent="0.25">
      <c r="A427" s="169" t="s">
        <v>1248</v>
      </c>
      <c r="B427" s="169" t="s">
        <v>1249</v>
      </c>
      <c r="C427" s="170">
        <v>4.13E-3</v>
      </c>
      <c r="D427" s="171">
        <v>106.7</v>
      </c>
      <c r="E427" s="171">
        <v>106.7</v>
      </c>
      <c r="F427" s="171">
        <v>108.2</v>
      </c>
      <c r="G427" s="171">
        <v>110.5</v>
      </c>
      <c r="H427" s="171">
        <v>110.5</v>
      </c>
      <c r="I427" s="171">
        <v>110.5</v>
      </c>
      <c r="J427" s="171">
        <v>110.5</v>
      </c>
      <c r="K427" s="171">
        <v>110.5</v>
      </c>
      <c r="L427" s="171">
        <v>115.8</v>
      </c>
      <c r="M427" s="171">
        <v>115.9</v>
      </c>
      <c r="N427" s="171">
        <v>115.9</v>
      </c>
      <c r="O427" s="171">
        <v>115.9</v>
      </c>
      <c r="P427" s="171">
        <v>115.4</v>
      </c>
      <c r="Q427" s="171">
        <v>115.4</v>
      </c>
      <c r="R427" s="171">
        <v>115.4</v>
      </c>
      <c r="S427" s="171">
        <v>115.7</v>
      </c>
      <c r="T427" s="171">
        <v>125.8</v>
      </c>
      <c r="U427" s="171">
        <v>125.8</v>
      </c>
      <c r="V427" s="171">
        <v>127.2</v>
      </c>
      <c r="W427" s="171">
        <v>127.2</v>
      </c>
      <c r="X427" s="171">
        <v>131.69999999999999</v>
      </c>
      <c r="Y427" s="171">
        <v>135.4</v>
      </c>
      <c r="Z427" s="171">
        <v>135.4</v>
      </c>
      <c r="AA427" s="171">
        <v>135.4</v>
      </c>
      <c r="AB427" s="171">
        <v>136.4</v>
      </c>
      <c r="AC427" s="171">
        <v>138.80000000000001</v>
      </c>
      <c r="AD427" s="171">
        <v>140.69999999999999</v>
      </c>
      <c r="AE427" s="171">
        <v>140.69999999999999</v>
      </c>
      <c r="AF427" s="171">
        <v>140.69999999999999</v>
      </c>
      <c r="AG427" s="171">
        <v>140.69999999999999</v>
      </c>
      <c r="AH427" s="171">
        <v>140.30000000000001</v>
      </c>
      <c r="AI427" s="171">
        <v>140.30000000000001</v>
      </c>
      <c r="AJ427" s="171">
        <v>142</v>
      </c>
      <c r="AK427" s="171">
        <v>143.9</v>
      </c>
      <c r="AL427" s="171">
        <v>144.9</v>
      </c>
      <c r="AM427" s="171">
        <v>144.9</v>
      </c>
      <c r="AN427" s="171">
        <v>146.80000000000001</v>
      </c>
      <c r="AO427" s="171">
        <v>146.80000000000001</v>
      </c>
      <c r="AP427" s="171">
        <v>146.80000000000001</v>
      </c>
      <c r="AQ427" s="171">
        <v>147.5</v>
      </c>
      <c r="AR427" s="171">
        <v>147.5</v>
      </c>
      <c r="AS427" s="171">
        <v>153.9</v>
      </c>
      <c r="AT427" s="171">
        <v>153.9</v>
      </c>
      <c r="AU427" s="171">
        <v>153.9</v>
      </c>
      <c r="AV427" s="171">
        <v>155.69999999999999</v>
      </c>
      <c r="AW427" s="171">
        <v>154.4</v>
      </c>
      <c r="AX427" s="171">
        <v>154.4</v>
      </c>
      <c r="AY427" s="171">
        <v>151.69999999999999</v>
      </c>
      <c r="AZ427" s="171">
        <v>151.80000000000001</v>
      </c>
      <c r="BA427" s="171">
        <v>151.80000000000001</v>
      </c>
      <c r="BB427" s="171">
        <v>151.80000000000001</v>
      </c>
      <c r="BC427" s="171">
        <v>151.80000000000001</v>
      </c>
      <c r="BD427" s="171">
        <v>151.80000000000001</v>
      </c>
      <c r="BE427" s="171">
        <v>151.80000000000001</v>
      </c>
      <c r="BF427" s="171">
        <v>151.80000000000001</v>
      </c>
      <c r="BG427" s="171">
        <v>151.80000000000001</v>
      </c>
      <c r="BH427" s="171">
        <v>151.80000000000001</v>
      </c>
      <c r="BI427" s="171">
        <v>151.80000000000001</v>
      </c>
      <c r="BJ427" s="171">
        <v>151.80000000000001</v>
      </c>
      <c r="BK427" s="171">
        <v>151.80000000000001</v>
      </c>
      <c r="BL427" s="171">
        <v>151.80000000000001</v>
      </c>
      <c r="BM427" s="171">
        <v>151.80000000000001</v>
      </c>
      <c r="BN427" s="171">
        <v>153.80000000000001</v>
      </c>
      <c r="BO427" s="171">
        <v>153.80000000000001</v>
      </c>
      <c r="BP427" s="171">
        <v>153.80000000000001</v>
      </c>
      <c r="BQ427" s="171">
        <v>153.80000000000001</v>
      </c>
      <c r="BR427" s="171">
        <v>153.80000000000001</v>
      </c>
      <c r="BS427" s="171">
        <v>153.80000000000001</v>
      </c>
      <c r="BT427" s="171">
        <v>153.80000000000001</v>
      </c>
      <c r="BU427" s="171">
        <v>153.80000000000001</v>
      </c>
      <c r="BV427" s="171">
        <v>153.80000000000001</v>
      </c>
      <c r="BW427" s="171">
        <v>153.80000000000001</v>
      </c>
      <c r="BX427" s="171">
        <v>151.4</v>
      </c>
      <c r="BY427" s="171">
        <v>151.4</v>
      </c>
      <c r="BZ427" s="171">
        <v>151.4</v>
      </c>
      <c r="CA427" s="171">
        <v>154.6</v>
      </c>
      <c r="CB427" s="171">
        <v>154.6</v>
      </c>
      <c r="CC427" s="171">
        <v>154.6</v>
      </c>
      <c r="CD427" s="171">
        <v>154.6</v>
      </c>
      <c r="CE427" s="171">
        <v>154.6</v>
      </c>
      <c r="CF427" s="171">
        <v>154.6</v>
      </c>
      <c r="CG427" s="171">
        <v>155.30000000000001</v>
      </c>
      <c r="CH427" s="171">
        <v>157.19999999999999</v>
      </c>
      <c r="CI427" s="171">
        <v>157.19999999999999</v>
      </c>
      <c r="CJ427" s="171">
        <v>162</v>
      </c>
      <c r="CK427" s="171">
        <v>162</v>
      </c>
      <c r="CL427" s="171">
        <v>168.4</v>
      </c>
      <c r="CM427" s="171">
        <v>171.6</v>
      </c>
      <c r="CN427" s="171">
        <v>174.8</v>
      </c>
      <c r="CO427" s="171">
        <v>174.8</v>
      </c>
      <c r="CP427" s="171">
        <v>175</v>
      </c>
      <c r="CQ427" s="171">
        <v>175</v>
      </c>
      <c r="CR427" s="171">
        <v>175</v>
      </c>
      <c r="CS427" s="171">
        <v>175</v>
      </c>
      <c r="CT427" s="171">
        <v>175</v>
      </c>
      <c r="CU427" s="171">
        <v>175</v>
      </c>
      <c r="CV427" s="171">
        <v>175</v>
      </c>
      <c r="CW427" s="171">
        <v>174.1</v>
      </c>
      <c r="CX427" s="171">
        <v>167.7</v>
      </c>
      <c r="CY427" s="171">
        <v>169.5</v>
      </c>
      <c r="CZ427" s="171">
        <v>174</v>
      </c>
      <c r="DA427" s="171">
        <v>171.1</v>
      </c>
      <c r="DB427" s="171">
        <v>165.8</v>
      </c>
      <c r="DC427" s="171">
        <v>161</v>
      </c>
      <c r="DD427" s="171">
        <v>166</v>
      </c>
      <c r="DE427" s="171">
        <v>168.8</v>
      </c>
      <c r="DF427" s="171">
        <v>173.6</v>
      </c>
      <c r="DG427" s="171">
        <v>176.6</v>
      </c>
      <c r="DH427" s="171">
        <v>170.7</v>
      </c>
      <c r="DI427" s="171">
        <v>170.7</v>
      </c>
      <c r="DJ427" s="171">
        <v>175.1</v>
      </c>
      <c r="DK427" s="171">
        <v>175.3</v>
      </c>
      <c r="DL427" s="171">
        <v>186.8</v>
      </c>
      <c r="DM427" s="171">
        <v>180.7</v>
      </c>
      <c r="DN427" s="171">
        <v>180.7</v>
      </c>
      <c r="DO427" s="171">
        <v>182.5</v>
      </c>
      <c r="DP427" s="171">
        <v>182.5</v>
      </c>
      <c r="DQ427" s="171">
        <v>182.5</v>
      </c>
      <c r="DR427" s="171">
        <v>186.9</v>
      </c>
      <c r="DS427" s="171">
        <v>188</v>
      </c>
      <c r="DT427" s="171">
        <v>193.3</v>
      </c>
    </row>
    <row r="428" spans="1:124" x14ac:dyDescent="0.25">
      <c r="A428" s="169" t="s">
        <v>1250</v>
      </c>
      <c r="B428" s="169" t="s">
        <v>1251</v>
      </c>
      <c r="C428" s="170">
        <v>8.8999999999999999E-3</v>
      </c>
      <c r="D428" s="171">
        <v>100.2</v>
      </c>
      <c r="E428" s="171">
        <v>100.7</v>
      </c>
      <c r="F428" s="171">
        <v>101.2</v>
      </c>
      <c r="G428" s="171">
        <v>101.4</v>
      </c>
      <c r="H428" s="171">
        <v>101.5</v>
      </c>
      <c r="I428" s="171">
        <v>101.4</v>
      </c>
      <c r="J428" s="171">
        <v>101.8</v>
      </c>
      <c r="K428" s="171">
        <v>100.6</v>
      </c>
      <c r="L428" s="171">
        <v>101.2</v>
      </c>
      <c r="M428" s="171">
        <v>101.8</v>
      </c>
      <c r="N428" s="171">
        <v>101.8</v>
      </c>
      <c r="O428" s="171">
        <v>100.9</v>
      </c>
      <c r="P428" s="171">
        <v>103.6</v>
      </c>
      <c r="Q428" s="171">
        <v>103.7</v>
      </c>
      <c r="R428" s="171">
        <v>103.8</v>
      </c>
      <c r="S428" s="171">
        <v>102.8</v>
      </c>
      <c r="T428" s="171">
        <v>102.4</v>
      </c>
      <c r="U428" s="171">
        <v>105.9</v>
      </c>
      <c r="V428" s="171">
        <v>106.2</v>
      </c>
      <c r="W428" s="171">
        <v>106.7</v>
      </c>
      <c r="X428" s="171">
        <v>106.5</v>
      </c>
      <c r="Y428" s="171">
        <v>106.4</v>
      </c>
      <c r="Z428" s="171">
        <v>106.2</v>
      </c>
      <c r="AA428" s="171">
        <v>106.8</v>
      </c>
      <c r="AB428" s="171">
        <v>108.2</v>
      </c>
      <c r="AC428" s="171">
        <v>111.8</v>
      </c>
      <c r="AD428" s="171">
        <v>112.6</v>
      </c>
      <c r="AE428" s="171">
        <v>113.9</v>
      </c>
      <c r="AF428" s="171">
        <v>114.8</v>
      </c>
      <c r="AG428" s="171">
        <v>114.6</v>
      </c>
      <c r="AH428" s="171">
        <v>115.1</v>
      </c>
      <c r="AI428" s="171">
        <v>114.8</v>
      </c>
      <c r="AJ428" s="171">
        <v>113.5</v>
      </c>
      <c r="AK428" s="171">
        <v>113.2</v>
      </c>
      <c r="AL428" s="171">
        <v>114.2</v>
      </c>
      <c r="AM428" s="171">
        <v>112.1</v>
      </c>
      <c r="AN428" s="171">
        <v>112.2</v>
      </c>
      <c r="AO428" s="171">
        <v>111.9</v>
      </c>
      <c r="AP428" s="171">
        <v>113.7</v>
      </c>
      <c r="AQ428" s="171">
        <v>114</v>
      </c>
      <c r="AR428" s="171">
        <v>114.8</v>
      </c>
      <c r="AS428" s="171">
        <v>115.1</v>
      </c>
      <c r="AT428" s="171">
        <v>113.9</v>
      </c>
      <c r="AU428" s="171">
        <v>115.3</v>
      </c>
      <c r="AV428" s="171">
        <v>113.8</v>
      </c>
      <c r="AW428" s="171">
        <v>113.8</v>
      </c>
      <c r="AX428" s="171">
        <v>114</v>
      </c>
      <c r="AY428" s="171">
        <v>113.7</v>
      </c>
      <c r="AZ428" s="171">
        <v>113.4</v>
      </c>
      <c r="BA428" s="171">
        <v>113.1</v>
      </c>
      <c r="BB428" s="171">
        <v>113.2</v>
      </c>
      <c r="BC428" s="171">
        <v>113.5</v>
      </c>
      <c r="BD428" s="171">
        <v>114.1</v>
      </c>
      <c r="BE428" s="171">
        <v>113.6</v>
      </c>
      <c r="BF428" s="171">
        <v>113.4</v>
      </c>
      <c r="BG428" s="171">
        <v>113.7</v>
      </c>
      <c r="BH428" s="171">
        <v>113.5</v>
      </c>
      <c r="BI428" s="171">
        <v>113.2</v>
      </c>
      <c r="BJ428" s="171">
        <v>114.5</v>
      </c>
      <c r="BK428" s="171">
        <v>114.9</v>
      </c>
      <c r="BL428" s="171">
        <v>114.5</v>
      </c>
      <c r="BM428" s="171">
        <v>115.1</v>
      </c>
      <c r="BN428" s="171">
        <v>115.3</v>
      </c>
      <c r="BO428" s="171">
        <v>112.8</v>
      </c>
      <c r="BP428" s="171">
        <v>113</v>
      </c>
      <c r="BQ428" s="171">
        <v>112.4</v>
      </c>
      <c r="BR428" s="171">
        <v>112.6</v>
      </c>
      <c r="BS428" s="171">
        <v>112.9</v>
      </c>
      <c r="BT428" s="171">
        <v>112.9</v>
      </c>
      <c r="BU428" s="171">
        <v>113.3</v>
      </c>
      <c r="BV428" s="171">
        <v>113.4</v>
      </c>
      <c r="BW428" s="171">
        <v>113.9</v>
      </c>
      <c r="BX428" s="171">
        <v>115.2</v>
      </c>
      <c r="BY428" s="171">
        <v>116.2</v>
      </c>
      <c r="BZ428" s="171">
        <v>116.1</v>
      </c>
      <c r="CA428" s="171">
        <v>117.6</v>
      </c>
      <c r="CB428" s="171">
        <v>118.1</v>
      </c>
      <c r="CC428" s="171">
        <v>117.9</v>
      </c>
      <c r="CD428" s="171">
        <v>118.9</v>
      </c>
      <c r="CE428" s="171">
        <v>121.9</v>
      </c>
      <c r="CF428" s="171">
        <v>122.6</v>
      </c>
      <c r="CG428" s="171">
        <v>121.7</v>
      </c>
      <c r="CH428" s="171">
        <v>121.8</v>
      </c>
      <c r="CI428" s="171">
        <v>123.6</v>
      </c>
      <c r="CJ428" s="171">
        <v>124</v>
      </c>
      <c r="CK428" s="171">
        <v>123.7</v>
      </c>
      <c r="CL428" s="171">
        <v>124.2</v>
      </c>
      <c r="CM428" s="171">
        <v>124.7</v>
      </c>
      <c r="CN428" s="171">
        <v>125.4</v>
      </c>
      <c r="CO428" s="171">
        <v>125.5</v>
      </c>
      <c r="CP428" s="171">
        <v>125.4</v>
      </c>
      <c r="CQ428" s="171">
        <v>125.5</v>
      </c>
      <c r="CR428" s="171">
        <v>124.9</v>
      </c>
      <c r="CS428" s="171">
        <v>125.4</v>
      </c>
      <c r="CT428" s="171">
        <v>125.5</v>
      </c>
      <c r="CU428" s="171">
        <v>125.6</v>
      </c>
      <c r="CV428" s="171">
        <v>124.9</v>
      </c>
      <c r="CW428" s="171">
        <v>125.9</v>
      </c>
      <c r="CX428" s="171">
        <v>126.1</v>
      </c>
      <c r="CY428" s="171">
        <v>126.2</v>
      </c>
      <c r="CZ428" s="171">
        <v>126.1</v>
      </c>
      <c r="DA428" s="171">
        <v>126.3</v>
      </c>
      <c r="DB428" s="171">
        <v>126.9</v>
      </c>
      <c r="DC428" s="171">
        <v>127.9</v>
      </c>
      <c r="DD428" s="171">
        <v>127.9</v>
      </c>
      <c r="DE428" s="171">
        <v>128.1</v>
      </c>
      <c r="DF428" s="171">
        <v>126.9</v>
      </c>
      <c r="DG428" s="171">
        <v>128.4</v>
      </c>
      <c r="DH428" s="171">
        <v>128.19999999999999</v>
      </c>
      <c r="DI428" s="171">
        <v>127.4</v>
      </c>
      <c r="DJ428" s="171">
        <v>127.5</v>
      </c>
      <c r="DK428" s="171">
        <v>127.1</v>
      </c>
      <c r="DL428" s="171">
        <v>127.4</v>
      </c>
      <c r="DM428" s="171">
        <v>126.7</v>
      </c>
      <c r="DN428" s="171">
        <v>127.4</v>
      </c>
      <c r="DO428" s="171">
        <v>126.1</v>
      </c>
      <c r="DP428" s="171">
        <v>128.4</v>
      </c>
      <c r="DQ428" s="171">
        <v>126.5</v>
      </c>
      <c r="DR428" s="171">
        <v>127.1</v>
      </c>
      <c r="DS428" s="171">
        <v>127.4</v>
      </c>
      <c r="DT428" s="171">
        <v>127.5</v>
      </c>
    </row>
    <row r="429" spans="1:124" x14ac:dyDescent="0.25">
      <c r="A429" s="169" t="s">
        <v>1252</v>
      </c>
      <c r="B429" s="169" t="s">
        <v>1253</v>
      </c>
      <c r="C429" s="170">
        <v>1.5339999999999999E-2</v>
      </c>
      <c r="D429" s="171">
        <v>98.4</v>
      </c>
      <c r="E429" s="171">
        <v>100.3</v>
      </c>
      <c r="F429" s="171">
        <v>101.9</v>
      </c>
      <c r="G429" s="171">
        <v>101.4</v>
      </c>
      <c r="H429" s="171">
        <v>104.5</v>
      </c>
      <c r="I429" s="171">
        <v>105.2</v>
      </c>
      <c r="J429" s="171">
        <v>103.6</v>
      </c>
      <c r="K429" s="171">
        <v>105.8</v>
      </c>
      <c r="L429" s="171">
        <v>104.3</v>
      </c>
      <c r="M429" s="171">
        <v>104.9</v>
      </c>
      <c r="N429" s="171">
        <v>106.9</v>
      </c>
      <c r="O429" s="171">
        <v>106.8</v>
      </c>
      <c r="P429" s="171">
        <v>102.4</v>
      </c>
      <c r="Q429" s="171">
        <v>104.2</v>
      </c>
      <c r="R429" s="171">
        <v>104.7</v>
      </c>
      <c r="S429" s="171">
        <v>102.5</v>
      </c>
      <c r="T429" s="171">
        <v>99.3</v>
      </c>
      <c r="U429" s="171">
        <v>99.5</v>
      </c>
      <c r="V429" s="171">
        <v>97.6</v>
      </c>
      <c r="W429" s="171">
        <v>102.6</v>
      </c>
      <c r="X429" s="171">
        <v>102.7</v>
      </c>
      <c r="Y429" s="171">
        <v>101.8</v>
      </c>
      <c r="Z429" s="171">
        <v>100.4</v>
      </c>
      <c r="AA429" s="171">
        <v>101.1</v>
      </c>
      <c r="AB429" s="171">
        <v>101.4</v>
      </c>
      <c r="AC429" s="171">
        <v>100.3</v>
      </c>
      <c r="AD429" s="171">
        <v>100</v>
      </c>
      <c r="AE429" s="171">
        <v>99.6</v>
      </c>
      <c r="AF429" s="171">
        <v>97.4</v>
      </c>
      <c r="AG429" s="171">
        <v>97</v>
      </c>
      <c r="AH429" s="171">
        <v>101.5</v>
      </c>
      <c r="AI429" s="171">
        <v>102.6</v>
      </c>
      <c r="AJ429" s="171">
        <v>103.5</v>
      </c>
      <c r="AK429" s="171">
        <v>100.6</v>
      </c>
      <c r="AL429" s="171">
        <v>95.7</v>
      </c>
      <c r="AM429" s="171">
        <v>94.9</v>
      </c>
      <c r="AN429" s="171">
        <v>93.6</v>
      </c>
      <c r="AO429" s="171">
        <v>94</v>
      </c>
      <c r="AP429" s="171">
        <v>93.8</v>
      </c>
      <c r="AQ429" s="171">
        <v>100.7</v>
      </c>
      <c r="AR429" s="171">
        <v>101.1</v>
      </c>
      <c r="AS429" s="171">
        <v>99</v>
      </c>
      <c r="AT429" s="171">
        <v>98.6</v>
      </c>
      <c r="AU429" s="171">
        <v>100.2</v>
      </c>
      <c r="AV429" s="171">
        <v>99.4</v>
      </c>
      <c r="AW429" s="171">
        <v>98.9</v>
      </c>
      <c r="AX429" s="171">
        <v>98.8</v>
      </c>
      <c r="AY429" s="171">
        <v>99.3</v>
      </c>
      <c r="AZ429" s="171">
        <v>99.6</v>
      </c>
      <c r="BA429" s="171">
        <v>99.3</v>
      </c>
      <c r="BB429" s="171">
        <v>98.1</v>
      </c>
      <c r="BC429" s="171">
        <v>97.9</v>
      </c>
      <c r="BD429" s="171">
        <v>98.2</v>
      </c>
      <c r="BE429" s="171">
        <v>98</v>
      </c>
      <c r="BF429" s="171">
        <v>97.8</v>
      </c>
      <c r="BG429" s="171">
        <v>98.7</v>
      </c>
      <c r="BH429" s="171">
        <v>99</v>
      </c>
      <c r="BI429" s="171">
        <v>98.6</v>
      </c>
      <c r="BJ429" s="171">
        <v>98.3</v>
      </c>
      <c r="BK429" s="171">
        <v>98.7</v>
      </c>
      <c r="BL429" s="171">
        <v>94.6</v>
      </c>
      <c r="BM429" s="171">
        <v>93.9</v>
      </c>
      <c r="BN429" s="171">
        <v>96.5</v>
      </c>
      <c r="BO429" s="171">
        <v>93.8</v>
      </c>
      <c r="BP429" s="171">
        <v>93</v>
      </c>
      <c r="BQ429" s="171">
        <v>93</v>
      </c>
      <c r="BR429" s="171">
        <v>91.7</v>
      </c>
      <c r="BS429" s="171">
        <v>91</v>
      </c>
      <c r="BT429" s="171">
        <v>91.6</v>
      </c>
      <c r="BU429" s="171">
        <v>88.2</v>
      </c>
      <c r="BV429" s="171">
        <v>88.2</v>
      </c>
      <c r="BW429" s="171">
        <v>87.5</v>
      </c>
      <c r="BX429" s="171">
        <v>87.2</v>
      </c>
      <c r="BY429" s="171">
        <v>87.9</v>
      </c>
      <c r="BZ429" s="171">
        <v>88.2</v>
      </c>
      <c r="CA429" s="171">
        <v>90.5</v>
      </c>
      <c r="CB429" s="171">
        <v>89.9</v>
      </c>
      <c r="CC429" s="171">
        <v>93.2</v>
      </c>
      <c r="CD429" s="171">
        <v>94.9</v>
      </c>
      <c r="CE429" s="171">
        <v>94.5</v>
      </c>
      <c r="CF429" s="171">
        <v>93.8</v>
      </c>
      <c r="CG429" s="171">
        <v>93</v>
      </c>
      <c r="CH429" s="171">
        <v>89.3</v>
      </c>
      <c r="CI429" s="171">
        <v>89.5</v>
      </c>
      <c r="CJ429" s="171">
        <v>86.2</v>
      </c>
      <c r="CK429" s="171">
        <v>87.6</v>
      </c>
      <c r="CL429" s="171">
        <v>86.5</v>
      </c>
      <c r="CM429" s="171">
        <v>87.2</v>
      </c>
      <c r="CN429" s="171">
        <v>87.4</v>
      </c>
      <c r="CO429" s="171">
        <v>87.3</v>
      </c>
      <c r="CP429" s="171">
        <v>87.5</v>
      </c>
      <c r="CQ429" s="171">
        <v>86.1</v>
      </c>
      <c r="CR429" s="171">
        <v>87</v>
      </c>
      <c r="CS429" s="171">
        <v>87.1</v>
      </c>
      <c r="CT429" s="171">
        <v>87.3</v>
      </c>
      <c r="CU429" s="171">
        <v>86.3</v>
      </c>
      <c r="CV429" s="171">
        <v>86.7</v>
      </c>
      <c r="CW429" s="171">
        <v>85.3</v>
      </c>
      <c r="CX429" s="171">
        <v>84.7</v>
      </c>
      <c r="CY429" s="171">
        <v>84.1</v>
      </c>
      <c r="CZ429" s="171">
        <v>84.6</v>
      </c>
      <c r="DA429" s="171">
        <v>85.5</v>
      </c>
      <c r="DB429" s="171">
        <v>85.8</v>
      </c>
      <c r="DC429" s="171">
        <v>86.8</v>
      </c>
      <c r="DD429" s="171">
        <v>90.1</v>
      </c>
      <c r="DE429" s="171">
        <v>90.2</v>
      </c>
      <c r="DF429" s="171">
        <v>92.1</v>
      </c>
      <c r="DG429" s="171">
        <v>96.3</v>
      </c>
      <c r="DH429" s="171">
        <v>95</v>
      </c>
      <c r="DI429" s="171">
        <v>94</v>
      </c>
      <c r="DJ429" s="171">
        <v>96.6</v>
      </c>
      <c r="DK429" s="171">
        <v>96.9</v>
      </c>
      <c r="DL429" s="171">
        <v>98.1</v>
      </c>
      <c r="DM429" s="171">
        <v>100.2</v>
      </c>
      <c r="DN429" s="171">
        <v>100.3</v>
      </c>
      <c r="DO429" s="171">
        <v>101.2</v>
      </c>
      <c r="DP429" s="171">
        <v>99.9</v>
      </c>
      <c r="DQ429" s="171">
        <v>98.7</v>
      </c>
      <c r="DR429" s="171">
        <v>99</v>
      </c>
      <c r="DS429" s="171">
        <v>98</v>
      </c>
      <c r="DT429" s="171">
        <v>98.7</v>
      </c>
    </row>
    <row r="430" spans="1:124" x14ac:dyDescent="0.25">
      <c r="A430" s="169" t="s">
        <v>1254</v>
      </c>
      <c r="B430" s="169" t="s">
        <v>1255</v>
      </c>
      <c r="C430" s="170">
        <v>6.2100000000000002E-3</v>
      </c>
      <c r="D430" s="171">
        <v>105.2</v>
      </c>
      <c r="E430" s="171">
        <v>108.7</v>
      </c>
      <c r="F430" s="171">
        <v>107.1</v>
      </c>
      <c r="G430" s="171">
        <v>109.1</v>
      </c>
      <c r="H430" s="171">
        <v>112.9</v>
      </c>
      <c r="I430" s="171">
        <v>112.5</v>
      </c>
      <c r="J430" s="171">
        <v>120</v>
      </c>
      <c r="K430" s="171">
        <v>126.4</v>
      </c>
      <c r="L430" s="171">
        <v>119.4</v>
      </c>
      <c r="M430" s="171">
        <v>119.4</v>
      </c>
      <c r="N430" s="171">
        <v>121.9</v>
      </c>
      <c r="O430" s="171">
        <v>129.69999999999999</v>
      </c>
      <c r="P430" s="171">
        <v>130.69999999999999</v>
      </c>
      <c r="Q430" s="171">
        <v>126.5</v>
      </c>
      <c r="R430" s="171">
        <v>127.6</v>
      </c>
      <c r="S430" s="171">
        <v>131.19999999999999</v>
      </c>
      <c r="T430" s="171">
        <v>130.5</v>
      </c>
      <c r="U430" s="171">
        <v>127.8</v>
      </c>
      <c r="V430" s="171">
        <v>126.7</v>
      </c>
      <c r="W430" s="171">
        <v>127.3</v>
      </c>
      <c r="X430" s="171">
        <v>134.6</v>
      </c>
      <c r="Y430" s="171">
        <v>128.69999999999999</v>
      </c>
      <c r="Z430" s="171">
        <v>133.69999999999999</v>
      </c>
      <c r="AA430" s="171">
        <v>129.4</v>
      </c>
      <c r="AB430" s="171">
        <v>138</v>
      </c>
      <c r="AC430" s="171">
        <v>141.6</v>
      </c>
      <c r="AD430" s="171">
        <v>135.1</v>
      </c>
      <c r="AE430" s="171">
        <v>133.30000000000001</v>
      </c>
      <c r="AF430" s="171">
        <v>132.30000000000001</v>
      </c>
      <c r="AG430" s="171">
        <v>133.1</v>
      </c>
      <c r="AH430" s="171">
        <v>136.4</v>
      </c>
      <c r="AI430" s="171">
        <v>136.4</v>
      </c>
      <c r="AJ430" s="171">
        <v>139.6</v>
      </c>
      <c r="AK430" s="171">
        <v>140.9</v>
      </c>
      <c r="AL430" s="171">
        <v>142.30000000000001</v>
      </c>
      <c r="AM430" s="171">
        <v>140.9</v>
      </c>
      <c r="AN430" s="171">
        <v>145.1</v>
      </c>
      <c r="AO430" s="171">
        <v>145.4</v>
      </c>
      <c r="AP430" s="171">
        <v>144.19999999999999</v>
      </c>
      <c r="AQ430" s="171">
        <v>142.5</v>
      </c>
      <c r="AR430" s="171">
        <v>142.6</v>
      </c>
      <c r="AS430" s="171">
        <v>140.30000000000001</v>
      </c>
      <c r="AT430" s="171">
        <v>142.30000000000001</v>
      </c>
      <c r="AU430" s="171">
        <v>142.6</v>
      </c>
      <c r="AV430" s="171">
        <v>142.5</v>
      </c>
      <c r="AW430" s="171">
        <v>138.4</v>
      </c>
      <c r="AX430" s="171">
        <v>138.4</v>
      </c>
      <c r="AY430" s="171">
        <v>138.4</v>
      </c>
      <c r="AZ430" s="171">
        <v>150.6</v>
      </c>
      <c r="BA430" s="171">
        <v>150.6</v>
      </c>
      <c r="BB430" s="171">
        <v>150.6</v>
      </c>
      <c r="BC430" s="171">
        <v>150.6</v>
      </c>
      <c r="BD430" s="171">
        <v>150.6</v>
      </c>
      <c r="BE430" s="171">
        <v>150.6</v>
      </c>
      <c r="BF430" s="171">
        <v>150.6</v>
      </c>
      <c r="BG430" s="171">
        <v>150.6</v>
      </c>
      <c r="BH430" s="171">
        <v>150.6</v>
      </c>
      <c r="BI430" s="171">
        <v>150.6</v>
      </c>
      <c r="BJ430" s="171">
        <v>150.6</v>
      </c>
      <c r="BK430" s="171">
        <v>150.6</v>
      </c>
      <c r="BL430" s="171">
        <v>160.1</v>
      </c>
      <c r="BM430" s="171">
        <v>160.1</v>
      </c>
      <c r="BN430" s="171">
        <v>160.1</v>
      </c>
      <c r="BO430" s="171">
        <v>160.1</v>
      </c>
      <c r="BP430" s="171">
        <v>148.19999999999999</v>
      </c>
      <c r="BQ430" s="171">
        <v>148.19999999999999</v>
      </c>
      <c r="BR430" s="171">
        <v>150.5</v>
      </c>
      <c r="BS430" s="171">
        <v>150.5</v>
      </c>
      <c r="BT430" s="171">
        <v>152.80000000000001</v>
      </c>
      <c r="BU430" s="171">
        <v>152.80000000000001</v>
      </c>
      <c r="BV430" s="171">
        <v>152.80000000000001</v>
      </c>
      <c r="BW430" s="171">
        <v>154.5</v>
      </c>
      <c r="BX430" s="171">
        <v>154.5</v>
      </c>
      <c r="BY430" s="171">
        <v>139</v>
      </c>
      <c r="BZ430" s="171">
        <v>139</v>
      </c>
      <c r="CA430" s="171">
        <v>137</v>
      </c>
      <c r="CB430" s="171">
        <v>137.30000000000001</v>
      </c>
      <c r="CC430" s="171">
        <v>137.30000000000001</v>
      </c>
      <c r="CD430" s="171">
        <v>137.30000000000001</v>
      </c>
      <c r="CE430" s="171">
        <v>137</v>
      </c>
      <c r="CF430" s="171">
        <v>134.9</v>
      </c>
      <c r="CG430" s="171">
        <v>137</v>
      </c>
      <c r="CH430" s="171">
        <v>139.19999999999999</v>
      </c>
      <c r="CI430" s="171">
        <v>140.1</v>
      </c>
      <c r="CJ430" s="171">
        <v>138.6</v>
      </c>
      <c r="CK430" s="171">
        <v>138.6</v>
      </c>
      <c r="CL430" s="171">
        <v>141.80000000000001</v>
      </c>
      <c r="CM430" s="171">
        <v>136.9</v>
      </c>
      <c r="CN430" s="171">
        <v>138.9</v>
      </c>
      <c r="CO430" s="171">
        <v>138.9</v>
      </c>
      <c r="CP430" s="171">
        <v>138.9</v>
      </c>
      <c r="CQ430" s="171">
        <v>138.9</v>
      </c>
      <c r="CR430" s="171">
        <v>138.9</v>
      </c>
      <c r="CS430" s="171">
        <v>138.9</v>
      </c>
      <c r="CT430" s="171">
        <v>139.4</v>
      </c>
      <c r="CU430" s="171">
        <v>143.19999999999999</v>
      </c>
      <c r="CV430" s="171">
        <v>141.4</v>
      </c>
      <c r="CW430" s="171">
        <v>144.80000000000001</v>
      </c>
      <c r="CX430" s="171">
        <v>144.80000000000001</v>
      </c>
      <c r="CY430" s="171">
        <v>144.80000000000001</v>
      </c>
      <c r="CZ430" s="171">
        <v>144.80000000000001</v>
      </c>
      <c r="DA430" s="171">
        <v>144.80000000000001</v>
      </c>
      <c r="DB430" s="171">
        <v>144</v>
      </c>
      <c r="DC430" s="171">
        <v>144</v>
      </c>
      <c r="DD430" s="171">
        <v>144</v>
      </c>
      <c r="DE430" s="171">
        <v>144</v>
      </c>
      <c r="DF430" s="171">
        <v>146.30000000000001</v>
      </c>
      <c r="DG430" s="171">
        <v>148.4</v>
      </c>
      <c r="DH430" s="171">
        <v>151.9</v>
      </c>
      <c r="DI430" s="171">
        <v>151.9</v>
      </c>
      <c r="DJ430" s="171">
        <v>154.1</v>
      </c>
      <c r="DK430" s="171">
        <v>151.9</v>
      </c>
      <c r="DL430" s="171">
        <v>151.9</v>
      </c>
      <c r="DM430" s="171">
        <v>151.9</v>
      </c>
      <c r="DN430" s="171">
        <v>151.9</v>
      </c>
      <c r="DO430" s="171">
        <v>154</v>
      </c>
      <c r="DP430" s="171">
        <v>157.6</v>
      </c>
      <c r="DQ430" s="171">
        <v>157.6</v>
      </c>
      <c r="DR430" s="171">
        <v>158</v>
      </c>
      <c r="DS430" s="171">
        <v>158</v>
      </c>
      <c r="DT430" s="171">
        <v>160.5</v>
      </c>
    </row>
    <row r="431" spans="1:124" x14ac:dyDescent="0.25">
      <c r="A431" s="169" t="s">
        <v>1256</v>
      </c>
      <c r="B431" s="169" t="s">
        <v>1257</v>
      </c>
      <c r="C431" s="170">
        <v>0.69227000000000005</v>
      </c>
      <c r="D431" s="171">
        <v>103.4</v>
      </c>
      <c r="E431" s="171">
        <v>103.5</v>
      </c>
      <c r="F431" s="171">
        <v>104.6</v>
      </c>
      <c r="G431" s="171">
        <v>104.8</v>
      </c>
      <c r="H431" s="171">
        <v>105</v>
      </c>
      <c r="I431" s="171">
        <v>104.8</v>
      </c>
      <c r="J431" s="171">
        <v>105</v>
      </c>
      <c r="K431" s="171">
        <v>103.9</v>
      </c>
      <c r="L431" s="171">
        <v>104.2</v>
      </c>
      <c r="M431" s="171">
        <v>106</v>
      </c>
      <c r="N431" s="171">
        <v>106.2</v>
      </c>
      <c r="O431" s="171">
        <v>106.6</v>
      </c>
      <c r="P431" s="171">
        <v>108.1</v>
      </c>
      <c r="Q431" s="171">
        <v>107.9</v>
      </c>
      <c r="R431" s="171">
        <v>108.5</v>
      </c>
      <c r="S431" s="171">
        <v>109.7</v>
      </c>
      <c r="T431" s="171">
        <v>110.4</v>
      </c>
      <c r="U431" s="171">
        <v>112</v>
      </c>
      <c r="V431" s="171">
        <v>111.8</v>
      </c>
      <c r="W431" s="171">
        <v>111.9</v>
      </c>
      <c r="X431" s="171">
        <v>111.4</v>
      </c>
      <c r="Y431" s="171">
        <v>112.2</v>
      </c>
      <c r="Z431" s="171">
        <v>112</v>
      </c>
      <c r="AA431" s="171">
        <v>112.4</v>
      </c>
      <c r="AB431" s="171">
        <v>112.4</v>
      </c>
      <c r="AC431" s="171">
        <v>113.4</v>
      </c>
      <c r="AD431" s="171">
        <v>112.5</v>
      </c>
      <c r="AE431" s="171">
        <v>113</v>
      </c>
      <c r="AF431" s="171">
        <v>112.2</v>
      </c>
      <c r="AG431" s="171">
        <v>113.2</v>
      </c>
      <c r="AH431" s="171">
        <v>112.7</v>
      </c>
      <c r="AI431" s="171">
        <v>111.6</v>
      </c>
      <c r="AJ431" s="171">
        <v>109.8</v>
      </c>
      <c r="AK431" s="171">
        <v>110.7</v>
      </c>
      <c r="AL431" s="171">
        <v>109.5</v>
      </c>
      <c r="AM431" s="171">
        <v>110.1</v>
      </c>
      <c r="AN431" s="171">
        <v>110.4</v>
      </c>
      <c r="AO431" s="171">
        <v>110.1</v>
      </c>
      <c r="AP431" s="171">
        <v>112</v>
      </c>
      <c r="AQ431" s="171">
        <v>110</v>
      </c>
      <c r="AR431" s="171">
        <v>109.6</v>
      </c>
      <c r="AS431" s="171">
        <v>108.6</v>
      </c>
      <c r="AT431" s="171">
        <v>108.6</v>
      </c>
      <c r="AU431" s="171">
        <v>108</v>
      </c>
      <c r="AV431" s="171">
        <v>106.8</v>
      </c>
      <c r="AW431" s="171">
        <v>105.6</v>
      </c>
      <c r="AX431" s="171">
        <v>105.2</v>
      </c>
      <c r="AY431" s="171">
        <v>105.5</v>
      </c>
      <c r="AZ431" s="171">
        <v>105.9</v>
      </c>
      <c r="BA431" s="171">
        <v>106.6</v>
      </c>
      <c r="BB431" s="171">
        <v>106.5</v>
      </c>
      <c r="BC431" s="171">
        <v>106.8</v>
      </c>
      <c r="BD431" s="171">
        <v>106.6</v>
      </c>
      <c r="BE431" s="171">
        <v>106.1</v>
      </c>
      <c r="BF431" s="171">
        <v>106.2</v>
      </c>
      <c r="BG431" s="171">
        <v>105.7</v>
      </c>
      <c r="BH431" s="171">
        <v>106.3</v>
      </c>
      <c r="BI431" s="171">
        <v>106.6</v>
      </c>
      <c r="BJ431" s="171">
        <v>107.3</v>
      </c>
      <c r="BK431" s="171">
        <v>107.8</v>
      </c>
      <c r="BL431" s="171">
        <v>107.9</v>
      </c>
      <c r="BM431" s="171">
        <v>109.1</v>
      </c>
      <c r="BN431" s="171">
        <v>109.5</v>
      </c>
      <c r="BO431" s="171">
        <v>108.4</v>
      </c>
      <c r="BP431" s="171">
        <v>108.4</v>
      </c>
      <c r="BQ431" s="171">
        <v>109</v>
      </c>
      <c r="BR431" s="171">
        <v>109.7</v>
      </c>
      <c r="BS431" s="171">
        <v>109.5</v>
      </c>
      <c r="BT431" s="171">
        <v>110</v>
      </c>
      <c r="BU431" s="171">
        <v>111.5</v>
      </c>
      <c r="BV431" s="171">
        <v>113.4</v>
      </c>
      <c r="BW431" s="171">
        <v>114.7</v>
      </c>
      <c r="BX431" s="171">
        <v>113.7</v>
      </c>
      <c r="BY431" s="171">
        <v>114.7</v>
      </c>
      <c r="BZ431" s="171">
        <v>115.9</v>
      </c>
      <c r="CA431" s="171">
        <v>116.8</v>
      </c>
      <c r="CB431" s="171">
        <v>117.2</v>
      </c>
      <c r="CC431" s="171">
        <v>117.8</v>
      </c>
      <c r="CD431" s="171">
        <v>118.7</v>
      </c>
      <c r="CE431" s="171">
        <v>118.1</v>
      </c>
      <c r="CF431" s="171">
        <v>117.4</v>
      </c>
      <c r="CG431" s="171">
        <v>116.4</v>
      </c>
      <c r="CH431" s="171">
        <v>116</v>
      </c>
      <c r="CI431" s="171">
        <v>115.9</v>
      </c>
      <c r="CJ431" s="171">
        <v>115.6</v>
      </c>
      <c r="CK431" s="171">
        <v>115.9</v>
      </c>
      <c r="CL431" s="171">
        <v>114.6</v>
      </c>
      <c r="CM431" s="171">
        <v>114.2</v>
      </c>
      <c r="CN431" s="171">
        <v>114</v>
      </c>
      <c r="CO431" s="171">
        <v>113.7</v>
      </c>
      <c r="CP431" s="171">
        <v>113.7</v>
      </c>
      <c r="CQ431" s="171">
        <v>114</v>
      </c>
      <c r="CR431" s="171">
        <v>113.6</v>
      </c>
      <c r="CS431" s="171">
        <v>113.4</v>
      </c>
      <c r="CT431" s="171">
        <v>113.5</v>
      </c>
      <c r="CU431" s="171">
        <v>114.3</v>
      </c>
      <c r="CV431" s="171">
        <v>114.6</v>
      </c>
      <c r="CW431" s="171">
        <v>114.8</v>
      </c>
      <c r="CX431" s="171">
        <v>113.6</v>
      </c>
      <c r="CY431" s="171">
        <v>113.6</v>
      </c>
      <c r="CZ431" s="171">
        <v>113.2</v>
      </c>
      <c r="DA431" s="171">
        <v>112.9</v>
      </c>
      <c r="DB431" s="171">
        <v>113.2</v>
      </c>
      <c r="DC431" s="171">
        <v>115</v>
      </c>
      <c r="DD431" s="171">
        <v>115.1</v>
      </c>
      <c r="DE431" s="171">
        <v>116.5</v>
      </c>
      <c r="DF431" s="171">
        <v>118.1</v>
      </c>
      <c r="DG431" s="171">
        <v>120</v>
      </c>
      <c r="DH431" s="171">
        <v>122.9</v>
      </c>
      <c r="DI431" s="171">
        <v>123.6</v>
      </c>
      <c r="DJ431" s="171">
        <v>124.7</v>
      </c>
      <c r="DK431" s="171">
        <v>125.6</v>
      </c>
      <c r="DL431" s="171">
        <v>126.3</v>
      </c>
      <c r="DM431" s="171">
        <v>127.1</v>
      </c>
      <c r="DN431" s="171">
        <v>131</v>
      </c>
      <c r="DO431" s="171">
        <v>134</v>
      </c>
      <c r="DP431" s="171">
        <v>134.1</v>
      </c>
      <c r="DQ431" s="171">
        <v>136.30000000000001</v>
      </c>
      <c r="DR431" s="171">
        <v>137.6</v>
      </c>
      <c r="DS431" s="171">
        <v>139.69999999999999</v>
      </c>
      <c r="DT431" s="171">
        <v>141.69999999999999</v>
      </c>
    </row>
    <row r="432" spans="1:124" x14ac:dyDescent="0.25">
      <c r="A432" s="169" t="s">
        <v>1258</v>
      </c>
      <c r="B432" s="169" t="s">
        <v>1259</v>
      </c>
      <c r="C432" s="170">
        <v>6.2019999999999999E-2</v>
      </c>
      <c r="D432" s="171">
        <v>104.2</v>
      </c>
      <c r="E432" s="171">
        <v>105.1</v>
      </c>
      <c r="F432" s="171">
        <v>105.3</v>
      </c>
      <c r="G432" s="171">
        <v>106</v>
      </c>
      <c r="H432" s="171">
        <v>105.3</v>
      </c>
      <c r="I432" s="171">
        <v>104.5</v>
      </c>
      <c r="J432" s="171">
        <v>104.8</v>
      </c>
      <c r="K432" s="171">
        <v>104.4</v>
      </c>
      <c r="L432" s="171">
        <v>107</v>
      </c>
      <c r="M432" s="171">
        <v>106.5</v>
      </c>
      <c r="N432" s="171">
        <v>106.3</v>
      </c>
      <c r="O432" s="171">
        <v>106.9</v>
      </c>
      <c r="P432" s="171">
        <v>102.8</v>
      </c>
      <c r="Q432" s="171">
        <v>104</v>
      </c>
      <c r="R432" s="171">
        <v>103.7</v>
      </c>
      <c r="S432" s="171">
        <v>103.6</v>
      </c>
      <c r="T432" s="171">
        <v>103.5</v>
      </c>
      <c r="U432" s="171">
        <v>103.6</v>
      </c>
      <c r="V432" s="171">
        <v>103.9</v>
      </c>
      <c r="W432" s="171">
        <v>102.3</v>
      </c>
      <c r="X432" s="171">
        <v>104.6</v>
      </c>
      <c r="Y432" s="171">
        <v>105.5</v>
      </c>
      <c r="Z432" s="171">
        <v>105.5</v>
      </c>
      <c r="AA432" s="171">
        <v>106.3</v>
      </c>
      <c r="AB432" s="171">
        <v>104.1</v>
      </c>
      <c r="AC432" s="171">
        <v>103.3</v>
      </c>
      <c r="AD432" s="171">
        <v>102.8</v>
      </c>
      <c r="AE432" s="171">
        <v>103.5</v>
      </c>
      <c r="AF432" s="171">
        <v>102.6</v>
      </c>
      <c r="AG432" s="171">
        <v>103.6</v>
      </c>
      <c r="AH432" s="171">
        <v>101.6</v>
      </c>
      <c r="AI432" s="171">
        <v>102.3</v>
      </c>
      <c r="AJ432" s="171">
        <v>102.8</v>
      </c>
      <c r="AK432" s="171">
        <v>102.3</v>
      </c>
      <c r="AL432" s="171">
        <v>102</v>
      </c>
      <c r="AM432" s="171">
        <v>102.8</v>
      </c>
      <c r="AN432" s="171">
        <v>101.2</v>
      </c>
      <c r="AO432" s="171">
        <v>106.8</v>
      </c>
      <c r="AP432" s="171">
        <v>107.4</v>
      </c>
      <c r="AQ432" s="171">
        <v>107.5</v>
      </c>
      <c r="AR432" s="171">
        <v>107.6</v>
      </c>
      <c r="AS432" s="171">
        <v>107.5</v>
      </c>
      <c r="AT432" s="171">
        <v>107.6</v>
      </c>
      <c r="AU432" s="171">
        <v>107</v>
      </c>
      <c r="AV432" s="171">
        <v>106.4</v>
      </c>
      <c r="AW432" s="171">
        <v>106.2</v>
      </c>
      <c r="AX432" s="171">
        <v>106.8</v>
      </c>
      <c r="AY432" s="171">
        <v>106.4</v>
      </c>
      <c r="AZ432" s="171">
        <v>107.7</v>
      </c>
      <c r="BA432" s="171">
        <v>107.9</v>
      </c>
      <c r="BB432" s="171">
        <v>108.2</v>
      </c>
      <c r="BC432" s="171">
        <v>108.5</v>
      </c>
      <c r="BD432" s="171">
        <v>108.3</v>
      </c>
      <c r="BE432" s="171">
        <v>108.1</v>
      </c>
      <c r="BF432" s="171">
        <v>108</v>
      </c>
      <c r="BG432" s="171">
        <v>107.9</v>
      </c>
      <c r="BH432" s="171">
        <v>107.9</v>
      </c>
      <c r="BI432" s="171">
        <v>108.1</v>
      </c>
      <c r="BJ432" s="171">
        <v>108.6</v>
      </c>
      <c r="BK432" s="171">
        <v>108.6</v>
      </c>
      <c r="BL432" s="171">
        <v>107.5</v>
      </c>
      <c r="BM432" s="171">
        <v>107.6</v>
      </c>
      <c r="BN432" s="171">
        <v>108.3</v>
      </c>
      <c r="BO432" s="171">
        <v>108.5</v>
      </c>
      <c r="BP432" s="171">
        <v>109.5</v>
      </c>
      <c r="BQ432" s="171">
        <v>109.6</v>
      </c>
      <c r="BR432" s="171">
        <v>109.6</v>
      </c>
      <c r="BS432" s="171">
        <v>109.5</v>
      </c>
      <c r="BT432" s="171">
        <v>109.7</v>
      </c>
      <c r="BU432" s="171">
        <v>109.8</v>
      </c>
      <c r="BV432" s="171">
        <v>110.2</v>
      </c>
      <c r="BW432" s="171">
        <v>110.2</v>
      </c>
      <c r="BX432" s="171">
        <v>110.2</v>
      </c>
      <c r="BY432" s="171">
        <v>109.7</v>
      </c>
      <c r="BZ432" s="171">
        <v>111.9</v>
      </c>
      <c r="CA432" s="171">
        <v>111.7</v>
      </c>
      <c r="CB432" s="171">
        <v>109.8</v>
      </c>
      <c r="CC432" s="171">
        <v>109.7</v>
      </c>
      <c r="CD432" s="171">
        <v>109.9</v>
      </c>
      <c r="CE432" s="171">
        <v>109.9</v>
      </c>
      <c r="CF432" s="171">
        <v>111.1</v>
      </c>
      <c r="CG432" s="171">
        <v>109.6</v>
      </c>
      <c r="CH432" s="171">
        <v>109.5</v>
      </c>
      <c r="CI432" s="171">
        <v>109.1</v>
      </c>
      <c r="CJ432" s="171">
        <v>108.1</v>
      </c>
      <c r="CK432" s="171">
        <v>108.3</v>
      </c>
      <c r="CL432" s="171">
        <v>108.3</v>
      </c>
      <c r="CM432" s="171">
        <v>108.7</v>
      </c>
      <c r="CN432" s="171">
        <v>108.7</v>
      </c>
      <c r="CO432" s="171">
        <v>108.6</v>
      </c>
      <c r="CP432" s="171">
        <v>108.6</v>
      </c>
      <c r="CQ432" s="171">
        <v>108.7</v>
      </c>
      <c r="CR432" s="171">
        <v>108.6</v>
      </c>
      <c r="CS432" s="171">
        <v>108.5</v>
      </c>
      <c r="CT432" s="171">
        <v>108</v>
      </c>
      <c r="CU432" s="171">
        <v>108.6</v>
      </c>
      <c r="CV432" s="171">
        <v>109</v>
      </c>
      <c r="CW432" s="171">
        <v>109.9</v>
      </c>
      <c r="CX432" s="171">
        <v>111.7</v>
      </c>
      <c r="CY432" s="171">
        <v>111.8</v>
      </c>
      <c r="CZ432" s="171">
        <v>111.5</v>
      </c>
      <c r="DA432" s="171">
        <v>113.3</v>
      </c>
      <c r="DB432" s="171">
        <v>113.1</v>
      </c>
      <c r="DC432" s="171">
        <v>113.2</v>
      </c>
      <c r="DD432" s="171">
        <v>114.7</v>
      </c>
      <c r="DE432" s="171">
        <v>114.3</v>
      </c>
      <c r="DF432" s="171">
        <v>114.6</v>
      </c>
      <c r="DG432" s="171">
        <v>114.7</v>
      </c>
      <c r="DH432" s="171">
        <v>115.7</v>
      </c>
      <c r="DI432" s="171">
        <v>115.3</v>
      </c>
      <c r="DJ432" s="171">
        <v>116.4</v>
      </c>
      <c r="DK432" s="171">
        <v>117</v>
      </c>
      <c r="DL432" s="171">
        <v>116.5</v>
      </c>
      <c r="DM432" s="171">
        <v>117.1</v>
      </c>
      <c r="DN432" s="171">
        <v>117.6</v>
      </c>
      <c r="DO432" s="171">
        <v>118.8</v>
      </c>
      <c r="DP432" s="171">
        <v>120.7</v>
      </c>
      <c r="DQ432" s="171">
        <v>120.3</v>
      </c>
      <c r="DR432" s="171">
        <v>121.5</v>
      </c>
      <c r="DS432" s="171">
        <v>120.3</v>
      </c>
      <c r="DT432" s="171">
        <v>120</v>
      </c>
    </row>
    <row r="433" spans="1:124" x14ac:dyDescent="0.25">
      <c r="A433" s="169" t="s">
        <v>1260</v>
      </c>
      <c r="B433" s="169" t="s">
        <v>1261</v>
      </c>
      <c r="C433" s="170">
        <v>8.1799999999999998E-3</v>
      </c>
      <c r="D433" s="171">
        <v>110.1</v>
      </c>
      <c r="E433" s="171">
        <v>111.8</v>
      </c>
      <c r="F433" s="171">
        <v>112.8</v>
      </c>
      <c r="G433" s="171">
        <v>110.1</v>
      </c>
      <c r="H433" s="171">
        <v>111.4</v>
      </c>
      <c r="I433" s="171">
        <v>107.9</v>
      </c>
      <c r="J433" s="171">
        <v>109</v>
      </c>
      <c r="K433" s="171">
        <v>104.2</v>
      </c>
      <c r="L433" s="171">
        <v>107.2</v>
      </c>
      <c r="M433" s="171">
        <v>109.8</v>
      </c>
      <c r="N433" s="171">
        <v>110.6</v>
      </c>
      <c r="O433" s="171">
        <v>110.6</v>
      </c>
      <c r="P433" s="171">
        <v>110.2</v>
      </c>
      <c r="Q433" s="171">
        <v>109.9</v>
      </c>
      <c r="R433" s="171">
        <v>108.8</v>
      </c>
      <c r="S433" s="171">
        <v>108.8</v>
      </c>
      <c r="T433" s="171">
        <v>112.7</v>
      </c>
      <c r="U433" s="171">
        <v>117.6</v>
      </c>
      <c r="V433" s="171">
        <v>114.9</v>
      </c>
      <c r="W433" s="171">
        <v>114.2</v>
      </c>
      <c r="X433" s="171">
        <v>113.8</v>
      </c>
      <c r="Y433" s="171">
        <v>113.8</v>
      </c>
      <c r="Z433" s="171">
        <v>114.5</v>
      </c>
      <c r="AA433" s="171">
        <v>114.1</v>
      </c>
      <c r="AB433" s="171">
        <v>111.7</v>
      </c>
      <c r="AC433" s="171">
        <v>112.2</v>
      </c>
      <c r="AD433" s="171">
        <v>110.7</v>
      </c>
      <c r="AE433" s="171">
        <v>110.7</v>
      </c>
      <c r="AF433" s="171">
        <v>110.7</v>
      </c>
      <c r="AG433" s="171">
        <v>108.5</v>
      </c>
      <c r="AH433" s="171">
        <v>109.6</v>
      </c>
      <c r="AI433" s="171">
        <v>108.5</v>
      </c>
      <c r="AJ433" s="171">
        <v>107.4</v>
      </c>
      <c r="AK433" s="171">
        <v>104.2</v>
      </c>
      <c r="AL433" s="171">
        <v>98.5</v>
      </c>
      <c r="AM433" s="171">
        <v>100.8</v>
      </c>
      <c r="AN433" s="171">
        <v>102.9</v>
      </c>
      <c r="AO433" s="171">
        <v>103</v>
      </c>
      <c r="AP433" s="171">
        <v>102.4</v>
      </c>
      <c r="AQ433" s="171">
        <v>102.9</v>
      </c>
      <c r="AR433" s="171">
        <v>100.3</v>
      </c>
      <c r="AS433" s="171">
        <v>98.9</v>
      </c>
      <c r="AT433" s="171">
        <v>95.1</v>
      </c>
      <c r="AU433" s="171">
        <v>94.3</v>
      </c>
      <c r="AV433" s="171">
        <v>88.4</v>
      </c>
      <c r="AW433" s="171">
        <v>92.3</v>
      </c>
      <c r="AX433" s="171">
        <v>88.2</v>
      </c>
      <c r="AY433" s="171">
        <v>94.6</v>
      </c>
      <c r="AZ433" s="171">
        <v>99.3</v>
      </c>
      <c r="BA433" s="171">
        <v>92.1</v>
      </c>
      <c r="BB433" s="171">
        <v>91</v>
      </c>
      <c r="BC433" s="171">
        <v>91.7</v>
      </c>
      <c r="BD433" s="171">
        <v>92</v>
      </c>
      <c r="BE433" s="171">
        <v>93.5</v>
      </c>
      <c r="BF433" s="171">
        <v>94.8</v>
      </c>
      <c r="BG433" s="171">
        <v>100.9</v>
      </c>
      <c r="BH433" s="171">
        <v>101.8</v>
      </c>
      <c r="BI433" s="171">
        <v>104.2</v>
      </c>
      <c r="BJ433" s="171">
        <v>106.8</v>
      </c>
      <c r="BK433" s="171">
        <v>100.7</v>
      </c>
      <c r="BL433" s="171">
        <v>102</v>
      </c>
      <c r="BM433" s="171">
        <v>102.4</v>
      </c>
      <c r="BN433" s="171">
        <v>99.3</v>
      </c>
      <c r="BO433" s="171">
        <v>106</v>
      </c>
      <c r="BP433" s="171">
        <v>103.5</v>
      </c>
      <c r="BQ433" s="171">
        <v>104</v>
      </c>
      <c r="BR433" s="171">
        <v>100.2</v>
      </c>
      <c r="BS433" s="171">
        <v>103.7</v>
      </c>
      <c r="BT433" s="171">
        <v>103.4</v>
      </c>
      <c r="BU433" s="171">
        <v>104.2</v>
      </c>
      <c r="BV433" s="171">
        <v>105.9</v>
      </c>
      <c r="BW433" s="171">
        <v>111.4</v>
      </c>
      <c r="BX433" s="171">
        <v>111.8</v>
      </c>
      <c r="BY433" s="171">
        <v>113</v>
      </c>
      <c r="BZ433" s="171">
        <v>113</v>
      </c>
      <c r="CA433" s="171">
        <v>112.6</v>
      </c>
      <c r="CB433" s="171">
        <v>113.3</v>
      </c>
      <c r="CC433" s="171">
        <v>115.4</v>
      </c>
      <c r="CD433" s="171">
        <v>118</v>
      </c>
      <c r="CE433" s="171">
        <v>118</v>
      </c>
      <c r="CF433" s="171">
        <v>113</v>
      </c>
      <c r="CG433" s="171">
        <v>110.3</v>
      </c>
      <c r="CH433" s="171">
        <v>112.8</v>
      </c>
      <c r="CI433" s="171">
        <v>112.8</v>
      </c>
      <c r="CJ433" s="171">
        <v>110</v>
      </c>
      <c r="CK433" s="171">
        <v>108.8</v>
      </c>
      <c r="CL433" s="171">
        <v>107.2</v>
      </c>
      <c r="CM433" s="171">
        <v>104.2</v>
      </c>
      <c r="CN433" s="171">
        <v>102.8</v>
      </c>
      <c r="CO433" s="171">
        <v>103.5</v>
      </c>
      <c r="CP433" s="171">
        <v>102.7</v>
      </c>
      <c r="CQ433" s="171">
        <v>98.9</v>
      </c>
      <c r="CR433" s="171">
        <v>99.7</v>
      </c>
      <c r="CS433" s="171">
        <v>101.2</v>
      </c>
      <c r="CT433" s="171">
        <v>100.1</v>
      </c>
      <c r="CU433" s="171">
        <v>102.9</v>
      </c>
      <c r="CV433" s="171">
        <v>101.8</v>
      </c>
      <c r="CW433" s="171">
        <v>100.3</v>
      </c>
      <c r="CX433" s="171">
        <v>101.1</v>
      </c>
      <c r="CY433" s="171">
        <v>103.3</v>
      </c>
      <c r="CZ433" s="171">
        <v>100.9</v>
      </c>
      <c r="DA433" s="171">
        <v>106.5</v>
      </c>
      <c r="DB433" s="171">
        <v>118.4</v>
      </c>
      <c r="DC433" s="171">
        <v>129.1</v>
      </c>
      <c r="DD433" s="171">
        <v>129.30000000000001</v>
      </c>
      <c r="DE433" s="171">
        <v>121.8</v>
      </c>
      <c r="DF433" s="171">
        <v>132.5</v>
      </c>
      <c r="DG433" s="171">
        <v>142.6</v>
      </c>
      <c r="DH433" s="171">
        <v>140.30000000000001</v>
      </c>
      <c r="DI433" s="171">
        <v>138</v>
      </c>
      <c r="DJ433" s="171">
        <v>143.4</v>
      </c>
      <c r="DK433" s="171">
        <v>146.5</v>
      </c>
      <c r="DL433" s="171">
        <v>156.1</v>
      </c>
      <c r="DM433" s="171">
        <v>157.30000000000001</v>
      </c>
      <c r="DN433" s="171">
        <v>160.30000000000001</v>
      </c>
      <c r="DO433" s="171">
        <v>158</v>
      </c>
      <c r="DP433" s="171">
        <v>148</v>
      </c>
      <c r="DQ433" s="171">
        <v>142.69999999999999</v>
      </c>
      <c r="DR433" s="171">
        <v>154.6</v>
      </c>
      <c r="DS433" s="171">
        <v>160.30000000000001</v>
      </c>
      <c r="DT433" s="171">
        <v>156.80000000000001</v>
      </c>
    </row>
    <row r="434" spans="1:124" x14ac:dyDescent="0.25">
      <c r="A434" s="169" t="s">
        <v>1262</v>
      </c>
      <c r="B434" s="169" t="s">
        <v>1263</v>
      </c>
      <c r="C434" s="170">
        <v>8.695E-2</v>
      </c>
      <c r="D434" s="171">
        <v>101.6</v>
      </c>
      <c r="E434" s="171">
        <v>99.8</v>
      </c>
      <c r="F434" s="171">
        <v>101.8</v>
      </c>
      <c r="G434" s="171">
        <v>101.9</v>
      </c>
      <c r="H434" s="171">
        <v>102.7</v>
      </c>
      <c r="I434" s="171">
        <v>100.6</v>
      </c>
      <c r="J434" s="171">
        <v>99.5</v>
      </c>
      <c r="K434" s="171">
        <v>98.5</v>
      </c>
      <c r="L434" s="171">
        <v>99.3</v>
      </c>
      <c r="M434" s="171">
        <v>100.2</v>
      </c>
      <c r="N434" s="171">
        <v>104.4</v>
      </c>
      <c r="O434" s="171">
        <v>107.3</v>
      </c>
      <c r="P434" s="171">
        <v>106.8</v>
      </c>
      <c r="Q434" s="171">
        <v>104.9</v>
      </c>
      <c r="R434" s="171">
        <v>107.8</v>
      </c>
      <c r="S434" s="171">
        <v>113.8</v>
      </c>
      <c r="T434" s="171">
        <v>117</v>
      </c>
      <c r="U434" s="171">
        <v>119.8</v>
      </c>
      <c r="V434" s="171">
        <v>118.3</v>
      </c>
      <c r="W434" s="171">
        <v>117.6</v>
      </c>
      <c r="X434" s="171">
        <v>116.3</v>
      </c>
      <c r="Y434" s="171">
        <v>116.3</v>
      </c>
      <c r="Z434" s="171">
        <v>116.2</v>
      </c>
      <c r="AA434" s="171">
        <v>116.3</v>
      </c>
      <c r="AB434" s="171">
        <v>114.7</v>
      </c>
      <c r="AC434" s="171">
        <v>114.2</v>
      </c>
      <c r="AD434" s="171">
        <v>115.2</v>
      </c>
      <c r="AE434" s="171">
        <v>117.8</v>
      </c>
      <c r="AF434" s="171">
        <v>117.3</v>
      </c>
      <c r="AG434" s="171">
        <v>116.8</v>
      </c>
      <c r="AH434" s="171">
        <v>117.3</v>
      </c>
      <c r="AI434" s="171">
        <v>113</v>
      </c>
      <c r="AJ434" s="171">
        <v>109.5</v>
      </c>
      <c r="AK434" s="171">
        <v>111.5</v>
      </c>
      <c r="AL434" s="171">
        <v>108.7</v>
      </c>
      <c r="AM434" s="171">
        <v>111.7</v>
      </c>
      <c r="AN434" s="171">
        <v>114.5</v>
      </c>
      <c r="AO434" s="171">
        <v>117.8</v>
      </c>
      <c r="AP434" s="171">
        <v>117.8</v>
      </c>
      <c r="AQ434" s="171">
        <v>118.4</v>
      </c>
      <c r="AR434" s="171">
        <v>115.5</v>
      </c>
      <c r="AS434" s="171">
        <v>110.2</v>
      </c>
      <c r="AT434" s="171">
        <v>110.5</v>
      </c>
      <c r="AU434" s="171">
        <v>108.2</v>
      </c>
      <c r="AV434" s="171">
        <v>106.3</v>
      </c>
      <c r="AW434" s="171">
        <v>105.3</v>
      </c>
      <c r="AX434" s="171">
        <v>102.8</v>
      </c>
      <c r="AY434" s="171">
        <v>105</v>
      </c>
      <c r="AZ434" s="171">
        <v>108.1</v>
      </c>
      <c r="BA434" s="171">
        <v>107.1</v>
      </c>
      <c r="BB434" s="171">
        <v>106.4</v>
      </c>
      <c r="BC434" s="171">
        <v>105</v>
      </c>
      <c r="BD434" s="171">
        <v>103.4</v>
      </c>
      <c r="BE434" s="171">
        <v>105.7</v>
      </c>
      <c r="BF434" s="171">
        <v>104.8</v>
      </c>
      <c r="BG434" s="171">
        <v>105.4</v>
      </c>
      <c r="BH434" s="171">
        <v>104.6</v>
      </c>
      <c r="BI434" s="171">
        <v>105.7</v>
      </c>
      <c r="BJ434" s="171">
        <v>106.2</v>
      </c>
      <c r="BK434" s="171">
        <v>107.9</v>
      </c>
      <c r="BL434" s="171">
        <v>106.1</v>
      </c>
      <c r="BM434" s="171">
        <v>105</v>
      </c>
      <c r="BN434" s="171">
        <v>106.8</v>
      </c>
      <c r="BO434" s="171">
        <v>103.5</v>
      </c>
      <c r="BP434" s="171">
        <v>103.7</v>
      </c>
      <c r="BQ434" s="171">
        <v>106.9</v>
      </c>
      <c r="BR434" s="171">
        <v>107.2</v>
      </c>
      <c r="BS434" s="171">
        <v>106.5</v>
      </c>
      <c r="BT434" s="171">
        <v>107.9</v>
      </c>
      <c r="BU434" s="171">
        <v>109.4</v>
      </c>
      <c r="BV434" s="171">
        <v>113.8</v>
      </c>
      <c r="BW434" s="171">
        <v>114.9</v>
      </c>
      <c r="BX434" s="171">
        <v>111.5</v>
      </c>
      <c r="BY434" s="171">
        <v>112.1</v>
      </c>
      <c r="BZ434" s="171">
        <v>113.8</v>
      </c>
      <c r="CA434" s="171">
        <v>116</v>
      </c>
      <c r="CB434" s="171">
        <v>116.8</v>
      </c>
      <c r="CC434" s="171">
        <v>122.6</v>
      </c>
      <c r="CD434" s="171">
        <v>123.9</v>
      </c>
      <c r="CE434" s="171">
        <v>118.3</v>
      </c>
      <c r="CF434" s="171">
        <v>120.1</v>
      </c>
      <c r="CG434" s="171">
        <v>118</v>
      </c>
      <c r="CH434" s="171">
        <v>119.1</v>
      </c>
      <c r="CI434" s="171">
        <v>120.7</v>
      </c>
      <c r="CJ434" s="171">
        <v>119.2</v>
      </c>
      <c r="CK434" s="171">
        <v>121</v>
      </c>
      <c r="CL434" s="171">
        <v>118</v>
      </c>
      <c r="CM434" s="171">
        <v>117.4</v>
      </c>
      <c r="CN434" s="171">
        <v>116.6</v>
      </c>
      <c r="CO434" s="171">
        <v>117.5</v>
      </c>
      <c r="CP434" s="171">
        <v>116.6</v>
      </c>
      <c r="CQ434" s="171">
        <v>116.5</v>
      </c>
      <c r="CR434" s="171">
        <v>116.8</v>
      </c>
      <c r="CS434" s="171">
        <v>115.9</v>
      </c>
      <c r="CT434" s="171">
        <v>117.1</v>
      </c>
      <c r="CU434" s="171">
        <v>117.9</v>
      </c>
      <c r="CV434" s="171">
        <v>116.9</v>
      </c>
      <c r="CW434" s="171">
        <v>115.2</v>
      </c>
      <c r="CX434" s="171">
        <v>108.2</v>
      </c>
      <c r="CY434" s="171">
        <v>110</v>
      </c>
      <c r="CZ434" s="171">
        <v>112</v>
      </c>
      <c r="DA434" s="171">
        <v>113.3</v>
      </c>
      <c r="DB434" s="171">
        <v>111.4</v>
      </c>
      <c r="DC434" s="171">
        <v>113.1</v>
      </c>
      <c r="DD434" s="171">
        <v>115.3</v>
      </c>
      <c r="DE434" s="171">
        <v>117</v>
      </c>
      <c r="DF434" s="171">
        <v>117.8</v>
      </c>
      <c r="DG434" s="171">
        <v>120.7</v>
      </c>
      <c r="DH434" s="171">
        <v>120.3</v>
      </c>
      <c r="DI434" s="171">
        <v>117.9</v>
      </c>
      <c r="DJ434" s="171">
        <v>120.9</v>
      </c>
      <c r="DK434" s="171">
        <v>122.1</v>
      </c>
      <c r="DL434" s="171">
        <v>121.5</v>
      </c>
      <c r="DM434" s="171">
        <v>121.4</v>
      </c>
      <c r="DN434" s="171">
        <v>127.5</v>
      </c>
      <c r="DO434" s="171">
        <v>130.30000000000001</v>
      </c>
      <c r="DP434" s="171">
        <v>126.5</v>
      </c>
      <c r="DQ434" s="171">
        <v>132.5</v>
      </c>
      <c r="DR434" s="171">
        <v>137.4</v>
      </c>
      <c r="DS434" s="171">
        <v>141</v>
      </c>
      <c r="DT434" s="171">
        <v>142.9</v>
      </c>
    </row>
    <row r="435" spans="1:124" x14ac:dyDescent="0.25">
      <c r="A435" s="169" t="s">
        <v>1264</v>
      </c>
      <c r="B435" s="169" t="s">
        <v>1265</v>
      </c>
      <c r="C435" s="170">
        <v>0.12705</v>
      </c>
      <c r="D435" s="171">
        <v>105.3</v>
      </c>
      <c r="E435" s="171">
        <v>103</v>
      </c>
      <c r="F435" s="171">
        <v>107.7</v>
      </c>
      <c r="G435" s="171">
        <v>106.8</v>
      </c>
      <c r="H435" s="171">
        <v>105.6</v>
      </c>
      <c r="I435" s="171">
        <v>106.4</v>
      </c>
      <c r="J435" s="171">
        <v>106.7</v>
      </c>
      <c r="K435" s="171">
        <v>104.3</v>
      </c>
      <c r="L435" s="171">
        <v>106.1</v>
      </c>
      <c r="M435" s="171">
        <v>107.2</v>
      </c>
      <c r="N435" s="171">
        <v>106.5</v>
      </c>
      <c r="O435" s="171">
        <v>107.7</v>
      </c>
      <c r="P435" s="171">
        <v>110.8</v>
      </c>
      <c r="Q435" s="171">
        <v>112.3</v>
      </c>
      <c r="R435" s="171">
        <v>109.4</v>
      </c>
      <c r="S435" s="171">
        <v>111.3</v>
      </c>
      <c r="T435" s="171">
        <v>110.4</v>
      </c>
      <c r="U435" s="171">
        <v>112.4</v>
      </c>
      <c r="V435" s="171">
        <v>111.4</v>
      </c>
      <c r="W435" s="171">
        <v>109</v>
      </c>
      <c r="X435" s="171">
        <v>107.9</v>
      </c>
      <c r="Y435" s="171">
        <v>109.6</v>
      </c>
      <c r="Z435" s="171">
        <v>108.8</v>
      </c>
      <c r="AA435" s="171">
        <v>110.1</v>
      </c>
      <c r="AB435" s="171">
        <v>110.1</v>
      </c>
      <c r="AC435" s="171">
        <v>111.4</v>
      </c>
      <c r="AD435" s="171">
        <v>112.1</v>
      </c>
      <c r="AE435" s="171">
        <v>110.4</v>
      </c>
      <c r="AF435" s="171">
        <v>111.8</v>
      </c>
      <c r="AG435" s="171">
        <v>112.5</v>
      </c>
      <c r="AH435" s="171">
        <v>112.6</v>
      </c>
      <c r="AI435" s="171">
        <v>110.8</v>
      </c>
      <c r="AJ435" s="171">
        <v>110</v>
      </c>
      <c r="AK435" s="171">
        <v>111.5</v>
      </c>
      <c r="AL435" s="171">
        <v>108</v>
      </c>
      <c r="AM435" s="171">
        <v>106.5</v>
      </c>
      <c r="AN435" s="171">
        <v>106.9</v>
      </c>
      <c r="AO435" s="171">
        <v>105.8</v>
      </c>
      <c r="AP435" s="171">
        <v>107.1</v>
      </c>
      <c r="AQ435" s="171">
        <v>105.8</v>
      </c>
      <c r="AR435" s="171">
        <v>106.3</v>
      </c>
      <c r="AS435" s="171">
        <v>104.5</v>
      </c>
      <c r="AT435" s="171">
        <v>105</v>
      </c>
      <c r="AU435" s="171">
        <v>103.1</v>
      </c>
      <c r="AV435" s="171">
        <v>102.2</v>
      </c>
      <c r="AW435" s="171">
        <v>101.3</v>
      </c>
      <c r="AX435" s="171">
        <v>101.8</v>
      </c>
      <c r="AY435" s="171">
        <v>101.2</v>
      </c>
      <c r="AZ435" s="171">
        <v>99.2</v>
      </c>
      <c r="BA435" s="171">
        <v>99</v>
      </c>
      <c r="BB435" s="171">
        <v>100.4</v>
      </c>
      <c r="BC435" s="171">
        <v>100.7</v>
      </c>
      <c r="BD435" s="171">
        <v>100.6</v>
      </c>
      <c r="BE435" s="171">
        <v>102.1</v>
      </c>
      <c r="BF435" s="171">
        <v>100.4</v>
      </c>
      <c r="BG435" s="171">
        <v>100.2</v>
      </c>
      <c r="BH435" s="171">
        <v>100.3</v>
      </c>
      <c r="BI435" s="171">
        <v>101.2</v>
      </c>
      <c r="BJ435" s="171">
        <v>102.3</v>
      </c>
      <c r="BK435" s="171">
        <v>101.9</v>
      </c>
      <c r="BL435" s="171">
        <v>102.2</v>
      </c>
      <c r="BM435" s="171">
        <v>103.9</v>
      </c>
      <c r="BN435" s="171">
        <v>104.9</v>
      </c>
      <c r="BO435" s="171">
        <v>103.7</v>
      </c>
      <c r="BP435" s="171">
        <v>102.8</v>
      </c>
      <c r="BQ435" s="171">
        <v>102.2</v>
      </c>
      <c r="BR435" s="171">
        <v>103.2</v>
      </c>
      <c r="BS435" s="171">
        <v>102.4</v>
      </c>
      <c r="BT435" s="171">
        <v>103.3</v>
      </c>
      <c r="BU435" s="171">
        <v>103.9</v>
      </c>
      <c r="BV435" s="171">
        <v>104.8</v>
      </c>
      <c r="BW435" s="171">
        <v>104.9</v>
      </c>
      <c r="BX435" s="171">
        <v>105.1</v>
      </c>
      <c r="BY435" s="171">
        <v>106.4</v>
      </c>
      <c r="BZ435" s="171">
        <v>106.6</v>
      </c>
      <c r="CA435" s="171">
        <v>105.2</v>
      </c>
      <c r="CB435" s="171">
        <v>106.1</v>
      </c>
      <c r="CC435" s="171">
        <v>106.4</v>
      </c>
      <c r="CD435" s="171">
        <v>106.9</v>
      </c>
      <c r="CE435" s="171">
        <v>107.6</v>
      </c>
      <c r="CF435" s="171">
        <v>107.3</v>
      </c>
      <c r="CG435" s="171">
        <v>106.9</v>
      </c>
      <c r="CH435" s="171">
        <v>107.6</v>
      </c>
      <c r="CI435" s="171">
        <v>106.5</v>
      </c>
      <c r="CJ435" s="171">
        <v>106.4</v>
      </c>
      <c r="CK435" s="171">
        <v>107.2</v>
      </c>
      <c r="CL435" s="171">
        <v>106.3</v>
      </c>
      <c r="CM435" s="171">
        <v>104.7</v>
      </c>
      <c r="CN435" s="171">
        <v>104.4</v>
      </c>
      <c r="CO435" s="171">
        <v>105.7</v>
      </c>
      <c r="CP435" s="171">
        <v>106</v>
      </c>
      <c r="CQ435" s="171">
        <v>105.1</v>
      </c>
      <c r="CR435" s="171">
        <v>106</v>
      </c>
      <c r="CS435" s="171">
        <v>105.8</v>
      </c>
      <c r="CT435" s="171">
        <v>104.5</v>
      </c>
      <c r="CU435" s="171">
        <v>104.4</v>
      </c>
      <c r="CV435" s="171">
        <v>104.5</v>
      </c>
      <c r="CW435" s="171">
        <v>104.9</v>
      </c>
      <c r="CX435" s="171">
        <v>105.5</v>
      </c>
      <c r="CY435" s="171">
        <v>104.4</v>
      </c>
      <c r="CZ435" s="171">
        <v>105.2</v>
      </c>
      <c r="DA435" s="171">
        <v>102.5</v>
      </c>
      <c r="DB435" s="171">
        <v>103.1</v>
      </c>
      <c r="DC435" s="171">
        <v>105.5</v>
      </c>
      <c r="DD435" s="171">
        <v>102.4</v>
      </c>
      <c r="DE435" s="171">
        <v>104.3</v>
      </c>
      <c r="DF435" s="171">
        <v>105.4</v>
      </c>
      <c r="DG435" s="171">
        <v>107.9</v>
      </c>
      <c r="DH435" s="171">
        <v>110.5</v>
      </c>
      <c r="DI435" s="171">
        <v>110.3</v>
      </c>
      <c r="DJ435" s="171">
        <v>112</v>
      </c>
      <c r="DK435" s="171">
        <v>113.6</v>
      </c>
      <c r="DL435" s="171">
        <v>115</v>
      </c>
      <c r="DM435" s="171">
        <v>115</v>
      </c>
      <c r="DN435" s="171">
        <v>119</v>
      </c>
      <c r="DO435" s="171">
        <v>119.8</v>
      </c>
      <c r="DP435" s="171">
        <v>120.5</v>
      </c>
      <c r="DQ435" s="171">
        <v>122.8</v>
      </c>
      <c r="DR435" s="171">
        <v>123.5</v>
      </c>
      <c r="DS435" s="171">
        <v>124.1</v>
      </c>
      <c r="DT435" s="171">
        <v>126.9</v>
      </c>
    </row>
    <row r="436" spans="1:124" x14ac:dyDescent="0.25">
      <c r="A436" s="169" t="s">
        <v>1266</v>
      </c>
      <c r="B436" s="169" t="s">
        <v>1267</v>
      </c>
      <c r="C436" s="170">
        <v>2.5919999999999999E-2</v>
      </c>
      <c r="D436" s="171">
        <v>98.9</v>
      </c>
      <c r="E436" s="171">
        <v>99.7</v>
      </c>
      <c r="F436" s="171">
        <v>101.3</v>
      </c>
      <c r="G436" s="171">
        <v>101</v>
      </c>
      <c r="H436" s="171">
        <v>100.5</v>
      </c>
      <c r="I436" s="171">
        <v>100.7</v>
      </c>
      <c r="J436" s="171">
        <v>100.6</v>
      </c>
      <c r="K436" s="171">
        <v>99.5</v>
      </c>
      <c r="L436" s="171">
        <v>100.4</v>
      </c>
      <c r="M436" s="171">
        <v>100.9</v>
      </c>
      <c r="N436" s="171">
        <v>102.6</v>
      </c>
      <c r="O436" s="171">
        <v>101.1</v>
      </c>
      <c r="P436" s="171">
        <v>100.2</v>
      </c>
      <c r="Q436" s="171">
        <v>101.6</v>
      </c>
      <c r="R436" s="171">
        <v>104.4</v>
      </c>
      <c r="S436" s="171">
        <v>104.7</v>
      </c>
      <c r="T436" s="171">
        <v>106.9</v>
      </c>
      <c r="U436" s="171">
        <v>110.1</v>
      </c>
      <c r="V436" s="171">
        <v>107.1</v>
      </c>
      <c r="W436" s="171">
        <v>105.7</v>
      </c>
      <c r="X436" s="171">
        <v>107.3</v>
      </c>
      <c r="Y436" s="171">
        <v>106.5</v>
      </c>
      <c r="Z436" s="171">
        <v>105.1</v>
      </c>
      <c r="AA436" s="171">
        <v>108.8</v>
      </c>
      <c r="AB436" s="171">
        <v>109.7</v>
      </c>
      <c r="AC436" s="171">
        <v>110.4</v>
      </c>
      <c r="AD436" s="171">
        <v>111.7</v>
      </c>
      <c r="AE436" s="171">
        <v>110.6</v>
      </c>
      <c r="AF436" s="171">
        <v>110.3</v>
      </c>
      <c r="AG436" s="171">
        <v>117.6</v>
      </c>
      <c r="AH436" s="171">
        <v>110.4</v>
      </c>
      <c r="AI436" s="171">
        <v>110</v>
      </c>
      <c r="AJ436" s="171">
        <v>111.6</v>
      </c>
      <c r="AK436" s="171">
        <v>106.8</v>
      </c>
      <c r="AL436" s="171">
        <v>111.3</v>
      </c>
      <c r="AM436" s="171">
        <v>112.7</v>
      </c>
      <c r="AN436" s="171">
        <v>112.1</v>
      </c>
      <c r="AO436" s="171">
        <v>115.9</v>
      </c>
      <c r="AP436" s="171">
        <v>114.5</v>
      </c>
      <c r="AQ436" s="171">
        <v>112.8</v>
      </c>
      <c r="AR436" s="171">
        <v>111.4</v>
      </c>
      <c r="AS436" s="171">
        <v>114.8</v>
      </c>
      <c r="AT436" s="171">
        <v>113.6</v>
      </c>
      <c r="AU436" s="171">
        <v>115.7</v>
      </c>
      <c r="AV436" s="171">
        <v>114.4</v>
      </c>
      <c r="AW436" s="171">
        <v>114.3</v>
      </c>
      <c r="AX436" s="171">
        <v>114.1</v>
      </c>
      <c r="AY436" s="171">
        <v>112.3</v>
      </c>
      <c r="AZ436" s="171">
        <v>110</v>
      </c>
      <c r="BA436" s="171">
        <v>111.4</v>
      </c>
      <c r="BB436" s="171">
        <v>112.6</v>
      </c>
      <c r="BC436" s="171">
        <v>116.2</v>
      </c>
      <c r="BD436" s="171">
        <v>116.8</v>
      </c>
      <c r="BE436" s="171">
        <v>112</v>
      </c>
      <c r="BF436" s="171">
        <v>113.1</v>
      </c>
      <c r="BG436" s="171">
        <v>115.9</v>
      </c>
      <c r="BH436" s="171">
        <v>114.8</v>
      </c>
      <c r="BI436" s="171">
        <v>111.8</v>
      </c>
      <c r="BJ436" s="171">
        <v>110.7</v>
      </c>
      <c r="BK436" s="171">
        <v>110</v>
      </c>
      <c r="BL436" s="171">
        <v>111.8</v>
      </c>
      <c r="BM436" s="171">
        <v>111.1</v>
      </c>
      <c r="BN436" s="171">
        <v>110</v>
      </c>
      <c r="BO436" s="171">
        <v>111.2</v>
      </c>
      <c r="BP436" s="171">
        <v>111.3</v>
      </c>
      <c r="BQ436" s="171">
        <v>109.7</v>
      </c>
      <c r="BR436" s="171">
        <v>111.7</v>
      </c>
      <c r="BS436" s="171">
        <v>108</v>
      </c>
      <c r="BT436" s="171">
        <v>107.1</v>
      </c>
      <c r="BU436" s="171">
        <v>108.7</v>
      </c>
      <c r="BV436" s="171">
        <v>107.5</v>
      </c>
      <c r="BW436" s="171">
        <v>108.9</v>
      </c>
      <c r="BX436" s="171">
        <v>108.4</v>
      </c>
      <c r="BY436" s="171">
        <v>108.6</v>
      </c>
      <c r="BZ436" s="171">
        <v>111.8</v>
      </c>
      <c r="CA436" s="171">
        <v>110.9</v>
      </c>
      <c r="CB436" s="171">
        <v>111.9</v>
      </c>
      <c r="CC436" s="171">
        <v>113.8</v>
      </c>
      <c r="CD436" s="171">
        <v>112.7</v>
      </c>
      <c r="CE436" s="171">
        <v>113.6</v>
      </c>
      <c r="CF436" s="171">
        <v>112.2</v>
      </c>
      <c r="CG436" s="171">
        <v>111.9</v>
      </c>
      <c r="CH436" s="171">
        <v>112.4</v>
      </c>
      <c r="CI436" s="171">
        <v>114.9</v>
      </c>
      <c r="CJ436" s="171">
        <v>113.8</v>
      </c>
      <c r="CK436" s="171">
        <v>113.3</v>
      </c>
      <c r="CL436" s="171">
        <v>113.4</v>
      </c>
      <c r="CM436" s="171">
        <v>115.6</v>
      </c>
      <c r="CN436" s="171">
        <v>113.3</v>
      </c>
      <c r="CO436" s="171">
        <v>116</v>
      </c>
      <c r="CP436" s="171">
        <v>114.2</v>
      </c>
      <c r="CQ436" s="171">
        <v>115.2</v>
      </c>
      <c r="CR436" s="171">
        <v>115.6</v>
      </c>
      <c r="CS436" s="171">
        <v>114.8</v>
      </c>
      <c r="CT436" s="171">
        <v>116.2</v>
      </c>
      <c r="CU436" s="171">
        <v>113.8</v>
      </c>
      <c r="CV436" s="171">
        <v>114.3</v>
      </c>
      <c r="CW436" s="171">
        <v>115.2</v>
      </c>
      <c r="CX436" s="171">
        <v>116.9</v>
      </c>
      <c r="CY436" s="171">
        <v>116</v>
      </c>
      <c r="CZ436" s="171">
        <v>114.9</v>
      </c>
      <c r="DA436" s="171">
        <v>116.9</v>
      </c>
      <c r="DB436" s="171">
        <v>117.3</v>
      </c>
      <c r="DC436" s="171">
        <v>117.8</v>
      </c>
      <c r="DD436" s="171">
        <v>117.2</v>
      </c>
      <c r="DE436" s="171">
        <v>115.1</v>
      </c>
      <c r="DF436" s="171">
        <v>120.7</v>
      </c>
      <c r="DG436" s="171">
        <v>124</v>
      </c>
      <c r="DH436" s="171">
        <v>127</v>
      </c>
      <c r="DI436" s="171">
        <v>128.30000000000001</v>
      </c>
      <c r="DJ436" s="171">
        <v>132</v>
      </c>
      <c r="DK436" s="171">
        <v>126.4</v>
      </c>
      <c r="DL436" s="171">
        <v>126.3</v>
      </c>
      <c r="DM436" s="171">
        <v>128.30000000000001</v>
      </c>
      <c r="DN436" s="171">
        <v>132.69999999999999</v>
      </c>
      <c r="DO436" s="171">
        <v>134.5</v>
      </c>
      <c r="DP436" s="171">
        <v>133.80000000000001</v>
      </c>
      <c r="DQ436" s="171">
        <v>137.6</v>
      </c>
      <c r="DR436" s="171">
        <v>139.1</v>
      </c>
      <c r="DS436" s="171">
        <v>141.1</v>
      </c>
      <c r="DT436" s="171">
        <v>142.9</v>
      </c>
    </row>
    <row r="437" spans="1:124" x14ac:dyDescent="0.25">
      <c r="A437" s="169" t="s">
        <v>1268</v>
      </c>
      <c r="B437" s="169" t="s">
        <v>1269</v>
      </c>
      <c r="C437" s="170">
        <v>2.0080000000000001E-2</v>
      </c>
      <c r="D437" s="171">
        <v>110.9</v>
      </c>
      <c r="E437" s="171">
        <v>114.6</v>
      </c>
      <c r="F437" s="171">
        <v>115.5</v>
      </c>
      <c r="G437" s="171">
        <v>118.4</v>
      </c>
      <c r="H437" s="171">
        <v>116.7</v>
      </c>
      <c r="I437" s="171">
        <v>116.8</v>
      </c>
      <c r="J437" s="171">
        <v>118.5</v>
      </c>
      <c r="K437" s="171">
        <v>120.4</v>
      </c>
      <c r="L437" s="171">
        <v>118</v>
      </c>
      <c r="M437" s="171">
        <v>122.9</v>
      </c>
      <c r="N437" s="171">
        <v>123.3</v>
      </c>
      <c r="O437" s="171">
        <v>124</v>
      </c>
      <c r="P437" s="171">
        <v>126.8</v>
      </c>
      <c r="Q437" s="171">
        <v>127.2</v>
      </c>
      <c r="R437" s="171">
        <v>127.9</v>
      </c>
      <c r="S437" s="171">
        <v>128.30000000000001</v>
      </c>
      <c r="T437" s="171">
        <v>130.9</v>
      </c>
      <c r="U437" s="171">
        <v>131.5</v>
      </c>
      <c r="V437" s="171">
        <v>133.9</v>
      </c>
      <c r="W437" s="171">
        <v>135.30000000000001</v>
      </c>
      <c r="X437" s="171">
        <v>138.19999999999999</v>
      </c>
      <c r="Y437" s="171">
        <v>137.80000000000001</v>
      </c>
      <c r="Z437" s="171">
        <v>138.9</v>
      </c>
      <c r="AA437" s="171">
        <v>138.9</v>
      </c>
      <c r="AB437" s="171">
        <v>141.69999999999999</v>
      </c>
      <c r="AC437" s="171">
        <v>141.6</v>
      </c>
      <c r="AD437" s="171">
        <v>144.80000000000001</v>
      </c>
      <c r="AE437" s="171">
        <v>146.4</v>
      </c>
      <c r="AF437" s="171">
        <v>145</v>
      </c>
      <c r="AG437" s="171">
        <v>144.6</v>
      </c>
      <c r="AH437" s="171">
        <v>144.19999999999999</v>
      </c>
      <c r="AI437" s="171">
        <v>145.1</v>
      </c>
      <c r="AJ437" s="171">
        <v>144.9</v>
      </c>
      <c r="AK437" s="171">
        <v>144.30000000000001</v>
      </c>
      <c r="AL437" s="171">
        <v>142.80000000000001</v>
      </c>
      <c r="AM437" s="171">
        <v>144.80000000000001</v>
      </c>
      <c r="AN437" s="171">
        <v>141.6</v>
      </c>
      <c r="AO437" s="171">
        <v>139.5</v>
      </c>
      <c r="AP437" s="171">
        <v>140.5</v>
      </c>
      <c r="AQ437" s="171">
        <v>139.6</v>
      </c>
      <c r="AR437" s="171">
        <v>143.19999999999999</v>
      </c>
      <c r="AS437" s="171">
        <v>142.5</v>
      </c>
      <c r="AT437" s="171">
        <v>141.19999999999999</v>
      </c>
      <c r="AU437" s="171">
        <v>137.9</v>
      </c>
      <c r="AV437" s="171">
        <v>138</v>
      </c>
      <c r="AW437" s="171">
        <v>137</v>
      </c>
      <c r="AX437" s="171">
        <v>136.19999999999999</v>
      </c>
      <c r="AY437" s="171">
        <v>136.80000000000001</v>
      </c>
      <c r="AZ437" s="171">
        <v>132.9</v>
      </c>
      <c r="BA437" s="171">
        <v>139.80000000000001</v>
      </c>
      <c r="BB437" s="171">
        <v>134.1</v>
      </c>
      <c r="BC437" s="171">
        <v>136.1</v>
      </c>
      <c r="BD437" s="171">
        <v>136.6</v>
      </c>
      <c r="BE437" s="171">
        <v>131.9</v>
      </c>
      <c r="BF437" s="171">
        <v>133.80000000000001</v>
      </c>
      <c r="BG437" s="171">
        <v>123.4</v>
      </c>
      <c r="BH437" s="171">
        <v>132.69999999999999</v>
      </c>
      <c r="BI437" s="171">
        <v>133.1</v>
      </c>
      <c r="BJ437" s="171">
        <v>136.19999999999999</v>
      </c>
      <c r="BK437" s="171">
        <v>129.19999999999999</v>
      </c>
      <c r="BL437" s="171">
        <v>128.6</v>
      </c>
      <c r="BM437" s="171">
        <v>126.8</v>
      </c>
      <c r="BN437" s="171">
        <v>130.1</v>
      </c>
      <c r="BO437" s="171">
        <v>132</v>
      </c>
      <c r="BP437" s="171">
        <v>133.4</v>
      </c>
      <c r="BQ437" s="171">
        <v>128.80000000000001</v>
      </c>
      <c r="BR437" s="171">
        <v>129.30000000000001</v>
      </c>
      <c r="BS437" s="171">
        <v>125.4</v>
      </c>
      <c r="BT437" s="171">
        <v>124.9</v>
      </c>
      <c r="BU437" s="171">
        <v>124.4</v>
      </c>
      <c r="BV437" s="171">
        <v>122.3</v>
      </c>
      <c r="BW437" s="171">
        <v>128</v>
      </c>
      <c r="BX437" s="171">
        <v>127.3</v>
      </c>
      <c r="BY437" s="171">
        <v>131.1</v>
      </c>
      <c r="BZ437" s="171">
        <v>131.1</v>
      </c>
      <c r="CA437" s="171">
        <v>128.1</v>
      </c>
      <c r="CB437" s="171">
        <v>125.1</v>
      </c>
      <c r="CC437" s="171">
        <v>119.6</v>
      </c>
      <c r="CD437" s="171">
        <v>128.30000000000001</v>
      </c>
      <c r="CE437" s="171">
        <v>128.69999999999999</v>
      </c>
      <c r="CF437" s="171">
        <v>129.6</v>
      </c>
      <c r="CG437" s="171">
        <v>129.80000000000001</v>
      </c>
      <c r="CH437" s="171">
        <v>130.5</v>
      </c>
      <c r="CI437" s="171">
        <v>127.2</v>
      </c>
      <c r="CJ437" s="171">
        <v>129.19999999999999</v>
      </c>
      <c r="CK437" s="171">
        <v>127.9</v>
      </c>
      <c r="CL437" s="171">
        <v>127.6</v>
      </c>
      <c r="CM437" s="171">
        <v>125.3</v>
      </c>
      <c r="CN437" s="171">
        <v>125.7</v>
      </c>
      <c r="CO437" s="171">
        <v>129</v>
      </c>
      <c r="CP437" s="171">
        <v>140.9</v>
      </c>
      <c r="CQ437" s="171">
        <v>140.1</v>
      </c>
      <c r="CR437" s="171">
        <v>139.9</v>
      </c>
      <c r="CS437" s="171">
        <v>138.1</v>
      </c>
      <c r="CT437" s="171">
        <v>139.1</v>
      </c>
      <c r="CU437" s="171">
        <v>139.69999999999999</v>
      </c>
      <c r="CV437" s="171">
        <v>142.4</v>
      </c>
      <c r="CW437" s="171">
        <v>144.30000000000001</v>
      </c>
      <c r="CX437" s="171">
        <v>135.5</v>
      </c>
      <c r="CY437" s="171">
        <v>140.6</v>
      </c>
      <c r="CZ437" s="171">
        <v>144.19999999999999</v>
      </c>
      <c r="DA437" s="171">
        <v>143.5</v>
      </c>
      <c r="DB437" s="171">
        <v>147.69999999999999</v>
      </c>
      <c r="DC437" s="171">
        <v>152</v>
      </c>
      <c r="DD437" s="171">
        <v>149.1</v>
      </c>
      <c r="DE437" s="171">
        <v>150.6</v>
      </c>
      <c r="DF437" s="171">
        <v>154.19999999999999</v>
      </c>
      <c r="DG437" s="171">
        <v>149.80000000000001</v>
      </c>
      <c r="DH437" s="171">
        <v>159.1</v>
      </c>
      <c r="DI437" s="171">
        <v>151.30000000000001</v>
      </c>
      <c r="DJ437" s="171">
        <v>160</v>
      </c>
      <c r="DK437" s="171">
        <v>162.1</v>
      </c>
      <c r="DL437" s="171">
        <v>164.8</v>
      </c>
      <c r="DM437" s="171">
        <v>162.80000000000001</v>
      </c>
      <c r="DN437" s="171">
        <v>162.19999999999999</v>
      </c>
      <c r="DO437" s="171">
        <v>163.6</v>
      </c>
      <c r="DP437" s="171">
        <v>164.5</v>
      </c>
      <c r="DQ437" s="171">
        <v>153.19999999999999</v>
      </c>
      <c r="DR437" s="171">
        <v>153.5</v>
      </c>
      <c r="DS437" s="171">
        <v>153.1</v>
      </c>
      <c r="DT437" s="171">
        <v>151</v>
      </c>
    </row>
    <row r="438" spans="1:124" x14ac:dyDescent="0.25">
      <c r="A438" s="169" t="s">
        <v>1270</v>
      </c>
      <c r="B438" s="169" t="s">
        <v>1271</v>
      </c>
      <c r="C438" s="170">
        <v>3.517E-2</v>
      </c>
      <c r="D438" s="171">
        <v>99.3</v>
      </c>
      <c r="E438" s="171">
        <v>100.6</v>
      </c>
      <c r="F438" s="171">
        <v>103.4</v>
      </c>
      <c r="G438" s="171">
        <v>105.4</v>
      </c>
      <c r="H438" s="171">
        <v>106</v>
      </c>
      <c r="I438" s="171">
        <v>103.6</v>
      </c>
      <c r="J438" s="171">
        <v>105.7</v>
      </c>
      <c r="K438" s="171">
        <v>107.1</v>
      </c>
      <c r="L438" s="171">
        <v>106.8</v>
      </c>
      <c r="M438" s="171">
        <v>106.1</v>
      </c>
      <c r="N438" s="171">
        <v>106.1</v>
      </c>
      <c r="O438" s="171">
        <v>107.4</v>
      </c>
      <c r="P438" s="171">
        <v>108.1</v>
      </c>
      <c r="Q438" s="171">
        <v>108</v>
      </c>
      <c r="R438" s="171">
        <v>108.3</v>
      </c>
      <c r="S438" s="171">
        <v>109.5</v>
      </c>
      <c r="T438" s="171">
        <v>110.1</v>
      </c>
      <c r="U438" s="171">
        <v>111.4</v>
      </c>
      <c r="V438" s="171">
        <v>111.1</v>
      </c>
      <c r="W438" s="171">
        <v>112.9</v>
      </c>
      <c r="X438" s="171">
        <v>114.1</v>
      </c>
      <c r="Y438" s="171">
        <v>113.5</v>
      </c>
      <c r="Z438" s="171">
        <v>113</v>
      </c>
      <c r="AA438" s="171">
        <v>112.3</v>
      </c>
      <c r="AB438" s="171">
        <v>113</v>
      </c>
      <c r="AC438" s="171">
        <v>110.3</v>
      </c>
      <c r="AD438" s="171">
        <v>109.1</v>
      </c>
      <c r="AE438" s="171">
        <v>107.2</v>
      </c>
      <c r="AF438" s="171">
        <v>105.1</v>
      </c>
      <c r="AG438" s="171">
        <v>104.8</v>
      </c>
      <c r="AH438" s="171">
        <v>103</v>
      </c>
      <c r="AI438" s="171">
        <v>102.3</v>
      </c>
      <c r="AJ438" s="171">
        <v>101.4</v>
      </c>
      <c r="AK438" s="171">
        <v>101.9</v>
      </c>
      <c r="AL438" s="171">
        <v>100.6</v>
      </c>
      <c r="AM438" s="171">
        <v>98</v>
      </c>
      <c r="AN438" s="171">
        <v>98.8</v>
      </c>
      <c r="AO438" s="171">
        <v>99.5</v>
      </c>
      <c r="AP438" s="171">
        <v>99.3</v>
      </c>
      <c r="AQ438" s="171">
        <v>98.7</v>
      </c>
      <c r="AR438" s="171">
        <v>100.3</v>
      </c>
      <c r="AS438" s="171">
        <v>100.7</v>
      </c>
      <c r="AT438" s="171">
        <v>97.3</v>
      </c>
      <c r="AU438" s="171">
        <v>97.1</v>
      </c>
      <c r="AV438" s="171">
        <v>97.2</v>
      </c>
      <c r="AW438" s="171">
        <v>96.9</v>
      </c>
      <c r="AX438" s="171">
        <v>97.6</v>
      </c>
      <c r="AY438" s="171">
        <v>97.8</v>
      </c>
      <c r="AZ438" s="171">
        <v>100.7</v>
      </c>
      <c r="BA438" s="171">
        <v>102</v>
      </c>
      <c r="BB438" s="171">
        <v>102.1</v>
      </c>
      <c r="BC438" s="171">
        <v>103.8</v>
      </c>
      <c r="BD438" s="171">
        <v>104.2</v>
      </c>
      <c r="BE438" s="171">
        <v>104.6</v>
      </c>
      <c r="BF438" s="171">
        <v>104.8</v>
      </c>
      <c r="BG438" s="171">
        <v>104.7</v>
      </c>
      <c r="BH438" s="171">
        <v>103.1</v>
      </c>
      <c r="BI438" s="171">
        <v>103</v>
      </c>
      <c r="BJ438" s="171">
        <v>106.5</v>
      </c>
      <c r="BK438" s="171">
        <v>107.4</v>
      </c>
      <c r="BL438" s="171">
        <v>113.9</v>
      </c>
      <c r="BM438" s="171">
        <v>114.1</v>
      </c>
      <c r="BN438" s="171">
        <v>115.8</v>
      </c>
      <c r="BO438" s="171">
        <v>115.5</v>
      </c>
      <c r="BP438" s="171">
        <v>115</v>
      </c>
      <c r="BQ438" s="171">
        <v>115</v>
      </c>
      <c r="BR438" s="171">
        <v>114</v>
      </c>
      <c r="BS438" s="171">
        <v>114.9</v>
      </c>
      <c r="BT438" s="171">
        <v>122</v>
      </c>
      <c r="BU438" s="171">
        <v>127.1</v>
      </c>
      <c r="BV438" s="171">
        <v>145.5</v>
      </c>
      <c r="BW438" s="171">
        <v>158.5</v>
      </c>
      <c r="BX438" s="171">
        <v>142.19999999999999</v>
      </c>
      <c r="BY438" s="171">
        <v>150.9</v>
      </c>
      <c r="BZ438" s="171">
        <v>160.80000000000001</v>
      </c>
      <c r="CA438" s="171">
        <v>168.7</v>
      </c>
      <c r="CB438" s="171">
        <v>170.2</v>
      </c>
      <c r="CC438" s="171">
        <v>165.7</v>
      </c>
      <c r="CD438" s="171">
        <v>159.4</v>
      </c>
      <c r="CE438" s="171">
        <v>149</v>
      </c>
      <c r="CF438" s="171">
        <v>143</v>
      </c>
      <c r="CG438" s="171">
        <v>128</v>
      </c>
      <c r="CH438" s="171">
        <v>115.5</v>
      </c>
      <c r="CI438" s="171">
        <v>114.6</v>
      </c>
      <c r="CJ438" s="171">
        <v>112.6</v>
      </c>
      <c r="CK438" s="171">
        <v>110.3</v>
      </c>
      <c r="CL438" s="171">
        <v>106.2</v>
      </c>
      <c r="CM438" s="171">
        <v>105.3</v>
      </c>
      <c r="CN438" s="171">
        <v>104.5</v>
      </c>
      <c r="CO438" s="171">
        <v>99.8</v>
      </c>
      <c r="CP438" s="171">
        <v>101.1</v>
      </c>
      <c r="CQ438" s="171">
        <v>109.3</v>
      </c>
      <c r="CR438" s="171">
        <v>111.4</v>
      </c>
      <c r="CS438" s="171">
        <v>117.2</v>
      </c>
      <c r="CT438" s="171">
        <v>121.3</v>
      </c>
      <c r="CU438" s="171">
        <v>129.4</v>
      </c>
      <c r="CV438" s="171">
        <v>123</v>
      </c>
      <c r="CW438" s="171">
        <v>119.3</v>
      </c>
      <c r="CX438" s="171">
        <v>113.4</v>
      </c>
      <c r="CY438" s="171">
        <v>110.4</v>
      </c>
      <c r="CZ438" s="171">
        <v>102.2</v>
      </c>
      <c r="DA438" s="171">
        <v>101.5</v>
      </c>
      <c r="DB438" s="171">
        <v>99.4</v>
      </c>
      <c r="DC438" s="171">
        <v>99.1</v>
      </c>
      <c r="DD438" s="171">
        <v>98.5</v>
      </c>
      <c r="DE438" s="171">
        <v>96.7</v>
      </c>
      <c r="DF438" s="171">
        <v>96.6</v>
      </c>
      <c r="DG438" s="171">
        <v>98</v>
      </c>
      <c r="DH438" s="171">
        <v>109.5</v>
      </c>
      <c r="DI438" s="171">
        <v>121.6</v>
      </c>
      <c r="DJ438" s="171">
        <v>113.8</v>
      </c>
      <c r="DK438" s="171">
        <v>108</v>
      </c>
      <c r="DL438" s="171">
        <v>105.4</v>
      </c>
      <c r="DM438" s="171">
        <v>110.2</v>
      </c>
      <c r="DN438" s="171">
        <v>113.7</v>
      </c>
      <c r="DO438" s="171">
        <v>120.5</v>
      </c>
      <c r="DP438" s="171">
        <v>114.3</v>
      </c>
      <c r="DQ438" s="171">
        <v>107.7</v>
      </c>
      <c r="DR438" s="171">
        <v>104.9</v>
      </c>
      <c r="DS438" s="171">
        <v>109.4</v>
      </c>
      <c r="DT438" s="171">
        <v>111</v>
      </c>
    </row>
    <row r="439" spans="1:124" x14ac:dyDescent="0.25">
      <c r="A439" s="169" t="s">
        <v>1272</v>
      </c>
      <c r="B439" s="169" t="s">
        <v>1273</v>
      </c>
      <c r="C439" s="170">
        <v>9.0370000000000006E-2</v>
      </c>
      <c r="D439" s="171">
        <v>103.5</v>
      </c>
      <c r="E439" s="171">
        <v>103.2</v>
      </c>
      <c r="F439" s="171">
        <v>100.3</v>
      </c>
      <c r="G439" s="171">
        <v>101.5</v>
      </c>
      <c r="H439" s="171">
        <v>102.7</v>
      </c>
      <c r="I439" s="171">
        <v>102.6</v>
      </c>
      <c r="J439" s="171">
        <v>98.3</v>
      </c>
      <c r="K439" s="171">
        <v>96.8</v>
      </c>
      <c r="L439" s="171">
        <v>94.9</v>
      </c>
      <c r="M439" s="171">
        <v>102.9</v>
      </c>
      <c r="N439" s="171">
        <v>98.8</v>
      </c>
      <c r="O439" s="171">
        <v>101</v>
      </c>
      <c r="P439" s="171">
        <v>103.6</v>
      </c>
      <c r="Q439" s="171">
        <v>100.6</v>
      </c>
      <c r="R439" s="171">
        <v>103.6</v>
      </c>
      <c r="S439" s="171">
        <v>104.3</v>
      </c>
      <c r="T439" s="171">
        <v>105</v>
      </c>
      <c r="U439" s="171">
        <v>105.8</v>
      </c>
      <c r="V439" s="171">
        <v>106.3</v>
      </c>
      <c r="W439" s="171">
        <v>108.1</v>
      </c>
      <c r="X439" s="171">
        <v>106.9</v>
      </c>
      <c r="Y439" s="171">
        <v>110.8</v>
      </c>
      <c r="Z439" s="171">
        <v>112.1</v>
      </c>
      <c r="AA439" s="171">
        <v>108.7</v>
      </c>
      <c r="AB439" s="171">
        <v>109.2</v>
      </c>
      <c r="AC439" s="171">
        <v>113</v>
      </c>
      <c r="AD439" s="171">
        <v>107.7</v>
      </c>
      <c r="AE439" s="171">
        <v>108.7</v>
      </c>
      <c r="AF439" s="171">
        <v>101.3</v>
      </c>
      <c r="AG439" s="171">
        <v>104.3</v>
      </c>
      <c r="AH439" s="171">
        <v>102.3</v>
      </c>
      <c r="AI439" s="171">
        <v>105.8</v>
      </c>
      <c r="AJ439" s="171">
        <v>101.9</v>
      </c>
      <c r="AK439" s="171">
        <v>107.7</v>
      </c>
      <c r="AL439" s="171">
        <v>103.3</v>
      </c>
      <c r="AM439" s="171">
        <v>105</v>
      </c>
      <c r="AN439" s="171">
        <v>110.8</v>
      </c>
      <c r="AO439" s="171">
        <v>102</v>
      </c>
      <c r="AP439" s="171">
        <v>109.9</v>
      </c>
      <c r="AQ439" s="171">
        <v>97.3</v>
      </c>
      <c r="AR439" s="171">
        <v>98.9</v>
      </c>
      <c r="AS439" s="171">
        <v>100.1</v>
      </c>
      <c r="AT439" s="171">
        <v>103.6</v>
      </c>
      <c r="AU439" s="171">
        <v>103.8</v>
      </c>
      <c r="AV439" s="171">
        <v>104.3</v>
      </c>
      <c r="AW439" s="171">
        <v>99.9</v>
      </c>
      <c r="AX439" s="171">
        <v>99.7</v>
      </c>
      <c r="AY439" s="171">
        <v>100.8</v>
      </c>
      <c r="AZ439" s="171">
        <v>99.7</v>
      </c>
      <c r="BA439" s="171">
        <v>100.2</v>
      </c>
      <c r="BB439" s="171">
        <v>100.1</v>
      </c>
      <c r="BC439" s="171">
        <v>101.3</v>
      </c>
      <c r="BD439" s="171">
        <v>102.4</v>
      </c>
      <c r="BE439" s="171">
        <v>100.9</v>
      </c>
      <c r="BF439" s="171">
        <v>101.4</v>
      </c>
      <c r="BG439" s="171">
        <v>100</v>
      </c>
      <c r="BH439" s="171">
        <v>100.4</v>
      </c>
      <c r="BI439" s="171">
        <v>99.8</v>
      </c>
      <c r="BJ439" s="171">
        <v>100</v>
      </c>
      <c r="BK439" s="171">
        <v>99.9</v>
      </c>
      <c r="BL439" s="171">
        <v>99.9</v>
      </c>
      <c r="BM439" s="171">
        <v>104.5</v>
      </c>
      <c r="BN439" s="171">
        <v>105.1</v>
      </c>
      <c r="BO439" s="171">
        <v>99.9</v>
      </c>
      <c r="BP439" s="171">
        <v>99.5</v>
      </c>
      <c r="BQ439" s="171">
        <v>107.7</v>
      </c>
      <c r="BR439" s="171">
        <v>106.9</v>
      </c>
      <c r="BS439" s="171">
        <v>107.1</v>
      </c>
      <c r="BT439" s="171">
        <v>108.8</v>
      </c>
      <c r="BU439" s="171">
        <v>111.4</v>
      </c>
      <c r="BV439" s="171">
        <v>111.1</v>
      </c>
      <c r="BW439" s="171">
        <v>111</v>
      </c>
      <c r="BX439" s="171">
        <v>111.4</v>
      </c>
      <c r="BY439" s="171">
        <v>111.6</v>
      </c>
      <c r="BZ439" s="171">
        <v>112</v>
      </c>
      <c r="CA439" s="171">
        <v>113.2</v>
      </c>
      <c r="CB439" s="171">
        <v>115.5</v>
      </c>
      <c r="CC439" s="171">
        <v>115.7</v>
      </c>
      <c r="CD439" s="171">
        <v>117.9</v>
      </c>
      <c r="CE439" s="171">
        <v>117.9</v>
      </c>
      <c r="CF439" s="171">
        <v>115.9</v>
      </c>
      <c r="CG439" s="171">
        <v>116</v>
      </c>
      <c r="CH439" s="171">
        <v>116</v>
      </c>
      <c r="CI439" s="171">
        <v>116</v>
      </c>
      <c r="CJ439" s="171">
        <v>117.1</v>
      </c>
      <c r="CK439" s="171">
        <v>117.9</v>
      </c>
      <c r="CL439" s="171">
        <v>117.9</v>
      </c>
      <c r="CM439" s="171">
        <v>117.5</v>
      </c>
      <c r="CN439" s="171">
        <v>118</v>
      </c>
      <c r="CO439" s="171">
        <v>118</v>
      </c>
      <c r="CP439" s="171">
        <v>117.4</v>
      </c>
      <c r="CQ439" s="171">
        <v>117.8</v>
      </c>
      <c r="CR439" s="171">
        <v>118.2</v>
      </c>
      <c r="CS439" s="171">
        <v>115.9</v>
      </c>
      <c r="CT439" s="171">
        <v>115.9</v>
      </c>
      <c r="CU439" s="171">
        <v>115.4</v>
      </c>
      <c r="CV439" s="171">
        <v>114.8</v>
      </c>
      <c r="CW439" s="171">
        <v>114.9</v>
      </c>
      <c r="CX439" s="171">
        <v>114.9</v>
      </c>
      <c r="CY439" s="171">
        <v>114.9</v>
      </c>
      <c r="CZ439" s="171">
        <v>114.8</v>
      </c>
      <c r="DA439" s="171">
        <v>113.9</v>
      </c>
      <c r="DB439" s="171">
        <v>114.2</v>
      </c>
      <c r="DC439" s="171">
        <v>115.5</v>
      </c>
      <c r="DD439" s="171">
        <v>118.3</v>
      </c>
      <c r="DE439" s="171">
        <v>118.8</v>
      </c>
      <c r="DF439" s="171">
        <v>120.1</v>
      </c>
      <c r="DG439" s="171">
        <v>120.7</v>
      </c>
      <c r="DH439" s="171">
        <v>121</v>
      </c>
      <c r="DI439" s="171">
        <v>121.7</v>
      </c>
      <c r="DJ439" s="171">
        <v>122.8</v>
      </c>
      <c r="DK439" s="171">
        <v>123.2</v>
      </c>
      <c r="DL439" s="171">
        <v>123.8</v>
      </c>
      <c r="DM439" s="171">
        <v>124.5</v>
      </c>
      <c r="DN439" s="171">
        <v>126</v>
      </c>
      <c r="DO439" s="171">
        <v>127.7</v>
      </c>
      <c r="DP439" s="171">
        <v>129.30000000000001</v>
      </c>
      <c r="DQ439" s="171">
        <v>128.80000000000001</v>
      </c>
      <c r="DR439" s="171">
        <v>128.5</v>
      </c>
      <c r="DS439" s="171">
        <v>129.5</v>
      </c>
      <c r="DT439" s="171">
        <v>131</v>
      </c>
    </row>
    <row r="440" spans="1:124" x14ac:dyDescent="0.25">
      <c r="A440" s="169" t="s">
        <v>1274</v>
      </c>
      <c r="B440" s="169" t="s">
        <v>1275</v>
      </c>
      <c r="C440" s="170">
        <v>8.9859999999999995E-2</v>
      </c>
      <c r="D440" s="171">
        <v>103.2</v>
      </c>
      <c r="E440" s="171">
        <v>104.5</v>
      </c>
      <c r="F440" s="171">
        <v>107.2</v>
      </c>
      <c r="G440" s="171">
        <v>106.3</v>
      </c>
      <c r="H440" s="171">
        <v>107.6</v>
      </c>
      <c r="I440" s="171">
        <v>108.2</v>
      </c>
      <c r="J440" s="171">
        <v>114.5</v>
      </c>
      <c r="K440" s="171">
        <v>110.9</v>
      </c>
      <c r="L440" s="171">
        <v>107.7</v>
      </c>
      <c r="M440" s="171">
        <v>109.3</v>
      </c>
      <c r="N440" s="171">
        <v>110.3</v>
      </c>
      <c r="O440" s="171">
        <v>106.8</v>
      </c>
      <c r="P440" s="171">
        <v>109.8</v>
      </c>
      <c r="Q440" s="171">
        <v>109.2</v>
      </c>
      <c r="R440" s="171">
        <v>113.4</v>
      </c>
      <c r="S440" s="171">
        <v>110.9</v>
      </c>
      <c r="T440" s="171">
        <v>111.4</v>
      </c>
      <c r="U440" s="171">
        <v>114.9</v>
      </c>
      <c r="V440" s="171">
        <v>117.1</v>
      </c>
      <c r="W440" s="171">
        <v>121.2</v>
      </c>
      <c r="X440" s="171">
        <v>117.7</v>
      </c>
      <c r="Y440" s="171">
        <v>116.5</v>
      </c>
      <c r="Z440" s="171">
        <v>115.9</v>
      </c>
      <c r="AA440" s="171">
        <v>113.8</v>
      </c>
      <c r="AB440" s="171">
        <v>114.9</v>
      </c>
      <c r="AC440" s="171">
        <v>117.1</v>
      </c>
      <c r="AD440" s="171">
        <v>112.9</v>
      </c>
      <c r="AE440" s="171">
        <v>117.9</v>
      </c>
      <c r="AF440" s="171">
        <v>118.3</v>
      </c>
      <c r="AG440" s="171">
        <v>120.5</v>
      </c>
      <c r="AH440" s="171">
        <v>120.6</v>
      </c>
      <c r="AI440" s="171">
        <v>117.5</v>
      </c>
      <c r="AJ440" s="171">
        <v>113.9</v>
      </c>
      <c r="AK440" s="171">
        <v>114.1</v>
      </c>
      <c r="AL440" s="171">
        <v>114.7</v>
      </c>
      <c r="AM440" s="171">
        <v>114.8</v>
      </c>
      <c r="AN440" s="171">
        <v>109.4</v>
      </c>
      <c r="AO440" s="171">
        <v>110.5</v>
      </c>
      <c r="AP440" s="171">
        <v>113.3</v>
      </c>
      <c r="AQ440" s="171">
        <v>111.8</v>
      </c>
      <c r="AR440" s="171">
        <v>110.2</v>
      </c>
      <c r="AS440" s="171">
        <v>109.1</v>
      </c>
      <c r="AT440" s="171">
        <v>108.9</v>
      </c>
      <c r="AU440" s="171">
        <v>109.7</v>
      </c>
      <c r="AV440" s="171">
        <v>106.6</v>
      </c>
      <c r="AW440" s="171">
        <v>105.5</v>
      </c>
      <c r="AX440" s="171">
        <v>105.1</v>
      </c>
      <c r="AY440" s="171">
        <v>104.6</v>
      </c>
      <c r="AZ440" s="171">
        <v>103.4</v>
      </c>
      <c r="BA440" s="171">
        <v>106.7</v>
      </c>
      <c r="BB440" s="171">
        <v>107.4</v>
      </c>
      <c r="BC440" s="171">
        <v>106.8</v>
      </c>
      <c r="BD440" s="171">
        <v>107</v>
      </c>
      <c r="BE440" s="171">
        <v>104.2</v>
      </c>
      <c r="BF440" s="171">
        <v>105.2</v>
      </c>
      <c r="BG440" s="171">
        <v>104.4</v>
      </c>
      <c r="BH440" s="171">
        <v>106.4</v>
      </c>
      <c r="BI440" s="171">
        <v>106.2</v>
      </c>
      <c r="BJ440" s="171">
        <v>104</v>
      </c>
      <c r="BK440" s="171">
        <v>107.9</v>
      </c>
      <c r="BL440" s="171">
        <v>108.5</v>
      </c>
      <c r="BM440" s="171">
        <v>110.6</v>
      </c>
      <c r="BN440" s="171">
        <v>110.2</v>
      </c>
      <c r="BO440" s="171">
        <v>109.6</v>
      </c>
      <c r="BP440" s="171">
        <v>109.2</v>
      </c>
      <c r="BQ440" s="171">
        <v>105.9</v>
      </c>
      <c r="BR440" s="171">
        <v>109.9</v>
      </c>
      <c r="BS440" s="171">
        <v>112.2</v>
      </c>
      <c r="BT440" s="171">
        <v>108.8</v>
      </c>
      <c r="BU440" s="171">
        <v>109.5</v>
      </c>
      <c r="BV440" s="171">
        <v>110.9</v>
      </c>
      <c r="BW440" s="171">
        <v>112.6</v>
      </c>
      <c r="BX440" s="171">
        <v>113.2</v>
      </c>
      <c r="BY440" s="171">
        <v>114.3</v>
      </c>
      <c r="BZ440" s="171">
        <v>114.9</v>
      </c>
      <c r="CA440" s="171">
        <v>119.3</v>
      </c>
      <c r="CB440" s="171">
        <v>118.7</v>
      </c>
      <c r="CC440" s="171">
        <v>117.4</v>
      </c>
      <c r="CD440" s="171">
        <v>117.2</v>
      </c>
      <c r="CE440" s="171">
        <v>118.8</v>
      </c>
      <c r="CF440" s="171">
        <v>117.2</v>
      </c>
      <c r="CG440" s="171">
        <v>117.5</v>
      </c>
      <c r="CH440" s="171">
        <v>116.8</v>
      </c>
      <c r="CI440" s="171">
        <v>115.4</v>
      </c>
      <c r="CJ440" s="171">
        <v>115.7</v>
      </c>
      <c r="CK440" s="171">
        <v>117.4</v>
      </c>
      <c r="CL440" s="171">
        <v>115.4</v>
      </c>
      <c r="CM440" s="171">
        <v>117.3</v>
      </c>
      <c r="CN440" s="171">
        <v>117.9</v>
      </c>
      <c r="CO440" s="171">
        <v>117.1</v>
      </c>
      <c r="CP440" s="171">
        <v>116.1</v>
      </c>
      <c r="CQ440" s="171">
        <v>115.7</v>
      </c>
      <c r="CR440" s="171">
        <v>113.9</v>
      </c>
      <c r="CS440" s="171">
        <v>113.6</v>
      </c>
      <c r="CT440" s="171">
        <v>112.8</v>
      </c>
      <c r="CU440" s="171">
        <v>113.2</v>
      </c>
      <c r="CV440" s="171">
        <v>116.2</v>
      </c>
      <c r="CW440" s="171">
        <v>116.4</v>
      </c>
      <c r="CX440" s="171">
        <v>116.4</v>
      </c>
      <c r="CY440" s="171">
        <v>115.4</v>
      </c>
      <c r="CZ440" s="171">
        <v>114.5</v>
      </c>
      <c r="DA440" s="171">
        <v>114.2</v>
      </c>
      <c r="DB440" s="171">
        <v>113.8</v>
      </c>
      <c r="DC440" s="171">
        <v>118.5</v>
      </c>
      <c r="DD440" s="171">
        <v>118.5</v>
      </c>
      <c r="DE440" s="171">
        <v>123.8</v>
      </c>
      <c r="DF440" s="171">
        <v>124.7</v>
      </c>
      <c r="DG440" s="171">
        <v>122.9</v>
      </c>
      <c r="DH440" s="171">
        <v>129.69999999999999</v>
      </c>
      <c r="DI440" s="171">
        <v>130.69999999999999</v>
      </c>
      <c r="DJ440" s="171">
        <v>129.69999999999999</v>
      </c>
      <c r="DK440" s="171">
        <v>133.80000000000001</v>
      </c>
      <c r="DL440" s="171">
        <v>136.1</v>
      </c>
      <c r="DM440" s="171">
        <v>136.4</v>
      </c>
      <c r="DN440" s="171">
        <v>142</v>
      </c>
      <c r="DO440" s="171">
        <v>146.9</v>
      </c>
      <c r="DP440" s="171">
        <v>146.9</v>
      </c>
      <c r="DQ440" s="171">
        <v>152.6</v>
      </c>
      <c r="DR440" s="171">
        <v>154</v>
      </c>
      <c r="DS440" s="171">
        <v>158.5</v>
      </c>
      <c r="DT440" s="171">
        <v>165.1</v>
      </c>
    </row>
    <row r="441" spans="1:124" x14ac:dyDescent="0.25">
      <c r="A441" s="169" t="s">
        <v>1276</v>
      </c>
      <c r="B441" s="169" t="s">
        <v>1277</v>
      </c>
      <c r="C441" s="170">
        <v>8.0800000000000004E-3</v>
      </c>
      <c r="D441" s="171">
        <v>104.3</v>
      </c>
      <c r="E441" s="171">
        <v>101.5</v>
      </c>
      <c r="F441" s="171">
        <v>101.3</v>
      </c>
      <c r="G441" s="171">
        <v>104.8</v>
      </c>
      <c r="H441" s="171">
        <v>106</v>
      </c>
      <c r="I441" s="171">
        <v>109.8</v>
      </c>
      <c r="J441" s="171">
        <v>100.3</v>
      </c>
      <c r="K441" s="171">
        <v>105.7</v>
      </c>
      <c r="L441" s="171">
        <v>97.9</v>
      </c>
      <c r="M441" s="171">
        <v>103.3</v>
      </c>
      <c r="N441" s="171">
        <v>109</v>
      </c>
      <c r="O441" s="171">
        <v>102.6</v>
      </c>
      <c r="P441" s="171">
        <v>98.3</v>
      </c>
      <c r="Q441" s="171">
        <v>97.9</v>
      </c>
      <c r="R441" s="171">
        <v>95.2</v>
      </c>
      <c r="S441" s="171">
        <v>104</v>
      </c>
      <c r="T441" s="171">
        <v>103.8</v>
      </c>
      <c r="U441" s="171">
        <v>104.2</v>
      </c>
      <c r="V441" s="171">
        <v>102.1</v>
      </c>
      <c r="W441" s="171">
        <v>96.9</v>
      </c>
      <c r="X441" s="171">
        <v>97.8</v>
      </c>
      <c r="Y441" s="171">
        <v>92.2</v>
      </c>
      <c r="Z441" s="171">
        <v>94.6</v>
      </c>
      <c r="AA441" s="171">
        <v>98</v>
      </c>
      <c r="AB441" s="171">
        <v>101.5</v>
      </c>
      <c r="AC441" s="171">
        <v>103.4</v>
      </c>
      <c r="AD441" s="171">
        <v>105.4</v>
      </c>
      <c r="AE441" s="171">
        <v>85</v>
      </c>
      <c r="AF441" s="171">
        <v>87.4</v>
      </c>
      <c r="AG441" s="171">
        <v>77.8</v>
      </c>
      <c r="AH441" s="171">
        <v>86</v>
      </c>
      <c r="AI441" s="171">
        <v>82.1</v>
      </c>
      <c r="AJ441" s="171">
        <v>84.4</v>
      </c>
      <c r="AK441" s="171">
        <v>78.7</v>
      </c>
      <c r="AL441" s="171">
        <v>88</v>
      </c>
      <c r="AM441" s="171">
        <v>92</v>
      </c>
      <c r="AN441" s="171">
        <v>97.5</v>
      </c>
      <c r="AO441" s="171">
        <v>89.9</v>
      </c>
      <c r="AP441" s="171">
        <v>89.5</v>
      </c>
      <c r="AQ441" s="171">
        <v>89.5</v>
      </c>
      <c r="AR441" s="171">
        <v>93.1</v>
      </c>
      <c r="AS441" s="171">
        <v>103.1</v>
      </c>
      <c r="AT441" s="171">
        <v>100.5</v>
      </c>
      <c r="AU441" s="171">
        <v>99.4</v>
      </c>
      <c r="AV441" s="171">
        <v>97.9</v>
      </c>
      <c r="AW441" s="171">
        <v>98</v>
      </c>
      <c r="AX441" s="171">
        <v>98.3</v>
      </c>
      <c r="AY441" s="171">
        <v>97.7</v>
      </c>
      <c r="AZ441" s="171">
        <v>96.4</v>
      </c>
      <c r="BA441" s="171">
        <v>96.4</v>
      </c>
      <c r="BB441" s="171">
        <v>96</v>
      </c>
      <c r="BC441" s="171">
        <v>96.4</v>
      </c>
      <c r="BD441" s="171">
        <v>94.7</v>
      </c>
      <c r="BE441" s="171">
        <v>94.7</v>
      </c>
      <c r="BF441" s="171">
        <v>95.1</v>
      </c>
      <c r="BG441" s="171">
        <v>96.4</v>
      </c>
      <c r="BH441" s="171">
        <v>95.6</v>
      </c>
      <c r="BI441" s="171">
        <v>96</v>
      </c>
      <c r="BJ441" s="171">
        <v>96</v>
      </c>
      <c r="BK441" s="171">
        <v>94.8</v>
      </c>
      <c r="BL441" s="171">
        <v>95.7</v>
      </c>
      <c r="BM441" s="171">
        <v>95.7</v>
      </c>
      <c r="BN441" s="171">
        <v>100.3</v>
      </c>
      <c r="BO441" s="171">
        <v>99.2</v>
      </c>
      <c r="BP441" s="171">
        <v>100.2</v>
      </c>
      <c r="BQ441" s="171">
        <v>101.2</v>
      </c>
      <c r="BR441" s="171">
        <v>99.2</v>
      </c>
      <c r="BS441" s="171">
        <v>101.2</v>
      </c>
      <c r="BT441" s="171">
        <v>100</v>
      </c>
      <c r="BU441" s="171">
        <v>100.2</v>
      </c>
      <c r="BV441" s="171">
        <v>101.4</v>
      </c>
      <c r="BW441" s="171">
        <v>102</v>
      </c>
      <c r="BX441" s="171">
        <v>102</v>
      </c>
      <c r="BY441" s="171">
        <v>102</v>
      </c>
      <c r="BZ441" s="171">
        <v>102.5</v>
      </c>
      <c r="CA441" s="171">
        <v>102.6</v>
      </c>
      <c r="CB441" s="171">
        <v>102.1</v>
      </c>
      <c r="CC441" s="171">
        <v>102.1</v>
      </c>
      <c r="CD441" s="171">
        <v>102.1</v>
      </c>
      <c r="CE441" s="171">
        <v>102.1</v>
      </c>
      <c r="CF441" s="171">
        <v>102.5</v>
      </c>
      <c r="CG441" s="171">
        <v>103.4</v>
      </c>
      <c r="CH441" s="171">
        <v>104.5</v>
      </c>
      <c r="CI441" s="171">
        <v>104.4</v>
      </c>
      <c r="CJ441" s="171">
        <v>104.7</v>
      </c>
      <c r="CK441" s="171">
        <v>104.8</v>
      </c>
      <c r="CL441" s="171">
        <v>102.7</v>
      </c>
      <c r="CM441" s="171">
        <v>103.8</v>
      </c>
      <c r="CN441" s="171">
        <v>102.3</v>
      </c>
      <c r="CO441" s="171">
        <v>101.8</v>
      </c>
      <c r="CP441" s="171">
        <v>101.8</v>
      </c>
      <c r="CQ441" s="171">
        <v>100.9</v>
      </c>
      <c r="CR441" s="171">
        <v>104</v>
      </c>
      <c r="CS441" s="171">
        <v>104.5</v>
      </c>
      <c r="CT441" s="171">
        <v>105.8</v>
      </c>
      <c r="CU441" s="171">
        <v>105.8</v>
      </c>
      <c r="CV441" s="171">
        <v>105.8</v>
      </c>
      <c r="CW441" s="171">
        <v>105.3</v>
      </c>
      <c r="CX441" s="171">
        <v>104.4</v>
      </c>
      <c r="CY441" s="171">
        <v>104.1</v>
      </c>
      <c r="CZ441" s="171">
        <v>104.7</v>
      </c>
      <c r="DA441" s="171">
        <v>103.9</v>
      </c>
      <c r="DB441" s="171">
        <v>105.3</v>
      </c>
      <c r="DC441" s="171">
        <v>106.2</v>
      </c>
      <c r="DD441" s="171">
        <v>106.3</v>
      </c>
      <c r="DE441" s="171">
        <v>107.3</v>
      </c>
      <c r="DF441" s="171">
        <v>108.1</v>
      </c>
      <c r="DG441" s="171">
        <v>109.5</v>
      </c>
      <c r="DH441" s="171">
        <v>112.9</v>
      </c>
      <c r="DI441" s="171">
        <v>113.4</v>
      </c>
      <c r="DJ441" s="171">
        <v>112.5</v>
      </c>
      <c r="DK441" s="171">
        <v>111.9</v>
      </c>
      <c r="DL441" s="171">
        <v>113.2</v>
      </c>
      <c r="DM441" s="171">
        <v>115.3</v>
      </c>
      <c r="DN441" s="171">
        <v>119.8</v>
      </c>
      <c r="DO441" s="171">
        <v>120.8</v>
      </c>
      <c r="DP441" s="171">
        <v>121.7</v>
      </c>
      <c r="DQ441" s="171">
        <v>122.1</v>
      </c>
      <c r="DR441" s="171">
        <v>121.5</v>
      </c>
      <c r="DS441" s="171">
        <v>121.8</v>
      </c>
      <c r="DT441" s="171">
        <v>126</v>
      </c>
    </row>
    <row r="442" spans="1:124" x14ac:dyDescent="0.25">
      <c r="A442" s="169" t="s">
        <v>1278</v>
      </c>
      <c r="B442" s="169" t="s">
        <v>1279</v>
      </c>
      <c r="C442" s="170">
        <v>8.7279999999999996E-2</v>
      </c>
      <c r="D442" s="171">
        <v>104.2</v>
      </c>
      <c r="E442" s="171">
        <v>105.8</v>
      </c>
      <c r="F442" s="171">
        <v>103.6</v>
      </c>
      <c r="G442" s="171">
        <v>103.5</v>
      </c>
      <c r="H442" s="171">
        <v>105.1</v>
      </c>
      <c r="I442" s="171">
        <v>105</v>
      </c>
      <c r="J442" s="171">
        <v>106.4</v>
      </c>
      <c r="K442" s="171">
        <v>107.1</v>
      </c>
      <c r="L442" s="171">
        <v>110.7</v>
      </c>
      <c r="M442" s="171">
        <v>111.5</v>
      </c>
      <c r="N442" s="171">
        <v>112.2</v>
      </c>
      <c r="O442" s="171">
        <v>112.8</v>
      </c>
      <c r="P442" s="171">
        <v>116.7</v>
      </c>
      <c r="Q442" s="171">
        <v>117</v>
      </c>
      <c r="R442" s="171">
        <v>116.1</v>
      </c>
      <c r="S442" s="171">
        <v>115.9</v>
      </c>
      <c r="T442" s="171">
        <v>115.4</v>
      </c>
      <c r="U442" s="171">
        <v>115.1</v>
      </c>
      <c r="V442" s="171">
        <v>115.5</v>
      </c>
      <c r="W442" s="171">
        <v>114.4</v>
      </c>
      <c r="X442" s="171">
        <v>114.1</v>
      </c>
      <c r="Y442" s="171">
        <v>114.3</v>
      </c>
      <c r="Z442" s="171">
        <v>115.4</v>
      </c>
      <c r="AA442" s="171">
        <v>116.8</v>
      </c>
      <c r="AB442" s="171">
        <v>117.7</v>
      </c>
      <c r="AC442" s="171">
        <v>118.3</v>
      </c>
      <c r="AD442" s="171">
        <v>119.3</v>
      </c>
      <c r="AE442" s="171">
        <v>119.3</v>
      </c>
      <c r="AF442" s="171">
        <v>119.4</v>
      </c>
      <c r="AG442" s="171">
        <v>119</v>
      </c>
      <c r="AH442" s="171">
        <v>120.4</v>
      </c>
      <c r="AI442" s="171">
        <v>118.2</v>
      </c>
      <c r="AJ442" s="171">
        <v>117.1</v>
      </c>
      <c r="AK442" s="171">
        <v>116.1</v>
      </c>
      <c r="AL442" s="171">
        <v>117</v>
      </c>
      <c r="AM442" s="171">
        <v>118.6</v>
      </c>
      <c r="AN442" s="171">
        <v>119.1</v>
      </c>
      <c r="AO442" s="171">
        <v>118.6</v>
      </c>
      <c r="AP442" s="171">
        <v>119.5</v>
      </c>
      <c r="AQ442" s="171">
        <v>119.5</v>
      </c>
      <c r="AR442" s="171">
        <v>117.2</v>
      </c>
      <c r="AS442" s="171">
        <v>115.8</v>
      </c>
      <c r="AT442" s="171">
        <v>115.9</v>
      </c>
      <c r="AU442" s="171">
        <v>116.5</v>
      </c>
      <c r="AV442" s="171">
        <v>115.1</v>
      </c>
      <c r="AW442" s="171">
        <v>115.4</v>
      </c>
      <c r="AX442" s="171">
        <v>115.3</v>
      </c>
      <c r="AY442" s="171">
        <v>115.5</v>
      </c>
      <c r="AZ442" s="171">
        <v>119.9</v>
      </c>
      <c r="BA442" s="171">
        <v>120.1</v>
      </c>
      <c r="BB442" s="171">
        <v>119.4</v>
      </c>
      <c r="BC442" s="171">
        <v>119.3</v>
      </c>
      <c r="BD442" s="171">
        <v>118.7</v>
      </c>
      <c r="BE442" s="171">
        <v>118.2</v>
      </c>
      <c r="BF442" s="171">
        <v>119.5</v>
      </c>
      <c r="BG442" s="171">
        <v>118.3</v>
      </c>
      <c r="BH442" s="171">
        <v>118.8</v>
      </c>
      <c r="BI442" s="171">
        <v>119.4</v>
      </c>
      <c r="BJ442" s="171">
        <v>120.5</v>
      </c>
      <c r="BK442" s="171">
        <v>121.4</v>
      </c>
      <c r="BL442" s="171">
        <v>120.5</v>
      </c>
      <c r="BM442" s="171">
        <v>119.5</v>
      </c>
      <c r="BN442" s="171">
        <v>119</v>
      </c>
      <c r="BO442" s="171">
        <v>119.4</v>
      </c>
      <c r="BP442" s="171">
        <v>120.2</v>
      </c>
      <c r="BQ442" s="171">
        <v>119.5</v>
      </c>
      <c r="BR442" s="171">
        <v>120.1</v>
      </c>
      <c r="BS442" s="171">
        <v>119.5</v>
      </c>
      <c r="BT442" s="171">
        <v>118.7</v>
      </c>
      <c r="BU442" s="171">
        <v>121.9</v>
      </c>
      <c r="BV442" s="171">
        <v>123.2</v>
      </c>
      <c r="BW442" s="171">
        <v>124</v>
      </c>
      <c r="BX442" s="171">
        <v>124.3</v>
      </c>
      <c r="BY442" s="171">
        <v>124.2</v>
      </c>
      <c r="BZ442" s="171">
        <v>122.8</v>
      </c>
      <c r="CA442" s="171">
        <v>122.2</v>
      </c>
      <c r="CB442" s="171">
        <v>121.8</v>
      </c>
      <c r="CC442" s="171">
        <v>123.1</v>
      </c>
      <c r="CD442" s="171">
        <v>124.4</v>
      </c>
      <c r="CE442" s="171">
        <v>125.9</v>
      </c>
      <c r="CF442" s="171">
        <v>125.2</v>
      </c>
      <c r="CG442" s="171">
        <v>128.5</v>
      </c>
      <c r="CH442" s="171">
        <v>128.69999999999999</v>
      </c>
      <c r="CI442" s="171">
        <v>130.6</v>
      </c>
      <c r="CJ442" s="171">
        <v>129.6</v>
      </c>
      <c r="CK442" s="171">
        <v>128.1</v>
      </c>
      <c r="CL442" s="171">
        <v>126.5</v>
      </c>
      <c r="CM442" s="171">
        <v>126.1</v>
      </c>
      <c r="CN442" s="171">
        <v>125.3</v>
      </c>
      <c r="CO442" s="171">
        <v>123.6</v>
      </c>
      <c r="CP442" s="171">
        <v>123.6</v>
      </c>
      <c r="CQ442" s="171">
        <v>123.9</v>
      </c>
      <c r="CR442" s="171">
        <v>121.6</v>
      </c>
      <c r="CS442" s="171">
        <v>121.5</v>
      </c>
      <c r="CT442" s="171">
        <v>121</v>
      </c>
      <c r="CU442" s="171">
        <v>123.4</v>
      </c>
      <c r="CV442" s="171">
        <v>125.1</v>
      </c>
      <c r="CW442" s="171">
        <v>126.7</v>
      </c>
      <c r="CX442" s="171">
        <v>126.8</v>
      </c>
      <c r="CY442" s="171">
        <v>128.19999999999999</v>
      </c>
      <c r="CZ442" s="171">
        <v>127</v>
      </c>
      <c r="DA442" s="171">
        <v>126.7</v>
      </c>
      <c r="DB442" s="171">
        <v>128.4</v>
      </c>
      <c r="DC442" s="171">
        <v>129</v>
      </c>
      <c r="DD442" s="171">
        <v>128.9</v>
      </c>
      <c r="DE442" s="171">
        <v>129.9</v>
      </c>
      <c r="DF442" s="171">
        <v>133.4</v>
      </c>
      <c r="DG442" s="171">
        <v>138.30000000000001</v>
      </c>
      <c r="DH442" s="171">
        <v>138.80000000000001</v>
      </c>
      <c r="DI442" s="171">
        <v>140.80000000000001</v>
      </c>
      <c r="DJ442" s="171">
        <v>142.5</v>
      </c>
      <c r="DK442" s="171">
        <v>143.1</v>
      </c>
      <c r="DL442" s="171">
        <v>142.80000000000001</v>
      </c>
      <c r="DM442" s="171">
        <v>144.9</v>
      </c>
      <c r="DN442" s="171">
        <v>148.9</v>
      </c>
      <c r="DO442" s="171">
        <v>153</v>
      </c>
      <c r="DP442" s="171">
        <v>157.4</v>
      </c>
      <c r="DQ442" s="171">
        <v>164.8</v>
      </c>
      <c r="DR442" s="171">
        <v>165.4</v>
      </c>
      <c r="DS442" s="171">
        <v>168.8</v>
      </c>
      <c r="DT442" s="171">
        <v>170</v>
      </c>
    </row>
    <row r="443" spans="1:124" x14ac:dyDescent="0.25">
      <c r="A443" s="169" t="s">
        <v>1280</v>
      </c>
      <c r="B443" s="169" t="s">
        <v>1281</v>
      </c>
      <c r="C443" s="170">
        <v>7.4799999999999997E-3</v>
      </c>
      <c r="D443" s="171">
        <v>99.4</v>
      </c>
      <c r="E443" s="171">
        <v>103.8</v>
      </c>
      <c r="F443" s="171">
        <v>103.2</v>
      </c>
      <c r="G443" s="171">
        <v>104.2</v>
      </c>
      <c r="H443" s="171">
        <v>100.9</v>
      </c>
      <c r="I443" s="171">
        <v>102.4</v>
      </c>
      <c r="J443" s="171">
        <v>98.1</v>
      </c>
      <c r="K443" s="171">
        <v>98.6</v>
      </c>
      <c r="L443" s="171">
        <v>98.3</v>
      </c>
      <c r="M443" s="171">
        <v>98.5</v>
      </c>
      <c r="N443" s="171">
        <v>100</v>
      </c>
      <c r="O443" s="171">
        <v>96</v>
      </c>
      <c r="P443" s="171">
        <v>101</v>
      </c>
      <c r="Q443" s="171">
        <v>97.1</v>
      </c>
      <c r="R443" s="171">
        <v>104.5</v>
      </c>
      <c r="S443" s="171">
        <v>104.3</v>
      </c>
      <c r="T443" s="171">
        <v>109</v>
      </c>
      <c r="U443" s="171">
        <v>102.2</v>
      </c>
      <c r="V443" s="171">
        <v>101.3</v>
      </c>
      <c r="W443" s="171">
        <v>105.8</v>
      </c>
      <c r="X443" s="171">
        <v>101.6</v>
      </c>
      <c r="Y443" s="171">
        <v>105.6</v>
      </c>
      <c r="Z443" s="171">
        <v>104.6</v>
      </c>
      <c r="AA443" s="171">
        <v>101.7</v>
      </c>
      <c r="AB443" s="171">
        <v>99.3</v>
      </c>
      <c r="AC443" s="171">
        <v>99.9</v>
      </c>
      <c r="AD443" s="171">
        <v>104.8</v>
      </c>
      <c r="AE443" s="171">
        <v>101.5</v>
      </c>
      <c r="AF443" s="171">
        <v>103</v>
      </c>
      <c r="AG443" s="171">
        <v>107.5</v>
      </c>
      <c r="AH443" s="171">
        <v>106</v>
      </c>
      <c r="AI443" s="171">
        <v>106.2</v>
      </c>
      <c r="AJ443" s="171">
        <v>96.1</v>
      </c>
      <c r="AK443" s="171">
        <v>98</v>
      </c>
      <c r="AL443" s="171">
        <v>98.4</v>
      </c>
      <c r="AM443" s="171">
        <v>95</v>
      </c>
      <c r="AN443" s="171">
        <v>98</v>
      </c>
      <c r="AO443" s="171">
        <v>106.9</v>
      </c>
      <c r="AP443" s="171">
        <v>109.9</v>
      </c>
      <c r="AQ443" s="171">
        <v>109.9</v>
      </c>
      <c r="AR443" s="171">
        <v>110.6</v>
      </c>
      <c r="AS443" s="171">
        <v>109.2</v>
      </c>
      <c r="AT443" s="171">
        <v>108.4</v>
      </c>
      <c r="AU443" s="171">
        <v>111.6</v>
      </c>
      <c r="AV443" s="171">
        <v>105</v>
      </c>
      <c r="AW443" s="171">
        <v>108.8</v>
      </c>
      <c r="AX443" s="171">
        <v>109</v>
      </c>
      <c r="AY443" s="171">
        <v>107.7</v>
      </c>
      <c r="AZ443" s="171">
        <v>108.4</v>
      </c>
      <c r="BA443" s="171">
        <v>112.5</v>
      </c>
      <c r="BB443" s="171">
        <v>112.2</v>
      </c>
      <c r="BC443" s="171">
        <v>111.1</v>
      </c>
      <c r="BD443" s="171">
        <v>108.2</v>
      </c>
      <c r="BE443" s="171">
        <v>106.8</v>
      </c>
      <c r="BF443" s="171">
        <v>106.1</v>
      </c>
      <c r="BG443" s="171">
        <v>106</v>
      </c>
      <c r="BH443" s="171">
        <v>105.9</v>
      </c>
      <c r="BI443" s="171">
        <v>109</v>
      </c>
      <c r="BJ443" s="171">
        <v>112.4</v>
      </c>
      <c r="BK443" s="171">
        <v>111.2</v>
      </c>
      <c r="BL443" s="171">
        <v>110.9</v>
      </c>
      <c r="BM443" s="171">
        <v>111.4</v>
      </c>
      <c r="BN443" s="171">
        <v>109.3</v>
      </c>
      <c r="BO443" s="171">
        <v>109.4</v>
      </c>
      <c r="BP443" s="171">
        <v>108.3</v>
      </c>
      <c r="BQ443" s="171">
        <v>108.3</v>
      </c>
      <c r="BR443" s="171">
        <v>108.1</v>
      </c>
      <c r="BS443" s="171">
        <v>110.5</v>
      </c>
      <c r="BT443" s="171">
        <v>110.1</v>
      </c>
      <c r="BU443" s="171">
        <v>109.8</v>
      </c>
      <c r="BV443" s="171">
        <v>109.5</v>
      </c>
      <c r="BW443" s="171">
        <v>108.6</v>
      </c>
      <c r="BX443" s="171">
        <v>107.7</v>
      </c>
      <c r="BY443" s="171">
        <v>110</v>
      </c>
      <c r="BZ443" s="171">
        <v>112</v>
      </c>
      <c r="CA443" s="171">
        <v>110.8</v>
      </c>
      <c r="CB443" s="171">
        <v>114.4</v>
      </c>
      <c r="CC443" s="171">
        <v>116</v>
      </c>
      <c r="CD443" s="171">
        <v>117.1</v>
      </c>
      <c r="CE443" s="171">
        <v>115.1</v>
      </c>
      <c r="CF443" s="171">
        <v>113.9</v>
      </c>
      <c r="CG443" s="171">
        <v>113.9</v>
      </c>
      <c r="CH443" s="171">
        <v>114.1</v>
      </c>
      <c r="CI443" s="171">
        <v>113.8</v>
      </c>
      <c r="CJ443" s="171">
        <v>113.7</v>
      </c>
      <c r="CK443" s="171">
        <v>114.6</v>
      </c>
      <c r="CL443" s="171">
        <v>114.6</v>
      </c>
      <c r="CM443" s="171">
        <v>115.8</v>
      </c>
      <c r="CN443" s="171">
        <v>115.8</v>
      </c>
      <c r="CO443" s="171">
        <v>115.7</v>
      </c>
      <c r="CP443" s="171">
        <v>116.2</v>
      </c>
      <c r="CQ443" s="171">
        <v>115.1</v>
      </c>
      <c r="CR443" s="171">
        <v>112.6</v>
      </c>
      <c r="CS443" s="171">
        <v>112.6</v>
      </c>
      <c r="CT443" s="171">
        <v>113</v>
      </c>
      <c r="CU443" s="171">
        <v>113</v>
      </c>
      <c r="CV443" s="171">
        <v>113</v>
      </c>
      <c r="CW443" s="171">
        <v>113</v>
      </c>
      <c r="CX443" s="171">
        <v>114.7</v>
      </c>
      <c r="CY443" s="171">
        <v>114.9</v>
      </c>
      <c r="CZ443" s="171">
        <v>110.2</v>
      </c>
      <c r="DA443" s="171">
        <v>110.2</v>
      </c>
      <c r="DB443" s="171">
        <v>112.3</v>
      </c>
      <c r="DC443" s="171">
        <v>112.7</v>
      </c>
      <c r="DD443" s="171">
        <v>112.7</v>
      </c>
      <c r="DE443" s="171">
        <v>112.5</v>
      </c>
      <c r="DF443" s="171">
        <v>112.5</v>
      </c>
      <c r="DG443" s="171">
        <v>114.7</v>
      </c>
      <c r="DH443" s="171">
        <v>122.9</v>
      </c>
      <c r="DI443" s="171">
        <v>124.2</v>
      </c>
      <c r="DJ443" s="171">
        <v>124.2</v>
      </c>
      <c r="DK443" s="171">
        <v>125.1</v>
      </c>
      <c r="DL443" s="171">
        <v>126.3</v>
      </c>
      <c r="DM443" s="171">
        <v>126.6</v>
      </c>
      <c r="DN443" s="171">
        <v>126.3</v>
      </c>
      <c r="DO443" s="171">
        <v>130.6</v>
      </c>
      <c r="DP443" s="171">
        <v>131.6</v>
      </c>
      <c r="DQ443" s="171">
        <v>133.19999999999999</v>
      </c>
      <c r="DR443" s="171">
        <v>139.1</v>
      </c>
      <c r="DS443" s="171">
        <v>134.30000000000001</v>
      </c>
      <c r="DT443" s="171">
        <v>137.6</v>
      </c>
    </row>
    <row r="444" spans="1:124" x14ac:dyDescent="0.25">
      <c r="A444" s="169" t="s">
        <v>1282</v>
      </c>
      <c r="B444" s="169" t="s">
        <v>1283</v>
      </c>
      <c r="C444" s="170">
        <v>4.3830000000000001E-2</v>
      </c>
      <c r="D444" s="171">
        <v>99.9</v>
      </c>
      <c r="E444" s="171">
        <v>102.6</v>
      </c>
      <c r="F444" s="171">
        <v>102.4</v>
      </c>
      <c r="G444" s="171">
        <v>104.3</v>
      </c>
      <c r="H444" s="171">
        <v>101.7</v>
      </c>
      <c r="I444" s="171">
        <v>102.6</v>
      </c>
      <c r="J444" s="171">
        <v>99.6</v>
      </c>
      <c r="K444" s="171">
        <v>99</v>
      </c>
      <c r="L444" s="171">
        <v>99.3</v>
      </c>
      <c r="M444" s="171">
        <v>98</v>
      </c>
      <c r="N444" s="171">
        <v>97.4</v>
      </c>
      <c r="O444" s="171">
        <v>96.9</v>
      </c>
      <c r="P444" s="171">
        <v>97.9</v>
      </c>
      <c r="Q444" s="171">
        <v>98.5</v>
      </c>
      <c r="R444" s="171">
        <v>96.3</v>
      </c>
      <c r="S444" s="171">
        <v>98.2</v>
      </c>
      <c r="T444" s="171">
        <v>99.3</v>
      </c>
      <c r="U444" s="171">
        <v>102.9</v>
      </c>
      <c r="V444" s="171">
        <v>101.3</v>
      </c>
      <c r="W444" s="171">
        <v>101.9</v>
      </c>
      <c r="X444" s="171">
        <v>104.2</v>
      </c>
      <c r="Y444" s="171">
        <v>105.4</v>
      </c>
      <c r="Z444" s="171">
        <v>103</v>
      </c>
      <c r="AA444" s="171">
        <v>110.2</v>
      </c>
      <c r="AB444" s="171">
        <v>109.3</v>
      </c>
      <c r="AC444" s="171">
        <v>110.5</v>
      </c>
      <c r="AD444" s="171">
        <v>109.4</v>
      </c>
      <c r="AE444" s="171">
        <v>109.6</v>
      </c>
      <c r="AF444" s="171">
        <v>111.5</v>
      </c>
      <c r="AG444" s="171">
        <v>111.1</v>
      </c>
      <c r="AH444" s="171">
        <v>110.9</v>
      </c>
      <c r="AI444" s="171">
        <v>110.3</v>
      </c>
      <c r="AJ444" s="171">
        <v>110.3</v>
      </c>
      <c r="AK444" s="171">
        <v>110.5</v>
      </c>
      <c r="AL444" s="171">
        <v>112.1</v>
      </c>
      <c r="AM444" s="171">
        <v>111.1</v>
      </c>
      <c r="AN444" s="171">
        <v>109.7</v>
      </c>
      <c r="AO444" s="171">
        <v>108.5</v>
      </c>
      <c r="AP444" s="171">
        <v>109.8</v>
      </c>
      <c r="AQ444" s="171">
        <v>111.9</v>
      </c>
      <c r="AR444" s="171">
        <v>111.7</v>
      </c>
      <c r="AS444" s="171">
        <v>110</v>
      </c>
      <c r="AT444" s="171">
        <v>106.7</v>
      </c>
      <c r="AU444" s="171">
        <v>106.4</v>
      </c>
      <c r="AV444" s="171">
        <v>105.1</v>
      </c>
      <c r="AW444" s="171">
        <v>100.7</v>
      </c>
      <c r="AX444" s="171">
        <v>100</v>
      </c>
      <c r="AY444" s="171">
        <v>100.7</v>
      </c>
      <c r="AZ444" s="171">
        <v>100.7</v>
      </c>
      <c r="BA444" s="171">
        <v>101</v>
      </c>
      <c r="BB444" s="171">
        <v>98.6</v>
      </c>
      <c r="BC444" s="171">
        <v>99.2</v>
      </c>
      <c r="BD444" s="171">
        <v>98.7</v>
      </c>
      <c r="BE444" s="171">
        <v>96.3</v>
      </c>
      <c r="BF444" s="171">
        <v>97.1</v>
      </c>
      <c r="BG444" s="171">
        <v>97.1</v>
      </c>
      <c r="BH444" s="171">
        <v>99.8</v>
      </c>
      <c r="BI444" s="171">
        <v>100.4</v>
      </c>
      <c r="BJ444" s="171">
        <v>103.6</v>
      </c>
      <c r="BK444" s="171">
        <v>104.9</v>
      </c>
      <c r="BL444" s="171">
        <v>105.5</v>
      </c>
      <c r="BM444" s="171">
        <v>109.9</v>
      </c>
      <c r="BN444" s="171">
        <v>108.1</v>
      </c>
      <c r="BO444" s="171">
        <v>108.1</v>
      </c>
      <c r="BP444" s="171">
        <v>108.9</v>
      </c>
      <c r="BQ444" s="171">
        <v>107.7</v>
      </c>
      <c r="BR444" s="171">
        <v>108.7</v>
      </c>
      <c r="BS444" s="171">
        <v>107.8</v>
      </c>
      <c r="BT444" s="171">
        <v>109.4</v>
      </c>
      <c r="BU444" s="171">
        <v>110</v>
      </c>
      <c r="BV444" s="171">
        <v>110.2</v>
      </c>
      <c r="BW444" s="171">
        <v>108.4</v>
      </c>
      <c r="BX444" s="171">
        <v>110.8</v>
      </c>
      <c r="BY444" s="171">
        <v>110.6</v>
      </c>
      <c r="BZ444" s="171">
        <v>111.5</v>
      </c>
      <c r="CA444" s="171">
        <v>111.6</v>
      </c>
      <c r="CB444" s="171">
        <v>113.3</v>
      </c>
      <c r="CC444" s="171">
        <v>114.8</v>
      </c>
      <c r="CD444" s="171">
        <v>118.4</v>
      </c>
      <c r="CE444" s="171">
        <v>119.3</v>
      </c>
      <c r="CF444" s="171">
        <v>118.5</v>
      </c>
      <c r="CG444" s="171">
        <v>116.7</v>
      </c>
      <c r="CH444" s="171">
        <v>115.1</v>
      </c>
      <c r="CI444" s="171">
        <v>113.9</v>
      </c>
      <c r="CJ444" s="171">
        <v>114.6</v>
      </c>
      <c r="CK444" s="171">
        <v>114.6</v>
      </c>
      <c r="CL444" s="171">
        <v>113.4</v>
      </c>
      <c r="CM444" s="171">
        <v>111.6</v>
      </c>
      <c r="CN444" s="171">
        <v>111.3</v>
      </c>
      <c r="CO444" s="171">
        <v>106.9</v>
      </c>
      <c r="CP444" s="171">
        <v>106.4</v>
      </c>
      <c r="CQ444" s="171">
        <v>107</v>
      </c>
      <c r="CR444" s="171">
        <v>103.3</v>
      </c>
      <c r="CS444" s="171">
        <v>105</v>
      </c>
      <c r="CT444" s="171">
        <v>106.4</v>
      </c>
      <c r="CU444" s="171">
        <v>106</v>
      </c>
      <c r="CV444" s="171">
        <v>108.3</v>
      </c>
      <c r="CW444" s="171">
        <v>110</v>
      </c>
      <c r="CX444" s="171">
        <v>107.5</v>
      </c>
      <c r="CY444" s="171">
        <v>106.3</v>
      </c>
      <c r="CZ444" s="171">
        <v>105.2</v>
      </c>
      <c r="DA444" s="171">
        <v>105.9</v>
      </c>
      <c r="DB444" s="171">
        <v>105.3</v>
      </c>
      <c r="DC444" s="171">
        <v>106.7</v>
      </c>
      <c r="DD444" s="171">
        <v>107.4</v>
      </c>
      <c r="DE444" s="171">
        <v>109.5</v>
      </c>
      <c r="DF444" s="171">
        <v>111.7</v>
      </c>
      <c r="DG444" s="171">
        <v>117.6</v>
      </c>
      <c r="DH444" s="171">
        <v>123.1</v>
      </c>
      <c r="DI444" s="171">
        <v>125.1</v>
      </c>
      <c r="DJ444" s="171">
        <v>125.7</v>
      </c>
      <c r="DK444" s="171">
        <v>128.9</v>
      </c>
      <c r="DL444" s="171">
        <v>131</v>
      </c>
      <c r="DM444" s="171">
        <v>131.6</v>
      </c>
      <c r="DN444" s="171">
        <v>139.6</v>
      </c>
      <c r="DO444" s="171">
        <v>148.19999999999999</v>
      </c>
      <c r="DP444" s="171">
        <v>146.80000000000001</v>
      </c>
      <c r="DQ444" s="171">
        <v>147.30000000000001</v>
      </c>
      <c r="DR444" s="171">
        <v>149.19999999999999</v>
      </c>
      <c r="DS444" s="171">
        <v>151.69999999999999</v>
      </c>
      <c r="DT444" s="171">
        <v>150.6</v>
      </c>
    </row>
    <row r="445" spans="1:124" x14ac:dyDescent="0.25">
      <c r="A445" s="169" t="s">
        <v>1284</v>
      </c>
      <c r="B445" s="169" t="s">
        <v>1285</v>
      </c>
      <c r="C445" s="170">
        <v>0.29636000000000001</v>
      </c>
      <c r="D445" s="171">
        <v>100.5</v>
      </c>
      <c r="E445" s="171">
        <v>102.3</v>
      </c>
      <c r="F445" s="171">
        <v>100.3</v>
      </c>
      <c r="G445" s="171">
        <v>99.5</v>
      </c>
      <c r="H445" s="171">
        <v>101.8</v>
      </c>
      <c r="I445" s="171">
        <v>102.7</v>
      </c>
      <c r="J445" s="171">
        <v>102</v>
      </c>
      <c r="K445" s="171">
        <v>101.5</v>
      </c>
      <c r="L445" s="171">
        <v>103.5</v>
      </c>
      <c r="M445" s="171">
        <v>104.6</v>
      </c>
      <c r="N445" s="171">
        <v>104.5</v>
      </c>
      <c r="O445" s="171">
        <v>104</v>
      </c>
      <c r="P445" s="171">
        <v>102.3</v>
      </c>
      <c r="Q445" s="171">
        <v>101.9</v>
      </c>
      <c r="R445" s="171">
        <v>103.4</v>
      </c>
      <c r="S445" s="171">
        <v>104.3</v>
      </c>
      <c r="T445" s="171">
        <v>106.4</v>
      </c>
      <c r="U445" s="171">
        <v>109.9</v>
      </c>
      <c r="V445" s="171">
        <v>109.1</v>
      </c>
      <c r="W445" s="171">
        <v>107.8</v>
      </c>
      <c r="X445" s="171">
        <v>106.7</v>
      </c>
      <c r="Y445" s="171">
        <v>106</v>
      </c>
      <c r="Z445" s="171">
        <v>105.9</v>
      </c>
      <c r="AA445" s="171">
        <v>104</v>
      </c>
      <c r="AB445" s="171">
        <v>104.5</v>
      </c>
      <c r="AC445" s="171">
        <v>102.3</v>
      </c>
      <c r="AD445" s="171">
        <v>102.5</v>
      </c>
      <c r="AE445" s="171">
        <v>104</v>
      </c>
      <c r="AF445" s="171">
        <v>105.1</v>
      </c>
      <c r="AG445" s="171">
        <v>105</v>
      </c>
      <c r="AH445" s="171">
        <v>103.8</v>
      </c>
      <c r="AI445" s="171">
        <v>100.6</v>
      </c>
      <c r="AJ445" s="171">
        <v>99.5</v>
      </c>
      <c r="AK445" s="171">
        <v>95.4</v>
      </c>
      <c r="AL445" s="171">
        <v>94</v>
      </c>
      <c r="AM445" s="171">
        <v>94.5</v>
      </c>
      <c r="AN445" s="171">
        <v>94.2</v>
      </c>
      <c r="AO445" s="171">
        <v>98</v>
      </c>
      <c r="AP445" s="171">
        <v>96</v>
      </c>
      <c r="AQ445" s="171">
        <v>95.7</v>
      </c>
      <c r="AR445" s="171">
        <v>94.9</v>
      </c>
      <c r="AS445" s="171">
        <v>92.6</v>
      </c>
      <c r="AT445" s="171">
        <v>91.6</v>
      </c>
      <c r="AU445" s="171">
        <v>91.3</v>
      </c>
      <c r="AV445" s="171">
        <v>91</v>
      </c>
      <c r="AW445" s="171">
        <v>90.6</v>
      </c>
      <c r="AX445" s="171">
        <v>90.9</v>
      </c>
      <c r="AY445" s="171">
        <v>93</v>
      </c>
      <c r="AZ445" s="171">
        <v>94.3</v>
      </c>
      <c r="BA445" s="171">
        <v>93</v>
      </c>
      <c r="BB445" s="171">
        <v>92.9</v>
      </c>
      <c r="BC445" s="171">
        <v>93</v>
      </c>
      <c r="BD445" s="171">
        <v>92.8</v>
      </c>
      <c r="BE445" s="171">
        <v>93.8</v>
      </c>
      <c r="BF445" s="171">
        <v>92.4</v>
      </c>
      <c r="BG445" s="171">
        <v>92.4</v>
      </c>
      <c r="BH445" s="171">
        <v>93.2</v>
      </c>
      <c r="BI445" s="171">
        <v>95.9</v>
      </c>
      <c r="BJ445" s="171">
        <v>98.3</v>
      </c>
      <c r="BK445" s="171">
        <v>97.6</v>
      </c>
      <c r="BL445" s="171">
        <v>95.8</v>
      </c>
      <c r="BM445" s="171">
        <v>94.8</v>
      </c>
      <c r="BN445" s="171">
        <v>94.8</v>
      </c>
      <c r="BO445" s="171">
        <v>95.5</v>
      </c>
      <c r="BP445" s="171">
        <v>96.3</v>
      </c>
      <c r="BQ445" s="171">
        <v>96.4</v>
      </c>
      <c r="BR445" s="171">
        <v>96.8</v>
      </c>
      <c r="BS445" s="171">
        <v>98.2</v>
      </c>
      <c r="BT445" s="171">
        <v>99.7</v>
      </c>
      <c r="BU445" s="171">
        <v>99.8</v>
      </c>
      <c r="BV445" s="171">
        <v>99.9</v>
      </c>
      <c r="BW445" s="171">
        <v>101.8</v>
      </c>
      <c r="BX445" s="171">
        <v>101.6</v>
      </c>
      <c r="BY445" s="171">
        <v>103.1</v>
      </c>
      <c r="BZ445" s="171">
        <v>104</v>
      </c>
      <c r="CA445" s="171">
        <v>103.9</v>
      </c>
      <c r="CB445" s="171">
        <v>104.4</v>
      </c>
      <c r="CC445" s="171">
        <v>106</v>
      </c>
      <c r="CD445" s="171">
        <v>107</v>
      </c>
      <c r="CE445" s="171">
        <v>107</v>
      </c>
      <c r="CF445" s="171">
        <v>103.3</v>
      </c>
      <c r="CG445" s="171">
        <v>102.3</v>
      </c>
      <c r="CH445" s="171">
        <v>103</v>
      </c>
      <c r="CI445" s="171">
        <v>102.7</v>
      </c>
      <c r="CJ445" s="171">
        <v>100.7</v>
      </c>
      <c r="CK445" s="171">
        <v>101.3</v>
      </c>
      <c r="CL445" s="171">
        <v>100.3</v>
      </c>
      <c r="CM445" s="171">
        <v>99.2</v>
      </c>
      <c r="CN445" s="171">
        <v>98.9</v>
      </c>
      <c r="CO445" s="171">
        <v>98.1</v>
      </c>
      <c r="CP445" s="171">
        <v>97.3</v>
      </c>
      <c r="CQ445" s="171">
        <v>96.6</v>
      </c>
      <c r="CR445" s="171">
        <v>96.1</v>
      </c>
      <c r="CS445" s="171">
        <v>95.6</v>
      </c>
      <c r="CT445" s="171">
        <v>95.8</v>
      </c>
      <c r="CU445" s="171">
        <v>95.4</v>
      </c>
      <c r="CV445" s="171">
        <v>95.4</v>
      </c>
      <c r="CW445" s="171">
        <v>93.8</v>
      </c>
      <c r="CX445" s="171">
        <v>91.3</v>
      </c>
      <c r="CY445" s="171">
        <v>90.8</v>
      </c>
      <c r="CZ445" s="171">
        <v>88.1</v>
      </c>
      <c r="DA445" s="171">
        <v>88.3</v>
      </c>
      <c r="DB445" s="171">
        <v>89.3</v>
      </c>
      <c r="DC445" s="171">
        <v>91.5</v>
      </c>
      <c r="DD445" s="171">
        <v>95.7</v>
      </c>
      <c r="DE445" s="171">
        <v>97.7</v>
      </c>
      <c r="DF445" s="171">
        <v>99.1</v>
      </c>
      <c r="DG445" s="171">
        <v>102.8</v>
      </c>
      <c r="DH445" s="171">
        <v>102.4</v>
      </c>
      <c r="DI445" s="171">
        <v>102.3</v>
      </c>
      <c r="DJ445" s="171">
        <v>102.5</v>
      </c>
      <c r="DK445" s="171">
        <v>102.7</v>
      </c>
      <c r="DL445" s="171">
        <v>103.7</v>
      </c>
      <c r="DM445" s="171">
        <v>105.1</v>
      </c>
      <c r="DN445" s="171">
        <v>108.3</v>
      </c>
      <c r="DO445" s="171">
        <v>109.2</v>
      </c>
      <c r="DP445" s="171">
        <v>109.2</v>
      </c>
      <c r="DQ445" s="171">
        <v>109</v>
      </c>
      <c r="DR445" s="171">
        <v>111.1</v>
      </c>
      <c r="DS445" s="171">
        <v>112.9</v>
      </c>
      <c r="DT445" s="171">
        <v>115.6</v>
      </c>
    </row>
    <row r="446" spans="1:124" x14ac:dyDescent="0.25">
      <c r="A446" s="169" t="s">
        <v>1286</v>
      </c>
      <c r="B446" s="169" t="s">
        <v>1287</v>
      </c>
      <c r="C446" s="170">
        <v>0.14607999999999999</v>
      </c>
      <c r="D446" s="171">
        <v>100.4</v>
      </c>
      <c r="E446" s="171">
        <v>103.2</v>
      </c>
      <c r="F446" s="171">
        <v>99.5</v>
      </c>
      <c r="G446" s="171">
        <v>97.3</v>
      </c>
      <c r="H446" s="171">
        <v>99.6</v>
      </c>
      <c r="I446" s="171">
        <v>100.5</v>
      </c>
      <c r="J446" s="171">
        <v>99.9</v>
      </c>
      <c r="K446" s="171">
        <v>100.6</v>
      </c>
      <c r="L446" s="171">
        <v>102.1</v>
      </c>
      <c r="M446" s="171">
        <v>104.5</v>
      </c>
      <c r="N446" s="171">
        <v>103.7</v>
      </c>
      <c r="O446" s="171">
        <v>102.5</v>
      </c>
      <c r="P446" s="171">
        <v>98.5</v>
      </c>
      <c r="Q446" s="171">
        <v>97.5</v>
      </c>
      <c r="R446" s="171">
        <v>99.1</v>
      </c>
      <c r="S446" s="171">
        <v>101.2</v>
      </c>
      <c r="T446" s="171">
        <v>104.3</v>
      </c>
      <c r="U446" s="171">
        <v>109.1</v>
      </c>
      <c r="V446" s="171">
        <v>107.7</v>
      </c>
      <c r="W446" s="171">
        <v>106.9</v>
      </c>
      <c r="X446" s="171">
        <v>104.1</v>
      </c>
      <c r="Y446" s="171">
        <v>103.5</v>
      </c>
      <c r="Z446" s="171">
        <v>101.5</v>
      </c>
      <c r="AA446" s="171">
        <v>98.7</v>
      </c>
      <c r="AB446" s="171">
        <v>99.2</v>
      </c>
      <c r="AC446" s="171">
        <v>95.9</v>
      </c>
      <c r="AD446" s="171">
        <v>96</v>
      </c>
      <c r="AE446" s="171">
        <v>98.8</v>
      </c>
      <c r="AF446" s="171">
        <v>101</v>
      </c>
      <c r="AG446" s="171">
        <v>101.4</v>
      </c>
      <c r="AH446" s="171">
        <v>99.6</v>
      </c>
      <c r="AI446" s="171">
        <v>92.7</v>
      </c>
      <c r="AJ446" s="171">
        <v>91.4</v>
      </c>
      <c r="AK446" s="171">
        <v>85.2</v>
      </c>
      <c r="AL446" s="171">
        <v>83.6</v>
      </c>
      <c r="AM446" s="171">
        <v>84.1</v>
      </c>
      <c r="AN446" s="171">
        <v>84.7</v>
      </c>
      <c r="AO446" s="171">
        <v>91.9</v>
      </c>
      <c r="AP446" s="171">
        <v>88.7</v>
      </c>
      <c r="AQ446" s="171">
        <v>87</v>
      </c>
      <c r="AR446" s="171">
        <v>86</v>
      </c>
      <c r="AS446" s="171">
        <v>81.599999999999994</v>
      </c>
      <c r="AT446" s="171">
        <v>81.099999999999994</v>
      </c>
      <c r="AU446" s="171">
        <v>80.7</v>
      </c>
      <c r="AV446" s="171">
        <v>80.2</v>
      </c>
      <c r="AW446" s="171">
        <v>79.7</v>
      </c>
      <c r="AX446" s="171">
        <v>79.599999999999994</v>
      </c>
      <c r="AY446" s="171">
        <v>82.2</v>
      </c>
      <c r="AZ446" s="171">
        <v>84.5</v>
      </c>
      <c r="BA446" s="171">
        <v>83.3</v>
      </c>
      <c r="BB446" s="171">
        <v>82.1</v>
      </c>
      <c r="BC446" s="171">
        <v>82.7</v>
      </c>
      <c r="BD446" s="171">
        <v>81.5</v>
      </c>
      <c r="BE446" s="171">
        <v>83.3</v>
      </c>
      <c r="BF446" s="171">
        <v>82.3</v>
      </c>
      <c r="BG446" s="171">
        <v>83.7</v>
      </c>
      <c r="BH446" s="171">
        <v>85.4</v>
      </c>
      <c r="BI446" s="171">
        <v>90.5</v>
      </c>
      <c r="BJ446" s="171">
        <v>93.5</v>
      </c>
      <c r="BK446" s="171">
        <v>91.8</v>
      </c>
      <c r="BL446" s="171">
        <v>88</v>
      </c>
      <c r="BM446" s="171">
        <v>85.9</v>
      </c>
      <c r="BN446" s="171">
        <v>85.6</v>
      </c>
      <c r="BO446" s="171">
        <v>86.8</v>
      </c>
      <c r="BP446" s="171">
        <v>88.9</v>
      </c>
      <c r="BQ446" s="171">
        <v>88.7</v>
      </c>
      <c r="BR446" s="171">
        <v>89.3</v>
      </c>
      <c r="BS446" s="171">
        <v>91.4</v>
      </c>
      <c r="BT446" s="171">
        <v>93.4</v>
      </c>
      <c r="BU446" s="171">
        <v>93.5</v>
      </c>
      <c r="BV446" s="171">
        <v>94.4</v>
      </c>
      <c r="BW446" s="171">
        <v>96.7</v>
      </c>
      <c r="BX446" s="171">
        <v>96.5</v>
      </c>
      <c r="BY446" s="171">
        <v>98.5</v>
      </c>
      <c r="BZ446" s="171">
        <v>99.4</v>
      </c>
      <c r="CA446" s="171">
        <v>100.3</v>
      </c>
      <c r="CB446" s="171">
        <v>101.2</v>
      </c>
      <c r="CC446" s="171">
        <v>102.7</v>
      </c>
      <c r="CD446" s="171">
        <v>104.9</v>
      </c>
      <c r="CE446" s="171">
        <v>104.4</v>
      </c>
      <c r="CF446" s="171">
        <v>99.4</v>
      </c>
      <c r="CG446" s="171">
        <v>97.7</v>
      </c>
      <c r="CH446" s="171">
        <v>98.2</v>
      </c>
      <c r="CI446" s="171">
        <v>97.9</v>
      </c>
      <c r="CJ446" s="171">
        <v>94.5</v>
      </c>
      <c r="CK446" s="171">
        <v>94.4</v>
      </c>
      <c r="CL446" s="171">
        <v>92.2</v>
      </c>
      <c r="CM446" s="171">
        <v>90.6</v>
      </c>
      <c r="CN446" s="171">
        <v>90.1</v>
      </c>
      <c r="CO446" s="171">
        <v>89.2</v>
      </c>
      <c r="CP446" s="171">
        <v>88.2</v>
      </c>
      <c r="CQ446" s="171">
        <v>87.7</v>
      </c>
      <c r="CR446" s="171">
        <v>87</v>
      </c>
      <c r="CS446" s="171">
        <v>86.2</v>
      </c>
      <c r="CT446" s="171">
        <v>86.3</v>
      </c>
      <c r="CU446" s="171">
        <v>85.9</v>
      </c>
      <c r="CV446" s="171">
        <v>85.9</v>
      </c>
      <c r="CW446" s="171">
        <v>82.3</v>
      </c>
      <c r="CX446" s="171">
        <v>78.599999999999994</v>
      </c>
      <c r="CY446" s="171">
        <v>78.099999999999994</v>
      </c>
      <c r="CZ446" s="171">
        <v>74.400000000000006</v>
      </c>
      <c r="DA446" s="171">
        <v>75</v>
      </c>
      <c r="DB446" s="171">
        <v>76.8</v>
      </c>
      <c r="DC446" s="171">
        <v>79.8</v>
      </c>
      <c r="DD446" s="171">
        <v>86.7</v>
      </c>
      <c r="DE446" s="171">
        <v>89.8</v>
      </c>
      <c r="DF446" s="171">
        <v>90.9</v>
      </c>
      <c r="DG446" s="171">
        <v>96</v>
      </c>
      <c r="DH446" s="171">
        <v>94.5</v>
      </c>
      <c r="DI446" s="171">
        <v>94.6</v>
      </c>
      <c r="DJ446" s="171">
        <v>95.4</v>
      </c>
      <c r="DK446" s="171">
        <v>96</v>
      </c>
      <c r="DL446" s="171">
        <v>96.5</v>
      </c>
      <c r="DM446" s="171">
        <v>96.5</v>
      </c>
      <c r="DN446" s="171">
        <v>101.1</v>
      </c>
      <c r="DO446" s="171">
        <v>101.9</v>
      </c>
      <c r="DP446" s="171">
        <v>99.9</v>
      </c>
      <c r="DQ446" s="171">
        <v>99.2</v>
      </c>
      <c r="DR446" s="171">
        <v>101.3</v>
      </c>
      <c r="DS446" s="171">
        <v>103.8</v>
      </c>
      <c r="DT446" s="171">
        <v>108</v>
      </c>
    </row>
    <row r="447" spans="1:124" x14ac:dyDescent="0.25">
      <c r="A447" s="169" t="s">
        <v>1288</v>
      </c>
      <c r="B447" s="169" t="s">
        <v>1289</v>
      </c>
      <c r="C447" s="170">
        <v>4.3529999999999999E-2</v>
      </c>
      <c r="D447" s="171">
        <v>103.9</v>
      </c>
      <c r="E447" s="171">
        <v>103.4</v>
      </c>
      <c r="F447" s="171">
        <v>101.2</v>
      </c>
      <c r="G447" s="171">
        <v>101</v>
      </c>
      <c r="H447" s="171">
        <v>101.7</v>
      </c>
      <c r="I447" s="171">
        <v>102.1</v>
      </c>
      <c r="J447" s="171">
        <v>101.6</v>
      </c>
      <c r="K447" s="171">
        <v>100</v>
      </c>
      <c r="L447" s="171">
        <v>100.6</v>
      </c>
      <c r="M447" s="171">
        <v>101.2</v>
      </c>
      <c r="N447" s="171">
        <v>102.2</v>
      </c>
      <c r="O447" s="171">
        <v>101.8</v>
      </c>
      <c r="P447" s="171">
        <v>103.4</v>
      </c>
      <c r="Q447" s="171">
        <v>103.6</v>
      </c>
      <c r="R447" s="171">
        <v>104.5</v>
      </c>
      <c r="S447" s="171">
        <v>105</v>
      </c>
      <c r="T447" s="171">
        <v>107.2</v>
      </c>
      <c r="U447" s="171">
        <v>109.2</v>
      </c>
      <c r="V447" s="171">
        <v>107.8</v>
      </c>
      <c r="W447" s="171">
        <v>106.7</v>
      </c>
      <c r="X447" s="171">
        <v>106.6</v>
      </c>
      <c r="Y447" s="171">
        <v>107.2</v>
      </c>
      <c r="Z447" s="171">
        <v>107.7</v>
      </c>
      <c r="AA447" s="171">
        <v>108.9</v>
      </c>
      <c r="AB447" s="171">
        <v>108.6</v>
      </c>
      <c r="AC447" s="171">
        <v>108.3</v>
      </c>
      <c r="AD447" s="171">
        <v>108.2</v>
      </c>
      <c r="AE447" s="171">
        <v>106.5</v>
      </c>
      <c r="AF447" s="171">
        <v>107</v>
      </c>
      <c r="AG447" s="171">
        <v>107.2</v>
      </c>
      <c r="AH447" s="171">
        <v>107.1</v>
      </c>
      <c r="AI447" s="171">
        <v>106.1</v>
      </c>
      <c r="AJ447" s="171">
        <v>103.4</v>
      </c>
      <c r="AK447" s="171">
        <v>103</v>
      </c>
      <c r="AL447" s="171">
        <v>101.6</v>
      </c>
      <c r="AM447" s="171">
        <v>103.5</v>
      </c>
      <c r="AN447" s="171">
        <v>101.3</v>
      </c>
      <c r="AO447" s="171">
        <v>101.5</v>
      </c>
      <c r="AP447" s="171">
        <v>102</v>
      </c>
      <c r="AQ447" s="171">
        <v>101.7</v>
      </c>
      <c r="AR447" s="171">
        <v>101.7</v>
      </c>
      <c r="AS447" s="171">
        <v>101.8</v>
      </c>
      <c r="AT447" s="171">
        <v>99.5</v>
      </c>
      <c r="AU447" s="171">
        <v>98.9</v>
      </c>
      <c r="AV447" s="171">
        <v>98.4</v>
      </c>
      <c r="AW447" s="171">
        <v>98.4</v>
      </c>
      <c r="AX447" s="171">
        <v>98.6</v>
      </c>
      <c r="AY447" s="171">
        <v>98.4</v>
      </c>
      <c r="AZ447" s="171">
        <v>98.7</v>
      </c>
      <c r="BA447" s="171">
        <v>98.6</v>
      </c>
      <c r="BB447" s="171">
        <v>99.3</v>
      </c>
      <c r="BC447" s="171">
        <v>100.8</v>
      </c>
      <c r="BD447" s="171">
        <v>101.9</v>
      </c>
      <c r="BE447" s="171">
        <v>102.2</v>
      </c>
      <c r="BF447" s="171">
        <v>101.6</v>
      </c>
      <c r="BG447" s="171">
        <v>99.7</v>
      </c>
      <c r="BH447" s="171">
        <v>99.1</v>
      </c>
      <c r="BI447" s="171">
        <v>98.2</v>
      </c>
      <c r="BJ447" s="171">
        <v>100</v>
      </c>
      <c r="BK447" s="171">
        <v>102</v>
      </c>
      <c r="BL447" s="171">
        <v>103.3</v>
      </c>
      <c r="BM447" s="171">
        <v>101.8</v>
      </c>
      <c r="BN447" s="171">
        <v>101.5</v>
      </c>
      <c r="BO447" s="171">
        <v>100.9</v>
      </c>
      <c r="BP447" s="171">
        <v>100.5</v>
      </c>
      <c r="BQ447" s="171">
        <v>100.4</v>
      </c>
      <c r="BR447" s="171">
        <v>101.8</v>
      </c>
      <c r="BS447" s="171">
        <v>102.2</v>
      </c>
      <c r="BT447" s="171">
        <v>105.4</v>
      </c>
      <c r="BU447" s="171">
        <v>105.1</v>
      </c>
      <c r="BV447" s="171">
        <v>104.4</v>
      </c>
      <c r="BW447" s="171">
        <v>106</v>
      </c>
      <c r="BX447" s="171">
        <v>106.7</v>
      </c>
      <c r="BY447" s="171">
        <v>108.3</v>
      </c>
      <c r="BZ447" s="171">
        <v>108.1</v>
      </c>
      <c r="CA447" s="171">
        <v>110.1</v>
      </c>
      <c r="CB447" s="171">
        <v>109.1</v>
      </c>
      <c r="CC447" s="171">
        <v>109.1</v>
      </c>
      <c r="CD447" s="171">
        <v>109.4</v>
      </c>
      <c r="CE447" s="171">
        <v>109.2</v>
      </c>
      <c r="CF447" s="171">
        <v>106.8</v>
      </c>
      <c r="CG447" s="171">
        <v>105.6</v>
      </c>
      <c r="CH447" s="171">
        <v>105.2</v>
      </c>
      <c r="CI447" s="171">
        <v>106</v>
      </c>
      <c r="CJ447" s="171">
        <v>105.6</v>
      </c>
      <c r="CK447" s="171">
        <v>105.2</v>
      </c>
      <c r="CL447" s="171">
        <v>107.2</v>
      </c>
      <c r="CM447" s="171">
        <v>108.2</v>
      </c>
      <c r="CN447" s="171">
        <v>107.6</v>
      </c>
      <c r="CO447" s="171">
        <v>107.8</v>
      </c>
      <c r="CP447" s="171">
        <v>106.4</v>
      </c>
      <c r="CQ447" s="171">
        <v>106.6</v>
      </c>
      <c r="CR447" s="171">
        <v>106.1</v>
      </c>
      <c r="CS447" s="171">
        <v>105.5</v>
      </c>
      <c r="CT447" s="171">
        <v>105.2</v>
      </c>
      <c r="CU447" s="171">
        <v>105.3</v>
      </c>
      <c r="CV447" s="171">
        <v>104.8</v>
      </c>
      <c r="CW447" s="171">
        <v>104.4</v>
      </c>
      <c r="CX447" s="171">
        <v>102.9</v>
      </c>
      <c r="CY447" s="171">
        <v>104</v>
      </c>
      <c r="CZ447" s="171">
        <v>104.9</v>
      </c>
      <c r="DA447" s="171">
        <v>104</v>
      </c>
      <c r="DB447" s="171">
        <v>103.3</v>
      </c>
      <c r="DC447" s="171">
        <v>104.3</v>
      </c>
      <c r="DD447" s="171">
        <v>103.4</v>
      </c>
      <c r="DE447" s="171">
        <v>105</v>
      </c>
      <c r="DF447" s="171">
        <v>107.2</v>
      </c>
      <c r="DG447" s="171">
        <v>108.5</v>
      </c>
      <c r="DH447" s="171">
        <v>110.3</v>
      </c>
      <c r="DI447" s="171">
        <v>111.9</v>
      </c>
      <c r="DJ447" s="171">
        <v>112.8</v>
      </c>
      <c r="DK447" s="171">
        <v>110</v>
      </c>
      <c r="DL447" s="171">
        <v>111.9</v>
      </c>
      <c r="DM447" s="171">
        <v>115.1</v>
      </c>
      <c r="DN447" s="171">
        <v>115.8</v>
      </c>
      <c r="DO447" s="171">
        <v>115.7</v>
      </c>
      <c r="DP447" s="171">
        <v>118.7</v>
      </c>
      <c r="DQ447" s="171">
        <v>122.2</v>
      </c>
      <c r="DR447" s="171">
        <v>123</v>
      </c>
      <c r="DS447" s="171">
        <v>122.8</v>
      </c>
      <c r="DT447" s="171">
        <v>124.4</v>
      </c>
    </row>
    <row r="448" spans="1:124" x14ac:dyDescent="0.25">
      <c r="A448" s="169" t="s">
        <v>1290</v>
      </c>
      <c r="B448" s="169" t="s">
        <v>1291</v>
      </c>
      <c r="C448" s="170">
        <v>1.984E-2</v>
      </c>
      <c r="D448" s="171">
        <v>99.2</v>
      </c>
      <c r="E448" s="171">
        <v>99.9</v>
      </c>
      <c r="F448" s="171">
        <v>98.6</v>
      </c>
      <c r="G448" s="171">
        <v>101.8</v>
      </c>
      <c r="H448" s="171">
        <v>103.9</v>
      </c>
      <c r="I448" s="171">
        <v>102.4</v>
      </c>
      <c r="J448" s="171">
        <v>101.4</v>
      </c>
      <c r="K448" s="171">
        <v>100</v>
      </c>
      <c r="L448" s="171">
        <v>102.3</v>
      </c>
      <c r="M448" s="171">
        <v>100.7</v>
      </c>
      <c r="N448" s="171">
        <v>100.8</v>
      </c>
      <c r="O448" s="171">
        <v>100.7</v>
      </c>
      <c r="P448" s="171">
        <v>99.1</v>
      </c>
      <c r="Q448" s="171">
        <v>100.4</v>
      </c>
      <c r="R448" s="171">
        <v>99.2</v>
      </c>
      <c r="S448" s="171">
        <v>100.1</v>
      </c>
      <c r="T448" s="171">
        <v>100</v>
      </c>
      <c r="U448" s="171">
        <v>101.6</v>
      </c>
      <c r="V448" s="171">
        <v>101.7</v>
      </c>
      <c r="W448" s="171">
        <v>99.1</v>
      </c>
      <c r="X448" s="171">
        <v>100.5</v>
      </c>
      <c r="Y448" s="171">
        <v>97.7</v>
      </c>
      <c r="Z448" s="171">
        <v>103</v>
      </c>
      <c r="AA448" s="171">
        <v>101.3</v>
      </c>
      <c r="AB448" s="171">
        <v>104.1</v>
      </c>
      <c r="AC448" s="171">
        <v>104.2</v>
      </c>
      <c r="AD448" s="171">
        <v>102.1</v>
      </c>
      <c r="AE448" s="171">
        <v>101.5</v>
      </c>
      <c r="AF448" s="171">
        <v>102.3</v>
      </c>
      <c r="AG448" s="171">
        <v>102.8</v>
      </c>
      <c r="AH448" s="171">
        <v>101.3</v>
      </c>
      <c r="AI448" s="171">
        <v>98.7</v>
      </c>
      <c r="AJ448" s="171">
        <v>99.4</v>
      </c>
      <c r="AK448" s="171">
        <v>93.4</v>
      </c>
      <c r="AL448" s="171">
        <v>89.5</v>
      </c>
      <c r="AM448" s="171">
        <v>88.6</v>
      </c>
      <c r="AN448" s="171">
        <v>89</v>
      </c>
      <c r="AO448" s="171">
        <v>92</v>
      </c>
      <c r="AP448" s="171">
        <v>90</v>
      </c>
      <c r="AQ448" s="171">
        <v>90.1</v>
      </c>
      <c r="AR448" s="171">
        <v>87.2</v>
      </c>
      <c r="AS448" s="171">
        <v>85.4</v>
      </c>
      <c r="AT448" s="171">
        <v>88.4</v>
      </c>
      <c r="AU448" s="171">
        <v>88.9</v>
      </c>
      <c r="AV448" s="171">
        <v>87.4</v>
      </c>
      <c r="AW448" s="171">
        <v>88.5</v>
      </c>
      <c r="AX448" s="171">
        <v>87</v>
      </c>
      <c r="AY448" s="171">
        <v>88.6</v>
      </c>
      <c r="AZ448" s="171">
        <v>91.1</v>
      </c>
      <c r="BA448" s="171">
        <v>90.7</v>
      </c>
      <c r="BB448" s="171">
        <v>92.5</v>
      </c>
      <c r="BC448" s="171">
        <v>93.2</v>
      </c>
      <c r="BD448" s="171">
        <v>94.9</v>
      </c>
      <c r="BE448" s="171">
        <v>96.2</v>
      </c>
      <c r="BF448" s="171">
        <v>94.9</v>
      </c>
      <c r="BG448" s="171">
        <v>94.9</v>
      </c>
      <c r="BH448" s="171">
        <v>94</v>
      </c>
      <c r="BI448" s="171">
        <v>94.1</v>
      </c>
      <c r="BJ448" s="171">
        <v>94.7</v>
      </c>
      <c r="BK448" s="171">
        <v>94</v>
      </c>
      <c r="BL448" s="171">
        <v>94.1</v>
      </c>
      <c r="BM448" s="171">
        <v>94.1</v>
      </c>
      <c r="BN448" s="171">
        <v>94.2</v>
      </c>
      <c r="BO448" s="171">
        <v>94.6</v>
      </c>
      <c r="BP448" s="171">
        <v>95.4</v>
      </c>
      <c r="BQ448" s="171">
        <v>96.8</v>
      </c>
      <c r="BR448" s="171">
        <v>96.7</v>
      </c>
      <c r="BS448" s="171">
        <v>97</v>
      </c>
      <c r="BT448" s="171">
        <v>97.2</v>
      </c>
      <c r="BU448" s="171">
        <v>97</v>
      </c>
      <c r="BV448" s="171">
        <v>96.3</v>
      </c>
      <c r="BW448" s="171">
        <v>96.5</v>
      </c>
      <c r="BX448" s="171">
        <v>97.1</v>
      </c>
      <c r="BY448" s="171">
        <v>97.7</v>
      </c>
      <c r="BZ448" s="171">
        <v>97.3</v>
      </c>
      <c r="CA448" s="171">
        <v>97.4</v>
      </c>
      <c r="CB448" s="171">
        <v>97.2</v>
      </c>
      <c r="CC448" s="171">
        <v>98.5</v>
      </c>
      <c r="CD448" s="171">
        <v>98.4</v>
      </c>
      <c r="CE448" s="171">
        <v>99.8</v>
      </c>
      <c r="CF448" s="171">
        <v>99</v>
      </c>
      <c r="CG448" s="171">
        <v>98</v>
      </c>
      <c r="CH448" s="171">
        <v>99.6</v>
      </c>
      <c r="CI448" s="171">
        <v>98.6</v>
      </c>
      <c r="CJ448" s="171">
        <v>98.8</v>
      </c>
      <c r="CK448" s="171">
        <v>98.6</v>
      </c>
      <c r="CL448" s="171">
        <v>98.5</v>
      </c>
      <c r="CM448" s="171">
        <v>97.6</v>
      </c>
      <c r="CN448" s="171">
        <v>98.1</v>
      </c>
      <c r="CO448" s="171">
        <v>98.5</v>
      </c>
      <c r="CP448" s="171">
        <v>97.1</v>
      </c>
      <c r="CQ448" s="171">
        <v>95.3</v>
      </c>
      <c r="CR448" s="171">
        <v>95.6</v>
      </c>
      <c r="CS448" s="171">
        <v>94</v>
      </c>
      <c r="CT448" s="171">
        <v>95</v>
      </c>
      <c r="CU448" s="171">
        <v>95.9</v>
      </c>
      <c r="CV448" s="171">
        <v>95.9</v>
      </c>
      <c r="CW448" s="171">
        <v>95.9</v>
      </c>
      <c r="CX448" s="171">
        <v>93.7</v>
      </c>
      <c r="CY448" s="171">
        <v>93.2</v>
      </c>
      <c r="CZ448" s="171">
        <v>92.8</v>
      </c>
      <c r="DA448" s="171">
        <v>92.4</v>
      </c>
      <c r="DB448" s="171">
        <v>92.8</v>
      </c>
      <c r="DC448" s="171">
        <v>94.1</v>
      </c>
      <c r="DD448" s="171">
        <v>94.8</v>
      </c>
      <c r="DE448" s="171">
        <v>94.3</v>
      </c>
      <c r="DF448" s="171">
        <v>95.9</v>
      </c>
      <c r="DG448" s="171">
        <v>95.4</v>
      </c>
      <c r="DH448" s="171">
        <v>96.4</v>
      </c>
      <c r="DI448" s="171">
        <v>93.9</v>
      </c>
      <c r="DJ448" s="171">
        <v>92.8</v>
      </c>
      <c r="DK448" s="171">
        <v>90.2</v>
      </c>
      <c r="DL448" s="171">
        <v>92.9</v>
      </c>
      <c r="DM448" s="171">
        <v>92</v>
      </c>
      <c r="DN448" s="171">
        <v>92.2</v>
      </c>
      <c r="DO448" s="171">
        <v>93.1</v>
      </c>
      <c r="DP448" s="171">
        <v>93.8</v>
      </c>
      <c r="DQ448" s="171">
        <v>93.3</v>
      </c>
      <c r="DR448" s="171">
        <v>95.1</v>
      </c>
      <c r="DS448" s="171">
        <v>95.6</v>
      </c>
      <c r="DT448" s="171">
        <v>95.4</v>
      </c>
    </row>
    <row r="449" spans="1:124" x14ac:dyDescent="0.25">
      <c r="A449" s="169" t="s">
        <v>1292</v>
      </c>
      <c r="B449" s="169" t="s">
        <v>1293</v>
      </c>
      <c r="C449" s="170">
        <v>8.6910000000000001E-2</v>
      </c>
      <c r="D449" s="171">
        <v>99.2</v>
      </c>
      <c r="E449" s="171">
        <v>100.7</v>
      </c>
      <c r="F449" s="171">
        <v>101.5</v>
      </c>
      <c r="G449" s="171">
        <v>101.8</v>
      </c>
      <c r="H449" s="171">
        <v>105</v>
      </c>
      <c r="I449" s="171">
        <v>106.7</v>
      </c>
      <c r="J449" s="171">
        <v>105.6</v>
      </c>
      <c r="K449" s="171">
        <v>104.2</v>
      </c>
      <c r="L449" s="171">
        <v>107.5</v>
      </c>
      <c r="M449" s="171">
        <v>107.3</v>
      </c>
      <c r="N449" s="171">
        <v>107.7</v>
      </c>
      <c r="O449" s="171">
        <v>108.4</v>
      </c>
      <c r="P449" s="171">
        <v>108.8</v>
      </c>
      <c r="Q449" s="171">
        <v>108.8</v>
      </c>
      <c r="R449" s="171">
        <v>110.9</v>
      </c>
      <c r="S449" s="171">
        <v>110</v>
      </c>
      <c r="T449" s="171">
        <v>110.8</v>
      </c>
      <c r="U449" s="171">
        <v>113.6</v>
      </c>
      <c r="V449" s="171">
        <v>113.9</v>
      </c>
      <c r="W449" s="171">
        <v>111.8</v>
      </c>
      <c r="X449" s="171">
        <v>112.8</v>
      </c>
      <c r="Y449" s="171">
        <v>111.5</v>
      </c>
      <c r="Z449" s="171">
        <v>112.9</v>
      </c>
      <c r="AA449" s="171">
        <v>111.2</v>
      </c>
      <c r="AB449" s="171">
        <v>111.4</v>
      </c>
      <c r="AC449" s="171">
        <v>109.6</v>
      </c>
      <c r="AD449" s="171">
        <v>110.8</v>
      </c>
      <c r="AE449" s="171">
        <v>112.3</v>
      </c>
      <c r="AF449" s="171">
        <v>111.6</v>
      </c>
      <c r="AG449" s="171">
        <v>110.4</v>
      </c>
      <c r="AH449" s="171">
        <v>109.7</v>
      </c>
      <c r="AI449" s="171">
        <v>111.7</v>
      </c>
      <c r="AJ449" s="171">
        <v>111</v>
      </c>
      <c r="AK449" s="171">
        <v>109.3</v>
      </c>
      <c r="AL449" s="171">
        <v>108.8</v>
      </c>
      <c r="AM449" s="171">
        <v>108.8</v>
      </c>
      <c r="AN449" s="171">
        <v>107.9</v>
      </c>
      <c r="AO449" s="171">
        <v>107.9</v>
      </c>
      <c r="AP449" s="171">
        <v>106.5</v>
      </c>
      <c r="AQ449" s="171">
        <v>108.4</v>
      </c>
      <c r="AR449" s="171">
        <v>108.3</v>
      </c>
      <c r="AS449" s="171">
        <v>108.3</v>
      </c>
      <c r="AT449" s="171">
        <v>106</v>
      </c>
      <c r="AU449" s="171">
        <v>105.8</v>
      </c>
      <c r="AV449" s="171">
        <v>106.2</v>
      </c>
      <c r="AW449" s="171">
        <v>105.3</v>
      </c>
      <c r="AX449" s="171">
        <v>107</v>
      </c>
      <c r="AY449" s="171">
        <v>109.4</v>
      </c>
      <c r="AZ449" s="171">
        <v>109.4</v>
      </c>
      <c r="BA449" s="171">
        <v>107.1</v>
      </c>
      <c r="BB449" s="171">
        <v>108</v>
      </c>
      <c r="BC449" s="171">
        <v>106.2</v>
      </c>
      <c r="BD449" s="171">
        <v>106.9</v>
      </c>
      <c r="BE449" s="171">
        <v>106.6</v>
      </c>
      <c r="BF449" s="171">
        <v>104.1</v>
      </c>
      <c r="BG449" s="171">
        <v>102.7</v>
      </c>
      <c r="BH449" s="171">
        <v>103.1</v>
      </c>
      <c r="BI449" s="171">
        <v>104.4</v>
      </c>
      <c r="BJ449" s="171">
        <v>106.2</v>
      </c>
      <c r="BK449" s="171">
        <v>105.8</v>
      </c>
      <c r="BL449" s="171">
        <v>105.5</v>
      </c>
      <c r="BM449" s="171">
        <v>106.5</v>
      </c>
      <c r="BN449" s="171">
        <v>107.2</v>
      </c>
      <c r="BO449" s="171">
        <v>107.7</v>
      </c>
      <c r="BP449" s="171">
        <v>106.7</v>
      </c>
      <c r="BQ449" s="171">
        <v>107.4</v>
      </c>
      <c r="BR449" s="171">
        <v>106.9</v>
      </c>
      <c r="BS449" s="171">
        <v>107.7</v>
      </c>
      <c r="BT449" s="171">
        <v>107.9</v>
      </c>
      <c r="BU449" s="171">
        <v>108.2</v>
      </c>
      <c r="BV449" s="171">
        <v>107.7</v>
      </c>
      <c r="BW449" s="171">
        <v>109.4</v>
      </c>
      <c r="BX449" s="171">
        <v>108.9</v>
      </c>
      <c r="BY449" s="171">
        <v>109.3</v>
      </c>
      <c r="BZ449" s="171">
        <v>111.2</v>
      </c>
      <c r="CA449" s="171">
        <v>108.2</v>
      </c>
      <c r="CB449" s="171">
        <v>108.9</v>
      </c>
      <c r="CC449" s="171">
        <v>111.8</v>
      </c>
      <c r="CD449" s="171">
        <v>111.5</v>
      </c>
      <c r="CE449" s="171">
        <v>112</v>
      </c>
      <c r="CF449" s="171">
        <v>109.2</v>
      </c>
      <c r="CG449" s="171">
        <v>109.5</v>
      </c>
      <c r="CH449" s="171">
        <v>110.9</v>
      </c>
      <c r="CI449" s="171">
        <v>110.1</v>
      </c>
      <c r="CJ449" s="171">
        <v>109.3</v>
      </c>
      <c r="CK449" s="171">
        <v>111.6</v>
      </c>
      <c r="CL449" s="171">
        <v>110.8</v>
      </c>
      <c r="CM449" s="171">
        <v>109.6</v>
      </c>
      <c r="CN449" s="171">
        <v>109.6</v>
      </c>
      <c r="CO449" s="171">
        <v>108</v>
      </c>
      <c r="CP449" s="171">
        <v>108.1</v>
      </c>
      <c r="CQ449" s="171">
        <v>106.9</v>
      </c>
      <c r="CR449" s="171">
        <v>106.6</v>
      </c>
      <c r="CS449" s="171">
        <v>106.8</v>
      </c>
      <c r="CT449" s="171">
        <v>107.1</v>
      </c>
      <c r="CU449" s="171">
        <v>106.4</v>
      </c>
      <c r="CV449" s="171">
        <v>106.7</v>
      </c>
      <c r="CW449" s="171">
        <v>107.6</v>
      </c>
      <c r="CX449" s="171">
        <v>106.4</v>
      </c>
      <c r="CY449" s="171">
        <v>104.9</v>
      </c>
      <c r="CZ449" s="171">
        <v>101.5</v>
      </c>
      <c r="DA449" s="171">
        <v>101.8</v>
      </c>
      <c r="DB449" s="171">
        <v>102.4</v>
      </c>
      <c r="DC449" s="171">
        <v>104.1</v>
      </c>
      <c r="DD449" s="171">
        <v>107.1</v>
      </c>
      <c r="DE449" s="171">
        <v>108.1</v>
      </c>
      <c r="DF449" s="171">
        <v>109.5</v>
      </c>
      <c r="DG449" s="171">
        <v>113.2</v>
      </c>
      <c r="DH449" s="171">
        <v>113.1</v>
      </c>
      <c r="DI449" s="171">
        <v>112.4</v>
      </c>
      <c r="DJ449" s="171">
        <v>111.7</v>
      </c>
      <c r="DK449" s="171">
        <v>113.1</v>
      </c>
      <c r="DL449" s="171">
        <v>114.2</v>
      </c>
      <c r="DM449" s="171">
        <v>117.6</v>
      </c>
      <c r="DN449" s="171">
        <v>120.3</v>
      </c>
      <c r="DO449" s="171">
        <v>121.7</v>
      </c>
      <c r="DP449" s="171">
        <v>123.4</v>
      </c>
      <c r="DQ449" s="171">
        <v>122.5</v>
      </c>
      <c r="DR449" s="171">
        <v>125.4</v>
      </c>
      <c r="DS449" s="171">
        <v>127.3</v>
      </c>
      <c r="DT449" s="171">
        <v>128.6</v>
      </c>
    </row>
    <row r="450" spans="1:124" x14ac:dyDescent="0.25">
      <c r="A450" s="169" t="s">
        <v>1294</v>
      </c>
      <c r="B450" s="169" t="s">
        <v>1295</v>
      </c>
      <c r="C450" s="170">
        <v>1.9934499999999999</v>
      </c>
      <c r="D450" s="171">
        <v>101</v>
      </c>
      <c r="E450" s="171">
        <v>104</v>
      </c>
      <c r="F450" s="171">
        <v>103.3</v>
      </c>
      <c r="G450" s="171">
        <v>104.7</v>
      </c>
      <c r="H450" s="171">
        <v>104.8</v>
      </c>
      <c r="I450" s="171">
        <v>105.1</v>
      </c>
      <c r="J450" s="171">
        <v>105.7</v>
      </c>
      <c r="K450" s="171">
        <v>105.4</v>
      </c>
      <c r="L450" s="171">
        <v>106.4</v>
      </c>
      <c r="M450" s="171">
        <v>106</v>
      </c>
      <c r="N450" s="171">
        <v>105.9</v>
      </c>
      <c r="O450" s="171">
        <v>105.6</v>
      </c>
      <c r="P450" s="171">
        <v>106.6</v>
      </c>
      <c r="Q450" s="171">
        <v>105</v>
      </c>
      <c r="R450" s="171">
        <v>106.6</v>
      </c>
      <c r="S450" s="171">
        <v>105.2</v>
      </c>
      <c r="T450" s="171">
        <v>106.5</v>
      </c>
      <c r="U450" s="171">
        <v>108.7</v>
      </c>
      <c r="V450" s="171">
        <v>110.6</v>
      </c>
      <c r="W450" s="171">
        <v>109.7</v>
      </c>
      <c r="X450" s="171">
        <v>109.7</v>
      </c>
      <c r="Y450" s="171">
        <v>110</v>
      </c>
      <c r="Z450" s="171">
        <v>110.3</v>
      </c>
      <c r="AA450" s="171">
        <v>110.5</v>
      </c>
      <c r="AB450" s="171">
        <v>113.9</v>
      </c>
      <c r="AC450" s="171">
        <v>112.8</v>
      </c>
      <c r="AD450" s="171">
        <v>113.1</v>
      </c>
      <c r="AE450" s="171">
        <v>114</v>
      </c>
      <c r="AF450" s="171">
        <v>114</v>
      </c>
      <c r="AG450" s="171">
        <v>114.5</v>
      </c>
      <c r="AH450" s="171">
        <v>115.1</v>
      </c>
      <c r="AI450" s="171">
        <v>114.7</v>
      </c>
      <c r="AJ450" s="171">
        <v>115.7</v>
      </c>
      <c r="AK450" s="171">
        <v>115.1</v>
      </c>
      <c r="AL450" s="171">
        <v>115.5</v>
      </c>
      <c r="AM450" s="171">
        <v>115.4</v>
      </c>
      <c r="AN450" s="171">
        <v>117.4</v>
      </c>
      <c r="AO450" s="171">
        <v>120.7</v>
      </c>
      <c r="AP450" s="171">
        <v>118.8</v>
      </c>
      <c r="AQ450" s="171">
        <v>119.4</v>
      </c>
      <c r="AR450" s="171">
        <v>118.3</v>
      </c>
      <c r="AS450" s="171">
        <v>118.4</v>
      </c>
      <c r="AT450" s="171">
        <v>116.5</v>
      </c>
      <c r="AU450" s="171">
        <v>118.6</v>
      </c>
      <c r="AV450" s="171">
        <v>118.4</v>
      </c>
      <c r="AW450" s="171">
        <v>119.2</v>
      </c>
      <c r="AX450" s="171">
        <v>119.2</v>
      </c>
      <c r="AY450" s="171">
        <v>119.2</v>
      </c>
      <c r="AZ450" s="171">
        <v>118.4</v>
      </c>
      <c r="BA450" s="171">
        <v>118</v>
      </c>
      <c r="BB450" s="171">
        <v>120.5</v>
      </c>
      <c r="BC450" s="171">
        <v>120.2</v>
      </c>
      <c r="BD450" s="171">
        <v>120.1</v>
      </c>
      <c r="BE450" s="171">
        <v>118.7</v>
      </c>
      <c r="BF450" s="171">
        <v>119.8</v>
      </c>
      <c r="BG450" s="171">
        <v>119.5</v>
      </c>
      <c r="BH450" s="171">
        <v>119.7</v>
      </c>
      <c r="BI450" s="171">
        <v>119.5</v>
      </c>
      <c r="BJ450" s="171">
        <v>121.1</v>
      </c>
      <c r="BK450" s="171">
        <v>121.4</v>
      </c>
      <c r="BL450" s="171">
        <v>120.4</v>
      </c>
      <c r="BM450" s="171">
        <v>120.3</v>
      </c>
      <c r="BN450" s="171">
        <v>119.9</v>
      </c>
      <c r="BO450" s="171">
        <v>120</v>
      </c>
      <c r="BP450" s="171">
        <v>120.7</v>
      </c>
      <c r="BQ450" s="171">
        <v>121.4</v>
      </c>
      <c r="BR450" s="171">
        <v>122.1</v>
      </c>
      <c r="BS450" s="171">
        <v>122.1</v>
      </c>
      <c r="BT450" s="171">
        <v>123.2</v>
      </c>
      <c r="BU450" s="171">
        <v>122.8</v>
      </c>
      <c r="BV450" s="171">
        <v>121</v>
      </c>
      <c r="BW450" s="171">
        <v>120.7</v>
      </c>
      <c r="BX450" s="171">
        <v>120.2</v>
      </c>
      <c r="BY450" s="171">
        <v>122.3</v>
      </c>
      <c r="BZ450" s="171">
        <v>122.2</v>
      </c>
      <c r="CA450" s="171">
        <v>123.1</v>
      </c>
      <c r="CB450" s="171">
        <v>123</v>
      </c>
      <c r="CC450" s="171">
        <v>121.5</v>
      </c>
      <c r="CD450" s="171">
        <v>123.2</v>
      </c>
      <c r="CE450" s="171">
        <v>124.3</v>
      </c>
      <c r="CF450" s="171">
        <v>123.4</v>
      </c>
      <c r="CG450" s="171">
        <v>126.1</v>
      </c>
      <c r="CH450" s="171">
        <v>126</v>
      </c>
      <c r="CI450" s="171">
        <v>126.4</v>
      </c>
      <c r="CJ450" s="171">
        <v>125.1</v>
      </c>
      <c r="CK450" s="171">
        <v>125.6</v>
      </c>
      <c r="CL450" s="171">
        <v>125.7</v>
      </c>
      <c r="CM450" s="171">
        <v>125.3</v>
      </c>
      <c r="CN450" s="171">
        <v>126.4</v>
      </c>
      <c r="CO450" s="171">
        <v>125.8</v>
      </c>
      <c r="CP450" s="171">
        <v>126.8</v>
      </c>
      <c r="CQ450" s="171">
        <v>127.5</v>
      </c>
      <c r="CR450" s="171">
        <v>127.8</v>
      </c>
      <c r="CS450" s="171">
        <v>130.6</v>
      </c>
      <c r="CT450" s="171">
        <v>131.69999999999999</v>
      </c>
      <c r="CU450" s="171">
        <v>129.69999999999999</v>
      </c>
      <c r="CV450" s="171">
        <v>130.30000000000001</v>
      </c>
      <c r="CW450" s="171">
        <v>128.6</v>
      </c>
      <c r="CX450" s="171">
        <v>129.30000000000001</v>
      </c>
      <c r="CY450" s="171">
        <v>130</v>
      </c>
      <c r="CZ450" s="171">
        <v>130.69999999999999</v>
      </c>
      <c r="DA450" s="171">
        <v>130</v>
      </c>
      <c r="DB450" s="171">
        <v>130.5</v>
      </c>
      <c r="DC450" s="171">
        <v>132</v>
      </c>
      <c r="DD450" s="171">
        <v>131.9</v>
      </c>
      <c r="DE450" s="171">
        <v>131.5</v>
      </c>
      <c r="DF450" s="171">
        <v>132.80000000000001</v>
      </c>
      <c r="DG450" s="171">
        <v>133.4</v>
      </c>
      <c r="DH450" s="171">
        <v>134.69999999999999</v>
      </c>
      <c r="DI450" s="171">
        <v>136.9</v>
      </c>
      <c r="DJ450" s="171">
        <v>134.69999999999999</v>
      </c>
      <c r="DK450" s="171">
        <v>134.30000000000001</v>
      </c>
      <c r="DL450" s="171">
        <v>134.1</v>
      </c>
      <c r="DM450" s="171">
        <v>134.5</v>
      </c>
      <c r="DN450" s="171">
        <v>136</v>
      </c>
      <c r="DO450" s="171">
        <v>136.19999999999999</v>
      </c>
      <c r="DP450" s="171">
        <v>136.6</v>
      </c>
      <c r="DQ450" s="171">
        <v>137.1</v>
      </c>
      <c r="DR450" s="171">
        <v>137.9</v>
      </c>
      <c r="DS450" s="171">
        <v>136.30000000000001</v>
      </c>
      <c r="DT450" s="171">
        <v>137.6</v>
      </c>
    </row>
    <row r="451" spans="1:124" x14ac:dyDescent="0.25">
      <c r="A451" s="169" t="s">
        <v>1296</v>
      </c>
      <c r="B451" s="169" t="s">
        <v>1297</v>
      </c>
      <c r="C451" s="170">
        <v>1.9934499999999999</v>
      </c>
      <c r="D451" s="171">
        <v>101</v>
      </c>
      <c r="E451" s="171">
        <v>104</v>
      </c>
      <c r="F451" s="171">
        <v>103.3</v>
      </c>
      <c r="G451" s="171">
        <v>104.7</v>
      </c>
      <c r="H451" s="171">
        <v>104.8</v>
      </c>
      <c r="I451" s="171">
        <v>105.1</v>
      </c>
      <c r="J451" s="171">
        <v>105.7</v>
      </c>
      <c r="K451" s="171">
        <v>105.4</v>
      </c>
      <c r="L451" s="171">
        <v>106.4</v>
      </c>
      <c r="M451" s="171">
        <v>106</v>
      </c>
      <c r="N451" s="171">
        <v>105.9</v>
      </c>
      <c r="O451" s="171">
        <v>105.6</v>
      </c>
      <c r="P451" s="171">
        <v>106.6</v>
      </c>
      <c r="Q451" s="171">
        <v>105</v>
      </c>
      <c r="R451" s="171">
        <v>106.6</v>
      </c>
      <c r="S451" s="171">
        <v>105.2</v>
      </c>
      <c r="T451" s="171">
        <v>106.5</v>
      </c>
      <c r="U451" s="171">
        <v>108.7</v>
      </c>
      <c r="V451" s="171">
        <v>110.6</v>
      </c>
      <c r="W451" s="171">
        <v>109.7</v>
      </c>
      <c r="X451" s="171">
        <v>109.7</v>
      </c>
      <c r="Y451" s="171">
        <v>110</v>
      </c>
      <c r="Z451" s="171">
        <v>110.3</v>
      </c>
      <c r="AA451" s="171">
        <v>110.5</v>
      </c>
      <c r="AB451" s="171">
        <v>113.9</v>
      </c>
      <c r="AC451" s="171">
        <v>112.8</v>
      </c>
      <c r="AD451" s="171">
        <v>113.1</v>
      </c>
      <c r="AE451" s="171">
        <v>114</v>
      </c>
      <c r="AF451" s="171">
        <v>114</v>
      </c>
      <c r="AG451" s="171">
        <v>114.5</v>
      </c>
      <c r="AH451" s="171">
        <v>115.1</v>
      </c>
      <c r="AI451" s="171">
        <v>114.7</v>
      </c>
      <c r="AJ451" s="171">
        <v>115.7</v>
      </c>
      <c r="AK451" s="171">
        <v>115.1</v>
      </c>
      <c r="AL451" s="171">
        <v>115.5</v>
      </c>
      <c r="AM451" s="171">
        <v>115.4</v>
      </c>
      <c r="AN451" s="171">
        <v>117.4</v>
      </c>
      <c r="AO451" s="171">
        <v>120.7</v>
      </c>
      <c r="AP451" s="171">
        <v>118.8</v>
      </c>
      <c r="AQ451" s="171">
        <v>119.4</v>
      </c>
      <c r="AR451" s="171">
        <v>118.3</v>
      </c>
      <c r="AS451" s="171">
        <v>118.4</v>
      </c>
      <c r="AT451" s="171">
        <v>116.5</v>
      </c>
      <c r="AU451" s="171">
        <v>118.6</v>
      </c>
      <c r="AV451" s="171">
        <v>118.4</v>
      </c>
      <c r="AW451" s="171">
        <v>119.2</v>
      </c>
      <c r="AX451" s="171">
        <v>119.2</v>
      </c>
      <c r="AY451" s="171">
        <v>119.2</v>
      </c>
      <c r="AZ451" s="171">
        <v>118.4</v>
      </c>
      <c r="BA451" s="171">
        <v>118</v>
      </c>
      <c r="BB451" s="171">
        <v>120.5</v>
      </c>
      <c r="BC451" s="171">
        <v>120.2</v>
      </c>
      <c r="BD451" s="171">
        <v>120.1</v>
      </c>
      <c r="BE451" s="171">
        <v>118.7</v>
      </c>
      <c r="BF451" s="171">
        <v>119.8</v>
      </c>
      <c r="BG451" s="171">
        <v>119.5</v>
      </c>
      <c r="BH451" s="171">
        <v>119.7</v>
      </c>
      <c r="BI451" s="171">
        <v>119.5</v>
      </c>
      <c r="BJ451" s="171">
        <v>121.1</v>
      </c>
      <c r="BK451" s="171">
        <v>121.4</v>
      </c>
      <c r="BL451" s="171">
        <v>120.4</v>
      </c>
      <c r="BM451" s="171">
        <v>120.3</v>
      </c>
      <c r="BN451" s="171">
        <v>119.9</v>
      </c>
      <c r="BO451" s="171">
        <v>120</v>
      </c>
      <c r="BP451" s="171">
        <v>120.7</v>
      </c>
      <c r="BQ451" s="171">
        <v>121.4</v>
      </c>
      <c r="BR451" s="171">
        <v>122.1</v>
      </c>
      <c r="BS451" s="171">
        <v>122.1</v>
      </c>
      <c r="BT451" s="171">
        <v>123.2</v>
      </c>
      <c r="BU451" s="171">
        <v>122.8</v>
      </c>
      <c r="BV451" s="171">
        <v>121</v>
      </c>
      <c r="BW451" s="171">
        <v>120.7</v>
      </c>
      <c r="BX451" s="171">
        <v>120.2</v>
      </c>
      <c r="BY451" s="171">
        <v>122.3</v>
      </c>
      <c r="BZ451" s="171">
        <v>122.2</v>
      </c>
      <c r="CA451" s="171">
        <v>123.1</v>
      </c>
      <c r="CB451" s="171">
        <v>123</v>
      </c>
      <c r="CC451" s="171">
        <v>121.5</v>
      </c>
      <c r="CD451" s="171">
        <v>123.2</v>
      </c>
      <c r="CE451" s="171">
        <v>124.3</v>
      </c>
      <c r="CF451" s="171">
        <v>123.4</v>
      </c>
      <c r="CG451" s="171">
        <v>126.1</v>
      </c>
      <c r="CH451" s="171">
        <v>126</v>
      </c>
      <c r="CI451" s="171">
        <v>126.4</v>
      </c>
      <c r="CJ451" s="171">
        <v>125.1</v>
      </c>
      <c r="CK451" s="171">
        <v>125.6</v>
      </c>
      <c r="CL451" s="171">
        <v>125.7</v>
      </c>
      <c r="CM451" s="171">
        <v>125.3</v>
      </c>
      <c r="CN451" s="171">
        <v>126.4</v>
      </c>
      <c r="CO451" s="171">
        <v>125.8</v>
      </c>
      <c r="CP451" s="171">
        <v>126.8</v>
      </c>
      <c r="CQ451" s="171">
        <v>127.5</v>
      </c>
      <c r="CR451" s="171">
        <v>127.8</v>
      </c>
      <c r="CS451" s="171">
        <v>130.6</v>
      </c>
      <c r="CT451" s="171">
        <v>131.69999999999999</v>
      </c>
      <c r="CU451" s="171">
        <v>129.69999999999999</v>
      </c>
      <c r="CV451" s="171">
        <v>130.30000000000001</v>
      </c>
      <c r="CW451" s="171">
        <v>128.6</v>
      </c>
      <c r="CX451" s="171">
        <v>129.30000000000001</v>
      </c>
      <c r="CY451" s="171">
        <v>130</v>
      </c>
      <c r="CZ451" s="171">
        <v>130.69999999999999</v>
      </c>
      <c r="DA451" s="171">
        <v>130</v>
      </c>
      <c r="DB451" s="171">
        <v>130.5</v>
      </c>
      <c r="DC451" s="171">
        <v>132</v>
      </c>
      <c r="DD451" s="171">
        <v>131.9</v>
      </c>
      <c r="DE451" s="171">
        <v>131.5</v>
      </c>
      <c r="DF451" s="171">
        <v>132.80000000000001</v>
      </c>
      <c r="DG451" s="171">
        <v>133.4</v>
      </c>
      <c r="DH451" s="171">
        <v>134.69999999999999</v>
      </c>
      <c r="DI451" s="171">
        <v>136.9</v>
      </c>
      <c r="DJ451" s="171">
        <v>134.69999999999999</v>
      </c>
      <c r="DK451" s="171">
        <v>134.30000000000001</v>
      </c>
      <c r="DL451" s="171">
        <v>134.1</v>
      </c>
      <c r="DM451" s="171">
        <v>134.5</v>
      </c>
      <c r="DN451" s="171">
        <v>136</v>
      </c>
      <c r="DO451" s="171">
        <v>136.19999999999999</v>
      </c>
      <c r="DP451" s="171">
        <v>136.6</v>
      </c>
      <c r="DQ451" s="171">
        <v>137.1</v>
      </c>
      <c r="DR451" s="171">
        <v>137.9</v>
      </c>
      <c r="DS451" s="171">
        <v>136.30000000000001</v>
      </c>
      <c r="DT451" s="171">
        <v>137.6</v>
      </c>
    </row>
    <row r="452" spans="1:124" x14ac:dyDescent="0.25">
      <c r="A452" s="169" t="s">
        <v>1298</v>
      </c>
      <c r="B452" s="169" t="s">
        <v>1299</v>
      </c>
      <c r="C452" s="170">
        <v>3.0599999999999998E-3</v>
      </c>
      <c r="D452" s="171">
        <v>100.3</v>
      </c>
      <c r="E452" s="171">
        <v>100.3</v>
      </c>
      <c r="F452" s="171">
        <v>100.3</v>
      </c>
      <c r="G452" s="171">
        <v>100.3</v>
      </c>
      <c r="H452" s="171">
        <v>100.3</v>
      </c>
      <c r="I452" s="171">
        <v>100.3</v>
      </c>
      <c r="J452" s="171">
        <v>100.3</v>
      </c>
      <c r="K452" s="171">
        <v>100.3</v>
      </c>
      <c r="L452" s="171">
        <v>100.3</v>
      </c>
      <c r="M452" s="171">
        <v>100.3</v>
      </c>
      <c r="N452" s="171">
        <v>100.3</v>
      </c>
      <c r="O452" s="171">
        <v>100.3</v>
      </c>
      <c r="P452" s="171">
        <v>106.3</v>
      </c>
      <c r="Q452" s="171">
        <v>106.3</v>
      </c>
      <c r="R452" s="171">
        <v>106.3</v>
      </c>
      <c r="S452" s="171">
        <v>106.3</v>
      </c>
      <c r="T452" s="171">
        <v>106.3</v>
      </c>
      <c r="U452" s="171">
        <v>106.3</v>
      </c>
      <c r="V452" s="171">
        <v>106.3</v>
      </c>
      <c r="W452" s="171">
        <v>106.3</v>
      </c>
      <c r="X452" s="171">
        <v>106.3</v>
      </c>
      <c r="Y452" s="171">
        <v>106.3</v>
      </c>
      <c r="Z452" s="171">
        <v>106.3</v>
      </c>
      <c r="AA452" s="171">
        <v>106.3</v>
      </c>
      <c r="AB452" s="171">
        <v>120.3</v>
      </c>
      <c r="AC452" s="171">
        <v>120.3</v>
      </c>
      <c r="AD452" s="171">
        <v>120.3</v>
      </c>
      <c r="AE452" s="171">
        <v>120.3</v>
      </c>
      <c r="AF452" s="171">
        <v>120.3</v>
      </c>
      <c r="AG452" s="171">
        <v>120.3</v>
      </c>
      <c r="AH452" s="171">
        <v>120.3</v>
      </c>
      <c r="AI452" s="171">
        <v>120.3</v>
      </c>
      <c r="AJ452" s="171">
        <v>120.3</v>
      </c>
      <c r="AK452" s="171">
        <v>120.3</v>
      </c>
      <c r="AL452" s="171">
        <v>120.3</v>
      </c>
      <c r="AM452" s="171">
        <v>128.4</v>
      </c>
      <c r="AN452" s="171">
        <v>128.4</v>
      </c>
      <c r="AO452" s="171">
        <v>128.4</v>
      </c>
      <c r="AP452" s="171">
        <v>128.4</v>
      </c>
      <c r="AQ452" s="171">
        <v>128.4</v>
      </c>
      <c r="AR452" s="171">
        <v>132</v>
      </c>
      <c r="AS452" s="171">
        <v>132</v>
      </c>
      <c r="AT452" s="171">
        <v>132</v>
      </c>
      <c r="AU452" s="171">
        <v>132</v>
      </c>
      <c r="AV452" s="171">
        <v>132</v>
      </c>
      <c r="AW452" s="171">
        <v>132</v>
      </c>
      <c r="AX452" s="171">
        <v>132</v>
      </c>
      <c r="AY452" s="171">
        <v>132</v>
      </c>
      <c r="AZ452" s="171">
        <v>132.6</v>
      </c>
      <c r="BA452" s="171">
        <v>132.6</v>
      </c>
      <c r="BB452" s="171">
        <v>132.6</v>
      </c>
      <c r="BC452" s="171">
        <v>132.6</v>
      </c>
      <c r="BD452" s="171">
        <v>132.6</v>
      </c>
      <c r="BE452" s="171">
        <v>132.6</v>
      </c>
      <c r="BF452" s="171">
        <v>132.6</v>
      </c>
      <c r="BG452" s="171">
        <v>132.6</v>
      </c>
      <c r="BH452" s="171">
        <v>130.4</v>
      </c>
      <c r="BI452" s="171">
        <v>132.6</v>
      </c>
      <c r="BJ452" s="171">
        <v>131.19999999999999</v>
      </c>
      <c r="BK452" s="171">
        <v>132</v>
      </c>
      <c r="BL452" s="171">
        <v>131.9</v>
      </c>
      <c r="BM452" s="171">
        <v>131.9</v>
      </c>
      <c r="BN452" s="171">
        <v>132.5</v>
      </c>
      <c r="BO452" s="171">
        <v>130.1</v>
      </c>
      <c r="BP452" s="171">
        <v>130.1</v>
      </c>
      <c r="BQ452" s="171">
        <v>140.4</v>
      </c>
      <c r="BR452" s="171">
        <v>140.4</v>
      </c>
      <c r="BS452" s="171">
        <v>116.9</v>
      </c>
      <c r="BT452" s="171">
        <v>116.9</v>
      </c>
      <c r="BU452" s="171">
        <v>117.9</v>
      </c>
      <c r="BV452" s="171">
        <v>117.9</v>
      </c>
      <c r="BW452" s="171">
        <v>121</v>
      </c>
      <c r="BX452" s="171">
        <v>121.6</v>
      </c>
      <c r="BY452" s="171">
        <v>121</v>
      </c>
      <c r="BZ452" s="171">
        <v>121</v>
      </c>
      <c r="CA452" s="171">
        <v>125.2</v>
      </c>
      <c r="CB452" s="171">
        <v>125.2</v>
      </c>
      <c r="CC452" s="171">
        <v>125.2</v>
      </c>
      <c r="CD452" s="171">
        <v>131.80000000000001</v>
      </c>
      <c r="CE452" s="171">
        <v>131.80000000000001</v>
      </c>
      <c r="CF452" s="171">
        <v>135.4</v>
      </c>
      <c r="CG452" s="171">
        <v>135.30000000000001</v>
      </c>
      <c r="CH452" s="171">
        <v>133.9</v>
      </c>
      <c r="CI452" s="171">
        <v>134.1</v>
      </c>
      <c r="CJ452" s="171">
        <v>136.69999999999999</v>
      </c>
      <c r="CK452" s="171">
        <v>136.69999999999999</v>
      </c>
      <c r="CL452" s="171">
        <v>137.9</v>
      </c>
      <c r="CM452" s="171">
        <v>119.3</v>
      </c>
      <c r="CN452" s="171">
        <v>119.3</v>
      </c>
      <c r="CO452" s="171">
        <v>119.3</v>
      </c>
      <c r="CP452" s="171">
        <v>116.5</v>
      </c>
      <c r="CQ452" s="171">
        <v>116.5</v>
      </c>
      <c r="CR452" s="171">
        <v>116.5</v>
      </c>
      <c r="CS452" s="171">
        <v>119</v>
      </c>
      <c r="CT452" s="171">
        <v>119</v>
      </c>
      <c r="CU452" s="171">
        <v>119</v>
      </c>
      <c r="CV452" s="171">
        <v>119</v>
      </c>
      <c r="CW452" s="171">
        <v>122.1</v>
      </c>
      <c r="CX452" s="171">
        <v>122.1</v>
      </c>
      <c r="CY452" s="171">
        <v>122.7</v>
      </c>
      <c r="CZ452" s="171">
        <v>122.7</v>
      </c>
      <c r="DA452" s="171">
        <v>104.9</v>
      </c>
      <c r="DB452" s="171">
        <v>103.9</v>
      </c>
      <c r="DC452" s="171">
        <v>104.5</v>
      </c>
      <c r="DD452" s="171">
        <v>102.9</v>
      </c>
      <c r="DE452" s="171">
        <v>104.4</v>
      </c>
      <c r="DF452" s="171">
        <v>104.4</v>
      </c>
      <c r="DG452" s="171">
        <v>104.4</v>
      </c>
      <c r="DH452" s="171">
        <v>113.8</v>
      </c>
      <c r="DI452" s="171">
        <v>119.2</v>
      </c>
      <c r="DJ452" s="171">
        <v>119.2</v>
      </c>
      <c r="DK452" s="171">
        <v>114.6</v>
      </c>
      <c r="DL452" s="171">
        <v>114.6</v>
      </c>
      <c r="DM452" s="171">
        <v>114.6</v>
      </c>
      <c r="DN452" s="171">
        <v>114.6</v>
      </c>
      <c r="DO452" s="171">
        <v>114.6</v>
      </c>
      <c r="DP452" s="171">
        <v>187.1</v>
      </c>
      <c r="DQ452" s="171">
        <v>188.2</v>
      </c>
      <c r="DR452" s="171">
        <v>181.2</v>
      </c>
      <c r="DS452" s="171">
        <v>182.3</v>
      </c>
      <c r="DT452" s="171">
        <v>179.1</v>
      </c>
    </row>
    <row r="453" spans="1:124" x14ac:dyDescent="0.25">
      <c r="A453" s="169" t="s">
        <v>1300</v>
      </c>
      <c r="B453" s="169" t="s">
        <v>1301</v>
      </c>
      <c r="C453" s="170">
        <v>8.0119999999999997E-2</v>
      </c>
      <c r="D453" s="171">
        <v>88.4</v>
      </c>
      <c r="E453" s="171">
        <v>88.4</v>
      </c>
      <c r="F453" s="171">
        <v>88.4</v>
      </c>
      <c r="G453" s="171">
        <v>88.4</v>
      </c>
      <c r="H453" s="171">
        <v>88.4</v>
      </c>
      <c r="I453" s="171">
        <v>88.4</v>
      </c>
      <c r="J453" s="171">
        <v>88.4</v>
      </c>
      <c r="K453" s="171">
        <v>90</v>
      </c>
      <c r="L453" s="171">
        <v>90</v>
      </c>
      <c r="M453" s="171">
        <v>90</v>
      </c>
      <c r="N453" s="171">
        <v>90</v>
      </c>
      <c r="O453" s="171">
        <v>90</v>
      </c>
      <c r="P453" s="171">
        <v>90</v>
      </c>
      <c r="Q453" s="171">
        <v>90</v>
      </c>
      <c r="R453" s="171">
        <v>88.4</v>
      </c>
      <c r="S453" s="171">
        <v>94.9</v>
      </c>
      <c r="T453" s="171">
        <v>86.6</v>
      </c>
      <c r="U453" s="171">
        <v>94.9</v>
      </c>
      <c r="V453" s="171">
        <v>94.9</v>
      </c>
      <c r="W453" s="171">
        <v>94.9</v>
      </c>
      <c r="X453" s="171">
        <v>94.9</v>
      </c>
      <c r="Y453" s="171">
        <v>94.9</v>
      </c>
      <c r="Z453" s="171">
        <v>94.9</v>
      </c>
      <c r="AA453" s="171">
        <v>94.9</v>
      </c>
      <c r="AB453" s="171">
        <v>94.9</v>
      </c>
      <c r="AC453" s="171">
        <v>97.6</v>
      </c>
      <c r="AD453" s="171">
        <v>97.6</v>
      </c>
      <c r="AE453" s="171">
        <v>97.6</v>
      </c>
      <c r="AF453" s="171">
        <v>97.6</v>
      </c>
      <c r="AG453" s="171">
        <v>97.6</v>
      </c>
      <c r="AH453" s="171">
        <v>97.6</v>
      </c>
      <c r="AI453" s="171">
        <v>103.9</v>
      </c>
      <c r="AJ453" s="171">
        <v>100.8</v>
      </c>
      <c r="AK453" s="171">
        <v>100</v>
      </c>
      <c r="AL453" s="171">
        <v>100.8</v>
      </c>
      <c r="AM453" s="171">
        <v>100.9</v>
      </c>
      <c r="AN453" s="171">
        <v>113.3</v>
      </c>
      <c r="AO453" s="171">
        <v>107</v>
      </c>
      <c r="AP453" s="171">
        <v>109.6</v>
      </c>
      <c r="AQ453" s="171">
        <v>102.5</v>
      </c>
      <c r="AR453" s="171">
        <v>101.4</v>
      </c>
      <c r="AS453" s="171">
        <v>111.8</v>
      </c>
      <c r="AT453" s="171">
        <v>101.9</v>
      </c>
      <c r="AU453" s="171">
        <v>101.9</v>
      </c>
      <c r="AV453" s="171">
        <v>107.5</v>
      </c>
      <c r="AW453" s="171">
        <v>101.9</v>
      </c>
      <c r="AX453" s="171">
        <v>112.9</v>
      </c>
      <c r="AY453" s="171">
        <v>97.4</v>
      </c>
      <c r="AZ453" s="171">
        <v>96.8</v>
      </c>
      <c r="BA453" s="171">
        <v>96.8</v>
      </c>
      <c r="BB453" s="171">
        <v>106.4</v>
      </c>
      <c r="BC453" s="171">
        <v>106.4</v>
      </c>
      <c r="BD453" s="171">
        <v>106.4</v>
      </c>
      <c r="BE453" s="171">
        <v>96.6</v>
      </c>
      <c r="BF453" s="171">
        <v>123</v>
      </c>
      <c r="BG453" s="171">
        <v>96.9</v>
      </c>
      <c r="BH453" s="171">
        <v>95.9</v>
      </c>
      <c r="BI453" s="171">
        <v>86.9</v>
      </c>
      <c r="BJ453" s="171">
        <v>88.8</v>
      </c>
      <c r="BK453" s="171">
        <v>89.4</v>
      </c>
      <c r="BL453" s="171">
        <v>88.2</v>
      </c>
      <c r="BM453" s="171">
        <v>89.9</v>
      </c>
      <c r="BN453" s="171">
        <v>87.1</v>
      </c>
      <c r="BO453" s="171">
        <v>88.5</v>
      </c>
      <c r="BP453" s="171">
        <v>80.400000000000006</v>
      </c>
      <c r="BQ453" s="171">
        <v>84.1</v>
      </c>
      <c r="BR453" s="171">
        <v>86.8</v>
      </c>
      <c r="BS453" s="171">
        <v>88.5</v>
      </c>
      <c r="BT453" s="171">
        <v>91.9</v>
      </c>
      <c r="BU453" s="171">
        <v>96.8</v>
      </c>
      <c r="BV453" s="171">
        <v>65.5</v>
      </c>
      <c r="BW453" s="171">
        <v>64.900000000000006</v>
      </c>
      <c r="BX453" s="171">
        <v>64.900000000000006</v>
      </c>
      <c r="BY453" s="171">
        <v>64.599999999999994</v>
      </c>
      <c r="BZ453" s="171">
        <v>67.3</v>
      </c>
      <c r="CA453" s="171">
        <v>70.900000000000006</v>
      </c>
      <c r="CB453" s="171">
        <v>76.900000000000006</v>
      </c>
      <c r="CC453" s="171">
        <v>77.400000000000006</v>
      </c>
      <c r="CD453" s="171">
        <v>80.400000000000006</v>
      </c>
      <c r="CE453" s="171">
        <v>79</v>
      </c>
      <c r="CF453" s="171">
        <v>80.3</v>
      </c>
      <c r="CG453" s="171">
        <v>80.099999999999994</v>
      </c>
      <c r="CH453" s="171">
        <v>80.3</v>
      </c>
      <c r="CI453" s="171">
        <v>79.2</v>
      </c>
      <c r="CJ453" s="171">
        <v>78.7</v>
      </c>
      <c r="CK453" s="171">
        <v>83.2</v>
      </c>
      <c r="CL453" s="171">
        <v>82.5</v>
      </c>
      <c r="CM453" s="171">
        <v>82.1</v>
      </c>
      <c r="CN453" s="171">
        <v>82.3</v>
      </c>
      <c r="CO453" s="171">
        <v>82.4</v>
      </c>
      <c r="CP453" s="171">
        <v>81.599999999999994</v>
      </c>
      <c r="CQ453" s="171">
        <v>78.8</v>
      </c>
      <c r="CR453" s="171">
        <v>78.8</v>
      </c>
      <c r="CS453" s="171">
        <v>79.7</v>
      </c>
      <c r="CT453" s="171">
        <v>79.599999999999994</v>
      </c>
      <c r="CU453" s="171">
        <v>79.599999999999994</v>
      </c>
      <c r="CV453" s="171">
        <v>81.099999999999994</v>
      </c>
      <c r="CW453" s="171">
        <v>82.9</v>
      </c>
      <c r="CX453" s="171">
        <v>79.599999999999994</v>
      </c>
      <c r="CY453" s="171">
        <v>78.7</v>
      </c>
      <c r="CZ453" s="171">
        <v>80.599999999999994</v>
      </c>
      <c r="DA453" s="171">
        <v>80.3</v>
      </c>
      <c r="DB453" s="171">
        <v>74.3</v>
      </c>
      <c r="DC453" s="171">
        <v>71.8</v>
      </c>
      <c r="DD453" s="171">
        <v>76.3</v>
      </c>
      <c r="DE453" s="171">
        <v>76.099999999999994</v>
      </c>
      <c r="DF453" s="171">
        <v>73.400000000000006</v>
      </c>
      <c r="DG453" s="171">
        <v>71.400000000000006</v>
      </c>
      <c r="DH453" s="171">
        <v>71.400000000000006</v>
      </c>
      <c r="DI453" s="171">
        <v>71.599999999999994</v>
      </c>
      <c r="DJ453" s="171">
        <v>74.2</v>
      </c>
      <c r="DK453" s="171">
        <v>71.3</v>
      </c>
      <c r="DL453" s="171">
        <v>68.900000000000006</v>
      </c>
      <c r="DM453" s="171">
        <v>72.900000000000006</v>
      </c>
      <c r="DN453" s="171">
        <v>71</v>
      </c>
      <c r="DO453" s="171">
        <v>74.7</v>
      </c>
      <c r="DP453" s="171">
        <v>75.099999999999994</v>
      </c>
      <c r="DQ453" s="171">
        <v>73.5</v>
      </c>
      <c r="DR453" s="171">
        <v>75.2</v>
      </c>
      <c r="DS453" s="171">
        <v>71.099999999999994</v>
      </c>
      <c r="DT453" s="171">
        <v>72.400000000000006</v>
      </c>
    </row>
    <row r="454" spans="1:124" x14ac:dyDescent="0.25">
      <c r="A454" s="169" t="s">
        <v>1302</v>
      </c>
      <c r="B454" s="169" t="s">
        <v>1303</v>
      </c>
      <c r="C454" s="170">
        <v>3.5799999999999998E-3</v>
      </c>
      <c r="D454" s="171">
        <v>97.1</v>
      </c>
      <c r="E454" s="171">
        <v>99.5</v>
      </c>
      <c r="F454" s="171">
        <v>102.7</v>
      </c>
      <c r="G454" s="171">
        <v>104.2</v>
      </c>
      <c r="H454" s="171">
        <v>102.8</v>
      </c>
      <c r="I454" s="171">
        <v>104.9</v>
      </c>
      <c r="J454" s="171">
        <v>102.5</v>
      </c>
      <c r="K454" s="171">
        <v>102.1</v>
      </c>
      <c r="L454" s="171">
        <v>103</v>
      </c>
      <c r="M454" s="171">
        <v>100.4</v>
      </c>
      <c r="N454" s="171">
        <v>104.6</v>
      </c>
      <c r="O454" s="171">
        <v>105.6</v>
      </c>
      <c r="P454" s="171">
        <v>105.3</v>
      </c>
      <c r="Q454" s="171">
        <v>105.4</v>
      </c>
      <c r="R454" s="171">
        <v>105.2</v>
      </c>
      <c r="S454" s="171">
        <v>106</v>
      </c>
      <c r="T454" s="171">
        <v>107.7</v>
      </c>
      <c r="U454" s="171">
        <v>111</v>
      </c>
      <c r="V454" s="171">
        <v>121</v>
      </c>
      <c r="W454" s="171">
        <v>121.6</v>
      </c>
      <c r="X454" s="171">
        <v>115.1</v>
      </c>
      <c r="Y454" s="171">
        <v>115.7</v>
      </c>
      <c r="Z454" s="171">
        <v>116.8</v>
      </c>
      <c r="AA454" s="171">
        <v>121.4</v>
      </c>
      <c r="AB454" s="171">
        <v>120.5</v>
      </c>
      <c r="AC454" s="171">
        <v>120.4</v>
      </c>
      <c r="AD454" s="171">
        <v>121.2</v>
      </c>
      <c r="AE454" s="171">
        <v>123</v>
      </c>
      <c r="AF454" s="171">
        <v>120.1</v>
      </c>
      <c r="AG454" s="171">
        <v>118.5</v>
      </c>
      <c r="AH454" s="171">
        <v>117.4</v>
      </c>
      <c r="AI454" s="171">
        <v>114.2</v>
      </c>
      <c r="AJ454" s="171">
        <v>114.4</v>
      </c>
      <c r="AK454" s="171">
        <v>115</v>
      </c>
      <c r="AL454" s="171">
        <v>108.8</v>
      </c>
      <c r="AM454" s="171">
        <v>111.7</v>
      </c>
      <c r="AN454" s="171">
        <v>110.9</v>
      </c>
      <c r="AO454" s="171">
        <v>112</v>
      </c>
      <c r="AP454" s="171">
        <v>111.8</v>
      </c>
      <c r="AQ454" s="171">
        <v>111.8</v>
      </c>
      <c r="AR454" s="171">
        <v>104</v>
      </c>
      <c r="AS454" s="171">
        <v>102.2</v>
      </c>
      <c r="AT454" s="171">
        <v>106.1</v>
      </c>
      <c r="AU454" s="171">
        <v>100</v>
      </c>
      <c r="AV454" s="171">
        <v>97.9</v>
      </c>
      <c r="AW454" s="171">
        <v>97</v>
      </c>
      <c r="AX454" s="171">
        <v>97.2</v>
      </c>
      <c r="AY454" s="171">
        <v>96.5</v>
      </c>
      <c r="AZ454" s="171">
        <v>96.8</v>
      </c>
      <c r="BA454" s="171">
        <v>95.4</v>
      </c>
      <c r="BB454" s="171">
        <v>92.6</v>
      </c>
      <c r="BC454" s="171">
        <v>93</v>
      </c>
      <c r="BD454" s="171">
        <v>93.1</v>
      </c>
      <c r="BE454" s="171">
        <v>92.8</v>
      </c>
      <c r="BF454" s="171">
        <v>92.4</v>
      </c>
      <c r="BG454" s="171">
        <v>92.6</v>
      </c>
      <c r="BH454" s="171">
        <v>93.4</v>
      </c>
      <c r="BI454" s="171">
        <v>94</v>
      </c>
      <c r="BJ454" s="171">
        <v>96.9</v>
      </c>
      <c r="BK454" s="171">
        <v>97.9</v>
      </c>
      <c r="BL454" s="171">
        <v>97.4</v>
      </c>
      <c r="BM454" s="171">
        <v>98.8</v>
      </c>
      <c r="BN454" s="171">
        <v>99.2</v>
      </c>
      <c r="BO454" s="171">
        <v>104.7</v>
      </c>
      <c r="BP454" s="171">
        <v>102.4</v>
      </c>
      <c r="BQ454" s="171">
        <v>106.4</v>
      </c>
      <c r="BR454" s="171">
        <v>107.7</v>
      </c>
      <c r="BS454" s="171">
        <v>108.7</v>
      </c>
      <c r="BT454" s="171">
        <v>111.9</v>
      </c>
      <c r="BU454" s="171">
        <v>114.9</v>
      </c>
      <c r="BV454" s="171">
        <v>113.4</v>
      </c>
      <c r="BW454" s="171">
        <v>120</v>
      </c>
      <c r="BX454" s="171">
        <v>125.3</v>
      </c>
      <c r="BY454" s="171">
        <v>126.8</v>
      </c>
      <c r="BZ454" s="171">
        <v>135.6</v>
      </c>
      <c r="CA454" s="171">
        <v>139</v>
      </c>
      <c r="CB454" s="171">
        <v>140.5</v>
      </c>
      <c r="CC454" s="171">
        <v>137</v>
      </c>
      <c r="CD454" s="171">
        <v>137.6</v>
      </c>
      <c r="CE454" s="171">
        <v>139.30000000000001</v>
      </c>
      <c r="CF454" s="171">
        <v>140.4</v>
      </c>
      <c r="CG454" s="171">
        <v>140.1</v>
      </c>
      <c r="CH454" s="171">
        <v>141</v>
      </c>
      <c r="CI454" s="171">
        <v>139.1</v>
      </c>
      <c r="CJ454" s="171">
        <v>136.30000000000001</v>
      </c>
      <c r="CK454" s="171">
        <v>134.69999999999999</v>
      </c>
      <c r="CL454" s="171">
        <v>133.4</v>
      </c>
      <c r="CM454" s="171">
        <v>130</v>
      </c>
      <c r="CN454" s="171">
        <v>130.6</v>
      </c>
      <c r="CO454" s="171">
        <v>128.4</v>
      </c>
      <c r="CP454" s="171">
        <v>123.6</v>
      </c>
      <c r="CQ454" s="171">
        <v>123.1</v>
      </c>
      <c r="CR454" s="171">
        <v>118.6</v>
      </c>
      <c r="CS454" s="171">
        <v>119.1</v>
      </c>
      <c r="CT454" s="171">
        <v>119.6</v>
      </c>
      <c r="CU454" s="171">
        <v>120.1</v>
      </c>
      <c r="CV454" s="171">
        <v>131.69999999999999</v>
      </c>
      <c r="CW454" s="171">
        <v>131.19999999999999</v>
      </c>
      <c r="CX454" s="171">
        <v>133.30000000000001</v>
      </c>
      <c r="CY454" s="171">
        <v>132.6</v>
      </c>
      <c r="CZ454" s="171">
        <v>127.6</v>
      </c>
      <c r="DA454" s="171">
        <v>129.6</v>
      </c>
      <c r="DB454" s="171">
        <v>132.4</v>
      </c>
      <c r="DC454" s="171">
        <v>137</v>
      </c>
      <c r="DD454" s="171">
        <v>139.19999999999999</v>
      </c>
      <c r="DE454" s="171">
        <v>138.19999999999999</v>
      </c>
      <c r="DF454" s="171">
        <v>140.5</v>
      </c>
      <c r="DG454" s="171">
        <v>157.1</v>
      </c>
      <c r="DH454" s="171">
        <v>171.2</v>
      </c>
      <c r="DI454" s="171">
        <v>184.8</v>
      </c>
      <c r="DJ454" s="171">
        <v>194.5</v>
      </c>
      <c r="DK454" s="171">
        <v>205.6</v>
      </c>
      <c r="DL454" s="171">
        <v>196.4</v>
      </c>
      <c r="DM454" s="171">
        <v>202.1</v>
      </c>
      <c r="DN454" s="171">
        <v>198.8</v>
      </c>
      <c r="DO454" s="171">
        <v>226.7</v>
      </c>
      <c r="DP454" s="171">
        <v>232.3</v>
      </c>
      <c r="DQ454" s="171">
        <v>215.7</v>
      </c>
      <c r="DR454" s="171">
        <v>236.6</v>
      </c>
      <c r="DS454" s="171">
        <v>237</v>
      </c>
      <c r="DT454" s="171">
        <v>229.9</v>
      </c>
    </row>
    <row r="455" spans="1:124" x14ac:dyDescent="0.25">
      <c r="A455" s="169" t="s">
        <v>1304</v>
      </c>
      <c r="B455" s="169" t="s">
        <v>1305</v>
      </c>
      <c r="C455" s="170">
        <v>2.63E-2</v>
      </c>
      <c r="D455" s="171">
        <v>104.9</v>
      </c>
      <c r="E455" s="171">
        <v>106.2</v>
      </c>
      <c r="F455" s="171">
        <v>106.1</v>
      </c>
      <c r="G455" s="171">
        <v>106.7</v>
      </c>
      <c r="H455" s="171">
        <v>107.3</v>
      </c>
      <c r="I455" s="171">
        <v>106.6</v>
      </c>
      <c r="J455" s="171">
        <v>107.4</v>
      </c>
      <c r="K455" s="171">
        <v>105.6</v>
      </c>
      <c r="L455" s="171">
        <v>103.1</v>
      </c>
      <c r="M455" s="171">
        <v>104.1</v>
      </c>
      <c r="N455" s="171">
        <v>104.6</v>
      </c>
      <c r="O455" s="171">
        <v>104.5</v>
      </c>
      <c r="P455" s="171">
        <v>107.2</v>
      </c>
      <c r="Q455" s="171">
        <v>107.1</v>
      </c>
      <c r="R455" s="171">
        <v>107.3</v>
      </c>
      <c r="S455" s="171">
        <v>108.1</v>
      </c>
      <c r="T455" s="171">
        <v>102.2</v>
      </c>
      <c r="U455" s="171">
        <v>102.8</v>
      </c>
      <c r="V455" s="171">
        <v>100.6</v>
      </c>
      <c r="W455" s="171">
        <v>102.3</v>
      </c>
      <c r="X455" s="171">
        <v>100.5</v>
      </c>
      <c r="Y455" s="171">
        <v>99.7</v>
      </c>
      <c r="Z455" s="171">
        <v>97.8</v>
      </c>
      <c r="AA455" s="171">
        <v>98.5</v>
      </c>
      <c r="AB455" s="171">
        <v>99.3</v>
      </c>
      <c r="AC455" s="171">
        <v>100.6</v>
      </c>
      <c r="AD455" s="171">
        <v>99.7</v>
      </c>
      <c r="AE455" s="171">
        <v>107.9</v>
      </c>
      <c r="AF455" s="171">
        <v>102.8</v>
      </c>
      <c r="AG455" s="171">
        <v>101.6</v>
      </c>
      <c r="AH455" s="171">
        <v>109.1</v>
      </c>
      <c r="AI455" s="171">
        <v>103.6</v>
      </c>
      <c r="AJ455" s="171">
        <v>105.5</v>
      </c>
      <c r="AK455" s="171">
        <v>105.7</v>
      </c>
      <c r="AL455" s="171">
        <v>106.5</v>
      </c>
      <c r="AM455" s="171">
        <v>105.3</v>
      </c>
      <c r="AN455" s="171">
        <v>103.3</v>
      </c>
      <c r="AO455" s="171">
        <v>103.7</v>
      </c>
      <c r="AP455" s="171">
        <v>105.2</v>
      </c>
      <c r="AQ455" s="171">
        <v>105.2</v>
      </c>
      <c r="AR455" s="171">
        <v>109.4</v>
      </c>
      <c r="AS455" s="171">
        <v>110.6</v>
      </c>
      <c r="AT455" s="171">
        <v>107.7</v>
      </c>
      <c r="AU455" s="171">
        <v>108</v>
      </c>
      <c r="AV455" s="171">
        <v>109</v>
      </c>
      <c r="AW455" s="171">
        <v>108.1</v>
      </c>
      <c r="AX455" s="171">
        <v>109.5</v>
      </c>
      <c r="AY455" s="171">
        <v>111.3</v>
      </c>
      <c r="AZ455" s="171">
        <v>107.5</v>
      </c>
      <c r="BA455" s="171">
        <v>103.1</v>
      </c>
      <c r="BB455" s="171">
        <v>104.1</v>
      </c>
      <c r="BC455" s="171">
        <v>106.5</v>
      </c>
      <c r="BD455" s="171">
        <v>106.1</v>
      </c>
      <c r="BE455" s="171">
        <v>108.4</v>
      </c>
      <c r="BF455" s="171">
        <v>106.1</v>
      </c>
      <c r="BG455" s="171">
        <v>105.7</v>
      </c>
      <c r="BH455" s="171">
        <v>108.1</v>
      </c>
      <c r="BI455" s="171">
        <v>104.7</v>
      </c>
      <c r="BJ455" s="171">
        <v>106.3</v>
      </c>
      <c r="BK455" s="171">
        <v>105</v>
      </c>
      <c r="BL455" s="171">
        <v>104.7</v>
      </c>
      <c r="BM455" s="171">
        <v>106.6</v>
      </c>
      <c r="BN455" s="171">
        <v>104.1</v>
      </c>
      <c r="BO455" s="171">
        <v>108.6</v>
      </c>
      <c r="BP455" s="171">
        <v>114.5</v>
      </c>
      <c r="BQ455" s="171">
        <v>116.1</v>
      </c>
      <c r="BR455" s="171">
        <v>112.5</v>
      </c>
      <c r="BS455" s="171">
        <v>114.1</v>
      </c>
      <c r="BT455" s="171">
        <v>113.2</v>
      </c>
      <c r="BU455" s="171">
        <v>108.9</v>
      </c>
      <c r="BV455" s="171">
        <v>106.8</v>
      </c>
      <c r="BW455" s="171">
        <v>106</v>
      </c>
      <c r="BX455" s="171">
        <v>107.7</v>
      </c>
      <c r="BY455" s="171">
        <v>108.1</v>
      </c>
      <c r="BZ455" s="171">
        <v>108.5</v>
      </c>
      <c r="CA455" s="171">
        <v>108</v>
      </c>
      <c r="CB455" s="171">
        <v>109.9</v>
      </c>
      <c r="CC455" s="171">
        <v>109.4</v>
      </c>
      <c r="CD455" s="171">
        <v>114.6</v>
      </c>
      <c r="CE455" s="171">
        <v>115.1</v>
      </c>
      <c r="CF455" s="171">
        <v>113.1</v>
      </c>
      <c r="CG455" s="171">
        <v>111.1</v>
      </c>
      <c r="CH455" s="171">
        <v>114.6</v>
      </c>
      <c r="CI455" s="171">
        <v>114.6</v>
      </c>
      <c r="CJ455" s="171">
        <v>109.9</v>
      </c>
      <c r="CK455" s="171">
        <v>113.3</v>
      </c>
      <c r="CL455" s="171">
        <v>104.9</v>
      </c>
      <c r="CM455" s="171">
        <v>110.7</v>
      </c>
      <c r="CN455" s="171">
        <v>111.8</v>
      </c>
      <c r="CO455" s="171">
        <v>110.6</v>
      </c>
      <c r="CP455" s="171">
        <v>108.3</v>
      </c>
      <c r="CQ455" s="171">
        <v>107.2</v>
      </c>
      <c r="CR455" s="171">
        <v>110.4</v>
      </c>
      <c r="CS455" s="171">
        <v>105.1</v>
      </c>
      <c r="CT455" s="171">
        <v>109.9</v>
      </c>
      <c r="CU455" s="171">
        <v>111.1</v>
      </c>
      <c r="CV455" s="171">
        <v>104.9</v>
      </c>
      <c r="CW455" s="171">
        <v>105.5</v>
      </c>
      <c r="CX455" s="171">
        <v>103.4</v>
      </c>
      <c r="CY455" s="171">
        <v>108</v>
      </c>
      <c r="CZ455" s="171">
        <v>107.7</v>
      </c>
      <c r="DA455" s="171">
        <v>102.5</v>
      </c>
      <c r="DB455" s="171">
        <v>103.9</v>
      </c>
      <c r="DC455" s="171">
        <v>101.7</v>
      </c>
      <c r="DD455" s="171">
        <v>105</v>
      </c>
      <c r="DE455" s="171">
        <v>108.9</v>
      </c>
      <c r="DF455" s="171">
        <v>102.7</v>
      </c>
      <c r="DG455" s="171">
        <v>104.2</v>
      </c>
      <c r="DH455" s="171">
        <v>114.8</v>
      </c>
      <c r="DI455" s="171">
        <v>113.1</v>
      </c>
      <c r="DJ455" s="171">
        <v>109.9</v>
      </c>
      <c r="DK455" s="171">
        <v>113.9</v>
      </c>
      <c r="DL455" s="171">
        <v>111.6</v>
      </c>
      <c r="DM455" s="171">
        <v>110.7</v>
      </c>
      <c r="DN455" s="171">
        <v>114.6</v>
      </c>
      <c r="DO455" s="171">
        <v>108.2</v>
      </c>
      <c r="DP455" s="171">
        <v>108.9</v>
      </c>
      <c r="DQ455" s="171">
        <v>119.6</v>
      </c>
      <c r="DR455" s="171">
        <v>123.1</v>
      </c>
      <c r="DS455" s="171">
        <v>114.5</v>
      </c>
      <c r="DT455" s="171">
        <v>116.4</v>
      </c>
    </row>
    <row r="456" spans="1:124" x14ac:dyDescent="0.25">
      <c r="A456" s="169" t="s">
        <v>1306</v>
      </c>
      <c r="B456" s="169" t="s">
        <v>1307</v>
      </c>
      <c r="C456" s="170">
        <v>1.316E-2</v>
      </c>
      <c r="D456" s="171">
        <v>97.6</v>
      </c>
      <c r="E456" s="171">
        <v>100.1</v>
      </c>
      <c r="F456" s="171">
        <v>103</v>
      </c>
      <c r="G456" s="171">
        <v>102.8</v>
      </c>
      <c r="H456" s="171">
        <v>103.5</v>
      </c>
      <c r="I456" s="171">
        <v>102.2</v>
      </c>
      <c r="J456" s="171">
        <v>102.1</v>
      </c>
      <c r="K456" s="171">
        <v>95.4</v>
      </c>
      <c r="L456" s="171">
        <v>98.4</v>
      </c>
      <c r="M456" s="171">
        <v>99.1</v>
      </c>
      <c r="N456" s="171">
        <v>98.6</v>
      </c>
      <c r="O456" s="171">
        <v>99.1</v>
      </c>
      <c r="P456" s="171">
        <v>98</v>
      </c>
      <c r="Q456" s="171">
        <v>96.5</v>
      </c>
      <c r="R456" s="171">
        <v>97.2</v>
      </c>
      <c r="S456" s="171">
        <v>94.2</v>
      </c>
      <c r="T456" s="171">
        <v>94.4</v>
      </c>
      <c r="U456" s="171">
        <v>95.7</v>
      </c>
      <c r="V456" s="171">
        <v>96.4</v>
      </c>
      <c r="W456" s="171">
        <v>96.5</v>
      </c>
      <c r="X456" s="171">
        <v>98.3</v>
      </c>
      <c r="Y456" s="171">
        <v>95.8</v>
      </c>
      <c r="Z456" s="171">
        <v>98.3</v>
      </c>
      <c r="AA456" s="171">
        <v>100.7</v>
      </c>
      <c r="AB456" s="171">
        <v>97.5</v>
      </c>
      <c r="AC456" s="171">
        <v>96.6</v>
      </c>
      <c r="AD456" s="171">
        <v>97.5</v>
      </c>
      <c r="AE456" s="171">
        <v>95.2</v>
      </c>
      <c r="AF456" s="171">
        <v>97.9</v>
      </c>
      <c r="AG456" s="171">
        <v>96.2</v>
      </c>
      <c r="AH456" s="171">
        <v>97.3</v>
      </c>
      <c r="AI456" s="171">
        <v>93.3</v>
      </c>
      <c r="AJ456" s="171">
        <v>92.8</v>
      </c>
      <c r="AK456" s="171">
        <v>93.3</v>
      </c>
      <c r="AL456" s="171">
        <v>92.1</v>
      </c>
      <c r="AM456" s="171">
        <v>93.4</v>
      </c>
      <c r="AN456" s="171">
        <v>93.6</v>
      </c>
      <c r="AO456" s="171">
        <v>94.2</v>
      </c>
      <c r="AP456" s="171">
        <v>98.6</v>
      </c>
      <c r="AQ456" s="171">
        <v>98.9</v>
      </c>
      <c r="AR456" s="171">
        <v>100.2</v>
      </c>
      <c r="AS456" s="171">
        <v>95.5</v>
      </c>
      <c r="AT456" s="171">
        <v>104.9</v>
      </c>
      <c r="AU456" s="171">
        <v>104</v>
      </c>
      <c r="AV456" s="171">
        <v>106.9</v>
      </c>
      <c r="AW456" s="171">
        <v>106</v>
      </c>
      <c r="AX456" s="171">
        <v>103.7</v>
      </c>
      <c r="AY456" s="171">
        <v>106.9</v>
      </c>
      <c r="AZ456" s="171">
        <v>107</v>
      </c>
      <c r="BA456" s="171">
        <v>107.2</v>
      </c>
      <c r="BB456" s="171">
        <v>106.8</v>
      </c>
      <c r="BC456" s="171">
        <v>102.9</v>
      </c>
      <c r="BD456" s="171">
        <v>102.8</v>
      </c>
      <c r="BE456" s="171">
        <v>102.8</v>
      </c>
      <c r="BF456" s="171">
        <v>102.1</v>
      </c>
      <c r="BG456" s="171">
        <v>102.3</v>
      </c>
      <c r="BH456" s="171">
        <v>103.2</v>
      </c>
      <c r="BI456" s="171">
        <v>102.7</v>
      </c>
      <c r="BJ456" s="171">
        <v>102.2</v>
      </c>
      <c r="BK456" s="171">
        <v>102.4</v>
      </c>
      <c r="BL456" s="171">
        <v>101.1</v>
      </c>
      <c r="BM456" s="171">
        <v>101.7</v>
      </c>
      <c r="BN456" s="171">
        <v>101</v>
      </c>
      <c r="BO456" s="171">
        <v>103</v>
      </c>
      <c r="BP456" s="171">
        <v>102.3</v>
      </c>
      <c r="BQ456" s="171">
        <v>101.2</v>
      </c>
      <c r="BR456" s="171">
        <v>102.6</v>
      </c>
      <c r="BS456" s="171">
        <v>101.4</v>
      </c>
      <c r="BT456" s="171">
        <v>101.3</v>
      </c>
      <c r="BU456" s="171">
        <v>101</v>
      </c>
      <c r="BV456" s="171">
        <v>102.6</v>
      </c>
      <c r="BW456" s="171">
        <v>102.3</v>
      </c>
      <c r="BX456" s="171">
        <v>101.3</v>
      </c>
      <c r="BY456" s="171">
        <v>106.8</v>
      </c>
      <c r="BZ456" s="171">
        <v>101.1</v>
      </c>
      <c r="CA456" s="171">
        <v>101.6</v>
      </c>
      <c r="CB456" s="171">
        <v>101.7</v>
      </c>
      <c r="CC456" s="171">
        <v>100.4</v>
      </c>
      <c r="CD456" s="171">
        <v>102.2</v>
      </c>
      <c r="CE456" s="171">
        <v>102.7</v>
      </c>
      <c r="CF456" s="171">
        <v>102.4</v>
      </c>
      <c r="CG456" s="171">
        <v>102.4</v>
      </c>
      <c r="CH456" s="171">
        <v>104.4</v>
      </c>
      <c r="CI456" s="171">
        <v>100.3</v>
      </c>
      <c r="CJ456" s="171">
        <v>104.2</v>
      </c>
      <c r="CK456" s="171">
        <v>108.6</v>
      </c>
      <c r="CL456" s="171">
        <v>104.4</v>
      </c>
      <c r="CM456" s="171">
        <v>106.3</v>
      </c>
      <c r="CN456" s="171">
        <v>104</v>
      </c>
      <c r="CO456" s="171">
        <v>100.5</v>
      </c>
      <c r="CP456" s="171">
        <v>98.9</v>
      </c>
      <c r="CQ456" s="171">
        <v>98.1</v>
      </c>
      <c r="CR456" s="171">
        <v>100.4</v>
      </c>
      <c r="CS456" s="171">
        <v>103.5</v>
      </c>
      <c r="CT456" s="171">
        <v>101.7</v>
      </c>
      <c r="CU456" s="171">
        <v>103.6</v>
      </c>
      <c r="CV456" s="171">
        <v>100.4</v>
      </c>
      <c r="CW456" s="171">
        <v>100.9</v>
      </c>
      <c r="CX456" s="171">
        <v>112.5</v>
      </c>
      <c r="CY456" s="171">
        <v>107.1</v>
      </c>
      <c r="CZ456" s="171">
        <v>102.2</v>
      </c>
      <c r="DA456" s="171">
        <v>114.3</v>
      </c>
      <c r="DB456" s="171">
        <v>99.9</v>
      </c>
      <c r="DC456" s="171">
        <v>103.9</v>
      </c>
      <c r="DD456" s="171">
        <v>106.6</v>
      </c>
      <c r="DE456" s="171">
        <v>107.2</v>
      </c>
      <c r="DF456" s="171">
        <v>107.7</v>
      </c>
      <c r="DG456" s="171">
        <v>110.1</v>
      </c>
      <c r="DH456" s="171">
        <v>108.7</v>
      </c>
      <c r="DI456" s="171">
        <v>112.4</v>
      </c>
      <c r="DJ456" s="171">
        <v>107.6</v>
      </c>
      <c r="DK456" s="171">
        <v>104.5</v>
      </c>
      <c r="DL456" s="171">
        <v>105.8</v>
      </c>
      <c r="DM456" s="171">
        <v>100.3</v>
      </c>
      <c r="DN456" s="171">
        <v>105.7</v>
      </c>
      <c r="DO456" s="171">
        <v>103.9</v>
      </c>
      <c r="DP456" s="171">
        <v>104.9</v>
      </c>
      <c r="DQ456" s="171">
        <v>108.8</v>
      </c>
      <c r="DR456" s="171">
        <v>112</v>
      </c>
      <c r="DS456" s="171">
        <v>112</v>
      </c>
      <c r="DT456" s="171">
        <v>111.9</v>
      </c>
    </row>
    <row r="457" spans="1:124" x14ac:dyDescent="0.25">
      <c r="A457" s="169" t="s">
        <v>1308</v>
      </c>
      <c r="B457" s="169" t="s">
        <v>1309</v>
      </c>
      <c r="C457" s="170">
        <v>0.11681999999999999</v>
      </c>
      <c r="D457" s="171">
        <v>81.8</v>
      </c>
      <c r="E457" s="171">
        <v>103.9</v>
      </c>
      <c r="F457" s="171">
        <v>104.8</v>
      </c>
      <c r="G457" s="171">
        <v>101.7</v>
      </c>
      <c r="H457" s="171">
        <v>106.6</v>
      </c>
      <c r="I457" s="171">
        <v>115.7</v>
      </c>
      <c r="J457" s="171">
        <v>102.5</v>
      </c>
      <c r="K457" s="171">
        <v>105.6</v>
      </c>
      <c r="L457" s="171">
        <v>114.6</v>
      </c>
      <c r="M457" s="171">
        <v>105.9</v>
      </c>
      <c r="N457" s="171">
        <v>112.1</v>
      </c>
      <c r="O457" s="171">
        <v>109.1</v>
      </c>
      <c r="P457" s="171">
        <v>97.6</v>
      </c>
      <c r="Q457" s="171">
        <v>102.6</v>
      </c>
      <c r="R457" s="171">
        <v>104.2</v>
      </c>
      <c r="S457" s="171">
        <v>92.6</v>
      </c>
      <c r="T457" s="171">
        <v>94.7</v>
      </c>
      <c r="U457" s="171">
        <v>103.7</v>
      </c>
      <c r="V457" s="171">
        <v>97.9</v>
      </c>
      <c r="W457" s="171">
        <v>104.2</v>
      </c>
      <c r="X457" s="171">
        <v>102.1</v>
      </c>
      <c r="Y457" s="171">
        <v>111</v>
      </c>
      <c r="Z457" s="171">
        <v>112.8</v>
      </c>
      <c r="AA457" s="171">
        <v>110.9</v>
      </c>
      <c r="AB457" s="171">
        <v>132.6</v>
      </c>
      <c r="AC457" s="171">
        <v>108.8</v>
      </c>
      <c r="AD457" s="171">
        <v>99.8</v>
      </c>
      <c r="AE457" s="171">
        <v>102.7</v>
      </c>
      <c r="AF457" s="171">
        <v>95.3</v>
      </c>
      <c r="AG457" s="171">
        <v>94.7</v>
      </c>
      <c r="AH457" s="171">
        <v>108.4</v>
      </c>
      <c r="AI457" s="171">
        <v>94.9</v>
      </c>
      <c r="AJ457" s="171">
        <v>101.7</v>
      </c>
      <c r="AK457" s="171">
        <v>100.5</v>
      </c>
      <c r="AL457" s="171">
        <v>99.6</v>
      </c>
      <c r="AM457" s="171">
        <v>119.3</v>
      </c>
      <c r="AN457" s="171">
        <v>100.8</v>
      </c>
      <c r="AO457" s="171">
        <v>125</v>
      </c>
      <c r="AP457" s="171">
        <v>86.6</v>
      </c>
      <c r="AQ457" s="171">
        <v>101.7</v>
      </c>
      <c r="AR457" s="171">
        <v>93.7</v>
      </c>
      <c r="AS457" s="171">
        <v>96.4</v>
      </c>
      <c r="AT457" s="171">
        <v>95.3</v>
      </c>
      <c r="AU457" s="171">
        <v>104.5</v>
      </c>
      <c r="AV457" s="171">
        <v>106.3</v>
      </c>
      <c r="AW457" s="171">
        <v>93.7</v>
      </c>
      <c r="AX457" s="171">
        <v>115.9</v>
      </c>
      <c r="AY457" s="171">
        <v>117.6</v>
      </c>
      <c r="AZ457" s="171">
        <v>102.9</v>
      </c>
      <c r="BA457" s="171">
        <v>101.7</v>
      </c>
      <c r="BB457" s="171">
        <v>111.7</v>
      </c>
      <c r="BC457" s="171">
        <v>112.2</v>
      </c>
      <c r="BD457" s="171">
        <v>117</v>
      </c>
      <c r="BE457" s="171">
        <v>109.8</v>
      </c>
      <c r="BF457" s="171">
        <v>116.2</v>
      </c>
      <c r="BG457" s="171">
        <v>122.5</v>
      </c>
      <c r="BH457" s="171">
        <v>124.5</v>
      </c>
      <c r="BI457" s="171">
        <v>124.5</v>
      </c>
      <c r="BJ457" s="171">
        <v>124.5</v>
      </c>
      <c r="BK457" s="171">
        <v>124.5</v>
      </c>
      <c r="BL457" s="171">
        <v>115</v>
      </c>
      <c r="BM457" s="171">
        <v>115</v>
      </c>
      <c r="BN457" s="171">
        <v>115</v>
      </c>
      <c r="BO457" s="171">
        <v>115.7</v>
      </c>
      <c r="BP457" s="171">
        <v>115.7</v>
      </c>
      <c r="BQ457" s="171">
        <v>115.7</v>
      </c>
      <c r="BR457" s="171">
        <v>115.7</v>
      </c>
      <c r="BS457" s="171">
        <v>99.8</v>
      </c>
      <c r="BT457" s="171">
        <v>99.8</v>
      </c>
      <c r="BU457" s="171">
        <v>110.5</v>
      </c>
      <c r="BV457" s="171">
        <v>110.5</v>
      </c>
      <c r="BW457" s="171">
        <v>113.2</v>
      </c>
      <c r="BX457" s="171">
        <v>113.2</v>
      </c>
      <c r="BY457" s="171">
        <v>116.4</v>
      </c>
      <c r="BZ457" s="171">
        <v>116.4</v>
      </c>
      <c r="CA457" s="171">
        <v>118.6</v>
      </c>
      <c r="CB457" s="171">
        <v>111.7</v>
      </c>
      <c r="CC457" s="171">
        <v>111.7</v>
      </c>
      <c r="CD457" s="171">
        <v>111.7</v>
      </c>
      <c r="CE457" s="171">
        <v>114.3</v>
      </c>
      <c r="CF457" s="171">
        <v>114.3</v>
      </c>
      <c r="CG457" s="171">
        <v>120.1</v>
      </c>
      <c r="CH457" s="171">
        <v>120.1</v>
      </c>
      <c r="CI457" s="171">
        <v>118.2</v>
      </c>
      <c r="CJ457" s="171">
        <v>118.2</v>
      </c>
      <c r="CK457" s="171">
        <v>118.2</v>
      </c>
      <c r="CL457" s="171">
        <v>120.1</v>
      </c>
      <c r="CM457" s="171">
        <v>118.2</v>
      </c>
      <c r="CN457" s="171">
        <v>118.2</v>
      </c>
      <c r="CO457" s="171">
        <v>118.2</v>
      </c>
      <c r="CP457" s="171">
        <v>118.8</v>
      </c>
      <c r="CQ457" s="171">
        <v>118.8</v>
      </c>
      <c r="CR457" s="171">
        <v>121.3</v>
      </c>
      <c r="CS457" s="171">
        <v>128.6</v>
      </c>
      <c r="CT457" s="171">
        <v>121.3</v>
      </c>
      <c r="CU457" s="171">
        <v>121.3</v>
      </c>
      <c r="CV457" s="171">
        <v>128.6</v>
      </c>
      <c r="CW457" s="171">
        <v>128.6</v>
      </c>
      <c r="CX457" s="171">
        <v>128.6</v>
      </c>
      <c r="CY457" s="171">
        <v>128.6</v>
      </c>
      <c r="CZ457" s="171">
        <v>135.9</v>
      </c>
      <c r="DA457" s="171">
        <v>132.4</v>
      </c>
      <c r="DB457" s="171">
        <v>135.9</v>
      </c>
      <c r="DC457" s="171">
        <v>132.4</v>
      </c>
      <c r="DD457" s="171">
        <v>135.9</v>
      </c>
      <c r="DE457" s="171">
        <v>135.9</v>
      </c>
      <c r="DF457" s="171">
        <v>135.9</v>
      </c>
      <c r="DG457" s="171">
        <v>135.9</v>
      </c>
      <c r="DH457" s="171">
        <v>147.6</v>
      </c>
      <c r="DI457" s="171">
        <v>141.5</v>
      </c>
      <c r="DJ457" s="171">
        <v>141.5</v>
      </c>
      <c r="DK457" s="171">
        <v>141.5</v>
      </c>
      <c r="DL457" s="171">
        <v>141.5</v>
      </c>
      <c r="DM457" s="171">
        <v>141.5</v>
      </c>
      <c r="DN457" s="171">
        <v>147.5</v>
      </c>
      <c r="DO457" s="171">
        <v>147.5</v>
      </c>
      <c r="DP457" s="171">
        <v>144.19999999999999</v>
      </c>
      <c r="DQ457" s="171">
        <v>146.4</v>
      </c>
      <c r="DR457" s="171">
        <v>154.69999999999999</v>
      </c>
      <c r="DS457" s="171">
        <v>146.4</v>
      </c>
      <c r="DT457" s="171">
        <v>145.5</v>
      </c>
    </row>
    <row r="458" spans="1:124" x14ac:dyDescent="0.25">
      <c r="A458" s="169" t="s">
        <v>1310</v>
      </c>
      <c r="B458" s="169" t="s">
        <v>1311</v>
      </c>
      <c r="C458" s="170">
        <v>0.70265999999999995</v>
      </c>
      <c r="D458" s="171">
        <v>103.3</v>
      </c>
      <c r="E458" s="171">
        <v>106.6</v>
      </c>
      <c r="F458" s="171">
        <v>103.7</v>
      </c>
      <c r="G458" s="171">
        <v>107.2</v>
      </c>
      <c r="H458" s="171">
        <v>106.7</v>
      </c>
      <c r="I458" s="171">
        <v>106.4</v>
      </c>
      <c r="J458" s="171">
        <v>108.3</v>
      </c>
      <c r="K458" s="171">
        <v>108.8</v>
      </c>
      <c r="L458" s="171">
        <v>111.2</v>
      </c>
      <c r="M458" s="171">
        <v>110.8</v>
      </c>
      <c r="N458" s="171">
        <v>107.1</v>
      </c>
      <c r="O458" s="171">
        <v>109.6</v>
      </c>
      <c r="P458" s="171">
        <v>109.1</v>
      </c>
      <c r="Q458" s="171">
        <v>105.5</v>
      </c>
      <c r="R458" s="171">
        <v>107.5</v>
      </c>
      <c r="S458" s="171">
        <v>105.7</v>
      </c>
      <c r="T458" s="171">
        <v>108.1</v>
      </c>
      <c r="U458" s="171">
        <v>111</v>
      </c>
      <c r="V458" s="171">
        <v>114.5</v>
      </c>
      <c r="W458" s="171">
        <v>110.1</v>
      </c>
      <c r="X458" s="171">
        <v>113.6</v>
      </c>
      <c r="Y458" s="171">
        <v>113.3</v>
      </c>
      <c r="Z458" s="171">
        <v>113.2</v>
      </c>
      <c r="AA458" s="171">
        <v>111.4</v>
      </c>
      <c r="AB458" s="171">
        <v>110.5</v>
      </c>
      <c r="AC458" s="171">
        <v>112.2</v>
      </c>
      <c r="AD458" s="171">
        <v>113.7</v>
      </c>
      <c r="AE458" s="171">
        <v>114.3</v>
      </c>
      <c r="AF458" s="171">
        <v>114</v>
      </c>
      <c r="AG458" s="171">
        <v>112.2</v>
      </c>
      <c r="AH458" s="171">
        <v>111.1</v>
      </c>
      <c r="AI458" s="171">
        <v>115.5</v>
      </c>
      <c r="AJ458" s="171">
        <v>116</v>
      </c>
      <c r="AK458" s="171">
        <v>112.6</v>
      </c>
      <c r="AL458" s="171">
        <v>112.7</v>
      </c>
      <c r="AM458" s="171">
        <v>110.6</v>
      </c>
      <c r="AN458" s="171">
        <v>114.5</v>
      </c>
      <c r="AO458" s="171">
        <v>119.7</v>
      </c>
      <c r="AP458" s="171">
        <v>120.6</v>
      </c>
      <c r="AQ458" s="171">
        <v>121.2</v>
      </c>
      <c r="AR458" s="171">
        <v>123.4</v>
      </c>
      <c r="AS458" s="171">
        <v>118.8</v>
      </c>
      <c r="AT458" s="171">
        <v>115.4</v>
      </c>
      <c r="AU458" s="171">
        <v>120.9</v>
      </c>
      <c r="AV458" s="171">
        <v>121</v>
      </c>
      <c r="AW458" s="171">
        <v>125.5</v>
      </c>
      <c r="AX458" s="171">
        <v>122.5</v>
      </c>
      <c r="AY458" s="171">
        <v>123.2</v>
      </c>
      <c r="AZ458" s="171">
        <v>123.8</v>
      </c>
      <c r="BA458" s="171">
        <v>125.3</v>
      </c>
      <c r="BB458" s="171">
        <v>123.8</v>
      </c>
      <c r="BC458" s="171">
        <v>122.5</v>
      </c>
      <c r="BD458" s="171">
        <v>121.8</v>
      </c>
      <c r="BE458" s="171">
        <v>122.3</v>
      </c>
      <c r="BF458" s="171">
        <v>120.3</v>
      </c>
      <c r="BG458" s="171">
        <v>121</v>
      </c>
      <c r="BH458" s="171">
        <v>121.5</v>
      </c>
      <c r="BI458" s="171">
        <v>121.8</v>
      </c>
      <c r="BJ458" s="171">
        <v>125</v>
      </c>
      <c r="BK458" s="171">
        <v>126.4</v>
      </c>
      <c r="BL458" s="171">
        <v>125.2</v>
      </c>
      <c r="BM458" s="171">
        <v>124.3</v>
      </c>
      <c r="BN458" s="171">
        <v>124.5</v>
      </c>
      <c r="BO458" s="171">
        <v>121.8</v>
      </c>
      <c r="BP458" s="171">
        <v>124.3</v>
      </c>
      <c r="BQ458" s="171">
        <v>124.4</v>
      </c>
      <c r="BR458" s="171">
        <v>125.5</v>
      </c>
      <c r="BS458" s="171">
        <v>126.9</v>
      </c>
      <c r="BT458" s="171">
        <v>129.19999999999999</v>
      </c>
      <c r="BU458" s="171">
        <v>127.5</v>
      </c>
      <c r="BV458" s="171">
        <v>126.6</v>
      </c>
      <c r="BW458" s="171">
        <v>126.5</v>
      </c>
      <c r="BX458" s="171">
        <v>126.2</v>
      </c>
      <c r="BY458" s="171">
        <v>128.5</v>
      </c>
      <c r="BZ458" s="171">
        <v>127.6</v>
      </c>
      <c r="CA458" s="171">
        <v>127.6</v>
      </c>
      <c r="CB458" s="171">
        <v>126.9</v>
      </c>
      <c r="CC458" s="171">
        <v>121.8</v>
      </c>
      <c r="CD458" s="171">
        <v>126.5</v>
      </c>
      <c r="CE458" s="171">
        <v>127.4</v>
      </c>
      <c r="CF458" s="171">
        <v>127.2</v>
      </c>
      <c r="CG458" s="171">
        <v>130.69999999999999</v>
      </c>
      <c r="CH458" s="171">
        <v>130.30000000000001</v>
      </c>
      <c r="CI458" s="171">
        <v>132.19999999999999</v>
      </c>
      <c r="CJ458" s="171">
        <v>128.19999999999999</v>
      </c>
      <c r="CK458" s="171">
        <v>128.69999999999999</v>
      </c>
      <c r="CL458" s="171">
        <v>128.69999999999999</v>
      </c>
      <c r="CM458" s="171">
        <v>127.8</v>
      </c>
      <c r="CN458" s="171">
        <v>130.9</v>
      </c>
      <c r="CO458" s="171">
        <v>129.6</v>
      </c>
      <c r="CP458" s="171">
        <v>132.5</v>
      </c>
      <c r="CQ458" s="171">
        <v>133.1</v>
      </c>
      <c r="CR458" s="171">
        <v>133.9</v>
      </c>
      <c r="CS458" s="171">
        <v>139.5</v>
      </c>
      <c r="CT458" s="171">
        <v>142.9</v>
      </c>
      <c r="CU458" s="171">
        <v>138</v>
      </c>
      <c r="CV458" s="171">
        <v>138.1</v>
      </c>
      <c r="CW458" s="171">
        <v>133.1</v>
      </c>
      <c r="CX458" s="171">
        <v>134.5</v>
      </c>
      <c r="CY458" s="171">
        <v>135.19999999999999</v>
      </c>
      <c r="CZ458" s="171">
        <v>135.5</v>
      </c>
      <c r="DA458" s="171">
        <v>131</v>
      </c>
      <c r="DB458" s="171">
        <v>135.80000000000001</v>
      </c>
      <c r="DC458" s="171">
        <v>138.19999999999999</v>
      </c>
      <c r="DD458" s="171">
        <v>137.6</v>
      </c>
      <c r="DE458" s="171">
        <v>135.69999999999999</v>
      </c>
      <c r="DF458" s="171">
        <v>139.4</v>
      </c>
      <c r="DG458" s="171">
        <v>140.80000000000001</v>
      </c>
      <c r="DH458" s="171">
        <v>140.80000000000001</v>
      </c>
      <c r="DI458" s="171">
        <v>145</v>
      </c>
      <c r="DJ458" s="171">
        <v>139.6</v>
      </c>
      <c r="DK458" s="171">
        <v>136</v>
      </c>
      <c r="DL458" s="171">
        <v>136</v>
      </c>
      <c r="DM458" s="171">
        <v>138.4</v>
      </c>
      <c r="DN458" s="171">
        <v>140.80000000000001</v>
      </c>
      <c r="DO458" s="171">
        <v>141</v>
      </c>
      <c r="DP458" s="171">
        <v>141.80000000000001</v>
      </c>
      <c r="DQ458" s="171">
        <v>140.6</v>
      </c>
      <c r="DR458" s="171">
        <v>140.30000000000001</v>
      </c>
      <c r="DS458" s="171">
        <v>138.80000000000001</v>
      </c>
      <c r="DT458" s="171">
        <v>140.4</v>
      </c>
    </row>
    <row r="459" spans="1:124" x14ac:dyDescent="0.25">
      <c r="A459" s="169" t="s">
        <v>1312</v>
      </c>
      <c r="B459" s="169" t="s">
        <v>1313</v>
      </c>
      <c r="C459" s="170">
        <v>3.6999999999999999E-4</v>
      </c>
      <c r="D459" s="171">
        <v>110.4</v>
      </c>
      <c r="E459" s="171">
        <v>111.9</v>
      </c>
      <c r="F459" s="171">
        <v>111.9</v>
      </c>
      <c r="G459" s="171">
        <v>112.4</v>
      </c>
      <c r="H459" s="171">
        <v>112.4</v>
      </c>
      <c r="I459" s="171">
        <v>112.4</v>
      </c>
      <c r="J459" s="171">
        <v>114.3</v>
      </c>
      <c r="K459" s="171">
        <v>115.2</v>
      </c>
      <c r="L459" s="171">
        <v>116.9</v>
      </c>
      <c r="M459" s="171">
        <v>116.9</v>
      </c>
      <c r="N459" s="171">
        <v>116.9</v>
      </c>
      <c r="O459" s="171">
        <v>116.9</v>
      </c>
      <c r="P459" s="171">
        <v>118.2</v>
      </c>
      <c r="Q459" s="171">
        <v>119.4</v>
      </c>
      <c r="R459" s="171">
        <v>121.7</v>
      </c>
      <c r="S459" s="171">
        <v>116.9</v>
      </c>
      <c r="T459" s="171">
        <v>116.9</v>
      </c>
      <c r="U459" s="171">
        <v>116.9</v>
      </c>
      <c r="V459" s="171">
        <v>119.4</v>
      </c>
      <c r="W459" s="171">
        <v>121</v>
      </c>
      <c r="X459" s="171">
        <v>123.1</v>
      </c>
      <c r="Y459" s="171">
        <v>122.9</v>
      </c>
      <c r="Z459" s="171">
        <v>122.3</v>
      </c>
      <c r="AA459" s="171">
        <v>122.3</v>
      </c>
      <c r="AB459" s="171">
        <v>122</v>
      </c>
      <c r="AC459" s="171">
        <v>122.1</v>
      </c>
      <c r="AD459" s="171">
        <v>126</v>
      </c>
      <c r="AE459" s="171">
        <v>125.3</v>
      </c>
      <c r="AF459" s="171">
        <v>125.3</v>
      </c>
      <c r="AG459" s="171">
        <v>125.3</v>
      </c>
      <c r="AH459" s="171">
        <v>125.3</v>
      </c>
      <c r="AI459" s="171">
        <v>127</v>
      </c>
      <c r="AJ459" s="171">
        <v>125.1</v>
      </c>
      <c r="AK459" s="171">
        <v>125.1</v>
      </c>
      <c r="AL459" s="171">
        <v>125.1</v>
      </c>
      <c r="AM459" s="171">
        <v>125.1</v>
      </c>
      <c r="AN459" s="171">
        <v>125.1</v>
      </c>
      <c r="AO459" s="171">
        <v>126</v>
      </c>
      <c r="AP459" s="171">
        <v>126</v>
      </c>
      <c r="AQ459" s="171">
        <v>127.4</v>
      </c>
      <c r="AR459" s="171">
        <v>124.4</v>
      </c>
      <c r="AS459" s="171">
        <v>124.4</v>
      </c>
      <c r="AT459" s="171">
        <v>135.1</v>
      </c>
      <c r="AU459" s="171">
        <v>138.5</v>
      </c>
      <c r="AV459" s="171">
        <v>138.5</v>
      </c>
      <c r="AW459" s="171">
        <v>138.5</v>
      </c>
      <c r="AX459" s="171">
        <v>136.6</v>
      </c>
      <c r="AY459" s="171">
        <v>136.6</v>
      </c>
      <c r="AZ459" s="171">
        <v>136.6</v>
      </c>
      <c r="BA459" s="171">
        <v>142.19999999999999</v>
      </c>
      <c r="BB459" s="171">
        <v>147.30000000000001</v>
      </c>
      <c r="BC459" s="171">
        <v>152.5</v>
      </c>
      <c r="BD459" s="171">
        <v>152.5</v>
      </c>
      <c r="BE459" s="171">
        <v>152.5</v>
      </c>
      <c r="BF459" s="171">
        <v>152.5</v>
      </c>
      <c r="BG459" s="171">
        <v>154</v>
      </c>
      <c r="BH459" s="171">
        <v>153.9</v>
      </c>
      <c r="BI459" s="171">
        <v>153.9</v>
      </c>
      <c r="BJ459" s="171">
        <v>153.9</v>
      </c>
      <c r="BK459" s="171">
        <v>158.69999999999999</v>
      </c>
      <c r="BL459" s="171">
        <v>159.30000000000001</v>
      </c>
      <c r="BM459" s="171">
        <v>159.30000000000001</v>
      </c>
      <c r="BN459" s="171">
        <v>158.80000000000001</v>
      </c>
      <c r="BO459" s="171">
        <v>152.69999999999999</v>
      </c>
      <c r="BP459" s="171">
        <v>173.2</v>
      </c>
      <c r="BQ459" s="171">
        <v>173.2</v>
      </c>
      <c r="BR459" s="171">
        <v>180</v>
      </c>
      <c r="BS459" s="171">
        <v>154.9</v>
      </c>
      <c r="BT459" s="171">
        <v>154.9</v>
      </c>
      <c r="BU459" s="171">
        <v>154.9</v>
      </c>
      <c r="BV459" s="171">
        <v>167.1</v>
      </c>
      <c r="BW459" s="171">
        <v>164.9</v>
      </c>
      <c r="BX459" s="171">
        <v>165.2</v>
      </c>
      <c r="BY459" s="171">
        <v>165.2</v>
      </c>
      <c r="BZ459" s="171">
        <v>169.4</v>
      </c>
      <c r="CA459" s="171">
        <v>169.4</v>
      </c>
      <c r="CB459" s="171">
        <v>169.4</v>
      </c>
      <c r="CC459" s="171">
        <v>169.4</v>
      </c>
      <c r="CD459" s="171">
        <v>169.4</v>
      </c>
      <c r="CE459" s="171">
        <v>169.4</v>
      </c>
      <c r="CF459" s="171">
        <v>170.8</v>
      </c>
      <c r="CG459" s="171">
        <v>170.8</v>
      </c>
      <c r="CH459" s="171">
        <v>170.8</v>
      </c>
      <c r="CI459" s="171">
        <v>170.8</v>
      </c>
      <c r="CJ459" s="171">
        <v>172</v>
      </c>
      <c r="CK459" s="171">
        <v>172</v>
      </c>
      <c r="CL459" s="171">
        <v>172</v>
      </c>
      <c r="CM459" s="171">
        <v>172</v>
      </c>
      <c r="CN459" s="171">
        <v>172</v>
      </c>
      <c r="CO459" s="171">
        <v>172</v>
      </c>
      <c r="CP459" s="171">
        <v>172</v>
      </c>
      <c r="CQ459" s="171">
        <v>172</v>
      </c>
      <c r="CR459" s="171">
        <v>172</v>
      </c>
      <c r="CS459" s="171">
        <v>172</v>
      </c>
      <c r="CT459" s="171">
        <v>172</v>
      </c>
      <c r="CU459" s="171">
        <v>172</v>
      </c>
      <c r="CV459" s="171">
        <v>172.6</v>
      </c>
      <c r="CW459" s="171">
        <v>172.6</v>
      </c>
      <c r="CX459" s="171">
        <v>172.6</v>
      </c>
      <c r="CY459" s="171">
        <v>172.6</v>
      </c>
      <c r="CZ459" s="171">
        <v>172.6</v>
      </c>
      <c r="DA459" s="171">
        <v>172.6</v>
      </c>
      <c r="DB459" s="171">
        <v>172.6</v>
      </c>
      <c r="DC459" s="171">
        <v>172.6</v>
      </c>
      <c r="DD459" s="171">
        <v>172.6</v>
      </c>
      <c r="DE459" s="171">
        <v>172.6</v>
      </c>
      <c r="DF459" s="171">
        <v>172.6</v>
      </c>
      <c r="DG459" s="171">
        <v>172.6</v>
      </c>
      <c r="DH459" s="171">
        <v>172.9</v>
      </c>
      <c r="DI459" s="171">
        <v>172.9</v>
      </c>
      <c r="DJ459" s="171">
        <v>172.9</v>
      </c>
      <c r="DK459" s="171">
        <v>172.9</v>
      </c>
      <c r="DL459" s="171">
        <v>173.2</v>
      </c>
      <c r="DM459" s="171">
        <v>173.2</v>
      </c>
      <c r="DN459" s="171">
        <v>173.3</v>
      </c>
      <c r="DO459" s="171">
        <v>185.3</v>
      </c>
      <c r="DP459" s="171">
        <v>188.4</v>
      </c>
      <c r="DQ459" s="171">
        <v>192.6</v>
      </c>
      <c r="DR459" s="171">
        <v>197.5</v>
      </c>
      <c r="DS459" s="171">
        <v>201.4</v>
      </c>
      <c r="DT459" s="171">
        <v>212</v>
      </c>
    </row>
    <row r="460" spans="1:124" x14ac:dyDescent="0.25">
      <c r="A460" s="169" t="s">
        <v>1314</v>
      </c>
      <c r="B460" s="169" t="s">
        <v>1315</v>
      </c>
      <c r="C460" s="170">
        <v>6.5060000000000007E-2</v>
      </c>
      <c r="D460" s="171">
        <v>104.8</v>
      </c>
      <c r="E460" s="171">
        <v>105.3</v>
      </c>
      <c r="F460" s="171">
        <v>105.7</v>
      </c>
      <c r="G460" s="171">
        <v>107.6</v>
      </c>
      <c r="H460" s="171">
        <v>108.4</v>
      </c>
      <c r="I460" s="171">
        <v>108.8</v>
      </c>
      <c r="J460" s="171">
        <v>110.6</v>
      </c>
      <c r="K460" s="171">
        <v>110.5</v>
      </c>
      <c r="L460" s="171">
        <v>111.3</v>
      </c>
      <c r="M460" s="171">
        <v>112.4</v>
      </c>
      <c r="N460" s="171">
        <v>112.5</v>
      </c>
      <c r="O460" s="171">
        <v>112.8</v>
      </c>
      <c r="P460" s="171">
        <v>115.1</v>
      </c>
      <c r="Q460" s="171">
        <v>114.6</v>
      </c>
      <c r="R460" s="171">
        <v>114.6</v>
      </c>
      <c r="S460" s="171">
        <v>114.8</v>
      </c>
      <c r="T460" s="171">
        <v>114.8</v>
      </c>
      <c r="U460" s="171">
        <v>115.4</v>
      </c>
      <c r="V460" s="171">
        <v>116.1</v>
      </c>
      <c r="W460" s="171">
        <v>116.5</v>
      </c>
      <c r="X460" s="171">
        <v>116.6</v>
      </c>
      <c r="Y460" s="171">
        <v>117</v>
      </c>
      <c r="Z460" s="171">
        <v>117.6</v>
      </c>
      <c r="AA460" s="171">
        <v>117.9</v>
      </c>
      <c r="AB460" s="171">
        <v>121.6</v>
      </c>
      <c r="AC460" s="171">
        <v>122.7</v>
      </c>
      <c r="AD460" s="171">
        <v>122.5</v>
      </c>
      <c r="AE460" s="171">
        <v>124.3</v>
      </c>
      <c r="AF460" s="171">
        <v>124.3</v>
      </c>
      <c r="AG460" s="171">
        <v>124.3</v>
      </c>
      <c r="AH460" s="171">
        <v>124.6</v>
      </c>
      <c r="AI460" s="171">
        <v>124.8</v>
      </c>
      <c r="AJ460" s="171">
        <v>125</v>
      </c>
      <c r="AK460" s="171">
        <v>125.5</v>
      </c>
      <c r="AL460" s="171">
        <v>126</v>
      </c>
      <c r="AM460" s="171">
        <v>127</v>
      </c>
      <c r="AN460" s="171">
        <v>128.4</v>
      </c>
      <c r="AO460" s="171">
        <v>127.6</v>
      </c>
      <c r="AP460" s="171">
        <v>127.6</v>
      </c>
      <c r="AQ460" s="171">
        <v>127.8</v>
      </c>
      <c r="AR460" s="171">
        <v>127.4</v>
      </c>
      <c r="AS460" s="171">
        <v>127.4</v>
      </c>
      <c r="AT460" s="171">
        <v>128.5</v>
      </c>
      <c r="AU460" s="171">
        <v>128.9</v>
      </c>
      <c r="AV460" s="171">
        <v>129</v>
      </c>
      <c r="AW460" s="171">
        <v>129.6</v>
      </c>
      <c r="AX460" s="171">
        <v>130.19999999999999</v>
      </c>
      <c r="AY460" s="171">
        <v>130.69999999999999</v>
      </c>
      <c r="AZ460" s="171">
        <v>132.30000000000001</v>
      </c>
      <c r="BA460" s="171">
        <v>132.4</v>
      </c>
      <c r="BB460" s="171">
        <v>131.5</v>
      </c>
      <c r="BC460" s="171">
        <v>131.9</v>
      </c>
      <c r="BD460" s="171">
        <v>130.80000000000001</v>
      </c>
      <c r="BE460" s="171">
        <v>132.30000000000001</v>
      </c>
      <c r="BF460" s="171">
        <v>133.1</v>
      </c>
      <c r="BG460" s="171">
        <v>133.30000000000001</v>
      </c>
      <c r="BH460" s="171">
        <v>131.9</v>
      </c>
      <c r="BI460" s="171">
        <v>132.4</v>
      </c>
      <c r="BJ460" s="171">
        <v>132.4</v>
      </c>
      <c r="BK460" s="171">
        <v>132.5</v>
      </c>
      <c r="BL460" s="171">
        <v>133.5</v>
      </c>
      <c r="BM460" s="171">
        <v>134.19999999999999</v>
      </c>
      <c r="BN460" s="171">
        <v>134.5</v>
      </c>
      <c r="BO460" s="171">
        <v>134.19999999999999</v>
      </c>
      <c r="BP460" s="171">
        <v>133.6</v>
      </c>
      <c r="BQ460" s="171">
        <v>133.1</v>
      </c>
      <c r="BR460" s="171">
        <v>134.9</v>
      </c>
      <c r="BS460" s="171">
        <v>135.69999999999999</v>
      </c>
      <c r="BT460" s="171">
        <v>135.5</v>
      </c>
      <c r="BU460" s="171">
        <v>137.30000000000001</v>
      </c>
      <c r="BV460" s="171">
        <v>137.80000000000001</v>
      </c>
      <c r="BW460" s="171">
        <v>137.80000000000001</v>
      </c>
      <c r="BX460" s="171">
        <v>138</v>
      </c>
      <c r="BY460" s="171">
        <v>138.5</v>
      </c>
      <c r="BZ460" s="171">
        <v>138.5</v>
      </c>
      <c r="CA460" s="171">
        <v>138.80000000000001</v>
      </c>
      <c r="CB460" s="171">
        <v>139.6</v>
      </c>
      <c r="CC460" s="171">
        <v>140.80000000000001</v>
      </c>
      <c r="CD460" s="171">
        <v>141.1</v>
      </c>
      <c r="CE460" s="171">
        <v>141.5</v>
      </c>
      <c r="CF460" s="171">
        <v>141.6</v>
      </c>
      <c r="CG460" s="171">
        <v>141.69999999999999</v>
      </c>
      <c r="CH460" s="171">
        <v>143</v>
      </c>
      <c r="CI460" s="171">
        <v>143.5</v>
      </c>
      <c r="CJ460" s="171">
        <v>143.5</v>
      </c>
      <c r="CK460" s="171">
        <v>144.1</v>
      </c>
      <c r="CL460" s="171">
        <v>146.9</v>
      </c>
      <c r="CM460" s="171">
        <v>147.4</v>
      </c>
      <c r="CN460" s="171">
        <v>147.80000000000001</v>
      </c>
      <c r="CO460" s="171">
        <v>148.9</v>
      </c>
      <c r="CP460" s="171">
        <v>148.5</v>
      </c>
      <c r="CQ460" s="171">
        <v>148.30000000000001</v>
      </c>
      <c r="CR460" s="171">
        <v>147.9</v>
      </c>
      <c r="CS460" s="171">
        <v>148.69999999999999</v>
      </c>
      <c r="CT460" s="171">
        <v>148.69999999999999</v>
      </c>
      <c r="CU460" s="171">
        <v>148.4</v>
      </c>
      <c r="CV460" s="171">
        <v>149.19999999999999</v>
      </c>
      <c r="CW460" s="171">
        <v>150.9</v>
      </c>
      <c r="CX460" s="171">
        <v>151.30000000000001</v>
      </c>
      <c r="CY460" s="171">
        <v>152.4</v>
      </c>
      <c r="CZ460" s="171">
        <v>153.30000000000001</v>
      </c>
      <c r="DA460" s="171">
        <v>153.1</v>
      </c>
      <c r="DB460" s="171">
        <v>154.80000000000001</v>
      </c>
      <c r="DC460" s="171">
        <v>155.4</v>
      </c>
      <c r="DD460" s="171">
        <v>156.1</v>
      </c>
      <c r="DE460" s="171">
        <v>155.30000000000001</v>
      </c>
      <c r="DF460" s="171">
        <v>155.9</v>
      </c>
      <c r="DG460" s="171">
        <v>155.30000000000001</v>
      </c>
      <c r="DH460" s="171">
        <v>157.1</v>
      </c>
      <c r="DI460" s="171">
        <v>156.4</v>
      </c>
      <c r="DJ460" s="171">
        <v>157.5</v>
      </c>
      <c r="DK460" s="171">
        <v>158.6</v>
      </c>
      <c r="DL460" s="171">
        <v>158.5</v>
      </c>
      <c r="DM460" s="171">
        <v>159.19999999999999</v>
      </c>
      <c r="DN460" s="171">
        <v>160.9</v>
      </c>
      <c r="DO460" s="171">
        <v>161.5</v>
      </c>
      <c r="DP460" s="171">
        <v>160.80000000000001</v>
      </c>
      <c r="DQ460" s="171">
        <v>161.9</v>
      </c>
      <c r="DR460" s="171">
        <v>162.1</v>
      </c>
      <c r="DS460" s="171">
        <v>162.5</v>
      </c>
      <c r="DT460" s="171">
        <v>164.7</v>
      </c>
    </row>
    <row r="461" spans="1:124" x14ac:dyDescent="0.25">
      <c r="A461" s="169" t="s">
        <v>1316</v>
      </c>
      <c r="B461" s="169" t="s">
        <v>1317</v>
      </c>
      <c r="C461" s="170">
        <v>5.2299999999999999E-2</v>
      </c>
      <c r="D461" s="171">
        <v>101.8</v>
      </c>
      <c r="E461" s="171">
        <v>101.7</v>
      </c>
      <c r="F461" s="171">
        <v>101.9</v>
      </c>
      <c r="G461" s="171">
        <v>100.8</v>
      </c>
      <c r="H461" s="171">
        <v>102.7</v>
      </c>
      <c r="I461" s="171">
        <v>99.8</v>
      </c>
      <c r="J461" s="171">
        <v>102.7</v>
      </c>
      <c r="K461" s="171">
        <v>102</v>
      </c>
      <c r="L461" s="171">
        <v>102.9</v>
      </c>
      <c r="M461" s="171">
        <v>103.4</v>
      </c>
      <c r="N461" s="171">
        <v>102.9</v>
      </c>
      <c r="O461" s="171">
        <v>100.5</v>
      </c>
      <c r="P461" s="171">
        <v>103.9</v>
      </c>
      <c r="Q461" s="171">
        <v>101.8</v>
      </c>
      <c r="R461" s="171">
        <v>105.3</v>
      </c>
      <c r="S461" s="171">
        <v>101.5</v>
      </c>
      <c r="T461" s="171">
        <v>105.6</v>
      </c>
      <c r="U461" s="171">
        <v>104</v>
      </c>
      <c r="V461" s="171">
        <v>102</v>
      </c>
      <c r="W461" s="171">
        <v>102.9</v>
      </c>
      <c r="X461" s="171">
        <v>103.2</v>
      </c>
      <c r="Y461" s="171">
        <v>103.3</v>
      </c>
      <c r="Z461" s="171">
        <v>98.1</v>
      </c>
      <c r="AA461" s="171">
        <v>98.3</v>
      </c>
      <c r="AB461" s="171">
        <v>99.8</v>
      </c>
      <c r="AC461" s="171">
        <v>101.3</v>
      </c>
      <c r="AD461" s="171">
        <v>104.5</v>
      </c>
      <c r="AE461" s="171">
        <v>102.2</v>
      </c>
      <c r="AF461" s="171">
        <v>102.7</v>
      </c>
      <c r="AG461" s="171">
        <v>100</v>
      </c>
      <c r="AH461" s="171">
        <v>104.5</v>
      </c>
      <c r="AI461" s="171">
        <v>100.5</v>
      </c>
      <c r="AJ461" s="171">
        <v>102.6</v>
      </c>
      <c r="AK461" s="171">
        <v>103.8</v>
      </c>
      <c r="AL461" s="171">
        <v>98.5</v>
      </c>
      <c r="AM461" s="171">
        <v>94.8</v>
      </c>
      <c r="AN461" s="171">
        <v>114</v>
      </c>
      <c r="AO461" s="171">
        <v>114</v>
      </c>
      <c r="AP461" s="171">
        <v>116.4</v>
      </c>
      <c r="AQ461" s="171">
        <v>120.2</v>
      </c>
      <c r="AR461" s="171">
        <v>113.6</v>
      </c>
      <c r="AS461" s="171">
        <v>113.7</v>
      </c>
      <c r="AT461" s="171">
        <v>113</v>
      </c>
      <c r="AU461" s="171">
        <v>113</v>
      </c>
      <c r="AV461" s="171">
        <v>113</v>
      </c>
      <c r="AW461" s="171">
        <v>113</v>
      </c>
      <c r="AX461" s="171">
        <v>113</v>
      </c>
      <c r="AY461" s="171">
        <v>113</v>
      </c>
      <c r="AZ461" s="171">
        <v>113</v>
      </c>
      <c r="BA461" s="171">
        <v>113</v>
      </c>
      <c r="BB461" s="171">
        <v>113</v>
      </c>
      <c r="BC461" s="171">
        <v>113</v>
      </c>
      <c r="BD461" s="171">
        <v>113</v>
      </c>
      <c r="BE461" s="171">
        <v>113</v>
      </c>
      <c r="BF461" s="171">
        <v>113</v>
      </c>
      <c r="BG461" s="171">
        <v>113</v>
      </c>
      <c r="BH461" s="171">
        <v>113</v>
      </c>
      <c r="BI461" s="171">
        <v>113</v>
      </c>
      <c r="BJ461" s="171">
        <v>117</v>
      </c>
      <c r="BK461" s="171">
        <v>117</v>
      </c>
      <c r="BL461" s="171">
        <v>115.8</v>
      </c>
      <c r="BM461" s="171">
        <v>119.7</v>
      </c>
      <c r="BN461" s="171">
        <v>105.2</v>
      </c>
      <c r="BO461" s="171">
        <v>100.9</v>
      </c>
      <c r="BP461" s="171">
        <v>100.9</v>
      </c>
      <c r="BQ461" s="171">
        <v>105</v>
      </c>
      <c r="BR461" s="171">
        <v>104.5</v>
      </c>
      <c r="BS461" s="171">
        <v>104.5</v>
      </c>
      <c r="BT461" s="171">
        <v>107.4</v>
      </c>
      <c r="BU461" s="171">
        <v>106.9</v>
      </c>
      <c r="BV461" s="171">
        <v>108.8</v>
      </c>
      <c r="BW461" s="171">
        <v>106</v>
      </c>
      <c r="BX461" s="171">
        <v>106</v>
      </c>
      <c r="BY461" s="171">
        <v>106.1</v>
      </c>
      <c r="BZ461" s="171">
        <v>105.2</v>
      </c>
      <c r="CA461" s="171">
        <v>105.3</v>
      </c>
      <c r="CB461" s="171">
        <v>104.9</v>
      </c>
      <c r="CC461" s="171">
        <v>106.4</v>
      </c>
      <c r="CD461" s="171">
        <v>106.9</v>
      </c>
      <c r="CE461" s="171">
        <v>107.3</v>
      </c>
      <c r="CF461" s="171">
        <v>106.8</v>
      </c>
      <c r="CG461" s="171">
        <v>107.5</v>
      </c>
      <c r="CH461" s="171">
        <v>108.3</v>
      </c>
      <c r="CI461" s="171">
        <v>109.6</v>
      </c>
      <c r="CJ461" s="171">
        <v>109.4</v>
      </c>
      <c r="CK461" s="171">
        <v>109.4</v>
      </c>
      <c r="CL461" s="171">
        <v>110.1</v>
      </c>
      <c r="CM461" s="171">
        <v>108.1</v>
      </c>
      <c r="CN461" s="171">
        <v>106.4</v>
      </c>
      <c r="CO461" s="171">
        <v>105.4</v>
      </c>
      <c r="CP461" s="171">
        <v>106.8</v>
      </c>
      <c r="CQ461" s="171">
        <v>104.3</v>
      </c>
      <c r="CR461" s="171">
        <v>102.8</v>
      </c>
      <c r="CS461" s="171">
        <v>102.5</v>
      </c>
      <c r="CT461" s="171">
        <v>105.3</v>
      </c>
      <c r="CU461" s="171">
        <v>104.6</v>
      </c>
      <c r="CV461" s="171">
        <v>105.8</v>
      </c>
      <c r="CW461" s="171">
        <v>106.2</v>
      </c>
      <c r="CX461" s="171">
        <v>104.7</v>
      </c>
      <c r="CY461" s="171">
        <v>103.4</v>
      </c>
      <c r="CZ461" s="171">
        <v>104.7</v>
      </c>
      <c r="DA461" s="171">
        <v>104.5</v>
      </c>
      <c r="DB461" s="171">
        <v>104.5</v>
      </c>
      <c r="DC461" s="171">
        <v>108.8</v>
      </c>
      <c r="DD461" s="171">
        <v>108.6</v>
      </c>
      <c r="DE461" s="171">
        <v>107.6</v>
      </c>
      <c r="DF461" s="171">
        <v>106.5</v>
      </c>
      <c r="DG461" s="171">
        <v>112.7</v>
      </c>
      <c r="DH461" s="171">
        <v>113.5</v>
      </c>
      <c r="DI461" s="171">
        <v>119.9</v>
      </c>
      <c r="DJ461" s="171">
        <v>118.1</v>
      </c>
      <c r="DK461" s="171">
        <v>120</v>
      </c>
      <c r="DL461" s="171">
        <v>120</v>
      </c>
      <c r="DM461" s="171">
        <v>120.1</v>
      </c>
      <c r="DN461" s="171">
        <v>120.1</v>
      </c>
      <c r="DO461" s="171">
        <v>120.1</v>
      </c>
      <c r="DP461" s="171">
        <v>122.9</v>
      </c>
      <c r="DQ461" s="171">
        <v>122.9</v>
      </c>
      <c r="DR461" s="171">
        <v>115.7</v>
      </c>
      <c r="DS461" s="171">
        <v>116</v>
      </c>
      <c r="DT461" s="171">
        <v>116.6</v>
      </c>
    </row>
    <row r="462" spans="1:124" x14ac:dyDescent="0.25">
      <c r="A462" s="169" t="s">
        <v>1318</v>
      </c>
      <c r="B462" s="169" t="s">
        <v>1319</v>
      </c>
      <c r="C462" s="170">
        <v>3.6130000000000002E-2</v>
      </c>
      <c r="D462" s="171">
        <v>102.4</v>
      </c>
      <c r="E462" s="171">
        <v>102.4</v>
      </c>
      <c r="F462" s="171">
        <v>102.4</v>
      </c>
      <c r="G462" s="171">
        <v>102.4</v>
      </c>
      <c r="H462" s="171">
        <v>102.4</v>
      </c>
      <c r="I462" s="171">
        <v>102.4</v>
      </c>
      <c r="J462" s="171">
        <v>102.4</v>
      </c>
      <c r="K462" s="171">
        <v>102.4</v>
      </c>
      <c r="L462" s="171">
        <v>102.4</v>
      </c>
      <c r="M462" s="171">
        <v>102.4</v>
      </c>
      <c r="N462" s="171">
        <v>102.4</v>
      </c>
      <c r="O462" s="171">
        <v>102.4</v>
      </c>
      <c r="P462" s="171">
        <v>102.7</v>
      </c>
      <c r="Q462" s="171">
        <v>103.3</v>
      </c>
      <c r="R462" s="171">
        <v>103.3</v>
      </c>
      <c r="S462" s="171">
        <v>103.3</v>
      </c>
      <c r="T462" s="171">
        <v>103.3</v>
      </c>
      <c r="U462" s="171">
        <v>103.3</v>
      </c>
      <c r="V462" s="171">
        <v>103.3</v>
      </c>
      <c r="W462" s="171">
        <v>103.3</v>
      </c>
      <c r="X462" s="171">
        <v>104.5</v>
      </c>
      <c r="Y462" s="171">
        <v>104.5</v>
      </c>
      <c r="Z462" s="171">
        <v>104.5</v>
      </c>
      <c r="AA462" s="171">
        <v>104.5</v>
      </c>
      <c r="AB462" s="171">
        <v>105.5</v>
      </c>
      <c r="AC462" s="171">
        <v>106.2</v>
      </c>
      <c r="AD462" s="171">
        <v>106.2</v>
      </c>
      <c r="AE462" s="171">
        <v>106.2</v>
      </c>
      <c r="AF462" s="171">
        <v>106.2</v>
      </c>
      <c r="AG462" s="171">
        <v>109</v>
      </c>
      <c r="AH462" s="171">
        <v>109</v>
      </c>
      <c r="AI462" s="171">
        <v>109</v>
      </c>
      <c r="AJ462" s="171">
        <v>109</v>
      </c>
      <c r="AK462" s="171">
        <v>110</v>
      </c>
      <c r="AL462" s="171">
        <v>111</v>
      </c>
      <c r="AM462" s="171">
        <v>111</v>
      </c>
      <c r="AN462" s="171">
        <v>111.4</v>
      </c>
      <c r="AO462" s="171">
        <v>111.9</v>
      </c>
      <c r="AP462" s="171">
        <v>111.9</v>
      </c>
      <c r="AQ462" s="171">
        <v>112.1</v>
      </c>
      <c r="AR462" s="171">
        <v>109.3</v>
      </c>
      <c r="AS462" s="171">
        <v>109.3</v>
      </c>
      <c r="AT462" s="171">
        <v>109.3</v>
      </c>
      <c r="AU462" s="171">
        <v>110.8</v>
      </c>
      <c r="AV462" s="171">
        <v>108</v>
      </c>
      <c r="AW462" s="171">
        <v>109.2</v>
      </c>
      <c r="AX462" s="171">
        <v>109.2</v>
      </c>
      <c r="AY462" s="171">
        <v>109.2</v>
      </c>
      <c r="AZ462" s="171">
        <v>109.4</v>
      </c>
      <c r="BA462" s="171">
        <v>110.6</v>
      </c>
      <c r="BB462" s="171">
        <v>110.6</v>
      </c>
      <c r="BC462" s="171">
        <v>110.6</v>
      </c>
      <c r="BD462" s="171">
        <v>110.6</v>
      </c>
      <c r="BE462" s="171">
        <v>110.6</v>
      </c>
      <c r="BF462" s="171">
        <v>110.6</v>
      </c>
      <c r="BG462" s="171">
        <v>110.3</v>
      </c>
      <c r="BH462" s="171">
        <v>110.6</v>
      </c>
      <c r="BI462" s="171">
        <v>111.4</v>
      </c>
      <c r="BJ462" s="171">
        <v>111.4</v>
      </c>
      <c r="BK462" s="171">
        <v>111.4</v>
      </c>
      <c r="BL462" s="171">
        <v>112.9</v>
      </c>
      <c r="BM462" s="171">
        <v>114.5</v>
      </c>
      <c r="BN462" s="171">
        <v>114.5</v>
      </c>
      <c r="BO462" s="171">
        <v>113.1</v>
      </c>
      <c r="BP462" s="171">
        <v>112</v>
      </c>
      <c r="BQ462" s="171">
        <v>112</v>
      </c>
      <c r="BR462" s="171">
        <v>112</v>
      </c>
      <c r="BS462" s="171">
        <v>112</v>
      </c>
      <c r="BT462" s="171">
        <v>112</v>
      </c>
      <c r="BU462" s="171">
        <v>112</v>
      </c>
      <c r="BV462" s="171">
        <v>117.3</v>
      </c>
      <c r="BW462" s="171">
        <v>117.7</v>
      </c>
      <c r="BX462" s="171">
        <v>117.7</v>
      </c>
      <c r="BY462" s="171">
        <v>117.7</v>
      </c>
      <c r="BZ462" s="171">
        <v>118.6</v>
      </c>
      <c r="CA462" s="171">
        <v>118.6</v>
      </c>
      <c r="CB462" s="171">
        <v>118.6</v>
      </c>
      <c r="CC462" s="171">
        <v>118.6</v>
      </c>
      <c r="CD462" s="171">
        <v>120.2</v>
      </c>
      <c r="CE462" s="171">
        <v>123.2</v>
      </c>
      <c r="CF462" s="171">
        <v>123.2</v>
      </c>
      <c r="CG462" s="171">
        <v>123.2</v>
      </c>
      <c r="CH462" s="171">
        <v>123.2</v>
      </c>
      <c r="CI462" s="171">
        <v>123.2</v>
      </c>
      <c r="CJ462" s="171">
        <v>121.4</v>
      </c>
      <c r="CK462" s="171">
        <v>121.4</v>
      </c>
      <c r="CL462" s="171">
        <v>122.9</v>
      </c>
      <c r="CM462" s="171">
        <v>122.9</v>
      </c>
      <c r="CN462" s="171">
        <v>123</v>
      </c>
      <c r="CO462" s="171">
        <v>123</v>
      </c>
      <c r="CP462" s="171">
        <v>123</v>
      </c>
      <c r="CQ462" s="171">
        <v>123</v>
      </c>
      <c r="CR462" s="171">
        <v>124.9</v>
      </c>
      <c r="CS462" s="171">
        <v>124.9</v>
      </c>
      <c r="CT462" s="171">
        <v>125.1</v>
      </c>
      <c r="CU462" s="171">
        <v>125.1</v>
      </c>
      <c r="CV462" s="171">
        <v>120.5</v>
      </c>
      <c r="CW462" s="171">
        <v>122.5</v>
      </c>
      <c r="CX462" s="171">
        <v>122.5</v>
      </c>
      <c r="CY462" s="171">
        <v>124.1</v>
      </c>
      <c r="CZ462" s="171">
        <v>125.1</v>
      </c>
      <c r="DA462" s="171">
        <v>126.7</v>
      </c>
      <c r="DB462" s="171">
        <v>125.6</v>
      </c>
      <c r="DC462" s="171">
        <v>125.6</v>
      </c>
      <c r="DD462" s="171">
        <v>123.5</v>
      </c>
      <c r="DE462" s="171">
        <v>123.7</v>
      </c>
      <c r="DF462" s="171">
        <v>123.9</v>
      </c>
      <c r="DG462" s="171">
        <v>123.7</v>
      </c>
      <c r="DH462" s="171">
        <v>124.2</v>
      </c>
      <c r="DI462" s="171">
        <v>124.2</v>
      </c>
      <c r="DJ462" s="171">
        <v>124.2</v>
      </c>
      <c r="DK462" s="171">
        <v>125.9</v>
      </c>
      <c r="DL462" s="171">
        <v>127.1</v>
      </c>
      <c r="DM462" s="171">
        <v>126.1</v>
      </c>
      <c r="DN462" s="171">
        <v>126.1</v>
      </c>
      <c r="DO462" s="171">
        <v>126.1</v>
      </c>
      <c r="DP462" s="171">
        <v>128</v>
      </c>
      <c r="DQ462" s="171">
        <v>127.1</v>
      </c>
      <c r="DR462" s="171">
        <v>128</v>
      </c>
      <c r="DS462" s="171">
        <v>129.5</v>
      </c>
      <c r="DT462" s="171">
        <v>134.80000000000001</v>
      </c>
    </row>
    <row r="463" spans="1:124" x14ac:dyDescent="0.25">
      <c r="A463" s="169" t="s">
        <v>1320</v>
      </c>
      <c r="B463" s="169" t="s">
        <v>1321</v>
      </c>
      <c r="C463" s="170">
        <v>1.289E-2</v>
      </c>
      <c r="D463" s="171">
        <v>110.4</v>
      </c>
      <c r="E463" s="171">
        <v>103.5</v>
      </c>
      <c r="F463" s="171">
        <v>103.6</v>
      </c>
      <c r="G463" s="171">
        <v>103.4</v>
      </c>
      <c r="H463" s="171">
        <v>102.5</v>
      </c>
      <c r="I463" s="171">
        <v>99.9</v>
      </c>
      <c r="J463" s="171">
        <v>100.1</v>
      </c>
      <c r="K463" s="171">
        <v>106.9</v>
      </c>
      <c r="L463" s="171">
        <v>105.9</v>
      </c>
      <c r="M463" s="171">
        <v>100.2</v>
      </c>
      <c r="N463" s="171">
        <v>106.4</v>
      </c>
      <c r="O463" s="171">
        <v>113.4</v>
      </c>
      <c r="P463" s="171">
        <v>114.8</v>
      </c>
      <c r="Q463" s="171">
        <v>114.1</v>
      </c>
      <c r="R463" s="171">
        <v>113.3</v>
      </c>
      <c r="S463" s="171">
        <v>100.6</v>
      </c>
      <c r="T463" s="171">
        <v>101.1</v>
      </c>
      <c r="U463" s="171">
        <v>104.6</v>
      </c>
      <c r="V463" s="171">
        <v>101.7</v>
      </c>
      <c r="W463" s="171">
        <v>106.6</v>
      </c>
      <c r="X463" s="171">
        <v>105.8</v>
      </c>
      <c r="Y463" s="171">
        <v>109.6</v>
      </c>
      <c r="Z463" s="171">
        <v>118.8</v>
      </c>
      <c r="AA463" s="171">
        <v>119.2</v>
      </c>
      <c r="AB463" s="171">
        <v>124.8</v>
      </c>
      <c r="AC463" s="171">
        <v>120.4</v>
      </c>
      <c r="AD463" s="171">
        <v>124.4</v>
      </c>
      <c r="AE463" s="171">
        <v>122.6</v>
      </c>
      <c r="AF463" s="171">
        <v>119</v>
      </c>
      <c r="AG463" s="171">
        <v>114.6</v>
      </c>
      <c r="AH463" s="171">
        <v>116.2</v>
      </c>
      <c r="AI463" s="171">
        <v>119.6</v>
      </c>
      <c r="AJ463" s="171">
        <v>122.7</v>
      </c>
      <c r="AK463" s="171">
        <v>122.7</v>
      </c>
      <c r="AL463" s="171">
        <v>119.5</v>
      </c>
      <c r="AM463" s="171">
        <v>129.19999999999999</v>
      </c>
      <c r="AN463" s="171">
        <v>115.5</v>
      </c>
      <c r="AO463" s="171">
        <v>115.6</v>
      </c>
      <c r="AP463" s="171">
        <v>119</v>
      </c>
      <c r="AQ463" s="171">
        <v>119.4</v>
      </c>
      <c r="AR463" s="171">
        <v>116.4</v>
      </c>
      <c r="AS463" s="171">
        <v>119</v>
      </c>
      <c r="AT463" s="171">
        <v>123.4</v>
      </c>
      <c r="AU463" s="171">
        <v>127.8</v>
      </c>
      <c r="AV463" s="171">
        <v>129.6</v>
      </c>
      <c r="AW463" s="171">
        <v>132.19999999999999</v>
      </c>
      <c r="AX463" s="171">
        <v>135.1</v>
      </c>
      <c r="AY463" s="171">
        <v>134.6</v>
      </c>
      <c r="AZ463" s="171">
        <v>136.9</v>
      </c>
      <c r="BA463" s="171">
        <v>137.80000000000001</v>
      </c>
      <c r="BB463" s="171">
        <v>138.6</v>
      </c>
      <c r="BC463" s="171">
        <v>138.6</v>
      </c>
      <c r="BD463" s="171">
        <v>138.6</v>
      </c>
      <c r="BE463" s="171">
        <v>138.6</v>
      </c>
      <c r="BF463" s="171">
        <v>138.6</v>
      </c>
      <c r="BG463" s="171">
        <v>140.9</v>
      </c>
      <c r="BH463" s="171">
        <v>144.30000000000001</v>
      </c>
      <c r="BI463" s="171">
        <v>144.30000000000001</v>
      </c>
      <c r="BJ463" s="171">
        <v>144.30000000000001</v>
      </c>
      <c r="BK463" s="171">
        <v>144.30000000000001</v>
      </c>
      <c r="BL463" s="171">
        <v>144.30000000000001</v>
      </c>
      <c r="BM463" s="171">
        <v>144.30000000000001</v>
      </c>
      <c r="BN463" s="171">
        <v>144.30000000000001</v>
      </c>
      <c r="BO463" s="171">
        <v>143.9</v>
      </c>
      <c r="BP463" s="171">
        <v>141.5</v>
      </c>
      <c r="BQ463" s="171">
        <v>133.19999999999999</v>
      </c>
      <c r="BR463" s="171">
        <v>133.19999999999999</v>
      </c>
      <c r="BS463" s="171">
        <v>133.19999999999999</v>
      </c>
      <c r="BT463" s="171">
        <v>133.19999999999999</v>
      </c>
      <c r="BU463" s="171">
        <v>133.19999999999999</v>
      </c>
      <c r="BV463" s="171">
        <v>133.19999999999999</v>
      </c>
      <c r="BW463" s="171">
        <v>128.69999999999999</v>
      </c>
      <c r="BX463" s="171">
        <v>128.69999999999999</v>
      </c>
      <c r="BY463" s="171">
        <v>128.69999999999999</v>
      </c>
      <c r="BZ463" s="171">
        <v>128.69999999999999</v>
      </c>
      <c r="CA463" s="171">
        <v>128.69999999999999</v>
      </c>
      <c r="CB463" s="171">
        <v>128.69999999999999</v>
      </c>
      <c r="CC463" s="171">
        <v>128.69999999999999</v>
      </c>
      <c r="CD463" s="171">
        <v>128.69999999999999</v>
      </c>
      <c r="CE463" s="171">
        <v>128.69999999999999</v>
      </c>
      <c r="CF463" s="171">
        <v>128.5</v>
      </c>
      <c r="CG463" s="171">
        <v>128.5</v>
      </c>
      <c r="CH463" s="171">
        <v>128.5</v>
      </c>
      <c r="CI463" s="171">
        <v>128.4</v>
      </c>
      <c r="CJ463" s="171">
        <v>128.4</v>
      </c>
      <c r="CK463" s="171">
        <v>129.9</v>
      </c>
      <c r="CL463" s="171">
        <v>129.5</v>
      </c>
      <c r="CM463" s="171">
        <v>129.5</v>
      </c>
      <c r="CN463" s="171">
        <v>128.30000000000001</v>
      </c>
      <c r="CO463" s="171">
        <v>128.30000000000001</v>
      </c>
      <c r="CP463" s="171">
        <v>128.30000000000001</v>
      </c>
      <c r="CQ463" s="171">
        <v>128.69999999999999</v>
      </c>
      <c r="CR463" s="171">
        <v>128.30000000000001</v>
      </c>
      <c r="CS463" s="171">
        <v>128.30000000000001</v>
      </c>
      <c r="CT463" s="171">
        <v>128.30000000000001</v>
      </c>
      <c r="CU463" s="171">
        <v>128.69999999999999</v>
      </c>
      <c r="CV463" s="171">
        <v>132</v>
      </c>
      <c r="CW463" s="171">
        <v>132.6</v>
      </c>
      <c r="CX463" s="171">
        <v>132.6</v>
      </c>
      <c r="CY463" s="171">
        <v>132.6</v>
      </c>
      <c r="CZ463" s="171">
        <v>132.6</v>
      </c>
      <c r="DA463" s="171">
        <v>132.6</v>
      </c>
      <c r="DB463" s="171">
        <v>132.5</v>
      </c>
      <c r="DC463" s="171">
        <v>132.5</v>
      </c>
      <c r="DD463" s="171">
        <v>132.6</v>
      </c>
      <c r="DE463" s="171">
        <v>132.6</v>
      </c>
      <c r="DF463" s="171">
        <v>132.6</v>
      </c>
      <c r="DG463" s="171">
        <v>133</v>
      </c>
      <c r="DH463" s="171">
        <v>133</v>
      </c>
      <c r="DI463" s="171">
        <v>133.9</v>
      </c>
      <c r="DJ463" s="171">
        <v>133.9</v>
      </c>
      <c r="DK463" s="171">
        <v>133.9</v>
      </c>
      <c r="DL463" s="171">
        <v>133.9</v>
      </c>
      <c r="DM463" s="171">
        <v>133.9</v>
      </c>
      <c r="DN463" s="171">
        <v>135.69999999999999</v>
      </c>
      <c r="DO463" s="171">
        <v>135.6</v>
      </c>
      <c r="DP463" s="171">
        <v>135.80000000000001</v>
      </c>
      <c r="DQ463" s="171">
        <v>138.19999999999999</v>
      </c>
      <c r="DR463" s="171">
        <v>141.69999999999999</v>
      </c>
      <c r="DS463" s="171">
        <v>145.6</v>
      </c>
      <c r="DT463" s="171">
        <v>147.80000000000001</v>
      </c>
    </row>
    <row r="464" spans="1:124" x14ac:dyDescent="0.25">
      <c r="A464" s="169" t="s">
        <v>1322</v>
      </c>
      <c r="B464" s="169" t="s">
        <v>1323</v>
      </c>
      <c r="C464" s="170">
        <v>0.23061000000000001</v>
      </c>
      <c r="D464" s="171">
        <v>103.4</v>
      </c>
      <c r="E464" s="171">
        <v>106.6</v>
      </c>
      <c r="F464" s="171">
        <v>106.2</v>
      </c>
      <c r="G464" s="171">
        <v>106.5</v>
      </c>
      <c r="H464" s="171">
        <v>107.2</v>
      </c>
      <c r="I464" s="171">
        <v>106.8</v>
      </c>
      <c r="J464" s="171">
        <v>106.6</v>
      </c>
      <c r="K464" s="171">
        <v>109</v>
      </c>
      <c r="L464" s="171">
        <v>106.1</v>
      </c>
      <c r="M464" s="171">
        <v>105</v>
      </c>
      <c r="N464" s="171">
        <v>103.3</v>
      </c>
      <c r="O464" s="171">
        <v>103.3</v>
      </c>
      <c r="P464" s="171">
        <v>102.9</v>
      </c>
      <c r="Q464" s="171">
        <v>104</v>
      </c>
      <c r="R464" s="171">
        <v>106.4</v>
      </c>
      <c r="S464" s="171">
        <v>103.6</v>
      </c>
      <c r="T464" s="171">
        <v>105.5</v>
      </c>
      <c r="U464" s="171">
        <v>105.1</v>
      </c>
      <c r="V464" s="171">
        <v>107.7</v>
      </c>
      <c r="W464" s="171">
        <v>109.8</v>
      </c>
      <c r="X464" s="171">
        <v>107.7</v>
      </c>
      <c r="Y464" s="171">
        <v>108.4</v>
      </c>
      <c r="Z464" s="171">
        <v>108.3</v>
      </c>
      <c r="AA464" s="171">
        <v>110.5</v>
      </c>
      <c r="AB464" s="171">
        <v>114.6</v>
      </c>
      <c r="AC464" s="171">
        <v>113.8</v>
      </c>
      <c r="AD464" s="171">
        <v>113.2</v>
      </c>
      <c r="AE464" s="171">
        <v>111.6</v>
      </c>
      <c r="AF464" s="171">
        <v>112.7</v>
      </c>
      <c r="AG464" s="171">
        <v>116</v>
      </c>
      <c r="AH464" s="171">
        <v>113</v>
      </c>
      <c r="AI464" s="171">
        <v>112</v>
      </c>
      <c r="AJ464" s="171">
        <v>114.6</v>
      </c>
      <c r="AK464" s="171">
        <v>116.6</v>
      </c>
      <c r="AL464" s="171">
        <v>115.5</v>
      </c>
      <c r="AM464" s="171">
        <v>114.3</v>
      </c>
      <c r="AN464" s="171">
        <v>113.8</v>
      </c>
      <c r="AO464" s="171">
        <v>113.4</v>
      </c>
      <c r="AP464" s="171">
        <v>112</v>
      </c>
      <c r="AQ464" s="171">
        <v>111.8</v>
      </c>
      <c r="AR464" s="171">
        <v>111.4</v>
      </c>
      <c r="AS464" s="171">
        <v>114.3</v>
      </c>
      <c r="AT464" s="171">
        <v>114.3</v>
      </c>
      <c r="AU464" s="171">
        <v>112.7</v>
      </c>
      <c r="AV464" s="171">
        <v>113.6</v>
      </c>
      <c r="AW464" s="171">
        <v>110.2</v>
      </c>
      <c r="AX464" s="171">
        <v>111.8</v>
      </c>
      <c r="AY464" s="171">
        <v>112.3</v>
      </c>
      <c r="AZ464" s="171">
        <v>115.5</v>
      </c>
      <c r="BA464" s="171">
        <v>110</v>
      </c>
      <c r="BB464" s="171">
        <v>110.6</v>
      </c>
      <c r="BC464" s="171">
        <v>111.6</v>
      </c>
      <c r="BD464" s="171">
        <v>110.5</v>
      </c>
      <c r="BE464" s="171">
        <v>109.1</v>
      </c>
      <c r="BF464" s="171">
        <v>110.4</v>
      </c>
      <c r="BG464" s="171">
        <v>110.3</v>
      </c>
      <c r="BH464" s="171">
        <v>109.9</v>
      </c>
      <c r="BI464" s="171">
        <v>110.3</v>
      </c>
      <c r="BJ464" s="171">
        <v>111.9</v>
      </c>
      <c r="BK464" s="171">
        <v>110</v>
      </c>
      <c r="BL464" s="171">
        <v>108.7</v>
      </c>
      <c r="BM464" s="171">
        <v>106.8</v>
      </c>
      <c r="BN464" s="171">
        <v>107.2</v>
      </c>
      <c r="BO464" s="171">
        <v>111.9</v>
      </c>
      <c r="BP464" s="171">
        <v>113.6</v>
      </c>
      <c r="BQ464" s="171">
        <v>114.7</v>
      </c>
      <c r="BR464" s="171">
        <v>115.8</v>
      </c>
      <c r="BS464" s="171">
        <v>115.8</v>
      </c>
      <c r="BT464" s="171">
        <v>117.1</v>
      </c>
      <c r="BU464" s="171">
        <v>113.8</v>
      </c>
      <c r="BV464" s="171">
        <v>114.4</v>
      </c>
      <c r="BW464" s="171">
        <v>114.8</v>
      </c>
      <c r="BX464" s="171">
        <v>112.4</v>
      </c>
      <c r="BY464" s="171">
        <v>113.5</v>
      </c>
      <c r="BZ464" s="171">
        <v>114.6</v>
      </c>
      <c r="CA464" s="171">
        <v>117.8</v>
      </c>
      <c r="CB464" s="171">
        <v>120.4</v>
      </c>
      <c r="CC464" s="171">
        <v>121.1</v>
      </c>
      <c r="CD464" s="171">
        <v>123.6</v>
      </c>
      <c r="CE464" s="171">
        <v>124.2</v>
      </c>
      <c r="CF464" s="171">
        <v>118.4</v>
      </c>
      <c r="CG464" s="171">
        <v>119.8</v>
      </c>
      <c r="CH464" s="171">
        <v>120.3</v>
      </c>
      <c r="CI464" s="171">
        <v>117.4</v>
      </c>
      <c r="CJ464" s="171">
        <v>118.1</v>
      </c>
      <c r="CK464" s="171">
        <v>118.1</v>
      </c>
      <c r="CL464" s="171">
        <v>117.8</v>
      </c>
      <c r="CM464" s="171">
        <v>117.6</v>
      </c>
      <c r="CN464" s="171">
        <v>118.4</v>
      </c>
      <c r="CO464" s="171">
        <v>117.1</v>
      </c>
      <c r="CP464" s="171">
        <v>117.3</v>
      </c>
      <c r="CQ464" s="171">
        <v>121.2</v>
      </c>
      <c r="CR464" s="171">
        <v>120.5</v>
      </c>
      <c r="CS464" s="171">
        <v>121.3</v>
      </c>
      <c r="CT464" s="171">
        <v>121.5</v>
      </c>
      <c r="CU464" s="171">
        <v>122.4</v>
      </c>
      <c r="CV464" s="171">
        <v>121.5</v>
      </c>
      <c r="CW464" s="171">
        <v>122</v>
      </c>
      <c r="CX464" s="171">
        <v>122.7</v>
      </c>
      <c r="CY464" s="171">
        <v>121.5</v>
      </c>
      <c r="CZ464" s="171">
        <v>122.7</v>
      </c>
      <c r="DA464" s="171">
        <v>125.1</v>
      </c>
      <c r="DB464" s="171">
        <v>125.4</v>
      </c>
      <c r="DC464" s="171">
        <v>129.30000000000001</v>
      </c>
      <c r="DD464" s="171">
        <v>126.5</v>
      </c>
      <c r="DE464" s="171">
        <v>127.5</v>
      </c>
      <c r="DF464" s="171">
        <v>128.30000000000001</v>
      </c>
      <c r="DG464" s="171">
        <v>127.1</v>
      </c>
      <c r="DH464" s="171">
        <v>129.4</v>
      </c>
      <c r="DI464" s="171">
        <v>131.69999999999999</v>
      </c>
      <c r="DJ464" s="171">
        <v>131</v>
      </c>
      <c r="DK464" s="171">
        <v>130.69999999999999</v>
      </c>
      <c r="DL464" s="171">
        <v>131.5</v>
      </c>
      <c r="DM464" s="171">
        <v>130.80000000000001</v>
      </c>
      <c r="DN464" s="171">
        <v>131.1</v>
      </c>
      <c r="DO464" s="171">
        <v>131.69999999999999</v>
      </c>
      <c r="DP464" s="171">
        <v>134.69999999999999</v>
      </c>
      <c r="DQ464" s="171">
        <v>140</v>
      </c>
      <c r="DR464" s="171">
        <v>139.80000000000001</v>
      </c>
      <c r="DS464" s="171">
        <v>136.19999999999999</v>
      </c>
      <c r="DT464" s="171">
        <v>137.19999999999999</v>
      </c>
    </row>
    <row r="465" spans="1:124" x14ac:dyDescent="0.25">
      <c r="A465" s="169" t="s">
        <v>1324</v>
      </c>
      <c r="B465" s="169" t="s">
        <v>1325</v>
      </c>
      <c r="C465" s="170">
        <v>3.6269999999999997E-2</v>
      </c>
      <c r="D465" s="171">
        <v>101.5</v>
      </c>
      <c r="E465" s="171">
        <v>105.6</v>
      </c>
      <c r="F465" s="171">
        <v>109.5</v>
      </c>
      <c r="G465" s="171">
        <v>109.5</v>
      </c>
      <c r="H465" s="171">
        <v>109.5</v>
      </c>
      <c r="I465" s="171">
        <v>109.5</v>
      </c>
      <c r="J465" s="171">
        <v>108</v>
      </c>
      <c r="K465" s="171">
        <v>108</v>
      </c>
      <c r="L465" s="171">
        <v>108</v>
      </c>
      <c r="M465" s="171">
        <v>108</v>
      </c>
      <c r="N465" s="171">
        <v>106.4</v>
      </c>
      <c r="O465" s="171">
        <v>108</v>
      </c>
      <c r="P465" s="171">
        <v>115.4</v>
      </c>
      <c r="Q465" s="171">
        <v>116.9</v>
      </c>
      <c r="R465" s="171">
        <v>113.8</v>
      </c>
      <c r="S465" s="171">
        <v>113.8</v>
      </c>
      <c r="T465" s="171">
        <v>141.6</v>
      </c>
      <c r="U465" s="171">
        <v>132.9</v>
      </c>
      <c r="V465" s="171">
        <v>132.30000000000001</v>
      </c>
      <c r="W465" s="171">
        <v>138.5</v>
      </c>
      <c r="X465" s="171">
        <v>131.30000000000001</v>
      </c>
      <c r="Y465" s="171">
        <v>132.5</v>
      </c>
      <c r="Z465" s="171">
        <v>138.1</v>
      </c>
      <c r="AA465" s="171">
        <v>134.69999999999999</v>
      </c>
      <c r="AB465" s="171">
        <v>127.4</v>
      </c>
      <c r="AC465" s="171">
        <v>130.5</v>
      </c>
      <c r="AD465" s="171">
        <v>132.80000000000001</v>
      </c>
      <c r="AE465" s="171">
        <v>126.8</v>
      </c>
      <c r="AF465" s="171">
        <v>136.1</v>
      </c>
      <c r="AG465" s="171">
        <v>129</v>
      </c>
      <c r="AH465" s="171">
        <v>128.69999999999999</v>
      </c>
      <c r="AI465" s="171">
        <v>134</v>
      </c>
      <c r="AJ465" s="171">
        <v>135.5</v>
      </c>
      <c r="AK465" s="171">
        <v>134.1</v>
      </c>
      <c r="AL465" s="171">
        <v>132.19999999999999</v>
      </c>
      <c r="AM465" s="171">
        <v>133.9</v>
      </c>
      <c r="AN465" s="171">
        <v>139</v>
      </c>
      <c r="AO465" s="171">
        <v>142.6</v>
      </c>
      <c r="AP465" s="171">
        <v>142.6</v>
      </c>
      <c r="AQ465" s="171">
        <v>135.19999999999999</v>
      </c>
      <c r="AR465" s="171">
        <v>135.4</v>
      </c>
      <c r="AS465" s="171">
        <v>135.4</v>
      </c>
      <c r="AT465" s="171">
        <v>135.4</v>
      </c>
      <c r="AU465" s="171">
        <v>135.4</v>
      </c>
      <c r="AV465" s="171">
        <v>135.4</v>
      </c>
      <c r="AW465" s="171">
        <v>135.4</v>
      </c>
      <c r="AX465" s="171">
        <v>135.4</v>
      </c>
      <c r="AY465" s="171">
        <v>135.4</v>
      </c>
      <c r="AZ465" s="171">
        <v>135.4</v>
      </c>
      <c r="BA465" s="171">
        <v>135.4</v>
      </c>
      <c r="BB465" s="171">
        <v>135.4</v>
      </c>
      <c r="BC465" s="171">
        <v>135.4</v>
      </c>
      <c r="BD465" s="171">
        <v>135.4</v>
      </c>
      <c r="BE465" s="171">
        <v>135.69999999999999</v>
      </c>
      <c r="BF465" s="171">
        <v>149</v>
      </c>
      <c r="BG465" s="171">
        <v>149</v>
      </c>
      <c r="BH465" s="171">
        <v>153.5</v>
      </c>
      <c r="BI465" s="171">
        <v>155</v>
      </c>
      <c r="BJ465" s="171">
        <v>153.5</v>
      </c>
      <c r="BK465" s="171">
        <v>154.30000000000001</v>
      </c>
      <c r="BL465" s="171">
        <v>156.6</v>
      </c>
      <c r="BM465" s="171">
        <v>156.6</v>
      </c>
      <c r="BN465" s="171">
        <v>156.6</v>
      </c>
      <c r="BO465" s="171">
        <v>154.30000000000001</v>
      </c>
      <c r="BP465" s="171">
        <v>154.30000000000001</v>
      </c>
      <c r="BQ465" s="171">
        <v>166.2</v>
      </c>
      <c r="BR465" s="171">
        <v>162.6</v>
      </c>
      <c r="BS465" s="171">
        <v>162.6</v>
      </c>
      <c r="BT465" s="171">
        <v>162.6</v>
      </c>
      <c r="BU465" s="171">
        <v>162.6</v>
      </c>
      <c r="BV465" s="171">
        <v>138.69999999999999</v>
      </c>
      <c r="BW465" s="171">
        <v>136.69999999999999</v>
      </c>
      <c r="BX465" s="171">
        <v>148.19999999999999</v>
      </c>
      <c r="BY465" s="171">
        <v>148.19999999999999</v>
      </c>
      <c r="BZ465" s="171">
        <v>148.19999999999999</v>
      </c>
      <c r="CA465" s="171">
        <v>150.5</v>
      </c>
      <c r="CB465" s="171">
        <v>150.5</v>
      </c>
      <c r="CC465" s="171">
        <v>154.30000000000001</v>
      </c>
      <c r="CD465" s="171">
        <v>154.30000000000001</v>
      </c>
      <c r="CE465" s="171">
        <v>150.30000000000001</v>
      </c>
      <c r="CF465" s="171">
        <v>152.30000000000001</v>
      </c>
      <c r="CG465" s="171">
        <v>187.4</v>
      </c>
      <c r="CH465" s="171">
        <v>187.4</v>
      </c>
      <c r="CI465" s="171">
        <v>187.4</v>
      </c>
      <c r="CJ465" s="171">
        <v>195.9</v>
      </c>
      <c r="CK465" s="171">
        <v>191.3</v>
      </c>
      <c r="CL465" s="171">
        <v>191.3</v>
      </c>
      <c r="CM465" s="171">
        <v>197.7</v>
      </c>
      <c r="CN465" s="171">
        <v>197.7</v>
      </c>
      <c r="CO465" s="171">
        <v>197.7</v>
      </c>
      <c r="CP465" s="171">
        <v>197.7</v>
      </c>
      <c r="CQ465" s="171">
        <v>197.7</v>
      </c>
      <c r="CR465" s="171">
        <v>197.7</v>
      </c>
      <c r="CS465" s="171">
        <v>197.7</v>
      </c>
      <c r="CT465" s="171">
        <v>197.7</v>
      </c>
      <c r="CU465" s="171">
        <v>197.7</v>
      </c>
      <c r="CV465" s="171">
        <v>197.7</v>
      </c>
      <c r="CW465" s="171">
        <v>193.2</v>
      </c>
      <c r="CX465" s="171">
        <v>193.2</v>
      </c>
      <c r="CY465" s="171">
        <v>193.2</v>
      </c>
      <c r="CZ465" s="171">
        <v>193.2</v>
      </c>
      <c r="DA465" s="171">
        <v>192.2</v>
      </c>
      <c r="DB465" s="171">
        <v>192.2</v>
      </c>
      <c r="DC465" s="171">
        <v>193.2</v>
      </c>
      <c r="DD465" s="171">
        <v>193.2</v>
      </c>
      <c r="DE465" s="171">
        <v>193.2</v>
      </c>
      <c r="DF465" s="171">
        <v>193.2</v>
      </c>
      <c r="DG465" s="171">
        <v>193.2</v>
      </c>
      <c r="DH465" s="171">
        <v>193</v>
      </c>
      <c r="DI465" s="171">
        <v>193.2</v>
      </c>
      <c r="DJ465" s="171">
        <v>193.2</v>
      </c>
      <c r="DK465" s="171">
        <v>193.2</v>
      </c>
      <c r="DL465" s="171">
        <v>193.2</v>
      </c>
      <c r="DM465" s="171">
        <v>197.7</v>
      </c>
      <c r="DN465" s="171">
        <v>197.7</v>
      </c>
      <c r="DO465" s="171">
        <v>202</v>
      </c>
      <c r="DP465" s="171">
        <v>202</v>
      </c>
      <c r="DQ465" s="171">
        <v>202</v>
      </c>
      <c r="DR465" s="171">
        <v>210.1</v>
      </c>
      <c r="DS465" s="171">
        <v>214.9</v>
      </c>
      <c r="DT465" s="171">
        <v>223.5</v>
      </c>
    </row>
    <row r="466" spans="1:124" x14ac:dyDescent="0.25">
      <c r="A466" s="169" t="s">
        <v>1326</v>
      </c>
      <c r="B466" s="169" t="s">
        <v>1327</v>
      </c>
      <c r="C466" s="170">
        <v>9.5899999999999996E-3</v>
      </c>
      <c r="D466" s="171">
        <v>112.8</v>
      </c>
      <c r="E466" s="171">
        <v>111.9</v>
      </c>
      <c r="F466" s="171">
        <v>111.9</v>
      </c>
      <c r="G466" s="171">
        <v>111.9</v>
      </c>
      <c r="H466" s="171">
        <v>110.7</v>
      </c>
      <c r="I466" s="171">
        <v>110.7</v>
      </c>
      <c r="J466" s="171">
        <v>112.2</v>
      </c>
      <c r="K466" s="171">
        <v>112.2</v>
      </c>
      <c r="L466" s="171">
        <v>112.4</v>
      </c>
      <c r="M466" s="171">
        <v>115</v>
      </c>
      <c r="N466" s="171">
        <v>116</v>
      </c>
      <c r="O466" s="171">
        <v>118.9</v>
      </c>
      <c r="P466" s="171">
        <v>118.9</v>
      </c>
      <c r="Q466" s="171">
        <v>114.1</v>
      </c>
      <c r="R466" s="171">
        <v>112.3</v>
      </c>
      <c r="S466" s="171">
        <v>113.5</v>
      </c>
      <c r="T466" s="171">
        <v>113.8</v>
      </c>
      <c r="U466" s="171">
        <v>116</v>
      </c>
      <c r="V466" s="171">
        <v>116.8</v>
      </c>
      <c r="W466" s="171">
        <v>116.8</v>
      </c>
      <c r="X466" s="171">
        <v>117.2</v>
      </c>
      <c r="Y466" s="171">
        <v>114.2</v>
      </c>
      <c r="Z466" s="171">
        <v>113</v>
      </c>
      <c r="AA466" s="171">
        <v>114</v>
      </c>
      <c r="AB466" s="171">
        <v>115</v>
      </c>
      <c r="AC466" s="171">
        <v>115</v>
      </c>
      <c r="AD466" s="171">
        <v>115</v>
      </c>
      <c r="AE466" s="171">
        <v>114.7</v>
      </c>
      <c r="AF466" s="171">
        <v>113.8</v>
      </c>
      <c r="AG466" s="171">
        <v>116.1</v>
      </c>
      <c r="AH466" s="171">
        <v>116.6</v>
      </c>
      <c r="AI466" s="171">
        <v>116.7</v>
      </c>
      <c r="AJ466" s="171">
        <v>119.4</v>
      </c>
      <c r="AK466" s="171">
        <v>119.4</v>
      </c>
      <c r="AL466" s="171">
        <v>115.8</v>
      </c>
      <c r="AM466" s="171">
        <v>115.8</v>
      </c>
      <c r="AN466" s="171">
        <v>116.3</v>
      </c>
      <c r="AO466" s="171">
        <v>115.3</v>
      </c>
      <c r="AP466" s="171">
        <v>115.3</v>
      </c>
      <c r="AQ466" s="171">
        <v>116.3</v>
      </c>
      <c r="AR466" s="171">
        <v>124.2</v>
      </c>
      <c r="AS466" s="171">
        <v>123.8</v>
      </c>
      <c r="AT466" s="171">
        <v>123.8</v>
      </c>
      <c r="AU466" s="171">
        <v>123.8</v>
      </c>
      <c r="AV466" s="171">
        <v>123.9</v>
      </c>
      <c r="AW466" s="171">
        <v>126.7</v>
      </c>
      <c r="AX466" s="171">
        <v>125.8</v>
      </c>
      <c r="AY466" s="171">
        <v>125.9</v>
      </c>
      <c r="AZ466" s="171">
        <v>112.2</v>
      </c>
      <c r="BA466" s="171">
        <v>113.5</v>
      </c>
      <c r="BB466" s="171">
        <v>115.6</v>
      </c>
      <c r="BC466" s="171">
        <v>115.7</v>
      </c>
      <c r="BD466" s="171">
        <v>115.7</v>
      </c>
      <c r="BE466" s="171">
        <v>115.7</v>
      </c>
      <c r="BF466" s="171">
        <v>115.7</v>
      </c>
      <c r="BG466" s="171">
        <v>116.4</v>
      </c>
      <c r="BH466" s="171">
        <v>111.9</v>
      </c>
      <c r="BI466" s="171">
        <v>111.9</v>
      </c>
      <c r="BJ466" s="171">
        <v>112.7</v>
      </c>
      <c r="BK466" s="171">
        <v>118.2</v>
      </c>
      <c r="BL466" s="171">
        <v>118.2</v>
      </c>
      <c r="BM466" s="171">
        <v>117.3</v>
      </c>
      <c r="BN466" s="171">
        <v>121</v>
      </c>
      <c r="BO466" s="171">
        <v>125.5</v>
      </c>
      <c r="BP466" s="171">
        <v>125.1</v>
      </c>
      <c r="BQ466" s="171">
        <v>125.1</v>
      </c>
      <c r="BR466" s="171">
        <v>125.1</v>
      </c>
      <c r="BS466" s="171">
        <v>125.5</v>
      </c>
      <c r="BT466" s="171">
        <v>135.30000000000001</v>
      </c>
      <c r="BU466" s="171">
        <v>122</v>
      </c>
      <c r="BV466" s="171">
        <v>128.6</v>
      </c>
      <c r="BW466" s="171">
        <v>126</v>
      </c>
      <c r="BX466" s="171">
        <v>124.2</v>
      </c>
      <c r="BY466" s="171">
        <v>118.4</v>
      </c>
      <c r="BZ466" s="171">
        <v>116.2</v>
      </c>
      <c r="CA466" s="171">
        <v>114.8</v>
      </c>
      <c r="CB466" s="171">
        <v>113.7</v>
      </c>
      <c r="CC466" s="171">
        <v>115.7</v>
      </c>
      <c r="CD466" s="171">
        <v>123.4</v>
      </c>
      <c r="CE466" s="171">
        <v>125.9</v>
      </c>
      <c r="CF466" s="171">
        <v>124.8</v>
      </c>
      <c r="CG466" s="171">
        <v>114.4</v>
      </c>
      <c r="CH466" s="171">
        <v>114</v>
      </c>
      <c r="CI466" s="171">
        <v>113.3</v>
      </c>
      <c r="CJ466" s="171">
        <v>113.6</v>
      </c>
      <c r="CK466" s="171">
        <v>113.6</v>
      </c>
      <c r="CL466" s="171">
        <v>113.9</v>
      </c>
      <c r="CM466" s="171">
        <v>115.3</v>
      </c>
      <c r="CN466" s="171">
        <v>115.3</v>
      </c>
      <c r="CO466" s="171">
        <v>115.3</v>
      </c>
      <c r="CP466" s="171">
        <v>114.7</v>
      </c>
      <c r="CQ466" s="171">
        <v>114</v>
      </c>
      <c r="CR466" s="171">
        <v>113.9</v>
      </c>
      <c r="CS466" s="171">
        <v>115.1</v>
      </c>
      <c r="CT466" s="171">
        <v>115.1</v>
      </c>
      <c r="CU466" s="171">
        <v>115.8</v>
      </c>
      <c r="CV466" s="171">
        <v>116</v>
      </c>
      <c r="CW466" s="171">
        <v>115.3</v>
      </c>
      <c r="CX466" s="171">
        <v>115.7</v>
      </c>
      <c r="CY466" s="171">
        <v>116</v>
      </c>
      <c r="CZ466" s="171">
        <v>117.4</v>
      </c>
      <c r="DA466" s="171">
        <v>119</v>
      </c>
      <c r="DB466" s="171">
        <v>118.6</v>
      </c>
      <c r="DC466" s="171">
        <v>119.4</v>
      </c>
      <c r="DD466" s="171">
        <v>118.3</v>
      </c>
      <c r="DE466" s="171">
        <v>118.8</v>
      </c>
      <c r="DF466" s="171">
        <v>119.1</v>
      </c>
      <c r="DG466" s="171">
        <v>117.8</v>
      </c>
      <c r="DH466" s="171">
        <v>116.3</v>
      </c>
      <c r="DI466" s="171">
        <v>126.7</v>
      </c>
      <c r="DJ466" s="171">
        <v>111.3</v>
      </c>
      <c r="DK466" s="171">
        <v>112.1</v>
      </c>
      <c r="DL466" s="171">
        <v>112.1</v>
      </c>
      <c r="DM466" s="171">
        <v>110.4</v>
      </c>
      <c r="DN466" s="171">
        <v>110.4</v>
      </c>
      <c r="DO466" s="171">
        <v>110.4</v>
      </c>
      <c r="DP466" s="171">
        <v>106.9</v>
      </c>
      <c r="DQ466" s="171">
        <v>106.9</v>
      </c>
      <c r="DR466" s="171">
        <v>107</v>
      </c>
      <c r="DS466" s="171">
        <v>107</v>
      </c>
      <c r="DT466" s="171">
        <v>107</v>
      </c>
    </row>
    <row r="467" spans="1:124" x14ac:dyDescent="0.25">
      <c r="A467" s="169" t="s">
        <v>1328</v>
      </c>
      <c r="B467" s="169" t="s">
        <v>1329</v>
      </c>
      <c r="C467" s="170">
        <v>2.2429999999999999E-2</v>
      </c>
      <c r="D467" s="171">
        <v>103.1</v>
      </c>
      <c r="E467" s="171">
        <v>87.1</v>
      </c>
      <c r="F467" s="171">
        <v>94.5</v>
      </c>
      <c r="G467" s="171">
        <v>96.2</v>
      </c>
      <c r="H467" s="171">
        <v>99.6</v>
      </c>
      <c r="I467" s="171">
        <v>102.2</v>
      </c>
      <c r="J467" s="171">
        <v>103.5</v>
      </c>
      <c r="K467" s="171">
        <v>103.1</v>
      </c>
      <c r="L467" s="171">
        <v>102.9</v>
      </c>
      <c r="M467" s="171">
        <v>109.8</v>
      </c>
      <c r="N467" s="171">
        <v>104.9</v>
      </c>
      <c r="O467" s="171">
        <v>107.6</v>
      </c>
      <c r="P467" s="171">
        <v>107.3</v>
      </c>
      <c r="Q467" s="171">
        <v>108.8</v>
      </c>
      <c r="R467" s="171">
        <v>114.7</v>
      </c>
      <c r="S467" s="171">
        <v>117.1</v>
      </c>
      <c r="T467" s="171">
        <v>116.8</v>
      </c>
      <c r="U467" s="171">
        <v>117.6</v>
      </c>
      <c r="V467" s="171">
        <v>116.2</v>
      </c>
      <c r="W467" s="171">
        <v>110.7</v>
      </c>
      <c r="X467" s="171">
        <v>99</v>
      </c>
      <c r="Y467" s="171">
        <v>98.8</v>
      </c>
      <c r="Z467" s="171">
        <v>108</v>
      </c>
      <c r="AA467" s="171">
        <v>118.8</v>
      </c>
      <c r="AB467" s="171">
        <v>125.1</v>
      </c>
      <c r="AC467" s="171">
        <v>114.2</v>
      </c>
      <c r="AD467" s="171">
        <v>114.6</v>
      </c>
      <c r="AE467" s="171">
        <v>117.6</v>
      </c>
      <c r="AF467" s="171">
        <v>113</v>
      </c>
      <c r="AG467" s="171">
        <v>107.3</v>
      </c>
      <c r="AH467" s="171">
        <v>94.6</v>
      </c>
      <c r="AI467" s="171">
        <v>94.1</v>
      </c>
      <c r="AJ467" s="171">
        <v>94.4</v>
      </c>
      <c r="AK467" s="171">
        <v>102</v>
      </c>
      <c r="AL467" s="171">
        <v>114.2</v>
      </c>
      <c r="AM467" s="171">
        <v>120.9</v>
      </c>
      <c r="AN467" s="171">
        <v>120.6</v>
      </c>
      <c r="AO467" s="171">
        <v>127.6</v>
      </c>
      <c r="AP467" s="171">
        <v>126.8</v>
      </c>
      <c r="AQ467" s="171">
        <v>125.5</v>
      </c>
      <c r="AR467" s="171">
        <v>110.3</v>
      </c>
      <c r="AS467" s="171">
        <v>126.1</v>
      </c>
      <c r="AT467" s="171">
        <v>109.9</v>
      </c>
      <c r="AU467" s="171">
        <v>96.8</v>
      </c>
      <c r="AV467" s="171">
        <v>96.5</v>
      </c>
      <c r="AW467" s="171">
        <v>96.3</v>
      </c>
      <c r="AX467" s="171">
        <v>96.3</v>
      </c>
      <c r="AY467" s="171">
        <v>96</v>
      </c>
      <c r="AZ467" s="171">
        <v>100.3</v>
      </c>
      <c r="BA467" s="171">
        <v>100.5</v>
      </c>
      <c r="BB467" s="171">
        <v>101.5</v>
      </c>
      <c r="BC467" s="171">
        <v>101</v>
      </c>
      <c r="BD467" s="171">
        <v>102.3</v>
      </c>
      <c r="BE467" s="171">
        <v>100.1</v>
      </c>
      <c r="BF467" s="171">
        <v>99.9</v>
      </c>
      <c r="BG467" s="171">
        <v>102.6</v>
      </c>
      <c r="BH467" s="171">
        <v>102</v>
      </c>
      <c r="BI467" s="171">
        <v>100.9</v>
      </c>
      <c r="BJ467" s="171">
        <v>119.8</v>
      </c>
      <c r="BK467" s="171">
        <v>127.2</v>
      </c>
      <c r="BL467" s="171">
        <v>127.7</v>
      </c>
      <c r="BM467" s="171">
        <v>130.69999999999999</v>
      </c>
      <c r="BN467" s="171">
        <v>131.1</v>
      </c>
      <c r="BO467" s="171">
        <v>134.1</v>
      </c>
      <c r="BP467" s="171">
        <v>132.5</v>
      </c>
      <c r="BQ467" s="171">
        <v>127.3</v>
      </c>
      <c r="BR467" s="171">
        <v>123</v>
      </c>
      <c r="BS467" s="171">
        <v>129.9</v>
      </c>
      <c r="BT467" s="171">
        <v>130.1</v>
      </c>
      <c r="BU467" s="171">
        <v>137.69999999999999</v>
      </c>
      <c r="BV467" s="171">
        <v>137.5</v>
      </c>
      <c r="BW467" s="171">
        <v>135.9</v>
      </c>
      <c r="BX467" s="171">
        <v>141.30000000000001</v>
      </c>
      <c r="BY467" s="171">
        <v>138.80000000000001</v>
      </c>
      <c r="BZ467" s="171">
        <v>135.30000000000001</v>
      </c>
      <c r="CA467" s="171">
        <v>139.1</v>
      </c>
      <c r="CB467" s="171">
        <v>138.69999999999999</v>
      </c>
      <c r="CC467" s="171">
        <v>136.19999999999999</v>
      </c>
      <c r="CD467" s="171">
        <v>139.30000000000001</v>
      </c>
      <c r="CE467" s="171">
        <v>138.1</v>
      </c>
      <c r="CF467" s="171">
        <v>140.19999999999999</v>
      </c>
      <c r="CG467" s="171">
        <v>140.9</v>
      </c>
      <c r="CH467" s="171">
        <v>142.1</v>
      </c>
      <c r="CI467" s="171">
        <v>140</v>
      </c>
      <c r="CJ467" s="171">
        <v>140.5</v>
      </c>
      <c r="CK467" s="171">
        <v>139.9</v>
      </c>
      <c r="CL467" s="171">
        <v>140</v>
      </c>
      <c r="CM467" s="171">
        <v>140.6</v>
      </c>
      <c r="CN467" s="171">
        <v>138.5</v>
      </c>
      <c r="CO467" s="171">
        <v>138.19999999999999</v>
      </c>
      <c r="CP467" s="171">
        <v>137.6</v>
      </c>
      <c r="CQ467" s="171">
        <v>138.80000000000001</v>
      </c>
      <c r="CR467" s="171">
        <v>136.19999999999999</v>
      </c>
      <c r="CS467" s="171">
        <v>137.6</v>
      </c>
      <c r="CT467" s="171">
        <v>137.9</v>
      </c>
      <c r="CU467" s="171">
        <v>140</v>
      </c>
      <c r="CV467" s="171">
        <v>147.9</v>
      </c>
      <c r="CW467" s="171">
        <v>142.6</v>
      </c>
      <c r="CX467" s="171">
        <v>139.30000000000001</v>
      </c>
      <c r="CY467" s="171">
        <v>140.6</v>
      </c>
      <c r="CZ467" s="171">
        <v>138.19999999999999</v>
      </c>
      <c r="DA467" s="171">
        <v>137</v>
      </c>
      <c r="DB467" s="171">
        <v>139</v>
      </c>
      <c r="DC467" s="171">
        <v>138.69999999999999</v>
      </c>
      <c r="DD467" s="171">
        <v>138.30000000000001</v>
      </c>
      <c r="DE467" s="171">
        <v>141.9</v>
      </c>
      <c r="DF467" s="171">
        <v>141.5</v>
      </c>
      <c r="DG467" s="171">
        <v>140.9</v>
      </c>
      <c r="DH467" s="171">
        <v>158.80000000000001</v>
      </c>
      <c r="DI467" s="171">
        <v>157.80000000000001</v>
      </c>
      <c r="DJ467" s="171">
        <v>158.9</v>
      </c>
      <c r="DK467" s="171">
        <v>158.5</v>
      </c>
      <c r="DL467" s="171">
        <v>161.5</v>
      </c>
      <c r="DM467" s="171">
        <v>159</v>
      </c>
      <c r="DN467" s="171">
        <v>164.1</v>
      </c>
      <c r="DO467" s="171">
        <v>162.6</v>
      </c>
      <c r="DP467" s="171">
        <v>161.19999999999999</v>
      </c>
      <c r="DQ467" s="171">
        <v>163.9</v>
      </c>
      <c r="DR467" s="171">
        <v>165.6</v>
      </c>
      <c r="DS467" s="171">
        <v>165.6</v>
      </c>
      <c r="DT467" s="171">
        <v>169.8</v>
      </c>
    </row>
    <row r="468" spans="1:124" x14ac:dyDescent="0.25">
      <c r="A468" s="169" t="s">
        <v>1330</v>
      </c>
      <c r="B468" s="169" t="s">
        <v>1331</v>
      </c>
      <c r="C468" s="170">
        <v>1.46E-2</v>
      </c>
      <c r="D468" s="171">
        <v>100.6</v>
      </c>
      <c r="E468" s="171">
        <v>100.6</v>
      </c>
      <c r="F468" s="171">
        <v>100.6</v>
      </c>
      <c r="G468" s="171">
        <v>104.7</v>
      </c>
      <c r="H468" s="171">
        <v>101.7</v>
      </c>
      <c r="I468" s="171">
        <v>103.5</v>
      </c>
      <c r="J468" s="171">
        <v>103.2</v>
      </c>
      <c r="K468" s="171">
        <v>105.6</v>
      </c>
      <c r="L468" s="171">
        <v>101.7</v>
      </c>
      <c r="M468" s="171">
        <v>111.8</v>
      </c>
      <c r="N468" s="171">
        <v>107.2</v>
      </c>
      <c r="O468" s="171">
        <v>106.9</v>
      </c>
      <c r="P468" s="171">
        <v>108.1</v>
      </c>
      <c r="Q468" s="171">
        <v>104.4</v>
      </c>
      <c r="R468" s="171">
        <v>113.3</v>
      </c>
      <c r="S468" s="171">
        <v>117.1</v>
      </c>
      <c r="T468" s="171">
        <v>116.7</v>
      </c>
      <c r="U468" s="171">
        <v>112.9</v>
      </c>
      <c r="V468" s="171">
        <v>112.2</v>
      </c>
      <c r="W468" s="171">
        <v>113.4</v>
      </c>
      <c r="X468" s="171">
        <v>113.1</v>
      </c>
      <c r="Y468" s="171">
        <v>112.9</v>
      </c>
      <c r="Z468" s="171">
        <v>120.4</v>
      </c>
      <c r="AA468" s="171">
        <v>117.9</v>
      </c>
      <c r="AB468" s="171">
        <v>118</v>
      </c>
      <c r="AC468" s="171">
        <v>118.2</v>
      </c>
      <c r="AD468" s="171">
        <v>113.5</v>
      </c>
      <c r="AE468" s="171">
        <v>116.7</v>
      </c>
      <c r="AF468" s="171">
        <v>116.5</v>
      </c>
      <c r="AG468" s="171">
        <v>114.3</v>
      </c>
      <c r="AH468" s="171">
        <v>116.8</v>
      </c>
      <c r="AI468" s="171">
        <v>114.4</v>
      </c>
      <c r="AJ468" s="171">
        <v>116.8</v>
      </c>
      <c r="AK468" s="171">
        <v>107.1</v>
      </c>
      <c r="AL468" s="171">
        <v>105</v>
      </c>
      <c r="AM468" s="171">
        <v>104.1</v>
      </c>
      <c r="AN468" s="171">
        <v>108.3</v>
      </c>
      <c r="AO468" s="171">
        <v>106.9</v>
      </c>
      <c r="AP468" s="171">
        <v>107.1</v>
      </c>
      <c r="AQ468" s="171">
        <v>105.8</v>
      </c>
      <c r="AR468" s="171">
        <v>118.5</v>
      </c>
      <c r="AS468" s="171">
        <v>107</v>
      </c>
      <c r="AT468" s="171">
        <v>110.3</v>
      </c>
      <c r="AU468" s="171">
        <v>97.5</v>
      </c>
      <c r="AV468" s="171">
        <v>112.5</v>
      </c>
      <c r="AW468" s="171">
        <v>112.5</v>
      </c>
      <c r="AX468" s="171">
        <v>112.5</v>
      </c>
      <c r="AY468" s="171">
        <v>103.2</v>
      </c>
      <c r="AZ468" s="171">
        <v>103.9</v>
      </c>
      <c r="BA468" s="171">
        <v>103.9</v>
      </c>
      <c r="BB468" s="171">
        <v>103.9</v>
      </c>
      <c r="BC468" s="171">
        <v>103.9</v>
      </c>
      <c r="BD468" s="171">
        <v>103.9</v>
      </c>
      <c r="BE468" s="171">
        <v>103.9</v>
      </c>
      <c r="BF468" s="171">
        <v>103.9</v>
      </c>
      <c r="BG468" s="171">
        <v>103.9</v>
      </c>
      <c r="BH468" s="171">
        <v>103.9</v>
      </c>
      <c r="BI468" s="171">
        <v>103.9</v>
      </c>
      <c r="BJ468" s="171">
        <v>103.9</v>
      </c>
      <c r="BK468" s="171">
        <v>103.9</v>
      </c>
      <c r="BL468" s="171">
        <v>103.9</v>
      </c>
      <c r="BM468" s="171">
        <v>104</v>
      </c>
      <c r="BN468" s="171">
        <v>106.8</v>
      </c>
      <c r="BO468" s="171">
        <v>109.3</v>
      </c>
      <c r="BP468" s="171">
        <v>109.3</v>
      </c>
      <c r="BQ468" s="171">
        <v>109.3</v>
      </c>
      <c r="BR468" s="171">
        <v>102</v>
      </c>
      <c r="BS468" s="171">
        <v>102</v>
      </c>
      <c r="BT468" s="171">
        <v>102.3</v>
      </c>
      <c r="BU468" s="171">
        <v>102.8</v>
      </c>
      <c r="BV468" s="171">
        <v>102.8</v>
      </c>
      <c r="BW468" s="171">
        <v>102.3</v>
      </c>
      <c r="BX468" s="171">
        <v>101.5</v>
      </c>
      <c r="BY468" s="171">
        <v>104.2</v>
      </c>
      <c r="BZ468" s="171">
        <v>103.7</v>
      </c>
      <c r="CA468" s="171">
        <v>103.2</v>
      </c>
      <c r="CB468" s="171">
        <v>103.2</v>
      </c>
      <c r="CC468" s="171">
        <v>103.2</v>
      </c>
      <c r="CD468" s="171">
        <v>103.7</v>
      </c>
      <c r="CE468" s="171">
        <v>105.4</v>
      </c>
      <c r="CF468" s="171">
        <v>105.4</v>
      </c>
      <c r="CG468" s="171">
        <v>105.4</v>
      </c>
      <c r="CH468" s="171">
        <v>105.4</v>
      </c>
      <c r="CI468" s="171">
        <v>105.4</v>
      </c>
      <c r="CJ468" s="171">
        <v>106.8</v>
      </c>
      <c r="CK468" s="171">
        <v>106.8</v>
      </c>
      <c r="CL468" s="171">
        <v>106.8</v>
      </c>
      <c r="CM468" s="171">
        <v>106.8</v>
      </c>
      <c r="CN468" s="171">
        <v>106.8</v>
      </c>
      <c r="CO468" s="171">
        <v>107.7</v>
      </c>
      <c r="CP468" s="171">
        <v>107.5</v>
      </c>
      <c r="CQ468" s="171">
        <v>107.5</v>
      </c>
      <c r="CR468" s="171">
        <v>107.5</v>
      </c>
      <c r="CS468" s="171">
        <v>107.5</v>
      </c>
      <c r="CT468" s="171">
        <v>107.5</v>
      </c>
      <c r="CU468" s="171">
        <v>107.5</v>
      </c>
      <c r="CV468" s="171">
        <v>107.5</v>
      </c>
      <c r="CW468" s="171">
        <v>100.8</v>
      </c>
      <c r="CX468" s="171">
        <v>100.8</v>
      </c>
      <c r="CY468" s="171">
        <v>104.5</v>
      </c>
      <c r="CZ468" s="171">
        <v>104.5</v>
      </c>
      <c r="DA468" s="171">
        <v>105.7</v>
      </c>
      <c r="DB468" s="171">
        <v>105.7</v>
      </c>
      <c r="DC468" s="171">
        <v>105.4</v>
      </c>
      <c r="DD468" s="171">
        <v>106.8</v>
      </c>
      <c r="DE468" s="171">
        <v>106.5</v>
      </c>
      <c r="DF468" s="171">
        <v>106.8</v>
      </c>
      <c r="DG468" s="171">
        <v>106.8</v>
      </c>
      <c r="DH468" s="171">
        <v>107.3</v>
      </c>
      <c r="DI468" s="171">
        <v>107.9</v>
      </c>
      <c r="DJ468" s="171">
        <v>107.3</v>
      </c>
      <c r="DK468" s="171">
        <v>106.9</v>
      </c>
      <c r="DL468" s="171">
        <v>106.9</v>
      </c>
      <c r="DM468" s="171">
        <v>106.9</v>
      </c>
      <c r="DN468" s="171">
        <v>106.9</v>
      </c>
      <c r="DO468" s="171">
        <v>106.9</v>
      </c>
      <c r="DP468" s="171">
        <v>106.9</v>
      </c>
      <c r="DQ468" s="171">
        <v>108.2</v>
      </c>
      <c r="DR468" s="171">
        <v>108.2</v>
      </c>
      <c r="DS468" s="171">
        <v>112.1</v>
      </c>
      <c r="DT468" s="171">
        <v>112.1</v>
      </c>
    </row>
    <row r="469" spans="1:124" x14ac:dyDescent="0.25">
      <c r="A469" s="169" t="s">
        <v>1332</v>
      </c>
      <c r="B469" s="169" t="s">
        <v>1333</v>
      </c>
      <c r="C469" s="170">
        <v>6.5199999999999998E-3</v>
      </c>
      <c r="D469" s="171">
        <v>99.7</v>
      </c>
      <c r="E469" s="171">
        <v>99.3</v>
      </c>
      <c r="F469" s="171">
        <v>99.3</v>
      </c>
      <c r="G469" s="171">
        <v>99.3</v>
      </c>
      <c r="H469" s="171">
        <v>100.2</v>
      </c>
      <c r="I469" s="171">
        <v>100.2</v>
      </c>
      <c r="J469" s="171">
        <v>100.6</v>
      </c>
      <c r="K469" s="171">
        <v>100.3</v>
      </c>
      <c r="L469" s="171">
        <v>100.3</v>
      </c>
      <c r="M469" s="171">
        <v>100.3</v>
      </c>
      <c r="N469" s="171">
        <v>100.3</v>
      </c>
      <c r="O469" s="171">
        <v>100.3</v>
      </c>
      <c r="P469" s="171">
        <v>101.5</v>
      </c>
      <c r="Q469" s="171">
        <v>101</v>
      </c>
      <c r="R469" s="171">
        <v>101</v>
      </c>
      <c r="S469" s="171">
        <v>101</v>
      </c>
      <c r="T469" s="171">
        <v>101</v>
      </c>
      <c r="U469" s="171">
        <v>101.6</v>
      </c>
      <c r="V469" s="171">
        <v>102.9</v>
      </c>
      <c r="W469" s="171">
        <v>102.9</v>
      </c>
      <c r="X469" s="171">
        <v>102.9</v>
      </c>
      <c r="Y469" s="171">
        <v>102.9</v>
      </c>
      <c r="Z469" s="171">
        <v>102.9</v>
      </c>
      <c r="AA469" s="171">
        <v>102.9</v>
      </c>
      <c r="AB469" s="171">
        <v>109.8</v>
      </c>
      <c r="AC469" s="171">
        <v>109.8</v>
      </c>
      <c r="AD469" s="171">
        <v>110.1</v>
      </c>
      <c r="AE469" s="171">
        <v>110.1</v>
      </c>
      <c r="AF469" s="171">
        <v>110.1</v>
      </c>
      <c r="AG469" s="171">
        <v>110.1</v>
      </c>
      <c r="AH469" s="171">
        <v>111.6</v>
      </c>
      <c r="AI469" s="171">
        <v>111.6</v>
      </c>
      <c r="AJ469" s="171">
        <v>111.6</v>
      </c>
      <c r="AK469" s="171">
        <v>111.6</v>
      </c>
      <c r="AL469" s="171">
        <v>111.6</v>
      </c>
      <c r="AM469" s="171">
        <v>110.8</v>
      </c>
      <c r="AN469" s="171">
        <v>110.8</v>
      </c>
      <c r="AO469" s="171">
        <v>110.5</v>
      </c>
      <c r="AP469" s="171">
        <v>110.1</v>
      </c>
      <c r="AQ469" s="171">
        <v>110</v>
      </c>
      <c r="AR469" s="171">
        <v>110</v>
      </c>
      <c r="AS469" s="171">
        <v>110.8</v>
      </c>
      <c r="AT469" s="171">
        <v>110.1</v>
      </c>
      <c r="AU469" s="171">
        <v>111.2</v>
      </c>
      <c r="AV469" s="171">
        <v>110.9</v>
      </c>
      <c r="AW469" s="171">
        <v>111.6</v>
      </c>
      <c r="AX469" s="171">
        <v>111.7</v>
      </c>
      <c r="AY469" s="171">
        <v>111.3</v>
      </c>
      <c r="AZ469" s="171">
        <v>111.2</v>
      </c>
      <c r="BA469" s="171">
        <v>111.2</v>
      </c>
      <c r="BB469" s="171">
        <v>111.6</v>
      </c>
      <c r="BC469" s="171">
        <v>110.2</v>
      </c>
      <c r="BD469" s="171">
        <v>110.8</v>
      </c>
      <c r="BE469" s="171">
        <v>111.8</v>
      </c>
      <c r="BF469" s="171">
        <v>111.8</v>
      </c>
      <c r="BG469" s="171">
        <v>111.4</v>
      </c>
      <c r="BH469" s="171">
        <v>109.1</v>
      </c>
      <c r="BI469" s="171">
        <v>109.4</v>
      </c>
      <c r="BJ469" s="171">
        <v>110.7</v>
      </c>
      <c r="BK469" s="171">
        <v>110.4</v>
      </c>
      <c r="BL469" s="171">
        <v>111.1</v>
      </c>
      <c r="BM469" s="171">
        <v>112.3</v>
      </c>
      <c r="BN469" s="171">
        <v>114.1</v>
      </c>
      <c r="BO469" s="171">
        <v>113.4</v>
      </c>
      <c r="BP469" s="171">
        <v>113.5</v>
      </c>
      <c r="BQ469" s="171">
        <v>112.7</v>
      </c>
      <c r="BR469" s="171">
        <v>111.7</v>
      </c>
      <c r="BS469" s="171">
        <v>117.6</v>
      </c>
      <c r="BT469" s="171">
        <v>118.5</v>
      </c>
      <c r="BU469" s="171">
        <v>119</v>
      </c>
      <c r="BV469" s="171">
        <v>118.6</v>
      </c>
      <c r="BW469" s="171">
        <v>118.6</v>
      </c>
      <c r="BX469" s="171">
        <v>119.1</v>
      </c>
      <c r="BY469" s="171">
        <v>123.6</v>
      </c>
      <c r="BZ469" s="171">
        <v>123.2</v>
      </c>
      <c r="CA469" s="171">
        <v>124.6</v>
      </c>
      <c r="CB469" s="171">
        <v>123.8</v>
      </c>
      <c r="CC469" s="171">
        <v>125.1</v>
      </c>
      <c r="CD469" s="171">
        <v>126</v>
      </c>
      <c r="CE469" s="171">
        <v>126.1</v>
      </c>
      <c r="CF469" s="171">
        <v>126.2</v>
      </c>
      <c r="CG469" s="171">
        <v>126.4</v>
      </c>
      <c r="CH469" s="171">
        <v>125.9</v>
      </c>
      <c r="CI469" s="171">
        <v>125.4</v>
      </c>
      <c r="CJ469" s="171">
        <v>122.9</v>
      </c>
      <c r="CK469" s="171">
        <v>122.6</v>
      </c>
      <c r="CL469" s="171">
        <v>122.9</v>
      </c>
      <c r="CM469" s="171">
        <v>123.7</v>
      </c>
      <c r="CN469" s="171">
        <v>125.3</v>
      </c>
      <c r="CO469" s="171">
        <v>125.8</v>
      </c>
      <c r="CP469" s="171">
        <v>127.8</v>
      </c>
      <c r="CQ469" s="171">
        <v>128</v>
      </c>
      <c r="CR469" s="171">
        <v>129</v>
      </c>
      <c r="CS469" s="171">
        <v>128.6</v>
      </c>
      <c r="CT469" s="171">
        <v>128.80000000000001</v>
      </c>
      <c r="CU469" s="171">
        <v>128.80000000000001</v>
      </c>
      <c r="CV469" s="171">
        <v>128.80000000000001</v>
      </c>
      <c r="CW469" s="171">
        <v>130.69999999999999</v>
      </c>
      <c r="CX469" s="171">
        <v>128.4</v>
      </c>
      <c r="CY469" s="171">
        <v>129.4</v>
      </c>
      <c r="CZ469" s="171">
        <v>129.6</v>
      </c>
      <c r="DA469" s="171">
        <v>130</v>
      </c>
      <c r="DB469" s="171">
        <v>130.30000000000001</v>
      </c>
      <c r="DC469" s="171">
        <v>131.9</v>
      </c>
      <c r="DD469" s="171">
        <v>127.3</v>
      </c>
      <c r="DE469" s="171">
        <v>127.9</v>
      </c>
      <c r="DF469" s="171">
        <v>127.9</v>
      </c>
      <c r="DG469" s="171">
        <v>125.3</v>
      </c>
      <c r="DH469" s="171">
        <v>126</v>
      </c>
      <c r="DI469" s="171">
        <v>126.5</v>
      </c>
      <c r="DJ469" s="171">
        <v>126.9</v>
      </c>
      <c r="DK469" s="171">
        <v>125.8</v>
      </c>
      <c r="DL469" s="171">
        <v>119</v>
      </c>
      <c r="DM469" s="171">
        <v>119</v>
      </c>
      <c r="DN469" s="171">
        <v>120.1</v>
      </c>
      <c r="DO469" s="171">
        <v>121.3</v>
      </c>
      <c r="DP469" s="171">
        <v>124.7</v>
      </c>
      <c r="DQ469" s="171">
        <v>125.2</v>
      </c>
      <c r="DR469" s="171">
        <v>125.9</v>
      </c>
      <c r="DS469" s="171">
        <v>125.2</v>
      </c>
      <c r="DT469" s="171">
        <v>132.5</v>
      </c>
    </row>
    <row r="470" spans="1:124" x14ac:dyDescent="0.25">
      <c r="A470" s="169" t="s">
        <v>1334</v>
      </c>
      <c r="B470" s="169" t="s">
        <v>1335</v>
      </c>
      <c r="C470" s="170">
        <v>7.553E-2</v>
      </c>
      <c r="D470" s="171">
        <v>104.1</v>
      </c>
      <c r="E470" s="171">
        <v>103.7</v>
      </c>
      <c r="F470" s="171">
        <v>102.9</v>
      </c>
      <c r="G470" s="171">
        <v>102.2</v>
      </c>
      <c r="H470" s="171">
        <v>104.1</v>
      </c>
      <c r="I470" s="171">
        <v>103</v>
      </c>
      <c r="J470" s="171">
        <v>106.3</v>
      </c>
      <c r="K470" s="171">
        <v>107.8</v>
      </c>
      <c r="L470" s="171">
        <v>101.2</v>
      </c>
      <c r="M470" s="171">
        <v>107.9</v>
      </c>
      <c r="N470" s="171">
        <v>108.6</v>
      </c>
      <c r="O470" s="171">
        <v>104.2</v>
      </c>
      <c r="P470" s="171">
        <v>111.6</v>
      </c>
      <c r="Q470" s="171">
        <v>115.5</v>
      </c>
      <c r="R470" s="171">
        <v>115.9</v>
      </c>
      <c r="S470" s="171">
        <v>116.5</v>
      </c>
      <c r="T470" s="171">
        <v>118</v>
      </c>
      <c r="U470" s="171">
        <v>121.7</v>
      </c>
      <c r="V470" s="171">
        <v>123.7</v>
      </c>
      <c r="W470" s="171">
        <v>120</v>
      </c>
      <c r="X470" s="171">
        <v>117.8</v>
      </c>
      <c r="Y470" s="171">
        <v>120.2</v>
      </c>
      <c r="Z470" s="171">
        <v>119.1</v>
      </c>
      <c r="AA470" s="171">
        <v>119.3</v>
      </c>
      <c r="AB470" s="171">
        <v>119.9</v>
      </c>
      <c r="AC470" s="171">
        <v>119.1</v>
      </c>
      <c r="AD470" s="171">
        <v>122.5</v>
      </c>
      <c r="AE470" s="171">
        <v>123.5</v>
      </c>
      <c r="AF470" s="171">
        <v>119.1</v>
      </c>
      <c r="AG470" s="171">
        <v>122.2</v>
      </c>
      <c r="AH470" s="171">
        <v>122.1</v>
      </c>
      <c r="AI470" s="171">
        <v>120</v>
      </c>
      <c r="AJ470" s="171">
        <v>119.7</v>
      </c>
      <c r="AK470" s="171">
        <v>118.9</v>
      </c>
      <c r="AL470" s="171">
        <v>122</v>
      </c>
      <c r="AM470" s="171">
        <v>118.4</v>
      </c>
      <c r="AN470" s="171">
        <v>128.80000000000001</v>
      </c>
      <c r="AO470" s="171">
        <v>129.30000000000001</v>
      </c>
      <c r="AP470" s="171">
        <v>128.5</v>
      </c>
      <c r="AQ470" s="171">
        <v>127.8</v>
      </c>
      <c r="AR470" s="171">
        <v>127.9</v>
      </c>
      <c r="AS470" s="171">
        <v>127.7</v>
      </c>
      <c r="AT470" s="171">
        <v>131</v>
      </c>
      <c r="AU470" s="171">
        <v>127.1</v>
      </c>
      <c r="AV470" s="171">
        <v>121.6</v>
      </c>
      <c r="AW470" s="171">
        <v>127.6</v>
      </c>
      <c r="AX470" s="171">
        <v>127.3</v>
      </c>
      <c r="AY470" s="171">
        <v>129.19999999999999</v>
      </c>
      <c r="AZ470" s="171">
        <v>128.1</v>
      </c>
      <c r="BA470" s="171">
        <v>128.19999999999999</v>
      </c>
      <c r="BB470" s="171">
        <v>127.5</v>
      </c>
      <c r="BC470" s="171">
        <v>128.30000000000001</v>
      </c>
      <c r="BD470" s="171">
        <v>122.7</v>
      </c>
      <c r="BE470" s="171">
        <v>124.9</v>
      </c>
      <c r="BF470" s="171">
        <v>122.3</v>
      </c>
      <c r="BG470" s="171">
        <v>121.6</v>
      </c>
      <c r="BH470" s="171">
        <v>126.7</v>
      </c>
      <c r="BI470" s="171">
        <v>126.1</v>
      </c>
      <c r="BJ470" s="171">
        <v>127</v>
      </c>
      <c r="BK470" s="171">
        <v>125</v>
      </c>
      <c r="BL470" s="171">
        <v>126</v>
      </c>
      <c r="BM470" s="171">
        <v>129.30000000000001</v>
      </c>
      <c r="BN470" s="171">
        <v>129</v>
      </c>
      <c r="BO470" s="171">
        <v>134.80000000000001</v>
      </c>
      <c r="BP470" s="171">
        <v>135.80000000000001</v>
      </c>
      <c r="BQ470" s="171">
        <v>136.9</v>
      </c>
      <c r="BR470" s="171">
        <v>139.1</v>
      </c>
      <c r="BS470" s="171">
        <v>142.5</v>
      </c>
      <c r="BT470" s="171">
        <v>141.1</v>
      </c>
      <c r="BU470" s="171">
        <v>140.80000000000001</v>
      </c>
      <c r="BV470" s="171">
        <v>142.1</v>
      </c>
      <c r="BW470" s="171">
        <v>143.1</v>
      </c>
      <c r="BX470" s="171">
        <v>143.4</v>
      </c>
      <c r="BY470" s="171">
        <v>142.5</v>
      </c>
      <c r="BZ470" s="171">
        <v>141</v>
      </c>
      <c r="CA470" s="171">
        <v>144.4</v>
      </c>
      <c r="CB470" s="171">
        <v>144.30000000000001</v>
      </c>
      <c r="CC470" s="171">
        <v>144.6</v>
      </c>
      <c r="CD470" s="171">
        <v>146.19999999999999</v>
      </c>
      <c r="CE470" s="171">
        <v>145.5</v>
      </c>
      <c r="CF470" s="171">
        <v>144.5</v>
      </c>
      <c r="CG470" s="171">
        <v>147.80000000000001</v>
      </c>
      <c r="CH470" s="171">
        <v>144.4</v>
      </c>
      <c r="CI470" s="171">
        <v>144.5</v>
      </c>
      <c r="CJ470" s="171">
        <v>144.9</v>
      </c>
      <c r="CK470" s="171">
        <v>143.5</v>
      </c>
      <c r="CL470" s="171">
        <v>148.6</v>
      </c>
      <c r="CM470" s="171">
        <v>146.1</v>
      </c>
      <c r="CN470" s="171">
        <v>140.9</v>
      </c>
      <c r="CO470" s="171">
        <v>143.5</v>
      </c>
      <c r="CP470" s="171">
        <v>140.69999999999999</v>
      </c>
      <c r="CQ470" s="171">
        <v>144.1</v>
      </c>
      <c r="CR470" s="171">
        <v>144.1</v>
      </c>
      <c r="CS470" s="171">
        <v>144.30000000000001</v>
      </c>
      <c r="CT470" s="171">
        <v>143.4</v>
      </c>
      <c r="CU470" s="171">
        <v>143.80000000000001</v>
      </c>
      <c r="CV470" s="171">
        <v>147.9</v>
      </c>
      <c r="CW470" s="171">
        <v>146.5</v>
      </c>
      <c r="CX470" s="171">
        <v>149.69999999999999</v>
      </c>
      <c r="CY470" s="171">
        <v>150.80000000000001</v>
      </c>
      <c r="CZ470" s="171">
        <v>151.19999999999999</v>
      </c>
      <c r="DA470" s="171">
        <v>151.30000000000001</v>
      </c>
      <c r="DB470" s="171">
        <v>151.30000000000001</v>
      </c>
      <c r="DC470" s="171">
        <v>153.5</v>
      </c>
      <c r="DD470" s="171">
        <v>152.5</v>
      </c>
      <c r="DE470" s="171">
        <v>153.19999999999999</v>
      </c>
      <c r="DF470" s="171">
        <v>151.80000000000001</v>
      </c>
      <c r="DG470" s="171">
        <v>153.69999999999999</v>
      </c>
      <c r="DH470" s="171">
        <v>154.6</v>
      </c>
      <c r="DI470" s="171">
        <v>157.30000000000001</v>
      </c>
      <c r="DJ470" s="171">
        <v>155.19999999999999</v>
      </c>
      <c r="DK470" s="171">
        <v>158.30000000000001</v>
      </c>
      <c r="DL470" s="171">
        <v>155.5</v>
      </c>
      <c r="DM470" s="171">
        <v>159.1</v>
      </c>
      <c r="DN470" s="171">
        <v>163.4</v>
      </c>
      <c r="DO470" s="171">
        <v>161.6</v>
      </c>
      <c r="DP470" s="171">
        <v>164.3</v>
      </c>
      <c r="DQ470" s="171">
        <v>162.19999999999999</v>
      </c>
      <c r="DR470" s="171">
        <v>165.5</v>
      </c>
      <c r="DS470" s="171">
        <v>165.9</v>
      </c>
      <c r="DT470" s="171">
        <v>167.5</v>
      </c>
    </row>
    <row r="471" spans="1:124" x14ac:dyDescent="0.25">
      <c r="A471" s="169" t="s">
        <v>1336</v>
      </c>
      <c r="B471" s="169" t="s">
        <v>1337</v>
      </c>
      <c r="C471" s="170">
        <v>1.6150000000000001E-2</v>
      </c>
      <c r="D471" s="171">
        <v>100</v>
      </c>
      <c r="E471" s="171">
        <v>100</v>
      </c>
      <c r="F471" s="171">
        <v>100</v>
      </c>
      <c r="G471" s="171">
        <v>100</v>
      </c>
      <c r="H471" s="171">
        <v>100</v>
      </c>
      <c r="I471" s="171">
        <v>100</v>
      </c>
      <c r="J471" s="171">
        <v>100</v>
      </c>
      <c r="K471" s="171">
        <v>100</v>
      </c>
      <c r="L471" s="171">
        <v>100</v>
      </c>
      <c r="M471" s="171">
        <v>100</v>
      </c>
      <c r="N471" s="171">
        <v>100</v>
      </c>
      <c r="O471" s="171">
        <v>105.5</v>
      </c>
      <c r="P471" s="171">
        <v>105.5</v>
      </c>
      <c r="Q471" s="171">
        <v>105.5</v>
      </c>
      <c r="R471" s="171">
        <v>105.5</v>
      </c>
      <c r="S471" s="171">
        <v>105.5</v>
      </c>
      <c r="T471" s="171">
        <v>105.5</v>
      </c>
      <c r="U471" s="171">
        <v>105.5</v>
      </c>
      <c r="V471" s="171">
        <v>105.5</v>
      </c>
      <c r="W471" s="171">
        <v>105.5</v>
      </c>
      <c r="X471" s="171">
        <v>105.5</v>
      </c>
      <c r="Y471" s="171">
        <v>105.5</v>
      </c>
      <c r="Z471" s="171">
        <v>105.5</v>
      </c>
      <c r="AA471" s="171">
        <v>105.5</v>
      </c>
      <c r="AB471" s="171">
        <v>105.5</v>
      </c>
      <c r="AC471" s="171">
        <v>105.5</v>
      </c>
      <c r="AD471" s="171">
        <v>107.6</v>
      </c>
      <c r="AE471" s="171">
        <v>107.6</v>
      </c>
      <c r="AF471" s="171">
        <v>107.6</v>
      </c>
      <c r="AG471" s="171">
        <v>107.6</v>
      </c>
      <c r="AH471" s="171">
        <v>110.6</v>
      </c>
      <c r="AI471" s="171">
        <v>110.6</v>
      </c>
      <c r="AJ471" s="171">
        <v>110.6</v>
      </c>
      <c r="AK471" s="171">
        <v>110.6</v>
      </c>
      <c r="AL471" s="171">
        <v>110.6</v>
      </c>
      <c r="AM471" s="171">
        <v>110.6</v>
      </c>
      <c r="AN471" s="171">
        <v>111.9</v>
      </c>
      <c r="AO471" s="171">
        <v>111.9</v>
      </c>
      <c r="AP471" s="171">
        <v>111.9</v>
      </c>
      <c r="AQ471" s="171">
        <v>113.7</v>
      </c>
      <c r="AR471" s="171">
        <v>111.9</v>
      </c>
      <c r="AS471" s="171">
        <v>111.9</v>
      </c>
      <c r="AT471" s="171">
        <v>111.9</v>
      </c>
      <c r="AU471" s="171">
        <v>111.9</v>
      </c>
      <c r="AV471" s="171">
        <v>111.9</v>
      </c>
      <c r="AW471" s="171">
        <v>111.9</v>
      </c>
      <c r="AX471" s="171">
        <v>111.9</v>
      </c>
      <c r="AY471" s="171">
        <v>111.9</v>
      </c>
      <c r="AZ471" s="171">
        <v>112.5</v>
      </c>
      <c r="BA471" s="171">
        <v>112.5</v>
      </c>
      <c r="BB471" s="171">
        <v>112.5</v>
      </c>
      <c r="BC471" s="171">
        <v>112.5</v>
      </c>
      <c r="BD471" s="171">
        <v>112.5</v>
      </c>
      <c r="BE471" s="171">
        <v>112.5</v>
      </c>
      <c r="BF471" s="171">
        <v>112.5</v>
      </c>
      <c r="BG471" s="171">
        <v>114.3</v>
      </c>
      <c r="BH471" s="171">
        <v>117.4</v>
      </c>
      <c r="BI471" s="171">
        <v>117.4</v>
      </c>
      <c r="BJ471" s="171">
        <v>117.4</v>
      </c>
      <c r="BK471" s="171">
        <v>117.4</v>
      </c>
      <c r="BL471" s="171">
        <v>117.4</v>
      </c>
      <c r="BM471" s="171">
        <v>117.4</v>
      </c>
      <c r="BN471" s="171">
        <v>117.4</v>
      </c>
      <c r="BO471" s="171">
        <v>105.3</v>
      </c>
      <c r="BP471" s="171">
        <v>104.7</v>
      </c>
      <c r="BQ471" s="171">
        <v>102.5</v>
      </c>
      <c r="BR471" s="171">
        <v>102.5</v>
      </c>
      <c r="BS471" s="171">
        <v>102.5</v>
      </c>
      <c r="BT471" s="171">
        <v>102.5</v>
      </c>
      <c r="BU471" s="171">
        <v>102.5</v>
      </c>
      <c r="BV471" s="171">
        <v>104.5</v>
      </c>
      <c r="BW471" s="171">
        <v>104.5</v>
      </c>
      <c r="BX471" s="171">
        <v>104.5</v>
      </c>
      <c r="BY471" s="171">
        <v>104.5</v>
      </c>
      <c r="BZ471" s="171">
        <v>104.5</v>
      </c>
      <c r="CA471" s="171">
        <v>104.5</v>
      </c>
      <c r="CB471" s="171">
        <v>101.3</v>
      </c>
      <c r="CC471" s="171">
        <v>101.3</v>
      </c>
      <c r="CD471" s="171">
        <v>101.3</v>
      </c>
      <c r="CE471" s="171">
        <v>104</v>
      </c>
      <c r="CF471" s="171">
        <v>104</v>
      </c>
      <c r="CG471" s="171">
        <v>104</v>
      </c>
      <c r="CH471" s="171">
        <v>104</v>
      </c>
      <c r="CI471" s="171">
        <v>104</v>
      </c>
      <c r="CJ471" s="171">
        <v>104</v>
      </c>
      <c r="CK471" s="171">
        <v>104</v>
      </c>
      <c r="CL471" s="171">
        <v>104</v>
      </c>
      <c r="CM471" s="171">
        <v>101.3</v>
      </c>
      <c r="CN471" s="171">
        <v>101.3</v>
      </c>
      <c r="CO471" s="171">
        <v>101.3</v>
      </c>
      <c r="CP471" s="171">
        <v>101.3</v>
      </c>
      <c r="CQ471" s="171">
        <v>101.3</v>
      </c>
      <c r="CR471" s="171">
        <v>101.3</v>
      </c>
      <c r="CS471" s="171">
        <v>101.3</v>
      </c>
      <c r="CT471" s="171">
        <v>101.3</v>
      </c>
      <c r="CU471" s="171">
        <v>101.3</v>
      </c>
      <c r="CV471" s="171">
        <v>101.3</v>
      </c>
      <c r="CW471" s="171">
        <v>101.3</v>
      </c>
      <c r="CX471" s="171">
        <v>101.3</v>
      </c>
      <c r="CY471" s="171">
        <v>101.3</v>
      </c>
      <c r="CZ471" s="171">
        <v>101.3</v>
      </c>
      <c r="DA471" s="171">
        <v>101.3</v>
      </c>
      <c r="DB471" s="171">
        <v>101.3</v>
      </c>
      <c r="DC471" s="171">
        <v>99.5</v>
      </c>
      <c r="DD471" s="171">
        <v>99.5</v>
      </c>
      <c r="DE471" s="171">
        <v>99.5</v>
      </c>
      <c r="DF471" s="171">
        <v>100.6</v>
      </c>
      <c r="DG471" s="171">
        <v>102.1</v>
      </c>
      <c r="DH471" s="171">
        <v>102.1</v>
      </c>
      <c r="DI471" s="171">
        <v>107.2</v>
      </c>
      <c r="DJ471" s="171">
        <v>107.2</v>
      </c>
      <c r="DK471" s="171">
        <v>107.2</v>
      </c>
      <c r="DL471" s="171">
        <v>107.3</v>
      </c>
      <c r="DM471" s="171">
        <v>107.3</v>
      </c>
      <c r="DN471" s="171">
        <v>108.3</v>
      </c>
      <c r="DO471" s="171">
        <v>108.3</v>
      </c>
      <c r="DP471" s="171">
        <v>108.3</v>
      </c>
      <c r="DQ471" s="171">
        <v>109.5</v>
      </c>
      <c r="DR471" s="171">
        <v>110.5</v>
      </c>
      <c r="DS471" s="171">
        <v>110.5</v>
      </c>
      <c r="DT471" s="171">
        <v>110.5</v>
      </c>
    </row>
    <row r="472" spans="1:124" x14ac:dyDescent="0.25">
      <c r="A472" s="169" t="s">
        <v>1338</v>
      </c>
      <c r="B472" s="169" t="s">
        <v>1339</v>
      </c>
      <c r="C472" s="170">
        <v>6.0409999999999998E-2</v>
      </c>
      <c r="D472" s="171">
        <v>103.4</v>
      </c>
      <c r="E472" s="171">
        <v>104.8</v>
      </c>
      <c r="F472" s="171">
        <v>105.6</v>
      </c>
      <c r="G472" s="171">
        <v>103.8</v>
      </c>
      <c r="H472" s="171">
        <v>104.9</v>
      </c>
      <c r="I472" s="171">
        <v>106.8</v>
      </c>
      <c r="J472" s="171">
        <v>107.8</v>
      </c>
      <c r="K472" s="171">
        <v>107</v>
      </c>
      <c r="L472" s="171">
        <v>106.9</v>
      </c>
      <c r="M472" s="171">
        <v>108.1</v>
      </c>
      <c r="N472" s="171">
        <v>108.3</v>
      </c>
      <c r="O472" s="171">
        <v>108.3</v>
      </c>
      <c r="P472" s="171">
        <v>108.1</v>
      </c>
      <c r="Q472" s="171">
        <v>108.1</v>
      </c>
      <c r="R472" s="171">
        <v>108.4</v>
      </c>
      <c r="S472" s="171">
        <v>111</v>
      </c>
      <c r="T472" s="171">
        <v>112.1</v>
      </c>
      <c r="U472" s="171">
        <v>113.5</v>
      </c>
      <c r="V472" s="171">
        <v>113.8</v>
      </c>
      <c r="W472" s="171">
        <v>113.5</v>
      </c>
      <c r="X472" s="171">
        <v>113.1</v>
      </c>
      <c r="Y472" s="171">
        <v>115.3</v>
      </c>
      <c r="Z472" s="171">
        <v>115</v>
      </c>
      <c r="AA472" s="171">
        <v>116.2</v>
      </c>
      <c r="AB472" s="171">
        <v>117.5</v>
      </c>
      <c r="AC472" s="171">
        <v>118.6</v>
      </c>
      <c r="AD472" s="171">
        <v>118.3</v>
      </c>
      <c r="AE472" s="171">
        <v>117.7</v>
      </c>
      <c r="AF472" s="171">
        <v>117.7</v>
      </c>
      <c r="AG472" s="171">
        <v>118.5</v>
      </c>
      <c r="AH472" s="171">
        <v>118.8</v>
      </c>
      <c r="AI472" s="171">
        <v>118.7</v>
      </c>
      <c r="AJ472" s="171">
        <v>118.8</v>
      </c>
      <c r="AK472" s="171">
        <v>118.7</v>
      </c>
      <c r="AL472" s="171">
        <v>118.8</v>
      </c>
      <c r="AM472" s="171">
        <v>120.1</v>
      </c>
      <c r="AN472" s="171">
        <v>120.5</v>
      </c>
      <c r="AO472" s="171">
        <v>121.6</v>
      </c>
      <c r="AP472" s="171">
        <v>121.4</v>
      </c>
      <c r="AQ472" s="171">
        <v>120.9</v>
      </c>
      <c r="AR472" s="171">
        <v>124.9</v>
      </c>
      <c r="AS472" s="171">
        <v>121.8</v>
      </c>
      <c r="AT472" s="171">
        <v>121.8</v>
      </c>
      <c r="AU472" s="171">
        <v>121.8</v>
      </c>
      <c r="AV472" s="171">
        <v>121.8</v>
      </c>
      <c r="AW472" s="171">
        <v>125.9</v>
      </c>
      <c r="AX472" s="171">
        <v>107.9</v>
      </c>
      <c r="AY472" s="171">
        <v>109</v>
      </c>
      <c r="AZ472" s="171">
        <v>107.1</v>
      </c>
      <c r="BA472" s="171">
        <v>107.7</v>
      </c>
      <c r="BB472" s="171">
        <v>120.1</v>
      </c>
      <c r="BC472" s="171">
        <v>119.6</v>
      </c>
      <c r="BD472" s="171">
        <v>120.5</v>
      </c>
      <c r="BE472" s="171">
        <v>107.7</v>
      </c>
      <c r="BF472" s="171">
        <v>107.7</v>
      </c>
      <c r="BG472" s="171">
        <v>107.8</v>
      </c>
      <c r="BH472" s="171">
        <v>107.9</v>
      </c>
      <c r="BI472" s="171">
        <v>108.4</v>
      </c>
      <c r="BJ472" s="171">
        <v>104.1</v>
      </c>
      <c r="BK472" s="171">
        <v>104.3</v>
      </c>
      <c r="BL472" s="171">
        <v>105.3</v>
      </c>
      <c r="BM472" s="171">
        <v>106.1</v>
      </c>
      <c r="BN472" s="171">
        <v>106.1</v>
      </c>
      <c r="BO472" s="171">
        <v>102.7</v>
      </c>
      <c r="BP472" s="171">
        <v>99.4</v>
      </c>
      <c r="BQ472" s="171">
        <v>99.4</v>
      </c>
      <c r="BR472" s="171">
        <v>99.4</v>
      </c>
      <c r="BS472" s="171">
        <v>99.8</v>
      </c>
      <c r="BT472" s="171">
        <v>99.2</v>
      </c>
      <c r="BU472" s="171">
        <v>89.9</v>
      </c>
      <c r="BV472" s="171">
        <v>89.9</v>
      </c>
      <c r="BW472" s="171">
        <v>91.5</v>
      </c>
      <c r="BX472" s="171">
        <v>91.5</v>
      </c>
      <c r="BY472" s="171">
        <v>92.5</v>
      </c>
      <c r="BZ472" s="171">
        <v>92.4</v>
      </c>
      <c r="CA472" s="171">
        <v>92.4</v>
      </c>
      <c r="CB472" s="171">
        <v>93.8</v>
      </c>
      <c r="CC472" s="171">
        <v>94</v>
      </c>
      <c r="CD472" s="171">
        <v>94.2</v>
      </c>
      <c r="CE472" s="171">
        <v>91.6</v>
      </c>
      <c r="CF472" s="171">
        <v>91.6</v>
      </c>
      <c r="CG472" s="171">
        <v>95.7</v>
      </c>
      <c r="CH472" s="171">
        <v>95</v>
      </c>
      <c r="CI472" s="171">
        <v>96.7</v>
      </c>
      <c r="CJ472" s="171">
        <v>94.2</v>
      </c>
      <c r="CK472" s="171">
        <v>94</v>
      </c>
      <c r="CL472" s="171">
        <v>94</v>
      </c>
      <c r="CM472" s="171">
        <v>94</v>
      </c>
      <c r="CN472" s="171">
        <v>96.2</v>
      </c>
      <c r="CO472" s="171">
        <v>96.5</v>
      </c>
      <c r="CP472" s="171">
        <v>96.6</v>
      </c>
      <c r="CQ472" s="171">
        <v>96.9</v>
      </c>
      <c r="CR472" s="171">
        <v>97.1</v>
      </c>
      <c r="CS472" s="171">
        <v>101.8</v>
      </c>
      <c r="CT472" s="171">
        <v>105.7</v>
      </c>
      <c r="CU472" s="171">
        <v>95.1</v>
      </c>
      <c r="CV472" s="171">
        <v>95.1</v>
      </c>
      <c r="CW472" s="171">
        <v>95.9</v>
      </c>
      <c r="CX472" s="171">
        <v>96.7</v>
      </c>
      <c r="CY472" s="171">
        <v>95.3</v>
      </c>
      <c r="CZ472" s="171">
        <v>98</v>
      </c>
      <c r="DA472" s="171">
        <v>96.1</v>
      </c>
      <c r="DB472" s="171">
        <v>96.4</v>
      </c>
      <c r="DC472" s="171">
        <v>96.6</v>
      </c>
      <c r="DD472" s="171">
        <v>95.3</v>
      </c>
      <c r="DE472" s="171">
        <v>95.7</v>
      </c>
      <c r="DF472" s="171">
        <v>94.7</v>
      </c>
      <c r="DG472" s="171">
        <v>94.3</v>
      </c>
      <c r="DH472" s="171">
        <v>93.6</v>
      </c>
      <c r="DI472" s="171">
        <v>94.4</v>
      </c>
      <c r="DJ472" s="171">
        <v>92.8</v>
      </c>
      <c r="DK472" s="171">
        <v>92.8</v>
      </c>
      <c r="DL472" s="171">
        <v>92.8</v>
      </c>
      <c r="DM472" s="171">
        <v>93.4</v>
      </c>
      <c r="DN472" s="171">
        <v>93.4</v>
      </c>
      <c r="DO472" s="171">
        <v>93.4</v>
      </c>
      <c r="DP472" s="171">
        <v>93.4</v>
      </c>
      <c r="DQ472" s="171">
        <v>93.4</v>
      </c>
      <c r="DR472" s="171">
        <v>93.4</v>
      </c>
      <c r="DS472" s="171">
        <v>93.4</v>
      </c>
      <c r="DT472" s="171">
        <v>93.4</v>
      </c>
    </row>
    <row r="473" spans="1:124" x14ac:dyDescent="0.25">
      <c r="A473" s="169" t="s">
        <v>1340</v>
      </c>
      <c r="B473" s="169" t="s">
        <v>1341</v>
      </c>
      <c r="C473" s="170">
        <v>1.7850000000000001E-2</v>
      </c>
      <c r="D473" s="171">
        <v>111.5</v>
      </c>
      <c r="E473" s="171">
        <v>110.3</v>
      </c>
      <c r="F473" s="171">
        <v>111.1</v>
      </c>
      <c r="G473" s="171">
        <v>110</v>
      </c>
      <c r="H473" s="171">
        <v>110.9</v>
      </c>
      <c r="I473" s="171">
        <v>111</v>
      </c>
      <c r="J473" s="171">
        <v>111.6</v>
      </c>
      <c r="K473" s="171">
        <v>111.9</v>
      </c>
      <c r="L473" s="171">
        <v>112.4</v>
      </c>
      <c r="M473" s="171">
        <v>113.5</v>
      </c>
      <c r="N473" s="171">
        <v>113.5</v>
      </c>
      <c r="O473" s="171">
        <v>112.7</v>
      </c>
      <c r="P473" s="171">
        <v>112.7</v>
      </c>
      <c r="Q473" s="171">
        <v>112.1</v>
      </c>
      <c r="R473" s="171">
        <v>118.7</v>
      </c>
      <c r="S473" s="171">
        <v>120.3</v>
      </c>
      <c r="T473" s="171">
        <v>121.4</v>
      </c>
      <c r="U473" s="171">
        <v>121.5</v>
      </c>
      <c r="V473" s="171">
        <v>121.5</v>
      </c>
      <c r="W473" s="171">
        <v>117.7</v>
      </c>
      <c r="X473" s="171">
        <v>118.2</v>
      </c>
      <c r="Y473" s="171">
        <v>118</v>
      </c>
      <c r="Z473" s="171">
        <v>113.2</v>
      </c>
      <c r="AA473" s="171">
        <v>112.7</v>
      </c>
      <c r="AB473" s="171">
        <v>112.5</v>
      </c>
      <c r="AC473" s="171">
        <v>112.7</v>
      </c>
      <c r="AD473" s="171">
        <v>113.2</v>
      </c>
      <c r="AE473" s="171">
        <v>112.4</v>
      </c>
      <c r="AF473" s="171">
        <v>112.7</v>
      </c>
      <c r="AG473" s="171">
        <v>113.1</v>
      </c>
      <c r="AH473" s="171">
        <v>112.7</v>
      </c>
      <c r="AI473" s="171">
        <v>112.9</v>
      </c>
      <c r="AJ473" s="171">
        <v>112.9</v>
      </c>
      <c r="AK473" s="171">
        <v>113.5</v>
      </c>
      <c r="AL473" s="171">
        <v>113.2</v>
      </c>
      <c r="AM473" s="171">
        <v>111.7</v>
      </c>
      <c r="AN473" s="171">
        <v>111.5</v>
      </c>
      <c r="AO473" s="171">
        <v>110.2</v>
      </c>
      <c r="AP473" s="171">
        <v>110.1</v>
      </c>
      <c r="AQ473" s="171">
        <v>109.9</v>
      </c>
      <c r="AR473" s="171">
        <v>109.6</v>
      </c>
      <c r="AS473" s="171">
        <v>112.6</v>
      </c>
      <c r="AT473" s="171">
        <v>112.9</v>
      </c>
      <c r="AU473" s="171">
        <v>113.4</v>
      </c>
      <c r="AV473" s="171">
        <v>114.9</v>
      </c>
      <c r="AW473" s="171">
        <v>113.8</v>
      </c>
      <c r="AX473" s="171">
        <v>113.4</v>
      </c>
      <c r="AY473" s="171">
        <v>112.3</v>
      </c>
      <c r="AZ473" s="171">
        <v>112.5</v>
      </c>
      <c r="BA473" s="171">
        <v>112</v>
      </c>
      <c r="BB473" s="171">
        <v>111.7</v>
      </c>
      <c r="BC473" s="171">
        <v>114.8</v>
      </c>
      <c r="BD473" s="171">
        <v>114.9</v>
      </c>
      <c r="BE473" s="171">
        <v>113.3</v>
      </c>
      <c r="BF473" s="171">
        <v>112.9</v>
      </c>
      <c r="BG473" s="171">
        <v>112.7</v>
      </c>
      <c r="BH473" s="171">
        <v>112.8</v>
      </c>
      <c r="BI473" s="171">
        <v>113.1</v>
      </c>
      <c r="BJ473" s="171">
        <v>113.1</v>
      </c>
      <c r="BK473" s="171">
        <v>113.1</v>
      </c>
      <c r="BL473" s="171">
        <v>113.4</v>
      </c>
      <c r="BM473" s="171">
        <v>113.6</v>
      </c>
      <c r="BN473" s="171">
        <v>113.1</v>
      </c>
      <c r="BO473" s="171">
        <v>102.7</v>
      </c>
      <c r="BP473" s="171">
        <v>102.8</v>
      </c>
      <c r="BQ473" s="171">
        <v>102.7</v>
      </c>
      <c r="BR473" s="171">
        <v>102.4</v>
      </c>
      <c r="BS473" s="171">
        <v>102.4</v>
      </c>
      <c r="BT473" s="171">
        <v>102.6</v>
      </c>
      <c r="BU473" s="171">
        <v>103</v>
      </c>
      <c r="BV473" s="171">
        <v>103.2</v>
      </c>
      <c r="BW473" s="171">
        <v>102.8</v>
      </c>
      <c r="BX473" s="171">
        <v>102.7</v>
      </c>
      <c r="BY473" s="171">
        <v>102.6</v>
      </c>
      <c r="BZ473" s="171">
        <v>102.2</v>
      </c>
      <c r="CA473" s="171">
        <v>102.1</v>
      </c>
      <c r="CB473" s="171">
        <v>101.9</v>
      </c>
      <c r="CC473" s="171">
        <v>102.1</v>
      </c>
      <c r="CD473" s="171">
        <v>103.3</v>
      </c>
      <c r="CE473" s="171">
        <v>103.6</v>
      </c>
      <c r="CF473" s="171">
        <v>105.7</v>
      </c>
      <c r="CG473" s="171">
        <v>107.2</v>
      </c>
      <c r="CH473" s="171">
        <v>107.7</v>
      </c>
      <c r="CI473" s="171">
        <v>107.6</v>
      </c>
      <c r="CJ473" s="171">
        <v>107.7</v>
      </c>
      <c r="CK473" s="171">
        <v>107.9</v>
      </c>
      <c r="CL473" s="171">
        <v>107.1</v>
      </c>
      <c r="CM473" s="171">
        <v>109.1</v>
      </c>
      <c r="CN473" s="171">
        <v>109.4</v>
      </c>
      <c r="CO473" s="171">
        <v>109.4</v>
      </c>
      <c r="CP473" s="171">
        <v>109.3</v>
      </c>
      <c r="CQ473" s="171">
        <v>108.9</v>
      </c>
      <c r="CR473" s="171">
        <v>109.1</v>
      </c>
      <c r="CS473" s="171">
        <v>110.2</v>
      </c>
      <c r="CT473" s="171">
        <v>109.9</v>
      </c>
      <c r="CU473" s="171">
        <v>110.2</v>
      </c>
      <c r="CV473" s="171">
        <v>107.7</v>
      </c>
      <c r="CW473" s="171">
        <v>106.5</v>
      </c>
      <c r="CX473" s="171">
        <v>106.1</v>
      </c>
      <c r="CY473" s="171">
        <v>103</v>
      </c>
      <c r="CZ473" s="171">
        <v>103.8</v>
      </c>
      <c r="DA473" s="171">
        <v>102.9</v>
      </c>
      <c r="DB473" s="171">
        <v>102.5</v>
      </c>
      <c r="DC473" s="171">
        <v>102.9</v>
      </c>
      <c r="DD473" s="171">
        <v>104.2</v>
      </c>
      <c r="DE473" s="171">
        <v>103.8</v>
      </c>
      <c r="DF473" s="171">
        <v>103.3</v>
      </c>
      <c r="DG473" s="171">
        <v>105.7</v>
      </c>
      <c r="DH473" s="171">
        <v>107.4</v>
      </c>
      <c r="DI473" s="171">
        <v>107.4</v>
      </c>
      <c r="DJ473" s="171">
        <v>106.6</v>
      </c>
      <c r="DK473" s="171">
        <v>108.5</v>
      </c>
      <c r="DL473" s="171">
        <v>109.8</v>
      </c>
      <c r="DM473" s="171">
        <v>110.3</v>
      </c>
      <c r="DN473" s="171">
        <v>110.2</v>
      </c>
      <c r="DO473" s="171">
        <v>110.5</v>
      </c>
      <c r="DP473" s="171">
        <v>110.8</v>
      </c>
      <c r="DQ473" s="171">
        <v>115.6</v>
      </c>
      <c r="DR473" s="171">
        <v>116.5</v>
      </c>
      <c r="DS473" s="171">
        <v>117.4</v>
      </c>
      <c r="DT473" s="171">
        <v>121.9</v>
      </c>
    </row>
    <row r="474" spans="1:124" x14ac:dyDescent="0.25">
      <c r="A474" s="169" t="s">
        <v>1342</v>
      </c>
      <c r="B474" s="169" t="s">
        <v>1343</v>
      </c>
      <c r="C474" s="170">
        <v>0.39104</v>
      </c>
      <c r="D474" s="171">
        <v>100.5</v>
      </c>
      <c r="E474" s="171">
        <v>102</v>
      </c>
      <c r="F474" s="171">
        <v>102.3</v>
      </c>
      <c r="G474" s="171">
        <v>104.2</v>
      </c>
      <c r="H474" s="171">
        <v>102.7</v>
      </c>
      <c r="I474" s="171">
        <v>102.7</v>
      </c>
      <c r="J474" s="171">
        <v>104.8</v>
      </c>
      <c r="K474" s="171">
        <v>99.7</v>
      </c>
      <c r="L474" s="171">
        <v>100.8</v>
      </c>
      <c r="M474" s="171">
        <v>100.1</v>
      </c>
      <c r="N474" s="171">
        <v>105.3</v>
      </c>
      <c r="O474" s="171">
        <v>100.8</v>
      </c>
      <c r="P474" s="171">
        <v>107</v>
      </c>
      <c r="Q474" s="171">
        <v>103.2</v>
      </c>
      <c r="R474" s="171">
        <v>104.6</v>
      </c>
      <c r="S474" s="171">
        <v>105</v>
      </c>
      <c r="T474" s="171">
        <v>103.9</v>
      </c>
      <c r="U474" s="171">
        <v>105.6</v>
      </c>
      <c r="V474" s="171">
        <v>109</v>
      </c>
      <c r="W474" s="171">
        <v>109.1</v>
      </c>
      <c r="X474" s="171">
        <v>106.4</v>
      </c>
      <c r="Y474" s="171">
        <v>104.7</v>
      </c>
      <c r="Z474" s="171">
        <v>105.7</v>
      </c>
      <c r="AA474" s="171">
        <v>108</v>
      </c>
      <c r="AB474" s="171">
        <v>116.8</v>
      </c>
      <c r="AC474" s="171">
        <v>115.5</v>
      </c>
      <c r="AD474" s="171">
        <v>116</v>
      </c>
      <c r="AE474" s="171">
        <v>119.2</v>
      </c>
      <c r="AF474" s="171">
        <v>122.1</v>
      </c>
      <c r="AG474" s="171">
        <v>126.7</v>
      </c>
      <c r="AH474" s="171">
        <v>128.4</v>
      </c>
      <c r="AI474" s="171">
        <v>122.9</v>
      </c>
      <c r="AJ474" s="171">
        <v>123.6</v>
      </c>
      <c r="AK474" s="171">
        <v>125.5</v>
      </c>
      <c r="AL474" s="171">
        <v>128.1</v>
      </c>
      <c r="AM474" s="171">
        <v>125.9</v>
      </c>
      <c r="AN474" s="171">
        <v>127.4</v>
      </c>
      <c r="AO474" s="171">
        <v>128.6</v>
      </c>
      <c r="AP474" s="171">
        <v>128.5</v>
      </c>
      <c r="AQ474" s="171">
        <v>127.9</v>
      </c>
      <c r="AR474" s="171">
        <v>122.1</v>
      </c>
      <c r="AS474" s="171">
        <v>126.1</v>
      </c>
      <c r="AT474" s="171">
        <v>124.5</v>
      </c>
      <c r="AU474" s="171">
        <v>125.3</v>
      </c>
      <c r="AV474" s="171">
        <v>122.3</v>
      </c>
      <c r="AW474" s="171">
        <v>123</v>
      </c>
      <c r="AX474" s="171">
        <v>121.4</v>
      </c>
      <c r="AY474" s="171">
        <v>122.3</v>
      </c>
      <c r="AZ474" s="171">
        <v>120.1</v>
      </c>
      <c r="BA474" s="171">
        <v>118.8</v>
      </c>
      <c r="BB474" s="171">
        <v>127.1</v>
      </c>
      <c r="BC474" s="171">
        <v>127.1</v>
      </c>
      <c r="BD474" s="171">
        <v>128.1</v>
      </c>
      <c r="BE474" s="171">
        <v>126.3</v>
      </c>
      <c r="BF474" s="171">
        <v>126.6</v>
      </c>
      <c r="BG474" s="171">
        <v>127</v>
      </c>
      <c r="BH474" s="171">
        <v>125.8</v>
      </c>
      <c r="BI474" s="171">
        <v>125.9</v>
      </c>
      <c r="BJ474" s="171">
        <v>125.9</v>
      </c>
      <c r="BK474" s="171">
        <v>125.9</v>
      </c>
      <c r="BL474" s="171">
        <v>125.9</v>
      </c>
      <c r="BM474" s="171">
        <v>125.9</v>
      </c>
      <c r="BN474" s="171">
        <v>125.8</v>
      </c>
      <c r="BO474" s="171">
        <v>128.5</v>
      </c>
      <c r="BP474" s="171">
        <v>128.5</v>
      </c>
      <c r="BQ474" s="171">
        <v>128.9</v>
      </c>
      <c r="BR474" s="171">
        <v>130</v>
      </c>
      <c r="BS474" s="171">
        <v>130.4</v>
      </c>
      <c r="BT474" s="171">
        <v>130.4</v>
      </c>
      <c r="BU474" s="171">
        <v>130.30000000000001</v>
      </c>
      <c r="BV474" s="171">
        <v>130</v>
      </c>
      <c r="BW474" s="171">
        <v>128</v>
      </c>
      <c r="BX474" s="171">
        <v>125.8</v>
      </c>
      <c r="BY474" s="171">
        <v>130.6</v>
      </c>
      <c r="BZ474" s="171">
        <v>131.4</v>
      </c>
      <c r="CA474" s="171">
        <v>131.4</v>
      </c>
      <c r="CB474" s="171">
        <v>131.30000000000001</v>
      </c>
      <c r="CC474" s="171">
        <v>131.80000000000001</v>
      </c>
      <c r="CD474" s="171">
        <v>128.19999999999999</v>
      </c>
      <c r="CE474" s="171">
        <v>131.69999999999999</v>
      </c>
      <c r="CF474" s="171">
        <v>130.69999999999999</v>
      </c>
      <c r="CG474" s="171">
        <v>131.1</v>
      </c>
      <c r="CH474" s="171">
        <v>131.1</v>
      </c>
      <c r="CI474" s="171">
        <v>132</v>
      </c>
      <c r="CJ474" s="171">
        <v>132</v>
      </c>
      <c r="CK474" s="171">
        <v>133</v>
      </c>
      <c r="CL474" s="171">
        <v>132.6</v>
      </c>
      <c r="CM474" s="171">
        <v>132.69999999999999</v>
      </c>
      <c r="CN474" s="171">
        <v>133</v>
      </c>
      <c r="CO474" s="171">
        <v>132.6</v>
      </c>
      <c r="CP474" s="171">
        <v>133</v>
      </c>
      <c r="CQ474" s="171">
        <v>133.30000000000001</v>
      </c>
      <c r="CR474" s="171">
        <v>133.30000000000001</v>
      </c>
      <c r="CS474" s="171">
        <v>133.69999999999999</v>
      </c>
      <c r="CT474" s="171">
        <v>134</v>
      </c>
      <c r="CU474" s="171">
        <v>133.69999999999999</v>
      </c>
      <c r="CV474" s="171">
        <v>134</v>
      </c>
      <c r="CW474" s="171">
        <v>134.4</v>
      </c>
      <c r="CX474" s="171">
        <v>134.9</v>
      </c>
      <c r="CY474" s="171">
        <v>137.6</v>
      </c>
      <c r="CZ474" s="171">
        <v>136.69999999999999</v>
      </c>
      <c r="DA474" s="171">
        <v>141.5</v>
      </c>
      <c r="DB474" s="171">
        <v>135.30000000000001</v>
      </c>
      <c r="DC474" s="171">
        <v>136.9</v>
      </c>
      <c r="DD474" s="171">
        <v>137.4</v>
      </c>
      <c r="DE474" s="171">
        <v>137.5</v>
      </c>
      <c r="DF474" s="171">
        <v>138.30000000000001</v>
      </c>
      <c r="DG474" s="171">
        <v>138.6</v>
      </c>
      <c r="DH474" s="171">
        <v>137.9</v>
      </c>
      <c r="DI474" s="171">
        <v>139.9</v>
      </c>
      <c r="DJ474" s="171">
        <v>139.9</v>
      </c>
      <c r="DK474" s="171">
        <v>143.69999999999999</v>
      </c>
      <c r="DL474" s="171">
        <v>143.30000000000001</v>
      </c>
      <c r="DM474" s="171">
        <v>139.69999999999999</v>
      </c>
      <c r="DN474" s="171">
        <v>139.5</v>
      </c>
      <c r="DO474" s="171">
        <v>138.80000000000001</v>
      </c>
      <c r="DP474" s="171">
        <v>137.30000000000001</v>
      </c>
      <c r="DQ474" s="171">
        <v>137.4</v>
      </c>
      <c r="DR474" s="171">
        <v>138.30000000000001</v>
      </c>
      <c r="DS474" s="171">
        <v>137.69999999999999</v>
      </c>
      <c r="DT474" s="171">
        <v>137.80000000000001</v>
      </c>
    </row>
    <row r="475" spans="1:124" x14ac:dyDescent="0.25">
      <c r="A475" s="169" t="s">
        <v>1344</v>
      </c>
      <c r="B475" s="169" t="s">
        <v>1345</v>
      </c>
      <c r="C475" s="170">
        <v>2.2985099999999998</v>
      </c>
      <c r="D475" s="171">
        <v>102.7</v>
      </c>
      <c r="E475" s="171">
        <v>103.5</v>
      </c>
      <c r="F475" s="171">
        <v>103.7</v>
      </c>
      <c r="G475" s="171">
        <v>103.4</v>
      </c>
      <c r="H475" s="171">
        <v>103.7</v>
      </c>
      <c r="I475" s="171">
        <v>104.1</v>
      </c>
      <c r="J475" s="171">
        <v>104.2</v>
      </c>
      <c r="K475" s="171">
        <v>104</v>
      </c>
      <c r="L475" s="171">
        <v>104.3</v>
      </c>
      <c r="M475" s="171">
        <v>103.5</v>
      </c>
      <c r="N475" s="171">
        <v>103.4</v>
      </c>
      <c r="O475" s="171">
        <v>104</v>
      </c>
      <c r="P475" s="171">
        <v>105.6</v>
      </c>
      <c r="Q475" s="171">
        <v>107.1</v>
      </c>
      <c r="R475" s="171">
        <v>107.1</v>
      </c>
      <c r="S475" s="171">
        <v>108.9</v>
      </c>
      <c r="T475" s="171">
        <v>109.7</v>
      </c>
      <c r="U475" s="171">
        <v>110.9</v>
      </c>
      <c r="V475" s="171">
        <v>111.7</v>
      </c>
      <c r="W475" s="171">
        <v>111.6</v>
      </c>
      <c r="X475" s="171">
        <v>111.9</v>
      </c>
      <c r="Y475" s="171">
        <v>112</v>
      </c>
      <c r="Z475" s="171">
        <v>112.1</v>
      </c>
      <c r="AA475" s="171">
        <v>113</v>
      </c>
      <c r="AB475" s="171">
        <v>113.1</v>
      </c>
      <c r="AC475" s="171">
        <v>112.8</v>
      </c>
      <c r="AD475" s="171">
        <v>113.3</v>
      </c>
      <c r="AE475" s="171">
        <v>113.3</v>
      </c>
      <c r="AF475" s="171">
        <v>113.6</v>
      </c>
      <c r="AG475" s="171">
        <v>113.1</v>
      </c>
      <c r="AH475" s="171">
        <v>112.7</v>
      </c>
      <c r="AI475" s="171">
        <v>111.9</v>
      </c>
      <c r="AJ475" s="171">
        <v>110.7</v>
      </c>
      <c r="AK475" s="171">
        <v>108.6</v>
      </c>
      <c r="AL475" s="171">
        <v>108.3</v>
      </c>
      <c r="AM475" s="171">
        <v>109.7</v>
      </c>
      <c r="AN475" s="171">
        <v>111.1</v>
      </c>
      <c r="AO475" s="171">
        <v>111.3</v>
      </c>
      <c r="AP475" s="171">
        <v>110.9</v>
      </c>
      <c r="AQ475" s="171">
        <v>109.8</v>
      </c>
      <c r="AR475" s="171">
        <v>108.9</v>
      </c>
      <c r="AS475" s="171">
        <v>107.9</v>
      </c>
      <c r="AT475" s="171">
        <v>107.9</v>
      </c>
      <c r="AU475" s="171">
        <v>107.6</v>
      </c>
      <c r="AV475" s="171">
        <v>106.4</v>
      </c>
      <c r="AW475" s="171">
        <v>105.4</v>
      </c>
      <c r="AX475" s="171">
        <v>105.3</v>
      </c>
      <c r="AY475" s="171">
        <v>106</v>
      </c>
      <c r="AZ475" s="171">
        <v>107.4</v>
      </c>
      <c r="BA475" s="171">
        <v>106.6</v>
      </c>
      <c r="BB475" s="171">
        <v>107</v>
      </c>
      <c r="BC475" s="171">
        <v>106.8</v>
      </c>
      <c r="BD475" s="171">
        <v>106.7</v>
      </c>
      <c r="BE475" s="171">
        <v>106.5</v>
      </c>
      <c r="BF475" s="171">
        <v>106.9</v>
      </c>
      <c r="BG475" s="171">
        <v>107.8</v>
      </c>
      <c r="BH475" s="171">
        <v>107.9</v>
      </c>
      <c r="BI475" s="171">
        <v>108.3</v>
      </c>
      <c r="BJ475" s="171">
        <v>108.8</v>
      </c>
      <c r="BK475" s="171">
        <v>108.8</v>
      </c>
      <c r="BL475" s="171">
        <v>108.6</v>
      </c>
      <c r="BM475" s="171">
        <v>108</v>
      </c>
      <c r="BN475" s="171">
        <v>108</v>
      </c>
      <c r="BO475" s="171">
        <v>107.3</v>
      </c>
      <c r="BP475" s="171">
        <v>107.6</v>
      </c>
      <c r="BQ475" s="171">
        <v>107.6</v>
      </c>
      <c r="BR475" s="171">
        <v>107.5</v>
      </c>
      <c r="BS475" s="171">
        <v>107.3</v>
      </c>
      <c r="BT475" s="171">
        <v>106.9</v>
      </c>
      <c r="BU475" s="171">
        <v>107.2</v>
      </c>
      <c r="BV475" s="171">
        <v>107.3</v>
      </c>
      <c r="BW475" s="171">
        <v>107.6</v>
      </c>
      <c r="BX475" s="171">
        <v>108.5</v>
      </c>
      <c r="BY475" s="171">
        <v>108.5</v>
      </c>
      <c r="BZ475" s="171">
        <v>108.9</v>
      </c>
      <c r="CA475" s="171">
        <v>109.5</v>
      </c>
      <c r="CB475" s="171">
        <v>109.5</v>
      </c>
      <c r="CC475" s="171">
        <v>109.9</v>
      </c>
      <c r="CD475" s="171">
        <v>109.9</v>
      </c>
      <c r="CE475" s="171">
        <v>110</v>
      </c>
      <c r="CF475" s="171">
        <v>110.2</v>
      </c>
      <c r="CG475" s="171">
        <v>110.1</v>
      </c>
      <c r="CH475" s="171">
        <v>109.6</v>
      </c>
      <c r="CI475" s="171">
        <v>110.1</v>
      </c>
      <c r="CJ475" s="171">
        <v>109.7</v>
      </c>
      <c r="CK475" s="171">
        <v>109.4</v>
      </c>
      <c r="CL475" s="171">
        <v>109.3</v>
      </c>
      <c r="CM475" s="171">
        <v>109.1</v>
      </c>
      <c r="CN475" s="171">
        <v>108.3</v>
      </c>
      <c r="CO475" s="171">
        <v>108.2</v>
      </c>
      <c r="CP475" s="171">
        <v>108.4</v>
      </c>
      <c r="CQ475" s="171">
        <v>107.7</v>
      </c>
      <c r="CR475" s="171">
        <v>108.2</v>
      </c>
      <c r="CS475" s="171">
        <v>108.1</v>
      </c>
      <c r="CT475" s="171">
        <v>107.9</v>
      </c>
      <c r="CU475" s="171">
        <v>107.4</v>
      </c>
      <c r="CV475" s="171">
        <v>107.3</v>
      </c>
      <c r="CW475" s="171">
        <v>107.4</v>
      </c>
      <c r="CX475" s="171">
        <v>107.7</v>
      </c>
      <c r="CY475" s="171">
        <v>107.3</v>
      </c>
      <c r="CZ475" s="171">
        <v>107.6</v>
      </c>
      <c r="DA475" s="171">
        <v>109.5</v>
      </c>
      <c r="DB475" s="171">
        <v>110</v>
      </c>
      <c r="DC475" s="171">
        <v>112</v>
      </c>
      <c r="DD475" s="171">
        <v>114.4</v>
      </c>
      <c r="DE475" s="171">
        <v>116.1</v>
      </c>
      <c r="DF475" s="171">
        <v>116.3</v>
      </c>
      <c r="DG475" s="171">
        <v>119.5</v>
      </c>
      <c r="DH475" s="171">
        <v>122.2</v>
      </c>
      <c r="DI475" s="171">
        <v>121.2</v>
      </c>
      <c r="DJ475" s="171">
        <v>120.6</v>
      </c>
      <c r="DK475" s="171">
        <v>121.4</v>
      </c>
      <c r="DL475" s="171">
        <v>122.5</v>
      </c>
      <c r="DM475" s="171">
        <v>123.9</v>
      </c>
      <c r="DN475" s="171">
        <v>126.7</v>
      </c>
      <c r="DO475" s="171">
        <v>127.6</v>
      </c>
      <c r="DP475" s="171">
        <v>127.1</v>
      </c>
      <c r="DQ475" s="171">
        <v>127.3</v>
      </c>
      <c r="DR475" s="171">
        <v>127.3</v>
      </c>
      <c r="DS475" s="171">
        <v>129.80000000000001</v>
      </c>
      <c r="DT475" s="171">
        <v>131.80000000000001</v>
      </c>
    </row>
    <row r="476" spans="1:124" x14ac:dyDescent="0.25">
      <c r="A476" s="169" t="s">
        <v>1346</v>
      </c>
      <c r="B476" s="169" t="s">
        <v>1347</v>
      </c>
      <c r="C476" s="170">
        <v>0.60897000000000001</v>
      </c>
      <c r="D476" s="171">
        <v>103.1</v>
      </c>
      <c r="E476" s="171">
        <v>103.4</v>
      </c>
      <c r="F476" s="171">
        <v>103.8</v>
      </c>
      <c r="G476" s="171">
        <v>103.9</v>
      </c>
      <c r="H476" s="171">
        <v>103.7</v>
      </c>
      <c r="I476" s="171">
        <v>103.6</v>
      </c>
      <c r="J476" s="171">
        <v>103.1</v>
      </c>
      <c r="K476" s="171">
        <v>103.4</v>
      </c>
      <c r="L476" s="171">
        <v>104</v>
      </c>
      <c r="M476" s="171">
        <v>102.8</v>
      </c>
      <c r="N476" s="171">
        <v>101.3</v>
      </c>
      <c r="O476" s="171">
        <v>101</v>
      </c>
      <c r="P476" s="171">
        <v>102.9</v>
      </c>
      <c r="Q476" s="171">
        <v>104.9</v>
      </c>
      <c r="R476" s="171">
        <v>105.5</v>
      </c>
      <c r="S476" s="171">
        <v>106</v>
      </c>
      <c r="T476" s="171">
        <v>105.3</v>
      </c>
      <c r="U476" s="171">
        <v>105.5</v>
      </c>
      <c r="V476" s="171">
        <v>105.8</v>
      </c>
      <c r="W476" s="171">
        <v>105.9</v>
      </c>
      <c r="X476" s="171">
        <v>105.8</v>
      </c>
      <c r="Y476" s="171">
        <v>105.8</v>
      </c>
      <c r="Z476" s="171">
        <v>104.9</v>
      </c>
      <c r="AA476" s="171">
        <v>106.3</v>
      </c>
      <c r="AB476" s="171">
        <v>106.3</v>
      </c>
      <c r="AC476" s="171">
        <v>105.5</v>
      </c>
      <c r="AD476" s="171">
        <v>106.4</v>
      </c>
      <c r="AE476" s="171">
        <v>106</v>
      </c>
      <c r="AF476" s="171">
        <v>106.6</v>
      </c>
      <c r="AG476" s="171">
        <v>106.9</v>
      </c>
      <c r="AH476" s="171">
        <v>105.8</v>
      </c>
      <c r="AI476" s="171">
        <v>105.5</v>
      </c>
      <c r="AJ476" s="171">
        <v>105.7</v>
      </c>
      <c r="AK476" s="171">
        <v>105.5</v>
      </c>
      <c r="AL476" s="171">
        <v>105.7</v>
      </c>
      <c r="AM476" s="171">
        <v>105.8</v>
      </c>
      <c r="AN476" s="171">
        <v>105.3</v>
      </c>
      <c r="AO476" s="171">
        <v>105.4</v>
      </c>
      <c r="AP476" s="171">
        <v>102.8</v>
      </c>
      <c r="AQ476" s="171">
        <v>103.4</v>
      </c>
      <c r="AR476" s="171">
        <v>102.6</v>
      </c>
      <c r="AS476" s="171">
        <v>102.4</v>
      </c>
      <c r="AT476" s="171">
        <v>101.6</v>
      </c>
      <c r="AU476" s="171">
        <v>101.6</v>
      </c>
      <c r="AV476" s="171">
        <v>101.5</v>
      </c>
      <c r="AW476" s="171">
        <v>100.8</v>
      </c>
      <c r="AX476" s="171">
        <v>100.6</v>
      </c>
      <c r="AY476" s="171">
        <v>100.7</v>
      </c>
      <c r="AZ476" s="171">
        <v>100.4</v>
      </c>
      <c r="BA476" s="171">
        <v>100.3</v>
      </c>
      <c r="BB476" s="171">
        <v>100.9</v>
      </c>
      <c r="BC476" s="171">
        <v>101</v>
      </c>
      <c r="BD476" s="171">
        <v>100.6</v>
      </c>
      <c r="BE476" s="171">
        <v>100.9</v>
      </c>
      <c r="BF476" s="171">
        <v>101.5</v>
      </c>
      <c r="BG476" s="171">
        <v>101.6</v>
      </c>
      <c r="BH476" s="171">
        <v>101.4</v>
      </c>
      <c r="BI476" s="171">
        <v>101.9</v>
      </c>
      <c r="BJ476" s="171">
        <v>102.8</v>
      </c>
      <c r="BK476" s="171">
        <v>103.5</v>
      </c>
      <c r="BL476" s="171">
        <v>103.9</v>
      </c>
      <c r="BM476" s="171">
        <v>103.3</v>
      </c>
      <c r="BN476" s="171">
        <v>103.4</v>
      </c>
      <c r="BO476" s="171">
        <v>99.9</v>
      </c>
      <c r="BP476" s="171">
        <v>100.5</v>
      </c>
      <c r="BQ476" s="171">
        <v>100.8</v>
      </c>
      <c r="BR476" s="171">
        <v>99.8</v>
      </c>
      <c r="BS476" s="171">
        <v>100.3</v>
      </c>
      <c r="BT476" s="171">
        <v>98.3</v>
      </c>
      <c r="BU476" s="171">
        <v>97.9</v>
      </c>
      <c r="BV476" s="171">
        <v>98.1</v>
      </c>
      <c r="BW476" s="171">
        <v>97.9</v>
      </c>
      <c r="BX476" s="171">
        <v>97.7</v>
      </c>
      <c r="BY476" s="171">
        <v>97.4</v>
      </c>
      <c r="BZ476" s="171">
        <v>97.2</v>
      </c>
      <c r="CA476" s="171">
        <v>98.8</v>
      </c>
      <c r="CB476" s="171">
        <v>99</v>
      </c>
      <c r="CC476" s="171">
        <v>99.1</v>
      </c>
      <c r="CD476" s="171">
        <v>99</v>
      </c>
      <c r="CE476" s="171">
        <v>99.3</v>
      </c>
      <c r="CF476" s="171">
        <v>99.8</v>
      </c>
      <c r="CG476" s="171">
        <v>100.1</v>
      </c>
      <c r="CH476" s="171">
        <v>99.6</v>
      </c>
      <c r="CI476" s="171">
        <v>99.3</v>
      </c>
      <c r="CJ476" s="171">
        <v>100.2</v>
      </c>
      <c r="CK476" s="171">
        <v>99.5</v>
      </c>
      <c r="CL476" s="171">
        <v>99.3</v>
      </c>
      <c r="CM476" s="171">
        <v>99.4</v>
      </c>
      <c r="CN476" s="171">
        <v>99.7</v>
      </c>
      <c r="CO476" s="171">
        <v>99.2</v>
      </c>
      <c r="CP476" s="171">
        <v>98</v>
      </c>
      <c r="CQ476" s="171">
        <v>97.8</v>
      </c>
      <c r="CR476" s="171">
        <v>98.3</v>
      </c>
      <c r="CS476" s="171">
        <v>99.3</v>
      </c>
      <c r="CT476" s="171">
        <v>98.7</v>
      </c>
      <c r="CU476" s="171">
        <v>97.9</v>
      </c>
      <c r="CV476" s="171">
        <v>98.1</v>
      </c>
      <c r="CW476" s="171">
        <v>98</v>
      </c>
      <c r="CX476" s="171">
        <v>98.4</v>
      </c>
      <c r="CY476" s="171">
        <v>97.8</v>
      </c>
      <c r="CZ476" s="171">
        <v>97.4</v>
      </c>
      <c r="DA476" s="171">
        <v>97.5</v>
      </c>
      <c r="DB476" s="171">
        <v>97.8</v>
      </c>
      <c r="DC476" s="171">
        <v>97.5</v>
      </c>
      <c r="DD476" s="171">
        <v>98.7</v>
      </c>
      <c r="DE476" s="171">
        <v>99.4</v>
      </c>
      <c r="DF476" s="171">
        <v>98.9</v>
      </c>
      <c r="DG476" s="171">
        <v>100.1</v>
      </c>
      <c r="DH476" s="171">
        <v>102.3</v>
      </c>
      <c r="DI476" s="171">
        <v>102.1</v>
      </c>
      <c r="DJ476" s="171">
        <v>102.3</v>
      </c>
      <c r="DK476" s="171">
        <v>102.9</v>
      </c>
      <c r="DL476" s="171">
        <v>103.8</v>
      </c>
      <c r="DM476" s="171">
        <v>104.3</v>
      </c>
      <c r="DN476" s="171">
        <v>104.1</v>
      </c>
      <c r="DO476" s="171">
        <v>104.9</v>
      </c>
      <c r="DP476" s="171">
        <v>106.5</v>
      </c>
      <c r="DQ476" s="171">
        <v>106.5</v>
      </c>
      <c r="DR476" s="171">
        <v>106.4</v>
      </c>
      <c r="DS476" s="171">
        <v>106.1</v>
      </c>
      <c r="DT476" s="171">
        <v>107.2</v>
      </c>
    </row>
    <row r="477" spans="1:124" x14ac:dyDescent="0.25">
      <c r="A477" s="169" t="s">
        <v>1348</v>
      </c>
      <c r="B477" s="169" t="s">
        <v>1349</v>
      </c>
      <c r="C477" s="170">
        <v>0.20705999999999999</v>
      </c>
      <c r="D477" s="171">
        <v>100.6</v>
      </c>
      <c r="E477" s="171">
        <v>101.3</v>
      </c>
      <c r="F477" s="171">
        <v>102.1</v>
      </c>
      <c r="G477" s="171">
        <v>102.2</v>
      </c>
      <c r="H477" s="171">
        <v>101.7</v>
      </c>
      <c r="I477" s="171">
        <v>102.2</v>
      </c>
      <c r="J477" s="171">
        <v>101.6</v>
      </c>
      <c r="K477" s="171">
        <v>101.3</v>
      </c>
      <c r="L477" s="171">
        <v>101.9</v>
      </c>
      <c r="M477" s="171">
        <v>101.7</v>
      </c>
      <c r="N477" s="171">
        <v>100.7</v>
      </c>
      <c r="O477" s="171">
        <v>99.8</v>
      </c>
      <c r="P477" s="171">
        <v>102</v>
      </c>
      <c r="Q477" s="171">
        <v>105.4</v>
      </c>
      <c r="R477" s="171">
        <v>106.3</v>
      </c>
      <c r="S477" s="171">
        <v>106.5</v>
      </c>
      <c r="T477" s="171">
        <v>106.5</v>
      </c>
      <c r="U477" s="171">
        <v>106.7</v>
      </c>
      <c r="V477" s="171">
        <v>105.8</v>
      </c>
      <c r="W477" s="171">
        <v>106.2</v>
      </c>
      <c r="X477" s="171">
        <v>106.3</v>
      </c>
      <c r="Y477" s="171">
        <v>106.4</v>
      </c>
      <c r="Z477" s="171">
        <v>105.5</v>
      </c>
      <c r="AA477" s="171">
        <v>105.6</v>
      </c>
      <c r="AB477" s="171">
        <v>106</v>
      </c>
      <c r="AC477" s="171">
        <v>106</v>
      </c>
      <c r="AD477" s="171">
        <v>105.9</v>
      </c>
      <c r="AE477" s="171">
        <v>106.4</v>
      </c>
      <c r="AF477" s="171">
        <v>106.5</v>
      </c>
      <c r="AG477" s="171">
        <v>106.5</v>
      </c>
      <c r="AH477" s="171">
        <v>106</v>
      </c>
      <c r="AI477" s="171">
        <v>105.6</v>
      </c>
      <c r="AJ477" s="171">
        <v>105.1</v>
      </c>
      <c r="AK477" s="171">
        <v>105.2</v>
      </c>
      <c r="AL477" s="171">
        <v>104.9</v>
      </c>
      <c r="AM477" s="171">
        <v>104.8</v>
      </c>
      <c r="AN477" s="171">
        <v>104.2</v>
      </c>
      <c r="AO477" s="171">
        <v>104.7</v>
      </c>
      <c r="AP477" s="171">
        <v>104.3</v>
      </c>
      <c r="AQ477" s="171">
        <v>104.4</v>
      </c>
      <c r="AR477" s="171">
        <v>103.6</v>
      </c>
      <c r="AS477" s="171">
        <v>103.9</v>
      </c>
      <c r="AT477" s="171">
        <v>103.7</v>
      </c>
      <c r="AU477" s="171">
        <v>103.4</v>
      </c>
      <c r="AV477" s="171">
        <v>103.6</v>
      </c>
      <c r="AW477" s="171">
        <v>102.7</v>
      </c>
      <c r="AX477" s="171">
        <v>102.5</v>
      </c>
      <c r="AY477" s="171">
        <v>102.1</v>
      </c>
      <c r="AZ477" s="171">
        <v>102.2</v>
      </c>
      <c r="BA477" s="171">
        <v>101.8</v>
      </c>
      <c r="BB477" s="171">
        <v>102</v>
      </c>
      <c r="BC477" s="171">
        <v>102.2</v>
      </c>
      <c r="BD477" s="171">
        <v>102.4</v>
      </c>
      <c r="BE477" s="171">
        <v>102.4</v>
      </c>
      <c r="BF477" s="171">
        <v>102.3</v>
      </c>
      <c r="BG477" s="171">
        <v>102.9</v>
      </c>
      <c r="BH477" s="171">
        <v>102.4</v>
      </c>
      <c r="BI477" s="171">
        <v>103.3</v>
      </c>
      <c r="BJ477" s="171">
        <v>105.3</v>
      </c>
      <c r="BK477" s="171">
        <v>105.8</v>
      </c>
      <c r="BL477" s="171">
        <v>105.8</v>
      </c>
      <c r="BM477" s="171">
        <v>105.3</v>
      </c>
      <c r="BN477" s="171">
        <v>105.7</v>
      </c>
      <c r="BO477" s="171">
        <v>98.2</v>
      </c>
      <c r="BP477" s="171">
        <v>98.7</v>
      </c>
      <c r="BQ477" s="171">
        <v>100.2</v>
      </c>
      <c r="BR477" s="171">
        <v>99.4</v>
      </c>
      <c r="BS477" s="171">
        <v>99.3</v>
      </c>
      <c r="BT477" s="171">
        <v>99.9</v>
      </c>
      <c r="BU477" s="171">
        <v>99.6</v>
      </c>
      <c r="BV477" s="171">
        <v>100.3</v>
      </c>
      <c r="BW477" s="171">
        <v>99.4</v>
      </c>
      <c r="BX477" s="171">
        <v>99.2</v>
      </c>
      <c r="BY477" s="171">
        <v>98.5</v>
      </c>
      <c r="BZ477" s="171">
        <v>98.6</v>
      </c>
      <c r="CA477" s="171">
        <v>99.4</v>
      </c>
      <c r="CB477" s="171">
        <v>99.4</v>
      </c>
      <c r="CC477" s="171">
        <v>99.7</v>
      </c>
      <c r="CD477" s="171">
        <v>100.4</v>
      </c>
      <c r="CE477" s="171">
        <v>100.4</v>
      </c>
      <c r="CF477" s="171">
        <v>100</v>
      </c>
      <c r="CG477" s="171">
        <v>99.6</v>
      </c>
      <c r="CH477" s="171">
        <v>99.8</v>
      </c>
      <c r="CI477" s="171">
        <v>99.7</v>
      </c>
      <c r="CJ477" s="171">
        <v>99.4</v>
      </c>
      <c r="CK477" s="171">
        <v>99.3</v>
      </c>
      <c r="CL477" s="171">
        <v>99.5</v>
      </c>
      <c r="CM477" s="171">
        <v>99.2</v>
      </c>
      <c r="CN477" s="171">
        <v>99.9</v>
      </c>
      <c r="CO477" s="171">
        <v>99.6</v>
      </c>
      <c r="CP477" s="171">
        <v>97.6</v>
      </c>
      <c r="CQ477" s="171">
        <v>98.1</v>
      </c>
      <c r="CR477" s="171">
        <v>98.7</v>
      </c>
      <c r="CS477" s="171">
        <v>100</v>
      </c>
      <c r="CT477" s="171">
        <v>98.6</v>
      </c>
      <c r="CU477" s="171">
        <v>98.3</v>
      </c>
      <c r="CV477" s="171">
        <v>98.1</v>
      </c>
      <c r="CW477" s="171">
        <v>99.6</v>
      </c>
      <c r="CX477" s="171">
        <v>99.2</v>
      </c>
      <c r="CY477" s="171">
        <v>98.8</v>
      </c>
      <c r="CZ477" s="171">
        <v>98.8</v>
      </c>
      <c r="DA477" s="171">
        <v>98.3</v>
      </c>
      <c r="DB477" s="171">
        <v>97.8</v>
      </c>
      <c r="DC477" s="171">
        <v>97.4</v>
      </c>
      <c r="DD477" s="171">
        <v>99.6</v>
      </c>
      <c r="DE477" s="171">
        <v>100.3</v>
      </c>
      <c r="DF477" s="171">
        <v>98.7</v>
      </c>
      <c r="DG477" s="171">
        <v>99.8</v>
      </c>
      <c r="DH477" s="171">
        <v>101.7</v>
      </c>
      <c r="DI477" s="171">
        <v>102</v>
      </c>
      <c r="DJ477" s="171">
        <v>102.2</v>
      </c>
      <c r="DK477" s="171">
        <v>102</v>
      </c>
      <c r="DL477" s="171">
        <v>103.3</v>
      </c>
      <c r="DM477" s="171">
        <v>104.7</v>
      </c>
      <c r="DN477" s="171">
        <v>103.7</v>
      </c>
      <c r="DO477" s="171">
        <v>105.6</v>
      </c>
      <c r="DP477" s="171">
        <v>109.7</v>
      </c>
      <c r="DQ477" s="171">
        <v>108.6</v>
      </c>
      <c r="DR477" s="171">
        <v>107.7</v>
      </c>
      <c r="DS477" s="171">
        <v>108.2</v>
      </c>
      <c r="DT477" s="171">
        <v>108.2</v>
      </c>
    </row>
    <row r="478" spans="1:124" x14ac:dyDescent="0.25">
      <c r="A478" s="169" t="s">
        <v>1350</v>
      </c>
      <c r="B478" s="169" t="s">
        <v>1351</v>
      </c>
      <c r="C478" s="170">
        <v>3.3270000000000001E-2</v>
      </c>
      <c r="D478" s="171">
        <v>97.7</v>
      </c>
      <c r="E478" s="171">
        <v>99.1</v>
      </c>
      <c r="F478" s="171">
        <v>99.7</v>
      </c>
      <c r="G478" s="171">
        <v>100.2</v>
      </c>
      <c r="H478" s="171">
        <v>101.1</v>
      </c>
      <c r="I478" s="171">
        <v>102.7</v>
      </c>
      <c r="J478" s="171">
        <v>100.4</v>
      </c>
      <c r="K478" s="171">
        <v>100.7</v>
      </c>
      <c r="L478" s="171">
        <v>102</v>
      </c>
      <c r="M478" s="171">
        <v>99.5</v>
      </c>
      <c r="N478" s="171">
        <v>99.1</v>
      </c>
      <c r="O478" s="171">
        <v>98.9</v>
      </c>
      <c r="P478" s="171">
        <v>97.4</v>
      </c>
      <c r="Q478" s="171">
        <v>99.6</v>
      </c>
      <c r="R478" s="171">
        <v>99.5</v>
      </c>
      <c r="S478" s="171">
        <v>98.6</v>
      </c>
      <c r="T478" s="171">
        <v>97.5</v>
      </c>
      <c r="U478" s="171">
        <v>97</v>
      </c>
      <c r="V478" s="171">
        <v>100.4</v>
      </c>
      <c r="W478" s="171">
        <v>102.4</v>
      </c>
      <c r="X478" s="171">
        <v>102</v>
      </c>
      <c r="Y478" s="171">
        <v>99.5</v>
      </c>
      <c r="Z478" s="171">
        <v>100.4</v>
      </c>
      <c r="AA478" s="171">
        <v>102.8</v>
      </c>
      <c r="AB478" s="171">
        <v>100.8</v>
      </c>
      <c r="AC478" s="171">
        <v>100.5</v>
      </c>
      <c r="AD478" s="171">
        <v>100.5</v>
      </c>
      <c r="AE478" s="171">
        <v>99</v>
      </c>
      <c r="AF478" s="171">
        <v>99.9</v>
      </c>
      <c r="AG478" s="171">
        <v>99.1</v>
      </c>
      <c r="AH478" s="171">
        <v>98.1</v>
      </c>
      <c r="AI478" s="171">
        <v>97</v>
      </c>
      <c r="AJ478" s="171">
        <v>97.4</v>
      </c>
      <c r="AK478" s="171">
        <v>96</v>
      </c>
      <c r="AL478" s="171">
        <v>96.7</v>
      </c>
      <c r="AM478" s="171">
        <v>97.5</v>
      </c>
      <c r="AN478" s="171">
        <v>98.9</v>
      </c>
      <c r="AO478" s="171">
        <v>96.6</v>
      </c>
      <c r="AP478" s="171">
        <v>95</v>
      </c>
      <c r="AQ478" s="171">
        <v>97</v>
      </c>
      <c r="AR478" s="171">
        <v>97.8</v>
      </c>
      <c r="AS478" s="171">
        <v>98.4</v>
      </c>
      <c r="AT478" s="171">
        <v>96.4</v>
      </c>
      <c r="AU478" s="171">
        <v>98.2</v>
      </c>
      <c r="AV478" s="171">
        <v>98.6</v>
      </c>
      <c r="AW478" s="171">
        <v>96.9</v>
      </c>
      <c r="AX478" s="171">
        <v>96.2</v>
      </c>
      <c r="AY478" s="171">
        <v>97.3</v>
      </c>
      <c r="AZ478" s="171">
        <v>93.2</v>
      </c>
      <c r="BA478" s="171">
        <v>92.3</v>
      </c>
      <c r="BB478" s="171">
        <v>94.4</v>
      </c>
      <c r="BC478" s="171">
        <v>95.8</v>
      </c>
      <c r="BD478" s="171">
        <v>95.2</v>
      </c>
      <c r="BE478" s="171">
        <v>96.5</v>
      </c>
      <c r="BF478" s="171">
        <v>96</v>
      </c>
      <c r="BG478" s="171">
        <v>95.6</v>
      </c>
      <c r="BH478" s="171">
        <v>95.9</v>
      </c>
      <c r="BI478" s="171">
        <v>95.7</v>
      </c>
      <c r="BJ478" s="171">
        <v>96.6</v>
      </c>
      <c r="BK478" s="171">
        <v>99.6</v>
      </c>
      <c r="BL478" s="171">
        <v>100.3</v>
      </c>
      <c r="BM478" s="171">
        <v>100.8</v>
      </c>
      <c r="BN478" s="171">
        <v>98.6</v>
      </c>
      <c r="BO478" s="171">
        <v>94.2</v>
      </c>
      <c r="BP478" s="171">
        <v>95.6</v>
      </c>
      <c r="BQ478" s="171">
        <v>95.3</v>
      </c>
      <c r="BR478" s="171">
        <v>95.7</v>
      </c>
      <c r="BS478" s="171">
        <v>95.7</v>
      </c>
      <c r="BT478" s="171">
        <v>95.1</v>
      </c>
      <c r="BU478" s="171">
        <v>93.9</v>
      </c>
      <c r="BV478" s="171">
        <v>92.7</v>
      </c>
      <c r="BW478" s="171">
        <v>93.7</v>
      </c>
      <c r="BX478" s="171">
        <v>93.7</v>
      </c>
      <c r="BY478" s="171">
        <v>92.6</v>
      </c>
      <c r="BZ478" s="171">
        <v>91.1</v>
      </c>
      <c r="CA478" s="171">
        <v>91.9</v>
      </c>
      <c r="CB478" s="171">
        <v>94.3</v>
      </c>
      <c r="CC478" s="171">
        <v>93.1</v>
      </c>
      <c r="CD478" s="171">
        <v>94.3</v>
      </c>
      <c r="CE478" s="171">
        <v>94.2</v>
      </c>
      <c r="CF478" s="171">
        <v>96.4</v>
      </c>
      <c r="CG478" s="171">
        <v>97.1</v>
      </c>
      <c r="CH478" s="171">
        <v>94.1</v>
      </c>
      <c r="CI478" s="171">
        <v>94.3</v>
      </c>
      <c r="CJ478" s="171">
        <v>94.5</v>
      </c>
      <c r="CK478" s="171">
        <v>94</v>
      </c>
      <c r="CL478" s="171">
        <v>94</v>
      </c>
      <c r="CM478" s="171">
        <v>93.9</v>
      </c>
      <c r="CN478" s="171">
        <v>95.2</v>
      </c>
      <c r="CO478" s="171">
        <v>92.4</v>
      </c>
      <c r="CP478" s="171">
        <v>91.1</v>
      </c>
      <c r="CQ478" s="171">
        <v>89.5</v>
      </c>
      <c r="CR478" s="171">
        <v>91.2</v>
      </c>
      <c r="CS478" s="171">
        <v>93.8</v>
      </c>
      <c r="CT478" s="171">
        <v>92.6</v>
      </c>
      <c r="CU478" s="171">
        <v>89.6</v>
      </c>
      <c r="CV478" s="171">
        <v>89.5</v>
      </c>
      <c r="CW478" s="171">
        <v>86.5</v>
      </c>
      <c r="CX478" s="171">
        <v>90.3</v>
      </c>
      <c r="CY478" s="171">
        <v>91.9</v>
      </c>
      <c r="CZ478" s="171">
        <v>89.5</v>
      </c>
      <c r="DA478" s="171">
        <v>89.5</v>
      </c>
      <c r="DB478" s="171">
        <v>90</v>
      </c>
      <c r="DC478" s="171">
        <v>90.6</v>
      </c>
      <c r="DD478" s="171">
        <v>91.1</v>
      </c>
      <c r="DE478" s="171">
        <v>91.9</v>
      </c>
      <c r="DF478" s="171">
        <v>92.9</v>
      </c>
      <c r="DG478" s="171">
        <v>93.2</v>
      </c>
      <c r="DH478" s="171">
        <v>95.4</v>
      </c>
      <c r="DI478" s="171">
        <v>94.9</v>
      </c>
      <c r="DJ478" s="171">
        <v>97.8</v>
      </c>
      <c r="DK478" s="171">
        <v>98.9</v>
      </c>
      <c r="DL478" s="171">
        <v>101.2</v>
      </c>
      <c r="DM478" s="171">
        <v>101.3</v>
      </c>
      <c r="DN478" s="171">
        <v>101.4</v>
      </c>
      <c r="DO478" s="171">
        <v>102.3</v>
      </c>
      <c r="DP478" s="171">
        <v>101.6</v>
      </c>
      <c r="DQ478" s="171">
        <v>101.1</v>
      </c>
      <c r="DR478" s="171">
        <v>102.2</v>
      </c>
      <c r="DS478" s="171">
        <v>102.3</v>
      </c>
      <c r="DT478" s="171">
        <v>102.6</v>
      </c>
    </row>
    <row r="479" spans="1:124" x14ac:dyDescent="0.25">
      <c r="A479" s="169" t="s">
        <v>1352</v>
      </c>
      <c r="B479" s="169" t="s">
        <v>1353</v>
      </c>
      <c r="C479" s="170">
        <v>4.0300000000000002E-2</v>
      </c>
      <c r="D479" s="171">
        <v>101.7</v>
      </c>
      <c r="E479" s="171">
        <v>101.8</v>
      </c>
      <c r="F479" s="171">
        <v>101.9</v>
      </c>
      <c r="G479" s="171">
        <v>102</v>
      </c>
      <c r="H479" s="171">
        <v>101.9</v>
      </c>
      <c r="I479" s="171">
        <v>101.6</v>
      </c>
      <c r="J479" s="171">
        <v>101.4</v>
      </c>
      <c r="K479" s="171">
        <v>101.8</v>
      </c>
      <c r="L479" s="171">
        <v>102.8</v>
      </c>
      <c r="M479" s="171">
        <v>102.5</v>
      </c>
      <c r="N479" s="171">
        <v>101</v>
      </c>
      <c r="O479" s="171">
        <v>100.2</v>
      </c>
      <c r="P479" s="171">
        <v>101.9</v>
      </c>
      <c r="Q479" s="171">
        <v>101.9</v>
      </c>
      <c r="R479" s="171">
        <v>101.8</v>
      </c>
      <c r="S479" s="171">
        <v>102.1</v>
      </c>
      <c r="T479" s="171">
        <v>100.6</v>
      </c>
      <c r="U479" s="171">
        <v>100.5</v>
      </c>
      <c r="V479" s="171">
        <v>100.5</v>
      </c>
      <c r="W479" s="171">
        <v>99.1</v>
      </c>
      <c r="X479" s="171">
        <v>99.2</v>
      </c>
      <c r="Y479" s="171">
        <v>99</v>
      </c>
      <c r="Z479" s="171">
        <v>99.1</v>
      </c>
      <c r="AA479" s="171">
        <v>99.5</v>
      </c>
      <c r="AB479" s="171">
        <v>101.1</v>
      </c>
      <c r="AC479" s="171">
        <v>100.8</v>
      </c>
      <c r="AD479" s="171">
        <v>100.6</v>
      </c>
      <c r="AE479" s="171">
        <v>100.6</v>
      </c>
      <c r="AF479" s="171">
        <v>100.8</v>
      </c>
      <c r="AG479" s="171">
        <v>100.5</v>
      </c>
      <c r="AH479" s="171">
        <v>100.6</v>
      </c>
      <c r="AI479" s="171">
        <v>100.9</v>
      </c>
      <c r="AJ479" s="171">
        <v>101</v>
      </c>
      <c r="AK479" s="171">
        <v>100.8</v>
      </c>
      <c r="AL479" s="171">
        <v>100.6</v>
      </c>
      <c r="AM479" s="171">
        <v>100.8</v>
      </c>
      <c r="AN479" s="171">
        <v>104</v>
      </c>
      <c r="AO479" s="171">
        <v>104</v>
      </c>
      <c r="AP479" s="171">
        <v>103.9</v>
      </c>
      <c r="AQ479" s="171">
        <v>103.8</v>
      </c>
      <c r="AR479" s="171">
        <v>103.5</v>
      </c>
      <c r="AS479" s="171">
        <v>103.2</v>
      </c>
      <c r="AT479" s="171">
        <v>101.3</v>
      </c>
      <c r="AU479" s="171">
        <v>101.4</v>
      </c>
      <c r="AV479" s="171">
        <v>101.7</v>
      </c>
      <c r="AW479" s="171">
        <v>101.2</v>
      </c>
      <c r="AX479" s="171">
        <v>101.1</v>
      </c>
      <c r="AY479" s="171">
        <v>101.1</v>
      </c>
      <c r="AZ479" s="171">
        <v>101.5</v>
      </c>
      <c r="BA479" s="171">
        <v>98.2</v>
      </c>
      <c r="BB479" s="171">
        <v>99.2</v>
      </c>
      <c r="BC479" s="171">
        <v>99</v>
      </c>
      <c r="BD479" s="171">
        <v>98.5</v>
      </c>
      <c r="BE479" s="171">
        <v>98.6</v>
      </c>
      <c r="BF479" s="171">
        <v>98.3</v>
      </c>
      <c r="BG479" s="171">
        <v>98.6</v>
      </c>
      <c r="BH479" s="171">
        <v>99.4</v>
      </c>
      <c r="BI479" s="171">
        <v>99</v>
      </c>
      <c r="BJ479" s="171">
        <v>99.2</v>
      </c>
      <c r="BK479" s="171">
        <v>99.3</v>
      </c>
      <c r="BL479" s="171">
        <v>98.6</v>
      </c>
      <c r="BM479" s="171">
        <v>98.1</v>
      </c>
      <c r="BN479" s="171">
        <v>98.3</v>
      </c>
      <c r="BO479" s="171">
        <v>94.7</v>
      </c>
      <c r="BP479" s="171">
        <v>96.3</v>
      </c>
      <c r="BQ479" s="171">
        <v>96.4</v>
      </c>
      <c r="BR479" s="171">
        <v>100.3</v>
      </c>
      <c r="BS479" s="171">
        <v>100.4</v>
      </c>
      <c r="BT479" s="171">
        <v>100.5</v>
      </c>
      <c r="BU479" s="171">
        <v>100.4</v>
      </c>
      <c r="BV479" s="171">
        <v>100.6</v>
      </c>
      <c r="BW479" s="171">
        <v>98.9</v>
      </c>
      <c r="BX479" s="171">
        <v>99.3</v>
      </c>
      <c r="BY479" s="171">
        <v>99.7</v>
      </c>
      <c r="BZ479" s="171">
        <v>97.9</v>
      </c>
      <c r="CA479" s="171">
        <v>100.6</v>
      </c>
      <c r="CB479" s="171">
        <v>102</v>
      </c>
      <c r="CC479" s="171">
        <v>101.9</v>
      </c>
      <c r="CD479" s="171">
        <v>102.6</v>
      </c>
      <c r="CE479" s="171">
        <v>103.1</v>
      </c>
      <c r="CF479" s="171">
        <v>103.6</v>
      </c>
      <c r="CG479" s="171">
        <v>104.6</v>
      </c>
      <c r="CH479" s="171">
        <v>104.2</v>
      </c>
      <c r="CI479" s="171">
        <v>104.4</v>
      </c>
      <c r="CJ479" s="171">
        <v>104.6</v>
      </c>
      <c r="CK479" s="171">
        <v>104.3</v>
      </c>
      <c r="CL479" s="171">
        <v>104.6</v>
      </c>
      <c r="CM479" s="171">
        <v>104.8</v>
      </c>
      <c r="CN479" s="171">
        <v>104</v>
      </c>
      <c r="CO479" s="171">
        <v>103.5</v>
      </c>
      <c r="CP479" s="171">
        <v>103.3</v>
      </c>
      <c r="CQ479" s="171">
        <v>102.4</v>
      </c>
      <c r="CR479" s="171">
        <v>103.5</v>
      </c>
      <c r="CS479" s="171">
        <v>103.1</v>
      </c>
      <c r="CT479" s="171">
        <v>102.6</v>
      </c>
      <c r="CU479" s="171">
        <v>102.7</v>
      </c>
      <c r="CV479" s="171">
        <v>102.7</v>
      </c>
      <c r="CW479" s="171">
        <v>102.3</v>
      </c>
      <c r="CX479" s="171">
        <v>103.1</v>
      </c>
      <c r="CY479" s="171">
        <v>102.1</v>
      </c>
      <c r="CZ479" s="171">
        <v>101.8</v>
      </c>
      <c r="DA479" s="171">
        <v>100.6</v>
      </c>
      <c r="DB479" s="171">
        <v>100.9</v>
      </c>
      <c r="DC479" s="171">
        <v>101.2</v>
      </c>
      <c r="DD479" s="171">
        <v>101.2</v>
      </c>
      <c r="DE479" s="171">
        <v>103.1</v>
      </c>
      <c r="DF479" s="171">
        <v>103.5</v>
      </c>
      <c r="DG479" s="171">
        <v>103.9</v>
      </c>
      <c r="DH479" s="171">
        <v>104.3</v>
      </c>
      <c r="DI479" s="171">
        <v>105.8</v>
      </c>
      <c r="DJ479" s="171">
        <v>105.3</v>
      </c>
      <c r="DK479" s="171">
        <v>105.6</v>
      </c>
      <c r="DL479" s="171">
        <v>106.2</v>
      </c>
      <c r="DM479" s="171">
        <v>106.8</v>
      </c>
      <c r="DN479" s="171">
        <v>108.1</v>
      </c>
      <c r="DO479" s="171">
        <v>108.7</v>
      </c>
      <c r="DP479" s="171">
        <v>108.9</v>
      </c>
      <c r="DQ479" s="171">
        <v>110.8</v>
      </c>
      <c r="DR479" s="171">
        <v>111.1</v>
      </c>
      <c r="DS479" s="171">
        <v>113.3</v>
      </c>
      <c r="DT479" s="171">
        <v>114.6</v>
      </c>
    </row>
    <row r="480" spans="1:124" x14ac:dyDescent="0.25">
      <c r="A480" s="169" t="s">
        <v>1354</v>
      </c>
      <c r="B480" s="169" t="s">
        <v>1355</v>
      </c>
      <c r="C480" s="170">
        <v>0.12917999999999999</v>
      </c>
      <c r="D480" s="171">
        <v>105.6</v>
      </c>
      <c r="E480" s="171">
        <v>104.7</v>
      </c>
      <c r="F480" s="171">
        <v>104.8</v>
      </c>
      <c r="G480" s="171">
        <v>105.4</v>
      </c>
      <c r="H480" s="171">
        <v>104.3</v>
      </c>
      <c r="I480" s="171">
        <v>102.6</v>
      </c>
      <c r="J480" s="171">
        <v>101.4</v>
      </c>
      <c r="K480" s="171">
        <v>103.2</v>
      </c>
      <c r="L480" s="171">
        <v>105.2</v>
      </c>
      <c r="M480" s="171">
        <v>100.6</v>
      </c>
      <c r="N480" s="171">
        <v>95.4</v>
      </c>
      <c r="O480" s="171">
        <v>96.2</v>
      </c>
      <c r="P480" s="171">
        <v>101.1</v>
      </c>
      <c r="Q480" s="171">
        <v>104</v>
      </c>
      <c r="R480" s="171">
        <v>106.2</v>
      </c>
      <c r="S480" s="171">
        <v>107.7</v>
      </c>
      <c r="T480" s="171">
        <v>104.7</v>
      </c>
      <c r="U480" s="171">
        <v>104</v>
      </c>
      <c r="V480" s="171">
        <v>106.1</v>
      </c>
      <c r="W480" s="171">
        <v>105.8</v>
      </c>
      <c r="X480" s="171">
        <v>105.1</v>
      </c>
      <c r="Y480" s="171">
        <v>105.9</v>
      </c>
      <c r="Z480" s="171">
        <v>102.6</v>
      </c>
      <c r="AA480" s="171">
        <v>107.9</v>
      </c>
      <c r="AB480" s="171">
        <v>107</v>
      </c>
      <c r="AC480" s="171">
        <v>103.2</v>
      </c>
      <c r="AD480" s="171">
        <v>107</v>
      </c>
      <c r="AE480" s="171">
        <v>105.5</v>
      </c>
      <c r="AF480" s="171">
        <v>107.3</v>
      </c>
      <c r="AG480" s="171">
        <v>109.1</v>
      </c>
      <c r="AH480" s="171">
        <v>105.3</v>
      </c>
      <c r="AI480" s="171">
        <v>104.6</v>
      </c>
      <c r="AJ480" s="171">
        <v>106.6</v>
      </c>
      <c r="AK480" s="171">
        <v>105.5</v>
      </c>
      <c r="AL480" s="171">
        <v>107</v>
      </c>
      <c r="AM480" s="171">
        <v>106.8</v>
      </c>
      <c r="AN480" s="171">
        <v>106</v>
      </c>
      <c r="AO480" s="171">
        <v>104.6</v>
      </c>
      <c r="AP480" s="171">
        <v>106.1</v>
      </c>
      <c r="AQ480" s="171">
        <v>108.5</v>
      </c>
      <c r="AR480" s="171">
        <v>105.9</v>
      </c>
      <c r="AS480" s="171">
        <v>103.5</v>
      </c>
      <c r="AT480" s="171">
        <v>101.5</v>
      </c>
      <c r="AU480" s="171">
        <v>102.2</v>
      </c>
      <c r="AV480" s="171">
        <v>101.1</v>
      </c>
      <c r="AW480" s="171">
        <v>100.3</v>
      </c>
      <c r="AX480" s="171">
        <v>100.3</v>
      </c>
      <c r="AY480" s="171">
        <v>101.2</v>
      </c>
      <c r="AZ480" s="171">
        <v>95.9</v>
      </c>
      <c r="BA480" s="171">
        <v>96.6</v>
      </c>
      <c r="BB480" s="171">
        <v>98.3</v>
      </c>
      <c r="BC480" s="171">
        <v>98.1</v>
      </c>
      <c r="BD480" s="171">
        <v>96.3</v>
      </c>
      <c r="BE480" s="171">
        <v>97.4</v>
      </c>
      <c r="BF480" s="171">
        <v>100.1</v>
      </c>
      <c r="BG480" s="171">
        <v>99</v>
      </c>
      <c r="BH480" s="171">
        <v>98.6</v>
      </c>
      <c r="BI480" s="171">
        <v>99.7</v>
      </c>
      <c r="BJ480" s="171">
        <v>100.5</v>
      </c>
      <c r="BK480" s="171">
        <v>102</v>
      </c>
      <c r="BL480" s="171">
        <v>103.7</v>
      </c>
      <c r="BM480" s="171">
        <v>101.4</v>
      </c>
      <c r="BN480" s="171">
        <v>100.2</v>
      </c>
      <c r="BO480" s="171">
        <v>97.5</v>
      </c>
      <c r="BP480" s="171">
        <v>97</v>
      </c>
      <c r="BQ480" s="171">
        <v>97.4</v>
      </c>
      <c r="BR480" s="171">
        <v>92.3</v>
      </c>
      <c r="BS480" s="171">
        <v>94.4</v>
      </c>
      <c r="BT480" s="171">
        <v>96.5</v>
      </c>
      <c r="BU480" s="171">
        <v>95.5</v>
      </c>
      <c r="BV480" s="171">
        <v>95.5</v>
      </c>
      <c r="BW480" s="171">
        <v>96.4</v>
      </c>
      <c r="BX480" s="171">
        <v>94.9</v>
      </c>
      <c r="BY480" s="171">
        <v>95.5</v>
      </c>
      <c r="BZ480" s="171">
        <v>94.8</v>
      </c>
      <c r="CA480" s="171">
        <v>98.5</v>
      </c>
      <c r="CB480" s="171">
        <v>98.7</v>
      </c>
      <c r="CC480" s="171">
        <v>99.3</v>
      </c>
      <c r="CD480" s="171">
        <v>97.8</v>
      </c>
      <c r="CE480" s="171">
        <v>99.4</v>
      </c>
      <c r="CF480" s="171">
        <v>101.3</v>
      </c>
      <c r="CG480" s="171">
        <v>99.7</v>
      </c>
      <c r="CH480" s="171">
        <v>97.9</v>
      </c>
      <c r="CI480" s="171">
        <v>96.6</v>
      </c>
      <c r="CJ480" s="171">
        <v>100.9</v>
      </c>
      <c r="CK480" s="171">
        <v>98.1</v>
      </c>
      <c r="CL480" s="171">
        <v>96.7</v>
      </c>
      <c r="CM480" s="171">
        <v>97.4</v>
      </c>
      <c r="CN480" s="171">
        <v>98</v>
      </c>
      <c r="CO480" s="171">
        <v>97.4</v>
      </c>
      <c r="CP480" s="171">
        <v>95.7</v>
      </c>
      <c r="CQ480" s="171">
        <v>95.1</v>
      </c>
      <c r="CR480" s="171">
        <v>95.9</v>
      </c>
      <c r="CS480" s="171">
        <v>97.7</v>
      </c>
      <c r="CT480" s="171">
        <v>98</v>
      </c>
      <c r="CU480" s="171">
        <v>95.6</v>
      </c>
      <c r="CV480" s="171">
        <v>96</v>
      </c>
      <c r="CW480" s="171">
        <v>94.7</v>
      </c>
      <c r="CX480" s="171">
        <v>96.6</v>
      </c>
      <c r="CY480" s="171">
        <v>94.3</v>
      </c>
      <c r="CZ480" s="171">
        <v>93.5</v>
      </c>
      <c r="DA480" s="171">
        <v>94.7</v>
      </c>
      <c r="DB480" s="171">
        <v>96.7</v>
      </c>
      <c r="DC480" s="171">
        <v>96.8</v>
      </c>
      <c r="DD480" s="171">
        <v>98.7</v>
      </c>
      <c r="DE480" s="171">
        <v>99.7</v>
      </c>
      <c r="DF480" s="171">
        <v>99.7</v>
      </c>
      <c r="DG480" s="171">
        <v>99.5</v>
      </c>
      <c r="DH480" s="171">
        <v>103.1</v>
      </c>
      <c r="DI480" s="171">
        <v>102.6</v>
      </c>
      <c r="DJ480" s="171">
        <v>102</v>
      </c>
      <c r="DK480" s="171">
        <v>104.4</v>
      </c>
      <c r="DL480" s="171">
        <v>105.5</v>
      </c>
      <c r="DM480" s="171">
        <v>105.3</v>
      </c>
      <c r="DN480" s="171">
        <v>104.9</v>
      </c>
      <c r="DO480" s="171">
        <v>105.3</v>
      </c>
      <c r="DP480" s="171">
        <v>106.5</v>
      </c>
      <c r="DQ480" s="171">
        <v>107.3</v>
      </c>
      <c r="DR480" s="171">
        <v>107.8</v>
      </c>
      <c r="DS480" s="171">
        <v>105.2</v>
      </c>
      <c r="DT480" s="171">
        <v>105.4</v>
      </c>
    </row>
    <row r="481" spans="1:124" x14ac:dyDescent="0.25">
      <c r="A481" s="169" t="s">
        <v>1356</v>
      </c>
      <c r="B481" s="169" t="s">
        <v>1357</v>
      </c>
      <c r="C481" s="170">
        <v>4.7299999999999998E-3</v>
      </c>
      <c r="D481" s="171">
        <v>105.1</v>
      </c>
      <c r="E481" s="171">
        <v>104.8</v>
      </c>
      <c r="F481" s="171">
        <v>105.4</v>
      </c>
      <c r="G481" s="171">
        <v>105.9</v>
      </c>
      <c r="H481" s="171">
        <v>105.7</v>
      </c>
      <c r="I481" s="171">
        <v>105.3</v>
      </c>
      <c r="J481" s="171">
        <v>104.7</v>
      </c>
      <c r="K481" s="171">
        <v>103.6</v>
      </c>
      <c r="L481" s="171">
        <v>104.2</v>
      </c>
      <c r="M481" s="171">
        <v>99</v>
      </c>
      <c r="N481" s="171">
        <v>95.5</v>
      </c>
      <c r="O481" s="171">
        <v>101.2</v>
      </c>
      <c r="P481" s="171">
        <v>104.4</v>
      </c>
      <c r="Q481" s="171">
        <v>105.7</v>
      </c>
      <c r="R481" s="171">
        <v>106</v>
      </c>
      <c r="S481" s="171">
        <v>103.8</v>
      </c>
      <c r="T481" s="171">
        <v>100.2</v>
      </c>
      <c r="U481" s="171">
        <v>102.9</v>
      </c>
      <c r="V481" s="171">
        <v>102</v>
      </c>
      <c r="W481" s="171">
        <v>102.1</v>
      </c>
      <c r="X481" s="171">
        <v>103.7</v>
      </c>
      <c r="Y481" s="171">
        <v>100.7</v>
      </c>
      <c r="Z481" s="171">
        <v>102.1</v>
      </c>
      <c r="AA481" s="171">
        <v>105.1</v>
      </c>
      <c r="AB481" s="171">
        <v>103.9</v>
      </c>
      <c r="AC481" s="171">
        <v>105.5</v>
      </c>
      <c r="AD481" s="171">
        <v>104.3</v>
      </c>
      <c r="AE481" s="171">
        <v>102.3</v>
      </c>
      <c r="AF481" s="171">
        <v>102.3</v>
      </c>
      <c r="AG481" s="171">
        <v>104.4</v>
      </c>
      <c r="AH481" s="171">
        <v>102.2</v>
      </c>
      <c r="AI481" s="171">
        <v>101.4</v>
      </c>
      <c r="AJ481" s="171">
        <v>103.3</v>
      </c>
      <c r="AK481" s="171">
        <v>100.3</v>
      </c>
      <c r="AL481" s="171">
        <v>102.6</v>
      </c>
      <c r="AM481" s="171">
        <v>101.4</v>
      </c>
      <c r="AN481" s="171">
        <v>101.3</v>
      </c>
      <c r="AO481" s="171">
        <v>102.2</v>
      </c>
      <c r="AP481" s="171">
        <v>100.4</v>
      </c>
      <c r="AQ481" s="171">
        <v>98.9</v>
      </c>
      <c r="AR481" s="171">
        <v>99.7</v>
      </c>
      <c r="AS481" s="171">
        <v>99.6</v>
      </c>
      <c r="AT481" s="171">
        <v>99.1</v>
      </c>
      <c r="AU481" s="171">
        <v>99.7</v>
      </c>
      <c r="AV481" s="171">
        <v>99.8</v>
      </c>
      <c r="AW481" s="171">
        <v>97.5</v>
      </c>
      <c r="AX481" s="171">
        <v>100.5</v>
      </c>
      <c r="AY481" s="171">
        <v>101.3</v>
      </c>
      <c r="AZ481" s="171">
        <v>96.6</v>
      </c>
      <c r="BA481" s="171">
        <v>95.4</v>
      </c>
      <c r="BB481" s="171">
        <v>96.7</v>
      </c>
      <c r="BC481" s="171">
        <v>96.9</v>
      </c>
      <c r="BD481" s="171">
        <v>97.9</v>
      </c>
      <c r="BE481" s="171">
        <v>98.6</v>
      </c>
      <c r="BF481" s="171">
        <v>97.3</v>
      </c>
      <c r="BG481" s="171">
        <v>96.9</v>
      </c>
      <c r="BH481" s="171">
        <v>99.8</v>
      </c>
      <c r="BI481" s="171">
        <v>99.8</v>
      </c>
      <c r="BJ481" s="171">
        <v>100.4</v>
      </c>
      <c r="BK481" s="171">
        <v>100.7</v>
      </c>
      <c r="BL481" s="171">
        <v>99.9</v>
      </c>
      <c r="BM481" s="171">
        <v>99.9</v>
      </c>
      <c r="BN481" s="171">
        <v>98.3</v>
      </c>
      <c r="BO481" s="171">
        <v>95.3</v>
      </c>
      <c r="BP481" s="171">
        <v>95.1</v>
      </c>
      <c r="BQ481" s="171">
        <v>95.4</v>
      </c>
      <c r="BR481" s="171">
        <v>97.3</v>
      </c>
      <c r="BS481" s="171">
        <v>98.7</v>
      </c>
      <c r="BT481" s="171">
        <v>98.9</v>
      </c>
      <c r="BU481" s="171">
        <v>99.6</v>
      </c>
      <c r="BV481" s="171">
        <v>99.8</v>
      </c>
      <c r="BW481" s="171">
        <v>97.4</v>
      </c>
      <c r="BX481" s="171">
        <v>98</v>
      </c>
      <c r="BY481" s="171">
        <v>98</v>
      </c>
      <c r="BZ481" s="171">
        <v>98.7</v>
      </c>
      <c r="CA481" s="171">
        <v>98</v>
      </c>
      <c r="CB481" s="171">
        <v>96.8</v>
      </c>
      <c r="CC481" s="171">
        <v>96.9</v>
      </c>
      <c r="CD481" s="171">
        <v>97.4</v>
      </c>
      <c r="CE481" s="171">
        <v>96.9</v>
      </c>
      <c r="CF481" s="171">
        <v>97.9</v>
      </c>
      <c r="CG481" s="171">
        <v>97.4</v>
      </c>
      <c r="CH481" s="171">
        <v>97.4</v>
      </c>
      <c r="CI481" s="171">
        <v>94.6</v>
      </c>
      <c r="CJ481" s="171">
        <v>97</v>
      </c>
      <c r="CK481" s="171">
        <v>96.4</v>
      </c>
      <c r="CL481" s="171">
        <v>95.8</v>
      </c>
      <c r="CM481" s="171">
        <v>97.7</v>
      </c>
      <c r="CN481" s="171">
        <v>97.7</v>
      </c>
      <c r="CO481" s="171">
        <v>95.7</v>
      </c>
      <c r="CP481" s="171">
        <v>95</v>
      </c>
      <c r="CQ481" s="171">
        <v>94.5</v>
      </c>
      <c r="CR481" s="171">
        <v>94.6</v>
      </c>
      <c r="CS481" s="171">
        <v>96</v>
      </c>
      <c r="CT481" s="171">
        <v>95.5</v>
      </c>
      <c r="CU481" s="171">
        <v>96.7</v>
      </c>
      <c r="CV481" s="171">
        <v>96.9</v>
      </c>
      <c r="CW481" s="171">
        <v>97</v>
      </c>
      <c r="CX481" s="171">
        <v>95.7</v>
      </c>
      <c r="CY481" s="171">
        <v>96.5</v>
      </c>
      <c r="CZ481" s="171">
        <v>96.5</v>
      </c>
      <c r="DA481" s="171">
        <v>96.4</v>
      </c>
      <c r="DB481" s="171">
        <v>96.2</v>
      </c>
      <c r="DC481" s="171">
        <v>96.5</v>
      </c>
      <c r="DD481" s="171">
        <v>100.5</v>
      </c>
      <c r="DE481" s="171">
        <v>101.3</v>
      </c>
      <c r="DF481" s="171">
        <v>100.4</v>
      </c>
      <c r="DG481" s="171">
        <v>99.1</v>
      </c>
      <c r="DH481" s="171">
        <v>101</v>
      </c>
      <c r="DI481" s="171">
        <v>99.8</v>
      </c>
      <c r="DJ481" s="171">
        <v>99</v>
      </c>
      <c r="DK481" s="171">
        <v>97.4</v>
      </c>
      <c r="DL481" s="171">
        <v>101</v>
      </c>
      <c r="DM481" s="171">
        <v>101</v>
      </c>
      <c r="DN481" s="171">
        <v>100.2</v>
      </c>
      <c r="DO481" s="171">
        <v>100.4</v>
      </c>
      <c r="DP481" s="171">
        <v>101.5</v>
      </c>
      <c r="DQ481" s="171">
        <v>101.9</v>
      </c>
      <c r="DR481" s="171">
        <v>99.2</v>
      </c>
      <c r="DS481" s="171">
        <v>99.1</v>
      </c>
      <c r="DT481" s="171">
        <v>103.3</v>
      </c>
    </row>
    <row r="482" spans="1:124" x14ac:dyDescent="0.25">
      <c r="A482" s="169" t="s">
        <v>1358</v>
      </c>
      <c r="B482" s="169" t="s">
        <v>1359</v>
      </c>
      <c r="C482" s="170">
        <v>2.0300000000000001E-3</v>
      </c>
      <c r="D482" s="171">
        <v>109.1</v>
      </c>
      <c r="E482" s="171">
        <v>105.1</v>
      </c>
      <c r="F482" s="171">
        <v>103.1</v>
      </c>
      <c r="G482" s="171">
        <v>100.9</v>
      </c>
      <c r="H482" s="171">
        <v>100.3</v>
      </c>
      <c r="I482" s="171">
        <v>103.1</v>
      </c>
      <c r="J482" s="171">
        <v>106.1</v>
      </c>
      <c r="K482" s="171">
        <v>95.4</v>
      </c>
      <c r="L482" s="171">
        <v>98.4</v>
      </c>
      <c r="M482" s="171">
        <v>99.2</v>
      </c>
      <c r="N482" s="171">
        <v>101.3</v>
      </c>
      <c r="O482" s="171">
        <v>100.5</v>
      </c>
      <c r="P482" s="171">
        <v>98.8</v>
      </c>
      <c r="Q482" s="171">
        <v>96.7</v>
      </c>
      <c r="R482" s="171">
        <v>97.8</v>
      </c>
      <c r="S482" s="171">
        <v>100.6</v>
      </c>
      <c r="T482" s="171">
        <v>98.1</v>
      </c>
      <c r="U482" s="171">
        <v>102.3</v>
      </c>
      <c r="V482" s="171">
        <v>112.4</v>
      </c>
      <c r="W482" s="171">
        <v>108.4</v>
      </c>
      <c r="X482" s="171">
        <v>115.7</v>
      </c>
      <c r="Y482" s="171">
        <v>111.3</v>
      </c>
      <c r="Z482" s="171">
        <v>109.1</v>
      </c>
      <c r="AA482" s="171">
        <v>108.5</v>
      </c>
      <c r="AB482" s="171">
        <v>109.4</v>
      </c>
      <c r="AC482" s="171">
        <v>110.1</v>
      </c>
      <c r="AD482" s="171">
        <v>108</v>
      </c>
      <c r="AE482" s="171">
        <v>104.5</v>
      </c>
      <c r="AF482" s="171">
        <v>105.1</v>
      </c>
      <c r="AG482" s="171">
        <v>111.3</v>
      </c>
      <c r="AH482" s="171">
        <v>105.9</v>
      </c>
      <c r="AI482" s="171">
        <v>105.4</v>
      </c>
      <c r="AJ482" s="171">
        <v>101.7</v>
      </c>
      <c r="AK482" s="171">
        <v>102.5</v>
      </c>
      <c r="AL482" s="171">
        <v>98.6</v>
      </c>
      <c r="AM482" s="171">
        <v>95.5</v>
      </c>
      <c r="AN482" s="171">
        <v>86.6</v>
      </c>
      <c r="AO482" s="171">
        <v>85.2</v>
      </c>
      <c r="AP482" s="171">
        <v>92.5</v>
      </c>
      <c r="AQ482" s="171">
        <v>94.9</v>
      </c>
      <c r="AR482" s="171">
        <v>95</v>
      </c>
      <c r="AS482" s="171">
        <v>87.6</v>
      </c>
      <c r="AT482" s="171">
        <v>86.1</v>
      </c>
      <c r="AU482" s="171">
        <v>83.9</v>
      </c>
      <c r="AV482" s="171">
        <v>82.7</v>
      </c>
      <c r="AW482" s="171">
        <v>81.400000000000006</v>
      </c>
      <c r="AX482" s="171">
        <v>81</v>
      </c>
      <c r="AY482" s="171">
        <v>80.5</v>
      </c>
      <c r="AZ482" s="171">
        <v>83.2</v>
      </c>
      <c r="BA482" s="171">
        <v>85.1</v>
      </c>
      <c r="BB482" s="171">
        <v>83.7</v>
      </c>
      <c r="BC482" s="171">
        <v>83.5</v>
      </c>
      <c r="BD482" s="171">
        <v>82.8</v>
      </c>
      <c r="BE482" s="171">
        <v>83.9</v>
      </c>
      <c r="BF482" s="171">
        <v>85.2</v>
      </c>
      <c r="BG482" s="171">
        <v>85.4</v>
      </c>
      <c r="BH482" s="171">
        <v>90</v>
      </c>
      <c r="BI482" s="171">
        <v>95.9</v>
      </c>
      <c r="BJ482" s="171">
        <v>109.3</v>
      </c>
      <c r="BK482" s="171">
        <v>108.4</v>
      </c>
      <c r="BL482" s="171">
        <v>105.9</v>
      </c>
      <c r="BM482" s="171">
        <v>102.6</v>
      </c>
      <c r="BN482" s="171">
        <v>98.6</v>
      </c>
      <c r="BO482" s="171">
        <v>97.4</v>
      </c>
      <c r="BP482" s="171">
        <v>101.9</v>
      </c>
      <c r="BQ482" s="171">
        <v>106.5</v>
      </c>
      <c r="BR482" s="171">
        <v>110.6</v>
      </c>
      <c r="BS482" s="171">
        <v>109</v>
      </c>
      <c r="BT482" s="171">
        <v>102.4</v>
      </c>
      <c r="BU482" s="171">
        <v>105</v>
      </c>
      <c r="BV482" s="171">
        <v>107</v>
      </c>
      <c r="BW482" s="171">
        <v>106.4</v>
      </c>
      <c r="BX482" s="171">
        <v>107.7</v>
      </c>
      <c r="BY482" s="171">
        <v>107</v>
      </c>
      <c r="BZ482" s="171">
        <v>111.1</v>
      </c>
      <c r="CA482" s="171">
        <v>111.9</v>
      </c>
      <c r="CB482" s="171">
        <v>111.1</v>
      </c>
      <c r="CC482" s="171">
        <v>112</v>
      </c>
      <c r="CD482" s="171">
        <v>113</v>
      </c>
      <c r="CE482" s="171">
        <v>111.5</v>
      </c>
      <c r="CF482" s="171">
        <v>107.7</v>
      </c>
      <c r="CG482" s="171">
        <v>106.1</v>
      </c>
      <c r="CH482" s="171">
        <v>104.5</v>
      </c>
      <c r="CI482" s="171">
        <v>102.8</v>
      </c>
      <c r="CJ482" s="171">
        <v>102.3</v>
      </c>
      <c r="CK482" s="171">
        <v>102</v>
      </c>
      <c r="CL482" s="171">
        <v>101.4</v>
      </c>
      <c r="CM482" s="171">
        <v>97.4</v>
      </c>
      <c r="CN482" s="171">
        <v>97</v>
      </c>
      <c r="CO482" s="171">
        <v>97.9</v>
      </c>
      <c r="CP482" s="171">
        <v>97.3</v>
      </c>
      <c r="CQ482" s="171">
        <v>97.5</v>
      </c>
      <c r="CR482" s="171">
        <v>93.8</v>
      </c>
      <c r="CS482" s="171">
        <v>93.8</v>
      </c>
      <c r="CT482" s="171">
        <v>95.4</v>
      </c>
      <c r="CU482" s="171">
        <v>94.2</v>
      </c>
      <c r="CV482" s="171">
        <v>93.3</v>
      </c>
      <c r="CW482" s="171">
        <v>91.4</v>
      </c>
      <c r="CX482" s="171">
        <v>88.6</v>
      </c>
      <c r="CY482" s="171">
        <v>86.5</v>
      </c>
      <c r="CZ482" s="171">
        <v>87.5</v>
      </c>
      <c r="DA482" s="171">
        <v>91.9</v>
      </c>
      <c r="DB482" s="171">
        <v>93.8</v>
      </c>
      <c r="DC482" s="171">
        <v>92.2</v>
      </c>
      <c r="DD482" s="171">
        <v>91.4</v>
      </c>
      <c r="DE482" s="171">
        <v>102.8</v>
      </c>
      <c r="DF482" s="171">
        <v>98.6</v>
      </c>
      <c r="DG482" s="171">
        <v>107.4</v>
      </c>
      <c r="DH482" s="171">
        <v>110.3</v>
      </c>
      <c r="DI482" s="171">
        <v>116</v>
      </c>
      <c r="DJ482" s="171">
        <v>122.5</v>
      </c>
      <c r="DK482" s="171">
        <v>122</v>
      </c>
      <c r="DL482" s="171">
        <v>126.3</v>
      </c>
      <c r="DM482" s="171">
        <v>130.69999999999999</v>
      </c>
      <c r="DN482" s="171">
        <v>133.5</v>
      </c>
      <c r="DO482" s="171">
        <v>133.6</v>
      </c>
      <c r="DP482" s="171">
        <v>149.6</v>
      </c>
      <c r="DQ482" s="171">
        <v>146.80000000000001</v>
      </c>
      <c r="DR482" s="171">
        <v>150.5</v>
      </c>
      <c r="DS482" s="171">
        <v>153.80000000000001</v>
      </c>
      <c r="DT482" s="171">
        <v>156.6</v>
      </c>
    </row>
    <row r="483" spans="1:124" x14ac:dyDescent="0.25">
      <c r="A483" s="169" t="s">
        <v>1360</v>
      </c>
      <c r="B483" s="169" t="s">
        <v>1361</v>
      </c>
      <c r="C483" s="170">
        <v>1.1259999999999999E-2</v>
      </c>
      <c r="D483" s="171">
        <v>97.8</v>
      </c>
      <c r="E483" s="171">
        <v>97.8</v>
      </c>
      <c r="F483" s="171">
        <v>99.3</v>
      </c>
      <c r="G483" s="171">
        <v>100.8</v>
      </c>
      <c r="H483" s="171">
        <v>99</v>
      </c>
      <c r="I483" s="171">
        <v>100.7</v>
      </c>
      <c r="J483" s="171">
        <v>99.6</v>
      </c>
      <c r="K483" s="171">
        <v>100.9</v>
      </c>
      <c r="L483" s="171">
        <v>101.3</v>
      </c>
      <c r="M483" s="171">
        <v>99</v>
      </c>
      <c r="N483" s="171">
        <v>101.6</v>
      </c>
      <c r="O483" s="171">
        <v>100.4</v>
      </c>
      <c r="P483" s="171">
        <v>101.1</v>
      </c>
      <c r="Q483" s="171">
        <v>101.1</v>
      </c>
      <c r="R483" s="171">
        <v>100.5</v>
      </c>
      <c r="S483" s="171">
        <v>101.7</v>
      </c>
      <c r="T483" s="171">
        <v>101.6</v>
      </c>
      <c r="U483" s="171">
        <v>102.1</v>
      </c>
      <c r="V483" s="171">
        <v>102</v>
      </c>
      <c r="W483" s="171">
        <v>102.4</v>
      </c>
      <c r="X483" s="171">
        <v>102.9</v>
      </c>
      <c r="Y483" s="171">
        <v>101</v>
      </c>
      <c r="Z483" s="171">
        <v>101.5</v>
      </c>
      <c r="AA483" s="171">
        <v>100.7</v>
      </c>
      <c r="AB483" s="171">
        <v>100.8</v>
      </c>
      <c r="AC483" s="171">
        <v>102</v>
      </c>
      <c r="AD483" s="171">
        <v>100.7</v>
      </c>
      <c r="AE483" s="171">
        <v>100.9</v>
      </c>
      <c r="AF483" s="171">
        <v>101.1</v>
      </c>
      <c r="AG483" s="171">
        <v>101</v>
      </c>
      <c r="AH483" s="171">
        <v>101.1</v>
      </c>
      <c r="AI483" s="171">
        <v>101.4</v>
      </c>
      <c r="AJ483" s="171">
        <v>101.9</v>
      </c>
      <c r="AK483" s="171">
        <v>102.4</v>
      </c>
      <c r="AL483" s="171">
        <v>101.1</v>
      </c>
      <c r="AM483" s="171">
        <v>103.1</v>
      </c>
      <c r="AN483" s="171">
        <v>102.4</v>
      </c>
      <c r="AO483" s="171">
        <v>101.7</v>
      </c>
      <c r="AP483" s="171">
        <v>97.1</v>
      </c>
      <c r="AQ483" s="171">
        <v>98.2</v>
      </c>
      <c r="AR483" s="171">
        <v>98.2</v>
      </c>
      <c r="AS483" s="171">
        <v>97.5</v>
      </c>
      <c r="AT483" s="171">
        <v>98.2</v>
      </c>
      <c r="AU483" s="171">
        <v>97.1</v>
      </c>
      <c r="AV483" s="171">
        <v>97.4</v>
      </c>
      <c r="AW483" s="171">
        <v>97.4</v>
      </c>
      <c r="AX483" s="171">
        <v>97.4</v>
      </c>
      <c r="AY483" s="171">
        <v>98.6</v>
      </c>
      <c r="AZ483" s="171">
        <v>100.2</v>
      </c>
      <c r="BA483" s="171">
        <v>100.1</v>
      </c>
      <c r="BB483" s="171">
        <v>100.2</v>
      </c>
      <c r="BC483" s="171">
        <v>100.4</v>
      </c>
      <c r="BD483" s="171">
        <v>99.4</v>
      </c>
      <c r="BE483" s="171">
        <v>101.8</v>
      </c>
      <c r="BF483" s="171">
        <v>101.2</v>
      </c>
      <c r="BG483" s="171">
        <v>102.4</v>
      </c>
      <c r="BH483" s="171">
        <v>102.9</v>
      </c>
      <c r="BI483" s="171">
        <v>103.5</v>
      </c>
      <c r="BJ483" s="171">
        <v>101.3</v>
      </c>
      <c r="BK483" s="171">
        <v>100.6</v>
      </c>
      <c r="BL483" s="171">
        <v>99.5</v>
      </c>
      <c r="BM483" s="171">
        <v>100.8</v>
      </c>
      <c r="BN483" s="171">
        <v>100.8</v>
      </c>
      <c r="BO483" s="171">
        <v>99.8</v>
      </c>
      <c r="BP483" s="171">
        <v>99.8</v>
      </c>
      <c r="BQ483" s="171">
        <v>100</v>
      </c>
      <c r="BR483" s="171">
        <v>100</v>
      </c>
      <c r="BS483" s="171">
        <v>100</v>
      </c>
      <c r="BT483" s="171">
        <v>94.2</v>
      </c>
      <c r="BU483" s="171">
        <v>94.1</v>
      </c>
      <c r="BV483" s="171">
        <v>94.8</v>
      </c>
      <c r="BW483" s="171">
        <v>94.8</v>
      </c>
      <c r="BX483" s="171">
        <v>95.4</v>
      </c>
      <c r="BY483" s="171">
        <v>95.7</v>
      </c>
      <c r="BZ483" s="171">
        <v>96.9</v>
      </c>
      <c r="CA483" s="171">
        <v>96.9</v>
      </c>
      <c r="CB483" s="171">
        <v>95.9</v>
      </c>
      <c r="CC483" s="171">
        <v>93.1</v>
      </c>
      <c r="CD483" s="171">
        <v>93.4</v>
      </c>
      <c r="CE483" s="171">
        <v>93.7</v>
      </c>
      <c r="CF483" s="171">
        <v>93.7</v>
      </c>
      <c r="CG483" s="171">
        <v>94.6</v>
      </c>
      <c r="CH483" s="171">
        <v>94.9</v>
      </c>
      <c r="CI483" s="171">
        <v>95</v>
      </c>
      <c r="CJ483" s="171">
        <v>95</v>
      </c>
      <c r="CK483" s="171">
        <v>95</v>
      </c>
      <c r="CL483" s="171">
        <v>95</v>
      </c>
      <c r="CM483" s="171">
        <v>95</v>
      </c>
      <c r="CN483" s="171">
        <v>95</v>
      </c>
      <c r="CO483" s="171">
        <v>95</v>
      </c>
      <c r="CP483" s="171">
        <v>95</v>
      </c>
      <c r="CQ483" s="171">
        <v>93.1</v>
      </c>
      <c r="CR483" s="171">
        <v>93.1</v>
      </c>
      <c r="CS483" s="171">
        <v>93.1</v>
      </c>
      <c r="CT483" s="171">
        <v>93.1</v>
      </c>
      <c r="CU483" s="171">
        <v>93.1</v>
      </c>
      <c r="CV483" s="171">
        <v>93.1</v>
      </c>
      <c r="CW483" s="171">
        <v>91.8</v>
      </c>
      <c r="CX483" s="171">
        <v>91.8</v>
      </c>
      <c r="CY483" s="171">
        <v>92</v>
      </c>
      <c r="CZ483" s="171">
        <v>92</v>
      </c>
      <c r="DA483" s="171">
        <v>94.5</v>
      </c>
      <c r="DB483" s="171">
        <v>91.3</v>
      </c>
      <c r="DC483" s="171">
        <v>91.3</v>
      </c>
      <c r="DD483" s="171">
        <v>91.3</v>
      </c>
      <c r="DE483" s="171">
        <v>91.8</v>
      </c>
      <c r="DF483" s="171">
        <v>91.6</v>
      </c>
      <c r="DG483" s="171">
        <v>92.8</v>
      </c>
      <c r="DH483" s="171">
        <v>93.9</v>
      </c>
      <c r="DI483" s="171">
        <v>95.6</v>
      </c>
      <c r="DJ483" s="171">
        <v>95.6</v>
      </c>
      <c r="DK483" s="171">
        <v>95.9</v>
      </c>
      <c r="DL483" s="171">
        <v>96.3</v>
      </c>
      <c r="DM483" s="171">
        <v>95.2</v>
      </c>
      <c r="DN483" s="171">
        <v>95.4</v>
      </c>
      <c r="DO483" s="171">
        <v>95.8</v>
      </c>
      <c r="DP483" s="171">
        <v>93.8</v>
      </c>
      <c r="DQ483" s="171">
        <v>93.2</v>
      </c>
      <c r="DR483" s="171">
        <v>93.6</v>
      </c>
      <c r="DS483" s="171">
        <v>93.5</v>
      </c>
      <c r="DT483" s="171">
        <v>94.8</v>
      </c>
    </row>
    <row r="484" spans="1:124" x14ac:dyDescent="0.25">
      <c r="A484" s="169" t="s">
        <v>1362</v>
      </c>
      <c r="B484" s="169" t="s">
        <v>1363</v>
      </c>
      <c r="C484" s="170">
        <v>1.2239999999999999E-2</v>
      </c>
      <c r="D484" s="171">
        <v>113.3</v>
      </c>
      <c r="E484" s="171">
        <v>119.5</v>
      </c>
      <c r="F484" s="171">
        <v>120.2</v>
      </c>
      <c r="G484" s="171">
        <v>119.1</v>
      </c>
      <c r="H484" s="171">
        <v>127.1</v>
      </c>
      <c r="I484" s="171">
        <v>123.8</v>
      </c>
      <c r="J484" s="171">
        <v>130.19999999999999</v>
      </c>
      <c r="K484" s="171">
        <v>126.6</v>
      </c>
      <c r="L484" s="171">
        <v>121.2</v>
      </c>
      <c r="M484" s="171">
        <v>125.2</v>
      </c>
      <c r="N484" s="171">
        <v>126.7</v>
      </c>
      <c r="O484" s="171">
        <v>124.1</v>
      </c>
      <c r="P484" s="171">
        <v>125.5</v>
      </c>
      <c r="Q484" s="171">
        <v>131.9</v>
      </c>
      <c r="R484" s="171">
        <v>121</v>
      </c>
      <c r="S484" s="171">
        <v>120.9</v>
      </c>
      <c r="T484" s="171">
        <v>122.2</v>
      </c>
      <c r="U484" s="171">
        <v>122.6</v>
      </c>
      <c r="V484" s="171">
        <v>119.7</v>
      </c>
      <c r="W484" s="171">
        <v>120.8</v>
      </c>
      <c r="X484" s="171">
        <v>121.9</v>
      </c>
      <c r="Y484" s="171">
        <v>122</v>
      </c>
      <c r="Z484" s="171">
        <v>126.3</v>
      </c>
      <c r="AA484" s="171">
        <v>127.2</v>
      </c>
      <c r="AB484" s="171">
        <v>134</v>
      </c>
      <c r="AC484" s="171">
        <v>130.30000000000001</v>
      </c>
      <c r="AD484" s="171">
        <v>136.30000000000001</v>
      </c>
      <c r="AE484" s="171">
        <v>131.4</v>
      </c>
      <c r="AF484" s="171">
        <v>134.4</v>
      </c>
      <c r="AG484" s="171">
        <v>131.69999999999999</v>
      </c>
      <c r="AH484" s="171">
        <v>133.1</v>
      </c>
      <c r="AI484" s="171">
        <v>131</v>
      </c>
      <c r="AJ484" s="171">
        <v>131</v>
      </c>
      <c r="AK484" s="171">
        <v>136.5</v>
      </c>
      <c r="AL484" s="171">
        <v>135.5</v>
      </c>
      <c r="AM484" s="171">
        <v>138.9</v>
      </c>
      <c r="AN484" s="171">
        <v>125</v>
      </c>
      <c r="AO484" s="171">
        <v>139.30000000000001</v>
      </c>
      <c r="AP484" s="171">
        <v>132.4</v>
      </c>
      <c r="AQ484" s="171">
        <v>125.5</v>
      </c>
      <c r="AR484" s="171">
        <v>126.9</v>
      </c>
      <c r="AS484" s="171">
        <v>140.69999999999999</v>
      </c>
      <c r="AT484" s="171">
        <v>131.6</v>
      </c>
      <c r="AU484" s="171">
        <v>133.19999999999999</v>
      </c>
      <c r="AV484" s="171">
        <v>133.80000000000001</v>
      </c>
      <c r="AW484" s="171">
        <v>132.1</v>
      </c>
      <c r="AX484" s="171">
        <v>123.8</v>
      </c>
      <c r="AY484" s="171">
        <v>123.6</v>
      </c>
      <c r="AZ484" s="171">
        <v>125.1</v>
      </c>
      <c r="BA484" s="171">
        <v>126.9</v>
      </c>
      <c r="BB484" s="171">
        <v>127.8</v>
      </c>
      <c r="BC484" s="171">
        <v>127.1</v>
      </c>
      <c r="BD484" s="171">
        <v>130.1</v>
      </c>
      <c r="BE484" s="171">
        <v>129.1</v>
      </c>
      <c r="BF484" s="171">
        <v>134.80000000000001</v>
      </c>
      <c r="BG484" s="171">
        <v>134.80000000000001</v>
      </c>
      <c r="BH484" s="171">
        <v>132</v>
      </c>
      <c r="BI484" s="171">
        <v>130.30000000000001</v>
      </c>
      <c r="BJ484" s="171">
        <v>127.3</v>
      </c>
      <c r="BK484" s="171">
        <v>129.19999999999999</v>
      </c>
      <c r="BL484" s="171">
        <v>131.69999999999999</v>
      </c>
      <c r="BM484" s="171">
        <v>134.19999999999999</v>
      </c>
      <c r="BN484" s="171">
        <v>140.4</v>
      </c>
      <c r="BO484" s="171">
        <v>137.9</v>
      </c>
      <c r="BP484" s="171">
        <v>143.69999999999999</v>
      </c>
      <c r="BQ484" s="171">
        <v>133.80000000000001</v>
      </c>
      <c r="BR484" s="171">
        <v>133.19999999999999</v>
      </c>
      <c r="BS484" s="171">
        <v>135.30000000000001</v>
      </c>
      <c r="BT484" s="171">
        <v>133.4</v>
      </c>
      <c r="BU484" s="171">
        <v>135.5</v>
      </c>
      <c r="BV484" s="171">
        <v>133.30000000000001</v>
      </c>
      <c r="BW484" s="171">
        <v>133.19999999999999</v>
      </c>
      <c r="BX484" s="171">
        <v>134.9</v>
      </c>
      <c r="BY484" s="171">
        <v>128.5</v>
      </c>
      <c r="BZ484" s="171">
        <v>130.1</v>
      </c>
      <c r="CA484" s="171">
        <v>137.69999999999999</v>
      </c>
      <c r="CB484" s="171">
        <v>138.1</v>
      </c>
      <c r="CC484" s="171">
        <v>137.9</v>
      </c>
      <c r="CD484" s="171">
        <v>129</v>
      </c>
      <c r="CE484" s="171">
        <v>128.6</v>
      </c>
      <c r="CF484" s="171">
        <v>128.30000000000001</v>
      </c>
      <c r="CG484" s="171">
        <v>137.19999999999999</v>
      </c>
      <c r="CH484" s="171">
        <v>137</v>
      </c>
      <c r="CI484" s="171">
        <v>135.19999999999999</v>
      </c>
      <c r="CJ484" s="171">
        <v>137.30000000000001</v>
      </c>
      <c r="CK484" s="171">
        <v>137.69999999999999</v>
      </c>
      <c r="CL484" s="171">
        <v>137.30000000000001</v>
      </c>
      <c r="CM484" s="171">
        <v>141.69999999999999</v>
      </c>
      <c r="CN484" s="171">
        <v>141.5</v>
      </c>
      <c r="CO484" s="171">
        <v>138.5</v>
      </c>
      <c r="CP484" s="171">
        <v>139</v>
      </c>
      <c r="CQ484" s="171">
        <v>139.1</v>
      </c>
      <c r="CR484" s="171">
        <v>141.1</v>
      </c>
      <c r="CS484" s="171">
        <v>142.6</v>
      </c>
      <c r="CT484" s="171">
        <v>142.30000000000001</v>
      </c>
      <c r="CU484" s="171">
        <v>142.30000000000001</v>
      </c>
      <c r="CV484" s="171">
        <v>146.19999999999999</v>
      </c>
      <c r="CW484" s="171">
        <v>148.4</v>
      </c>
      <c r="CX484" s="171">
        <v>146.9</v>
      </c>
      <c r="CY484" s="171">
        <v>145.69999999999999</v>
      </c>
      <c r="CZ484" s="171">
        <v>145.5</v>
      </c>
      <c r="DA484" s="171">
        <v>145.1</v>
      </c>
      <c r="DB484" s="171">
        <v>145.4</v>
      </c>
      <c r="DC484" s="171">
        <v>134.69999999999999</v>
      </c>
      <c r="DD484" s="171">
        <v>134.9</v>
      </c>
      <c r="DE484" s="171">
        <v>135.5</v>
      </c>
      <c r="DF484" s="171">
        <v>135.5</v>
      </c>
      <c r="DG484" s="171">
        <v>137.19999999999999</v>
      </c>
      <c r="DH484" s="171">
        <v>136.5</v>
      </c>
      <c r="DI484" s="171">
        <v>136.5</v>
      </c>
      <c r="DJ484" s="171">
        <v>144.4</v>
      </c>
      <c r="DK484" s="171">
        <v>143.6</v>
      </c>
      <c r="DL484" s="171">
        <v>148.9</v>
      </c>
      <c r="DM484" s="171">
        <v>151.69999999999999</v>
      </c>
      <c r="DN484" s="171">
        <v>152.69999999999999</v>
      </c>
      <c r="DO484" s="171">
        <v>151.1</v>
      </c>
      <c r="DP484" s="171">
        <v>149</v>
      </c>
      <c r="DQ484" s="171">
        <v>153.1</v>
      </c>
      <c r="DR484" s="171">
        <v>150.5</v>
      </c>
      <c r="DS484" s="171">
        <v>149</v>
      </c>
      <c r="DT484" s="171">
        <v>149.80000000000001</v>
      </c>
    </row>
    <row r="485" spans="1:124" x14ac:dyDescent="0.25">
      <c r="A485" s="169" t="s">
        <v>1364</v>
      </c>
      <c r="B485" s="169" t="s">
        <v>1365</v>
      </c>
      <c r="C485" s="170">
        <v>1.601E-2</v>
      </c>
      <c r="D485" s="171">
        <v>102.7</v>
      </c>
      <c r="E485" s="171">
        <v>103</v>
      </c>
      <c r="F485" s="171">
        <v>103.3</v>
      </c>
      <c r="G485" s="171">
        <v>103.3</v>
      </c>
      <c r="H485" s="171">
        <v>103.6</v>
      </c>
      <c r="I485" s="171">
        <v>104.8</v>
      </c>
      <c r="J485" s="171">
        <v>104.8</v>
      </c>
      <c r="K485" s="171">
        <v>104.9</v>
      </c>
      <c r="L485" s="171">
        <v>103.7</v>
      </c>
      <c r="M485" s="171">
        <v>104.3</v>
      </c>
      <c r="N485" s="171">
        <v>104.3</v>
      </c>
      <c r="O485" s="171">
        <v>104.9</v>
      </c>
      <c r="P485" s="171">
        <v>106.4</v>
      </c>
      <c r="Q485" s="171">
        <v>106</v>
      </c>
      <c r="R485" s="171">
        <v>106.5</v>
      </c>
      <c r="S485" s="171">
        <v>108</v>
      </c>
      <c r="T485" s="171">
        <v>109.1</v>
      </c>
      <c r="U485" s="171">
        <v>109.4</v>
      </c>
      <c r="V485" s="171">
        <v>110.7</v>
      </c>
      <c r="W485" s="171">
        <v>110.2</v>
      </c>
      <c r="X485" s="171">
        <v>109.5</v>
      </c>
      <c r="Y485" s="171">
        <v>109.7</v>
      </c>
      <c r="Z485" s="171">
        <v>109.2</v>
      </c>
      <c r="AA485" s="171">
        <v>109.8</v>
      </c>
      <c r="AB485" s="171">
        <v>111.5</v>
      </c>
      <c r="AC485" s="171">
        <v>112.4</v>
      </c>
      <c r="AD485" s="171">
        <v>112.6</v>
      </c>
      <c r="AE485" s="171">
        <v>112.2</v>
      </c>
      <c r="AF485" s="171">
        <v>113.8</v>
      </c>
      <c r="AG485" s="171">
        <v>111.9</v>
      </c>
      <c r="AH485" s="171">
        <v>111.7</v>
      </c>
      <c r="AI485" s="171">
        <v>111.4</v>
      </c>
      <c r="AJ485" s="171">
        <v>109</v>
      </c>
      <c r="AK485" s="171">
        <v>110.5</v>
      </c>
      <c r="AL485" s="171">
        <v>110.6</v>
      </c>
      <c r="AM485" s="171">
        <v>112.1</v>
      </c>
      <c r="AN485" s="171">
        <v>110.8</v>
      </c>
      <c r="AO485" s="171">
        <v>112.1</v>
      </c>
      <c r="AP485" s="171">
        <v>111.5</v>
      </c>
      <c r="AQ485" s="171">
        <v>111.4</v>
      </c>
      <c r="AR485" s="171">
        <v>113.7</v>
      </c>
      <c r="AS485" s="171">
        <v>112.7</v>
      </c>
      <c r="AT485" s="171">
        <v>110.7</v>
      </c>
      <c r="AU485" s="171">
        <v>111.2</v>
      </c>
      <c r="AV485" s="171">
        <v>112.3</v>
      </c>
      <c r="AW485" s="171">
        <v>112.4</v>
      </c>
      <c r="AX485" s="171">
        <v>112.7</v>
      </c>
      <c r="AY485" s="171">
        <v>112.9</v>
      </c>
      <c r="AZ485" s="171">
        <v>110.9</v>
      </c>
      <c r="BA485" s="171">
        <v>111.5</v>
      </c>
      <c r="BB485" s="171">
        <v>111.9</v>
      </c>
      <c r="BC485" s="171">
        <v>112.6</v>
      </c>
      <c r="BD485" s="171">
        <v>112.5</v>
      </c>
      <c r="BE485" s="171">
        <v>112.4</v>
      </c>
      <c r="BF485" s="171">
        <v>112.2</v>
      </c>
      <c r="BG485" s="171">
        <v>112.2</v>
      </c>
      <c r="BH485" s="171">
        <v>113</v>
      </c>
      <c r="BI485" s="171">
        <v>113.4</v>
      </c>
      <c r="BJ485" s="171">
        <v>113.5</v>
      </c>
      <c r="BK485" s="171">
        <v>113.7</v>
      </c>
      <c r="BL485" s="171">
        <v>114.1</v>
      </c>
      <c r="BM485" s="171">
        <v>113.8</v>
      </c>
      <c r="BN485" s="171">
        <v>114.2</v>
      </c>
      <c r="BO485" s="171">
        <v>114.4</v>
      </c>
      <c r="BP485" s="171">
        <v>119.6</v>
      </c>
      <c r="BQ485" s="171">
        <v>118.2</v>
      </c>
      <c r="BR485" s="171">
        <v>117.8</v>
      </c>
      <c r="BS485" s="171">
        <v>119.7</v>
      </c>
      <c r="BT485" s="171">
        <v>121.5</v>
      </c>
      <c r="BU485" s="171">
        <v>119.2</v>
      </c>
      <c r="BV485" s="171">
        <v>120.3</v>
      </c>
      <c r="BW485" s="171">
        <v>120.3</v>
      </c>
      <c r="BX485" s="171">
        <v>122</v>
      </c>
      <c r="BY485" s="171">
        <v>122.2</v>
      </c>
      <c r="BZ485" s="171">
        <v>123</v>
      </c>
      <c r="CA485" s="171">
        <v>123.1</v>
      </c>
      <c r="CB485" s="171">
        <v>123.5</v>
      </c>
      <c r="CC485" s="171">
        <v>124.4</v>
      </c>
      <c r="CD485" s="171">
        <v>122.7</v>
      </c>
      <c r="CE485" s="171">
        <v>122.4</v>
      </c>
      <c r="CF485" s="171">
        <v>123</v>
      </c>
      <c r="CG485" s="171">
        <v>124</v>
      </c>
      <c r="CH485" s="171">
        <v>123.9</v>
      </c>
      <c r="CI485" s="171">
        <v>123.9</v>
      </c>
      <c r="CJ485" s="171">
        <v>124.1</v>
      </c>
      <c r="CK485" s="171">
        <v>123.7</v>
      </c>
      <c r="CL485" s="171">
        <v>124.2</v>
      </c>
      <c r="CM485" s="171">
        <v>123.8</v>
      </c>
      <c r="CN485" s="171">
        <v>123.4</v>
      </c>
      <c r="CO485" s="171">
        <v>123.6</v>
      </c>
      <c r="CP485" s="171">
        <v>121.6</v>
      </c>
      <c r="CQ485" s="171">
        <v>121.9</v>
      </c>
      <c r="CR485" s="171">
        <v>120.9</v>
      </c>
      <c r="CS485" s="171">
        <v>121.2</v>
      </c>
      <c r="CT485" s="171">
        <v>120.8</v>
      </c>
      <c r="CU485" s="171">
        <v>121.5</v>
      </c>
      <c r="CV485" s="171">
        <v>121.3</v>
      </c>
      <c r="CW485" s="171">
        <v>122.5</v>
      </c>
      <c r="CX485" s="171">
        <v>121.8</v>
      </c>
      <c r="CY485" s="171">
        <v>120.9</v>
      </c>
      <c r="CZ485" s="171">
        <v>120.9</v>
      </c>
      <c r="DA485" s="171">
        <v>121.1</v>
      </c>
      <c r="DB485" s="171">
        <v>121.2</v>
      </c>
      <c r="DC485" s="171">
        <v>121</v>
      </c>
      <c r="DD485" s="171">
        <v>121.6</v>
      </c>
      <c r="DE485" s="171">
        <v>122.1</v>
      </c>
      <c r="DF485" s="171">
        <v>121.7</v>
      </c>
      <c r="DG485" s="171">
        <v>122.4</v>
      </c>
      <c r="DH485" s="171">
        <v>123.2</v>
      </c>
      <c r="DI485" s="171">
        <v>125.2</v>
      </c>
      <c r="DJ485" s="171">
        <v>125</v>
      </c>
      <c r="DK485" s="171">
        <v>125.8</v>
      </c>
      <c r="DL485" s="171">
        <v>125.2</v>
      </c>
      <c r="DM485" s="171">
        <v>125.7</v>
      </c>
      <c r="DN485" s="171">
        <v>126.2</v>
      </c>
      <c r="DO485" s="171">
        <v>126.7</v>
      </c>
      <c r="DP485" s="171">
        <v>127.1</v>
      </c>
      <c r="DQ485" s="171">
        <v>127.4</v>
      </c>
      <c r="DR485" s="171">
        <v>126.8</v>
      </c>
      <c r="DS485" s="171">
        <v>127.9</v>
      </c>
      <c r="DT485" s="171">
        <v>128.5</v>
      </c>
    </row>
    <row r="486" spans="1:124" x14ac:dyDescent="0.25">
      <c r="A486" s="169" t="s">
        <v>1366</v>
      </c>
      <c r="B486" s="169" t="s">
        <v>1367</v>
      </c>
      <c r="C486" s="170">
        <v>0.12917999999999999</v>
      </c>
      <c r="D486" s="171">
        <v>105.5</v>
      </c>
      <c r="E486" s="171">
        <v>105.5</v>
      </c>
      <c r="F486" s="171">
        <v>105.5</v>
      </c>
      <c r="G486" s="171">
        <v>105.5</v>
      </c>
      <c r="H486" s="171">
        <v>105.5</v>
      </c>
      <c r="I486" s="171">
        <v>105.5</v>
      </c>
      <c r="J486" s="171">
        <v>105.5</v>
      </c>
      <c r="K486" s="171">
        <v>105.5</v>
      </c>
      <c r="L486" s="171">
        <v>105.5</v>
      </c>
      <c r="M486" s="171">
        <v>105.5</v>
      </c>
      <c r="N486" s="171">
        <v>105.5</v>
      </c>
      <c r="O486" s="171">
        <v>105.5</v>
      </c>
      <c r="P486" s="171">
        <v>105.5</v>
      </c>
      <c r="Q486" s="171">
        <v>105.5</v>
      </c>
      <c r="R486" s="171">
        <v>105.5</v>
      </c>
      <c r="S486" s="171">
        <v>105.5</v>
      </c>
      <c r="T486" s="171">
        <v>105.5</v>
      </c>
      <c r="U486" s="171">
        <v>106.7</v>
      </c>
      <c r="V486" s="171">
        <v>106.7</v>
      </c>
      <c r="W486" s="171">
        <v>106.7</v>
      </c>
      <c r="X486" s="171">
        <v>106.7</v>
      </c>
      <c r="Y486" s="171">
        <v>106.7</v>
      </c>
      <c r="Z486" s="171">
        <v>106.7</v>
      </c>
      <c r="AA486" s="171">
        <v>106.7</v>
      </c>
      <c r="AB486" s="171">
        <v>106.4</v>
      </c>
      <c r="AC486" s="171">
        <v>106.4</v>
      </c>
      <c r="AD486" s="171">
        <v>106.4</v>
      </c>
      <c r="AE486" s="171">
        <v>106.4</v>
      </c>
      <c r="AF486" s="171">
        <v>106.4</v>
      </c>
      <c r="AG486" s="171">
        <v>106.4</v>
      </c>
      <c r="AH486" s="171">
        <v>106.4</v>
      </c>
      <c r="AI486" s="171">
        <v>106.4</v>
      </c>
      <c r="AJ486" s="171">
        <v>106.4</v>
      </c>
      <c r="AK486" s="171">
        <v>106.4</v>
      </c>
      <c r="AL486" s="171">
        <v>106.4</v>
      </c>
      <c r="AM486" s="171">
        <v>106.1</v>
      </c>
      <c r="AN486" s="171">
        <v>106.1</v>
      </c>
      <c r="AO486" s="171">
        <v>106.1</v>
      </c>
      <c r="AP486" s="171">
        <v>94.7</v>
      </c>
      <c r="AQ486" s="171">
        <v>94.7</v>
      </c>
      <c r="AR486" s="171">
        <v>94.7</v>
      </c>
      <c r="AS486" s="171">
        <v>94.7</v>
      </c>
      <c r="AT486" s="171">
        <v>94.7</v>
      </c>
      <c r="AU486" s="171">
        <v>94.7</v>
      </c>
      <c r="AV486" s="171">
        <v>94.7</v>
      </c>
      <c r="AW486" s="171">
        <v>94.7</v>
      </c>
      <c r="AX486" s="171">
        <v>94.7</v>
      </c>
      <c r="AY486" s="171">
        <v>94.7</v>
      </c>
      <c r="AZ486" s="171">
        <v>100.2</v>
      </c>
      <c r="BA486" s="171">
        <v>100.2</v>
      </c>
      <c r="BB486" s="171">
        <v>100.2</v>
      </c>
      <c r="BC486" s="171">
        <v>100.2</v>
      </c>
      <c r="BD486" s="171">
        <v>100.2</v>
      </c>
      <c r="BE486" s="171">
        <v>100.2</v>
      </c>
      <c r="BF486" s="171">
        <v>100.2</v>
      </c>
      <c r="BG486" s="171">
        <v>100.2</v>
      </c>
      <c r="BH486" s="171">
        <v>100.2</v>
      </c>
      <c r="BI486" s="171">
        <v>100.2</v>
      </c>
      <c r="BJ486" s="171">
        <v>100.2</v>
      </c>
      <c r="BK486" s="171">
        <v>100.2</v>
      </c>
      <c r="BL486" s="171">
        <v>100.2</v>
      </c>
      <c r="BM486" s="171">
        <v>100.2</v>
      </c>
      <c r="BN486" s="171">
        <v>100.2</v>
      </c>
      <c r="BO486" s="171">
        <v>101.2</v>
      </c>
      <c r="BP486" s="171">
        <v>101.2</v>
      </c>
      <c r="BQ486" s="171">
        <v>101.2</v>
      </c>
      <c r="BR486" s="171">
        <v>101.2</v>
      </c>
      <c r="BS486" s="171">
        <v>101.2</v>
      </c>
      <c r="BT486" s="171">
        <v>89.6</v>
      </c>
      <c r="BU486" s="171">
        <v>89.6</v>
      </c>
      <c r="BV486" s="171">
        <v>89.6</v>
      </c>
      <c r="BW486" s="171">
        <v>89.6</v>
      </c>
      <c r="BX486" s="171">
        <v>89.6</v>
      </c>
      <c r="BY486" s="171">
        <v>89.6</v>
      </c>
      <c r="BZ486" s="171">
        <v>89.6</v>
      </c>
      <c r="CA486" s="171">
        <v>89.9</v>
      </c>
      <c r="CB486" s="171">
        <v>89.9</v>
      </c>
      <c r="CC486" s="171">
        <v>89.9</v>
      </c>
      <c r="CD486" s="171">
        <v>89.9</v>
      </c>
      <c r="CE486" s="171">
        <v>89.9</v>
      </c>
      <c r="CF486" s="171">
        <v>89.9</v>
      </c>
      <c r="CG486" s="171">
        <v>92.1</v>
      </c>
      <c r="CH486" s="171">
        <v>92.1</v>
      </c>
      <c r="CI486" s="171">
        <v>92.1</v>
      </c>
      <c r="CJ486" s="171">
        <v>92.1</v>
      </c>
      <c r="CK486" s="171">
        <v>92.1</v>
      </c>
      <c r="CL486" s="171">
        <v>92.1</v>
      </c>
      <c r="CM486" s="171">
        <v>92.1</v>
      </c>
      <c r="CN486" s="171">
        <v>92.1</v>
      </c>
      <c r="CO486" s="171">
        <v>92.1</v>
      </c>
      <c r="CP486" s="171">
        <v>92.1</v>
      </c>
      <c r="CQ486" s="171">
        <v>92.1</v>
      </c>
      <c r="CR486" s="171">
        <v>92.1</v>
      </c>
      <c r="CS486" s="171">
        <v>92.1</v>
      </c>
      <c r="CT486" s="171">
        <v>92.1</v>
      </c>
      <c r="CU486" s="171">
        <v>92.1</v>
      </c>
      <c r="CV486" s="171">
        <v>92.1</v>
      </c>
      <c r="CW486" s="171">
        <v>91.3</v>
      </c>
      <c r="CX486" s="171">
        <v>91.3</v>
      </c>
      <c r="CY486" s="171">
        <v>91.3</v>
      </c>
      <c r="CZ486" s="171">
        <v>91.3</v>
      </c>
      <c r="DA486" s="171">
        <v>91.3</v>
      </c>
      <c r="DB486" s="171">
        <v>91.3</v>
      </c>
      <c r="DC486" s="171">
        <v>91.3</v>
      </c>
      <c r="DD486" s="171">
        <v>91.3</v>
      </c>
      <c r="DE486" s="171">
        <v>91.3</v>
      </c>
      <c r="DF486" s="171">
        <v>91.3</v>
      </c>
      <c r="DG486" s="171">
        <v>94.5</v>
      </c>
      <c r="DH486" s="171">
        <v>97.4</v>
      </c>
      <c r="DI486" s="171">
        <v>95.4</v>
      </c>
      <c r="DJ486" s="171">
        <v>95.4</v>
      </c>
      <c r="DK486" s="171">
        <v>95.4</v>
      </c>
      <c r="DL486" s="171">
        <v>95.4</v>
      </c>
      <c r="DM486" s="171">
        <v>95.4</v>
      </c>
      <c r="DN486" s="171">
        <v>95.4</v>
      </c>
      <c r="DO486" s="171">
        <v>95.4</v>
      </c>
      <c r="DP486" s="171">
        <v>95.4</v>
      </c>
      <c r="DQ486" s="171">
        <v>95.4</v>
      </c>
      <c r="DR486" s="171">
        <v>95.4</v>
      </c>
      <c r="DS486" s="171">
        <v>95.4</v>
      </c>
      <c r="DT486" s="171">
        <v>99.3</v>
      </c>
    </row>
    <row r="487" spans="1:124" x14ac:dyDescent="0.25">
      <c r="A487" s="169" t="s">
        <v>1368</v>
      </c>
      <c r="B487" s="169" t="s">
        <v>1369</v>
      </c>
      <c r="C487" s="170">
        <v>2.3709999999999998E-2</v>
      </c>
      <c r="D487" s="171">
        <v>104.1</v>
      </c>
      <c r="E487" s="171">
        <v>104.7</v>
      </c>
      <c r="F487" s="171">
        <v>104.8</v>
      </c>
      <c r="G487" s="171">
        <v>103.6</v>
      </c>
      <c r="H487" s="171">
        <v>104.9</v>
      </c>
      <c r="I487" s="171">
        <v>104.8</v>
      </c>
      <c r="J487" s="171">
        <v>103.4</v>
      </c>
      <c r="K487" s="171">
        <v>105.3</v>
      </c>
      <c r="L487" s="171">
        <v>104.9</v>
      </c>
      <c r="M487" s="171">
        <v>104.6</v>
      </c>
      <c r="N487" s="171">
        <v>104.3</v>
      </c>
      <c r="O487" s="171">
        <v>103.4</v>
      </c>
      <c r="P487" s="171">
        <v>103.6</v>
      </c>
      <c r="Q487" s="171">
        <v>103.5</v>
      </c>
      <c r="R487" s="171">
        <v>104.9</v>
      </c>
      <c r="S487" s="171">
        <v>106.2</v>
      </c>
      <c r="T487" s="171">
        <v>107.4</v>
      </c>
      <c r="U487" s="171">
        <v>107.9</v>
      </c>
      <c r="V487" s="171">
        <v>107.5</v>
      </c>
      <c r="W487" s="171">
        <v>108.2</v>
      </c>
      <c r="X487" s="171">
        <v>107.7</v>
      </c>
      <c r="Y487" s="171">
        <v>107.1</v>
      </c>
      <c r="Z487" s="171">
        <v>107.1</v>
      </c>
      <c r="AA487" s="171">
        <v>108</v>
      </c>
      <c r="AB487" s="171">
        <v>106.7</v>
      </c>
      <c r="AC487" s="171">
        <v>108.3</v>
      </c>
      <c r="AD487" s="171">
        <v>109.3</v>
      </c>
      <c r="AE487" s="171">
        <v>109.5</v>
      </c>
      <c r="AF487" s="171">
        <v>109.4</v>
      </c>
      <c r="AG487" s="171">
        <v>109.1</v>
      </c>
      <c r="AH487" s="171">
        <v>109.2</v>
      </c>
      <c r="AI487" s="171">
        <v>109.5</v>
      </c>
      <c r="AJ487" s="171">
        <v>108.9</v>
      </c>
      <c r="AK487" s="171">
        <v>108.6</v>
      </c>
      <c r="AL487" s="171">
        <v>109.3</v>
      </c>
      <c r="AM487" s="171">
        <v>110</v>
      </c>
      <c r="AN487" s="171">
        <v>109.1</v>
      </c>
      <c r="AO487" s="171">
        <v>108.8</v>
      </c>
      <c r="AP487" s="171">
        <v>107.7</v>
      </c>
      <c r="AQ487" s="171">
        <v>109.4</v>
      </c>
      <c r="AR487" s="171">
        <v>107.5</v>
      </c>
      <c r="AS487" s="171">
        <v>107</v>
      </c>
      <c r="AT487" s="171">
        <v>109.8</v>
      </c>
      <c r="AU487" s="171">
        <v>106.1</v>
      </c>
      <c r="AV487" s="171">
        <v>105.5</v>
      </c>
      <c r="AW487" s="171">
        <v>105</v>
      </c>
      <c r="AX487" s="171">
        <v>105.2</v>
      </c>
      <c r="AY487" s="171">
        <v>104.2</v>
      </c>
      <c r="AZ487" s="171">
        <v>101.3</v>
      </c>
      <c r="BA487" s="171">
        <v>103.8</v>
      </c>
      <c r="BB487" s="171">
        <v>101.5</v>
      </c>
      <c r="BC487" s="171">
        <v>101.7</v>
      </c>
      <c r="BD487" s="171">
        <v>101.2</v>
      </c>
      <c r="BE487" s="171">
        <v>100.4</v>
      </c>
      <c r="BF487" s="171">
        <v>101.2</v>
      </c>
      <c r="BG487" s="171">
        <v>101.4</v>
      </c>
      <c r="BH487" s="171">
        <v>101.8</v>
      </c>
      <c r="BI487" s="171">
        <v>101.7</v>
      </c>
      <c r="BJ487" s="171">
        <v>102</v>
      </c>
      <c r="BK487" s="171">
        <v>102.1</v>
      </c>
      <c r="BL487" s="171">
        <v>104</v>
      </c>
      <c r="BM487" s="171">
        <v>105.7</v>
      </c>
      <c r="BN487" s="171">
        <v>110.4</v>
      </c>
      <c r="BO487" s="171">
        <v>110.3</v>
      </c>
      <c r="BP487" s="171">
        <v>110.5</v>
      </c>
      <c r="BQ487" s="171">
        <v>110.4</v>
      </c>
      <c r="BR487" s="171">
        <v>111</v>
      </c>
      <c r="BS487" s="171">
        <v>111.5</v>
      </c>
      <c r="BT487" s="171">
        <v>111.4</v>
      </c>
      <c r="BU487" s="171">
        <v>111.2</v>
      </c>
      <c r="BV487" s="171">
        <v>110.8</v>
      </c>
      <c r="BW487" s="171">
        <v>110.6</v>
      </c>
      <c r="BX487" s="171">
        <v>110.7</v>
      </c>
      <c r="BY487" s="171">
        <v>111.2</v>
      </c>
      <c r="BZ487" s="171">
        <v>112</v>
      </c>
      <c r="CA487" s="171">
        <v>112.2</v>
      </c>
      <c r="CB487" s="171">
        <v>112.4</v>
      </c>
      <c r="CC487" s="171">
        <v>111.8</v>
      </c>
      <c r="CD487" s="171">
        <v>112.7</v>
      </c>
      <c r="CE487" s="171">
        <v>113</v>
      </c>
      <c r="CF487" s="171">
        <v>113.7</v>
      </c>
      <c r="CG487" s="171">
        <v>114.7</v>
      </c>
      <c r="CH487" s="171">
        <v>114.9</v>
      </c>
      <c r="CI487" s="171">
        <v>114.6</v>
      </c>
      <c r="CJ487" s="171">
        <v>114.7</v>
      </c>
      <c r="CK487" s="171">
        <v>114.8</v>
      </c>
      <c r="CL487" s="171">
        <v>115.1</v>
      </c>
      <c r="CM487" s="171">
        <v>115.6</v>
      </c>
      <c r="CN487" s="171">
        <v>113</v>
      </c>
      <c r="CO487" s="171">
        <v>111.8</v>
      </c>
      <c r="CP487" s="171">
        <v>111</v>
      </c>
      <c r="CQ487" s="171">
        <v>110.9</v>
      </c>
      <c r="CR487" s="171">
        <v>109.3</v>
      </c>
      <c r="CS487" s="171">
        <v>108.4</v>
      </c>
      <c r="CT487" s="171">
        <v>107.6</v>
      </c>
      <c r="CU487" s="171">
        <v>107.5</v>
      </c>
      <c r="CV487" s="171">
        <v>107.7</v>
      </c>
      <c r="CW487" s="171">
        <v>107.6</v>
      </c>
      <c r="CX487" s="171">
        <v>107.5</v>
      </c>
      <c r="CY487" s="171">
        <v>107.7</v>
      </c>
      <c r="CZ487" s="171">
        <v>107.8</v>
      </c>
      <c r="DA487" s="171">
        <v>107.3</v>
      </c>
      <c r="DB487" s="171">
        <v>107.4</v>
      </c>
      <c r="DC487" s="171">
        <v>107.3</v>
      </c>
      <c r="DD487" s="171">
        <v>107.9</v>
      </c>
      <c r="DE487" s="171">
        <v>108.3</v>
      </c>
      <c r="DF487" s="171">
        <v>107.9</v>
      </c>
      <c r="DG487" s="171">
        <v>108.6</v>
      </c>
      <c r="DH487" s="171">
        <v>108.6</v>
      </c>
      <c r="DI487" s="171">
        <v>108.7</v>
      </c>
      <c r="DJ487" s="171">
        <v>109.5</v>
      </c>
      <c r="DK487" s="171">
        <v>109.7</v>
      </c>
      <c r="DL487" s="171">
        <v>109.2</v>
      </c>
      <c r="DM487" s="171">
        <v>107.8</v>
      </c>
      <c r="DN487" s="171">
        <v>108.7</v>
      </c>
      <c r="DO487" s="171">
        <v>109.7</v>
      </c>
      <c r="DP487" s="171">
        <v>110.4</v>
      </c>
      <c r="DQ487" s="171">
        <v>111.4</v>
      </c>
      <c r="DR487" s="171">
        <v>111.2</v>
      </c>
      <c r="DS487" s="171">
        <v>111</v>
      </c>
      <c r="DT487" s="171">
        <v>111.5</v>
      </c>
    </row>
    <row r="488" spans="1:124" x14ac:dyDescent="0.25">
      <c r="A488" s="169" t="s">
        <v>1370</v>
      </c>
      <c r="B488" s="169" t="s">
        <v>1371</v>
      </c>
      <c r="C488" s="170">
        <v>0.27178000000000002</v>
      </c>
      <c r="D488" s="171">
        <v>101.6</v>
      </c>
      <c r="E488" s="171">
        <v>101.7</v>
      </c>
      <c r="F488" s="171">
        <v>101.8</v>
      </c>
      <c r="G488" s="171">
        <v>101.2</v>
      </c>
      <c r="H488" s="171">
        <v>99.3</v>
      </c>
      <c r="I488" s="171">
        <v>99.7</v>
      </c>
      <c r="J488" s="171">
        <v>100.4</v>
      </c>
      <c r="K488" s="171">
        <v>100.1</v>
      </c>
      <c r="L488" s="171">
        <v>100.5</v>
      </c>
      <c r="M488" s="171">
        <v>101.2</v>
      </c>
      <c r="N488" s="171">
        <v>98.3</v>
      </c>
      <c r="O488" s="171">
        <v>97.8</v>
      </c>
      <c r="P488" s="171">
        <v>98.4</v>
      </c>
      <c r="Q488" s="171">
        <v>100.7</v>
      </c>
      <c r="R488" s="171">
        <v>99.5</v>
      </c>
      <c r="S488" s="171">
        <v>99.9</v>
      </c>
      <c r="T488" s="171">
        <v>102</v>
      </c>
      <c r="U488" s="171">
        <v>101.6</v>
      </c>
      <c r="V488" s="171">
        <v>98.2</v>
      </c>
      <c r="W488" s="171">
        <v>98.8</v>
      </c>
      <c r="X488" s="171">
        <v>98.4</v>
      </c>
      <c r="Y488" s="171">
        <v>98.1</v>
      </c>
      <c r="Z488" s="171">
        <v>98.1</v>
      </c>
      <c r="AA488" s="171">
        <v>98.3</v>
      </c>
      <c r="AB488" s="171">
        <v>96.9</v>
      </c>
      <c r="AC488" s="171">
        <v>97.5</v>
      </c>
      <c r="AD488" s="171">
        <v>97.5</v>
      </c>
      <c r="AE488" s="171">
        <v>96.4</v>
      </c>
      <c r="AF488" s="171">
        <v>98</v>
      </c>
      <c r="AG488" s="171">
        <v>95.9</v>
      </c>
      <c r="AH488" s="171">
        <v>95</v>
      </c>
      <c r="AI488" s="171">
        <v>94.9</v>
      </c>
      <c r="AJ488" s="171">
        <v>94.2</v>
      </c>
      <c r="AK488" s="171">
        <v>93.9</v>
      </c>
      <c r="AL488" s="171">
        <v>93.4</v>
      </c>
      <c r="AM488" s="171">
        <v>93.5</v>
      </c>
      <c r="AN488" s="171">
        <v>92.3</v>
      </c>
      <c r="AO488" s="171">
        <v>92.5</v>
      </c>
      <c r="AP488" s="171">
        <v>93.4</v>
      </c>
      <c r="AQ488" s="171">
        <v>93.5</v>
      </c>
      <c r="AR488" s="171">
        <v>91.7</v>
      </c>
      <c r="AS488" s="171">
        <v>92</v>
      </c>
      <c r="AT488" s="171">
        <v>92.7</v>
      </c>
      <c r="AU488" s="171">
        <v>91.2</v>
      </c>
      <c r="AV488" s="171">
        <v>90.3</v>
      </c>
      <c r="AW488" s="171">
        <v>88.3</v>
      </c>
      <c r="AX488" s="171">
        <v>88.5</v>
      </c>
      <c r="AY488" s="171">
        <v>90.2</v>
      </c>
      <c r="AZ488" s="171">
        <v>89.5</v>
      </c>
      <c r="BA488" s="171">
        <v>91.1</v>
      </c>
      <c r="BB488" s="171">
        <v>89.7</v>
      </c>
      <c r="BC488" s="171">
        <v>91.1</v>
      </c>
      <c r="BD488" s="171">
        <v>90.6</v>
      </c>
      <c r="BE488" s="171">
        <v>89</v>
      </c>
      <c r="BF488" s="171">
        <v>88.4</v>
      </c>
      <c r="BG488" s="171">
        <v>90.2</v>
      </c>
      <c r="BH488" s="171">
        <v>90.7</v>
      </c>
      <c r="BI488" s="171">
        <v>91.7</v>
      </c>
      <c r="BJ488" s="171">
        <v>92.3</v>
      </c>
      <c r="BK488" s="171">
        <v>91</v>
      </c>
      <c r="BL488" s="171">
        <v>91.1</v>
      </c>
      <c r="BM488" s="171">
        <v>91.1</v>
      </c>
      <c r="BN488" s="171">
        <v>91.6</v>
      </c>
      <c r="BO488" s="171">
        <v>91.5</v>
      </c>
      <c r="BP488" s="171">
        <v>91.3</v>
      </c>
      <c r="BQ488" s="171">
        <v>91.3</v>
      </c>
      <c r="BR488" s="171">
        <v>91.8</v>
      </c>
      <c r="BS488" s="171">
        <v>89.9</v>
      </c>
      <c r="BT488" s="171">
        <v>90.2</v>
      </c>
      <c r="BU488" s="171">
        <v>90.7</v>
      </c>
      <c r="BV488" s="171">
        <v>89.9</v>
      </c>
      <c r="BW488" s="171">
        <v>91</v>
      </c>
      <c r="BX488" s="171">
        <v>91.4</v>
      </c>
      <c r="BY488" s="171">
        <v>90.2</v>
      </c>
      <c r="BZ488" s="171">
        <v>90.5</v>
      </c>
      <c r="CA488" s="171">
        <v>91</v>
      </c>
      <c r="CB488" s="171">
        <v>92</v>
      </c>
      <c r="CC488" s="171">
        <v>93</v>
      </c>
      <c r="CD488" s="171">
        <v>91.6</v>
      </c>
      <c r="CE488" s="171">
        <v>91.9</v>
      </c>
      <c r="CF488" s="171">
        <v>91.8</v>
      </c>
      <c r="CG488" s="171">
        <v>92.8</v>
      </c>
      <c r="CH488" s="171">
        <v>91.8</v>
      </c>
      <c r="CI488" s="171">
        <v>92.7</v>
      </c>
      <c r="CJ488" s="171">
        <v>92.5</v>
      </c>
      <c r="CK488" s="171">
        <v>92.7</v>
      </c>
      <c r="CL488" s="171">
        <v>94.2</v>
      </c>
      <c r="CM488" s="171">
        <v>93.6</v>
      </c>
      <c r="CN488" s="171">
        <v>94</v>
      </c>
      <c r="CO488" s="171">
        <v>94.1</v>
      </c>
      <c r="CP488" s="171">
        <v>94.1</v>
      </c>
      <c r="CQ488" s="171">
        <v>94.1</v>
      </c>
      <c r="CR488" s="171">
        <v>93.9</v>
      </c>
      <c r="CS488" s="171">
        <v>93.2</v>
      </c>
      <c r="CT488" s="171">
        <v>93.5</v>
      </c>
      <c r="CU488" s="171">
        <v>92</v>
      </c>
      <c r="CV488" s="171">
        <v>92.8</v>
      </c>
      <c r="CW488" s="171">
        <v>93.3</v>
      </c>
      <c r="CX488" s="171">
        <v>92.7</v>
      </c>
      <c r="CY488" s="171">
        <v>92.1</v>
      </c>
      <c r="CZ488" s="171">
        <v>91.7</v>
      </c>
      <c r="DA488" s="171">
        <v>92.2</v>
      </c>
      <c r="DB488" s="171">
        <v>91.6</v>
      </c>
      <c r="DC488" s="171">
        <v>92.6</v>
      </c>
      <c r="DD488" s="171">
        <v>93.3</v>
      </c>
      <c r="DE488" s="171">
        <v>94.4</v>
      </c>
      <c r="DF488" s="171">
        <v>95.4</v>
      </c>
      <c r="DG488" s="171">
        <v>97.4</v>
      </c>
      <c r="DH488" s="171">
        <v>98.1</v>
      </c>
      <c r="DI488" s="171">
        <v>96.7</v>
      </c>
      <c r="DJ488" s="171">
        <v>99.9</v>
      </c>
      <c r="DK488" s="171">
        <v>100.7</v>
      </c>
      <c r="DL488" s="171">
        <v>99.8</v>
      </c>
      <c r="DM488" s="171">
        <v>101.1</v>
      </c>
      <c r="DN488" s="171">
        <v>102.2</v>
      </c>
      <c r="DO488" s="171">
        <v>103.9</v>
      </c>
      <c r="DP488" s="171">
        <v>104.6</v>
      </c>
      <c r="DQ488" s="171">
        <v>104.4</v>
      </c>
      <c r="DR488" s="171">
        <v>105.1</v>
      </c>
      <c r="DS488" s="171">
        <v>106.4</v>
      </c>
      <c r="DT488" s="171">
        <v>106.6</v>
      </c>
    </row>
    <row r="489" spans="1:124" x14ac:dyDescent="0.25">
      <c r="A489" s="169" t="s">
        <v>1372</v>
      </c>
      <c r="B489" s="169" t="s">
        <v>1373</v>
      </c>
      <c r="C489" s="170">
        <v>1.1010000000000001E-2</v>
      </c>
      <c r="D489" s="171">
        <v>101.1</v>
      </c>
      <c r="E489" s="171">
        <v>101.1</v>
      </c>
      <c r="F489" s="171">
        <v>101.7</v>
      </c>
      <c r="G489" s="171">
        <v>103.2</v>
      </c>
      <c r="H489" s="171">
        <v>103.2</v>
      </c>
      <c r="I489" s="171">
        <v>103.2</v>
      </c>
      <c r="J489" s="171">
        <v>103.4</v>
      </c>
      <c r="K489" s="171">
        <v>103.5</v>
      </c>
      <c r="L489" s="171">
        <v>103.5</v>
      </c>
      <c r="M489" s="171">
        <v>103.8</v>
      </c>
      <c r="N489" s="171">
        <v>103.8</v>
      </c>
      <c r="O489" s="171">
        <v>103.8</v>
      </c>
      <c r="P489" s="171">
        <v>107.4</v>
      </c>
      <c r="Q489" s="171">
        <v>107.4</v>
      </c>
      <c r="R489" s="171">
        <v>107.4</v>
      </c>
      <c r="S489" s="171">
        <v>107.4</v>
      </c>
      <c r="T489" s="171">
        <v>107.4</v>
      </c>
      <c r="U489" s="171">
        <v>107.4</v>
      </c>
      <c r="V489" s="171">
        <v>105.3</v>
      </c>
      <c r="W489" s="171">
        <v>106</v>
      </c>
      <c r="X489" s="171">
        <v>107</v>
      </c>
      <c r="Y489" s="171">
        <v>109.4</v>
      </c>
      <c r="Z489" s="171">
        <v>109.2</v>
      </c>
      <c r="AA489" s="171">
        <v>110.1</v>
      </c>
      <c r="AB489" s="171">
        <v>111.3</v>
      </c>
      <c r="AC489" s="171">
        <v>111.3</v>
      </c>
      <c r="AD489" s="171">
        <v>111.4</v>
      </c>
      <c r="AE489" s="171">
        <v>111.4</v>
      </c>
      <c r="AF489" s="171">
        <v>111.6</v>
      </c>
      <c r="AG489" s="171">
        <v>110.3</v>
      </c>
      <c r="AH489" s="171">
        <v>110.1</v>
      </c>
      <c r="AI489" s="171">
        <v>111.5</v>
      </c>
      <c r="AJ489" s="171">
        <v>111.5</v>
      </c>
      <c r="AK489" s="171">
        <v>111.5</v>
      </c>
      <c r="AL489" s="171">
        <v>111.5</v>
      </c>
      <c r="AM489" s="171">
        <v>111.5</v>
      </c>
      <c r="AN489" s="171">
        <v>109.7</v>
      </c>
      <c r="AO489" s="171">
        <v>109.7</v>
      </c>
      <c r="AP489" s="171">
        <v>109.7</v>
      </c>
      <c r="AQ489" s="171">
        <v>109.7</v>
      </c>
      <c r="AR489" s="171">
        <v>110.9</v>
      </c>
      <c r="AS489" s="171">
        <v>111.1</v>
      </c>
      <c r="AT489" s="171">
        <v>111.1</v>
      </c>
      <c r="AU489" s="171">
        <v>110.6</v>
      </c>
      <c r="AV489" s="171">
        <v>109.7</v>
      </c>
      <c r="AW489" s="171">
        <v>108.6</v>
      </c>
      <c r="AX489" s="171">
        <v>108.9</v>
      </c>
      <c r="AY489" s="171">
        <v>108.8</v>
      </c>
      <c r="AZ489" s="171">
        <v>103.8</v>
      </c>
      <c r="BA489" s="171">
        <v>103.7</v>
      </c>
      <c r="BB489" s="171">
        <v>102.3</v>
      </c>
      <c r="BC489" s="171">
        <v>102.3</v>
      </c>
      <c r="BD489" s="171">
        <v>102.5</v>
      </c>
      <c r="BE489" s="171">
        <v>102.8</v>
      </c>
      <c r="BF489" s="171">
        <v>103.3</v>
      </c>
      <c r="BG489" s="171">
        <v>103.3</v>
      </c>
      <c r="BH489" s="171">
        <v>99.3</v>
      </c>
      <c r="BI489" s="171">
        <v>102.8</v>
      </c>
      <c r="BJ489" s="171">
        <v>107.7</v>
      </c>
      <c r="BK489" s="171">
        <v>107.4</v>
      </c>
      <c r="BL489" s="171">
        <v>107.4</v>
      </c>
      <c r="BM489" s="171">
        <v>109</v>
      </c>
      <c r="BN489" s="171">
        <v>114</v>
      </c>
      <c r="BO489" s="171">
        <v>110.4</v>
      </c>
      <c r="BP489" s="171">
        <v>114.8</v>
      </c>
      <c r="BQ489" s="171">
        <v>115</v>
      </c>
      <c r="BR489" s="171">
        <v>117.3</v>
      </c>
      <c r="BS489" s="171">
        <v>119.9</v>
      </c>
      <c r="BT489" s="171">
        <v>126.1</v>
      </c>
      <c r="BU489" s="171">
        <v>123.7</v>
      </c>
      <c r="BV489" s="171">
        <v>120.4</v>
      </c>
      <c r="BW489" s="171">
        <v>120.8</v>
      </c>
      <c r="BX489" s="171">
        <v>119.7</v>
      </c>
      <c r="BY489" s="171">
        <v>120.6</v>
      </c>
      <c r="BZ489" s="171">
        <v>122.8</v>
      </c>
      <c r="CA489" s="171">
        <v>123.6</v>
      </c>
      <c r="CB489" s="171">
        <v>122.8</v>
      </c>
      <c r="CC489" s="171">
        <v>123.2</v>
      </c>
      <c r="CD489" s="171">
        <v>123.4</v>
      </c>
      <c r="CE489" s="171">
        <v>123.7</v>
      </c>
      <c r="CF489" s="171">
        <v>123.6</v>
      </c>
      <c r="CG489" s="171">
        <v>123.7</v>
      </c>
      <c r="CH489" s="171">
        <v>123.4</v>
      </c>
      <c r="CI489" s="171">
        <v>123.6</v>
      </c>
      <c r="CJ489" s="171">
        <v>123.7</v>
      </c>
      <c r="CK489" s="171">
        <v>123.7</v>
      </c>
      <c r="CL489" s="171">
        <v>123.6</v>
      </c>
      <c r="CM489" s="171">
        <v>123.7</v>
      </c>
      <c r="CN489" s="171">
        <v>124</v>
      </c>
      <c r="CO489" s="171">
        <v>123.4</v>
      </c>
      <c r="CP489" s="171">
        <v>123.6</v>
      </c>
      <c r="CQ489" s="171">
        <v>122.9</v>
      </c>
      <c r="CR489" s="171">
        <v>123.2</v>
      </c>
      <c r="CS489" s="171">
        <v>123.3</v>
      </c>
      <c r="CT489" s="171">
        <v>124.8</v>
      </c>
      <c r="CU489" s="171">
        <v>124.8</v>
      </c>
      <c r="CV489" s="171">
        <v>125.1</v>
      </c>
      <c r="CW489" s="171">
        <v>125.1</v>
      </c>
      <c r="CX489" s="171">
        <v>125.3</v>
      </c>
      <c r="CY489" s="171">
        <v>125.4</v>
      </c>
      <c r="CZ489" s="171">
        <v>125.4</v>
      </c>
      <c r="DA489" s="171">
        <v>125.4</v>
      </c>
      <c r="DB489" s="171">
        <v>126</v>
      </c>
      <c r="DC489" s="171">
        <v>126.1</v>
      </c>
      <c r="DD489" s="171">
        <v>126.1</v>
      </c>
      <c r="DE489" s="171">
        <v>127.9</v>
      </c>
      <c r="DF489" s="171">
        <v>127.9</v>
      </c>
      <c r="DG489" s="171">
        <v>128.9</v>
      </c>
      <c r="DH489" s="171">
        <v>129.1</v>
      </c>
      <c r="DI489" s="171">
        <v>129.1</v>
      </c>
      <c r="DJ489" s="171">
        <v>129.9</v>
      </c>
      <c r="DK489" s="171">
        <v>127.6</v>
      </c>
      <c r="DL489" s="171">
        <v>129</v>
      </c>
      <c r="DM489" s="171">
        <v>131.30000000000001</v>
      </c>
      <c r="DN489" s="171">
        <v>131.1</v>
      </c>
      <c r="DO489" s="171">
        <v>135.9</v>
      </c>
      <c r="DP489" s="171">
        <v>136.1</v>
      </c>
      <c r="DQ489" s="171">
        <v>136.1</v>
      </c>
      <c r="DR489" s="171">
        <v>136.30000000000001</v>
      </c>
      <c r="DS489" s="171">
        <v>137.4</v>
      </c>
      <c r="DT489" s="171">
        <v>143.30000000000001</v>
      </c>
    </row>
    <row r="490" spans="1:124" x14ac:dyDescent="0.25">
      <c r="A490" s="169" t="s">
        <v>1374</v>
      </c>
      <c r="B490" s="169" t="s">
        <v>1375</v>
      </c>
      <c r="C490" s="170">
        <v>3.4340000000000002E-2</v>
      </c>
      <c r="D490" s="171">
        <v>103.9</v>
      </c>
      <c r="E490" s="171">
        <v>104.3</v>
      </c>
      <c r="F490" s="171">
        <v>101.7</v>
      </c>
      <c r="G490" s="171">
        <v>100.2</v>
      </c>
      <c r="H490" s="171">
        <v>101.2</v>
      </c>
      <c r="I490" s="171">
        <v>100.9</v>
      </c>
      <c r="J490" s="171">
        <v>103.1</v>
      </c>
      <c r="K490" s="171">
        <v>104.4</v>
      </c>
      <c r="L490" s="171">
        <v>101.5</v>
      </c>
      <c r="M490" s="171">
        <v>104.5</v>
      </c>
      <c r="N490" s="171">
        <v>105.4</v>
      </c>
      <c r="O490" s="171">
        <v>102.6</v>
      </c>
      <c r="P490" s="171">
        <v>104.9</v>
      </c>
      <c r="Q490" s="171">
        <v>104.6</v>
      </c>
      <c r="R490" s="171">
        <v>105.4</v>
      </c>
      <c r="S490" s="171">
        <v>105.3</v>
      </c>
      <c r="T490" s="171">
        <v>106.6</v>
      </c>
      <c r="U490" s="171">
        <v>102.1</v>
      </c>
      <c r="V490" s="171">
        <v>103.3</v>
      </c>
      <c r="W490" s="171">
        <v>104.5</v>
      </c>
      <c r="X490" s="171">
        <v>105.4</v>
      </c>
      <c r="Y490" s="171">
        <v>103.7</v>
      </c>
      <c r="Z490" s="171">
        <v>102</v>
      </c>
      <c r="AA490" s="171">
        <v>106.7</v>
      </c>
      <c r="AB490" s="171">
        <v>103.5</v>
      </c>
      <c r="AC490" s="171">
        <v>107.3</v>
      </c>
      <c r="AD490" s="171">
        <v>106</v>
      </c>
      <c r="AE490" s="171">
        <v>104.8</v>
      </c>
      <c r="AF490" s="171">
        <v>104.4</v>
      </c>
      <c r="AG490" s="171">
        <v>103.3</v>
      </c>
      <c r="AH490" s="171">
        <v>101.2</v>
      </c>
      <c r="AI490" s="171">
        <v>101.1</v>
      </c>
      <c r="AJ490" s="171">
        <v>103.4</v>
      </c>
      <c r="AK490" s="171">
        <v>104.9</v>
      </c>
      <c r="AL490" s="171">
        <v>103.3</v>
      </c>
      <c r="AM490" s="171">
        <v>103.1</v>
      </c>
      <c r="AN490" s="171">
        <v>103.7</v>
      </c>
      <c r="AO490" s="171">
        <v>102.1</v>
      </c>
      <c r="AP490" s="171">
        <v>101.8</v>
      </c>
      <c r="AQ490" s="171">
        <v>105.2</v>
      </c>
      <c r="AR490" s="171">
        <v>104.1</v>
      </c>
      <c r="AS490" s="171">
        <v>105.9</v>
      </c>
      <c r="AT490" s="171">
        <v>105.7</v>
      </c>
      <c r="AU490" s="171">
        <v>106.9</v>
      </c>
      <c r="AV490" s="171">
        <v>106.5</v>
      </c>
      <c r="AW490" s="171">
        <v>105.6</v>
      </c>
      <c r="AX490" s="171">
        <v>102.6</v>
      </c>
      <c r="AY490" s="171">
        <v>105.6</v>
      </c>
      <c r="AZ490" s="171">
        <v>103.8</v>
      </c>
      <c r="BA490" s="171">
        <v>104.3</v>
      </c>
      <c r="BB490" s="171">
        <v>103.5</v>
      </c>
      <c r="BC490" s="171">
        <v>104.7</v>
      </c>
      <c r="BD490" s="171">
        <v>101.3</v>
      </c>
      <c r="BE490" s="171">
        <v>101</v>
      </c>
      <c r="BF490" s="171">
        <v>98.8</v>
      </c>
      <c r="BG490" s="171">
        <v>100.6</v>
      </c>
      <c r="BH490" s="171">
        <v>106</v>
      </c>
      <c r="BI490" s="171">
        <v>103.1</v>
      </c>
      <c r="BJ490" s="171">
        <v>107.2</v>
      </c>
      <c r="BK490" s="171">
        <v>105.2</v>
      </c>
      <c r="BL490" s="171">
        <v>105.7</v>
      </c>
      <c r="BM490" s="171">
        <v>105.3</v>
      </c>
      <c r="BN490" s="171">
        <v>105</v>
      </c>
      <c r="BO490" s="171">
        <v>105.9</v>
      </c>
      <c r="BP490" s="171">
        <v>101.9</v>
      </c>
      <c r="BQ490" s="171">
        <v>103.4</v>
      </c>
      <c r="BR490" s="171">
        <v>104.4</v>
      </c>
      <c r="BS490" s="171">
        <v>102.4</v>
      </c>
      <c r="BT490" s="171">
        <v>104.2</v>
      </c>
      <c r="BU490" s="171">
        <v>103.6</v>
      </c>
      <c r="BV490" s="171">
        <v>105.8</v>
      </c>
      <c r="BW490" s="171">
        <v>107.3</v>
      </c>
      <c r="BX490" s="171">
        <v>105.5</v>
      </c>
      <c r="BY490" s="171">
        <v>105.6</v>
      </c>
      <c r="BZ490" s="171">
        <v>105.8</v>
      </c>
      <c r="CA490" s="171">
        <v>105.4</v>
      </c>
      <c r="CB490" s="171">
        <v>104.3</v>
      </c>
      <c r="CC490" s="171">
        <v>110.3</v>
      </c>
      <c r="CD490" s="171">
        <v>106.5</v>
      </c>
      <c r="CE490" s="171">
        <v>109.5</v>
      </c>
      <c r="CF490" s="171">
        <v>108.9</v>
      </c>
      <c r="CG490" s="171">
        <v>110</v>
      </c>
      <c r="CH490" s="171">
        <v>110</v>
      </c>
      <c r="CI490" s="171">
        <v>109.2</v>
      </c>
      <c r="CJ490" s="171">
        <v>108.9</v>
      </c>
      <c r="CK490" s="171">
        <v>110.1</v>
      </c>
      <c r="CL490" s="171">
        <v>114.8</v>
      </c>
      <c r="CM490" s="171">
        <v>113</v>
      </c>
      <c r="CN490" s="171">
        <v>115</v>
      </c>
      <c r="CO490" s="171">
        <v>112.9</v>
      </c>
      <c r="CP490" s="171">
        <v>114.2</v>
      </c>
      <c r="CQ490" s="171">
        <v>113.1</v>
      </c>
      <c r="CR490" s="171">
        <v>113</v>
      </c>
      <c r="CS490" s="171">
        <v>111.8</v>
      </c>
      <c r="CT490" s="171">
        <v>111.6</v>
      </c>
      <c r="CU490" s="171">
        <v>104.4</v>
      </c>
      <c r="CV490" s="171">
        <v>105.1</v>
      </c>
      <c r="CW490" s="171">
        <v>107.8</v>
      </c>
      <c r="CX490" s="171">
        <v>107.9</v>
      </c>
      <c r="CY490" s="171">
        <v>107.8</v>
      </c>
      <c r="CZ490" s="171">
        <v>107.8</v>
      </c>
      <c r="DA490" s="171">
        <v>109.6</v>
      </c>
      <c r="DB490" s="171">
        <v>109</v>
      </c>
      <c r="DC490" s="171">
        <v>111.1</v>
      </c>
      <c r="DD490" s="171">
        <v>111.2</v>
      </c>
      <c r="DE490" s="171">
        <v>112.2</v>
      </c>
      <c r="DF490" s="171">
        <v>111.3</v>
      </c>
      <c r="DG490" s="171">
        <v>112.6</v>
      </c>
      <c r="DH490" s="171">
        <v>113.7</v>
      </c>
      <c r="DI490" s="171">
        <v>109</v>
      </c>
      <c r="DJ490" s="171">
        <v>112.8</v>
      </c>
      <c r="DK490" s="171">
        <v>114.1</v>
      </c>
      <c r="DL490" s="171">
        <v>113.9</v>
      </c>
      <c r="DM490" s="171">
        <v>116.8</v>
      </c>
      <c r="DN490" s="171">
        <v>118.5</v>
      </c>
      <c r="DO490" s="171">
        <v>122.1</v>
      </c>
      <c r="DP490" s="171">
        <v>122.2</v>
      </c>
      <c r="DQ490" s="171">
        <v>123.2</v>
      </c>
      <c r="DR490" s="171">
        <v>123.3</v>
      </c>
      <c r="DS490" s="171">
        <v>124.3</v>
      </c>
      <c r="DT490" s="171">
        <v>126.5</v>
      </c>
    </row>
    <row r="491" spans="1:124" x14ac:dyDescent="0.25">
      <c r="A491" s="169" t="s">
        <v>1376</v>
      </c>
      <c r="B491" s="169" t="s">
        <v>1377</v>
      </c>
      <c r="C491" s="170">
        <v>1.7239999999999998E-2</v>
      </c>
      <c r="D491" s="171">
        <v>102.9</v>
      </c>
      <c r="E491" s="171">
        <v>102.3</v>
      </c>
      <c r="F491" s="171">
        <v>103.3</v>
      </c>
      <c r="G491" s="171">
        <v>102.9</v>
      </c>
      <c r="H491" s="171">
        <v>98.7</v>
      </c>
      <c r="I491" s="171">
        <v>100.4</v>
      </c>
      <c r="J491" s="171">
        <v>100.8</v>
      </c>
      <c r="K491" s="171">
        <v>96.9</v>
      </c>
      <c r="L491" s="171">
        <v>96</v>
      </c>
      <c r="M491" s="171">
        <v>95.2</v>
      </c>
      <c r="N491" s="171">
        <v>95.4</v>
      </c>
      <c r="O491" s="171">
        <v>97.6</v>
      </c>
      <c r="P491" s="171">
        <v>98.2</v>
      </c>
      <c r="Q491" s="171">
        <v>97.2</v>
      </c>
      <c r="R491" s="171">
        <v>98.9</v>
      </c>
      <c r="S491" s="171">
        <v>106.1</v>
      </c>
      <c r="T491" s="171">
        <v>108.9</v>
      </c>
      <c r="U491" s="171">
        <v>104.4</v>
      </c>
      <c r="V491" s="171">
        <v>101.4</v>
      </c>
      <c r="W491" s="171">
        <v>98.8</v>
      </c>
      <c r="X491" s="171">
        <v>97.2</v>
      </c>
      <c r="Y491" s="171">
        <v>102.2</v>
      </c>
      <c r="Z491" s="171">
        <v>99.9</v>
      </c>
      <c r="AA491" s="171">
        <v>98.2</v>
      </c>
      <c r="AB491" s="171">
        <v>96.3</v>
      </c>
      <c r="AC491" s="171">
        <v>97.5</v>
      </c>
      <c r="AD491" s="171">
        <v>100.1</v>
      </c>
      <c r="AE491" s="171">
        <v>95.9</v>
      </c>
      <c r="AF491" s="171">
        <v>94.8</v>
      </c>
      <c r="AG491" s="171">
        <v>91.5</v>
      </c>
      <c r="AH491" s="171">
        <v>87.9</v>
      </c>
      <c r="AI491" s="171">
        <v>88.8</v>
      </c>
      <c r="AJ491" s="171">
        <v>87.5</v>
      </c>
      <c r="AK491" s="171">
        <v>88.8</v>
      </c>
      <c r="AL491" s="171">
        <v>87.5</v>
      </c>
      <c r="AM491" s="171">
        <v>87.3</v>
      </c>
      <c r="AN491" s="171">
        <v>87.6</v>
      </c>
      <c r="AO491" s="171">
        <v>93.4</v>
      </c>
      <c r="AP491" s="171">
        <v>95.2</v>
      </c>
      <c r="AQ491" s="171">
        <v>93.3</v>
      </c>
      <c r="AR491" s="171">
        <v>87.6</v>
      </c>
      <c r="AS491" s="171">
        <v>86.5</v>
      </c>
      <c r="AT491" s="171">
        <v>86.7</v>
      </c>
      <c r="AU491" s="171">
        <v>84.8</v>
      </c>
      <c r="AV491" s="171">
        <v>85.8</v>
      </c>
      <c r="AW491" s="171">
        <v>87.1</v>
      </c>
      <c r="AX491" s="171">
        <v>87</v>
      </c>
      <c r="AY491" s="171">
        <v>88</v>
      </c>
      <c r="AZ491" s="171">
        <v>90.4</v>
      </c>
      <c r="BA491" s="171">
        <v>94.2</v>
      </c>
      <c r="BB491" s="171">
        <v>95.5</v>
      </c>
      <c r="BC491" s="171">
        <v>93.7</v>
      </c>
      <c r="BD491" s="171">
        <v>89.4</v>
      </c>
      <c r="BE491" s="171">
        <v>88.5</v>
      </c>
      <c r="BF491" s="171">
        <v>87</v>
      </c>
      <c r="BG491" s="171">
        <v>89.4</v>
      </c>
      <c r="BH491" s="171">
        <v>91.8</v>
      </c>
      <c r="BI491" s="171">
        <v>94.3</v>
      </c>
      <c r="BJ491" s="171">
        <v>96.8</v>
      </c>
      <c r="BK491" s="171">
        <v>94.5</v>
      </c>
      <c r="BL491" s="171">
        <v>93.7</v>
      </c>
      <c r="BM491" s="171">
        <v>92.9</v>
      </c>
      <c r="BN491" s="171">
        <v>91.5</v>
      </c>
      <c r="BO491" s="171">
        <v>92.2</v>
      </c>
      <c r="BP491" s="171">
        <v>91.9</v>
      </c>
      <c r="BQ491" s="171">
        <v>93.3</v>
      </c>
      <c r="BR491" s="171">
        <v>91.6</v>
      </c>
      <c r="BS491" s="171">
        <v>93.5</v>
      </c>
      <c r="BT491" s="171">
        <v>92.3</v>
      </c>
      <c r="BU491" s="171">
        <v>93.2</v>
      </c>
      <c r="BV491" s="171">
        <v>94</v>
      </c>
      <c r="BW491" s="171">
        <v>93</v>
      </c>
      <c r="BX491" s="171">
        <v>92.6</v>
      </c>
      <c r="BY491" s="171">
        <v>92.6</v>
      </c>
      <c r="BZ491" s="171">
        <v>95.1</v>
      </c>
      <c r="CA491" s="171">
        <v>94.8</v>
      </c>
      <c r="CB491" s="171">
        <v>96.4</v>
      </c>
      <c r="CC491" s="171">
        <v>98</v>
      </c>
      <c r="CD491" s="171">
        <v>95.1</v>
      </c>
      <c r="CE491" s="171">
        <v>93.6</v>
      </c>
      <c r="CF491" s="171">
        <v>92.9</v>
      </c>
      <c r="CG491" s="171">
        <v>94</v>
      </c>
      <c r="CH491" s="171">
        <v>94</v>
      </c>
      <c r="CI491" s="171">
        <v>90.6</v>
      </c>
      <c r="CJ491" s="171">
        <v>93.2</v>
      </c>
      <c r="CK491" s="171">
        <v>94.7</v>
      </c>
      <c r="CL491" s="171">
        <v>96.6</v>
      </c>
      <c r="CM491" s="171">
        <v>96.8</v>
      </c>
      <c r="CN491" s="171">
        <v>95.6</v>
      </c>
      <c r="CO491" s="171">
        <v>95.2</v>
      </c>
      <c r="CP491" s="171">
        <v>96.2</v>
      </c>
      <c r="CQ491" s="171">
        <v>94.5</v>
      </c>
      <c r="CR491" s="171">
        <v>94.7</v>
      </c>
      <c r="CS491" s="171">
        <v>95.5</v>
      </c>
      <c r="CT491" s="171">
        <v>94.5</v>
      </c>
      <c r="CU491" s="171">
        <v>91.8</v>
      </c>
      <c r="CV491" s="171">
        <v>92.5</v>
      </c>
      <c r="CW491" s="171">
        <v>91.8</v>
      </c>
      <c r="CX491" s="171">
        <v>91.9</v>
      </c>
      <c r="CY491" s="171">
        <v>90.2</v>
      </c>
      <c r="CZ491" s="171">
        <v>86</v>
      </c>
      <c r="DA491" s="171">
        <v>85.9</v>
      </c>
      <c r="DB491" s="171">
        <v>85.9</v>
      </c>
      <c r="DC491" s="171">
        <v>89.1</v>
      </c>
      <c r="DD491" s="171">
        <v>90.6</v>
      </c>
      <c r="DE491" s="171">
        <v>95.2</v>
      </c>
      <c r="DF491" s="171">
        <v>98.3</v>
      </c>
      <c r="DG491" s="171">
        <v>98.2</v>
      </c>
      <c r="DH491" s="171">
        <v>102</v>
      </c>
      <c r="DI491" s="171">
        <v>103.2</v>
      </c>
      <c r="DJ491" s="171">
        <v>101.8</v>
      </c>
      <c r="DK491" s="171">
        <v>104.4</v>
      </c>
      <c r="DL491" s="171">
        <v>106.3</v>
      </c>
      <c r="DM491" s="171">
        <v>105.3</v>
      </c>
      <c r="DN491" s="171">
        <v>101.3</v>
      </c>
      <c r="DO491" s="171">
        <v>105.7</v>
      </c>
      <c r="DP491" s="171">
        <v>108.2</v>
      </c>
      <c r="DQ491" s="171">
        <v>109.6</v>
      </c>
      <c r="DR491" s="171">
        <v>109.8</v>
      </c>
      <c r="DS491" s="171">
        <v>108.9</v>
      </c>
      <c r="DT491" s="171">
        <v>109.8</v>
      </c>
    </row>
    <row r="492" spans="1:124" x14ac:dyDescent="0.25">
      <c r="A492" s="169" t="s">
        <v>1378</v>
      </c>
      <c r="B492" s="169" t="s">
        <v>1379</v>
      </c>
      <c r="C492" s="170">
        <v>1.7319999999999999E-2</v>
      </c>
      <c r="D492" s="171">
        <v>102.4</v>
      </c>
      <c r="E492" s="171">
        <v>102.8</v>
      </c>
      <c r="F492" s="171">
        <v>103.8</v>
      </c>
      <c r="G492" s="171">
        <v>103.5</v>
      </c>
      <c r="H492" s="171">
        <v>105.6</v>
      </c>
      <c r="I492" s="171">
        <v>103.2</v>
      </c>
      <c r="J492" s="171">
        <v>103.9</v>
      </c>
      <c r="K492" s="171">
        <v>104</v>
      </c>
      <c r="L492" s="171">
        <v>105.1</v>
      </c>
      <c r="M492" s="171">
        <v>103.8</v>
      </c>
      <c r="N492" s="171">
        <v>103.3</v>
      </c>
      <c r="O492" s="171">
        <v>102</v>
      </c>
      <c r="P492" s="171">
        <v>102.2</v>
      </c>
      <c r="Q492" s="171">
        <v>105.4</v>
      </c>
      <c r="R492" s="171">
        <v>103.7</v>
      </c>
      <c r="S492" s="171">
        <v>111.2</v>
      </c>
      <c r="T492" s="171">
        <v>106.6</v>
      </c>
      <c r="U492" s="171">
        <v>109.4</v>
      </c>
      <c r="V492" s="171">
        <v>106.8</v>
      </c>
      <c r="W492" s="171">
        <v>104.8</v>
      </c>
      <c r="X492" s="171">
        <v>106.3</v>
      </c>
      <c r="Y492" s="171">
        <v>104.7</v>
      </c>
      <c r="Z492" s="171">
        <v>106.1</v>
      </c>
      <c r="AA492" s="171">
        <v>109.4</v>
      </c>
      <c r="AB492" s="171">
        <v>106.9</v>
      </c>
      <c r="AC492" s="171">
        <v>108.9</v>
      </c>
      <c r="AD492" s="171">
        <v>110.7</v>
      </c>
      <c r="AE492" s="171">
        <v>105.3</v>
      </c>
      <c r="AF492" s="171">
        <v>107.5</v>
      </c>
      <c r="AG492" s="171">
        <v>108.7</v>
      </c>
      <c r="AH492" s="171">
        <v>105.4</v>
      </c>
      <c r="AI492" s="171">
        <v>107.5</v>
      </c>
      <c r="AJ492" s="171">
        <v>107.6</v>
      </c>
      <c r="AK492" s="171">
        <v>107.9</v>
      </c>
      <c r="AL492" s="171">
        <v>108.8</v>
      </c>
      <c r="AM492" s="171">
        <v>107.5</v>
      </c>
      <c r="AN492" s="171">
        <v>106.4</v>
      </c>
      <c r="AO492" s="171">
        <v>110.5</v>
      </c>
      <c r="AP492" s="171">
        <v>108.9</v>
      </c>
      <c r="AQ492" s="171">
        <v>108.1</v>
      </c>
      <c r="AR492" s="171">
        <v>106.7</v>
      </c>
      <c r="AS492" s="171">
        <v>106.4</v>
      </c>
      <c r="AT492" s="171">
        <v>108.6</v>
      </c>
      <c r="AU492" s="171">
        <v>107.8</v>
      </c>
      <c r="AV492" s="171">
        <v>98.1</v>
      </c>
      <c r="AW492" s="171">
        <v>96.5</v>
      </c>
      <c r="AX492" s="171">
        <v>96.7</v>
      </c>
      <c r="AY492" s="171">
        <v>101.5</v>
      </c>
      <c r="AZ492" s="171">
        <v>94.2</v>
      </c>
      <c r="BA492" s="171">
        <v>99.5</v>
      </c>
      <c r="BB492" s="171">
        <v>95.9</v>
      </c>
      <c r="BC492" s="171">
        <v>96.1</v>
      </c>
      <c r="BD492" s="171">
        <v>97.7</v>
      </c>
      <c r="BE492" s="171">
        <v>99.3</v>
      </c>
      <c r="BF492" s="171">
        <v>98.8</v>
      </c>
      <c r="BG492" s="171">
        <v>96.6</v>
      </c>
      <c r="BH492" s="171">
        <v>91.3</v>
      </c>
      <c r="BI492" s="171">
        <v>92.3</v>
      </c>
      <c r="BJ492" s="171">
        <v>90.9</v>
      </c>
      <c r="BK492" s="171">
        <v>90.3</v>
      </c>
      <c r="BL492" s="171">
        <v>91.2</v>
      </c>
      <c r="BM492" s="171">
        <v>94.1</v>
      </c>
      <c r="BN492" s="171">
        <v>94.8</v>
      </c>
      <c r="BO492" s="171">
        <v>95.1</v>
      </c>
      <c r="BP492" s="171">
        <v>94.8</v>
      </c>
      <c r="BQ492" s="171">
        <v>95</v>
      </c>
      <c r="BR492" s="171">
        <v>95.4</v>
      </c>
      <c r="BS492" s="171">
        <v>95.5</v>
      </c>
      <c r="BT492" s="171">
        <v>99.1</v>
      </c>
      <c r="BU492" s="171">
        <v>97.5</v>
      </c>
      <c r="BV492" s="171">
        <v>90.5</v>
      </c>
      <c r="BW492" s="171">
        <v>95.8</v>
      </c>
      <c r="BX492" s="171">
        <v>93.9</v>
      </c>
      <c r="BY492" s="171">
        <v>94.9</v>
      </c>
      <c r="BZ492" s="171">
        <v>94</v>
      </c>
      <c r="CA492" s="171">
        <v>93.9</v>
      </c>
      <c r="CB492" s="171">
        <v>97.8</v>
      </c>
      <c r="CC492" s="171">
        <v>102.1</v>
      </c>
      <c r="CD492" s="171">
        <v>102</v>
      </c>
      <c r="CE492" s="171">
        <v>102.1</v>
      </c>
      <c r="CF492" s="171">
        <v>99.8</v>
      </c>
      <c r="CG492" s="171">
        <v>104</v>
      </c>
      <c r="CH492" s="171">
        <v>98.7</v>
      </c>
      <c r="CI492" s="171">
        <v>103.8</v>
      </c>
      <c r="CJ492" s="171">
        <v>104.3</v>
      </c>
      <c r="CK492" s="171">
        <v>99.6</v>
      </c>
      <c r="CL492" s="171">
        <v>100.7</v>
      </c>
      <c r="CM492" s="171">
        <v>100.9</v>
      </c>
      <c r="CN492" s="171">
        <v>100.6</v>
      </c>
      <c r="CO492" s="171">
        <v>104.1</v>
      </c>
      <c r="CP492" s="171">
        <v>103.2</v>
      </c>
      <c r="CQ492" s="171">
        <v>102.5</v>
      </c>
      <c r="CR492" s="171">
        <v>98.9</v>
      </c>
      <c r="CS492" s="171">
        <v>97.8</v>
      </c>
      <c r="CT492" s="171">
        <v>100.5</v>
      </c>
      <c r="CU492" s="171">
        <v>99.4</v>
      </c>
      <c r="CV492" s="171">
        <v>99.5</v>
      </c>
      <c r="CW492" s="171">
        <v>97.3</v>
      </c>
      <c r="CX492" s="171">
        <v>98.2</v>
      </c>
      <c r="CY492" s="171">
        <v>102.7</v>
      </c>
      <c r="CZ492" s="171">
        <v>101.8</v>
      </c>
      <c r="DA492" s="171">
        <v>103</v>
      </c>
      <c r="DB492" s="171">
        <v>101.3</v>
      </c>
      <c r="DC492" s="171">
        <v>101.6</v>
      </c>
      <c r="DD492" s="171">
        <v>104.2</v>
      </c>
      <c r="DE492" s="171">
        <v>104.6</v>
      </c>
      <c r="DF492" s="171">
        <v>106.7</v>
      </c>
      <c r="DG492" s="171">
        <v>107.4</v>
      </c>
      <c r="DH492" s="171">
        <v>109</v>
      </c>
      <c r="DI492" s="171">
        <v>110.7</v>
      </c>
      <c r="DJ492" s="171">
        <v>110.4</v>
      </c>
      <c r="DK492" s="171">
        <v>112.3</v>
      </c>
      <c r="DL492" s="171">
        <v>107.4</v>
      </c>
      <c r="DM492" s="171">
        <v>108.7</v>
      </c>
      <c r="DN492" s="171">
        <v>120.5</v>
      </c>
      <c r="DO492" s="171">
        <v>119.8</v>
      </c>
      <c r="DP492" s="171">
        <v>122.7</v>
      </c>
      <c r="DQ492" s="171">
        <v>123.4</v>
      </c>
      <c r="DR492" s="171">
        <v>123.7</v>
      </c>
      <c r="DS492" s="171">
        <v>126.8</v>
      </c>
      <c r="DT492" s="171">
        <v>127</v>
      </c>
    </row>
    <row r="493" spans="1:124" x14ac:dyDescent="0.25">
      <c r="A493" s="169" t="s">
        <v>1380</v>
      </c>
      <c r="B493" s="169" t="s">
        <v>1381</v>
      </c>
      <c r="C493" s="170">
        <v>4.7910000000000001E-2</v>
      </c>
      <c r="D493" s="171">
        <v>105.4</v>
      </c>
      <c r="E493" s="171">
        <v>105.5</v>
      </c>
      <c r="F493" s="171">
        <v>106.6</v>
      </c>
      <c r="G493" s="171">
        <v>107.5</v>
      </c>
      <c r="H493" s="171">
        <v>105.8</v>
      </c>
      <c r="I493" s="171">
        <v>107.6</v>
      </c>
      <c r="J493" s="171">
        <v>108</v>
      </c>
      <c r="K493" s="171">
        <v>110.5</v>
      </c>
      <c r="L493" s="171">
        <v>117.6</v>
      </c>
      <c r="M493" s="171">
        <v>118.3</v>
      </c>
      <c r="N493" s="171">
        <v>102.5</v>
      </c>
      <c r="O493" s="171">
        <v>100.5</v>
      </c>
      <c r="P493" s="171">
        <v>101.9</v>
      </c>
      <c r="Q493" s="171">
        <v>110</v>
      </c>
      <c r="R493" s="171">
        <v>103.1</v>
      </c>
      <c r="S493" s="171">
        <v>98.6</v>
      </c>
      <c r="T493" s="171">
        <v>107.9</v>
      </c>
      <c r="U493" s="171">
        <v>111.1</v>
      </c>
      <c r="V493" s="171">
        <v>103.4</v>
      </c>
      <c r="W493" s="171">
        <v>104.8</v>
      </c>
      <c r="X493" s="171">
        <v>104.6</v>
      </c>
      <c r="Y493" s="171">
        <v>100.2</v>
      </c>
      <c r="Z493" s="171">
        <v>104.9</v>
      </c>
      <c r="AA493" s="171">
        <v>101.6</v>
      </c>
      <c r="AB493" s="171">
        <v>100</v>
      </c>
      <c r="AC493" s="171">
        <v>101.8</v>
      </c>
      <c r="AD493" s="171">
        <v>101.1</v>
      </c>
      <c r="AE493" s="171">
        <v>101.6</v>
      </c>
      <c r="AF493" s="171">
        <v>108.9</v>
      </c>
      <c r="AG493" s="171">
        <v>104</v>
      </c>
      <c r="AH493" s="171">
        <v>102.9</v>
      </c>
      <c r="AI493" s="171">
        <v>102</v>
      </c>
      <c r="AJ493" s="171">
        <v>99.3</v>
      </c>
      <c r="AK493" s="171">
        <v>95.4</v>
      </c>
      <c r="AL493" s="171">
        <v>96.8</v>
      </c>
      <c r="AM493" s="171">
        <v>99</v>
      </c>
      <c r="AN493" s="171">
        <v>92.7</v>
      </c>
      <c r="AO493" s="171">
        <v>90.3</v>
      </c>
      <c r="AP493" s="171">
        <v>95.6</v>
      </c>
      <c r="AQ493" s="171">
        <v>96.8</v>
      </c>
      <c r="AR493" s="171">
        <v>94.6</v>
      </c>
      <c r="AS493" s="171">
        <v>97.3</v>
      </c>
      <c r="AT493" s="171">
        <v>101.2</v>
      </c>
      <c r="AU493" s="171">
        <v>95.6</v>
      </c>
      <c r="AV493" s="171">
        <v>96.8</v>
      </c>
      <c r="AW493" s="171">
        <v>90.8</v>
      </c>
      <c r="AX493" s="171">
        <v>94.3</v>
      </c>
      <c r="AY493" s="171">
        <v>95.2</v>
      </c>
      <c r="AZ493" s="171">
        <v>88.6</v>
      </c>
      <c r="BA493" s="171">
        <v>93.5</v>
      </c>
      <c r="BB493" s="171">
        <v>87</v>
      </c>
      <c r="BC493" s="171">
        <v>92.6</v>
      </c>
      <c r="BD493" s="171">
        <v>93.3</v>
      </c>
      <c r="BE493" s="171">
        <v>87.1</v>
      </c>
      <c r="BF493" s="171">
        <v>88.4</v>
      </c>
      <c r="BG493" s="171">
        <v>92.7</v>
      </c>
      <c r="BH493" s="171">
        <v>91.8</v>
      </c>
      <c r="BI493" s="171">
        <v>93.4</v>
      </c>
      <c r="BJ493" s="171">
        <v>87.8</v>
      </c>
      <c r="BK493" s="171">
        <v>85.9</v>
      </c>
      <c r="BL493" s="171">
        <v>88.2</v>
      </c>
      <c r="BM493" s="171">
        <v>88.9</v>
      </c>
      <c r="BN493" s="171">
        <v>92.6</v>
      </c>
      <c r="BO493" s="171">
        <v>91.7</v>
      </c>
      <c r="BP493" s="171">
        <v>94.1</v>
      </c>
      <c r="BQ493" s="171">
        <v>91.3</v>
      </c>
      <c r="BR493" s="171">
        <v>95.4</v>
      </c>
      <c r="BS493" s="171">
        <v>91.2</v>
      </c>
      <c r="BT493" s="171">
        <v>89.9</v>
      </c>
      <c r="BU493" s="171">
        <v>92.6</v>
      </c>
      <c r="BV493" s="171">
        <v>89.7</v>
      </c>
      <c r="BW493" s="171">
        <v>92.4</v>
      </c>
      <c r="BX493" s="171">
        <v>98</v>
      </c>
      <c r="BY493" s="171">
        <v>88.9</v>
      </c>
      <c r="BZ493" s="171">
        <v>89.1</v>
      </c>
      <c r="CA493" s="171">
        <v>91.9</v>
      </c>
      <c r="CB493" s="171">
        <v>92.6</v>
      </c>
      <c r="CC493" s="171">
        <v>93.3</v>
      </c>
      <c r="CD493" s="171">
        <v>92.2</v>
      </c>
      <c r="CE493" s="171">
        <v>92.5</v>
      </c>
      <c r="CF493" s="171">
        <v>93.3</v>
      </c>
      <c r="CG493" s="171">
        <v>94.1</v>
      </c>
      <c r="CH493" s="171">
        <v>92.2</v>
      </c>
      <c r="CI493" s="171">
        <v>95.5</v>
      </c>
      <c r="CJ493" s="171">
        <v>93.3</v>
      </c>
      <c r="CK493" s="171">
        <v>94.9</v>
      </c>
      <c r="CL493" s="171">
        <v>97.3</v>
      </c>
      <c r="CM493" s="171">
        <v>96.4</v>
      </c>
      <c r="CN493" s="171">
        <v>98.5</v>
      </c>
      <c r="CO493" s="171">
        <v>100.8</v>
      </c>
      <c r="CP493" s="171">
        <v>102.2</v>
      </c>
      <c r="CQ493" s="171">
        <v>102.8</v>
      </c>
      <c r="CR493" s="171">
        <v>101.8</v>
      </c>
      <c r="CS493" s="171">
        <v>97.7</v>
      </c>
      <c r="CT493" s="171">
        <v>97.9</v>
      </c>
      <c r="CU493" s="171">
        <v>94.9</v>
      </c>
      <c r="CV493" s="171">
        <v>99</v>
      </c>
      <c r="CW493" s="171">
        <v>103.3</v>
      </c>
      <c r="CX493" s="171">
        <v>100.2</v>
      </c>
      <c r="CY493" s="171">
        <v>96.4</v>
      </c>
      <c r="CZ493" s="171">
        <v>94.1</v>
      </c>
      <c r="DA493" s="171">
        <v>97</v>
      </c>
      <c r="DB493" s="171">
        <v>95.6</v>
      </c>
      <c r="DC493" s="171">
        <v>95.3</v>
      </c>
      <c r="DD493" s="171">
        <v>93.6</v>
      </c>
      <c r="DE493" s="171">
        <v>94.9</v>
      </c>
      <c r="DF493" s="171">
        <v>98.3</v>
      </c>
      <c r="DG493" s="171">
        <v>99.8</v>
      </c>
      <c r="DH493" s="171">
        <v>100.1</v>
      </c>
      <c r="DI493" s="171">
        <v>93.9</v>
      </c>
      <c r="DJ493" s="171">
        <v>105.8</v>
      </c>
      <c r="DK493" s="171">
        <v>104.6</v>
      </c>
      <c r="DL493" s="171">
        <v>102.5</v>
      </c>
      <c r="DM493" s="171">
        <v>107.4</v>
      </c>
      <c r="DN493" s="171">
        <v>105.8</v>
      </c>
      <c r="DO493" s="171">
        <v>110.4</v>
      </c>
      <c r="DP493" s="171">
        <v>109.6</v>
      </c>
      <c r="DQ493" s="171">
        <v>110</v>
      </c>
      <c r="DR493" s="171">
        <v>111.5</v>
      </c>
      <c r="DS493" s="171">
        <v>114.6</v>
      </c>
      <c r="DT493" s="171">
        <v>113.9</v>
      </c>
    </row>
    <row r="494" spans="1:124" x14ac:dyDescent="0.25">
      <c r="A494" s="169" t="s">
        <v>1382</v>
      </c>
      <c r="B494" s="169" t="s">
        <v>1383</v>
      </c>
      <c r="C494" s="170">
        <v>9.1400000000000006E-3</v>
      </c>
      <c r="D494" s="171">
        <v>97.9</v>
      </c>
      <c r="E494" s="171">
        <v>99</v>
      </c>
      <c r="F494" s="171">
        <v>106</v>
      </c>
      <c r="G494" s="171">
        <v>103</v>
      </c>
      <c r="H494" s="171">
        <v>104.7</v>
      </c>
      <c r="I494" s="171">
        <v>104.2</v>
      </c>
      <c r="J494" s="171">
        <v>104.9</v>
      </c>
      <c r="K494" s="171">
        <v>99.1</v>
      </c>
      <c r="L494" s="171">
        <v>104.1</v>
      </c>
      <c r="M494" s="171">
        <v>109</v>
      </c>
      <c r="N494" s="171">
        <v>108</v>
      </c>
      <c r="O494" s="171">
        <v>107.1</v>
      </c>
      <c r="P494" s="171">
        <v>103.7</v>
      </c>
      <c r="Q494" s="171">
        <v>109.3</v>
      </c>
      <c r="R494" s="171">
        <v>105.6</v>
      </c>
      <c r="S494" s="171">
        <v>107.1</v>
      </c>
      <c r="T494" s="171">
        <v>107.3</v>
      </c>
      <c r="U494" s="171">
        <v>104.8</v>
      </c>
      <c r="V494" s="171">
        <v>107.4</v>
      </c>
      <c r="W494" s="171">
        <v>107.5</v>
      </c>
      <c r="X494" s="171">
        <v>106.6</v>
      </c>
      <c r="Y494" s="171">
        <v>105.3</v>
      </c>
      <c r="Z494" s="171">
        <v>104</v>
      </c>
      <c r="AA494" s="171">
        <v>108.9</v>
      </c>
      <c r="AB494" s="171">
        <v>107.2</v>
      </c>
      <c r="AC494" s="171">
        <v>106.7</v>
      </c>
      <c r="AD494" s="171">
        <v>102.9</v>
      </c>
      <c r="AE494" s="171">
        <v>107.2</v>
      </c>
      <c r="AF494" s="171">
        <v>111.4</v>
      </c>
      <c r="AG494" s="171">
        <v>108.1</v>
      </c>
      <c r="AH494" s="171">
        <v>110.2</v>
      </c>
      <c r="AI494" s="171">
        <v>108.1</v>
      </c>
      <c r="AJ494" s="171">
        <v>111.1</v>
      </c>
      <c r="AK494" s="171">
        <v>106.1</v>
      </c>
      <c r="AL494" s="171">
        <v>105.9</v>
      </c>
      <c r="AM494" s="171">
        <v>105.2</v>
      </c>
      <c r="AN494" s="171">
        <v>107.2</v>
      </c>
      <c r="AO494" s="171">
        <v>108.1</v>
      </c>
      <c r="AP494" s="171">
        <v>106.2</v>
      </c>
      <c r="AQ494" s="171">
        <v>106.9</v>
      </c>
      <c r="AR494" s="171">
        <v>100.7</v>
      </c>
      <c r="AS494" s="171">
        <v>104.6</v>
      </c>
      <c r="AT494" s="171">
        <v>104.6</v>
      </c>
      <c r="AU494" s="171">
        <v>101.2</v>
      </c>
      <c r="AV494" s="171">
        <v>103.6</v>
      </c>
      <c r="AW494" s="171">
        <v>99.5</v>
      </c>
      <c r="AX494" s="171">
        <v>102.6</v>
      </c>
      <c r="AY494" s="171">
        <v>100.9</v>
      </c>
      <c r="AZ494" s="171">
        <v>101.8</v>
      </c>
      <c r="BA494" s="171">
        <v>98.3</v>
      </c>
      <c r="BB494" s="171">
        <v>100.5</v>
      </c>
      <c r="BC494" s="171">
        <v>99.5</v>
      </c>
      <c r="BD494" s="171">
        <v>101.4</v>
      </c>
      <c r="BE494" s="171">
        <v>100.6</v>
      </c>
      <c r="BF494" s="171">
        <v>99.9</v>
      </c>
      <c r="BG494" s="171">
        <v>101.5</v>
      </c>
      <c r="BH494" s="171">
        <v>97.8</v>
      </c>
      <c r="BI494" s="171">
        <v>99.2</v>
      </c>
      <c r="BJ494" s="171">
        <v>99.5</v>
      </c>
      <c r="BK494" s="171">
        <v>99.5</v>
      </c>
      <c r="BL494" s="171">
        <v>98.6</v>
      </c>
      <c r="BM494" s="171">
        <v>98.6</v>
      </c>
      <c r="BN494" s="171">
        <v>99.3</v>
      </c>
      <c r="BO494" s="171">
        <v>99.1</v>
      </c>
      <c r="BP494" s="171">
        <v>97.8</v>
      </c>
      <c r="BQ494" s="171">
        <v>99.4</v>
      </c>
      <c r="BR494" s="171">
        <v>100.1</v>
      </c>
      <c r="BS494" s="171">
        <v>97.7</v>
      </c>
      <c r="BT494" s="171">
        <v>97.8</v>
      </c>
      <c r="BU494" s="171">
        <v>96.6</v>
      </c>
      <c r="BV494" s="171">
        <v>95.3</v>
      </c>
      <c r="BW494" s="171">
        <v>98.5</v>
      </c>
      <c r="BX494" s="171">
        <v>99.5</v>
      </c>
      <c r="BY494" s="171">
        <v>100.4</v>
      </c>
      <c r="BZ494" s="171">
        <v>98.9</v>
      </c>
      <c r="CA494" s="171">
        <v>102.1</v>
      </c>
      <c r="CB494" s="171">
        <v>99</v>
      </c>
      <c r="CC494" s="171">
        <v>100.6</v>
      </c>
      <c r="CD494" s="171">
        <v>99.3</v>
      </c>
      <c r="CE494" s="171">
        <v>101.3</v>
      </c>
      <c r="CF494" s="171">
        <v>100.6</v>
      </c>
      <c r="CG494" s="171">
        <v>101.2</v>
      </c>
      <c r="CH494" s="171">
        <v>100.6</v>
      </c>
      <c r="CI494" s="171">
        <v>101.8</v>
      </c>
      <c r="CJ494" s="171">
        <v>103.4</v>
      </c>
      <c r="CK494" s="171">
        <v>100.6</v>
      </c>
      <c r="CL494" s="171">
        <v>101.7</v>
      </c>
      <c r="CM494" s="171">
        <v>101.4</v>
      </c>
      <c r="CN494" s="171">
        <v>102.6</v>
      </c>
      <c r="CO494" s="171">
        <v>102.4</v>
      </c>
      <c r="CP494" s="171">
        <v>100.4</v>
      </c>
      <c r="CQ494" s="171">
        <v>99.6</v>
      </c>
      <c r="CR494" s="171">
        <v>103.2</v>
      </c>
      <c r="CS494" s="171">
        <v>100.2</v>
      </c>
      <c r="CT494" s="171">
        <v>99.7</v>
      </c>
      <c r="CU494" s="171">
        <v>99.5</v>
      </c>
      <c r="CV494" s="171">
        <v>100.4</v>
      </c>
      <c r="CW494" s="171">
        <v>92.1</v>
      </c>
      <c r="CX494" s="171">
        <v>96.1</v>
      </c>
      <c r="CY494" s="171">
        <v>97.9</v>
      </c>
      <c r="CZ494" s="171">
        <v>97.1</v>
      </c>
      <c r="DA494" s="171">
        <v>98.6</v>
      </c>
      <c r="DB494" s="171">
        <v>100.7</v>
      </c>
      <c r="DC494" s="171">
        <v>101.6</v>
      </c>
      <c r="DD494" s="171">
        <v>105.3</v>
      </c>
      <c r="DE494" s="171">
        <v>110.1</v>
      </c>
      <c r="DF494" s="171">
        <v>111</v>
      </c>
      <c r="DG494" s="171">
        <v>109.3</v>
      </c>
      <c r="DH494" s="171">
        <v>110.3</v>
      </c>
      <c r="DI494" s="171">
        <v>110.1</v>
      </c>
      <c r="DJ494" s="171">
        <v>113.9</v>
      </c>
      <c r="DK494" s="171">
        <v>116.9</v>
      </c>
      <c r="DL494" s="171">
        <v>115.4</v>
      </c>
      <c r="DM494" s="171">
        <v>116.5</v>
      </c>
      <c r="DN494" s="171">
        <v>117.1</v>
      </c>
      <c r="DO494" s="171">
        <v>117</v>
      </c>
      <c r="DP494" s="171">
        <v>117.5</v>
      </c>
      <c r="DQ494" s="171">
        <v>117.1</v>
      </c>
      <c r="DR494" s="171">
        <v>118.3</v>
      </c>
      <c r="DS494" s="171">
        <v>117.5</v>
      </c>
      <c r="DT494" s="171">
        <v>117.8</v>
      </c>
    </row>
    <row r="495" spans="1:124" x14ac:dyDescent="0.25">
      <c r="A495" s="169" t="s">
        <v>1384</v>
      </c>
      <c r="B495" s="169" t="s">
        <v>1385</v>
      </c>
      <c r="C495" s="170">
        <v>1.3100000000000001E-2</v>
      </c>
      <c r="D495" s="171">
        <v>104.9</v>
      </c>
      <c r="E495" s="171">
        <v>106.8</v>
      </c>
      <c r="F495" s="171">
        <v>106.8</v>
      </c>
      <c r="G495" s="171">
        <v>107.2</v>
      </c>
      <c r="H495" s="171">
        <v>104.8</v>
      </c>
      <c r="I495" s="171">
        <v>104.7</v>
      </c>
      <c r="J495" s="171">
        <v>104.2</v>
      </c>
      <c r="K495" s="171">
        <v>103.7</v>
      </c>
      <c r="L495" s="171">
        <v>104.2</v>
      </c>
      <c r="M495" s="171">
        <v>103.4</v>
      </c>
      <c r="N495" s="171">
        <v>100.9</v>
      </c>
      <c r="O495" s="171">
        <v>100.9</v>
      </c>
      <c r="P495" s="171">
        <v>102</v>
      </c>
      <c r="Q495" s="171">
        <v>104</v>
      </c>
      <c r="R495" s="171">
        <v>103.6</v>
      </c>
      <c r="S495" s="171">
        <v>103.8</v>
      </c>
      <c r="T495" s="171">
        <v>103.3</v>
      </c>
      <c r="U495" s="171">
        <v>103.6</v>
      </c>
      <c r="V495" s="171">
        <v>102.5</v>
      </c>
      <c r="W495" s="171">
        <v>104.7</v>
      </c>
      <c r="X495" s="171">
        <v>104</v>
      </c>
      <c r="Y495" s="171">
        <v>104</v>
      </c>
      <c r="Z495" s="171">
        <v>104.2</v>
      </c>
      <c r="AA495" s="171">
        <v>106</v>
      </c>
      <c r="AB495" s="171">
        <v>103.3</v>
      </c>
      <c r="AC495" s="171">
        <v>101.9</v>
      </c>
      <c r="AD495" s="171">
        <v>103</v>
      </c>
      <c r="AE495" s="171">
        <v>102.7</v>
      </c>
      <c r="AF495" s="171">
        <v>102.8</v>
      </c>
      <c r="AG495" s="171">
        <v>105.6</v>
      </c>
      <c r="AH495" s="171">
        <v>109</v>
      </c>
      <c r="AI495" s="171">
        <v>109.2</v>
      </c>
      <c r="AJ495" s="171">
        <v>109.7</v>
      </c>
      <c r="AK495" s="171">
        <v>105.1</v>
      </c>
      <c r="AL495" s="171">
        <v>103.1</v>
      </c>
      <c r="AM495" s="171">
        <v>105.5</v>
      </c>
      <c r="AN495" s="171">
        <v>107</v>
      </c>
      <c r="AO495" s="171">
        <v>107.2</v>
      </c>
      <c r="AP495" s="171">
        <v>106.7</v>
      </c>
      <c r="AQ495" s="171">
        <v>107.6</v>
      </c>
      <c r="AR495" s="171">
        <v>105.4</v>
      </c>
      <c r="AS495" s="171">
        <v>104.8</v>
      </c>
      <c r="AT495" s="171">
        <v>107.3</v>
      </c>
      <c r="AU495" s="171">
        <v>110</v>
      </c>
      <c r="AV495" s="171">
        <v>114.1</v>
      </c>
      <c r="AW495" s="171">
        <v>112</v>
      </c>
      <c r="AX495" s="171">
        <v>112.3</v>
      </c>
      <c r="AY495" s="171">
        <v>116.4</v>
      </c>
      <c r="AZ495" s="171">
        <v>116.3</v>
      </c>
      <c r="BA495" s="171">
        <v>115</v>
      </c>
      <c r="BB495" s="171">
        <v>115</v>
      </c>
      <c r="BC495" s="171">
        <v>117.6</v>
      </c>
      <c r="BD495" s="171">
        <v>115.5</v>
      </c>
      <c r="BE495" s="171">
        <v>117.4</v>
      </c>
      <c r="BF495" s="171">
        <v>117.2</v>
      </c>
      <c r="BG495" s="171">
        <v>117.4</v>
      </c>
      <c r="BH495" s="171">
        <v>117.2</v>
      </c>
      <c r="BI495" s="171">
        <v>117.2</v>
      </c>
      <c r="BJ495" s="171">
        <v>117.3</v>
      </c>
      <c r="BK495" s="171">
        <v>117.3</v>
      </c>
      <c r="BL495" s="171">
        <v>117.4</v>
      </c>
      <c r="BM495" s="171">
        <v>116.4</v>
      </c>
      <c r="BN495" s="171">
        <v>116.4</v>
      </c>
      <c r="BO495" s="171">
        <v>116.8</v>
      </c>
      <c r="BP495" s="171">
        <v>116.8</v>
      </c>
      <c r="BQ495" s="171">
        <v>116.8</v>
      </c>
      <c r="BR495" s="171">
        <v>116.8</v>
      </c>
      <c r="BS495" s="171">
        <v>114.6</v>
      </c>
      <c r="BT495" s="171">
        <v>115.1</v>
      </c>
      <c r="BU495" s="171">
        <v>114.8</v>
      </c>
      <c r="BV495" s="171">
        <v>113.7</v>
      </c>
      <c r="BW495" s="171">
        <v>115.4</v>
      </c>
      <c r="BX495" s="171">
        <v>115.5</v>
      </c>
      <c r="BY495" s="171">
        <v>115.5</v>
      </c>
      <c r="BZ495" s="171">
        <v>115.7</v>
      </c>
      <c r="CA495" s="171">
        <v>112.5</v>
      </c>
      <c r="CB495" s="171">
        <v>111.4</v>
      </c>
      <c r="CC495" s="171">
        <v>109.6</v>
      </c>
      <c r="CD495" s="171">
        <v>109.6</v>
      </c>
      <c r="CE495" s="171">
        <v>106.8</v>
      </c>
      <c r="CF495" s="171">
        <v>109.1</v>
      </c>
      <c r="CG495" s="171">
        <v>115.5</v>
      </c>
      <c r="CH495" s="171">
        <v>110.5</v>
      </c>
      <c r="CI495" s="171">
        <v>110.2</v>
      </c>
      <c r="CJ495" s="171">
        <v>110.1</v>
      </c>
      <c r="CK495" s="171">
        <v>108.4</v>
      </c>
      <c r="CL495" s="171">
        <v>109.2</v>
      </c>
      <c r="CM495" s="171">
        <v>109.1</v>
      </c>
      <c r="CN495" s="171">
        <v>111.1</v>
      </c>
      <c r="CO495" s="171">
        <v>111.4</v>
      </c>
      <c r="CP495" s="171">
        <v>108.8</v>
      </c>
      <c r="CQ495" s="171">
        <v>107.9</v>
      </c>
      <c r="CR495" s="171">
        <v>111.3</v>
      </c>
      <c r="CS495" s="171">
        <v>114.1</v>
      </c>
      <c r="CT495" s="171">
        <v>112.4</v>
      </c>
      <c r="CU495" s="171">
        <v>115</v>
      </c>
      <c r="CV495" s="171">
        <v>113.4</v>
      </c>
      <c r="CW495" s="171">
        <v>116.1</v>
      </c>
      <c r="CX495" s="171">
        <v>113</v>
      </c>
      <c r="CY495" s="171">
        <v>115.4</v>
      </c>
      <c r="CZ495" s="171">
        <v>117.1</v>
      </c>
      <c r="DA495" s="171">
        <v>110.5</v>
      </c>
      <c r="DB495" s="171">
        <v>104.2</v>
      </c>
      <c r="DC495" s="171">
        <v>104.1</v>
      </c>
      <c r="DD495" s="171">
        <v>107.5</v>
      </c>
      <c r="DE495" s="171">
        <v>111.6</v>
      </c>
      <c r="DF495" s="171">
        <v>105.1</v>
      </c>
      <c r="DG495" s="171">
        <v>103.3</v>
      </c>
      <c r="DH495" s="171">
        <v>104.6</v>
      </c>
      <c r="DI495" s="171">
        <v>105.1</v>
      </c>
      <c r="DJ495" s="171">
        <v>108.7</v>
      </c>
      <c r="DK495" s="171">
        <v>117.8</v>
      </c>
      <c r="DL495" s="171">
        <v>107.6</v>
      </c>
      <c r="DM495" s="171">
        <v>105.8</v>
      </c>
      <c r="DN495" s="171">
        <v>111.1</v>
      </c>
      <c r="DO495" s="171">
        <v>109.8</v>
      </c>
      <c r="DP495" s="171">
        <v>111.4</v>
      </c>
      <c r="DQ495" s="171">
        <v>113.1</v>
      </c>
      <c r="DR495" s="171">
        <v>117.4</v>
      </c>
      <c r="DS495" s="171">
        <v>121.8</v>
      </c>
      <c r="DT495" s="171">
        <v>114.3</v>
      </c>
    </row>
    <row r="496" spans="1:124" x14ac:dyDescent="0.25">
      <c r="A496" s="169" t="s">
        <v>1386</v>
      </c>
      <c r="B496" s="169" t="s">
        <v>1387</v>
      </c>
      <c r="C496" s="170">
        <v>5.2319999999999998E-2</v>
      </c>
      <c r="D496" s="171">
        <v>99.2</v>
      </c>
      <c r="E496" s="171">
        <v>98.5</v>
      </c>
      <c r="F496" s="171">
        <v>97.5</v>
      </c>
      <c r="G496" s="171">
        <v>94.6</v>
      </c>
      <c r="H496" s="171">
        <v>88.2</v>
      </c>
      <c r="I496" s="171">
        <v>88.6</v>
      </c>
      <c r="J496" s="171">
        <v>90.3</v>
      </c>
      <c r="K496" s="171">
        <v>87</v>
      </c>
      <c r="L496" s="171">
        <v>86.5</v>
      </c>
      <c r="M496" s="171">
        <v>86.2</v>
      </c>
      <c r="N496" s="171">
        <v>85.8</v>
      </c>
      <c r="O496" s="171">
        <v>87</v>
      </c>
      <c r="P496" s="171">
        <v>88.4</v>
      </c>
      <c r="Q496" s="171">
        <v>89.2</v>
      </c>
      <c r="R496" s="171">
        <v>90.4</v>
      </c>
      <c r="S496" s="171">
        <v>95.2</v>
      </c>
      <c r="T496" s="171">
        <v>95.5</v>
      </c>
      <c r="U496" s="171">
        <v>94.3</v>
      </c>
      <c r="V496" s="171">
        <v>86</v>
      </c>
      <c r="W496" s="171">
        <v>87.3</v>
      </c>
      <c r="X496" s="171">
        <v>85.7</v>
      </c>
      <c r="Y496" s="171">
        <v>87.6</v>
      </c>
      <c r="Z496" s="171">
        <v>84.9</v>
      </c>
      <c r="AA496" s="171">
        <v>84.5</v>
      </c>
      <c r="AB496" s="171">
        <v>83.1</v>
      </c>
      <c r="AC496" s="171">
        <v>80.900000000000006</v>
      </c>
      <c r="AD496" s="171">
        <v>81.5</v>
      </c>
      <c r="AE496" s="171">
        <v>78</v>
      </c>
      <c r="AF496" s="171">
        <v>75.599999999999994</v>
      </c>
      <c r="AG496" s="171">
        <v>70.8</v>
      </c>
      <c r="AH496" s="171">
        <v>69.400000000000006</v>
      </c>
      <c r="AI496" s="171">
        <v>68.599999999999994</v>
      </c>
      <c r="AJ496" s="171">
        <v>66</v>
      </c>
      <c r="AK496" s="171">
        <v>68.8</v>
      </c>
      <c r="AL496" s="171">
        <v>67.400000000000006</v>
      </c>
      <c r="AM496" s="171">
        <v>66.2</v>
      </c>
      <c r="AN496" s="171">
        <v>65.8</v>
      </c>
      <c r="AO496" s="171">
        <v>69.3</v>
      </c>
      <c r="AP496" s="171">
        <v>71.7</v>
      </c>
      <c r="AQ496" s="171">
        <v>71.099999999999994</v>
      </c>
      <c r="AR496" s="171">
        <v>67.7</v>
      </c>
      <c r="AS496" s="171">
        <v>67</v>
      </c>
      <c r="AT496" s="171">
        <v>65.3</v>
      </c>
      <c r="AU496" s="171">
        <v>63.2</v>
      </c>
      <c r="AV496" s="171">
        <v>59</v>
      </c>
      <c r="AW496" s="171">
        <v>57.1</v>
      </c>
      <c r="AX496" s="171">
        <v>57.2</v>
      </c>
      <c r="AY496" s="171">
        <v>60.5</v>
      </c>
      <c r="AZ496" s="171">
        <v>66.400000000000006</v>
      </c>
      <c r="BA496" s="171">
        <v>67.900000000000006</v>
      </c>
      <c r="BB496" s="171">
        <v>67.400000000000006</v>
      </c>
      <c r="BC496" s="171">
        <v>69.099999999999994</v>
      </c>
      <c r="BD496" s="171">
        <v>69.099999999999994</v>
      </c>
      <c r="BE496" s="171">
        <v>65.8</v>
      </c>
      <c r="BF496" s="171">
        <v>63.5</v>
      </c>
      <c r="BG496" s="171">
        <v>66.900000000000006</v>
      </c>
      <c r="BH496" s="171">
        <v>70.900000000000006</v>
      </c>
      <c r="BI496" s="171">
        <v>73.599999999999994</v>
      </c>
      <c r="BJ496" s="171">
        <v>76.7</v>
      </c>
      <c r="BK496" s="171">
        <v>74.2</v>
      </c>
      <c r="BL496" s="171">
        <v>72.900000000000006</v>
      </c>
      <c r="BM496" s="171">
        <v>71.2</v>
      </c>
      <c r="BN496" s="171">
        <v>68.5</v>
      </c>
      <c r="BO496" s="171">
        <v>69.900000000000006</v>
      </c>
      <c r="BP496" s="171">
        <v>69.2</v>
      </c>
      <c r="BQ496" s="171">
        <v>69.2</v>
      </c>
      <c r="BR496" s="171">
        <v>67.7</v>
      </c>
      <c r="BS496" s="171">
        <v>66.3</v>
      </c>
      <c r="BT496" s="171">
        <v>66.599999999999994</v>
      </c>
      <c r="BU496" s="171">
        <v>67.8</v>
      </c>
      <c r="BV496" s="171">
        <v>67.099999999999994</v>
      </c>
      <c r="BW496" s="171">
        <v>67.900000000000006</v>
      </c>
      <c r="BX496" s="171">
        <v>67.099999999999994</v>
      </c>
      <c r="BY496" s="171">
        <v>67.7</v>
      </c>
      <c r="BZ496" s="171">
        <v>69.599999999999994</v>
      </c>
      <c r="CA496" s="171">
        <v>70.400000000000006</v>
      </c>
      <c r="CB496" s="171">
        <v>71.7</v>
      </c>
      <c r="CC496" s="171">
        <v>71.900000000000006</v>
      </c>
      <c r="CD496" s="171">
        <v>69.599999999999994</v>
      </c>
      <c r="CE496" s="171">
        <v>68.8</v>
      </c>
      <c r="CF496" s="171">
        <v>67.8</v>
      </c>
      <c r="CG496" s="171">
        <v>68.7</v>
      </c>
      <c r="CH496" s="171">
        <v>68.8</v>
      </c>
      <c r="CI496" s="171">
        <v>69.900000000000006</v>
      </c>
      <c r="CJ496" s="171">
        <v>70</v>
      </c>
      <c r="CK496" s="171">
        <v>70.7</v>
      </c>
      <c r="CL496" s="171">
        <v>72.099999999999994</v>
      </c>
      <c r="CM496" s="171">
        <v>70.7</v>
      </c>
      <c r="CN496" s="171">
        <v>69.7</v>
      </c>
      <c r="CO496" s="171">
        <v>68.2</v>
      </c>
      <c r="CP496" s="171">
        <v>67.2</v>
      </c>
      <c r="CQ496" s="171">
        <v>68.3</v>
      </c>
      <c r="CR496" s="171">
        <v>68.5</v>
      </c>
      <c r="CS496" s="171">
        <v>68.3</v>
      </c>
      <c r="CT496" s="171">
        <v>68.900000000000006</v>
      </c>
      <c r="CU496" s="171">
        <v>68.900000000000006</v>
      </c>
      <c r="CV496" s="171">
        <v>68.900000000000006</v>
      </c>
      <c r="CW496" s="171">
        <v>68.2</v>
      </c>
      <c r="CX496" s="171">
        <v>66.5</v>
      </c>
      <c r="CY496" s="171">
        <v>65.5</v>
      </c>
      <c r="CZ496" s="171">
        <v>66.8</v>
      </c>
      <c r="DA496" s="171">
        <v>66.599999999999994</v>
      </c>
      <c r="DB496" s="171">
        <v>67.2</v>
      </c>
      <c r="DC496" s="171">
        <v>69.7</v>
      </c>
      <c r="DD496" s="171">
        <v>70.900000000000006</v>
      </c>
      <c r="DE496" s="171">
        <v>71</v>
      </c>
      <c r="DF496" s="171">
        <v>72.8</v>
      </c>
      <c r="DG496" s="171">
        <v>75.400000000000006</v>
      </c>
      <c r="DH496" s="171">
        <v>76</v>
      </c>
      <c r="DI496" s="171">
        <v>76.400000000000006</v>
      </c>
      <c r="DJ496" s="171">
        <v>77.5</v>
      </c>
      <c r="DK496" s="171">
        <v>77.599999999999994</v>
      </c>
      <c r="DL496" s="171">
        <v>78.400000000000006</v>
      </c>
      <c r="DM496" s="171">
        <v>78.400000000000006</v>
      </c>
      <c r="DN496" s="171">
        <v>79.900000000000006</v>
      </c>
      <c r="DO496" s="171">
        <v>80.7</v>
      </c>
      <c r="DP496" s="171">
        <v>81.599999999999994</v>
      </c>
      <c r="DQ496" s="171">
        <v>78.2</v>
      </c>
      <c r="DR496" s="171">
        <v>78.599999999999994</v>
      </c>
      <c r="DS496" s="171">
        <v>79.599999999999994</v>
      </c>
      <c r="DT496" s="171">
        <v>80.599999999999994</v>
      </c>
    </row>
    <row r="497" spans="1:124" x14ac:dyDescent="0.25">
      <c r="A497" s="169" t="s">
        <v>1388</v>
      </c>
      <c r="B497" s="169" t="s">
        <v>1389</v>
      </c>
      <c r="C497" s="170">
        <v>1.864E-2</v>
      </c>
      <c r="D497" s="171">
        <v>104.4</v>
      </c>
      <c r="E497" s="171">
        <v>105.5</v>
      </c>
      <c r="F497" s="171">
        <v>105.4</v>
      </c>
      <c r="G497" s="171">
        <v>105.7</v>
      </c>
      <c r="H497" s="171">
        <v>102.1</v>
      </c>
      <c r="I497" s="171">
        <v>104.3</v>
      </c>
      <c r="J497" s="171">
        <v>103.3</v>
      </c>
      <c r="K497" s="171">
        <v>106.1</v>
      </c>
      <c r="L497" s="171">
        <v>97.6</v>
      </c>
      <c r="M497" s="171">
        <v>100.7</v>
      </c>
      <c r="N497" s="171">
        <v>101.1</v>
      </c>
      <c r="O497" s="171">
        <v>100.3</v>
      </c>
      <c r="P497" s="171">
        <v>95.4</v>
      </c>
      <c r="Q497" s="171">
        <v>99.5</v>
      </c>
      <c r="R497" s="171">
        <v>97.5</v>
      </c>
      <c r="S497" s="171">
        <v>95.1</v>
      </c>
      <c r="T497" s="171">
        <v>99.2</v>
      </c>
      <c r="U497" s="171">
        <v>101.4</v>
      </c>
      <c r="V497" s="171">
        <v>99.8</v>
      </c>
      <c r="W497" s="171">
        <v>100.4</v>
      </c>
      <c r="X497" s="171">
        <v>97.9</v>
      </c>
      <c r="Y497" s="171">
        <v>98.9</v>
      </c>
      <c r="Z497" s="171">
        <v>99</v>
      </c>
      <c r="AA497" s="171">
        <v>97.2</v>
      </c>
      <c r="AB497" s="171">
        <v>96.4</v>
      </c>
      <c r="AC497" s="171">
        <v>97.9</v>
      </c>
      <c r="AD497" s="171">
        <v>98.2</v>
      </c>
      <c r="AE497" s="171">
        <v>100.8</v>
      </c>
      <c r="AF497" s="171">
        <v>110.1</v>
      </c>
      <c r="AG497" s="171">
        <v>109.6</v>
      </c>
      <c r="AH497" s="171">
        <v>109.2</v>
      </c>
      <c r="AI497" s="171">
        <v>110.9</v>
      </c>
      <c r="AJ497" s="171">
        <v>108.6</v>
      </c>
      <c r="AK497" s="171">
        <v>108.4</v>
      </c>
      <c r="AL497" s="171">
        <v>106</v>
      </c>
      <c r="AM497" s="171">
        <v>106.3</v>
      </c>
      <c r="AN497" s="171">
        <v>104.5</v>
      </c>
      <c r="AO497" s="171">
        <v>96.1</v>
      </c>
      <c r="AP497" s="171">
        <v>91.6</v>
      </c>
      <c r="AQ497" s="171">
        <v>91.6</v>
      </c>
      <c r="AR497" s="171">
        <v>93.7</v>
      </c>
      <c r="AS497" s="171">
        <v>89.1</v>
      </c>
      <c r="AT497" s="171">
        <v>89.6</v>
      </c>
      <c r="AU497" s="171">
        <v>89.9</v>
      </c>
      <c r="AV497" s="171">
        <v>89.5</v>
      </c>
      <c r="AW497" s="171">
        <v>86.8</v>
      </c>
      <c r="AX497" s="171">
        <v>84.5</v>
      </c>
      <c r="AY497" s="171">
        <v>85.1</v>
      </c>
      <c r="AZ497" s="171">
        <v>85</v>
      </c>
      <c r="BA497" s="171">
        <v>85.6</v>
      </c>
      <c r="BB497" s="171">
        <v>86</v>
      </c>
      <c r="BC497" s="171">
        <v>85.9</v>
      </c>
      <c r="BD497" s="171">
        <v>84.5</v>
      </c>
      <c r="BE497" s="171">
        <v>85.8</v>
      </c>
      <c r="BF497" s="171">
        <v>86.5</v>
      </c>
      <c r="BG497" s="171">
        <v>87.4</v>
      </c>
      <c r="BH497" s="171">
        <v>84.6</v>
      </c>
      <c r="BI497" s="171">
        <v>87.8</v>
      </c>
      <c r="BJ497" s="171">
        <v>90.3</v>
      </c>
      <c r="BK497" s="171">
        <v>90.2</v>
      </c>
      <c r="BL497" s="171">
        <v>88.8</v>
      </c>
      <c r="BM497" s="171">
        <v>88.9</v>
      </c>
      <c r="BN497" s="171">
        <v>93</v>
      </c>
      <c r="BO497" s="171">
        <v>89.4</v>
      </c>
      <c r="BP497" s="171">
        <v>87.2</v>
      </c>
      <c r="BQ497" s="171">
        <v>87.9</v>
      </c>
      <c r="BR497" s="171">
        <v>87.7</v>
      </c>
      <c r="BS497" s="171">
        <v>87.7</v>
      </c>
      <c r="BT497" s="171">
        <v>85.6</v>
      </c>
      <c r="BU497" s="171">
        <v>85.9</v>
      </c>
      <c r="BV497" s="171">
        <v>89.2</v>
      </c>
      <c r="BW497" s="171">
        <v>85.8</v>
      </c>
      <c r="BX497" s="171">
        <v>85.2</v>
      </c>
      <c r="BY497" s="171">
        <v>86.3</v>
      </c>
      <c r="BZ497" s="171">
        <v>86.1</v>
      </c>
      <c r="CA497" s="171">
        <v>86.4</v>
      </c>
      <c r="CB497" s="171">
        <v>86.2</v>
      </c>
      <c r="CC497" s="171">
        <v>86.9</v>
      </c>
      <c r="CD497" s="171">
        <v>88</v>
      </c>
      <c r="CE497" s="171">
        <v>87.9</v>
      </c>
      <c r="CF497" s="171">
        <v>89.4</v>
      </c>
      <c r="CG497" s="171">
        <v>88.1</v>
      </c>
      <c r="CH497" s="171">
        <v>87.6</v>
      </c>
      <c r="CI497" s="171">
        <v>87.8</v>
      </c>
      <c r="CJ497" s="171">
        <v>87.8</v>
      </c>
      <c r="CK497" s="171">
        <v>87.3</v>
      </c>
      <c r="CL497" s="171">
        <v>86.5</v>
      </c>
      <c r="CM497" s="171">
        <v>87.4</v>
      </c>
      <c r="CN497" s="171">
        <v>86.9</v>
      </c>
      <c r="CO497" s="171">
        <v>87.6</v>
      </c>
      <c r="CP497" s="171">
        <v>87.1</v>
      </c>
      <c r="CQ497" s="171">
        <v>88</v>
      </c>
      <c r="CR497" s="171">
        <v>86.1</v>
      </c>
      <c r="CS497" s="171">
        <v>88</v>
      </c>
      <c r="CT497" s="171">
        <v>87.2</v>
      </c>
      <c r="CU497" s="171">
        <v>87.1</v>
      </c>
      <c r="CV497" s="171">
        <v>87.5</v>
      </c>
      <c r="CW497" s="171">
        <v>86.1</v>
      </c>
      <c r="CX497" s="171">
        <v>87.9</v>
      </c>
      <c r="CY497" s="171">
        <v>87.6</v>
      </c>
      <c r="CZ497" s="171">
        <v>86.9</v>
      </c>
      <c r="DA497" s="171">
        <v>87.7</v>
      </c>
      <c r="DB497" s="171">
        <v>86.8</v>
      </c>
      <c r="DC497" s="171">
        <v>87.7</v>
      </c>
      <c r="DD497" s="171">
        <v>89.3</v>
      </c>
      <c r="DE497" s="171">
        <v>90</v>
      </c>
      <c r="DF497" s="171">
        <v>91.6</v>
      </c>
      <c r="DG497" s="171">
        <v>92.4</v>
      </c>
      <c r="DH497" s="171">
        <v>91.7</v>
      </c>
      <c r="DI497" s="171">
        <v>92</v>
      </c>
      <c r="DJ497" s="171">
        <v>92.3</v>
      </c>
      <c r="DK497" s="171">
        <v>94</v>
      </c>
      <c r="DL497" s="171">
        <v>94.7</v>
      </c>
      <c r="DM497" s="171">
        <v>94.8</v>
      </c>
      <c r="DN497" s="171">
        <v>95.3</v>
      </c>
      <c r="DO497" s="171">
        <v>95.1</v>
      </c>
      <c r="DP497" s="171">
        <v>96.5</v>
      </c>
      <c r="DQ497" s="171">
        <v>96.1</v>
      </c>
      <c r="DR497" s="171">
        <v>97.8</v>
      </c>
      <c r="DS497" s="171">
        <v>98.1</v>
      </c>
      <c r="DT497" s="171">
        <v>97.4</v>
      </c>
    </row>
    <row r="498" spans="1:124" x14ac:dyDescent="0.25">
      <c r="A498" s="169" t="s">
        <v>1390</v>
      </c>
      <c r="B498" s="169" t="s">
        <v>1391</v>
      </c>
      <c r="C498" s="170">
        <v>5.076E-2</v>
      </c>
      <c r="D498" s="171">
        <v>97.1</v>
      </c>
      <c r="E498" s="171">
        <v>97.1</v>
      </c>
      <c r="F498" s="171">
        <v>97.1</v>
      </c>
      <c r="G498" s="171">
        <v>97.2</v>
      </c>
      <c r="H498" s="171">
        <v>97.1</v>
      </c>
      <c r="I498" s="171">
        <v>97.1</v>
      </c>
      <c r="J498" s="171">
        <v>97.1</v>
      </c>
      <c r="K498" s="171">
        <v>97.1</v>
      </c>
      <c r="L498" s="171">
        <v>97.1</v>
      </c>
      <c r="M498" s="171">
        <v>97.1</v>
      </c>
      <c r="N498" s="171">
        <v>97.1</v>
      </c>
      <c r="O498" s="171">
        <v>97.1</v>
      </c>
      <c r="P498" s="171">
        <v>97.1</v>
      </c>
      <c r="Q498" s="171">
        <v>97.4</v>
      </c>
      <c r="R498" s="171">
        <v>97.4</v>
      </c>
      <c r="S498" s="171">
        <v>94.4</v>
      </c>
      <c r="T498" s="171">
        <v>94.4</v>
      </c>
      <c r="U498" s="171">
        <v>93.8</v>
      </c>
      <c r="V498" s="171">
        <v>93.8</v>
      </c>
      <c r="W498" s="171">
        <v>93.8</v>
      </c>
      <c r="X498" s="171">
        <v>94</v>
      </c>
      <c r="Y498" s="171">
        <v>94</v>
      </c>
      <c r="Z498" s="171">
        <v>94</v>
      </c>
      <c r="AA498" s="171">
        <v>94</v>
      </c>
      <c r="AB498" s="171">
        <v>94</v>
      </c>
      <c r="AC498" s="171">
        <v>94</v>
      </c>
      <c r="AD498" s="171">
        <v>94</v>
      </c>
      <c r="AE498" s="171">
        <v>93.3</v>
      </c>
      <c r="AF498" s="171">
        <v>93.3</v>
      </c>
      <c r="AG498" s="171">
        <v>93.6</v>
      </c>
      <c r="AH498" s="171">
        <v>93.6</v>
      </c>
      <c r="AI498" s="171">
        <v>93.6</v>
      </c>
      <c r="AJ498" s="171">
        <v>93.7</v>
      </c>
      <c r="AK498" s="171">
        <v>93.7</v>
      </c>
      <c r="AL498" s="171">
        <v>93.6</v>
      </c>
      <c r="AM498" s="171">
        <v>93.6</v>
      </c>
      <c r="AN498" s="171">
        <v>93.6</v>
      </c>
      <c r="AO498" s="171">
        <v>93.6</v>
      </c>
      <c r="AP498" s="171">
        <v>93.6</v>
      </c>
      <c r="AQ498" s="171">
        <v>91.7</v>
      </c>
      <c r="AR498" s="171">
        <v>91.7</v>
      </c>
      <c r="AS498" s="171">
        <v>91.7</v>
      </c>
      <c r="AT498" s="171">
        <v>91.7</v>
      </c>
      <c r="AU498" s="171">
        <v>91.7</v>
      </c>
      <c r="AV498" s="171">
        <v>91.7</v>
      </c>
      <c r="AW498" s="171">
        <v>91.9</v>
      </c>
      <c r="AX498" s="171">
        <v>91.9</v>
      </c>
      <c r="AY498" s="171">
        <v>91.9</v>
      </c>
      <c r="AZ498" s="171">
        <v>91.9</v>
      </c>
      <c r="BA498" s="171">
        <v>91.9</v>
      </c>
      <c r="BB498" s="171">
        <v>92</v>
      </c>
      <c r="BC498" s="171">
        <v>92</v>
      </c>
      <c r="BD498" s="171">
        <v>92</v>
      </c>
      <c r="BE498" s="171">
        <v>92</v>
      </c>
      <c r="BF498" s="171">
        <v>92</v>
      </c>
      <c r="BG498" s="171">
        <v>92</v>
      </c>
      <c r="BH498" s="171">
        <v>91.2</v>
      </c>
      <c r="BI498" s="171">
        <v>91.2</v>
      </c>
      <c r="BJ498" s="171">
        <v>91.2</v>
      </c>
      <c r="BK498" s="171">
        <v>91.2</v>
      </c>
      <c r="BL498" s="171">
        <v>91.2</v>
      </c>
      <c r="BM498" s="171">
        <v>91.2</v>
      </c>
      <c r="BN498" s="171">
        <v>91.2</v>
      </c>
      <c r="BO498" s="171">
        <v>91.3</v>
      </c>
      <c r="BP498" s="171">
        <v>91.4</v>
      </c>
      <c r="BQ498" s="171">
        <v>92.1</v>
      </c>
      <c r="BR498" s="171">
        <v>91.4</v>
      </c>
      <c r="BS498" s="171">
        <v>87.9</v>
      </c>
      <c r="BT498" s="171">
        <v>87.9</v>
      </c>
      <c r="BU498" s="171">
        <v>87.9</v>
      </c>
      <c r="BV498" s="171">
        <v>87.9</v>
      </c>
      <c r="BW498" s="171">
        <v>88</v>
      </c>
      <c r="BX498" s="171">
        <v>88</v>
      </c>
      <c r="BY498" s="171">
        <v>88</v>
      </c>
      <c r="BZ498" s="171">
        <v>86.6</v>
      </c>
      <c r="CA498" s="171">
        <v>86.6</v>
      </c>
      <c r="CB498" s="171">
        <v>90.1</v>
      </c>
      <c r="CC498" s="171">
        <v>88.2</v>
      </c>
      <c r="CD498" s="171">
        <v>87.5</v>
      </c>
      <c r="CE498" s="171">
        <v>88.2</v>
      </c>
      <c r="CF498" s="171">
        <v>88.2</v>
      </c>
      <c r="CG498" s="171">
        <v>88.2</v>
      </c>
      <c r="CH498" s="171">
        <v>88.2</v>
      </c>
      <c r="CI498" s="171">
        <v>88.2</v>
      </c>
      <c r="CJ498" s="171">
        <v>88.2</v>
      </c>
      <c r="CK498" s="171">
        <v>88.2</v>
      </c>
      <c r="CL498" s="171">
        <v>88.2</v>
      </c>
      <c r="CM498" s="171">
        <v>88.2</v>
      </c>
      <c r="CN498" s="171">
        <v>88.2</v>
      </c>
      <c r="CO498" s="171">
        <v>88.2</v>
      </c>
      <c r="CP498" s="171">
        <v>88.2</v>
      </c>
      <c r="CQ498" s="171">
        <v>88.2</v>
      </c>
      <c r="CR498" s="171">
        <v>88.2</v>
      </c>
      <c r="CS498" s="171">
        <v>88.2</v>
      </c>
      <c r="CT498" s="171">
        <v>89.4</v>
      </c>
      <c r="CU498" s="171">
        <v>89.4</v>
      </c>
      <c r="CV498" s="171">
        <v>89.4</v>
      </c>
      <c r="CW498" s="171">
        <v>89.4</v>
      </c>
      <c r="CX498" s="171">
        <v>89.4</v>
      </c>
      <c r="CY498" s="171">
        <v>89.4</v>
      </c>
      <c r="CZ498" s="171">
        <v>89.4</v>
      </c>
      <c r="DA498" s="171">
        <v>89.4</v>
      </c>
      <c r="DB498" s="171">
        <v>89.4</v>
      </c>
      <c r="DC498" s="171">
        <v>89.4</v>
      </c>
      <c r="DD498" s="171">
        <v>89.4</v>
      </c>
      <c r="DE498" s="171">
        <v>89.4</v>
      </c>
      <c r="DF498" s="171">
        <v>89.4</v>
      </c>
      <c r="DG498" s="171">
        <v>95.3</v>
      </c>
      <c r="DH498" s="171">
        <v>95.3</v>
      </c>
      <c r="DI498" s="171">
        <v>95.3</v>
      </c>
      <c r="DJ498" s="171">
        <v>95.9</v>
      </c>
      <c r="DK498" s="171">
        <v>95.9</v>
      </c>
      <c r="DL498" s="171">
        <v>95.9</v>
      </c>
      <c r="DM498" s="171">
        <v>95.6</v>
      </c>
      <c r="DN498" s="171">
        <v>96</v>
      </c>
      <c r="DO498" s="171">
        <v>96</v>
      </c>
      <c r="DP498" s="171">
        <v>96.5</v>
      </c>
      <c r="DQ498" s="171">
        <v>96.6</v>
      </c>
      <c r="DR498" s="171">
        <v>96.4</v>
      </c>
      <c r="DS498" s="171">
        <v>96.5</v>
      </c>
      <c r="DT498" s="171">
        <v>96.4</v>
      </c>
    </row>
    <row r="499" spans="1:124" x14ac:dyDescent="0.25">
      <c r="A499" s="169" t="s">
        <v>1392</v>
      </c>
      <c r="B499" s="169" t="s">
        <v>1393</v>
      </c>
      <c r="C499" s="170">
        <v>1.4177599999999999</v>
      </c>
      <c r="D499" s="171">
        <v>102.7</v>
      </c>
      <c r="E499" s="171">
        <v>103.9</v>
      </c>
      <c r="F499" s="171">
        <v>104.1</v>
      </c>
      <c r="G499" s="171">
        <v>103.6</v>
      </c>
      <c r="H499" s="171">
        <v>104.6</v>
      </c>
      <c r="I499" s="171">
        <v>105.2</v>
      </c>
      <c r="J499" s="171">
        <v>105.5</v>
      </c>
      <c r="K499" s="171">
        <v>105.1</v>
      </c>
      <c r="L499" s="171">
        <v>105.1</v>
      </c>
      <c r="M499" s="171">
        <v>104.3</v>
      </c>
      <c r="N499" s="171">
        <v>105.4</v>
      </c>
      <c r="O499" s="171">
        <v>106.6</v>
      </c>
      <c r="P499" s="171">
        <v>108.1</v>
      </c>
      <c r="Q499" s="171">
        <v>109.3</v>
      </c>
      <c r="R499" s="171">
        <v>109.3</v>
      </c>
      <c r="S499" s="171">
        <v>111.8</v>
      </c>
      <c r="T499" s="171">
        <v>113.1</v>
      </c>
      <c r="U499" s="171">
        <v>115.1</v>
      </c>
      <c r="V499" s="171">
        <v>116.8</v>
      </c>
      <c r="W499" s="171">
        <v>116.5</v>
      </c>
      <c r="X499" s="171">
        <v>117.1</v>
      </c>
      <c r="Y499" s="171">
        <v>117.3</v>
      </c>
      <c r="Z499" s="171">
        <v>117.9</v>
      </c>
      <c r="AA499" s="171">
        <v>118.7</v>
      </c>
      <c r="AB499" s="171">
        <v>119.2</v>
      </c>
      <c r="AC499" s="171">
        <v>118.9</v>
      </c>
      <c r="AD499" s="171">
        <v>119.3</v>
      </c>
      <c r="AE499" s="171">
        <v>119.7</v>
      </c>
      <c r="AF499" s="171">
        <v>119.6</v>
      </c>
      <c r="AG499" s="171">
        <v>119</v>
      </c>
      <c r="AH499" s="171">
        <v>119</v>
      </c>
      <c r="AI499" s="171">
        <v>117.9</v>
      </c>
      <c r="AJ499" s="171">
        <v>116</v>
      </c>
      <c r="AK499" s="171">
        <v>112.7</v>
      </c>
      <c r="AL499" s="171">
        <v>112.2</v>
      </c>
      <c r="AM499" s="171">
        <v>114.5</v>
      </c>
      <c r="AN499" s="171">
        <v>117.2</v>
      </c>
      <c r="AO499" s="171">
        <v>117.5</v>
      </c>
      <c r="AP499" s="171">
        <v>117.7</v>
      </c>
      <c r="AQ499" s="171">
        <v>115.8</v>
      </c>
      <c r="AR499" s="171">
        <v>114.9</v>
      </c>
      <c r="AS499" s="171">
        <v>113.3</v>
      </c>
      <c r="AT499" s="171">
        <v>113.6</v>
      </c>
      <c r="AU499" s="171">
        <v>113.3</v>
      </c>
      <c r="AV499" s="171">
        <v>111.6</v>
      </c>
      <c r="AW499" s="171">
        <v>110.7</v>
      </c>
      <c r="AX499" s="171">
        <v>110.6</v>
      </c>
      <c r="AY499" s="171">
        <v>111.3</v>
      </c>
      <c r="AZ499" s="171">
        <v>113.9</v>
      </c>
      <c r="BA499" s="171">
        <v>112.3</v>
      </c>
      <c r="BB499" s="171">
        <v>112.9</v>
      </c>
      <c r="BC499" s="171">
        <v>112.3</v>
      </c>
      <c r="BD499" s="171">
        <v>112.3</v>
      </c>
      <c r="BE499" s="171">
        <v>112.2</v>
      </c>
      <c r="BF499" s="171">
        <v>112.8</v>
      </c>
      <c r="BG499" s="171">
        <v>113.9</v>
      </c>
      <c r="BH499" s="171">
        <v>114</v>
      </c>
      <c r="BI499" s="171">
        <v>114.3</v>
      </c>
      <c r="BJ499" s="171">
        <v>114.6</v>
      </c>
      <c r="BK499" s="171">
        <v>114.5</v>
      </c>
      <c r="BL499" s="171">
        <v>114</v>
      </c>
      <c r="BM499" s="171">
        <v>113.2</v>
      </c>
      <c r="BN499" s="171">
        <v>113</v>
      </c>
      <c r="BO499" s="171">
        <v>113.5</v>
      </c>
      <c r="BP499" s="171">
        <v>113.8</v>
      </c>
      <c r="BQ499" s="171">
        <v>113.7</v>
      </c>
      <c r="BR499" s="171">
        <v>113.9</v>
      </c>
      <c r="BS499" s="171">
        <v>113.7</v>
      </c>
      <c r="BT499" s="171">
        <v>113.8</v>
      </c>
      <c r="BU499" s="171">
        <v>114.3</v>
      </c>
      <c r="BV499" s="171">
        <v>114.6</v>
      </c>
      <c r="BW499" s="171">
        <v>115</v>
      </c>
      <c r="BX499" s="171">
        <v>116.4</v>
      </c>
      <c r="BY499" s="171">
        <v>116.8</v>
      </c>
      <c r="BZ499" s="171">
        <v>117.5</v>
      </c>
      <c r="CA499" s="171">
        <v>117.6</v>
      </c>
      <c r="CB499" s="171">
        <v>117.3</v>
      </c>
      <c r="CC499" s="171">
        <v>117.8</v>
      </c>
      <c r="CD499" s="171">
        <v>118.2</v>
      </c>
      <c r="CE499" s="171">
        <v>118.1</v>
      </c>
      <c r="CF499" s="171">
        <v>118.3</v>
      </c>
      <c r="CG499" s="171">
        <v>117.7</v>
      </c>
      <c r="CH499" s="171">
        <v>117.3</v>
      </c>
      <c r="CI499" s="171">
        <v>118</v>
      </c>
      <c r="CJ499" s="171">
        <v>117.1</v>
      </c>
      <c r="CK499" s="171">
        <v>116.8</v>
      </c>
      <c r="CL499" s="171">
        <v>116.5</v>
      </c>
      <c r="CM499" s="171">
        <v>116.2</v>
      </c>
      <c r="CN499" s="171">
        <v>114.8</v>
      </c>
      <c r="CO499" s="171">
        <v>114.8</v>
      </c>
      <c r="CP499" s="171">
        <v>115.5</v>
      </c>
      <c r="CQ499" s="171">
        <v>114.5</v>
      </c>
      <c r="CR499" s="171">
        <v>115.2</v>
      </c>
      <c r="CS499" s="171">
        <v>114.7</v>
      </c>
      <c r="CT499" s="171">
        <v>114.5</v>
      </c>
      <c r="CU499" s="171">
        <v>114.4</v>
      </c>
      <c r="CV499" s="171">
        <v>114.1</v>
      </c>
      <c r="CW499" s="171">
        <v>114.1</v>
      </c>
      <c r="CX499" s="171">
        <v>114.7</v>
      </c>
      <c r="CY499" s="171">
        <v>114.2</v>
      </c>
      <c r="CZ499" s="171">
        <v>115</v>
      </c>
      <c r="DA499" s="171">
        <v>117.9</v>
      </c>
      <c r="DB499" s="171">
        <v>118.8</v>
      </c>
      <c r="DC499" s="171">
        <v>121.9</v>
      </c>
      <c r="DD499" s="171">
        <v>125.2</v>
      </c>
      <c r="DE499" s="171">
        <v>127.5</v>
      </c>
      <c r="DF499" s="171">
        <v>127.8</v>
      </c>
      <c r="DG499" s="171">
        <v>132.1</v>
      </c>
      <c r="DH499" s="171">
        <v>135.30000000000001</v>
      </c>
      <c r="DI499" s="171">
        <v>134.1</v>
      </c>
      <c r="DJ499" s="171">
        <v>132.4</v>
      </c>
      <c r="DK499" s="171">
        <v>133.19999999999999</v>
      </c>
      <c r="DL499" s="171">
        <v>134.80000000000001</v>
      </c>
      <c r="DM499" s="171">
        <v>136.69999999999999</v>
      </c>
      <c r="DN499" s="171">
        <v>141.19999999999999</v>
      </c>
      <c r="DO499" s="171">
        <v>141.80000000000001</v>
      </c>
      <c r="DP499" s="171">
        <v>140.30000000000001</v>
      </c>
      <c r="DQ499" s="171">
        <v>140.69999999999999</v>
      </c>
      <c r="DR499" s="171">
        <v>140.6</v>
      </c>
      <c r="DS499" s="171">
        <v>144.4</v>
      </c>
      <c r="DT499" s="171">
        <v>147.19999999999999</v>
      </c>
    </row>
    <row r="500" spans="1:124" x14ac:dyDescent="0.25">
      <c r="A500" s="169" t="s">
        <v>1394</v>
      </c>
      <c r="B500" s="169" t="s">
        <v>1395</v>
      </c>
      <c r="C500" s="170">
        <v>0.16209999999999999</v>
      </c>
      <c r="D500" s="171">
        <v>104.4</v>
      </c>
      <c r="E500" s="171">
        <v>107.3</v>
      </c>
      <c r="F500" s="171">
        <v>103.6</v>
      </c>
      <c r="G500" s="171">
        <v>106.1</v>
      </c>
      <c r="H500" s="171">
        <v>107.2</v>
      </c>
      <c r="I500" s="171">
        <v>109.2</v>
      </c>
      <c r="J500" s="171">
        <v>109.6</v>
      </c>
      <c r="K500" s="171">
        <v>108.6</v>
      </c>
      <c r="L500" s="171">
        <v>106.8</v>
      </c>
      <c r="M500" s="171">
        <v>107.9</v>
      </c>
      <c r="N500" s="171">
        <v>110.2</v>
      </c>
      <c r="O500" s="171">
        <v>111.4</v>
      </c>
      <c r="P500" s="171">
        <v>111.5</v>
      </c>
      <c r="Q500" s="171">
        <v>111.2</v>
      </c>
      <c r="R500" s="171">
        <v>113.5</v>
      </c>
      <c r="S500" s="171">
        <v>116.1</v>
      </c>
      <c r="T500" s="171">
        <v>116.9</v>
      </c>
      <c r="U500" s="171">
        <v>120.2</v>
      </c>
      <c r="V500" s="171">
        <v>120.5</v>
      </c>
      <c r="W500" s="171">
        <v>119.2</v>
      </c>
      <c r="X500" s="171">
        <v>119.2</v>
      </c>
      <c r="Y500" s="171">
        <v>118.2</v>
      </c>
      <c r="Z500" s="171">
        <v>119.9</v>
      </c>
      <c r="AA500" s="171">
        <v>119.9</v>
      </c>
      <c r="AB500" s="171">
        <v>118.7</v>
      </c>
      <c r="AC500" s="171">
        <v>119.2</v>
      </c>
      <c r="AD500" s="171">
        <v>120.2</v>
      </c>
      <c r="AE500" s="171">
        <v>121.4</v>
      </c>
      <c r="AF500" s="171">
        <v>121.1</v>
      </c>
      <c r="AG500" s="171">
        <v>119.1</v>
      </c>
      <c r="AH500" s="171">
        <v>119</v>
      </c>
      <c r="AI500" s="171">
        <v>115.4</v>
      </c>
      <c r="AJ500" s="171">
        <v>110.3</v>
      </c>
      <c r="AK500" s="171">
        <v>113.7</v>
      </c>
      <c r="AL500" s="171">
        <v>116.9</v>
      </c>
      <c r="AM500" s="171">
        <v>118.9</v>
      </c>
      <c r="AN500" s="171">
        <v>124.9</v>
      </c>
      <c r="AO500" s="171">
        <v>120.4</v>
      </c>
      <c r="AP500" s="171">
        <v>121</v>
      </c>
      <c r="AQ500" s="171">
        <v>119.3</v>
      </c>
      <c r="AR500" s="171">
        <v>112.6</v>
      </c>
      <c r="AS500" s="171">
        <v>110.4</v>
      </c>
      <c r="AT500" s="171">
        <v>121.4</v>
      </c>
      <c r="AU500" s="171">
        <v>114.3</v>
      </c>
      <c r="AV500" s="171">
        <v>113.5</v>
      </c>
      <c r="AW500" s="171">
        <v>108.4</v>
      </c>
      <c r="AX500" s="171">
        <v>118.9</v>
      </c>
      <c r="AY500" s="171">
        <v>111</v>
      </c>
      <c r="AZ500" s="171">
        <v>124.9</v>
      </c>
      <c r="BA500" s="171">
        <v>110.7</v>
      </c>
      <c r="BB500" s="171">
        <v>115.7</v>
      </c>
      <c r="BC500" s="171">
        <v>115</v>
      </c>
      <c r="BD500" s="171">
        <v>113.8</v>
      </c>
      <c r="BE500" s="171">
        <v>111.1</v>
      </c>
      <c r="BF500" s="171">
        <v>115.3</v>
      </c>
      <c r="BG500" s="171">
        <v>120.3</v>
      </c>
      <c r="BH500" s="171">
        <v>120.9</v>
      </c>
      <c r="BI500" s="171">
        <v>121.1</v>
      </c>
      <c r="BJ500" s="171">
        <v>124.1</v>
      </c>
      <c r="BK500" s="171">
        <v>121.2</v>
      </c>
      <c r="BL500" s="171">
        <v>118.2</v>
      </c>
      <c r="BM500" s="171">
        <v>114.1</v>
      </c>
      <c r="BN500" s="171">
        <v>111.4</v>
      </c>
      <c r="BO500" s="171">
        <v>110.6</v>
      </c>
      <c r="BP500" s="171">
        <v>100.5</v>
      </c>
      <c r="BQ500" s="171">
        <v>100.3</v>
      </c>
      <c r="BR500" s="171">
        <v>100.3</v>
      </c>
      <c r="BS500" s="171">
        <v>99.3</v>
      </c>
      <c r="BT500" s="171">
        <v>98.9</v>
      </c>
      <c r="BU500" s="171">
        <v>100.3</v>
      </c>
      <c r="BV500" s="171">
        <v>101.1</v>
      </c>
      <c r="BW500" s="171">
        <v>99</v>
      </c>
      <c r="BX500" s="171">
        <v>104.4</v>
      </c>
      <c r="BY500" s="171">
        <v>103.5</v>
      </c>
      <c r="BZ500" s="171">
        <v>103.5</v>
      </c>
      <c r="CA500" s="171">
        <v>103</v>
      </c>
      <c r="CB500" s="171">
        <v>103.4</v>
      </c>
      <c r="CC500" s="171">
        <v>103.1</v>
      </c>
      <c r="CD500" s="171">
        <v>103.7</v>
      </c>
      <c r="CE500" s="171">
        <v>103.5</v>
      </c>
      <c r="CF500" s="171">
        <v>102.7</v>
      </c>
      <c r="CG500" s="171">
        <v>103.4</v>
      </c>
      <c r="CH500" s="171">
        <v>103.3</v>
      </c>
      <c r="CI500" s="171">
        <v>103.1</v>
      </c>
      <c r="CJ500" s="171">
        <v>102.2</v>
      </c>
      <c r="CK500" s="171">
        <v>102.1</v>
      </c>
      <c r="CL500" s="171">
        <v>103.6</v>
      </c>
      <c r="CM500" s="171">
        <v>103.2</v>
      </c>
      <c r="CN500" s="171">
        <v>104.7</v>
      </c>
      <c r="CO500" s="171">
        <v>106.6</v>
      </c>
      <c r="CP500" s="171">
        <v>106.4</v>
      </c>
      <c r="CQ500" s="171">
        <v>104.4</v>
      </c>
      <c r="CR500" s="171">
        <v>104.4</v>
      </c>
      <c r="CS500" s="171">
        <v>104.7</v>
      </c>
      <c r="CT500" s="171">
        <v>106.1</v>
      </c>
      <c r="CU500" s="171">
        <v>105</v>
      </c>
      <c r="CV500" s="171">
        <v>102.7</v>
      </c>
      <c r="CW500" s="171">
        <v>101.5</v>
      </c>
      <c r="CX500" s="171">
        <v>105.2</v>
      </c>
      <c r="CY500" s="171">
        <v>105.4</v>
      </c>
      <c r="CZ500" s="171">
        <v>106</v>
      </c>
      <c r="DA500" s="171">
        <v>118.2</v>
      </c>
      <c r="DB500" s="171">
        <v>124.3</v>
      </c>
      <c r="DC500" s="171">
        <v>129.69999999999999</v>
      </c>
      <c r="DD500" s="171">
        <v>138.19999999999999</v>
      </c>
      <c r="DE500" s="171">
        <v>146.30000000000001</v>
      </c>
      <c r="DF500" s="171">
        <v>146.4</v>
      </c>
      <c r="DG500" s="171">
        <v>151.1</v>
      </c>
      <c r="DH500" s="171">
        <v>157.69999999999999</v>
      </c>
      <c r="DI500" s="171">
        <v>156.30000000000001</v>
      </c>
      <c r="DJ500" s="171">
        <v>153.5</v>
      </c>
      <c r="DK500" s="171">
        <v>153.19999999999999</v>
      </c>
      <c r="DL500" s="171">
        <v>159.30000000000001</v>
      </c>
      <c r="DM500" s="171">
        <v>165.8</v>
      </c>
      <c r="DN500" s="171">
        <v>178.3</v>
      </c>
      <c r="DO500" s="171">
        <v>175.2</v>
      </c>
      <c r="DP500" s="171">
        <v>170.8</v>
      </c>
      <c r="DQ500" s="171">
        <v>163.6</v>
      </c>
      <c r="DR500" s="171">
        <v>161.6</v>
      </c>
      <c r="DS500" s="171">
        <v>164.9</v>
      </c>
      <c r="DT500" s="171">
        <v>168</v>
      </c>
    </row>
    <row r="501" spans="1:124" x14ac:dyDescent="0.25">
      <c r="A501" s="169" t="s">
        <v>1396</v>
      </c>
      <c r="B501" s="169" t="s">
        <v>1397</v>
      </c>
      <c r="C501" s="170">
        <v>1.9689999999999999E-2</v>
      </c>
      <c r="D501" s="171">
        <v>100.5</v>
      </c>
      <c r="E501" s="171">
        <v>103.5</v>
      </c>
      <c r="F501" s="171">
        <v>105.6</v>
      </c>
      <c r="G501" s="171">
        <v>106.4</v>
      </c>
      <c r="H501" s="171">
        <v>105.4</v>
      </c>
      <c r="I501" s="171">
        <v>103.3</v>
      </c>
      <c r="J501" s="171">
        <v>101.8</v>
      </c>
      <c r="K501" s="171">
        <v>98.9</v>
      </c>
      <c r="L501" s="171">
        <v>100</v>
      </c>
      <c r="M501" s="171">
        <v>103.6</v>
      </c>
      <c r="N501" s="171">
        <v>106</v>
      </c>
      <c r="O501" s="171">
        <v>110.7</v>
      </c>
      <c r="P501" s="171">
        <v>109.2</v>
      </c>
      <c r="Q501" s="171">
        <v>108.9</v>
      </c>
      <c r="R501" s="171">
        <v>110.5</v>
      </c>
      <c r="S501" s="171">
        <v>119.6</v>
      </c>
      <c r="T501" s="171">
        <v>123.4</v>
      </c>
      <c r="U501" s="171">
        <v>127.8</v>
      </c>
      <c r="V501" s="171">
        <v>122</v>
      </c>
      <c r="W501" s="171">
        <v>120.7</v>
      </c>
      <c r="X501" s="171">
        <v>120.1</v>
      </c>
      <c r="Y501" s="171">
        <v>121.9</v>
      </c>
      <c r="Z501" s="171">
        <v>122.2</v>
      </c>
      <c r="AA501" s="171">
        <v>121.6</v>
      </c>
      <c r="AB501" s="171">
        <v>117.8</v>
      </c>
      <c r="AC501" s="171">
        <v>118.5</v>
      </c>
      <c r="AD501" s="171">
        <v>119.2</v>
      </c>
      <c r="AE501" s="171">
        <v>123.1</v>
      </c>
      <c r="AF501" s="171">
        <v>121.9</v>
      </c>
      <c r="AG501" s="171">
        <v>120</v>
      </c>
      <c r="AH501" s="171">
        <v>117.7</v>
      </c>
      <c r="AI501" s="171">
        <v>111.1</v>
      </c>
      <c r="AJ501" s="171">
        <v>107.9</v>
      </c>
      <c r="AK501" s="171">
        <v>107</v>
      </c>
      <c r="AL501" s="171">
        <v>103.2</v>
      </c>
      <c r="AM501" s="171">
        <v>108.3</v>
      </c>
      <c r="AN501" s="171">
        <v>114.3</v>
      </c>
      <c r="AO501" s="171">
        <v>118.1</v>
      </c>
      <c r="AP501" s="171">
        <v>116.1</v>
      </c>
      <c r="AQ501" s="171">
        <v>114.2</v>
      </c>
      <c r="AR501" s="171">
        <v>108.5</v>
      </c>
      <c r="AS501" s="171">
        <v>100.3</v>
      </c>
      <c r="AT501" s="171">
        <v>100.6</v>
      </c>
      <c r="AU501" s="171">
        <v>98.8</v>
      </c>
      <c r="AV501" s="171">
        <v>94</v>
      </c>
      <c r="AW501" s="171">
        <v>91.3</v>
      </c>
      <c r="AX501" s="171">
        <v>89.3</v>
      </c>
      <c r="AY501" s="171">
        <v>93.5</v>
      </c>
      <c r="AZ501" s="171">
        <v>96.4</v>
      </c>
      <c r="BA501" s="171">
        <v>94.2</v>
      </c>
      <c r="BB501" s="171">
        <v>92.1</v>
      </c>
      <c r="BC501" s="171">
        <v>91</v>
      </c>
      <c r="BD501" s="171">
        <v>93.5</v>
      </c>
      <c r="BE501" s="171">
        <v>96</v>
      </c>
      <c r="BF501" s="171">
        <v>95.8</v>
      </c>
      <c r="BG501" s="171">
        <v>95.5</v>
      </c>
      <c r="BH501" s="171">
        <v>98.9</v>
      </c>
      <c r="BI501" s="171">
        <v>98</v>
      </c>
      <c r="BJ501" s="171">
        <v>100.7</v>
      </c>
      <c r="BK501" s="171">
        <v>100</v>
      </c>
      <c r="BL501" s="171">
        <v>98.6</v>
      </c>
      <c r="BM501" s="171">
        <v>94.3</v>
      </c>
      <c r="BN501" s="171">
        <v>92.4</v>
      </c>
      <c r="BO501" s="171">
        <v>90.1</v>
      </c>
      <c r="BP501" s="171">
        <v>91.9</v>
      </c>
      <c r="BQ501" s="171">
        <v>93.6</v>
      </c>
      <c r="BR501" s="171">
        <v>95.2</v>
      </c>
      <c r="BS501" s="171">
        <v>98.3</v>
      </c>
      <c r="BT501" s="171">
        <v>95.5</v>
      </c>
      <c r="BU501" s="171">
        <v>96.4</v>
      </c>
      <c r="BV501" s="171">
        <v>98.6</v>
      </c>
      <c r="BW501" s="171">
        <v>99.5</v>
      </c>
      <c r="BX501" s="171">
        <v>103.8</v>
      </c>
      <c r="BY501" s="171">
        <v>102.3</v>
      </c>
      <c r="BZ501" s="171">
        <v>105</v>
      </c>
      <c r="CA501" s="171">
        <v>108.6</v>
      </c>
      <c r="CB501" s="171">
        <v>105.7</v>
      </c>
      <c r="CC501" s="171">
        <v>113.1</v>
      </c>
      <c r="CD501" s="171">
        <v>114.1</v>
      </c>
      <c r="CE501" s="171">
        <v>109.5</v>
      </c>
      <c r="CF501" s="171">
        <v>107.9</v>
      </c>
      <c r="CG501" s="171">
        <v>106.1</v>
      </c>
      <c r="CH501" s="171">
        <v>108.6</v>
      </c>
      <c r="CI501" s="171">
        <v>110.4</v>
      </c>
      <c r="CJ501" s="171">
        <v>110.9</v>
      </c>
      <c r="CK501" s="171">
        <v>109.7</v>
      </c>
      <c r="CL501" s="171">
        <v>105.2</v>
      </c>
      <c r="CM501" s="171">
        <v>101.2</v>
      </c>
      <c r="CN501" s="171">
        <v>99.6</v>
      </c>
      <c r="CO501" s="171">
        <v>96.7</v>
      </c>
      <c r="CP501" s="171">
        <v>95.8</v>
      </c>
      <c r="CQ501" s="171">
        <v>99.4</v>
      </c>
      <c r="CR501" s="171">
        <v>99.4</v>
      </c>
      <c r="CS501" s="171">
        <v>98.1</v>
      </c>
      <c r="CT501" s="171">
        <v>98.6</v>
      </c>
      <c r="CU501" s="171">
        <v>101.2</v>
      </c>
      <c r="CV501" s="171">
        <v>92</v>
      </c>
      <c r="CW501" s="171">
        <v>91.8</v>
      </c>
      <c r="CX501" s="171">
        <v>95.5</v>
      </c>
      <c r="CY501" s="171">
        <v>100.4</v>
      </c>
      <c r="CZ501" s="171">
        <v>95.8</v>
      </c>
      <c r="DA501" s="171">
        <v>91.6</v>
      </c>
      <c r="DB501" s="171">
        <v>93.9</v>
      </c>
      <c r="DC501" s="171">
        <v>92</v>
      </c>
      <c r="DD501" s="171">
        <v>99.1</v>
      </c>
      <c r="DE501" s="171">
        <v>99.7</v>
      </c>
      <c r="DF501" s="171">
        <v>101.5</v>
      </c>
      <c r="DG501" s="171">
        <v>108.3</v>
      </c>
      <c r="DH501" s="171">
        <v>104.4</v>
      </c>
      <c r="DI501" s="171">
        <v>102.1</v>
      </c>
      <c r="DJ501" s="171">
        <v>103.8</v>
      </c>
      <c r="DK501" s="171">
        <v>106.5</v>
      </c>
      <c r="DL501" s="171">
        <v>106.3</v>
      </c>
      <c r="DM501" s="171">
        <v>106.7</v>
      </c>
      <c r="DN501" s="171">
        <v>110.7</v>
      </c>
      <c r="DO501" s="171">
        <v>114</v>
      </c>
      <c r="DP501" s="171">
        <v>113.7</v>
      </c>
      <c r="DQ501" s="171">
        <v>118.2</v>
      </c>
      <c r="DR501" s="171">
        <v>120.5</v>
      </c>
      <c r="DS501" s="171">
        <v>124.6</v>
      </c>
      <c r="DT501" s="171">
        <v>127.5</v>
      </c>
    </row>
    <row r="502" spans="1:124" x14ac:dyDescent="0.25">
      <c r="A502" s="169" t="s">
        <v>1398</v>
      </c>
      <c r="B502" s="169" t="s">
        <v>1399</v>
      </c>
      <c r="C502" s="170">
        <v>5.0979999999999998E-2</v>
      </c>
      <c r="D502" s="171">
        <v>103.9</v>
      </c>
      <c r="E502" s="171">
        <v>104</v>
      </c>
      <c r="F502" s="171">
        <v>101.7</v>
      </c>
      <c r="G502" s="171">
        <v>99.7</v>
      </c>
      <c r="H502" s="171">
        <v>100.6</v>
      </c>
      <c r="I502" s="171">
        <v>99.3</v>
      </c>
      <c r="J502" s="171">
        <v>98.4</v>
      </c>
      <c r="K502" s="171">
        <v>96.4</v>
      </c>
      <c r="L502" s="171">
        <v>96.9</v>
      </c>
      <c r="M502" s="171">
        <v>97.3</v>
      </c>
      <c r="N502" s="171">
        <v>99.2</v>
      </c>
      <c r="O502" s="171">
        <v>100</v>
      </c>
      <c r="P502" s="171">
        <v>99.5</v>
      </c>
      <c r="Q502" s="171">
        <v>101.6</v>
      </c>
      <c r="R502" s="171">
        <v>103.9</v>
      </c>
      <c r="S502" s="171">
        <v>107.6</v>
      </c>
      <c r="T502" s="171">
        <v>109.3</v>
      </c>
      <c r="U502" s="171">
        <v>113.8</v>
      </c>
      <c r="V502" s="171">
        <v>112.9</v>
      </c>
      <c r="W502" s="171">
        <v>113</v>
      </c>
      <c r="X502" s="171">
        <v>113.7</v>
      </c>
      <c r="Y502" s="171">
        <v>114.1</v>
      </c>
      <c r="Z502" s="171">
        <v>114.4</v>
      </c>
      <c r="AA502" s="171">
        <v>115</v>
      </c>
      <c r="AB502" s="171">
        <v>116.4</v>
      </c>
      <c r="AC502" s="171">
        <v>116.4</v>
      </c>
      <c r="AD502" s="171">
        <v>116.8</v>
      </c>
      <c r="AE502" s="171">
        <v>116.5</v>
      </c>
      <c r="AF502" s="171">
        <v>117.8</v>
      </c>
      <c r="AG502" s="171">
        <v>117</v>
      </c>
      <c r="AH502" s="171">
        <v>117.2</v>
      </c>
      <c r="AI502" s="171">
        <v>114.3</v>
      </c>
      <c r="AJ502" s="171">
        <v>110.6</v>
      </c>
      <c r="AK502" s="171">
        <v>101.9</v>
      </c>
      <c r="AL502" s="171">
        <v>101.3</v>
      </c>
      <c r="AM502" s="171">
        <v>106.5</v>
      </c>
      <c r="AN502" s="171">
        <v>107.4</v>
      </c>
      <c r="AO502" s="171">
        <v>110.6</v>
      </c>
      <c r="AP502" s="171">
        <v>109.8</v>
      </c>
      <c r="AQ502" s="171">
        <v>105.5</v>
      </c>
      <c r="AR502" s="171">
        <v>102.8</v>
      </c>
      <c r="AS502" s="171">
        <v>101.1</v>
      </c>
      <c r="AT502" s="171">
        <v>99.6</v>
      </c>
      <c r="AU502" s="171">
        <v>98.1</v>
      </c>
      <c r="AV502" s="171">
        <v>95.4</v>
      </c>
      <c r="AW502" s="171">
        <v>92.9</v>
      </c>
      <c r="AX502" s="171">
        <v>94.3</v>
      </c>
      <c r="AY502" s="171">
        <v>97.1</v>
      </c>
      <c r="AZ502" s="171">
        <v>99.7</v>
      </c>
      <c r="BA502" s="171">
        <v>97.8</v>
      </c>
      <c r="BB502" s="171">
        <v>96</v>
      </c>
      <c r="BC502" s="171">
        <v>97.4</v>
      </c>
      <c r="BD502" s="171">
        <v>97.6</v>
      </c>
      <c r="BE502" s="171">
        <v>97.6</v>
      </c>
      <c r="BF502" s="171">
        <v>97.3</v>
      </c>
      <c r="BG502" s="171">
        <v>98.1</v>
      </c>
      <c r="BH502" s="171">
        <v>96.9</v>
      </c>
      <c r="BI502" s="171">
        <v>95.7</v>
      </c>
      <c r="BJ502" s="171">
        <v>97.1</v>
      </c>
      <c r="BK502" s="171">
        <v>97.4</v>
      </c>
      <c r="BL502" s="171">
        <v>96.1</v>
      </c>
      <c r="BM502" s="171">
        <v>96.3</v>
      </c>
      <c r="BN502" s="171">
        <v>96.4</v>
      </c>
      <c r="BO502" s="171">
        <v>95.6</v>
      </c>
      <c r="BP502" s="171">
        <v>94.8</v>
      </c>
      <c r="BQ502" s="171">
        <v>95.9</v>
      </c>
      <c r="BR502" s="171">
        <v>96.2</v>
      </c>
      <c r="BS502" s="171">
        <v>95.5</v>
      </c>
      <c r="BT502" s="171">
        <v>96.1</v>
      </c>
      <c r="BU502" s="171">
        <v>95.4</v>
      </c>
      <c r="BV502" s="171">
        <v>99</v>
      </c>
      <c r="BW502" s="171">
        <v>98</v>
      </c>
      <c r="BX502" s="171">
        <v>96.2</v>
      </c>
      <c r="BY502" s="171">
        <v>98.4</v>
      </c>
      <c r="BZ502" s="171">
        <v>100.7</v>
      </c>
      <c r="CA502" s="171">
        <v>100.3</v>
      </c>
      <c r="CB502" s="171">
        <v>98.4</v>
      </c>
      <c r="CC502" s="171">
        <v>99.8</v>
      </c>
      <c r="CD502" s="171">
        <v>101</v>
      </c>
      <c r="CE502" s="171">
        <v>98.7</v>
      </c>
      <c r="CF502" s="171">
        <v>94.2</v>
      </c>
      <c r="CG502" s="171">
        <v>95.3</v>
      </c>
      <c r="CH502" s="171">
        <v>97.9</v>
      </c>
      <c r="CI502" s="171">
        <v>97.6</v>
      </c>
      <c r="CJ502" s="171">
        <v>99</v>
      </c>
      <c r="CK502" s="171">
        <v>100.4</v>
      </c>
      <c r="CL502" s="171">
        <v>98.9</v>
      </c>
      <c r="CM502" s="171">
        <v>96.1</v>
      </c>
      <c r="CN502" s="171">
        <v>99.9</v>
      </c>
      <c r="CO502" s="171">
        <v>100.6</v>
      </c>
      <c r="CP502" s="171">
        <v>102.8</v>
      </c>
      <c r="CQ502" s="171">
        <v>102.2</v>
      </c>
      <c r="CR502" s="171">
        <v>98.6</v>
      </c>
      <c r="CS502" s="171">
        <v>97.8</v>
      </c>
      <c r="CT502" s="171">
        <v>98.3</v>
      </c>
      <c r="CU502" s="171">
        <v>99.7</v>
      </c>
      <c r="CV502" s="171">
        <v>99.5</v>
      </c>
      <c r="CW502" s="171">
        <v>95.7</v>
      </c>
      <c r="CX502" s="171">
        <v>97.1</v>
      </c>
      <c r="CY502" s="171">
        <v>97.8</v>
      </c>
      <c r="CZ502" s="171">
        <v>96.9</v>
      </c>
      <c r="DA502" s="171">
        <v>100.2</v>
      </c>
      <c r="DB502" s="171">
        <v>100.9</v>
      </c>
      <c r="DC502" s="171">
        <v>102.2</v>
      </c>
      <c r="DD502" s="171">
        <v>106.8</v>
      </c>
      <c r="DE502" s="171">
        <v>109.5</v>
      </c>
      <c r="DF502" s="171">
        <v>115.4</v>
      </c>
      <c r="DG502" s="171">
        <v>122.4</v>
      </c>
      <c r="DH502" s="171">
        <v>129.6</v>
      </c>
      <c r="DI502" s="171">
        <v>126.6</v>
      </c>
      <c r="DJ502" s="171">
        <v>120.9</v>
      </c>
      <c r="DK502" s="171">
        <v>119.3</v>
      </c>
      <c r="DL502" s="171">
        <v>122.9</v>
      </c>
      <c r="DM502" s="171">
        <v>125.2</v>
      </c>
      <c r="DN502" s="171">
        <v>132.9</v>
      </c>
      <c r="DO502" s="171">
        <v>134.30000000000001</v>
      </c>
      <c r="DP502" s="171">
        <v>129.9</v>
      </c>
      <c r="DQ502" s="171">
        <v>129.30000000000001</v>
      </c>
      <c r="DR502" s="171">
        <v>134.4</v>
      </c>
      <c r="DS502" s="171">
        <v>138.9</v>
      </c>
      <c r="DT502" s="171">
        <v>137.80000000000001</v>
      </c>
    </row>
    <row r="503" spans="1:124" x14ac:dyDescent="0.25">
      <c r="A503" s="169" t="s">
        <v>1400</v>
      </c>
      <c r="B503" s="169" t="s">
        <v>1401</v>
      </c>
      <c r="C503" s="170">
        <v>0.24113000000000001</v>
      </c>
      <c r="D503" s="171">
        <v>104.3</v>
      </c>
      <c r="E503" s="171">
        <v>103.8</v>
      </c>
      <c r="F503" s="171">
        <v>105.9</v>
      </c>
      <c r="G503" s="171">
        <v>103.3</v>
      </c>
      <c r="H503" s="171">
        <v>106.3</v>
      </c>
      <c r="I503" s="171">
        <v>105.1</v>
      </c>
      <c r="J503" s="171">
        <v>104.5</v>
      </c>
      <c r="K503" s="171">
        <v>105.8</v>
      </c>
      <c r="L503" s="171">
        <v>106.1</v>
      </c>
      <c r="M503" s="171">
        <v>103.6</v>
      </c>
      <c r="N503" s="171">
        <v>105.7</v>
      </c>
      <c r="O503" s="171">
        <v>107.1</v>
      </c>
      <c r="P503" s="171">
        <v>107.1</v>
      </c>
      <c r="Q503" s="171">
        <v>106.2</v>
      </c>
      <c r="R503" s="171">
        <v>107.1</v>
      </c>
      <c r="S503" s="171">
        <v>112.1</v>
      </c>
      <c r="T503" s="171">
        <v>113.2</v>
      </c>
      <c r="U503" s="171">
        <v>116.9</v>
      </c>
      <c r="V503" s="171">
        <v>116.2</v>
      </c>
      <c r="W503" s="171">
        <v>117.7</v>
      </c>
      <c r="X503" s="171">
        <v>115.9</v>
      </c>
      <c r="Y503" s="171">
        <v>118.5</v>
      </c>
      <c r="Z503" s="171">
        <v>116.8</v>
      </c>
      <c r="AA503" s="171">
        <v>118.5</v>
      </c>
      <c r="AB503" s="171">
        <v>117.7</v>
      </c>
      <c r="AC503" s="171">
        <v>117.8</v>
      </c>
      <c r="AD503" s="171">
        <v>120</v>
      </c>
      <c r="AE503" s="171">
        <v>118.5</v>
      </c>
      <c r="AF503" s="171">
        <v>119.8</v>
      </c>
      <c r="AG503" s="171">
        <v>118</v>
      </c>
      <c r="AH503" s="171">
        <v>120.6</v>
      </c>
      <c r="AI503" s="171">
        <v>121.4</v>
      </c>
      <c r="AJ503" s="171">
        <v>113.3</v>
      </c>
      <c r="AK503" s="171">
        <v>108.2</v>
      </c>
      <c r="AL503" s="171">
        <v>107</v>
      </c>
      <c r="AM503" s="171">
        <v>111.7</v>
      </c>
      <c r="AN503" s="171">
        <v>114.8</v>
      </c>
      <c r="AO503" s="171">
        <v>115.8</v>
      </c>
      <c r="AP503" s="171">
        <v>116.7</v>
      </c>
      <c r="AQ503" s="171">
        <v>113.2</v>
      </c>
      <c r="AR503" s="171">
        <v>113.6</v>
      </c>
      <c r="AS503" s="171">
        <v>111.5</v>
      </c>
      <c r="AT503" s="171">
        <v>109.7</v>
      </c>
      <c r="AU503" s="171">
        <v>111.1</v>
      </c>
      <c r="AV503" s="171">
        <v>109.4</v>
      </c>
      <c r="AW503" s="171">
        <v>108.5</v>
      </c>
      <c r="AX503" s="171">
        <v>107</v>
      </c>
      <c r="AY503" s="171">
        <v>110</v>
      </c>
      <c r="AZ503" s="171">
        <v>110.8</v>
      </c>
      <c r="BA503" s="171">
        <v>110.6</v>
      </c>
      <c r="BB503" s="171">
        <v>110.4</v>
      </c>
      <c r="BC503" s="171">
        <v>110.1</v>
      </c>
      <c r="BD503" s="171">
        <v>112.1</v>
      </c>
      <c r="BE503" s="171">
        <v>112.1</v>
      </c>
      <c r="BF503" s="171">
        <v>109.3</v>
      </c>
      <c r="BG503" s="171">
        <v>110.8</v>
      </c>
      <c r="BH503" s="171">
        <v>110.5</v>
      </c>
      <c r="BI503" s="171">
        <v>110.1</v>
      </c>
      <c r="BJ503" s="171">
        <v>109</v>
      </c>
      <c r="BK503" s="171">
        <v>107.3</v>
      </c>
      <c r="BL503" s="171">
        <v>108.8</v>
      </c>
      <c r="BM503" s="171">
        <v>107.8</v>
      </c>
      <c r="BN503" s="171">
        <v>107</v>
      </c>
      <c r="BO503" s="171">
        <v>106.9</v>
      </c>
      <c r="BP503" s="171">
        <v>106.9</v>
      </c>
      <c r="BQ503" s="171">
        <v>107.3</v>
      </c>
      <c r="BR503" s="171">
        <v>107.5</v>
      </c>
      <c r="BS503" s="171">
        <v>107.5</v>
      </c>
      <c r="BT503" s="171">
        <v>106.7</v>
      </c>
      <c r="BU503" s="171">
        <v>107.7</v>
      </c>
      <c r="BV503" s="171">
        <v>105.6</v>
      </c>
      <c r="BW503" s="171">
        <v>108.5</v>
      </c>
      <c r="BX503" s="171">
        <v>106.6</v>
      </c>
      <c r="BY503" s="171">
        <v>109.4</v>
      </c>
      <c r="BZ503" s="171">
        <v>109.1</v>
      </c>
      <c r="CA503" s="171">
        <v>111.3</v>
      </c>
      <c r="CB503" s="171">
        <v>110.4</v>
      </c>
      <c r="CC503" s="171">
        <v>112.9</v>
      </c>
      <c r="CD503" s="171">
        <v>114.1</v>
      </c>
      <c r="CE503" s="171">
        <v>114.3</v>
      </c>
      <c r="CF503" s="171">
        <v>112.2</v>
      </c>
      <c r="CG503" s="171">
        <v>111.2</v>
      </c>
      <c r="CH503" s="171">
        <v>109.3</v>
      </c>
      <c r="CI503" s="171">
        <v>110.6</v>
      </c>
      <c r="CJ503" s="171">
        <v>111.4</v>
      </c>
      <c r="CK503" s="171">
        <v>110.7</v>
      </c>
      <c r="CL503" s="171">
        <v>110.2</v>
      </c>
      <c r="CM503" s="171">
        <v>109.6</v>
      </c>
      <c r="CN503" s="171">
        <v>109.1</v>
      </c>
      <c r="CO503" s="171">
        <v>109.8</v>
      </c>
      <c r="CP503" s="171">
        <v>110</v>
      </c>
      <c r="CQ503" s="171">
        <v>108.6</v>
      </c>
      <c r="CR503" s="171">
        <v>107.7</v>
      </c>
      <c r="CS503" s="171">
        <v>107.2</v>
      </c>
      <c r="CT503" s="171">
        <v>107.8</v>
      </c>
      <c r="CU503" s="171">
        <v>107.7</v>
      </c>
      <c r="CV503" s="171">
        <v>108.3</v>
      </c>
      <c r="CW503" s="171">
        <v>107.9</v>
      </c>
      <c r="CX503" s="171">
        <v>110.2</v>
      </c>
      <c r="CY503" s="171">
        <v>111.1</v>
      </c>
      <c r="CZ503" s="171">
        <v>109.3</v>
      </c>
      <c r="DA503" s="171">
        <v>110.8</v>
      </c>
      <c r="DB503" s="171">
        <v>111.5</v>
      </c>
      <c r="DC503" s="171">
        <v>115.5</v>
      </c>
      <c r="DD503" s="171">
        <v>117.4</v>
      </c>
      <c r="DE503" s="171">
        <v>118.6</v>
      </c>
      <c r="DF503" s="171">
        <v>118.5</v>
      </c>
      <c r="DG503" s="171">
        <v>125.5</v>
      </c>
      <c r="DH503" s="171">
        <v>128.9</v>
      </c>
      <c r="DI503" s="171">
        <v>126.8</v>
      </c>
      <c r="DJ503" s="171">
        <v>123.7</v>
      </c>
      <c r="DK503" s="171">
        <v>125.2</v>
      </c>
      <c r="DL503" s="171">
        <v>125.9</v>
      </c>
      <c r="DM503" s="171">
        <v>127.7</v>
      </c>
      <c r="DN503" s="171">
        <v>132.19999999999999</v>
      </c>
      <c r="DO503" s="171">
        <v>134</v>
      </c>
      <c r="DP503" s="171">
        <v>132.69999999999999</v>
      </c>
      <c r="DQ503" s="171">
        <v>135.19999999999999</v>
      </c>
      <c r="DR503" s="171">
        <v>133.9</v>
      </c>
      <c r="DS503" s="171">
        <v>138.1</v>
      </c>
      <c r="DT503" s="171">
        <v>141.6</v>
      </c>
    </row>
    <row r="504" spans="1:124" x14ac:dyDescent="0.25">
      <c r="A504" s="169" t="s">
        <v>1402</v>
      </c>
      <c r="B504" s="169" t="s">
        <v>1403</v>
      </c>
      <c r="C504" s="170">
        <v>4.3060000000000001E-2</v>
      </c>
      <c r="D504" s="171">
        <v>103.5</v>
      </c>
      <c r="E504" s="171">
        <v>103.8</v>
      </c>
      <c r="F504" s="171">
        <v>103.9</v>
      </c>
      <c r="G504" s="171">
        <v>103.3</v>
      </c>
      <c r="H504" s="171">
        <v>104.9</v>
      </c>
      <c r="I504" s="171">
        <v>106.9</v>
      </c>
      <c r="J504" s="171">
        <v>105</v>
      </c>
      <c r="K504" s="171">
        <v>105.5</v>
      </c>
      <c r="L504" s="171">
        <v>106.8</v>
      </c>
      <c r="M504" s="171">
        <v>106.6</v>
      </c>
      <c r="N504" s="171">
        <v>103.8</v>
      </c>
      <c r="O504" s="171">
        <v>106.6</v>
      </c>
      <c r="P504" s="171">
        <v>110.2</v>
      </c>
      <c r="Q504" s="171">
        <v>107.9</v>
      </c>
      <c r="R504" s="171">
        <v>109.8</v>
      </c>
      <c r="S504" s="171">
        <v>112.9</v>
      </c>
      <c r="T504" s="171">
        <v>114.2</v>
      </c>
      <c r="U504" s="171">
        <v>115.3</v>
      </c>
      <c r="V504" s="171">
        <v>117.4</v>
      </c>
      <c r="W504" s="171">
        <v>115.7</v>
      </c>
      <c r="X504" s="171">
        <v>115.4</v>
      </c>
      <c r="Y504" s="171">
        <v>117.8</v>
      </c>
      <c r="Z504" s="171">
        <v>118.9</v>
      </c>
      <c r="AA504" s="171">
        <v>119.1</v>
      </c>
      <c r="AB504" s="171">
        <v>123</v>
      </c>
      <c r="AC504" s="171">
        <v>124.2</v>
      </c>
      <c r="AD504" s="171">
        <v>123.1</v>
      </c>
      <c r="AE504" s="171">
        <v>125</v>
      </c>
      <c r="AF504" s="171">
        <v>125.6</v>
      </c>
      <c r="AG504" s="171">
        <v>125.8</v>
      </c>
      <c r="AH504" s="171">
        <v>124.9</v>
      </c>
      <c r="AI504" s="171">
        <v>126</v>
      </c>
      <c r="AJ504" s="171">
        <v>124.8</v>
      </c>
      <c r="AK504" s="171">
        <v>122.5</v>
      </c>
      <c r="AL504" s="171">
        <v>120</v>
      </c>
      <c r="AM504" s="171">
        <v>120.2</v>
      </c>
      <c r="AN504" s="171">
        <v>121.2</v>
      </c>
      <c r="AO504" s="171">
        <v>122.9</v>
      </c>
      <c r="AP504" s="171">
        <v>124.8</v>
      </c>
      <c r="AQ504" s="171">
        <v>124</v>
      </c>
      <c r="AR504" s="171">
        <v>121.3</v>
      </c>
      <c r="AS504" s="171">
        <v>118.4</v>
      </c>
      <c r="AT504" s="171">
        <v>118.5</v>
      </c>
      <c r="AU504" s="171">
        <v>114.5</v>
      </c>
      <c r="AV504" s="171">
        <v>113.4</v>
      </c>
      <c r="AW504" s="171">
        <v>115.4</v>
      </c>
      <c r="AX504" s="171">
        <v>114.1</v>
      </c>
      <c r="AY504" s="171">
        <v>113.9</v>
      </c>
      <c r="AZ504" s="171">
        <v>115.5</v>
      </c>
      <c r="BA504" s="171">
        <v>117.1</v>
      </c>
      <c r="BB504" s="171">
        <v>113</v>
      </c>
      <c r="BC504" s="171">
        <v>114.6</v>
      </c>
      <c r="BD504" s="171">
        <v>115.7</v>
      </c>
      <c r="BE504" s="171">
        <v>115.4</v>
      </c>
      <c r="BF504" s="171">
        <v>116</v>
      </c>
      <c r="BG504" s="171">
        <v>115.5</v>
      </c>
      <c r="BH504" s="171">
        <v>117</v>
      </c>
      <c r="BI504" s="171">
        <v>116</v>
      </c>
      <c r="BJ504" s="171">
        <v>120.6</v>
      </c>
      <c r="BK504" s="171">
        <v>118.2</v>
      </c>
      <c r="BL504" s="171">
        <v>121.9</v>
      </c>
      <c r="BM504" s="171">
        <v>122</v>
      </c>
      <c r="BN504" s="171">
        <v>122</v>
      </c>
      <c r="BO504" s="171">
        <v>124.1</v>
      </c>
      <c r="BP504" s="171">
        <v>124.5</v>
      </c>
      <c r="BQ504" s="171">
        <v>124.8</v>
      </c>
      <c r="BR504" s="171">
        <v>124.9</v>
      </c>
      <c r="BS504" s="171">
        <v>124.4</v>
      </c>
      <c r="BT504" s="171">
        <v>127.9</v>
      </c>
      <c r="BU504" s="171">
        <v>129.1</v>
      </c>
      <c r="BV504" s="171">
        <v>129.30000000000001</v>
      </c>
      <c r="BW504" s="171">
        <v>128.4</v>
      </c>
      <c r="BX504" s="171">
        <v>130.1</v>
      </c>
      <c r="BY504" s="171">
        <v>128.80000000000001</v>
      </c>
      <c r="BZ504" s="171">
        <v>130.80000000000001</v>
      </c>
      <c r="CA504" s="171">
        <v>134.5</v>
      </c>
      <c r="CB504" s="171">
        <v>131.69999999999999</v>
      </c>
      <c r="CC504" s="171">
        <v>132</v>
      </c>
      <c r="CD504" s="171">
        <v>131.5</v>
      </c>
      <c r="CE504" s="171">
        <v>130.80000000000001</v>
      </c>
      <c r="CF504" s="171">
        <v>129.19999999999999</v>
      </c>
      <c r="CG504" s="171">
        <v>127.5</v>
      </c>
      <c r="CH504" s="171">
        <v>129.1</v>
      </c>
      <c r="CI504" s="171">
        <v>129.80000000000001</v>
      </c>
      <c r="CJ504" s="171">
        <v>128.1</v>
      </c>
      <c r="CK504" s="171">
        <v>127.2</v>
      </c>
      <c r="CL504" s="171">
        <v>126.1</v>
      </c>
      <c r="CM504" s="171">
        <v>125.5</v>
      </c>
      <c r="CN504" s="171">
        <v>124.3</v>
      </c>
      <c r="CO504" s="171">
        <v>126.7</v>
      </c>
      <c r="CP504" s="171">
        <v>124.4</v>
      </c>
      <c r="CQ504" s="171">
        <v>127.1</v>
      </c>
      <c r="CR504" s="171">
        <v>124.2</v>
      </c>
      <c r="CS504" s="171">
        <v>126.7</v>
      </c>
      <c r="CT504" s="171">
        <v>123.4</v>
      </c>
      <c r="CU504" s="171">
        <v>125.9</v>
      </c>
      <c r="CV504" s="171">
        <v>123.1</v>
      </c>
      <c r="CW504" s="171">
        <v>124.8</v>
      </c>
      <c r="CX504" s="171">
        <v>123.6</v>
      </c>
      <c r="CY504" s="171">
        <v>127.7</v>
      </c>
      <c r="CZ504" s="171">
        <v>122.5</v>
      </c>
      <c r="DA504" s="171">
        <v>121.8</v>
      </c>
      <c r="DB504" s="171">
        <v>122.2</v>
      </c>
      <c r="DC504" s="171">
        <v>124.8</v>
      </c>
      <c r="DD504" s="171">
        <v>126.2</v>
      </c>
      <c r="DE504" s="171">
        <v>127.5</v>
      </c>
      <c r="DF504" s="171">
        <v>129.1</v>
      </c>
      <c r="DG504" s="171">
        <v>133.1</v>
      </c>
      <c r="DH504" s="171">
        <v>137.6</v>
      </c>
      <c r="DI504" s="171">
        <v>137.69999999999999</v>
      </c>
      <c r="DJ504" s="171">
        <v>139.19999999999999</v>
      </c>
      <c r="DK504" s="171">
        <v>140.9</v>
      </c>
      <c r="DL504" s="171">
        <v>138.5</v>
      </c>
      <c r="DM504" s="171">
        <v>141.4</v>
      </c>
      <c r="DN504" s="171">
        <v>143.80000000000001</v>
      </c>
      <c r="DO504" s="171">
        <v>146.6</v>
      </c>
      <c r="DP504" s="171">
        <v>147.19999999999999</v>
      </c>
      <c r="DQ504" s="171">
        <v>149.19999999999999</v>
      </c>
      <c r="DR504" s="171">
        <v>149.5</v>
      </c>
      <c r="DS504" s="171">
        <v>153.30000000000001</v>
      </c>
      <c r="DT504" s="171">
        <v>153.80000000000001</v>
      </c>
    </row>
    <row r="505" spans="1:124" x14ac:dyDescent="0.25">
      <c r="A505" s="169" t="s">
        <v>1404</v>
      </c>
      <c r="B505" s="169" t="s">
        <v>1405</v>
      </c>
      <c r="C505" s="170">
        <v>4.6800000000000001E-2</v>
      </c>
      <c r="D505" s="171">
        <v>105.1</v>
      </c>
      <c r="E505" s="171">
        <v>107.4</v>
      </c>
      <c r="F505" s="171">
        <v>102.9</v>
      </c>
      <c r="G505" s="171">
        <v>104.5</v>
      </c>
      <c r="H505" s="171">
        <v>106.9</v>
      </c>
      <c r="I505" s="171">
        <v>106.3</v>
      </c>
      <c r="J505" s="171">
        <v>109</v>
      </c>
      <c r="K505" s="171">
        <v>107.9</v>
      </c>
      <c r="L505" s="171">
        <v>110.4</v>
      </c>
      <c r="M505" s="171">
        <v>110.2</v>
      </c>
      <c r="N505" s="171">
        <v>112.7</v>
      </c>
      <c r="O505" s="171">
        <v>115.1</v>
      </c>
      <c r="P505" s="171">
        <v>113.3</v>
      </c>
      <c r="Q505" s="171">
        <v>118.5</v>
      </c>
      <c r="R505" s="171">
        <v>115.4</v>
      </c>
      <c r="S505" s="171">
        <v>124.6</v>
      </c>
      <c r="T505" s="171">
        <v>118.2</v>
      </c>
      <c r="U505" s="171">
        <v>122.5</v>
      </c>
      <c r="V505" s="171">
        <v>126.5</v>
      </c>
      <c r="W505" s="171">
        <v>125.8</v>
      </c>
      <c r="X505" s="171">
        <v>125.9</v>
      </c>
      <c r="Y505" s="171">
        <v>126.8</v>
      </c>
      <c r="Z505" s="171">
        <v>127.2</v>
      </c>
      <c r="AA505" s="171">
        <v>131.5</v>
      </c>
      <c r="AB505" s="171">
        <v>127.4</v>
      </c>
      <c r="AC505" s="171">
        <v>127.2</v>
      </c>
      <c r="AD505" s="171">
        <v>125.7</v>
      </c>
      <c r="AE505" s="171">
        <v>130.9</v>
      </c>
      <c r="AF505" s="171">
        <v>130.6</v>
      </c>
      <c r="AG505" s="171">
        <v>131.6</v>
      </c>
      <c r="AH505" s="171">
        <v>130.30000000000001</v>
      </c>
      <c r="AI505" s="171">
        <v>128</v>
      </c>
      <c r="AJ505" s="171">
        <v>125.6</v>
      </c>
      <c r="AK505" s="171">
        <v>123.4</v>
      </c>
      <c r="AL505" s="171">
        <v>125.4</v>
      </c>
      <c r="AM505" s="171">
        <v>124.1</v>
      </c>
      <c r="AN505" s="171">
        <v>128.30000000000001</v>
      </c>
      <c r="AO505" s="171">
        <v>128.69999999999999</v>
      </c>
      <c r="AP505" s="171">
        <v>131.1</v>
      </c>
      <c r="AQ505" s="171">
        <v>122.5</v>
      </c>
      <c r="AR505" s="171">
        <v>127.1</v>
      </c>
      <c r="AS505" s="171">
        <v>130</v>
      </c>
      <c r="AT505" s="171">
        <v>129.69999999999999</v>
      </c>
      <c r="AU505" s="171">
        <v>129.30000000000001</v>
      </c>
      <c r="AV505" s="171">
        <v>129.5</v>
      </c>
      <c r="AW505" s="171">
        <v>132.6</v>
      </c>
      <c r="AX505" s="171">
        <v>132.5</v>
      </c>
      <c r="AY505" s="171">
        <v>132</v>
      </c>
      <c r="AZ505" s="171">
        <v>135.5</v>
      </c>
      <c r="BA505" s="171">
        <v>135.80000000000001</v>
      </c>
      <c r="BB505" s="171">
        <v>135.69999999999999</v>
      </c>
      <c r="BC505" s="171">
        <v>132.9</v>
      </c>
      <c r="BD505" s="171">
        <v>135.9</v>
      </c>
      <c r="BE505" s="171">
        <v>135</v>
      </c>
      <c r="BF505" s="171">
        <v>136.1</v>
      </c>
      <c r="BG505" s="171">
        <v>137.4</v>
      </c>
      <c r="BH505" s="171">
        <v>131.19999999999999</v>
      </c>
      <c r="BI505" s="171">
        <v>132.1</v>
      </c>
      <c r="BJ505" s="171">
        <v>132.19999999999999</v>
      </c>
      <c r="BK505" s="171">
        <v>135.30000000000001</v>
      </c>
      <c r="BL505" s="171">
        <v>134.4</v>
      </c>
      <c r="BM505" s="171">
        <v>134.80000000000001</v>
      </c>
      <c r="BN505" s="171">
        <v>134</v>
      </c>
      <c r="BO505" s="171">
        <v>138.19999999999999</v>
      </c>
      <c r="BP505" s="171">
        <v>138.4</v>
      </c>
      <c r="BQ505" s="171">
        <v>129.9</v>
      </c>
      <c r="BR505" s="171">
        <v>131</v>
      </c>
      <c r="BS505" s="171">
        <v>130.69999999999999</v>
      </c>
      <c r="BT505" s="171">
        <v>130.80000000000001</v>
      </c>
      <c r="BU505" s="171">
        <v>134</v>
      </c>
      <c r="BV505" s="171">
        <v>134.4</v>
      </c>
      <c r="BW505" s="171">
        <v>133.4</v>
      </c>
      <c r="BX505" s="171">
        <v>131</v>
      </c>
      <c r="BY505" s="171">
        <v>136.69999999999999</v>
      </c>
      <c r="BZ505" s="171">
        <v>139.9</v>
      </c>
      <c r="CA505" s="171">
        <v>139.80000000000001</v>
      </c>
      <c r="CB505" s="171">
        <v>141</v>
      </c>
      <c r="CC505" s="171">
        <v>138.5</v>
      </c>
      <c r="CD505" s="171">
        <v>137.4</v>
      </c>
      <c r="CE505" s="171">
        <v>134.9</v>
      </c>
      <c r="CF505" s="171">
        <v>134.4</v>
      </c>
      <c r="CG505" s="171">
        <v>135</v>
      </c>
      <c r="CH505" s="171">
        <v>137.80000000000001</v>
      </c>
      <c r="CI505" s="171">
        <v>139</v>
      </c>
      <c r="CJ505" s="171">
        <v>133</v>
      </c>
      <c r="CK505" s="171">
        <v>142</v>
      </c>
      <c r="CL505" s="171">
        <v>145.30000000000001</v>
      </c>
      <c r="CM505" s="171">
        <v>148.5</v>
      </c>
      <c r="CN505" s="171">
        <v>141.80000000000001</v>
      </c>
      <c r="CO505" s="171">
        <v>137.9</v>
      </c>
      <c r="CP505" s="171">
        <v>146</v>
      </c>
      <c r="CQ505" s="171">
        <v>133</v>
      </c>
      <c r="CR505" s="171">
        <v>133.9</v>
      </c>
      <c r="CS505" s="171">
        <v>140.30000000000001</v>
      </c>
      <c r="CT505" s="171">
        <v>145.4</v>
      </c>
      <c r="CU505" s="171">
        <v>145.6</v>
      </c>
      <c r="CV505" s="171">
        <v>144.19999999999999</v>
      </c>
      <c r="CW505" s="171">
        <v>137.69999999999999</v>
      </c>
      <c r="CX505" s="171">
        <v>125.8</v>
      </c>
      <c r="CY505" s="171">
        <v>125.6</v>
      </c>
      <c r="CZ505" s="171">
        <v>129</v>
      </c>
      <c r="DA505" s="171">
        <v>138.5</v>
      </c>
      <c r="DB505" s="171">
        <v>143.19999999999999</v>
      </c>
      <c r="DC505" s="171">
        <v>146.1</v>
      </c>
      <c r="DD505" s="171">
        <v>147</v>
      </c>
      <c r="DE505" s="171">
        <v>148.9</v>
      </c>
      <c r="DF505" s="171">
        <v>149.9</v>
      </c>
      <c r="DG505" s="171">
        <v>157.1</v>
      </c>
      <c r="DH505" s="171">
        <v>161.4</v>
      </c>
      <c r="DI505" s="171">
        <v>159.30000000000001</v>
      </c>
      <c r="DJ505" s="171">
        <v>157.5</v>
      </c>
      <c r="DK505" s="171">
        <v>165</v>
      </c>
      <c r="DL505" s="171">
        <v>167</v>
      </c>
      <c r="DM505" s="171">
        <v>165.6</v>
      </c>
      <c r="DN505" s="171">
        <v>168.9</v>
      </c>
      <c r="DO505" s="171">
        <v>172.6</v>
      </c>
      <c r="DP505" s="171">
        <v>173.7</v>
      </c>
      <c r="DQ505" s="171">
        <v>176.1</v>
      </c>
      <c r="DR505" s="171">
        <v>170.4</v>
      </c>
      <c r="DS505" s="171">
        <v>174.5</v>
      </c>
      <c r="DT505" s="171">
        <v>177.2</v>
      </c>
    </row>
    <row r="506" spans="1:124" x14ac:dyDescent="0.25">
      <c r="A506" s="169" t="s">
        <v>1406</v>
      </c>
      <c r="B506" s="169" t="s">
        <v>1407</v>
      </c>
      <c r="C506" s="170">
        <v>1.975E-2</v>
      </c>
      <c r="D506" s="171">
        <v>105.2</v>
      </c>
      <c r="E506" s="171">
        <v>106.2</v>
      </c>
      <c r="F506" s="171">
        <v>107.5</v>
      </c>
      <c r="G506" s="171">
        <v>106.1</v>
      </c>
      <c r="H506" s="171">
        <v>107.5</v>
      </c>
      <c r="I506" s="171">
        <v>107.7</v>
      </c>
      <c r="J506" s="171">
        <v>107.5</v>
      </c>
      <c r="K506" s="171">
        <v>108.4</v>
      </c>
      <c r="L506" s="171">
        <v>108.5</v>
      </c>
      <c r="M506" s="171">
        <v>110.3</v>
      </c>
      <c r="N506" s="171">
        <v>111.3</v>
      </c>
      <c r="O506" s="171">
        <v>112.1</v>
      </c>
      <c r="P506" s="171">
        <v>113.1</v>
      </c>
      <c r="Q506" s="171">
        <v>111.6</v>
      </c>
      <c r="R506" s="171">
        <v>114.1</v>
      </c>
      <c r="S506" s="171">
        <v>116.8</v>
      </c>
      <c r="T506" s="171">
        <v>119</v>
      </c>
      <c r="U506" s="171">
        <v>123</v>
      </c>
      <c r="V506" s="171">
        <v>123.1</v>
      </c>
      <c r="W506" s="171">
        <v>121.9</v>
      </c>
      <c r="X506" s="171">
        <v>123.4</v>
      </c>
      <c r="Y506" s="171">
        <v>125</v>
      </c>
      <c r="Z506" s="171">
        <v>126.8</v>
      </c>
      <c r="AA506" s="171">
        <v>127.9</v>
      </c>
      <c r="AB506" s="171">
        <v>127.5</v>
      </c>
      <c r="AC506" s="171">
        <v>129</v>
      </c>
      <c r="AD506" s="171">
        <v>126.1</v>
      </c>
      <c r="AE506" s="171">
        <v>126.2</v>
      </c>
      <c r="AF506" s="171">
        <v>129</v>
      </c>
      <c r="AG506" s="171">
        <v>131.30000000000001</v>
      </c>
      <c r="AH506" s="171">
        <v>131.9</v>
      </c>
      <c r="AI506" s="171">
        <v>131.4</v>
      </c>
      <c r="AJ506" s="171">
        <v>127</v>
      </c>
      <c r="AK506" s="171">
        <v>118.6</v>
      </c>
      <c r="AL506" s="171">
        <v>115.3</v>
      </c>
      <c r="AM506" s="171">
        <v>118.3</v>
      </c>
      <c r="AN506" s="171">
        <v>122.7</v>
      </c>
      <c r="AO506" s="171">
        <v>124.4</v>
      </c>
      <c r="AP506" s="171">
        <v>125.1</v>
      </c>
      <c r="AQ506" s="171">
        <v>123.3</v>
      </c>
      <c r="AR506" s="171">
        <v>119.5</v>
      </c>
      <c r="AS506" s="171">
        <v>116.7</v>
      </c>
      <c r="AT506" s="171">
        <v>116.1</v>
      </c>
      <c r="AU506" s="171">
        <v>115.6</v>
      </c>
      <c r="AV506" s="171">
        <v>112.4</v>
      </c>
      <c r="AW506" s="171">
        <v>113.1</v>
      </c>
      <c r="AX506" s="171">
        <v>112.1</v>
      </c>
      <c r="AY506" s="171">
        <v>114.8</v>
      </c>
      <c r="AZ506" s="171">
        <v>117.8</v>
      </c>
      <c r="BA506" s="171">
        <v>114.9</v>
      </c>
      <c r="BB506" s="171">
        <v>113.8</v>
      </c>
      <c r="BC506" s="171">
        <v>115.8</v>
      </c>
      <c r="BD506" s="171">
        <v>115.7</v>
      </c>
      <c r="BE506" s="171">
        <v>113.8</v>
      </c>
      <c r="BF506" s="171">
        <v>114.3</v>
      </c>
      <c r="BG506" s="171">
        <v>116.7</v>
      </c>
      <c r="BH506" s="171">
        <v>116.1</v>
      </c>
      <c r="BI506" s="171">
        <v>117.5</v>
      </c>
      <c r="BJ506" s="171">
        <v>119.7</v>
      </c>
      <c r="BK506" s="171">
        <v>122.8</v>
      </c>
      <c r="BL506" s="171">
        <v>120.3</v>
      </c>
      <c r="BM506" s="171">
        <v>119.1</v>
      </c>
      <c r="BN506" s="171">
        <v>120.5</v>
      </c>
      <c r="BO506" s="171">
        <v>120</v>
      </c>
      <c r="BP506" s="171">
        <v>120</v>
      </c>
      <c r="BQ506" s="171">
        <v>119.1</v>
      </c>
      <c r="BR506" s="171">
        <v>120.2</v>
      </c>
      <c r="BS506" s="171">
        <v>121.5</v>
      </c>
      <c r="BT506" s="171">
        <v>121.6</v>
      </c>
      <c r="BU506" s="171">
        <v>122.6</v>
      </c>
      <c r="BV506" s="171">
        <v>126.2</v>
      </c>
      <c r="BW506" s="171">
        <v>125.6</v>
      </c>
      <c r="BX506" s="171">
        <v>126.7</v>
      </c>
      <c r="BY506" s="171">
        <v>127.1</v>
      </c>
      <c r="BZ506" s="171">
        <v>127.9</v>
      </c>
      <c r="CA506" s="171">
        <v>128.5</v>
      </c>
      <c r="CB506" s="171">
        <v>127.4</v>
      </c>
      <c r="CC506" s="171">
        <v>128.1</v>
      </c>
      <c r="CD506" s="171">
        <v>127.1</v>
      </c>
      <c r="CE506" s="171">
        <v>126.5</v>
      </c>
      <c r="CF506" s="171">
        <v>123.3</v>
      </c>
      <c r="CG506" s="171">
        <v>121.4</v>
      </c>
      <c r="CH506" s="171">
        <v>121</v>
      </c>
      <c r="CI506" s="171">
        <v>120.6</v>
      </c>
      <c r="CJ506" s="171">
        <v>122.8</v>
      </c>
      <c r="CK506" s="171">
        <v>121</v>
      </c>
      <c r="CL506" s="171">
        <v>118.6</v>
      </c>
      <c r="CM506" s="171">
        <v>118</v>
      </c>
      <c r="CN506" s="171">
        <v>117.2</v>
      </c>
      <c r="CO506" s="171">
        <v>118.4</v>
      </c>
      <c r="CP506" s="171">
        <v>119.9</v>
      </c>
      <c r="CQ506" s="171">
        <v>118.5</v>
      </c>
      <c r="CR506" s="171">
        <v>113.8</v>
      </c>
      <c r="CS506" s="171">
        <v>113.2</v>
      </c>
      <c r="CT506" s="171">
        <v>114.8</v>
      </c>
      <c r="CU506" s="171">
        <v>115.5</v>
      </c>
      <c r="CV506" s="171">
        <v>115.3</v>
      </c>
      <c r="CW506" s="171">
        <v>113.2</v>
      </c>
      <c r="CX506" s="171">
        <v>114.6</v>
      </c>
      <c r="CY506" s="171">
        <v>116.1</v>
      </c>
      <c r="CZ506" s="171">
        <v>117</v>
      </c>
      <c r="DA506" s="171">
        <v>117</v>
      </c>
      <c r="DB506" s="171">
        <v>117.8</v>
      </c>
      <c r="DC506" s="171">
        <v>120.9</v>
      </c>
      <c r="DD506" s="171">
        <v>127.8</v>
      </c>
      <c r="DE506" s="171">
        <v>130.30000000000001</v>
      </c>
      <c r="DF506" s="171">
        <v>133.4</v>
      </c>
      <c r="DG506" s="171">
        <v>138.6</v>
      </c>
      <c r="DH506" s="171">
        <v>142.4</v>
      </c>
      <c r="DI506" s="171">
        <v>143.6</v>
      </c>
      <c r="DJ506" s="171">
        <v>137.69999999999999</v>
      </c>
      <c r="DK506" s="171">
        <v>136.9</v>
      </c>
      <c r="DL506" s="171">
        <v>138.80000000000001</v>
      </c>
      <c r="DM506" s="171">
        <v>141.9</v>
      </c>
      <c r="DN506" s="171">
        <v>148.69999999999999</v>
      </c>
      <c r="DO506" s="171">
        <v>148.30000000000001</v>
      </c>
      <c r="DP506" s="171">
        <v>148.69999999999999</v>
      </c>
      <c r="DQ506" s="171">
        <v>149.30000000000001</v>
      </c>
      <c r="DR506" s="171">
        <v>149</v>
      </c>
      <c r="DS506" s="171">
        <v>152.9</v>
      </c>
      <c r="DT506" s="171">
        <v>155.69999999999999</v>
      </c>
    </row>
    <row r="507" spans="1:124" x14ac:dyDescent="0.25">
      <c r="A507" s="169" t="s">
        <v>1408</v>
      </c>
      <c r="B507" s="169" t="s">
        <v>1409</v>
      </c>
      <c r="C507" s="170">
        <v>6.2619999999999995E-2</v>
      </c>
      <c r="D507" s="171">
        <v>101.9</v>
      </c>
      <c r="E507" s="171">
        <v>102.1</v>
      </c>
      <c r="F507" s="171">
        <v>102.4</v>
      </c>
      <c r="G507" s="171">
        <v>103</v>
      </c>
      <c r="H507" s="171">
        <v>103</v>
      </c>
      <c r="I507" s="171">
        <v>103.1</v>
      </c>
      <c r="J507" s="171">
        <v>104</v>
      </c>
      <c r="K507" s="171">
        <v>103.9</v>
      </c>
      <c r="L507" s="171">
        <v>104.5</v>
      </c>
      <c r="M507" s="171">
        <v>103</v>
      </c>
      <c r="N507" s="171">
        <v>103.3</v>
      </c>
      <c r="O507" s="171">
        <v>104</v>
      </c>
      <c r="P507" s="171">
        <v>105.2</v>
      </c>
      <c r="Q507" s="171">
        <v>106.5</v>
      </c>
      <c r="R507" s="171">
        <v>106.3</v>
      </c>
      <c r="S507" s="171">
        <v>105.4</v>
      </c>
      <c r="T507" s="171">
        <v>103.4</v>
      </c>
      <c r="U507" s="171">
        <v>110.1</v>
      </c>
      <c r="V507" s="171">
        <v>108.9</v>
      </c>
      <c r="W507" s="171">
        <v>109.5</v>
      </c>
      <c r="X507" s="171">
        <v>109.4</v>
      </c>
      <c r="Y507" s="171">
        <v>109</v>
      </c>
      <c r="Z507" s="171">
        <v>107.9</v>
      </c>
      <c r="AA507" s="171">
        <v>108.5</v>
      </c>
      <c r="AB507" s="171">
        <v>107.7</v>
      </c>
      <c r="AC507" s="171">
        <v>107.9</v>
      </c>
      <c r="AD507" s="171">
        <v>107.4</v>
      </c>
      <c r="AE507" s="171">
        <v>108.9</v>
      </c>
      <c r="AF507" s="171">
        <v>109.5</v>
      </c>
      <c r="AG507" s="171">
        <v>106.6</v>
      </c>
      <c r="AH507" s="171">
        <v>105.7</v>
      </c>
      <c r="AI507" s="171">
        <v>104.1</v>
      </c>
      <c r="AJ507" s="171">
        <v>104.1</v>
      </c>
      <c r="AK507" s="171">
        <v>103.3</v>
      </c>
      <c r="AL507" s="171">
        <v>104.1</v>
      </c>
      <c r="AM507" s="171">
        <v>104.3</v>
      </c>
      <c r="AN507" s="171">
        <v>104.1</v>
      </c>
      <c r="AO507" s="171">
        <v>104.2</v>
      </c>
      <c r="AP507" s="171">
        <v>105</v>
      </c>
      <c r="AQ507" s="171">
        <v>103.5</v>
      </c>
      <c r="AR507" s="171">
        <v>102</v>
      </c>
      <c r="AS507" s="171">
        <v>100.8</v>
      </c>
      <c r="AT507" s="171">
        <v>101.3</v>
      </c>
      <c r="AU507" s="171">
        <v>100.9</v>
      </c>
      <c r="AV507" s="171">
        <v>101.1</v>
      </c>
      <c r="AW507" s="171">
        <v>100.7</v>
      </c>
      <c r="AX507" s="171">
        <v>100</v>
      </c>
      <c r="AY507" s="171">
        <v>101</v>
      </c>
      <c r="AZ507" s="171">
        <v>100.8</v>
      </c>
      <c r="BA507" s="171">
        <v>100.5</v>
      </c>
      <c r="BB507" s="171">
        <v>99.7</v>
      </c>
      <c r="BC507" s="171">
        <v>98.6</v>
      </c>
      <c r="BD507" s="171">
        <v>98.7</v>
      </c>
      <c r="BE507" s="171">
        <v>98.9</v>
      </c>
      <c r="BF507" s="171">
        <v>99.5</v>
      </c>
      <c r="BG507" s="171">
        <v>99.3</v>
      </c>
      <c r="BH507" s="171">
        <v>99.5</v>
      </c>
      <c r="BI507" s="171">
        <v>99.5</v>
      </c>
      <c r="BJ507" s="171">
        <v>100.9</v>
      </c>
      <c r="BK507" s="171">
        <v>101</v>
      </c>
      <c r="BL507" s="171">
        <v>100.9</v>
      </c>
      <c r="BM507" s="171">
        <v>100.4</v>
      </c>
      <c r="BN507" s="171">
        <v>100.9</v>
      </c>
      <c r="BO507" s="171">
        <v>100.9</v>
      </c>
      <c r="BP507" s="171">
        <v>101.7</v>
      </c>
      <c r="BQ507" s="171">
        <v>102.2</v>
      </c>
      <c r="BR507" s="171">
        <v>100.3</v>
      </c>
      <c r="BS507" s="171">
        <v>100.9</v>
      </c>
      <c r="BT507" s="171">
        <v>101</v>
      </c>
      <c r="BU507" s="171">
        <v>100.7</v>
      </c>
      <c r="BV507" s="171">
        <v>101.5</v>
      </c>
      <c r="BW507" s="171">
        <v>102.4</v>
      </c>
      <c r="BX507" s="171">
        <v>103.1</v>
      </c>
      <c r="BY507" s="171">
        <v>103.6</v>
      </c>
      <c r="BZ507" s="171">
        <v>105.3</v>
      </c>
      <c r="CA507" s="171">
        <v>105.8</v>
      </c>
      <c r="CB507" s="171">
        <v>105.9</v>
      </c>
      <c r="CC507" s="171">
        <v>105.5</v>
      </c>
      <c r="CD507" s="171">
        <v>105.6</v>
      </c>
      <c r="CE507" s="171">
        <v>105.8</v>
      </c>
      <c r="CF507" s="171">
        <v>106.9</v>
      </c>
      <c r="CG507" s="171">
        <v>106.5</v>
      </c>
      <c r="CH507" s="171">
        <v>104.5</v>
      </c>
      <c r="CI507" s="171">
        <v>104.5</v>
      </c>
      <c r="CJ507" s="171">
        <v>103.5</v>
      </c>
      <c r="CK507" s="171">
        <v>104.6</v>
      </c>
      <c r="CL507" s="171">
        <v>103.6</v>
      </c>
      <c r="CM507" s="171">
        <v>102.7</v>
      </c>
      <c r="CN507" s="171">
        <v>103.2</v>
      </c>
      <c r="CO507" s="171">
        <v>103.2</v>
      </c>
      <c r="CP507" s="171">
        <v>101.2</v>
      </c>
      <c r="CQ507" s="171">
        <v>101.9</v>
      </c>
      <c r="CR507" s="171">
        <v>105.5</v>
      </c>
      <c r="CS507" s="171">
        <v>104.8</v>
      </c>
      <c r="CT507" s="171">
        <v>104.9</v>
      </c>
      <c r="CU507" s="171">
        <v>104</v>
      </c>
      <c r="CV507" s="171">
        <v>104</v>
      </c>
      <c r="CW507" s="171">
        <v>101</v>
      </c>
      <c r="CX507" s="171">
        <v>102.7</v>
      </c>
      <c r="CY507" s="171">
        <v>102.2</v>
      </c>
      <c r="CZ507" s="171">
        <v>106.4</v>
      </c>
      <c r="DA507" s="171">
        <v>105.5</v>
      </c>
      <c r="DB507" s="171">
        <v>102.8</v>
      </c>
      <c r="DC507" s="171">
        <v>104.4</v>
      </c>
      <c r="DD507" s="171">
        <v>106.7</v>
      </c>
      <c r="DE507" s="171">
        <v>107.5</v>
      </c>
      <c r="DF507" s="171">
        <v>109</v>
      </c>
      <c r="DG507" s="171">
        <v>107.5</v>
      </c>
      <c r="DH507" s="171">
        <v>109</v>
      </c>
      <c r="DI507" s="171">
        <v>108</v>
      </c>
      <c r="DJ507" s="171">
        <v>106.7</v>
      </c>
      <c r="DK507" s="171">
        <v>107.1</v>
      </c>
      <c r="DL507" s="171">
        <v>106.5</v>
      </c>
      <c r="DM507" s="171">
        <v>108.2</v>
      </c>
      <c r="DN507" s="171">
        <v>108.7</v>
      </c>
      <c r="DO507" s="171">
        <v>108.7</v>
      </c>
      <c r="DP507" s="171">
        <v>108.9</v>
      </c>
      <c r="DQ507" s="171">
        <v>113.3</v>
      </c>
      <c r="DR507" s="171">
        <v>113.8</v>
      </c>
      <c r="DS507" s="171">
        <v>115.5</v>
      </c>
      <c r="DT507" s="171">
        <v>115.4</v>
      </c>
    </row>
    <row r="508" spans="1:124" x14ac:dyDescent="0.25">
      <c r="A508" s="169" t="s">
        <v>1410</v>
      </c>
      <c r="B508" s="169" t="s">
        <v>1411</v>
      </c>
      <c r="C508" s="170">
        <v>6.8409999999999999E-2</v>
      </c>
      <c r="D508" s="171">
        <v>101</v>
      </c>
      <c r="E508" s="171">
        <v>103.8</v>
      </c>
      <c r="F508" s="171">
        <v>104.3</v>
      </c>
      <c r="G508" s="171">
        <v>103.8</v>
      </c>
      <c r="H508" s="171">
        <v>103.6</v>
      </c>
      <c r="I508" s="171">
        <v>104</v>
      </c>
      <c r="J508" s="171">
        <v>105.6</v>
      </c>
      <c r="K508" s="171">
        <v>104.7</v>
      </c>
      <c r="L508" s="171">
        <v>107.4</v>
      </c>
      <c r="M508" s="171">
        <v>110.5</v>
      </c>
      <c r="N508" s="171">
        <v>114.5</v>
      </c>
      <c r="O508" s="171">
        <v>116.9</v>
      </c>
      <c r="P508" s="171">
        <v>118.4</v>
      </c>
      <c r="Q508" s="171">
        <v>115.8</v>
      </c>
      <c r="R508" s="171">
        <v>117</v>
      </c>
      <c r="S508" s="171">
        <v>117.9</v>
      </c>
      <c r="T508" s="171">
        <v>122.9</v>
      </c>
      <c r="U508" s="171">
        <v>127.5</v>
      </c>
      <c r="V508" s="171">
        <v>124.6</v>
      </c>
      <c r="W508" s="171">
        <v>121.9</v>
      </c>
      <c r="X508" s="171">
        <v>121.2</v>
      </c>
      <c r="Y508" s="171">
        <v>123.8</v>
      </c>
      <c r="Z508" s="171">
        <v>123.2</v>
      </c>
      <c r="AA508" s="171">
        <v>123.7</v>
      </c>
      <c r="AB508" s="171">
        <v>124.6</v>
      </c>
      <c r="AC508" s="171">
        <v>124.4</v>
      </c>
      <c r="AD508" s="171">
        <v>124.9</v>
      </c>
      <c r="AE508" s="171">
        <v>126.8</v>
      </c>
      <c r="AF508" s="171">
        <v>124.8</v>
      </c>
      <c r="AG508" s="171">
        <v>125.7</v>
      </c>
      <c r="AH508" s="171">
        <v>126.5</v>
      </c>
      <c r="AI508" s="171">
        <v>123.7</v>
      </c>
      <c r="AJ508" s="171">
        <v>129</v>
      </c>
      <c r="AK508" s="171">
        <v>120.1</v>
      </c>
      <c r="AL508" s="171">
        <v>123.8</v>
      </c>
      <c r="AM508" s="171">
        <v>120.8</v>
      </c>
      <c r="AN508" s="171">
        <v>127.1</v>
      </c>
      <c r="AO508" s="171">
        <v>125</v>
      </c>
      <c r="AP508" s="171">
        <v>124.9</v>
      </c>
      <c r="AQ508" s="171">
        <v>126.7</v>
      </c>
      <c r="AR508" s="171">
        <v>122</v>
      </c>
      <c r="AS508" s="171">
        <v>120.9</v>
      </c>
      <c r="AT508" s="171">
        <v>119.9</v>
      </c>
      <c r="AU508" s="171">
        <v>116.9</v>
      </c>
      <c r="AV508" s="171">
        <v>110.6</v>
      </c>
      <c r="AW508" s="171">
        <v>113.6</v>
      </c>
      <c r="AX508" s="171">
        <v>113.3</v>
      </c>
      <c r="AY508" s="171">
        <v>113.3</v>
      </c>
      <c r="AZ508" s="171">
        <v>113.7</v>
      </c>
      <c r="BA508" s="171">
        <v>111</v>
      </c>
      <c r="BB508" s="171">
        <v>112.3</v>
      </c>
      <c r="BC508" s="171">
        <v>110</v>
      </c>
      <c r="BD508" s="171">
        <v>108.9</v>
      </c>
      <c r="BE508" s="171">
        <v>111.9</v>
      </c>
      <c r="BF508" s="171">
        <v>112.4</v>
      </c>
      <c r="BG508" s="171">
        <v>111.8</v>
      </c>
      <c r="BH508" s="171">
        <v>113</v>
      </c>
      <c r="BI508" s="171">
        <v>113.4</v>
      </c>
      <c r="BJ508" s="171">
        <v>114.6</v>
      </c>
      <c r="BK508" s="171">
        <v>120.9</v>
      </c>
      <c r="BL508" s="171">
        <v>118.9</v>
      </c>
      <c r="BM508" s="171">
        <v>117.4</v>
      </c>
      <c r="BN508" s="171">
        <v>116.6</v>
      </c>
      <c r="BO508" s="171">
        <v>122.5</v>
      </c>
      <c r="BP508" s="171">
        <v>122.7</v>
      </c>
      <c r="BQ508" s="171">
        <v>122.9</v>
      </c>
      <c r="BR508" s="171">
        <v>120.2</v>
      </c>
      <c r="BS508" s="171">
        <v>122</v>
      </c>
      <c r="BT508" s="171">
        <v>122</v>
      </c>
      <c r="BU508" s="171">
        <v>122.9</v>
      </c>
      <c r="BV508" s="171">
        <v>124</v>
      </c>
      <c r="BW508" s="171">
        <v>123</v>
      </c>
      <c r="BX508" s="171">
        <v>124.4</v>
      </c>
      <c r="BY508" s="171">
        <v>124.7</v>
      </c>
      <c r="BZ508" s="171">
        <v>125.4</v>
      </c>
      <c r="CA508" s="171">
        <v>125.1</v>
      </c>
      <c r="CB508" s="171">
        <v>125.5</v>
      </c>
      <c r="CC508" s="171">
        <v>127.3</v>
      </c>
      <c r="CD508" s="171">
        <v>127.2</v>
      </c>
      <c r="CE508" s="171">
        <v>127.7</v>
      </c>
      <c r="CF508" s="171">
        <v>127</v>
      </c>
      <c r="CG508" s="171">
        <v>127.1</v>
      </c>
      <c r="CH508" s="171">
        <v>127</v>
      </c>
      <c r="CI508" s="171">
        <v>125.1</v>
      </c>
      <c r="CJ508" s="171">
        <v>124.4</v>
      </c>
      <c r="CK508" s="171">
        <v>125</v>
      </c>
      <c r="CL508" s="171">
        <v>124</v>
      </c>
      <c r="CM508" s="171">
        <v>124.1</v>
      </c>
      <c r="CN508" s="171">
        <v>123.7</v>
      </c>
      <c r="CO508" s="171">
        <v>124</v>
      </c>
      <c r="CP508" s="171">
        <v>122.9</v>
      </c>
      <c r="CQ508" s="171">
        <v>122.7</v>
      </c>
      <c r="CR508" s="171">
        <v>121.8</v>
      </c>
      <c r="CS508" s="171">
        <v>123</v>
      </c>
      <c r="CT508" s="171">
        <v>122.5</v>
      </c>
      <c r="CU508" s="171">
        <v>122.7</v>
      </c>
      <c r="CV508" s="171">
        <v>120.9</v>
      </c>
      <c r="CW508" s="171">
        <v>119.5</v>
      </c>
      <c r="CX508" s="171">
        <v>119.5</v>
      </c>
      <c r="CY508" s="171">
        <v>120.6</v>
      </c>
      <c r="CZ508" s="171">
        <v>121.8</v>
      </c>
      <c r="DA508" s="171">
        <v>121.3</v>
      </c>
      <c r="DB508" s="171">
        <v>121</v>
      </c>
      <c r="DC508" s="171">
        <v>127.3</v>
      </c>
      <c r="DD508" s="171">
        <v>130.5</v>
      </c>
      <c r="DE508" s="171">
        <v>134.4</v>
      </c>
      <c r="DF508" s="171">
        <v>133.80000000000001</v>
      </c>
      <c r="DG508" s="171">
        <v>137.69999999999999</v>
      </c>
      <c r="DH508" s="171">
        <v>138.1</v>
      </c>
      <c r="DI508" s="171">
        <v>140.9</v>
      </c>
      <c r="DJ508" s="171">
        <v>140.4</v>
      </c>
      <c r="DK508" s="171">
        <v>144.5</v>
      </c>
      <c r="DL508" s="171">
        <v>148.19999999999999</v>
      </c>
      <c r="DM508" s="171">
        <v>148.1</v>
      </c>
      <c r="DN508" s="171">
        <v>148</v>
      </c>
      <c r="DO508" s="171">
        <v>147.9</v>
      </c>
      <c r="DP508" s="171">
        <v>148.5</v>
      </c>
      <c r="DQ508" s="171">
        <v>150</v>
      </c>
      <c r="DR508" s="171">
        <v>153.30000000000001</v>
      </c>
      <c r="DS508" s="171">
        <v>155.80000000000001</v>
      </c>
      <c r="DT508" s="171">
        <v>158.69999999999999</v>
      </c>
    </row>
    <row r="509" spans="1:124" x14ac:dyDescent="0.25">
      <c r="A509" s="169" t="s">
        <v>1412</v>
      </c>
      <c r="B509" s="169" t="s">
        <v>1413</v>
      </c>
      <c r="C509" s="170">
        <v>0.31064999999999998</v>
      </c>
      <c r="D509" s="171">
        <v>102.6</v>
      </c>
      <c r="E509" s="171">
        <v>102.1</v>
      </c>
      <c r="F509" s="171">
        <v>103.8</v>
      </c>
      <c r="G509" s="171">
        <v>101.9</v>
      </c>
      <c r="H509" s="171">
        <v>102.2</v>
      </c>
      <c r="I509" s="171">
        <v>103.6</v>
      </c>
      <c r="J509" s="171">
        <v>104</v>
      </c>
      <c r="K509" s="171">
        <v>102.8</v>
      </c>
      <c r="L509" s="171">
        <v>104.7</v>
      </c>
      <c r="M509" s="171">
        <v>102.7</v>
      </c>
      <c r="N509" s="171">
        <v>103.8</v>
      </c>
      <c r="O509" s="171">
        <v>105.1</v>
      </c>
      <c r="P509" s="171">
        <v>105.8</v>
      </c>
      <c r="Q509" s="171">
        <v>108.1</v>
      </c>
      <c r="R509" s="171">
        <v>108.4</v>
      </c>
      <c r="S509" s="171">
        <v>109.6</v>
      </c>
      <c r="T509" s="171">
        <v>110.7</v>
      </c>
      <c r="U509" s="171">
        <v>113.8</v>
      </c>
      <c r="V509" s="171">
        <v>115.6</v>
      </c>
      <c r="W509" s="171">
        <v>115</v>
      </c>
      <c r="X509" s="171">
        <v>117.1</v>
      </c>
      <c r="Y509" s="171">
        <v>118.7</v>
      </c>
      <c r="Z509" s="171">
        <v>118.6</v>
      </c>
      <c r="AA509" s="171">
        <v>119.3</v>
      </c>
      <c r="AB509" s="171">
        <v>121.1</v>
      </c>
      <c r="AC509" s="171">
        <v>121.4</v>
      </c>
      <c r="AD509" s="171">
        <v>119.6</v>
      </c>
      <c r="AE509" s="171">
        <v>118.4</v>
      </c>
      <c r="AF509" s="171">
        <v>118.9</v>
      </c>
      <c r="AG509" s="171">
        <v>117.4</v>
      </c>
      <c r="AH509" s="171">
        <v>118.9</v>
      </c>
      <c r="AI509" s="171">
        <v>118.5</v>
      </c>
      <c r="AJ509" s="171">
        <v>118.8</v>
      </c>
      <c r="AK509" s="171">
        <v>112.9</v>
      </c>
      <c r="AL509" s="171">
        <v>111</v>
      </c>
      <c r="AM509" s="171">
        <v>112.7</v>
      </c>
      <c r="AN509" s="171">
        <v>114.7</v>
      </c>
      <c r="AO509" s="171">
        <v>116.5</v>
      </c>
      <c r="AP509" s="171">
        <v>116.4</v>
      </c>
      <c r="AQ509" s="171">
        <v>115.3</v>
      </c>
      <c r="AR509" s="171">
        <v>116.7</v>
      </c>
      <c r="AS509" s="171">
        <v>114.1</v>
      </c>
      <c r="AT509" s="171">
        <v>112.9</v>
      </c>
      <c r="AU509" s="171">
        <v>112.2</v>
      </c>
      <c r="AV509" s="171">
        <v>110.9</v>
      </c>
      <c r="AW509" s="171">
        <v>109.7</v>
      </c>
      <c r="AX509" s="171">
        <v>109.7</v>
      </c>
      <c r="AY509" s="171">
        <v>109.6</v>
      </c>
      <c r="AZ509" s="171">
        <v>110.4</v>
      </c>
      <c r="BA509" s="171">
        <v>112.7</v>
      </c>
      <c r="BB509" s="171">
        <v>112.8</v>
      </c>
      <c r="BC509" s="171">
        <v>111.7</v>
      </c>
      <c r="BD509" s="171">
        <v>111</v>
      </c>
      <c r="BE509" s="171">
        <v>110.1</v>
      </c>
      <c r="BF509" s="171">
        <v>110.5</v>
      </c>
      <c r="BG509" s="171">
        <v>112</v>
      </c>
      <c r="BH509" s="171">
        <v>112.8</v>
      </c>
      <c r="BI509" s="171">
        <v>113.3</v>
      </c>
      <c r="BJ509" s="171">
        <v>111.3</v>
      </c>
      <c r="BK509" s="171">
        <v>112.4</v>
      </c>
      <c r="BL509" s="171">
        <v>112.8</v>
      </c>
      <c r="BM509" s="171">
        <v>112</v>
      </c>
      <c r="BN509" s="171">
        <v>112</v>
      </c>
      <c r="BO509" s="171">
        <v>111.7</v>
      </c>
      <c r="BP509" s="171">
        <v>119.7</v>
      </c>
      <c r="BQ509" s="171">
        <v>120.2</v>
      </c>
      <c r="BR509" s="171">
        <v>119.3</v>
      </c>
      <c r="BS509" s="171">
        <v>119.9</v>
      </c>
      <c r="BT509" s="171">
        <v>121.4</v>
      </c>
      <c r="BU509" s="171">
        <v>120.4</v>
      </c>
      <c r="BV509" s="171">
        <v>120.5</v>
      </c>
      <c r="BW509" s="171">
        <v>123.2</v>
      </c>
      <c r="BX509" s="171">
        <v>125.2</v>
      </c>
      <c r="BY509" s="171">
        <v>124.4</v>
      </c>
      <c r="BZ509" s="171">
        <v>125.2</v>
      </c>
      <c r="CA509" s="171">
        <v>122.7</v>
      </c>
      <c r="CB509" s="171">
        <v>122.3</v>
      </c>
      <c r="CC509" s="171">
        <v>119.9</v>
      </c>
      <c r="CD509" s="171">
        <v>121</v>
      </c>
      <c r="CE509" s="171">
        <v>120.8</v>
      </c>
      <c r="CF509" s="171">
        <v>124.9</v>
      </c>
      <c r="CG509" s="171">
        <v>123.7</v>
      </c>
      <c r="CH509" s="171">
        <v>122.7</v>
      </c>
      <c r="CI509" s="171">
        <v>124.3</v>
      </c>
      <c r="CJ509" s="171">
        <v>124.9</v>
      </c>
      <c r="CK509" s="171">
        <v>120.6</v>
      </c>
      <c r="CL509" s="171">
        <v>120.9</v>
      </c>
      <c r="CM509" s="171">
        <v>120.2</v>
      </c>
      <c r="CN509" s="171">
        <v>116.4</v>
      </c>
      <c r="CO509" s="171">
        <v>113.8</v>
      </c>
      <c r="CP509" s="171">
        <v>115.9</v>
      </c>
      <c r="CQ509" s="171">
        <v>115.3</v>
      </c>
      <c r="CR509" s="171">
        <v>117.5</v>
      </c>
      <c r="CS509" s="171">
        <v>116.4</v>
      </c>
      <c r="CT509" s="171">
        <v>113.7</v>
      </c>
      <c r="CU509" s="171">
        <v>113.8</v>
      </c>
      <c r="CV509" s="171">
        <v>114.5</v>
      </c>
      <c r="CW509" s="171">
        <v>118.1</v>
      </c>
      <c r="CX509" s="171">
        <v>120.2</v>
      </c>
      <c r="CY509" s="171">
        <v>118.4</v>
      </c>
      <c r="CZ509" s="171">
        <v>121.2</v>
      </c>
      <c r="DA509" s="171">
        <v>122.2</v>
      </c>
      <c r="DB509" s="171">
        <v>122.8</v>
      </c>
      <c r="DC509" s="171">
        <v>126.3</v>
      </c>
      <c r="DD509" s="171">
        <v>127.6</v>
      </c>
      <c r="DE509" s="171">
        <v>129.4</v>
      </c>
      <c r="DF509" s="171">
        <v>127.1</v>
      </c>
      <c r="DG509" s="171">
        <v>133.6</v>
      </c>
      <c r="DH509" s="171">
        <v>134.6</v>
      </c>
      <c r="DI509" s="171">
        <v>131.9</v>
      </c>
      <c r="DJ509" s="171">
        <v>130.30000000000001</v>
      </c>
      <c r="DK509" s="171">
        <v>132.69999999999999</v>
      </c>
      <c r="DL509" s="171">
        <v>132.69999999999999</v>
      </c>
      <c r="DM509" s="171">
        <v>132.6</v>
      </c>
      <c r="DN509" s="171">
        <v>137.4</v>
      </c>
      <c r="DO509" s="171">
        <v>139.30000000000001</v>
      </c>
      <c r="DP509" s="171">
        <v>138.1</v>
      </c>
      <c r="DQ509" s="171">
        <v>137.5</v>
      </c>
      <c r="DR509" s="171">
        <v>139</v>
      </c>
      <c r="DS509" s="171">
        <v>145.80000000000001</v>
      </c>
      <c r="DT509" s="171">
        <v>150.4</v>
      </c>
    </row>
    <row r="510" spans="1:124" x14ac:dyDescent="0.25">
      <c r="A510" s="169" t="s">
        <v>1414</v>
      </c>
      <c r="B510" s="169" t="s">
        <v>1415</v>
      </c>
      <c r="C510" s="170">
        <v>7.5630000000000003E-2</v>
      </c>
      <c r="D510" s="171">
        <v>100.6</v>
      </c>
      <c r="E510" s="171">
        <v>101.7</v>
      </c>
      <c r="F510" s="171">
        <v>99.6</v>
      </c>
      <c r="G510" s="171">
        <v>101.8</v>
      </c>
      <c r="H510" s="171">
        <v>103.5</v>
      </c>
      <c r="I510" s="171">
        <v>104.5</v>
      </c>
      <c r="J510" s="171">
        <v>103.9</v>
      </c>
      <c r="K510" s="171">
        <v>105.3</v>
      </c>
      <c r="L510" s="171">
        <v>105.3</v>
      </c>
      <c r="M510" s="171">
        <v>104.6</v>
      </c>
      <c r="N510" s="171">
        <v>105.9</v>
      </c>
      <c r="O510" s="171">
        <v>104.5</v>
      </c>
      <c r="P510" s="171">
        <v>107.3</v>
      </c>
      <c r="Q510" s="171">
        <v>106.8</v>
      </c>
      <c r="R510" s="171">
        <v>108</v>
      </c>
      <c r="S510" s="171">
        <v>109.4</v>
      </c>
      <c r="T510" s="171">
        <v>111.9</v>
      </c>
      <c r="U510" s="171">
        <v>113.4</v>
      </c>
      <c r="V510" s="171">
        <v>114.6</v>
      </c>
      <c r="W510" s="171">
        <v>112.6</v>
      </c>
      <c r="X510" s="171">
        <v>116.5</v>
      </c>
      <c r="Y510" s="171">
        <v>115.3</v>
      </c>
      <c r="Z510" s="171">
        <v>116.4</v>
      </c>
      <c r="AA510" s="171">
        <v>115.9</v>
      </c>
      <c r="AB510" s="171">
        <v>116.9</v>
      </c>
      <c r="AC510" s="171">
        <v>116.7</v>
      </c>
      <c r="AD510" s="171">
        <v>117.8</v>
      </c>
      <c r="AE510" s="171">
        <v>117.5</v>
      </c>
      <c r="AF510" s="171">
        <v>117.7</v>
      </c>
      <c r="AG510" s="171">
        <v>117.3</v>
      </c>
      <c r="AH510" s="171">
        <v>117.5</v>
      </c>
      <c r="AI510" s="171">
        <v>117.1</v>
      </c>
      <c r="AJ510" s="171">
        <v>114.4</v>
      </c>
      <c r="AK510" s="171">
        <v>112.8</v>
      </c>
      <c r="AL510" s="171">
        <v>113.3</v>
      </c>
      <c r="AM510" s="171">
        <v>114.6</v>
      </c>
      <c r="AN510" s="171">
        <v>115.5</v>
      </c>
      <c r="AO510" s="171">
        <v>116.6</v>
      </c>
      <c r="AP510" s="171">
        <v>116.6</v>
      </c>
      <c r="AQ510" s="171">
        <v>115.5</v>
      </c>
      <c r="AR510" s="171">
        <v>114</v>
      </c>
      <c r="AS510" s="171">
        <v>113.5</v>
      </c>
      <c r="AT510" s="171">
        <v>112.9</v>
      </c>
      <c r="AU510" s="171">
        <v>112.7</v>
      </c>
      <c r="AV510" s="171">
        <v>113.8</v>
      </c>
      <c r="AW510" s="171">
        <v>112.9</v>
      </c>
      <c r="AX510" s="171">
        <v>112.3</v>
      </c>
      <c r="AY510" s="171">
        <v>113.1</v>
      </c>
      <c r="AZ510" s="171">
        <v>116.4</v>
      </c>
      <c r="BA510" s="171">
        <v>116.4</v>
      </c>
      <c r="BB510" s="171">
        <v>116.7</v>
      </c>
      <c r="BC510" s="171">
        <v>115.4</v>
      </c>
      <c r="BD510" s="171">
        <v>116.2</v>
      </c>
      <c r="BE510" s="171">
        <v>115.8</v>
      </c>
      <c r="BF510" s="171">
        <v>116.3</v>
      </c>
      <c r="BG510" s="171">
        <v>116.8</v>
      </c>
      <c r="BH510" s="171">
        <v>117.3</v>
      </c>
      <c r="BI510" s="171">
        <v>116.6</v>
      </c>
      <c r="BJ510" s="171">
        <v>116.6</v>
      </c>
      <c r="BK510" s="171">
        <v>116.5</v>
      </c>
      <c r="BL510" s="171">
        <v>115.4</v>
      </c>
      <c r="BM510" s="171">
        <v>116.4</v>
      </c>
      <c r="BN510" s="171">
        <v>115.7</v>
      </c>
      <c r="BO510" s="171">
        <v>116.8</v>
      </c>
      <c r="BP510" s="171">
        <v>115.2</v>
      </c>
      <c r="BQ510" s="171">
        <v>116.1</v>
      </c>
      <c r="BR510" s="171">
        <v>114.9</v>
      </c>
      <c r="BS510" s="171">
        <v>113.4</v>
      </c>
      <c r="BT510" s="171">
        <v>113</v>
      </c>
      <c r="BU510" s="171">
        <v>114.8</v>
      </c>
      <c r="BV510" s="171">
        <v>114.6</v>
      </c>
      <c r="BW510" s="171">
        <v>114.7</v>
      </c>
      <c r="BX510" s="171">
        <v>115.6</v>
      </c>
      <c r="BY510" s="171">
        <v>115.9</v>
      </c>
      <c r="BZ510" s="171">
        <v>114</v>
      </c>
      <c r="CA510" s="171">
        <v>116.4</v>
      </c>
      <c r="CB510" s="171">
        <v>117.4</v>
      </c>
      <c r="CC510" s="171">
        <v>119</v>
      </c>
      <c r="CD510" s="171">
        <v>119</v>
      </c>
      <c r="CE510" s="171">
        <v>116.9</v>
      </c>
      <c r="CF510" s="171">
        <v>119.5</v>
      </c>
      <c r="CG510" s="171">
        <v>117.5</v>
      </c>
      <c r="CH510" s="171">
        <v>118.5</v>
      </c>
      <c r="CI510" s="171">
        <v>119.3</v>
      </c>
      <c r="CJ510" s="171">
        <v>118.6</v>
      </c>
      <c r="CK510" s="171">
        <v>121.6</v>
      </c>
      <c r="CL510" s="171">
        <v>119.6</v>
      </c>
      <c r="CM510" s="171">
        <v>118</v>
      </c>
      <c r="CN510" s="171">
        <v>119.4</v>
      </c>
      <c r="CO510" s="171">
        <v>120.4</v>
      </c>
      <c r="CP510" s="171">
        <v>120.5</v>
      </c>
      <c r="CQ510" s="171">
        <v>119.3</v>
      </c>
      <c r="CR510" s="171">
        <v>118.2</v>
      </c>
      <c r="CS510" s="171">
        <v>118.5</v>
      </c>
      <c r="CT510" s="171">
        <v>118.1</v>
      </c>
      <c r="CU510" s="171">
        <v>114.7</v>
      </c>
      <c r="CV510" s="171">
        <v>114.5</v>
      </c>
      <c r="CW510" s="171">
        <v>114.3</v>
      </c>
      <c r="CX510" s="171">
        <v>116.5</v>
      </c>
      <c r="CY510" s="171">
        <v>117.1</v>
      </c>
      <c r="CZ510" s="171">
        <v>121.7</v>
      </c>
      <c r="DA510" s="171">
        <v>128.30000000000001</v>
      </c>
      <c r="DB510" s="171">
        <v>131.19999999999999</v>
      </c>
      <c r="DC510" s="171">
        <v>134</v>
      </c>
      <c r="DD510" s="171">
        <v>134.30000000000001</v>
      </c>
      <c r="DE510" s="171">
        <v>134.80000000000001</v>
      </c>
      <c r="DF510" s="171">
        <v>135.5</v>
      </c>
      <c r="DG510" s="171">
        <v>137.30000000000001</v>
      </c>
      <c r="DH510" s="171">
        <v>140.4</v>
      </c>
      <c r="DI510" s="171">
        <v>141.30000000000001</v>
      </c>
      <c r="DJ510" s="171">
        <v>142.5</v>
      </c>
      <c r="DK510" s="171">
        <v>142.6</v>
      </c>
      <c r="DL510" s="171">
        <v>145.19999999999999</v>
      </c>
      <c r="DM510" s="171">
        <v>151.19999999999999</v>
      </c>
      <c r="DN510" s="171">
        <v>154.30000000000001</v>
      </c>
      <c r="DO510" s="171">
        <v>152.1</v>
      </c>
      <c r="DP510" s="171">
        <v>152.19999999999999</v>
      </c>
      <c r="DQ510" s="171">
        <v>151.4</v>
      </c>
      <c r="DR510" s="171">
        <v>150.9</v>
      </c>
      <c r="DS510" s="171">
        <v>152.6</v>
      </c>
      <c r="DT510" s="171">
        <v>152.4</v>
      </c>
    </row>
    <row r="511" spans="1:124" x14ac:dyDescent="0.25">
      <c r="A511" s="169" t="s">
        <v>1416</v>
      </c>
      <c r="B511" s="169" t="s">
        <v>1417</v>
      </c>
      <c r="C511" s="170">
        <v>1.448E-2</v>
      </c>
      <c r="D511" s="171">
        <v>103.5</v>
      </c>
      <c r="E511" s="171">
        <v>103.6</v>
      </c>
      <c r="F511" s="171">
        <v>105</v>
      </c>
      <c r="G511" s="171">
        <v>104.9</v>
      </c>
      <c r="H511" s="171">
        <v>104.6</v>
      </c>
      <c r="I511" s="171">
        <v>104.1</v>
      </c>
      <c r="J511" s="171">
        <v>104.6</v>
      </c>
      <c r="K511" s="171">
        <v>105.1</v>
      </c>
      <c r="L511" s="171">
        <v>105.3</v>
      </c>
      <c r="M511" s="171">
        <v>105.4</v>
      </c>
      <c r="N511" s="171">
        <v>104.6</v>
      </c>
      <c r="O511" s="171">
        <v>105.9</v>
      </c>
      <c r="P511" s="171">
        <v>105.9</v>
      </c>
      <c r="Q511" s="171">
        <v>106.1</v>
      </c>
      <c r="R511" s="171">
        <v>106.5</v>
      </c>
      <c r="S511" s="171">
        <v>109.1</v>
      </c>
      <c r="T511" s="171">
        <v>111.5</v>
      </c>
      <c r="U511" s="171">
        <v>111.7</v>
      </c>
      <c r="V511" s="171">
        <v>114.2</v>
      </c>
      <c r="W511" s="171">
        <v>114.4</v>
      </c>
      <c r="X511" s="171">
        <v>113.3</v>
      </c>
      <c r="Y511" s="171">
        <v>113.3</v>
      </c>
      <c r="Z511" s="171">
        <v>112.5</v>
      </c>
      <c r="AA511" s="171">
        <v>115.1</v>
      </c>
      <c r="AB511" s="171">
        <v>114.6</v>
      </c>
      <c r="AC511" s="171">
        <v>113.6</v>
      </c>
      <c r="AD511" s="171">
        <v>113.2</v>
      </c>
      <c r="AE511" s="171">
        <v>112.9</v>
      </c>
      <c r="AF511" s="171">
        <v>112.2</v>
      </c>
      <c r="AG511" s="171">
        <v>112.4</v>
      </c>
      <c r="AH511" s="171">
        <v>112.4</v>
      </c>
      <c r="AI511" s="171">
        <v>112.9</v>
      </c>
      <c r="AJ511" s="171">
        <v>110.7</v>
      </c>
      <c r="AK511" s="171">
        <v>108.3</v>
      </c>
      <c r="AL511" s="171">
        <v>107.8</v>
      </c>
      <c r="AM511" s="171">
        <v>108.3</v>
      </c>
      <c r="AN511" s="171">
        <v>110.7</v>
      </c>
      <c r="AO511" s="171">
        <v>110.9</v>
      </c>
      <c r="AP511" s="171">
        <v>112.7</v>
      </c>
      <c r="AQ511" s="171">
        <v>110.1</v>
      </c>
      <c r="AR511" s="171">
        <v>110</v>
      </c>
      <c r="AS511" s="171">
        <v>108.3</v>
      </c>
      <c r="AT511" s="171">
        <v>108.7</v>
      </c>
      <c r="AU511" s="171">
        <v>107.9</v>
      </c>
      <c r="AV511" s="171">
        <v>108.1</v>
      </c>
      <c r="AW511" s="171">
        <v>107.7</v>
      </c>
      <c r="AX511" s="171">
        <v>105.4</v>
      </c>
      <c r="AY511" s="171">
        <v>106.7</v>
      </c>
      <c r="AZ511" s="171">
        <v>111.8</v>
      </c>
      <c r="BA511" s="171">
        <v>109.3</v>
      </c>
      <c r="BB511" s="171">
        <v>108.1</v>
      </c>
      <c r="BC511" s="171">
        <v>111.1</v>
      </c>
      <c r="BD511" s="171">
        <v>107.2</v>
      </c>
      <c r="BE511" s="171">
        <v>110.3</v>
      </c>
      <c r="BF511" s="171">
        <v>109.7</v>
      </c>
      <c r="BG511" s="171">
        <v>107.2</v>
      </c>
      <c r="BH511" s="171">
        <v>108.6</v>
      </c>
      <c r="BI511" s="171">
        <v>109.4</v>
      </c>
      <c r="BJ511" s="171">
        <v>110.9</v>
      </c>
      <c r="BK511" s="171">
        <v>111.5</v>
      </c>
      <c r="BL511" s="171">
        <v>112.1</v>
      </c>
      <c r="BM511" s="171">
        <v>112.1</v>
      </c>
      <c r="BN511" s="171">
        <v>112.1</v>
      </c>
      <c r="BO511" s="171">
        <v>104.9</v>
      </c>
      <c r="BP511" s="171">
        <v>104.9</v>
      </c>
      <c r="BQ511" s="171">
        <v>104.9</v>
      </c>
      <c r="BR511" s="171">
        <v>107.5</v>
      </c>
      <c r="BS511" s="171">
        <v>107.3</v>
      </c>
      <c r="BT511" s="171">
        <v>108</v>
      </c>
      <c r="BU511" s="171">
        <v>107.2</v>
      </c>
      <c r="BV511" s="171">
        <v>108.6</v>
      </c>
      <c r="BW511" s="171">
        <v>108.6</v>
      </c>
      <c r="BX511" s="171">
        <v>109.4</v>
      </c>
      <c r="BY511" s="171">
        <v>109.7</v>
      </c>
      <c r="BZ511" s="171">
        <v>109.8</v>
      </c>
      <c r="CA511" s="171">
        <v>110.8</v>
      </c>
      <c r="CB511" s="171">
        <v>110.3</v>
      </c>
      <c r="CC511" s="171">
        <v>111.6</v>
      </c>
      <c r="CD511" s="171">
        <v>113.8</v>
      </c>
      <c r="CE511" s="171">
        <v>115.3</v>
      </c>
      <c r="CF511" s="171">
        <v>111.8</v>
      </c>
      <c r="CG511" s="171">
        <v>112.3</v>
      </c>
      <c r="CH511" s="171">
        <v>113.8</v>
      </c>
      <c r="CI511" s="171">
        <v>112.7</v>
      </c>
      <c r="CJ511" s="171">
        <v>112.6</v>
      </c>
      <c r="CK511" s="171">
        <v>114.2</v>
      </c>
      <c r="CL511" s="171">
        <v>112.7</v>
      </c>
      <c r="CM511" s="171">
        <v>112.3</v>
      </c>
      <c r="CN511" s="171">
        <v>111.3</v>
      </c>
      <c r="CO511" s="171">
        <v>113.5</v>
      </c>
      <c r="CP511" s="171">
        <v>110.3</v>
      </c>
      <c r="CQ511" s="171">
        <v>112.5</v>
      </c>
      <c r="CR511" s="171">
        <v>111.8</v>
      </c>
      <c r="CS511" s="171">
        <v>112.4</v>
      </c>
      <c r="CT511" s="171">
        <v>111.2</v>
      </c>
      <c r="CU511" s="171">
        <v>110.8</v>
      </c>
      <c r="CV511" s="171">
        <v>109.9</v>
      </c>
      <c r="CW511" s="171">
        <v>112.4</v>
      </c>
      <c r="CX511" s="171">
        <v>115.2</v>
      </c>
      <c r="CY511" s="171">
        <v>114.9</v>
      </c>
      <c r="CZ511" s="171">
        <v>113.4</v>
      </c>
      <c r="DA511" s="171">
        <v>114.6</v>
      </c>
      <c r="DB511" s="171">
        <v>114.6</v>
      </c>
      <c r="DC511" s="171">
        <v>115.6</v>
      </c>
      <c r="DD511" s="171">
        <v>116.5</v>
      </c>
      <c r="DE511" s="171">
        <v>117.8</v>
      </c>
      <c r="DF511" s="171">
        <v>119.9</v>
      </c>
      <c r="DG511" s="171">
        <v>130.1</v>
      </c>
      <c r="DH511" s="171">
        <v>129.9</v>
      </c>
      <c r="DI511" s="171">
        <v>128.80000000000001</v>
      </c>
      <c r="DJ511" s="171">
        <v>128.9</v>
      </c>
      <c r="DK511" s="171">
        <v>128.6</v>
      </c>
      <c r="DL511" s="171">
        <v>126.7</v>
      </c>
      <c r="DM511" s="171">
        <v>128.19999999999999</v>
      </c>
      <c r="DN511" s="171">
        <v>142.6</v>
      </c>
      <c r="DO511" s="171">
        <v>138.4</v>
      </c>
      <c r="DP511" s="171">
        <v>134.4</v>
      </c>
      <c r="DQ511" s="171">
        <v>132.80000000000001</v>
      </c>
      <c r="DR511" s="171">
        <v>136.5</v>
      </c>
      <c r="DS511" s="171">
        <v>139.6</v>
      </c>
      <c r="DT511" s="171">
        <v>139.69999999999999</v>
      </c>
    </row>
    <row r="512" spans="1:124" x14ac:dyDescent="0.25">
      <c r="A512" s="169" t="s">
        <v>1418</v>
      </c>
      <c r="B512" s="169" t="s">
        <v>1419</v>
      </c>
      <c r="C512" s="170">
        <v>0.20335</v>
      </c>
      <c r="D512" s="171">
        <v>98.9</v>
      </c>
      <c r="E512" s="171">
        <v>103.3</v>
      </c>
      <c r="F512" s="171">
        <v>104.9</v>
      </c>
      <c r="G512" s="171">
        <v>105.2</v>
      </c>
      <c r="H512" s="171">
        <v>105.9</v>
      </c>
      <c r="I512" s="171">
        <v>107.2</v>
      </c>
      <c r="J512" s="171">
        <v>107.4</v>
      </c>
      <c r="K512" s="171">
        <v>106.8</v>
      </c>
      <c r="L512" s="171">
        <v>104.2</v>
      </c>
      <c r="M512" s="171">
        <v>100.8</v>
      </c>
      <c r="N512" s="171">
        <v>99.4</v>
      </c>
      <c r="O512" s="171">
        <v>100.8</v>
      </c>
      <c r="P512" s="171">
        <v>107.1</v>
      </c>
      <c r="Q512" s="171">
        <v>112.1</v>
      </c>
      <c r="R512" s="171">
        <v>107.1</v>
      </c>
      <c r="S512" s="171">
        <v>108.8</v>
      </c>
      <c r="T512" s="171">
        <v>112.4</v>
      </c>
      <c r="U512" s="171">
        <v>105.7</v>
      </c>
      <c r="V512" s="171">
        <v>115.7</v>
      </c>
      <c r="W512" s="171">
        <v>116</v>
      </c>
      <c r="X512" s="171">
        <v>117.4</v>
      </c>
      <c r="Y512" s="171">
        <v>111.7</v>
      </c>
      <c r="Z512" s="171">
        <v>117.6</v>
      </c>
      <c r="AA512" s="171">
        <v>117</v>
      </c>
      <c r="AB512" s="171">
        <v>117.7</v>
      </c>
      <c r="AC512" s="171">
        <v>115.2</v>
      </c>
      <c r="AD512" s="171">
        <v>118.8</v>
      </c>
      <c r="AE512" s="171">
        <v>120.1</v>
      </c>
      <c r="AF512" s="171">
        <v>118.1</v>
      </c>
      <c r="AG512" s="171">
        <v>120</v>
      </c>
      <c r="AH512" s="171">
        <v>114.4</v>
      </c>
      <c r="AI512" s="171">
        <v>113.8</v>
      </c>
      <c r="AJ512" s="171">
        <v>116.1</v>
      </c>
      <c r="AK512" s="171">
        <v>112</v>
      </c>
      <c r="AL512" s="171">
        <v>110.8</v>
      </c>
      <c r="AM512" s="171">
        <v>116.4</v>
      </c>
      <c r="AN512" s="171">
        <v>118.2</v>
      </c>
      <c r="AO512" s="171">
        <v>116.9</v>
      </c>
      <c r="AP512" s="171">
        <v>115.7</v>
      </c>
      <c r="AQ512" s="171">
        <v>114.9</v>
      </c>
      <c r="AR512" s="171">
        <v>115.7</v>
      </c>
      <c r="AS512" s="171">
        <v>115.1</v>
      </c>
      <c r="AT512" s="171">
        <v>112.9</v>
      </c>
      <c r="AU512" s="171">
        <v>118.6</v>
      </c>
      <c r="AV512" s="171">
        <v>115.1</v>
      </c>
      <c r="AW512" s="171">
        <v>115.3</v>
      </c>
      <c r="AX512" s="171">
        <v>110</v>
      </c>
      <c r="AY512" s="171">
        <v>115.3</v>
      </c>
      <c r="AZ512" s="171">
        <v>114.7</v>
      </c>
      <c r="BA512" s="171">
        <v>113.8</v>
      </c>
      <c r="BB512" s="171">
        <v>115.2</v>
      </c>
      <c r="BC512" s="171">
        <v>115.5</v>
      </c>
      <c r="BD512" s="171">
        <v>114.6</v>
      </c>
      <c r="BE512" s="171">
        <v>116.1</v>
      </c>
      <c r="BF512" s="171">
        <v>118.7</v>
      </c>
      <c r="BG512" s="171">
        <v>117.8</v>
      </c>
      <c r="BH512" s="171">
        <v>117.5</v>
      </c>
      <c r="BI512" s="171">
        <v>118.6</v>
      </c>
      <c r="BJ512" s="171">
        <v>118.9</v>
      </c>
      <c r="BK512" s="171">
        <v>118.9</v>
      </c>
      <c r="BL512" s="171">
        <v>116.9</v>
      </c>
      <c r="BM512" s="171">
        <v>117.9</v>
      </c>
      <c r="BN512" s="171">
        <v>120.2</v>
      </c>
      <c r="BO512" s="171">
        <v>120.5</v>
      </c>
      <c r="BP512" s="171">
        <v>119.2</v>
      </c>
      <c r="BQ512" s="171">
        <v>117.7</v>
      </c>
      <c r="BR512" s="171">
        <v>119.4</v>
      </c>
      <c r="BS512" s="171">
        <v>119.1</v>
      </c>
      <c r="BT512" s="171">
        <v>117.5</v>
      </c>
      <c r="BU512" s="171">
        <v>118.9</v>
      </c>
      <c r="BV512" s="171">
        <v>120.5</v>
      </c>
      <c r="BW512" s="171">
        <v>117.6</v>
      </c>
      <c r="BX512" s="171">
        <v>120.9</v>
      </c>
      <c r="BY512" s="171">
        <v>120.6</v>
      </c>
      <c r="BZ512" s="171">
        <v>123</v>
      </c>
      <c r="CA512" s="171">
        <v>123.2</v>
      </c>
      <c r="CB512" s="171">
        <v>122.9</v>
      </c>
      <c r="CC512" s="171">
        <v>124.7</v>
      </c>
      <c r="CD512" s="171">
        <v>123.6</v>
      </c>
      <c r="CE512" s="171">
        <v>125.1</v>
      </c>
      <c r="CF512" s="171">
        <v>125</v>
      </c>
      <c r="CG512" s="171">
        <v>123.4</v>
      </c>
      <c r="CH512" s="171">
        <v>123.1</v>
      </c>
      <c r="CI512" s="171">
        <v>124.5</v>
      </c>
      <c r="CJ512" s="171">
        <v>117.9</v>
      </c>
      <c r="CK512" s="171">
        <v>119.4</v>
      </c>
      <c r="CL512" s="171">
        <v>118.3</v>
      </c>
      <c r="CM512" s="171">
        <v>118.1</v>
      </c>
      <c r="CN512" s="171">
        <v>114.7</v>
      </c>
      <c r="CO512" s="171">
        <v>118.1</v>
      </c>
      <c r="CP512" s="171">
        <v>118.5</v>
      </c>
      <c r="CQ512" s="171">
        <v>118.2</v>
      </c>
      <c r="CR512" s="171">
        <v>122.2</v>
      </c>
      <c r="CS512" s="171">
        <v>118.8</v>
      </c>
      <c r="CT512" s="171">
        <v>119.7</v>
      </c>
      <c r="CU512" s="171">
        <v>119.3</v>
      </c>
      <c r="CV512" s="171">
        <v>120.3</v>
      </c>
      <c r="CW512" s="171">
        <v>119</v>
      </c>
      <c r="CX512" s="171">
        <v>115.2</v>
      </c>
      <c r="CY512" s="171">
        <v>112</v>
      </c>
      <c r="CZ512" s="171">
        <v>112.6</v>
      </c>
      <c r="DA512" s="171">
        <v>114.8</v>
      </c>
      <c r="DB512" s="171">
        <v>111.8</v>
      </c>
      <c r="DC512" s="171">
        <v>113.6</v>
      </c>
      <c r="DD512" s="171">
        <v>121.1</v>
      </c>
      <c r="DE512" s="171">
        <v>121.3</v>
      </c>
      <c r="DF512" s="171">
        <v>123.7</v>
      </c>
      <c r="DG512" s="171">
        <v>123.5</v>
      </c>
      <c r="DH512" s="171">
        <v>128.69999999999999</v>
      </c>
      <c r="DI512" s="171">
        <v>127.8</v>
      </c>
      <c r="DJ512" s="171">
        <v>126.4</v>
      </c>
      <c r="DK512" s="171">
        <v>124.6</v>
      </c>
      <c r="DL512" s="171">
        <v>125.5</v>
      </c>
      <c r="DM512" s="171">
        <v>127.6</v>
      </c>
      <c r="DN512" s="171">
        <v>129.69999999999999</v>
      </c>
      <c r="DO512" s="171">
        <v>130.4</v>
      </c>
      <c r="DP512" s="171">
        <v>127.1</v>
      </c>
      <c r="DQ512" s="171">
        <v>130.69999999999999</v>
      </c>
      <c r="DR512" s="171">
        <v>129.30000000000001</v>
      </c>
      <c r="DS512" s="171">
        <v>131.6</v>
      </c>
      <c r="DT512" s="171">
        <v>134.19999999999999</v>
      </c>
    </row>
    <row r="513" spans="1:124" x14ac:dyDescent="0.25">
      <c r="A513" s="169" t="s">
        <v>1420</v>
      </c>
      <c r="B513" s="169" t="s">
        <v>1421</v>
      </c>
      <c r="C513" s="170">
        <v>3.7010000000000001E-2</v>
      </c>
      <c r="D513" s="171">
        <v>106.9</v>
      </c>
      <c r="E513" s="171">
        <v>108.4</v>
      </c>
      <c r="F513" s="171">
        <v>107</v>
      </c>
      <c r="G513" s="171">
        <v>107.9</v>
      </c>
      <c r="H513" s="171">
        <v>107.5</v>
      </c>
      <c r="I513" s="171">
        <v>108.5</v>
      </c>
      <c r="J513" s="171">
        <v>109.3</v>
      </c>
      <c r="K513" s="171">
        <v>107.9</v>
      </c>
      <c r="L513" s="171">
        <v>106.9</v>
      </c>
      <c r="M513" s="171">
        <v>107.3</v>
      </c>
      <c r="N513" s="171">
        <v>108.1</v>
      </c>
      <c r="O513" s="171">
        <v>109.3</v>
      </c>
      <c r="P513" s="171">
        <v>114.3</v>
      </c>
      <c r="Q513" s="171">
        <v>114.7</v>
      </c>
      <c r="R513" s="171">
        <v>115.2</v>
      </c>
      <c r="S513" s="171">
        <v>115.5</v>
      </c>
      <c r="T513" s="171">
        <v>116.8</v>
      </c>
      <c r="U513" s="171">
        <v>118.5</v>
      </c>
      <c r="V513" s="171">
        <v>118.2</v>
      </c>
      <c r="W513" s="171">
        <v>117.4</v>
      </c>
      <c r="X513" s="171">
        <v>117.2</v>
      </c>
      <c r="Y513" s="171">
        <v>118.1</v>
      </c>
      <c r="Z513" s="171">
        <v>118.9</v>
      </c>
      <c r="AA513" s="171">
        <v>119.1</v>
      </c>
      <c r="AB513" s="171">
        <v>122.2</v>
      </c>
      <c r="AC513" s="171">
        <v>122.4</v>
      </c>
      <c r="AD513" s="171">
        <v>122.6</v>
      </c>
      <c r="AE513" s="171">
        <v>122.8</v>
      </c>
      <c r="AF513" s="171">
        <v>122.2</v>
      </c>
      <c r="AG513" s="171">
        <v>123.2</v>
      </c>
      <c r="AH513" s="171">
        <v>122.1</v>
      </c>
      <c r="AI513" s="171">
        <v>121.1</v>
      </c>
      <c r="AJ513" s="171">
        <v>118.4</v>
      </c>
      <c r="AK513" s="171">
        <v>118.1</v>
      </c>
      <c r="AL513" s="171">
        <v>117.4</v>
      </c>
      <c r="AM513" s="171">
        <v>117.6</v>
      </c>
      <c r="AN513" s="171">
        <v>122.3</v>
      </c>
      <c r="AO513" s="171">
        <v>123.2</v>
      </c>
      <c r="AP513" s="171">
        <v>122.9</v>
      </c>
      <c r="AQ513" s="171">
        <v>122.9</v>
      </c>
      <c r="AR513" s="171">
        <v>122.4</v>
      </c>
      <c r="AS513" s="171">
        <v>120.9</v>
      </c>
      <c r="AT513" s="171">
        <v>119.5</v>
      </c>
      <c r="AU513" s="171">
        <v>119.8</v>
      </c>
      <c r="AV513" s="171">
        <v>119.2</v>
      </c>
      <c r="AW513" s="171">
        <v>118.3</v>
      </c>
      <c r="AX513" s="171">
        <v>118.6</v>
      </c>
      <c r="AY513" s="171">
        <v>117.9</v>
      </c>
      <c r="AZ513" s="171">
        <v>121.2</v>
      </c>
      <c r="BA513" s="171">
        <v>121</v>
      </c>
      <c r="BB513" s="171">
        <v>121.7</v>
      </c>
      <c r="BC513" s="171">
        <v>120.7</v>
      </c>
      <c r="BD513" s="171">
        <v>120.8</v>
      </c>
      <c r="BE513" s="171">
        <v>119.7</v>
      </c>
      <c r="BF513" s="171">
        <v>120.2</v>
      </c>
      <c r="BG513" s="171">
        <v>120.5</v>
      </c>
      <c r="BH513" s="171">
        <v>121.4</v>
      </c>
      <c r="BI513" s="171">
        <v>121.4</v>
      </c>
      <c r="BJ513" s="171">
        <v>122.3</v>
      </c>
      <c r="BK513" s="171">
        <v>122.9</v>
      </c>
      <c r="BL513" s="171">
        <v>121.9</v>
      </c>
      <c r="BM513" s="171">
        <v>121.6</v>
      </c>
      <c r="BN513" s="171">
        <v>122.9</v>
      </c>
      <c r="BO513" s="171">
        <v>123.1</v>
      </c>
      <c r="BP513" s="171">
        <v>123</v>
      </c>
      <c r="BQ513" s="171">
        <v>123.7</v>
      </c>
      <c r="BR513" s="171">
        <v>123.5</v>
      </c>
      <c r="BS513" s="171">
        <v>121.7</v>
      </c>
      <c r="BT513" s="171">
        <v>125.7</v>
      </c>
      <c r="BU513" s="171">
        <v>124.6</v>
      </c>
      <c r="BV513" s="171">
        <v>124.7</v>
      </c>
      <c r="BW513" s="171">
        <v>124.7</v>
      </c>
      <c r="BX513" s="171">
        <v>126</v>
      </c>
      <c r="BY513" s="171">
        <v>125.1</v>
      </c>
      <c r="BZ513" s="171">
        <v>124.3</v>
      </c>
      <c r="CA513" s="171">
        <v>122.8</v>
      </c>
      <c r="CB513" s="171">
        <v>123</v>
      </c>
      <c r="CC513" s="171">
        <v>123.8</v>
      </c>
      <c r="CD513" s="171">
        <v>122.7</v>
      </c>
      <c r="CE513" s="171">
        <v>122</v>
      </c>
      <c r="CF513" s="171">
        <v>121.2</v>
      </c>
      <c r="CG513" s="171">
        <v>120.5</v>
      </c>
      <c r="CH513" s="171">
        <v>120.9</v>
      </c>
      <c r="CI513" s="171">
        <v>121.1</v>
      </c>
      <c r="CJ513" s="171">
        <v>122.4</v>
      </c>
      <c r="CK513" s="171">
        <v>120.2</v>
      </c>
      <c r="CL513" s="171">
        <v>120.7</v>
      </c>
      <c r="CM513" s="171">
        <v>121.3</v>
      </c>
      <c r="CN513" s="171">
        <v>120.8</v>
      </c>
      <c r="CO513" s="171">
        <v>119.5</v>
      </c>
      <c r="CP513" s="171">
        <v>118.4</v>
      </c>
      <c r="CQ513" s="171">
        <v>118</v>
      </c>
      <c r="CR513" s="171">
        <v>116.3</v>
      </c>
      <c r="CS513" s="171">
        <v>115.6</v>
      </c>
      <c r="CT513" s="171">
        <v>114.9</v>
      </c>
      <c r="CU513" s="171">
        <v>114.9</v>
      </c>
      <c r="CV513" s="171">
        <v>113.6</v>
      </c>
      <c r="CW513" s="171">
        <v>115</v>
      </c>
      <c r="CX513" s="171">
        <v>116</v>
      </c>
      <c r="CY513" s="171">
        <v>115.5</v>
      </c>
      <c r="CZ513" s="171">
        <v>115.7</v>
      </c>
      <c r="DA513" s="171">
        <v>115.9</v>
      </c>
      <c r="DB513" s="171">
        <v>116.9</v>
      </c>
      <c r="DC513" s="171">
        <v>117.1</v>
      </c>
      <c r="DD513" s="171">
        <v>118</v>
      </c>
      <c r="DE513" s="171">
        <v>118.8</v>
      </c>
      <c r="DF513" s="171">
        <v>118.8</v>
      </c>
      <c r="DG513" s="171">
        <v>122.3</v>
      </c>
      <c r="DH513" s="171">
        <v>123.6</v>
      </c>
      <c r="DI513" s="171">
        <v>123.9</v>
      </c>
      <c r="DJ513" s="171">
        <v>123.6</v>
      </c>
      <c r="DK513" s="171">
        <v>124.2</v>
      </c>
      <c r="DL513" s="171">
        <v>124</v>
      </c>
      <c r="DM513" s="171">
        <v>122.6</v>
      </c>
      <c r="DN513" s="171">
        <v>123</v>
      </c>
      <c r="DO513" s="171">
        <v>123.9</v>
      </c>
      <c r="DP513" s="171">
        <v>124.6</v>
      </c>
      <c r="DQ513" s="171">
        <v>124.3</v>
      </c>
      <c r="DR513" s="171">
        <v>124.9</v>
      </c>
      <c r="DS513" s="171">
        <v>126.4</v>
      </c>
      <c r="DT513" s="171">
        <v>131.69999999999999</v>
      </c>
    </row>
    <row r="514" spans="1:124" x14ac:dyDescent="0.25">
      <c r="A514" s="169" t="s">
        <v>1422</v>
      </c>
      <c r="B514" s="169" t="s">
        <v>1423</v>
      </c>
      <c r="C514" s="170">
        <v>1.5630000000000002E-2</v>
      </c>
      <c r="D514" s="171">
        <v>106.1</v>
      </c>
      <c r="E514" s="171">
        <v>104.9</v>
      </c>
      <c r="F514" s="171">
        <v>104.2</v>
      </c>
      <c r="G514" s="171">
        <v>105.4</v>
      </c>
      <c r="H514" s="171">
        <v>104.5</v>
      </c>
      <c r="I514" s="171">
        <v>107.1</v>
      </c>
      <c r="J514" s="171">
        <v>103.9</v>
      </c>
      <c r="K514" s="171">
        <v>105.5</v>
      </c>
      <c r="L514" s="171">
        <v>100</v>
      </c>
      <c r="M514" s="171">
        <v>105.8</v>
      </c>
      <c r="N514" s="171">
        <v>106.4</v>
      </c>
      <c r="O514" s="171">
        <v>108.2</v>
      </c>
      <c r="P514" s="171">
        <v>108.2</v>
      </c>
      <c r="Q514" s="171">
        <v>110.4</v>
      </c>
      <c r="R514" s="171">
        <v>107.7</v>
      </c>
      <c r="S514" s="171">
        <v>107.9</v>
      </c>
      <c r="T514" s="171">
        <v>109</v>
      </c>
      <c r="U514" s="171">
        <v>114.3</v>
      </c>
      <c r="V514" s="171">
        <v>113.5</v>
      </c>
      <c r="W514" s="171">
        <v>116.2</v>
      </c>
      <c r="X514" s="171">
        <v>117.1</v>
      </c>
      <c r="Y514" s="171">
        <v>113.3</v>
      </c>
      <c r="Z514" s="171">
        <v>114.8</v>
      </c>
      <c r="AA514" s="171">
        <v>118.3</v>
      </c>
      <c r="AB514" s="171">
        <v>118.4</v>
      </c>
      <c r="AC514" s="171">
        <v>116.3</v>
      </c>
      <c r="AD514" s="171">
        <v>114.9</v>
      </c>
      <c r="AE514" s="171">
        <v>114.3</v>
      </c>
      <c r="AF514" s="171">
        <v>116.3</v>
      </c>
      <c r="AG514" s="171">
        <v>116</v>
      </c>
      <c r="AH514" s="171">
        <v>116.3</v>
      </c>
      <c r="AI514" s="171">
        <v>113.4</v>
      </c>
      <c r="AJ514" s="171">
        <v>110.2</v>
      </c>
      <c r="AK514" s="171">
        <v>110.7</v>
      </c>
      <c r="AL514" s="171">
        <v>108.9</v>
      </c>
      <c r="AM514" s="171">
        <v>108.6</v>
      </c>
      <c r="AN514" s="171">
        <v>110.1</v>
      </c>
      <c r="AO514" s="171">
        <v>112.6</v>
      </c>
      <c r="AP514" s="171">
        <v>110.1</v>
      </c>
      <c r="AQ514" s="171">
        <v>109</v>
      </c>
      <c r="AR514" s="171">
        <v>110.2</v>
      </c>
      <c r="AS514" s="171">
        <v>107.6</v>
      </c>
      <c r="AT514" s="171">
        <v>106.8</v>
      </c>
      <c r="AU514" s="171">
        <v>107.3</v>
      </c>
      <c r="AV514" s="171">
        <v>106.4</v>
      </c>
      <c r="AW514" s="171">
        <v>103.2</v>
      </c>
      <c r="AX514" s="171">
        <v>103.4</v>
      </c>
      <c r="AY514" s="171">
        <v>105.3</v>
      </c>
      <c r="AZ514" s="171">
        <v>106.2</v>
      </c>
      <c r="BA514" s="171">
        <v>105</v>
      </c>
      <c r="BB514" s="171">
        <v>106.5</v>
      </c>
      <c r="BC514" s="171">
        <v>107.6</v>
      </c>
      <c r="BD514" s="171">
        <v>107.4</v>
      </c>
      <c r="BE514" s="171">
        <v>108.8</v>
      </c>
      <c r="BF514" s="171">
        <v>106.8</v>
      </c>
      <c r="BG514" s="171">
        <v>108</v>
      </c>
      <c r="BH514" s="171">
        <v>107.5</v>
      </c>
      <c r="BI514" s="171">
        <v>107.4</v>
      </c>
      <c r="BJ514" s="171">
        <v>108.9</v>
      </c>
      <c r="BK514" s="171">
        <v>108.2</v>
      </c>
      <c r="BL514" s="171">
        <v>108.3</v>
      </c>
      <c r="BM514" s="171">
        <v>107.1</v>
      </c>
      <c r="BN514" s="171">
        <v>108.5</v>
      </c>
      <c r="BO514" s="171">
        <v>111.8</v>
      </c>
      <c r="BP514" s="171">
        <v>111.1</v>
      </c>
      <c r="BQ514" s="171">
        <v>110.3</v>
      </c>
      <c r="BR514" s="171">
        <v>109.7</v>
      </c>
      <c r="BS514" s="171">
        <v>109.7</v>
      </c>
      <c r="BT514" s="171">
        <v>109.3</v>
      </c>
      <c r="BU514" s="171">
        <v>109</v>
      </c>
      <c r="BV514" s="171">
        <v>108.7</v>
      </c>
      <c r="BW514" s="171">
        <v>110.1</v>
      </c>
      <c r="BX514" s="171">
        <v>110.9</v>
      </c>
      <c r="BY514" s="171">
        <v>111.6</v>
      </c>
      <c r="BZ514" s="171">
        <v>112.6</v>
      </c>
      <c r="CA514" s="171">
        <v>112.7</v>
      </c>
      <c r="CB514" s="171">
        <v>113.3</v>
      </c>
      <c r="CC514" s="171">
        <v>114.6</v>
      </c>
      <c r="CD514" s="171">
        <v>114.7</v>
      </c>
      <c r="CE514" s="171">
        <v>115.1</v>
      </c>
      <c r="CF514" s="171">
        <v>116.5</v>
      </c>
      <c r="CG514" s="171">
        <v>115.7</v>
      </c>
      <c r="CH514" s="171">
        <v>115.5</v>
      </c>
      <c r="CI514" s="171">
        <v>115</v>
      </c>
      <c r="CJ514" s="171">
        <v>114.3</v>
      </c>
      <c r="CK514" s="171">
        <v>112.7</v>
      </c>
      <c r="CL514" s="171">
        <v>113.7</v>
      </c>
      <c r="CM514" s="171">
        <v>113.4</v>
      </c>
      <c r="CN514" s="171">
        <v>114.6</v>
      </c>
      <c r="CO514" s="171">
        <v>113.7</v>
      </c>
      <c r="CP514" s="171">
        <v>114.6</v>
      </c>
      <c r="CQ514" s="171">
        <v>112.4</v>
      </c>
      <c r="CR514" s="171">
        <v>112.2</v>
      </c>
      <c r="CS514" s="171">
        <v>111.9</v>
      </c>
      <c r="CT514" s="171">
        <v>110.8</v>
      </c>
      <c r="CU514" s="171">
        <v>112.3</v>
      </c>
      <c r="CV514" s="171">
        <v>114.4</v>
      </c>
      <c r="CW514" s="171">
        <v>116.3</v>
      </c>
      <c r="CX514" s="171">
        <v>111.8</v>
      </c>
      <c r="CY514" s="171">
        <v>111.7</v>
      </c>
      <c r="CZ514" s="171">
        <v>110.6</v>
      </c>
      <c r="DA514" s="171">
        <v>113</v>
      </c>
      <c r="DB514" s="171">
        <v>114</v>
      </c>
      <c r="DC514" s="171">
        <v>115.3</v>
      </c>
      <c r="DD514" s="171">
        <v>118.8</v>
      </c>
      <c r="DE514" s="171">
        <v>121.7</v>
      </c>
      <c r="DF514" s="171">
        <v>123.4</v>
      </c>
      <c r="DG514" s="171">
        <v>128.4</v>
      </c>
      <c r="DH514" s="171">
        <v>131</v>
      </c>
      <c r="DI514" s="171">
        <v>135.5</v>
      </c>
      <c r="DJ514" s="171">
        <v>134.30000000000001</v>
      </c>
      <c r="DK514" s="171">
        <v>129.69999999999999</v>
      </c>
      <c r="DL514" s="171">
        <v>131.1</v>
      </c>
      <c r="DM514" s="171">
        <v>132.30000000000001</v>
      </c>
      <c r="DN514" s="171">
        <v>136.9</v>
      </c>
      <c r="DO514" s="171">
        <v>139.9</v>
      </c>
      <c r="DP514" s="171">
        <v>142.4</v>
      </c>
      <c r="DQ514" s="171">
        <v>140.69999999999999</v>
      </c>
      <c r="DR514" s="171">
        <v>140.6</v>
      </c>
      <c r="DS514" s="171">
        <v>143.5</v>
      </c>
      <c r="DT514" s="171">
        <v>143.9</v>
      </c>
    </row>
    <row r="515" spans="1:124" x14ac:dyDescent="0.25">
      <c r="A515" s="169" t="s">
        <v>1424</v>
      </c>
      <c r="B515" s="169" t="s">
        <v>1425</v>
      </c>
      <c r="C515" s="170">
        <v>3.9260000000000003E-2</v>
      </c>
      <c r="D515" s="171">
        <v>101.3</v>
      </c>
      <c r="E515" s="171">
        <v>103.6</v>
      </c>
      <c r="F515" s="171">
        <v>103.4</v>
      </c>
      <c r="G515" s="171">
        <v>98.5</v>
      </c>
      <c r="H515" s="171">
        <v>99.4</v>
      </c>
      <c r="I515" s="171">
        <v>98.7</v>
      </c>
      <c r="J515" s="171">
        <v>103.3</v>
      </c>
      <c r="K515" s="171">
        <v>100.8</v>
      </c>
      <c r="L515" s="171">
        <v>99.3</v>
      </c>
      <c r="M515" s="171">
        <v>101</v>
      </c>
      <c r="N515" s="171">
        <v>103.9</v>
      </c>
      <c r="O515" s="171">
        <v>102.4</v>
      </c>
      <c r="P515" s="171">
        <v>104.1</v>
      </c>
      <c r="Q515" s="171">
        <v>105.7</v>
      </c>
      <c r="R515" s="171">
        <v>107</v>
      </c>
      <c r="S515" s="171">
        <v>108</v>
      </c>
      <c r="T515" s="171">
        <v>107.9</v>
      </c>
      <c r="U515" s="171">
        <v>110.4</v>
      </c>
      <c r="V515" s="171">
        <v>109.1</v>
      </c>
      <c r="W515" s="171">
        <v>107</v>
      </c>
      <c r="X515" s="171">
        <v>109.5</v>
      </c>
      <c r="Y515" s="171">
        <v>114.5</v>
      </c>
      <c r="Z515" s="171">
        <v>106.7</v>
      </c>
      <c r="AA515" s="171">
        <v>113.1</v>
      </c>
      <c r="AB515" s="171">
        <v>116.5</v>
      </c>
      <c r="AC515" s="171">
        <v>115.3</v>
      </c>
      <c r="AD515" s="171">
        <v>108.8</v>
      </c>
      <c r="AE515" s="171">
        <v>114.1</v>
      </c>
      <c r="AF515" s="171">
        <v>109.8</v>
      </c>
      <c r="AG515" s="171">
        <v>113</v>
      </c>
      <c r="AH515" s="171">
        <v>117.3</v>
      </c>
      <c r="AI515" s="171">
        <v>113.2</v>
      </c>
      <c r="AJ515" s="171">
        <v>115.8</v>
      </c>
      <c r="AK515" s="171">
        <v>122.5</v>
      </c>
      <c r="AL515" s="171">
        <v>117.4</v>
      </c>
      <c r="AM515" s="171">
        <v>113.6</v>
      </c>
      <c r="AN515" s="171">
        <v>113.2</v>
      </c>
      <c r="AO515" s="171">
        <v>117.1</v>
      </c>
      <c r="AP515" s="171">
        <v>119.4</v>
      </c>
      <c r="AQ515" s="171">
        <v>113.6</v>
      </c>
      <c r="AR515" s="171">
        <v>114.2</v>
      </c>
      <c r="AS515" s="171">
        <v>114.9</v>
      </c>
      <c r="AT515" s="171">
        <v>115</v>
      </c>
      <c r="AU515" s="171">
        <v>115.8</v>
      </c>
      <c r="AV515" s="171">
        <v>116.2</v>
      </c>
      <c r="AW515" s="171">
        <v>113.9</v>
      </c>
      <c r="AX515" s="171">
        <v>112.7</v>
      </c>
      <c r="AY515" s="171">
        <v>113.2</v>
      </c>
      <c r="AZ515" s="171">
        <v>114.4</v>
      </c>
      <c r="BA515" s="171">
        <v>113.5</v>
      </c>
      <c r="BB515" s="171">
        <v>113.1</v>
      </c>
      <c r="BC515" s="171">
        <v>111.9</v>
      </c>
      <c r="BD515" s="171">
        <v>112.9</v>
      </c>
      <c r="BE515" s="171">
        <v>111.7</v>
      </c>
      <c r="BF515" s="171">
        <v>111.6</v>
      </c>
      <c r="BG515" s="171">
        <v>110.7</v>
      </c>
      <c r="BH515" s="171">
        <v>111.5</v>
      </c>
      <c r="BI515" s="171">
        <v>113.2</v>
      </c>
      <c r="BJ515" s="171">
        <v>117.1</v>
      </c>
      <c r="BK515" s="171">
        <v>114</v>
      </c>
      <c r="BL515" s="171">
        <v>115.1</v>
      </c>
      <c r="BM515" s="171">
        <v>114.3</v>
      </c>
      <c r="BN515" s="171">
        <v>114.3</v>
      </c>
      <c r="BO515" s="171">
        <v>119</v>
      </c>
      <c r="BP515" s="171">
        <v>118.1</v>
      </c>
      <c r="BQ515" s="171">
        <v>120.6</v>
      </c>
      <c r="BR515" s="171">
        <v>129.30000000000001</v>
      </c>
      <c r="BS515" s="171">
        <v>124.2</v>
      </c>
      <c r="BT515" s="171">
        <v>123.2</v>
      </c>
      <c r="BU515" s="171">
        <v>123.2</v>
      </c>
      <c r="BV515" s="171">
        <v>123.4</v>
      </c>
      <c r="BW515" s="171">
        <v>124.1</v>
      </c>
      <c r="BX515" s="171">
        <v>123.5</v>
      </c>
      <c r="BY515" s="171">
        <v>123</v>
      </c>
      <c r="BZ515" s="171">
        <v>123.1</v>
      </c>
      <c r="CA515" s="171">
        <v>123</v>
      </c>
      <c r="CB515" s="171">
        <v>123.9</v>
      </c>
      <c r="CC515" s="171">
        <v>130.1</v>
      </c>
      <c r="CD515" s="171">
        <v>128</v>
      </c>
      <c r="CE515" s="171">
        <v>130.30000000000001</v>
      </c>
      <c r="CF515" s="171">
        <v>129.80000000000001</v>
      </c>
      <c r="CG515" s="171">
        <v>133.4</v>
      </c>
      <c r="CH515" s="171">
        <v>131.80000000000001</v>
      </c>
      <c r="CI515" s="171">
        <v>131.80000000000001</v>
      </c>
      <c r="CJ515" s="171">
        <v>132.69999999999999</v>
      </c>
      <c r="CK515" s="171">
        <v>137.19999999999999</v>
      </c>
      <c r="CL515" s="171">
        <v>136.69999999999999</v>
      </c>
      <c r="CM515" s="171">
        <v>144.1</v>
      </c>
      <c r="CN515" s="171">
        <v>140.30000000000001</v>
      </c>
      <c r="CO515" s="171">
        <v>136.30000000000001</v>
      </c>
      <c r="CP515" s="171">
        <v>138.80000000000001</v>
      </c>
      <c r="CQ515" s="171">
        <v>138.5</v>
      </c>
      <c r="CR515" s="171">
        <v>138.69999999999999</v>
      </c>
      <c r="CS515" s="171">
        <v>141.6</v>
      </c>
      <c r="CT515" s="171">
        <v>140</v>
      </c>
      <c r="CU515" s="171">
        <v>140.9</v>
      </c>
      <c r="CV515" s="171">
        <v>140</v>
      </c>
      <c r="CW515" s="171">
        <v>142.1</v>
      </c>
      <c r="CX515" s="171">
        <v>140.80000000000001</v>
      </c>
      <c r="CY515" s="171">
        <v>139.69999999999999</v>
      </c>
      <c r="CZ515" s="171">
        <v>139.5</v>
      </c>
      <c r="DA515" s="171">
        <v>140.5</v>
      </c>
      <c r="DB515" s="171">
        <v>141.80000000000001</v>
      </c>
      <c r="DC515" s="171">
        <v>142.4</v>
      </c>
      <c r="DD515" s="171">
        <v>139</v>
      </c>
      <c r="DE515" s="171">
        <v>143.80000000000001</v>
      </c>
      <c r="DF515" s="171">
        <v>143.5</v>
      </c>
      <c r="DG515" s="171">
        <v>140</v>
      </c>
      <c r="DH515" s="171">
        <v>143.4</v>
      </c>
      <c r="DI515" s="171">
        <v>145.4</v>
      </c>
      <c r="DJ515" s="171">
        <v>144.4</v>
      </c>
      <c r="DK515" s="171">
        <v>142</v>
      </c>
      <c r="DL515" s="171">
        <v>149.19999999999999</v>
      </c>
      <c r="DM515" s="171">
        <v>147.19999999999999</v>
      </c>
      <c r="DN515" s="171">
        <v>145.6</v>
      </c>
      <c r="DO515" s="171">
        <v>144.6</v>
      </c>
      <c r="DP515" s="171">
        <v>145.19999999999999</v>
      </c>
      <c r="DQ515" s="171">
        <v>144.9</v>
      </c>
      <c r="DR515" s="171">
        <v>145.5</v>
      </c>
      <c r="DS515" s="171">
        <v>145.69999999999999</v>
      </c>
      <c r="DT515" s="171">
        <v>145.80000000000001</v>
      </c>
    </row>
    <row r="516" spans="1:124" x14ac:dyDescent="0.25">
      <c r="A516" s="169" t="s">
        <v>1426</v>
      </c>
      <c r="B516" s="169" t="s">
        <v>1427</v>
      </c>
      <c r="C516" s="170">
        <v>7.2100000000000003E-3</v>
      </c>
      <c r="D516" s="171">
        <v>110.3</v>
      </c>
      <c r="E516" s="171">
        <v>104.5</v>
      </c>
      <c r="F516" s="171">
        <v>110.6</v>
      </c>
      <c r="G516" s="171">
        <v>109.5</v>
      </c>
      <c r="H516" s="171">
        <v>109.1</v>
      </c>
      <c r="I516" s="171">
        <v>108.8</v>
      </c>
      <c r="J516" s="171">
        <v>114.6</v>
      </c>
      <c r="K516" s="171">
        <v>116.2</v>
      </c>
      <c r="L516" s="171">
        <v>112.5</v>
      </c>
      <c r="M516" s="171">
        <v>133.30000000000001</v>
      </c>
      <c r="N516" s="171">
        <v>125.5</v>
      </c>
      <c r="O516" s="171">
        <v>122.1</v>
      </c>
      <c r="P516" s="171">
        <v>121.7</v>
      </c>
      <c r="Q516" s="171">
        <v>125.3</v>
      </c>
      <c r="R516" s="171">
        <v>118.9</v>
      </c>
      <c r="S516" s="171">
        <v>126.6</v>
      </c>
      <c r="T516" s="171">
        <v>121.8</v>
      </c>
      <c r="U516" s="171">
        <v>123.1</v>
      </c>
      <c r="V516" s="171">
        <v>133.30000000000001</v>
      </c>
      <c r="W516" s="171">
        <v>133.5</v>
      </c>
      <c r="X516" s="171">
        <v>133.69999999999999</v>
      </c>
      <c r="Y516" s="171">
        <v>142.80000000000001</v>
      </c>
      <c r="Z516" s="171">
        <v>143.69999999999999</v>
      </c>
      <c r="AA516" s="171">
        <v>142.19999999999999</v>
      </c>
      <c r="AB516" s="171">
        <v>138.5</v>
      </c>
      <c r="AC516" s="171">
        <v>141.80000000000001</v>
      </c>
      <c r="AD516" s="171">
        <v>146.4</v>
      </c>
      <c r="AE516" s="171">
        <v>143.69999999999999</v>
      </c>
      <c r="AF516" s="171">
        <v>142.1</v>
      </c>
      <c r="AG516" s="171">
        <v>141.9</v>
      </c>
      <c r="AH516" s="171">
        <v>149.30000000000001</v>
      </c>
      <c r="AI516" s="171">
        <v>145.4</v>
      </c>
      <c r="AJ516" s="171">
        <v>138.69999999999999</v>
      </c>
      <c r="AK516" s="171">
        <v>140.80000000000001</v>
      </c>
      <c r="AL516" s="171">
        <v>140.80000000000001</v>
      </c>
      <c r="AM516" s="171">
        <v>145.9</v>
      </c>
      <c r="AN516" s="171">
        <v>141.30000000000001</v>
      </c>
      <c r="AO516" s="171">
        <v>138.69999999999999</v>
      </c>
      <c r="AP516" s="171">
        <v>139</v>
      </c>
      <c r="AQ516" s="171">
        <v>140.19999999999999</v>
      </c>
      <c r="AR516" s="171">
        <v>133.19999999999999</v>
      </c>
      <c r="AS516" s="171">
        <v>138.4</v>
      </c>
      <c r="AT516" s="171">
        <v>146.30000000000001</v>
      </c>
      <c r="AU516" s="171">
        <v>148.6</v>
      </c>
      <c r="AV516" s="171">
        <v>145</v>
      </c>
      <c r="AW516" s="171">
        <v>143.19999999999999</v>
      </c>
      <c r="AX516" s="171">
        <v>127.5</v>
      </c>
      <c r="AY516" s="171">
        <v>145.19999999999999</v>
      </c>
      <c r="AZ516" s="171">
        <v>154.9</v>
      </c>
      <c r="BA516" s="171">
        <v>141.6</v>
      </c>
      <c r="BB516" s="171">
        <v>153.5</v>
      </c>
      <c r="BC516" s="171">
        <v>153</v>
      </c>
      <c r="BD516" s="171">
        <v>139.6</v>
      </c>
      <c r="BE516" s="171">
        <v>159.4</v>
      </c>
      <c r="BF516" s="171">
        <v>158.69999999999999</v>
      </c>
      <c r="BG516" s="171">
        <v>159.1</v>
      </c>
      <c r="BH516" s="171">
        <v>152.80000000000001</v>
      </c>
      <c r="BI516" s="171">
        <v>170.3</v>
      </c>
      <c r="BJ516" s="171">
        <v>166.8</v>
      </c>
      <c r="BK516" s="171">
        <v>157.6</v>
      </c>
      <c r="BL516" s="171">
        <v>157.6</v>
      </c>
      <c r="BM516" s="171">
        <v>157.6</v>
      </c>
      <c r="BN516" s="171">
        <v>157.1</v>
      </c>
      <c r="BO516" s="171">
        <v>162.1</v>
      </c>
      <c r="BP516" s="171">
        <v>152.6</v>
      </c>
      <c r="BQ516" s="171">
        <v>155.5</v>
      </c>
      <c r="BR516" s="171">
        <v>158.1</v>
      </c>
      <c r="BS516" s="171">
        <v>158.80000000000001</v>
      </c>
      <c r="BT516" s="171">
        <v>163.69999999999999</v>
      </c>
      <c r="BU516" s="171">
        <v>157</v>
      </c>
      <c r="BV516" s="171">
        <v>161.30000000000001</v>
      </c>
      <c r="BW516" s="171">
        <v>162.69999999999999</v>
      </c>
      <c r="BX516" s="171">
        <v>156.6</v>
      </c>
      <c r="BY516" s="171">
        <v>164.5</v>
      </c>
      <c r="BZ516" s="171">
        <v>160.69999999999999</v>
      </c>
      <c r="CA516" s="171">
        <v>167.7</v>
      </c>
      <c r="CB516" s="171">
        <v>164.5</v>
      </c>
      <c r="CC516" s="171">
        <v>157.6</v>
      </c>
      <c r="CD516" s="171">
        <v>163.9</v>
      </c>
      <c r="CE516" s="171">
        <v>167.5</v>
      </c>
      <c r="CF516" s="171">
        <v>157.9</v>
      </c>
      <c r="CG516" s="171">
        <v>166.8</v>
      </c>
      <c r="CH516" s="171">
        <v>164.5</v>
      </c>
      <c r="CI516" s="171">
        <v>162.69999999999999</v>
      </c>
      <c r="CJ516" s="171">
        <v>169</v>
      </c>
      <c r="CK516" s="171">
        <v>176.6</v>
      </c>
      <c r="CL516" s="171">
        <v>168.1</v>
      </c>
      <c r="CM516" s="171">
        <v>171.4</v>
      </c>
      <c r="CN516" s="171">
        <v>172.4</v>
      </c>
      <c r="CO516" s="171">
        <v>162.1</v>
      </c>
      <c r="CP516" s="171">
        <v>162.1</v>
      </c>
      <c r="CQ516" s="171">
        <v>161.69999999999999</v>
      </c>
      <c r="CR516" s="171">
        <v>163.80000000000001</v>
      </c>
      <c r="CS516" s="171">
        <v>162.19999999999999</v>
      </c>
      <c r="CT516" s="171">
        <v>168.4</v>
      </c>
      <c r="CU516" s="171">
        <v>168.1</v>
      </c>
      <c r="CV516" s="171">
        <v>168.1</v>
      </c>
      <c r="CW516" s="171">
        <v>168.1</v>
      </c>
      <c r="CX516" s="171">
        <v>168.1</v>
      </c>
      <c r="CY516" s="171">
        <v>168.6</v>
      </c>
      <c r="CZ516" s="171">
        <v>168.6</v>
      </c>
      <c r="DA516" s="171">
        <v>168.6</v>
      </c>
      <c r="DB516" s="171">
        <v>168.6</v>
      </c>
      <c r="DC516" s="171">
        <v>168.6</v>
      </c>
      <c r="DD516" s="171">
        <v>168.9</v>
      </c>
      <c r="DE516" s="171">
        <v>168.8</v>
      </c>
      <c r="DF516" s="171">
        <v>168.9</v>
      </c>
      <c r="DG516" s="171">
        <v>168.9</v>
      </c>
      <c r="DH516" s="171">
        <v>168.9</v>
      </c>
      <c r="DI516" s="171">
        <v>168.9</v>
      </c>
      <c r="DJ516" s="171">
        <v>168.9</v>
      </c>
      <c r="DK516" s="171">
        <v>168.9</v>
      </c>
      <c r="DL516" s="171">
        <v>168.9</v>
      </c>
      <c r="DM516" s="171">
        <v>178.4</v>
      </c>
      <c r="DN516" s="171">
        <v>178.4</v>
      </c>
      <c r="DO516" s="171">
        <v>178.9</v>
      </c>
      <c r="DP516" s="171">
        <v>178.7</v>
      </c>
      <c r="DQ516" s="171">
        <v>178.9</v>
      </c>
      <c r="DR516" s="171">
        <v>181.2</v>
      </c>
      <c r="DS516" s="171">
        <v>177.9</v>
      </c>
      <c r="DT516" s="171">
        <v>178.6</v>
      </c>
    </row>
    <row r="517" spans="1:124" x14ac:dyDescent="0.25">
      <c r="A517" s="169" t="s">
        <v>1428</v>
      </c>
      <c r="B517" s="169" t="s">
        <v>1429</v>
      </c>
      <c r="C517" s="170">
        <v>3.2017600000000002</v>
      </c>
      <c r="D517" s="171">
        <v>107.4</v>
      </c>
      <c r="E517" s="171">
        <v>107.5</v>
      </c>
      <c r="F517" s="171">
        <v>108.2</v>
      </c>
      <c r="G517" s="171">
        <v>109.2</v>
      </c>
      <c r="H517" s="171">
        <v>108.7</v>
      </c>
      <c r="I517" s="171">
        <v>107.3</v>
      </c>
      <c r="J517" s="171">
        <v>107.1</v>
      </c>
      <c r="K517" s="171">
        <v>106.8</v>
      </c>
      <c r="L517" s="171">
        <v>105.3</v>
      </c>
      <c r="M517" s="171">
        <v>105.7</v>
      </c>
      <c r="N517" s="171">
        <v>106.8</v>
      </c>
      <c r="O517" s="171">
        <v>106.3</v>
      </c>
      <c r="P517" s="171">
        <v>106.3</v>
      </c>
      <c r="Q517" s="171">
        <v>106.3</v>
      </c>
      <c r="R517" s="171">
        <v>107.6</v>
      </c>
      <c r="S517" s="171">
        <v>107.8</v>
      </c>
      <c r="T517" s="171">
        <v>107</v>
      </c>
      <c r="U517" s="171">
        <v>107.3</v>
      </c>
      <c r="V517" s="171">
        <v>107.4</v>
      </c>
      <c r="W517" s="171">
        <v>107.3</v>
      </c>
      <c r="X517" s="171">
        <v>107.2</v>
      </c>
      <c r="Y517" s="171">
        <v>107.7</v>
      </c>
      <c r="Z517" s="171">
        <v>108.6</v>
      </c>
      <c r="AA517" s="171">
        <v>109.3</v>
      </c>
      <c r="AB517" s="171">
        <v>109.7</v>
      </c>
      <c r="AC517" s="171">
        <v>109.4</v>
      </c>
      <c r="AD517" s="171">
        <v>110.8</v>
      </c>
      <c r="AE517" s="171">
        <v>112.8</v>
      </c>
      <c r="AF517" s="171">
        <v>112.4</v>
      </c>
      <c r="AG517" s="171">
        <v>111.6</v>
      </c>
      <c r="AH517" s="171">
        <v>111.5</v>
      </c>
      <c r="AI517" s="171">
        <v>110.3</v>
      </c>
      <c r="AJ517" s="171">
        <v>111.3</v>
      </c>
      <c r="AK517" s="171">
        <v>112.2</v>
      </c>
      <c r="AL517" s="171">
        <v>111.3</v>
      </c>
      <c r="AM517" s="171">
        <v>112.1</v>
      </c>
      <c r="AN517" s="171">
        <v>110.4</v>
      </c>
      <c r="AO517" s="171">
        <v>109.5</v>
      </c>
      <c r="AP517" s="171">
        <v>109.6</v>
      </c>
      <c r="AQ517" s="171">
        <v>110.4</v>
      </c>
      <c r="AR517" s="171">
        <v>111.2</v>
      </c>
      <c r="AS517" s="171">
        <v>111.1</v>
      </c>
      <c r="AT517" s="171">
        <v>112</v>
      </c>
      <c r="AU517" s="171">
        <v>111.5</v>
      </c>
      <c r="AV517" s="171">
        <v>111.1</v>
      </c>
      <c r="AW517" s="171">
        <v>109.8</v>
      </c>
      <c r="AX517" s="171">
        <v>109.2</v>
      </c>
      <c r="AY517" s="171">
        <v>109.8</v>
      </c>
      <c r="AZ517" s="171">
        <v>109.2</v>
      </c>
      <c r="BA517" s="171">
        <v>110.2</v>
      </c>
      <c r="BB517" s="171">
        <v>110.7</v>
      </c>
      <c r="BC517" s="171">
        <v>110.7</v>
      </c>
      <c r="BD517" s="171">
        <v>110</v>
      </c>
      <c r="BE517" s="171">
        <v>110.9</v>
      </c>
      <c r="BF517" s="171">
        <v>110.3</v>
      </c>
      <c r="BG517" s="171">
        <v>109.9</v>
      </c>
      <c r="BH517" s="171">
        <v>108.9</v>
      </c>
      <c r="BI517" s="171">
        <v>108.9</v>
      </c>
      <c r="BJ517" s="171">
        <v>108.9</v>
      </c>
      <c r="BK517" s="171">
        <v>109.3</v>
      </c>
      <c r="BL517" s="171">
        <v>111.2</v>
      </c>
      <c r="BM517" s="171">
        <v>112.5</v>
      </c>
      <c r="BN517" s="171">
        <v>112.7</v>
      </c>
      <c r="BO517" s="171">
        <v>112</v>
      </c>
      <c r="BP517" s="171">
        <v>111.4</v>
      </c>
      <c r="BQ517" s="171">
        <v>111.9</v>
      </c>
      <c r="BR517" s="171">
        <v>111.7</v>
      </c>
      <c r="BS517" s="171">
        <v>113</v>
      </c>
      <c r="BT517" s="171">
        <v>113.3</v>
      </c>
      <c r="BU517" s="171">
        <v>114.3</v>
      </c>
      <c r="BV517" s="171">
        <v>114.1</v>
      </c>
      <c r="BW517" s="171">
        <v>114</v>
      </c>
      <c r="BX517" s="171">
        <v>115.4</v>
      </c>
      <c r="BY517" s="171">
        <v>115.6</v>
      </c>
      <c r="BZ517" s="171">
        <v>115.2</v>
      </c>
      <c r="CA517" s="171">
        <v>115.9</v>
      </c>
      <c r="CB517" s="171">
        <v>115.8</v>
      </c>
      <c r="CC517" s="171">
        <v>115.7</v>
      </c>
      <c r="CD517" s="171">
        <v>115.5</v>
      </c>
      <c r="CE517" s="171">
        <v>115.5</v>
      </c>
      <c r="CF517" s="171">
        <v>115.3</v>
      </c>
      <c r="CG517" s="171">
        <v>116.3</v>
      </c>
      <c r="CH517" s="171">
        <v>117.5</v>
      </c>
      <c r="CI517" s="171">
        <v>116.6</v>
      </c>
      <c r="CJ517" s="171">
        <v>117.4</v>
      </c>
      <c r="CK517" s="171">
        <v>118.5</v>
      </c>
      <c r="CL517" s="171">
        <v>118.3</v>
      </c>
      <c r="CM517" s="171">
        <v>117.5</v>
      </c>
      <c r="CN517" s="171">
        <v>116.7</v>
      </c>
      <c r="CO517" s="171">
        <v>116.9</v>
      </c>
      <c r="CP517" s="171">
        <v>115.4</v>
      </c>
      <c r="CQ517" s="171">
        <v>115.7</v>
      </c>
      <c r="CR517" s="171">
        <v>115.5</v>
      </c>
      <c r="CS517" s="171">
        <v>115.7</v>
      </c>
      <c r="CT517" s="171">
        <v>116.5</v>
      </c>
      <c r="CU517" s="171">
        <v>116.1</v>
      </c>
      <c r="CV517" s="171">
        <v>117.8</v>
      </c>
      <c r="CW517" s="171">
        <v>118.2</v>
      </c>
      <c r="CX517" s="171">
        <v>118.3</v>
      </c>
      <c r="CY517" s="171">
        <v>117.3</v>
      </c>
      <c r="CZ517" s="171">
        <v>116.6</v>
      </c>
      <c r="DA517" s="171">
        <v>116.8</v>
      </c>
      <c r="DB517" s="171">
        <v>116.5</v>
      </c>
      <c r="DC517" s="171">
        <v>116.9</v>
      </c>
      <c r="DD517" s="171">
        <v>117.4</v>
      </c>
      <c r="DE517" s="171">
        <v>117.4</v>
      </c>
      <c r="DF517" s="171">
        <v>117.9</v>
      </c>
      <c r="DG517" s="171">
        <v>120.2</v>
      </c>
      <c r="DH517" s="171">
        <v>121.2</v>
      </c>
      <c r="DI517" s="171">
        <v>120.9</v>
      </c>
      <c r="DJ517" s="171">
        <v>121.4</v>
      </c>
      <c r="DK517" s="171">
        <v>122.6</v>
      </c>
      <c r="DL517" s="171">
        <v>122.1</v>
      </c>
      <c r="DM517" s="171">
        <v>121.6</v>
      </c>
      <c r="DN517" s="171">
        <v>123.8</v>
      </c>
      <c r="DO517" s="171">
        <v>125.3</v>
      </c>
      <c r="DP517" s="171">
        <v>125.1</v>
      </c>
      <c r="DQ517" s="171">
        <v>125.8</v>
      </c>
      <c r="DR517" s="171">
        <v>126.7</v>
      </c>
      <c r="DS517" s="171">
        <v>127.3</v>
      </c>
      <c r="DT517" s="171">
        <v>129.4</v>
      </c>
    </row>
    <row r="518" spans="1:124" x14ac:dyDescent="0.25">
      <c r="A518" s="169" t="s">
        <v>1430</v>
      </c>
      <c r="B518" s="169" t="s">
        <v>1431</v>
      </c>
      <c r="C518" s="170">
        <v>0.29504000000000002</v>
      </c>
      <c r="D518" s="171">
        <v>103.9</v>
      </c>
      <c r="E518" s="171">
        <v>104.9</v>
      </c>
      <c r="F518" s="171">
        <v>104.9</v>
      </c>
      <c r="G518" s="171">
        <v>106</v>
      </c>
      <c r="H518" s="171">
        <v>105.6</v>
      </c>
      <c r="I518" s="171">
        <v>105.4</v>
      </c>
      <c r="J518" s="171">
        <v>106.1</v>
      </c>
      <c r="K518" s="171">
        <v>106.1</v>
      </c>
      <c r="L518" s="171">
        <v>106.1</v>
      </c>
      <c r="M518" s="171">
        <v>105.2</v>
      </c>
      <c r="N518" s="171">
        <v>105.2</v>
      </c>
      <c r="O518" s="171">
        <v>105.5</v>
      </c>
      <c r="P518" s="171">
        <v>106.4</v>
      </c>
      <c r="Q518" s="171">
        <v>106.1</v>
      </c>
      <c r="R518" s="171">
        <v>105.5</v>
      </c>
      <c r="S518" s="171">
        <v>106.3</v>
      </c>
      <c r="T518" s="171">
        <v>107.7</v>
      </c>
      <c r="U518" s="171">
        <v>106.4</v>
      </c>
      <c r="V518" s="171">
        <v>107.3</v>
      </c>
      <c r="W518" s="171">
        <v>107.4</v>
      </c>
      <c r="X518" s="171">
        <v>107.8</v>
      </c>
      <c r="Y518" s="171">
        <v>107.2</v>
      </c>
      <c r="Z518" s="171">
        <v>107.2</v>
      </c>
      <c r="AA518" s="171">
        <v>107.7</v>
      </c>
      <c r="AB518" s="171">
        <v>110.8</v>
      </c>
      <c r="AC518" s="171">
        <v>109.5</v>
      </c>
      <c r="AD518" s="171">
        <v>111.2</v>
      </c>
      <c r="AE518" s="171">
        <v>112.3</v>
      </c>
      <c r="AF518" s="171">
        <v>112.5</v>
      </c>
      <c r="AG518" s="171">
        <v>112.5</v>
      </c>
      <c r="AH518" s="171">
        <v>114.3</v>
      </c>
      <c r="AI518" s="171">
        <v>114</v>
      </c>
      <c r="AJ518" s="171">
        <v>113</v>
      </c>
      <c r="AK518" s="171">
        <v>115.6</v>
      </c>
      <c r="AL518" s="171">
        <v>113.6</v>
      </c>
      <c r="AM518" s="171">
        <v>116.3</v>
      </c>
      <c r="AN518" s="171">
        <v>113.1</v>
      </c>
      <c r="AO518" s="171">
        <v>112.1</v>
      </c>
      <c r="AP518" s="171">
        <v>113.5</v>
      </c>
      <c r="AQ518" s="171">
        <v>113.9</v>
      </c>
      <c r="AR518" s="171">
        <v>113.9</v>
      </c>
      <c r="AS518" s="171">
        <v>114.7</v>
      </c>
      <c r="AT518" s="171">
        <v>115.2</v>
      </c>
      <c r="AU518" s="171">
        <v>115.4</v>
      </c>
      <c r="AV518" s="171">
        <v>115.2</v>
      </c>
      <c r="AW518" s="171">
        <v>115.9</v>
      </c>
      <c r="AX518" s="171">
        <v>115.3</v>
      </c>
      <c r="AY518" s="171">
        <v>115.2</v>
      </c>
      <c r="AZ518" s="171">
        <v>116.7</v>
      </c>
      <c r="BA518" s="171">
        <v>118</v>
      </c>
      <c r="BB518" s="171">
        <v>116.3</v>
      </c>
      <c r="BC518" s="171">
        <v>118.3</v>
      </c>
      <c r="BD518" s="171">
        <v>117.2</v>
      </c>
      <c r="BE518" s="171">
        <v>116.1</v>
      </c>
      <c r="BF518" s="171">
        <v>116.4</v>
      </c>
      <c r="BG518" s="171">
        <v>117</v>
      </c>
      <c r="BH518" s="171">
        <v>114.7</v>
      </c>
      <c r="BI518" s="171">
        <v>115.1</v>
      </c>
      <c r="BJ518" s="171">
        <v>116.7</v>
      </c>
      <c r="BK518" s="171">
        <v>117.2</v>
      </c>
      <c r="BL518" s="171">
        <v>117.2</v>
      </c>
      <c r="BM518" s="171">
        <v>117.1</v>
      </c>
      <c r="BN518" s="171">
        <v>116.3</v>
      </c>
      <c r="BO518" s="171">
        <v>116.4</v>
      </c>
      <c r="BP518" s="171">
        <v>118.6</v>
      </c>
      <c r="BQ518" s="171">
        <v>116.9</v>
      </c>
      <c r="BR518" s="171">
        <v>117.1</v>
      </c>
      <c r="BS518" s="171">
        <v>117.1</v>
      </c>
      <c r="BT518" s="171">
        <v>116.3</v>
      </c>
      <c r="BU518" s="171">
        <v>117.6</v>
      </c>
      <c r="BV518" s="171">
        <v>117.2</v>
      </c>
      <c r="BW518" s="171">
        <v>118</v>
      </c>
      <c r="BX518" s="171">
        <v>118.9</v>
      </c>
      <c r="BY518" s="171">
        <v>118.5</v>
      </c>
      <c r="BZ518" s="171">
        <v>119.1</v>
      </c>
      <c r="CA518" s="171">
        <v>119.1</v>
      </c>
      <c r="CB518" s="171">
        <v>121.1</v>
      </c>
      <c r="CC518" s="171">
        <v>119.8</v>
      </c>
      <c r="CD518" s="171">
        <v>122</v>
      </c>
      <c r="CE518" s="171">
        <v>120.4</v>
      </c>
      <c r="CF518" s="171">
        <v>122.6</v>
      </c>
      <c r="CG518" s="171">
        <v>124.5</v>
      </c>
      <c r="CH518" s="171">
        <v>125.9</v>
      </c>
      <c r="CI518" s="171">
        <v>125</v>
      </c>
      <c r="CJ518" s="171">
        <v>125.4</v>
      </c>
      <c r="CK518" s="171">
        <v>125.1</v>
      </c>
      <c r="CL518" s="171">
        <v>125.7</v>
      </c>
      <c r="CM518" s="171">
        <v>125.4</v>
      </c>
      <c r="CN518" s="171">
        <v>126.8</v>
      </c>
      <c r="CO518" s="171">
        <v>123.1</v>
      </c>
      <c r="CP518" s="171">
        <v>121</v>
      </c>
      <c r="CQ518" s="171">
        <v>121.2</v>
      </c>
      <c r="CR518" s="171">
        <v>125.1</v>
      </c>
      <c r="CS518" s="171">
        <v>126.2</v>
      </c>
      <c r="CT518" s="171">
        <v>125.5</v>
      </c>
      <c r="CU518" s="171">
        <v>123.8</v>
      </c>
      <c r="CV518" s="171">
        <v>122.4</v>
      </c>
      <c r="CW518" s="171">
        <v>124.1</v>
      </c>
      <c r="CX518" s="171">
        <v>127.5</v>
      </c>
      <c r="CY518" s="171">
        <v>126</v>
      </c>
      <c r="CZ518" s="171">
        <v>126.3</v>
      </c>
      <c r="DA518" s="171">
        <v>128.30000000000001</v>
      </c>
      <c r="DB518" s="171">
        <v>127.8</v>
      </c>
      <c r="DC518" s="171">
        <v>126.4</v>
      </c>
      <c r="DD518" s="171">
        <v>127.8</v>
      </c>
      <c r="DE518" s="171">
        <v>129.4</v>
      </c>
      <c r="DF518" s="171">
        <v>129.6</v>
      </c>
      <c r="DG518" s="171">
        <v>130.4</v>
      </c>
      <c r="DH518" s="171">
        <v>132.5</v>
      </c>
      <c r="DI518" s="171">
        <v>135.5</v>
      </c>
      <c r="DJ518" s="171">
        <v>136.30000000000001</v>
      </c>
      <c r="DK518" s="171">
        <v>137.9</v>
      </c>
      <c r="DL518" s="171">
        <v>136</v>
      </c>
      <c r="DM518" s="171">
        <v>136.9</v>
      </c>
      <c r="DN518" s="171">
        <v>137.19999999999999</v>
      </c>
      <c r="DO518" s="171">
        <v>138.1</v>
      </c>
      <c r="DP518" s="171">
        <v>143.9</v>
      </c>
      <c r="DQ518" s="171">
        <v>144.69999999999999</v>
      </c>
      <c r="DR518" s="171">
        <v>144.69999999999999</v>
      </c>
      <c r="DS518" s="171">
        <v>145.6</v>
      </c>
      <c r="DT518" s="171">
        <v>148.19999999999999</v>
      </c>
    </row>
    <row r="519" spans="1:124" x14ac:dyDescent="0.25">
      <c r="A519" s="169" t="s">
        <v>1432</v>
      </c>
      <c r="B519" s="169" t="s">
        <v>1433</v>
      </c>
      <c r="C519" s="170">
        <v>5.5500000000000002E-3</v>
      </c>
      <c r="D519" s="171">
        <v>112.8</v>
      </c>
      <c r="E519" s="171">
        <v>108.8</v>
      </c>
      <c r="F519" s="171">
        <v>108.8</v>
      </c>
      <c r="G519" s="171">
        <v>110.1</v>
      </c>
      <c r="H519" s="171">
        <v>109.9</v>
      </c>
      <c r="I519" s="171">
        <v>107.7</v>
      </c>
      <c r="J519" s="171">
        <v>107.2</v>
      </c>
      <c r="K519" s="171">
        <v>109.2</v>
      </c>
      <c r="L519" s="171">
        <v>108.1</v>
      </c>
      <c r="M519" s="171">
        <v>108.3</v>
      </c>
      <c r="N519" s="171">
        <v>108.5</v>
      </c>
      <c r="O519" s="171">
        <v>107</v>
      </c>
      <c r="P519" s="171">
        <v>107</v>
      </c>
      <c r="Q519" s="171">
        <v>105.5</v>
      </c>
      <c r="R519" s="171">
        <v>105.8</v>
      </c>
      <c r="S519" s="171">
        <v>107</v>
      </c>
      <c r="T519" s="171">
        <v>110.7</v>
      </c>
      <c r="U519" s="171">
        <v>111.6</v>
      </c>
      <c r="V519" s="171">
        <v>113.3</v>
      </c>
      <c r="W519" s="171">
        <v>112.9</v>
      </c>
      <c r="X519" s="171">
        <v>112.6</v>
      </c>
      <c r="Y519" s="171">
        <v>112.7</v>
      </c>
      <c r="Z519" s="171">
        <v>113.3</v>
      </c>
      <c r="AA519" s="171">
        <v>117.4</v>
      </c>
      <c r="AB519" s="171">
        <v>119.3</v>
      </c>
      <c r="AC519" s="171">
        <v>121</v>
      </c>
      <c r="AD519" s="171">
        <v>121.6</v>
      </c>
      <c r="AE519" s="171">
        <v>121</v>
      </c>
      <c r="AF519" s="171">
        <v>120.6</v>
      </c>
      <c r="AG519" s="171">
        <v>122.7</v>
      </c>
      <c r="AH519" s="171">
        <v>126.7</v>
      </c>
      <c r="AI519" s="171">
        <v>127.9</v>
      </c>
      <c r="AJ519" s="171">
        <v>124.2</v>
      </c>
      <c r="AK519" s="171">
        <v>122</v>
      </c>
      <c r="AL519" s="171">
        <v>120.1</v>
      </c>
      <c r="AM519" s="171">
        <v>119.4</v>
      </c>
      <c r="AN519" s="171">
        <v>117.7</v>
      </c>
      <c r="AO519" s="171">
        <v>116.4</v>
      </c>
      <c r="AP519" s="171">
        <v>116.9</v>
      </c>
      <c r="AQ519" s="171">
        <v>118.1</v>
      </c>
      <c r="AR519" s="171">
        <v>117.3</v>
      </c>
      <c r="AS519" s="171">
        <v>116.9</v>
      </c>
      <c r="AT519" s="171">
        <v>119.2</v>
      </c>
      <c r="AU519" s="171">
        <v>114.7</v>
      </c>
      <c r="AV519" s="171">
        <v>115.3</v>
      </c>
      <c r="AW519" s="171">
        <v>113.4</v>
      </c>
      <c r="AX519" s="171">
        <v>113.4</v>
      </c>
      <c r="AY519" s="171">
        <v>111.4</v>
      </c>
      <c r="AZ519" s="171">
        <v>111</v>
      </c>
      <c r="BA519" s="171">
        <v>113.9</v>
      </c>
      <c r="BB519" s="171">
        <v>115.5</v>
      </c>
      <c r="BC519" s="171">
        <v>112.5</v>
      </c>
      <c r="BD519" s="171">
        <v>115.2</v>
      </c>
      <c r="BE519" s="171">
        <v>112.3</v>
      </c>
      <c r="BF519" s="171">
        <v>111.5</v>
      </c>
      <c r="BG519" s="171">
        <v>113.5</v>
      </c>
      <c r="BH519" s="171">
        <v>111.1</v>
      </c>
      <c r="BI519" s="171">
        <v>114</v>
      </c>
      <c r="BJ519" s="171">
        <v>113.1</v>
      </c>
      <c r="BK519" s="171">
        <v>114.6</v>
      </c>
      <c r="BL519" s="171">
        <v>115.2</v>
      </c>
      <c r="BM519" s="171">
        <v>117.7</v>
      </c>
      <c r="BN519" s="171">
        <v>116.5</v>
      </c>
      <c r="BO519" s="171">
        <v>120.3</v>
      </c>
      <c r="BP519" s="171">
        <v>114.6</v>
      </c>
      <c r="BQ519" s="171">
        <v>112</v>
      </c>
      <c r="BR519" s="171">
        <v>109.1</v>
      </c>
      <c r="BS519" s="171">
        <v>109.3</v>
      </c>
      <c r="BT519" s="171">
        <v>110.5</v>
      </c>
      <c r="BU519" s="171">
        <v>107.8</v>
      </c>
      <c r="BV519" s="171">
        <v>110.3</v>
      </c>
      <c r="BW519" s="171">
        <v>113.5</v>
      </c>
      <c r="BX519" s="171">
        <v>109.4</v>
      </c>
      <c r="BY519" s="171">
        <v>108.6</v>
      </c>
      <c r="BZ519" s="171">
        <v>113.6</v>
      </c>
      <c r="CA519" s="171">
        <v>113.1</v>
      </c>
      <c r="CB519" s="171">
        <v>116.8</v>
      </c>
      <c r="CC519" s="171">
        <v>112.8</v>
      </c>
      <c r="CD519" s="171">
        <v>116.1</v>
      </c>
      <c r="CE519" s="171">
        <v>111.8</v>
      </c>
      <c r="CF519" s="171">
        <v>114.5</v>
      </c>
      <c r="CG519" s="171">
        <v>112.9</v>
      </c>
      <c r="CH519" s="171">
        <v>109.6</v>
      </c>
      <c r="CI519" s="171">
        <v>109.4</v>
      </c>
      <c r="CJ519" s="171">
        <v>109.9</v>
      </c>
      <c r="CK519" s="171">
        <v>108.4</v>
      </c>
      <c r="CL519" s="171">
        <v>109.4</v>
      </c>
      <c r="CM519" s="171">
        <v>108</v>
      </c>
      <c r="CN519" s="171">
        <v>107.2</v>
      </c>
      <c r="CO519" s="171">
        <v>113.2</v>
      </c>
      <c r="CP519" s="171">
        <v>106.5</v>
      </c>
      <c r="CQ519" s="171">
        <v>106.2</v>
      </c>
      <c r="CR519" s="171">
        <v>108.3</v>
      </c>
      <c r="CS519" s="171">
        <v>107.6</v>
      </c>
      <c r="CT519" s="171">
        <v>104.9</v>
      </c>
      <c r="CU519" s="171">
        <v>103.9</v>
      </c>
      <c r="CV519" s="171">
        <v>104.3</v>
      </c>
      <c r="CW519" s="171">
        <v>102.9</v>
      </c>
      <c r="CX519" s="171">
        <v>105.2</v>
      </c>
      <c r="CY519" s="171">
        <v>103.4</v>
      </c>
      <c r="CZ519" s="171">
        <v>108.6</v>
      </c>
      <c r="DA519" s="171">
        <v>103.2</v>
      </c>
      <c r="DB519" s="171">
        <v>110.8</v>
      </c>
      <c r="DC519" s="171">
        <v>118</v>
      </c>
      <c r="DD519" s="171">
        <v>121.3</v>
      </c>
      <c r="DE519" s="171">
        <v>122.3</v>
      </c>
      <c r="DF519" s="171">
        <v>123.8</v>
      </c>
      <c r="DG519" s="171">
        <v>130.80000000000001</v>
      </c>
      <c r="DH519" s="171">
        <v>130.4</v>
      </c>
      <c r="DI519" s="171">
        <v>138.69999999999999</v>
      </c>
      <c r="DJ519" s="171">
        <v>145.9</v>
      </c>
      <c r="DK519" s="171">
        <v>145.19999999999999</v>
      </c>
      <c r="DL519" s="171">
        <v>146.6</v>
      </c>
      <c r="DM519" s="171">
        <v>150.30000000000001</v>
      </c>
      <c r="DN519" s="171">
        <v>160.30000000000001</v>
      </c>
      <c r="DO519" s="171">
        <v>174</v>
      </c>
      <c r="DP519" s="171">
        <v>187.9</v>
      </c>
      <c r="DQ519" s="171">
        <v>190.2</v>
      </c>
      <c r="DR519" s="171">
        <v>194.4</v>
      </c>
      <c r="DS519" s="171">
        <v>192.8</v>
      </c>
      <c r="DT519" s="171">
        <v>201.7</v>
      </c>
    </row>
    <row r="520" spans="1:124" x14ac:dyDescent="0.25">
      <c r="A520" s="169" t="s">
        <v>1434</v>
      </c>
      <c r="B520" s="169" t="s">
        <v>1435</v>
      </c>
      <c r="C520" s="170">
        <v>2.9389999999999999E-2</v>
      </c>
      <c r="D520" s="171">
        <v>100.9</v>
      </c>
      <c r="E520" s="171">
        <v>101.6</v>
      </c>
      <c r="F520" s="171">
        <v>101.8</v>
      </c>
      <c r="G520" s="171">
        <v>103.2</v>
      </c>
      <c r="H520" s="171">
        <v>103.2</v>
      </c>
      <c r="I520" s="171">
        <v>103.2</v>
      </c>
      <c r="J520" s="171">
        <v>103.2</v>
      </c>
      <c r="K520" s="171">
        <v>103.2</v>
      </c>
      <c r="L520" s="171">
        <v>103.7</v>
      </c>
      <c r="M520" s="171">
        <v>103.9</v>
      </c>
      <c r="N520" s="171">
        <v>103.9</v>
      </c>
      <c r="O520" s="171">
        <v>105.7</v>
      </c>
      <c r="P520" s="171">
        <v>105</v>
      </c>
      <c r="Q520" s="171">
        <v>104.1</v>
      </c>
      <c r="R520" s="171">
        <v>104</v>
      </c>
      <c r="S520" s="171">
        <v>104.4</v>
      </c>
      <c r="T520" s="171">
        <v>104.7</v>
      </c>
      <c r="U520" s="171">
        <v>104.7</v>
      </c>
      <c r="V520" s="171">
        <v>105.3</v>
      </c>
      <c r="W520" s="171">
        <v>105.3</v>
      </c>
      <c r="X520" s="171">
        <v>105.3</v>
      </c>
      <c r="Y520" s="171">
        <v>105.6</v>
      </c>
      <c r="Z520" s="171">
        <v>105.6</v>
      </c>
      <c r="AA520" s="171">
        <v>103.8</v>
      </c>
      <c r="AB520" s="171">
        <v>103.8</v>
      </c>
      <c r="AC520" s="171">
        <v>104.9</v>
      </c>
      <c r="AD520" s="171">
        <v>104.9</v>
      </c>
      <c r="AE520" s="171">
        <v>104.9</v>
      </c>
      <c r="AF520" s="171">
        <v>104.9</v>
      </c>
      <c r="AG520" s="171">
        <v>107</v>
      </c>
      <c r="AH520" s="171">
        <v>108.1</v>
      </c>
      <c r="AI520" s="171">
        <v>108.1</v>
      </c>
      <c r="AJ520" s="171">
        <v>108.1</v>
      </c>
      <c r="AK520" s="171">
        <v>109.6</v>
      </c>
      <c r="AL520" s="171">
        <v>109</v>
      </c>
      <c r="AM520" s="171">
        <v>110.1</v>
      </c>
      <c r="AN520" s="171">
        <v>110</v>
      </c>
      <c r="AO520" s="171">
        <v>111.3</v>
      </c>
      <c r="AP520" s="171">
        <v>110</v>
      </c>
      <c r="AQ520" s="171">
        <v>108.9</v>
      </c>
      <c r="AR520" s="171">
        <v>109.5</v>
      </c>
      <c r="AS520" s="171">
        <v>109.6</v>
      </c>
      <c r="AT520" s="171">
        <v>107.6</v>
      </c>
      <c r="AU520" s="171">
        <v>109</v>
      </c>
      <c r="AV520" s="171">
        <v>107</v>
      </c>
      <c r="AW520" s="171">
        <v>109.6</v>
      </c>
      <c r="AX520" s="171">
        <v>109.9</v>
      </c>
      <c r="AY520" s="171">
        <v>108.6</v>
      </c>
      <c r="AZ520" s="171">
        <v>109.9</v>
      </c>
      <c r="BA520" s="171">
        <v>108.6</v>
      </c>
      <c r="BB520" s="171">
        <v>110.1</v>
      </c>
      <c r="BC520" s="171">
        <v>109.2</v>
      </c>
      <c r="BD520" s="171">
        <v>109.9</v>
      </c>
      <c r="BE520" s="171">
        <v>109.9</v>
      </c>
      <c r="BF520" s="171">
        <v>110.3</v>
      </c>
      <c r="BG520" s="171">
        <v>110.1</v>
      </c>
      <c r="BH520" s="171">
        <v>111.3</v>
      </c>
      <c r="BI520" s="171">
        <v>110.5</v>
      </c>
      <c r="BJ520" s="171">
        <v>110.6</v>
      </c>
      <c r="BK520" s="171">
        <v>108.4</v>
      </c>
      <c r="BL520" s="171">
        <v>111.9</v>
      </c>
      <c r="BM520" s="171">
        <v>109.7</v>
      </c>
      <c r="BN520" s="171">
        <v>110.8</v>
      </c>
      <c r="BO520" s="171">
        <v>106.4</v>
      </c>
      <c r="BP520" s="171">
        <v>105.1</v>
      </c>
      <c r="BQ520" s="171">
        <v>102.9</v>
      </c>
      <c r="BR520" s="171">
        <v>103</v>
      </c>
      <c r="BS520" s="171">
        <v>102.4</v>
      </c>
      <c r="BT520" s="171">
        <v>101.3</v>
      </c>
      <c r="BU520" s="171">
        <v>97.6</v>
      </c>
      <c r="BV520" s="171">
        <v>95.3</v>
      </c>
      <c r="BW520" s="171">
        <v>97.5</v>
      </c>
      <c r="BX520" s="171">
        <v>95.9</v>
      </c>
      <c r="BY520" s="171">
        <v>93.1</v>
      </c>
      <c r="BZ520" s="171">
        <v>90.9</v>
      </c>
      <c r="CA520" s="171">
        <v>92.5</v>
      </c>
      <c r="CB520" s="171">
        <v>92.2</v>
      </c>
      <c r="CC520" s="171">
        <v>92.5</v>
      </c>
      <c r="CD520" s="171">
        <v>90.5</v>
      </c>
      <c r="CE520" s="171">
        <v>91.6</v>
      </c>
      <c r="CF520" s="171">
        <v>93.4</v>
      </c>
      <c r="CG520" s="171">
        <v>93</v>
      </c>
      <c r="CH520" s="171">
        <v>95.6</v>
      </c>
      <c r="CI520" s="171">
        <v>92.6</v>
      </c>
      <c r="CJ520" s="171">
        <v>93.5</v>
      </c>
      <c r="CK520" s="171">
        <v>92.5</v>
      </c>
      <c r="CL520" s="171">
        <v>92.7</v>
      </c>
      <c r="CM520" s="171">
        <v>93.8</v>
      </c>
      <c r="CN520" s="171">
        <v>94.3</v>
      </c>
      <c r="CO520" s="171">
        <v>93.5</v>
      </c>
      <c r="CP520" s="171">
        <v>91.7</v>
      </c>
      <c r="CQ520" s="171">
        <v>92.9</v>
      </c>
      <c r="CR520" s="171">
        <v>91.1</v>
      </c>
      <c r="CS520" s="171">
        <v>90.6</v>
      </c>
      <c r="CT520" s="171">
        <v>91.2</v>
      </c>
      <c r="CU520" s="171">
        <v>91</v>
      </c>
      <c r="CV520" s="171">
        <v>91</v>
      </c>
      <c r="CW520" s="171">
        <v>89.2</v>
      </c>
      <c r="CX520" s="171">
        <v>90.5</v>
      </c>
      <c r="CY520" s="171">
        <v>90</v>
      </c>
      <c r="CZ520" s="171">
        <v>90.2</v>
      </c>
      <c r="DA520" s="171">
        <v>89.6</v>
      </c>
      <c r="DB520" s="171">
        <v>91.7</v>
      </c>
      <c r="DC520" s="171">
        <v>92.6</v>
      </c>
      <c r="DD520" s="171">
        <v>93.4</v>
      </c>
      <c r="DE520" s="171">
        <v>95.5</v>
      </c>
      <c r="DF520" s="171">
        <v>96.4</v>
      </c>
      <c r="DG520" s="171">
        <v>99.6</v>
      </c>
      <c r="DH520" s="171">
        <v>101.3</v>
      </c>
      <c r="DI520" s="171">
        <v>104.7</v>
      </c>
      <c r="DJ520" s="171">
        <v>106.3</v>
      </c>
      <c r="DK520" s="171">
        <v>104.5</v>
      </c>
      <c r="DL520" s="171">
        <v>104.7</v>
      </c>
      <c r="DM520" s="171">
        <v>106</v>
      </c>
      <c r="DN520" s="171">
        <v>110.1</v>
      </c>
      <c r="DO520" s="171">
        <v>113.7</v>
      </c>
      <c r="DP520" s="171">
        <v>117.4</v>
      </c>
      <c r="DQ520" s="171">
        <v>122</v>
      </c>
      <c r="DR520" s="171">
        <v>122.5</v>
      </c>
      <c r="DS520" s="171">
        <v>127.4</v>
      </c>
      <c r="DT520" s="171">
        <v>132.4</v>
      </c>
    </row>
    <row r="521" spans="1:124" x14ac:dyDescent="0.25">
      <c r="A521" s="169" t="s">
        <v>1436</v>
      </c>
      <c r="B521" s="169" t="s">
        <v>1437</v>
      </c>
      <c r="C521" s="170">
        <v>3.0630000000000001E-2</v>
      </c>
      <c r="D521" s="171">
        <v>102.9</v>
      </c>
      <c r="E521" s="171">
        <v>102.7</v>
      </c>
      <c r="F521" s="171">
        <v>105.2</v>
      </c>
      <c r="G521" s="171">
        <v>105.1</v>
      </c>
      <c r="H521" s="171">
        <v>102.2</v>
      </c>
      <c r="I521" s="171">
        <v>102.8</v>
      </c>
      <c r="J521" s="171">
        <v>103</v>
      </c>
      <c r="K521" s="171">
        <v>105.3</v>
      </c>
      <c r="L521" s="171">
        <v>102.5</v>
      </c>
      <c r="M521" s="171">
        <v>101.9</v>
      </c>
      <c r="N521" s="171">
        <v>101.5</v>
      </c>
      <c r="O521" s="171">
        <v>102.1</v>
      </c>
      <c r="P521" s="171">
        <v>104.3</v>
      </c>
      <c r="Q521" s="171">
        <v>105.1</v>
      </c>
      <c r="R521" s="171">
        <v>104</v>
      </c>
      <c r="S521" s="171">
        <v>104.6</v>
      </c>
      <c r="T521" s="171">
        <v>111.7</v>
      </c>
      <c r="U521" s="171">
        <v>110</v>
      </c>
      <c r="V521" s="171">
        <v>110.6</v>
      </c>
      <c r="W521" s="171">
        <v>105.6</v>
      </c>
      <c r="X521" s="171">
        <v>110.7</v>
      </c>
      <c r="Y521" s="171">
        <v>111.8</v>
      </c>
      <c r="Z521" s="171">
        <v>112.3</v>
      </c>
      <c r="AA521" s="171">
        <v>114.2</v>
      </c>
      <c r="AB521" s="171">
        <v>115.2</v>
      </c>
      <c r="AC521" s="171">
        <v>109.6</v>
      </c>
      <c r="AD521" s="171">
        <v>109.8</v>
      </c>
      <c r="AE521" s="171">
        <v>114.2</v>
      </c>
      <c r="AF521" s="171">
        <v>106.2</v>
      </c>
      <c r="AG521" s="171">
        <v>114</v>
      </c>
      <c r="AH521" s="171">
        <v>118.4</v>
      </c>
      <c r="AI521" s="171">
        <v>111.5</v>
      </c>
      <c r="AJ521" s="171">
        <v>115</v>
      </c>
      <c r="AK521" s="171">
        <v>118.7</v>
      </c>
      <c r="AL521" s="171">
        <v>116.4</v>
      </c>
      <c r="AM521" s="171">
        <v>118.1</v>
      </c>
      <c r="AN521" s="171">
        <v>113.8</v>
      </c>
      <c r="AO521" s="171">
        <v>116</v>
      </c>
      <c r="AP521" s="171">
        <v>122.1</v>
      </c>
      <c r="AQ521" s="171">
        <v>121.9</v>
      </c>
      <c r="AR521" s="171">
        <v>119.2</v>
      </c>
      <c r="AS521" s="171">
        <v>118.4</v>
      </c>
      <c r="AT521" s="171">
        <v>122.5</v>
      </c>
      <c r="AU521" s="171">
        <v>117.9</v>
      </c>
      <c r="AV521" s="171">
        <v>121.3</v>
      </c>
      <c r="AW521" s="171">
        <v>122.7</v>
      </c>
      <c r="AX521" s="171">
        <v>118.5</v>
      </c>
      <c r="AY521" s="171">
        <v>120</v>
      </c>
      <c r="AZ521" s="171">
        <v>122.8</v>
      </c>
      <c r="BA521" s="171">
        <v>125.4</v>
      </c>
      <c r="BB521" s="171">
        <v>120.5</v>
      </c>
      <c r="BC521" s="171">
        <v>126.8</v>
      </c>
      <c r="BD521" s="171">
        <v>120.9</v>
      </c>
      <c r="BE521" s="171">
        <v>120.7</v>
      </c>
      <c r="BF521" s="171">
        <v>122.2</v>
      </c>
      <c r="BG521" s="171">
        <v>123.2</v>
      </c>
      <c r="BH521" s="171">
        <v>117.8</v>
      </c>
      <c r="BI521" s="171">
        <v>122</v>
      </c>
      <c r="BJ521" s="171">
        <v>121.3</v>
      </c>
      <c r="BK521" s="171">
        <v>120.5</v>
      </c>
      <c r="BL521" s="171">
        <v>121.7</v>
      </c>
      <c r="BM521" s="171">
        <v>121.8</v>
      </c>
      <c r="BN521" s="171">
        <v>121.4</v>
      </c>
      <c r="BO521" s="171">
        <v>120.8</v>
      </c>
      <c r="BP521" s="171">
        <v>121.4</v>
      </c>
      <c r="BQ521" s="171">
        <v>122.1</v>
      </c>
      <c r="BR521" s="171">
        <v>122.3</v>
      </c>
      <c r="BS521" s="171">
        <v>120.4</v>
      </c>
      <c r="BT521" s="171">
        <v>122.1</v>
      </c>
      <c r="BU521" s="171">
        <v>124.7</v>
      </c>
      <c r="BV521" s="171">
        <v>128.1</v>
      </c>
      <c r="BW521" s="171">
        <v>125</v>
      </c>
      <c r="BX521" s="171">
        <v>128</v>
      </c>
      <c r="BY521" s="171">
        <v>127.1</v>
      </c>
      <c r="BZ521" s="171">
        <v>127.3</v>
      </c>
      <c r="CA521" s="171">
        <v>128.1</v>
      </c>
      <c r="CB521" s="171">
        <v>129.5</v>
      </c>
      <c r="CC521" s="171">
        <v>129.1</v>
      </c>
      <c r="CD521" s="171">
        <v>129.9</v>
      </c>
      <c r="CE521" s="171">
        <v>129.1</v>
      </c>
      <c r="CF521" s="171">
        <v>128.1</v>
      </c>
      <c r="CG521" s="171">
        <v>128.1</v>
      </c>
      <c r="CH521" s="171">
        <v>127.4</v>
      </c>
      <c r="CI521" s="171">
        <v>126.6</v>
      </c>
      <c r="CJ521" s="171">
        <v>127.9</v>
      </c>
      <c r="CK521" s="171">
        <v>126.8</v>
      </c>
      <c r="CL521" s="171">
        <v>127.6</v>
      </c>
      <c r="CM521" s="171">
        <v>127.3</v>
      </c>
      <c r="CN521" s="171">
        <v>124.4</v>
      </c>
      <c r="CO521" s="171">
        <v>125.1</v>
      </c>
      <c r="CP521" s="171">
        <v>125.7</v>
      </c>
      <c r="CQ521" s="171">
        <v>124.7</v>
      </c>
      <c r="CR521" s="171">
        <v>124.1</v>
      </c>
      <c r="CS521" s="171">
        <v>125.1</v>
      </c>
      <c r="CT521" s="171">
        <v>127.4</v>
      </c>
      <c r="CU521" s="171">
        <v>127.6</v>
      </c>
      <c r="CV521" s="171">
        <v>130.5</v>
      </c>
      <c r="CW521" s="171">
        <v>128.9</v>
      </c>
      <c r="CX521" s="171">
        <v>127.2</v>
      </c>
      <c r="CY521" s="171">
        <v>128.5</v>
      </c>
      <c r="CZ521" s="171">
        <v>130.1</v>
      </c>
      <c r="DA521" s="171">
        <v>130.19999999999999</v>
      </c>
      <c r="DB521" s="171">
        <v>129.30000000000001</v>
      </c>
      <c r="DC521" s="171">
        <v>131.69999999999999</v>
      </c>
      <c r="DD521" s="171">
        <v>131.80000000000001</v>
      </c>
      <c r="DE521" s="171">
        <v>132</v>
      </c>
      <c r="DF521" s="171">
        <v>131.5</v>
      </c>
      <c r="DG521" s="171">
        <v>131.69999999999999</v>
      </c>
      <c r="DH521" s="171">
        <v>132.19999999999999</v>
      </c>
      <c r="DI521" s="171">
        <v>133.30000000000001</v>
      </c>
      <c r="DJ521" s="171">
        <v>131</v>
      </c>
      <c r="DK521" s="171">
        <v>133.6</v>
      </c>
      <c r="DL521" s="171">
        <v>133.80000000000001</v>
      </c>
      <c r="DM521" s="171">
        <v>134.69999999999999</v>
      </c>
      <c r="DN521" s="171">
        <v>134.30000000000001</v>
      </c>
      <c r="DO521" s="171">
        <v>134.9</v>
      </c>
      <c r="DP521" s="171">
        <v>137.19999999999999</v>
      </c>
      <c r="DQ521" s="171">
        <v>146.1</v>
      </c>
      <c r="DR521" s="171">
        <v>146.9</v>
      </c>
      <c r="DS521" s="171">
        <v>148.4</v>
      </c>
      <c r="DT521" s="171">
        <v>142.6</v>
      </c>
    </row>
    <row r="522" spans="1:124" x14ac:dyDescent="0.25">
      <c r="A522" s="169" t="s">
        <v>1438</v>
      </c>
      <c r="B522" s="169" t="s">
        <v>1439</v>
      </c>
      <c r="C522" s="170">
        <v>0.19850000000000001</v>
      </c>
      <c r="D522" s="171">
        <v>104.5</v>
      </c>
      <c r="E522" s="171">
        <v>105.8</v>
      </c>
      <c r="F522" s="171">
        <v>105.3</v>
      </c>
      <c r="G522" s="171">
        <v>106.5</v>
      </c>
      <c r="H522" s="171">
        <v>106.3</v>
      </c>
      <c r="I522" s="171">
        <v>105.9</v>
      </c>
      <c r="J522" s="171">
        <v>106.9</v>
      </c>
      <c r="K522" s="171">
        <v>106.5</v>
      </c>
      <c r="L522" s="171">
        <v>106.7</v>
      </c>
      <c r="M522" s="171">
        <v>105.5</v>
      </c>
      <c r="N522" s="171">
        <v>105.5</v>
      </c>
      <c r="O522" s="171">
        <v>105.8</v>
      </c>
      <c r="P522" s="171">
        <v>106.9</v>
      </c>
      <c r="Q522" s="171">
        <v>106.4</v>
      </c>
      <c r="R522" s="171">
        <v>105.7</v>
      </c>
      <c r="S522" s="171">
        <v>106.6</v>
      </c>
      <c r="T522" s="171">
        <v>107</v>
      </c>
      <c r="U522" s="171">
        <v>105.2</v>
      </c>
      <c r="V522" s="171">
        <v>106.4</v>
      </c>
      <c r="W522" s="171">
        <v>107.1</v>
      </c>
      <c r="X522" s="171">
        <v>106.9</v>
      </c>
      <c r="Y522" s="171">
        <v>105.8</v>
      </c>
      <c r="Z522" s="171">
        <v>105.7</v>
      </c>
      <c r="AA522" s="171">
        <v>106.3</v>
      </c>
      <c r="AB522" s="171">
        <v>110.2</v>
      </c>
      <c r="AC522" s="171">
        <v>108.9</v>
      </c>
      <c r="AD522" s="171">
        <v>111.3</v>
      </c>
      <c r="AE522" s="171">
        <v>112.1</v>
      </c>
      <c r="AF522" s="171">
        <v>113.7</v>
      </c>
      <c r="AG522" s="171">
        <v>112</v>
      </c>
      <c r="AH522" s="171">
        <v>113.8</v>
      </c>
      <c r="AI522" s="171">
        <v>114.5</v>
      </c>
      <c r="AJ522" s="171">
        <v>112.8</v>
      </c>
      <c r="AK522" s="171">
        <v>115.3</v>
      </c>
      <c r="AL522" s="171">
        <v>113.1</v>
      </c>
      <c r="AM522" s="171">
        <v>116.5</v>
      </c>
      <c r="AN522" s="171">
        <v>112.8</v>
      </c>
      <c r="AO522" s="171">
        <v>110.7</v>
      </c>
      <c r="AP522" s="171">
        <v>111.9</v>
      </c>
      <c r="AQ522" s="171">
        <v>112.5</v>
      </c>
      <c r="AR522" s="171">
        <v>112.7</v>
      </c>
      <c r="AS522" s="171">
        <v>114.1</v>
      </c>
      <c r="AT522" s="171">
        <v>114.5</v>
      </c>
      <c r="AU522" s="171">
        <v>115.5</v>
      </c>
      <c r="AV522" s="171">
        <v>114.8</v>
      </c>
      <c r="AW522" s="171">
        <v>115.3</v>
      </c>
      <c r="AX522" s="171">
        <v>114.9</v>
      </c>
      <c r="AY522" s="171">
        <v>114.6</v>
      </c>
      <c r="AZ522" s="171">
        <v>116.1</v>
      </c>
      <c r="BA522" s="171">
        <v>117.8</v>
      </c>
      <c r="BB522" s="171">
        <v>115.7</v>
      </c>
      <c r="BC522" s="171">
        <v>117.9</v>
      </c>
      <c r="BD522" s="171">
        <v>117.1</v>
      </c>
      <c r="BE522" s="171">
        <v>115.2</v>
      </c>
      <c r="BF522" s="171">
        <v>115.4</v>
      </c>
      <c r="BG522" s="171">
        <v>116</v>
      </c>
      <c r="BH522" s="171">
        <v>113.3</v>
      </c>
      <c r="BI522" s="171">
        <v>113</v>
      </c>
      <c r="BJ522" s="171">
        <v>115.5</v>
      </c>
      <c r="BK522" s="171">
        <v>116.6</v>
      </c>
      <c r="BL522" s="171">
        <v>115.8</v>
      </c>
      <c r="BM522" s="171">
        <v>116</v>
      </c>
      <c r="BN522" s="171">
        <v>114.7</v>
      </c>
      <c r="BO522" s="171">
        <v>115.3</v>
      </c>
      <c r="BP522" s="171">
        <v>118.7</v>
      </c>
      <c r="BQ522" s="171">
        <v>116.5</v>
      </c>
      <c r="BR522" s="171">
        <v>116.7</v>
      </c>
      <c r="BS522" s="171">
        <v>117.2</v>
      </c>
      <c r="BT522" s="171">
        <v>115.8</v>
      </c>
      <c r="BU522" s="171">
        <v>118</v>
      </c>
      <c r="BV522" s="171">
        <v>117.1</v>
      </c>
      <c r="BW522" s="171">
        <v>118.4</v>
      </c>
      <c r="BX522" s="171">
        <v>119.6</v>
      </c>
      <c r="BY522" s="171">
        <v>119.3</v>
      </c>
      <c r="BZ522" s="171">
        <v>120.3</v>
      </c>
      <c r="CA522" s="171">
        <v>119.9</v>
      </c>
      <c r="CB522" s="171">
        <v>122.5</v>
      </c>
      <c r="CC522" s="171">
        <v>120.8</v>
      </c>
      <c r="CD522" s="171">
        <v>124.1</v>
      </c>
      <c r="CE522" s="171">
        <v>121.9</v>
      </c>
      <c r="CF522" s="171">
        <v>124.9</v>
      </c>
      <c r="CG522" s="171">
        <v>127.9</v>
      </c>
      <c r="CH522" s="171">
        <v>129.69999999999999</v>
      </c>
      <c r="CI522" s="171">
        <v>129.19999999999999</v>
      </c>
      <c r="CJ522" s="171">
        <v>129.5</v>
      </c>
      <c r="CK522" s="171">
        <v>129.30000000000001</v>
      </c>
      <c r="CL522" s="171">
        <v>130</v>
      </c>
      <c r="CM522" s="171">
        <v>129.4</v>
      </c>
      <c r="CN522" s="171">
        <v>132</v>
      </c>
      <c r="CO522" s="171">
        <v>126.3</v>
      </c>
      <c r="CP522" s="171">
        <v>123.4</v>
      </c>
      <c r="CQ522" s="171">
        <v>123.7</v>
      </c>
      <c r="CR522" s="171">
        <v>129.9</v>
      </c>
      <c r="CS522" s="171">
        <v>131.4</v>
      </c>
      <c r="CT522" s="171">
        <v>130</v>
      </c>
      <c r="CU522" s="171">
        <v>127.6</v>
      </c>
      <c r="CV522" s="171">
        <v>125.1</v>
      </c>
      <c r="CW522" s="171">
        <v>128.19999999999999</v>
      </c>
      <c r="CX522" s="171">
        <v>133.30000000000001</v>
      </c>
      <c r="CY522" s="171">
        <v>130.9</v>
      </c>
      <c r="CZ522" s="171">
        <v>130.9</v>
      </c>
      <c r="DA522" s="171">
        <v>134</v>
      </c>
      <c r="DB522" s="171">
        <v>132.69999999999999</v>
      </c>
      <c r="DC522" s="171">
        <v>129.80000000000001</v>
      </c>
      <c r="DD522" s="171">
        <v>131.69999999999999</v>
      </c>
      <c r="DE522" s="171">
        <v>133.80000000000001</v>
      </c>
      <c r="DF522" s="171">
        <v>133.80000000000001</v>
      </c>
      <c r="DG522" s="171">
        <v>134.5</v>
      </c>
      <c r="DH522" s="171">
        <v>137.19999999999999</v>
      </c>
      <c r="DI522" s="171">
        <v>140.69999999999999</v>
      </c>
      <c r="DJ522" s="171">
        <v>141.80000000000001</v>
      </c>
      <c r="DK522" s="171">
        <v>143.9</v>
      </c>
      <c r="DL522" s="171">
        <v>141.19999999999999</v>
      </c>
      <c r="DM522" s="171">
        <v>141.80000000000001</v>
      </c>
      <c r="DN522" s="171">
        <v>141.4</v>
      </c>
      <c r="DO522" s="171">
        <v>141.69999999999999</v>
      </c>
      <c r="DP522" s="171">
        <v>149</v>
      </c>
      <c r="DQ522" s="171">
        <v>148</v>
      </c>
      <c r="DR522" s="171">
        <v>147.9</v>
      </c>
      <c r="DS522" s="171">
        <v>148.19999999999999</v>
      </c>
      <c r="DT522" s="171">
        <v>151.9</v>
      </c>
    </row>
    <row r="523" spans="1:124" x14ac:dyDescent="0.25">
      <c r="A523" s="169" t="s">
        <v>1440</v>
      </c>
      <c r="B523" s="169" t="s">
        <v>1441</v>
      </c>
      <c r="C523" s="170">
        <v>3.0970000000000001E-2</v>
      </c>
      <c r="D523" s="171">
        <v>102.4</v>
      </c>
      <c r="E523" s="171">
        <v>103.2</v>
      </c>
      <c r="F523" s="171">
        <v>104.1</v>
      </c>
      <c r="G523" s="171">
        <v>105.6</v>
      </c>
      <c r="H523" s="171">
        <v>106.2</v>
      </c>
      <c r="I523" s="171">
        <v>106.7</v>
      </c>
      <c r="J523" s="171">
        <v>106.4</v>
      </c>
      <c r="K523" s="171">
        <v>106.8</v>
      </c>
      <c r="L523" s="171">
        <v>107.8</v>
      </c>
      <c r="M523" s="171">
        <v>107.5</v>
      </c>
      <c r="N523" s="171">
        <v>107.6</v>
      </c>
      <c r="O523" s="171">
        <v>106</v>
      </c>
      <c r="P523" s="171">
        <v>106.7</v>
      </c>
      <c r="Q523" s="171">
        <v>106.8</v>
      </c>
      <c r="R523" s="171">
        <v>107.2</v>
      </c>
      <c r="S523" s="171">
        <v>107.7</v>
      </c>
      <c r="T523" s="171">
        <v>110.3</v>
      </c>
      <c r="U523" s="171">
        <v>110.7</v>
      </c>
      <c r="V523" s="171">
        <v>110.6</v>
      </c>
      <c r="W523" s="171">
        <v>112</v>
      </c>
      <c r="X523" s="171">
        <v>112.4</v>
      </c>
      <c r="Y523" s="171">
        <v>112.4</v>
      </c>
      <c r="Z523" s="171">
        <v>112.4</v>
      </c>
      <c r="AA523" s="171">
        <v>111.7</v>
      </c>
      <c r="AB523" s="171">
        <v>115.7</v>
      </c>
      <c r="AC523" s="171">
        <v>115.2</v>
      </c>
      <c r="AD523" s="171">
        <v>116.8</v>
      </c>
      <c r="AE523" s="171">
        <v>117.6</v>
      </c>
      <c r="AF523" s="171">
        <v>116.6</v>
      </c>
      <c r="AG523" s="171">
        <v>117.4</v>
      </c>
      <c r="AH523" s="171">
        <v>117</v>
      </c>
      <c r="AI523" s="171">
        <v>116.2</v>
      </c>
      <c r="AJ523" s="171">
        <v>115</v>
      </c>
      <c r="AK523" s="171">
        <v>119.4</v>
      </c>
      <c r="AL523" s="171">
        <v>116.6</v>
      </c>
      <c r="AM523" s="171">
        <v>118.8</v>
      </c>
      <c r="AN523" s="171">
        <v>116.8</v>
      </c>
      <c r="AO523" s="171">
        <v>117.6</v>
      </c>
      <c r="AP523" s="171">
        <v>118</v>
      </c>
      <c r="AQ523" s="171">
        <v>119.4</v>
      </c>
      <c r="AR523" s="171">
        <v>120</v>
      </c>
      <c r="AS523" s="171">
        <v>119.6</v>
      </c>
      <c r="AT523" s="171">
        <v>118.6</v>
      </c>
      <c r="AU523" s="171">
        <v>118.5</v>
      </c>
      <c r="AV523" s="171">
        <v>119.1</v>
      </c>
      <c r="AW523" s="171">
        <v>119.2</v>
      </c>
      <c r="AX523" s="171">
        <v>119.8</v>
      </c>
      <c r="AY523" s="171">
        <v>120.6</v>
      </c>
      <c r="AZ523" s="171">
        <v>121.7</v>
      </c>
      <c r="BA523" s="171">
        <v>121.6</v>
      </c>
      <c r="BB523" s="171">
        <v>121.8</v>
      </c>
      <c r="BC523" s="171">
        <v>122</v>
      </c>
      <c r="BD523" s="171">
        <v>122.1</v>
      </c>
      <c r="BE523" s="171">
        <v>123.8</v>
      </c>
      <c r="BF523" s="171">
        <v>124</v>
      </c>
      <c r="BG523" s="171">
        <v>124.1</v>
      </c>
      <c r="BH523" s="171">
        <v>124.3</v>
      </c>
      <c r="BI523" s="171">
        <v>126.6</v>
      </c>
      <c r="BJ523" s="171">
        <v>126.8</v>
      </c>
      <c r="BK523" s="171">
        <v>126.4</v>
      </c>
      <c r="BL523" s="171">
        <v>127.2</v>
      </c>
      <c r="BM523" s="171">
        <v>126.2</v>
      </c>
      <c r="BN523" s="171">
        <v>126.9</v>
      </c>
      <c r="BO523" s="171">
        <v>127.5</v>
      </c>
      <c r="BP523" s="171">
        <v>128.6</v>
      </c>
      <c r="BQ523" s="171">
        <v>128.5</v>
      </c>
      <c r="BR523" s="171">
        <v>128.80000000000001</v>
      </c>
      <c r="BS523" s="171">
        <v>128.4</v>
      </c>
      <c r="BT523" s="171">
        <v>128.69999999999999</v>
      </c>
      <c r="BU523" s="171">
        <v>128.9</v>
      </c>
      <c r="BV523" s="171">
        <v>128.5</v>
      </c>
      <c r="BW523" s="171">
        <v>129.5</v>
      </c>
      <c r="BX523" s="171">
        <v>129.30000000000001</v>
      </c>
      <c r="BY523" s="171">
        <v>131.1</v>
      </c>
      <c r="BZ523" s="171">
        <v>130.6</v>
      </c>
      <c r="CA523" s="171">
        <v>131.6</v>
      </c>
      <c r="CB523" s="171">
        <v>131.4</v>
      </c>
      <c r="CC523" s="171">
        <v>130.9</v>
      </c>
      <c r="CD523" s="171">
        <v>131.6</v>
      </c>
      <c r="CE523" s="171">
        <v>131.4</v>
      </c>
      <c r="CF523" s="171">
        <v>131.19999999999999</v>
      </c>
      <c r="CG523" s="171">
        <v>131.5</v>
      </c>
      <c r="CH523" s="171">
        <v>131.6</v>
      </c>
      <c r="CI523" s="171">
        <v>130.30000000000001</v>
      </c>
      <c r="CJ523" s="171">
        <v>130.1</v>
      </c>
      <c r="CK523" s="171">
        <v>130</v>
      </c>
      <c r="CL523" s="171">
        <v>130.9</v>
      </c>
      <c r="CM523" s="171">
        <v>130.69999999999999</v>
      </c>
      <c r="CN523" s="171">
        <v>130.5</v>
      </c>
      <c r="CO523" s="171">
        <v>130.80000000000001</v>
      </c>
      <c r="CP523" s="171">
        <v>131.1</v>
      </c>
      <c r="CQ523" s="171">
        <v>130.9</v>
      </c>
      <c r="CR523" s="171">
        <v>130.69999999999999</v>
      </c>
      <c r="CS523" s="171">
        <v>131</v>
      </c>
      <c r="CT523" s="171">
        <v>130.80000000000001</v>
      </c>
      <c r="CU523" s="171">
        <v>130.5</v>
      </c>
      <c r="CV523" s="171">
        <v>129.69999999999999</v>
      </c>
      <c r="CW523" s="171">
        <v>129.9</v>
      </c>
      <c r="CX523" s="171">
        <v>130.19999999999999</v>
      </c>
      <c r="CY523" s="171">
        <v>130.1</v>
      </c>
      <c r="CZ523" s="171">
        <v>130.6</v>
      </c>
      <c r="DA523" s="171">
        <v>130.80000000000001</v>
      </c>
      <c r="DB523" s="171">
        <v>132</v>
      </c>
      <c r="DC523" s="171">
        <v>132.5</v>
      </c>
      <c r="DD523" s="171">
        <v>132.5</v>
      </c>
      <c r="DE523" s="171">
        <v>132.5</v>
      </c>
      <c r="DF523" s="171">
        <v>132.6</v>
      </c>
      <c r="DG523" s="171">
        <v>132.6</v>
      </c>
      <c r="DH523" s="171">
        <v>132.9</v>
      </c>
      <c r="DI523" s="171">
        <v>133.4</v>
      </c>
      <c r="DJ523" s="171">
        <v>133.4</v>
      </c>
      <c r="DK523" s="171">
        <v>134.4</v>
      </c>
      <c r="DL523" s="171">
        <v>133.4</v>
      </c>
      <c r="DM523" s="171">
        <v>134.69999999999999</v>
      </c>
      <c r="DN523" s="171">
        <v>134.80000000000001</v>
      </c>
      <c r="DO523" s="171">
        <v>135.19999999999999</v>
      </c>
      <c r="DP523" s="171">
        <v>135</v>
      </c>
      <c r="DQ523" s="171">
        <v>135.69999999999999</v>
      </c>
      <c r="DR523" s="171">
        <v>134.1</v>
      </c>
      <c r="DS523" s="171">
        <v>135.6</v>
      </c>
      <c r="DT523" s="171">
        <v>135.9</v>
      </c>
    </row>
    <row r="524" spans="1:124" x14ac:dyDescent="0.25">
      <c r="A524" s="169" t="s">
        <v>1442</v>
      </c>
      <c r="B524" s="169" t="s">
        <v>1443</v>
      </c>
      <c r="C524" s="170">
        <v>0.22322</v>
      </c>
      <c r="D524" s="171">
        <v>104.3</v>
      </c>
      <c r="E524" s="171">
        <v>104.8</v>
      </c>
      <c r="F524" s="171">
        <v>104.4</v>
      </c>
      <c r="G524" s="171">
        <v>107.6</v>
      </c>
      <c r="H524" s="171">
        <v>110.9</v>
      </c>
      <c r="I524" s="171">
        <v>110.5</v>
      </c>
      <c r="J524" s="171">
        <v>110.1</v>
      </c>
      <c r="K524" s="171">
        <v>110.2</v>
      </c>
      <c r="L524" s="171">
        <v>110.1</v>
      </c>
      <c r="M524" s="171">
        <v>110.4</v>
      </c>
      <c r="N524" s="171">
        <v>109.8</v>
      </c>
      <c r="O524" s="171">
        <v>108.6</v>
      </c>
      <c r="P524" s="171">
        <v>110.5</v>
      </c>
      <c r="Q524" s="171">
        <v>109</v>
      </c>
      <c r="R524" s="171">
        <v>108.9</v>
      </c>
      <c r="S524" s="171">
        <v>110.9</v>
      </c>
      <c r="T524" s="171">
        <v>111.6</v>
      </c>
      <c r="U524" s="171">
        <v>111.1</v>
      </c>
      <c r="V524" s="171">
        <v>113.5</v>
      </c>
      <c r="W524" s="171">
        <v>112.9</v>
      </c>
      <c r="X524" s="171">
        <v>115.5</v>
      </c>
      <c r="Y524" s="171">
        <v>113.2</v>
      </c>
      <c r="Z524" s="171">
        <v>112.5</v>
      </c>
      <c r="AA524" s="171">
        <v>112.7</v>
      </c>
      <c r="AB524" s="171">
        <v>112.4</v>
      </c>
      <c r="AC524" s="171">
        <v>113.9</v>
      </c>
      <c r="AD524" s="171">
        <v>113.2</v>
      </c>
      <c r="AE524" s="171">
        <v>112.5</v>
      </c>
      <c r="AF524" s="171">
        <v>113.7</v>
      </c>
      <c r="AG524" s="171">
        <v>114.3</v>
      </c>
      <c r="AH524" s="171">
        <v>113.3</v>
      </c>
      <c r="AI524" s="171">
        <v>113.2</v>
      </c>
      <c r="AJ524" s="171">
        <v>115.8</v>
      </c>
      <c r="AK524" s="171">
        <v>114.1</v>
      </c>
      <c r="AL524" s="171">
        <v>121.9</v>
      </c>
      <c r="AM524" s="171">
        <v>124.3</v>
      </c>
      <c r="AN524" s="171">
        <v>124.8</v>
      </c>
      <c r="AO524" s="171">
        <v>123.2</v>
      </c>
      <c r="AP524" s="171">
        <v>122.9</v>
      </c>
      <c r="AQ524" s="171">
        <v>122.1</v>
      </c>
      <c r="AR524" s="171">
        <v>121.7</v>
      </c>
      <c r="AS524" s="171">
        <v>115.8</v>
      </c>
      <c r="AT524" s="171">
        <v>119.5</v>
      </c>
      <c r="AU524" s="171">
        <v>119</v>
      </c>
      <c r="AV524" s="171">
        <v>119.7</v>
      </c>
      <c r="AW524" s="171">
        <v>117.9</v>
      </c>
      <c r="AX524" s="171">
        <v>113.7</v>
      </c>
      <c r="AY524" s="171">
        <v>114.7</v>
      </c>
      <c r="AZ524" s="171">
        <v>113.1</v>
      </c>
      <c r="BA524" s="171">
        <v>116.3</v>
      </c>
      <c r="BB524" s="171">
        <v>116.2</v>
      </c>
      <c r="BC524" s="171">
        <v>118.2</v>
      </c>
      <c r="BD524" s="171">
        <v>117.3</v>
      </c>
      <c r="BE524" s="171">
        <v>117.5</v>
      </c>
      <c r="BF524" s="171">
        <v>115.2</v>
      </c>
      <c r="BG524" s="171">
        <v>117.5</v>
      </c>
      <c r="BH524" s="171">
        <v>115.1</v>
      </c>
      <c r="BI524" s="171">
        <v>116.5</v>
      </c>
      <c r="BJ524" s="171">
        <v>114.3</v>
      </c>
      <c r="BK524" s="171">
        <v>117</v>
      </c>
      <c r="BL524" s="171">
        <v>119.7</v>
      </c>
      <c r="BM524" s="171">
        <v>119.8</v>
      </c>
      <c r="BN524" s="171">
        <v>117.6</v>
      </c>
      <c r="BO524" s="171">
        <v>116.1</v>
      </c>
      <c r="BP524" s="171">
        <v>111.4</v>
      </c>
      <c r="BQ524" s="171">
        <v>113.3</v>
      </c>
      <c r="BR524" s="171">
        <v>113.2</v>
      </c>
      <c r="BS524" s="171">
        <v>111.6</v>
      </c>
      <c r="BT524" s="171">
        <v>108.2</v>
      </c>
      <c r="BU524" s="171">
        <v>110</v>
      </c>
      <c r="BV524" s="171">
        <v>107.2</v>
      </c>
      <c r="BW524" s="171">
        <v>109.8</v>
      </c>
      <c r="BX524" s="171">
        <v>110.9</v>
      </c>
      <c r="BY524" s="171">
        <v>110.5</v>
      </c>
      <c r="BZ524" s="171">
        <v>112.1</v>
      </c>
      <c r="CA524" s="171">
        <v>110.8</v>
      </c>
      <c r="CB524" s="171">
        <v>110.2</v>
      </c>
      <c r="CC524" s="171">
        <v>110.4</v>
      </c>
      <c r="CD524" s="171">
        <v>111.5</v>
      </c>
      <c r="CE524" s="171">
        <v>112.4</v>
      </c>
      <c r="CF524" s="171">
        <v>110.8</v>
      </c>
      <c r="CG524" s="171">
        <v>112.3</v>
      </c>
      <c r="CH524" s="171">
        <v>111.1</v>
      </c>
      <c r="CI524" s="171">
        <v>110.4</v>
      </c>
      <c r="CJ524" s="171">
        <v>108</v>
      </c>
      <c r="CK524" s="171">
        <v>107.7</v>
      </c>
      <c r="CL524" s="171">
        <v>109.4</v>
      </c>
      <c r="CM524" s="171">
        <v>110.5</v>
      </c>
      <c r="CN524" s="171">
        <v>109.7</v>
      </c>
      <c r="CO524" s="171">
        <v>109.6</v>
      </c>
      <c r="CP524" s="171">
        <v>109.3</v>
      </c>
      <c r="CQ524" s="171">
        <v>108.5</v>
      </c>
      <c r="CR524" s="171">
        <v>106.9</v>
      </c>
      <c r="CS524" s="171">
        <v>108.6</v>
      </c>
      <c r="CT524" s="171">
        <v>108.6</v>
      </c>
      <c r="CU524" s="171">
        <v>107.8</v>
      </c>
      <c r="CV524" s="171">
        <v>107.3</v>
      </c>
      <c r="CW524" s="171">
        <v>107.3</v>
      </c>
      <c r="CX524" s="171">
        <v>109.1</v>
      </c>
      <c r="CY524" s="171">
        <v>109.1</v>
      </c>
      <c r="CZ524" s="171">
        <v>107.7</v>
      </c>
      <c r="DA524" s="171">
        <v>108.5</v>
      </c>
      <c r="DB524" s="171">
        <v>109</v>
      </c>
      <c r="DC524" s="171">
        <v>110.2</v>
      </c>
      <c r="DD524" s="171">
        <v>109.7</v>
      </c>
      <c r="DE524" s="171">
        <v>110.9</v>
      </c>
      <c r="DF524" s="171">
        <v>111.1</v>
      </c>
      <c r="DG524" s="171">
        <v>113.5</v>
      </c>
      <c r="DH524" s="171">
        <v>111.8</v>
      </c>
      <c r="DI524" s="171">
        <v>113.6</v>
      </c>
      <c r="DJ524" s="171">
        <v>113</v>
      </c>
      <c r="DK524" s="171">
        <v>114.2</v>
      </c>
      <c r="DL524" s="171">
        <v>114</v>
      </c>
      <c r="DM524" s="171">
        <v>111.2</v>
      </c>
      <c r="DN524" s="171">
        <v>115.4</v>
      </c>
      <c r="DO524" s="171">
        <v>116.7</v>
      </c>
      <c r="DP524" s="171">
        <v>119</v>
      </c>
      <c r="DQ524" s="171">
        <v>119.1</v>
      </c>
      <c r="DR524" s="171">
        <v>119.9</v>
      </c>
      <c r="DS524" s="171">
        <v>119.4</v>
      </c>
      <c r="DT524" s="171">
        <v>118.8</v>
      </c>
    </row>
    <row r="525" spans="1:124" x14ac:dyDescent="0.25">
      <c r="A525" s="169" t="s">
        <v>1444</v>
      </c>
      <c r="B525" s="169" t="s">
        <v>1445</v>
      </c>
      <c r="C525" s="170">
        <v>7.6E-3</v>
      </c>
      <c r="D525" s="171">
        <v>106.7</v>
      </c>
      <c r="E525" s="171">
        <v>109.5</v>
      </c>
      <c r="F525" s="171">
        <v>107</v>
      </c>
      <c r="G525" s="171">
        <v>108.6</v>
      </c>
      <c r="H525" s="171">
        <v>108.5</v>
      </c>
      <c r="I525" s="171">
        <v>105.8</v>
      </c>
      <c r="J525" s="171">
        <v>106.4</v>
      </c>
      <c r="K525" s="171">
        <v>106.5</v>
      </c>
      <c r="L525" s="171">
        <v>109.2</v>
      </c>
      <c r="M525" s="171">
        <v>109.1</v>
      </c>
      <c r="N525" s="171">
        <v>111</v>
      </c>
      <c r="O525" s="171">
        <v>109.9</v>
      </c>
      <c r="P525" s="171">
        <v>110.3</v>
      </c>
      <c r="Q525" s="171">
        <v>112.4</v>
      </c>
      <c r="R525" s="171">
        <v>111.9</v>
      </c>
      <c r="S525" s="171">
        <v>109.6</v>
      </c>
      <c r="T525" s="171">
        <v>112.6</v>
      </c>
      <c r="U525" s="171">
        <v>111.7</v>
      </c>
      <c r="V525" s="171">
        <v>116.6</v>
      </c>
      <c r="W525" s="171">
        <v>112.3</v>
      </c>
      <c r="X525" s="171">
        <v>112.3</v>
      </c>
      <c r="Y525" s="171">
        <v>112.9</v>
      </c>
      <c r="Z525" s="171">
        <v>115.8</v>
      </c>
      <c r="AA525" s="171">
        <v>118.8</v>
      </c>
      <c r="AB525" s="171">
        <v>116.1</v>
      </c>
      <c r="AC525" s="171">
        <v>119.5</v>
      </c>
      <c r="AD525" s="171">
        <v>120.9</v>
      </c>
      <c r="AE525" s="171">
        <v>120.8</v>
      </c>
      <c r="AF525" s="171">
        <v>121.5</v>
      </c>
      <c r="AG525" s="171">
        <v>121.1</v>
      </c>
      <c r="AH525" s="171">
        <v>121</v>
      </c>
      <c r="AI525" s="171">
        <v>118.4</v>
      </c>
      <c r="AJ525" s="171">
        <v>120.8</v>
      </c>
      <c r="AK525" s="171">
        <v>120</v>
      </c>
      <c r="AL525" s="171">
        <v>120.2</v>
      </c>
      <c r="AM525" s="171">
        <v>121.8</v>
      </c>
      <c r="AN525" s="171">
        <v>121.4</v>
      </c>
      <c r="AO525" s="171">
        <v>121.6</v>
      </c>
      <c r="AP525" s="171">
        <v>124.3</v>
      </c>
      <c r="AQ525" s="171">
        <v>123.4</v>
      </c>
      <c r="AR525" s="171">
        <v>124.7</v>
      </c>
      <c r="AS525" s="171">
        <v>122.7</v>
      </c>
      <c r="AT525" s="171">
        <v>124.7</v>
      </c>
      <c r="AU525" s="171">
        <v>125.7</v>
      </c>
      <c r="AV525" s="171">
        <v>124.9</v>
      </c>
      <c r="AW525" s="171">
        <v>124.6</v>
      </c>
      <c r="AX525" s="171">
        <v>126.4</v>
      </c>
      <c r="AY525" s="171">
        <v>123.4</v>
      </c>
      <c r="AZ525" s="171">
        <v>125.5</v>
      </c>
      <c r="BA525" s="171">
        <v>122.9</v>
      </c>
      <c r="BB525" s="171">
        <v>124.6</v>
      </c>
      <c r="BC525" s="171">
        <v>121.3</v>
      </c>
      <c r="BD525" s="171">
        <v>122.1</v>
      </c>
      <c r="BE525" s="171">
        <v>122.3</v>
      </c>
      <c r="BF525" s="171">
        <v>121.6</v>
      </c>
      <c r="BG525" s="171">
        <v>122.7</v>
      </c>
      <c r="BH525" s="171">
        <v>123</v>
      </c>
      <c r="BI525" s="171">
        <v>120.4</v>
      </c>
      <c r="BJ525" s="171">
        <v>120.7</v>
      </c>
      <c r="BK525" s="171">
        <v>123.3</v>
      </c>
      <c r="BL525" s="171">
        <v>124.4</v>
      </c>
      <c r="BM525" s="171">
        <v>125</v>
      </c>
      <c r="BN525" s="171">
        <v>124.4</v>
      </c>
      <c r="BO525" s="171">
        <v>127.8</v>
      </c>
      <c r="BP525" s="171">
        <v>129.9</v>
      </c>
      <c r="BQ525" s="171">
        <v>132.1</v>
      </c>
      <c r="BR525" s="171">
        <v>137.1</v>
      </c>
      <c r="BS525" s="171">
        <v>129.1</v>
      </c>
      <c r="BT525" s="171">
        <v>133</v>
      </c>
      <c r="BU525" s="171">
        <v>129</v>
      </c>
      <c r="BV525" s="171">
        <v>130.80000000000001</v>
      </c>
      <c r="BW525" s="171">
        <v>132.69999999999999</v>
      </c>
      <c r="BX525" s="171">
        <v>134.69999999999999</v>
      </c>
      <c r="BY525" s="171">
        <v>142.30000000000001</v>
      </c>
      <c r="BZ525" s="171">
        <v>140.19999999999999</v>
      </c>
      <c r="CA525" s="171">
        <v>142.9</v>
      </c>
      <c r="CB525" s="171">
        <v>147.80000000000001</v>
      </c>
      <c r="CC525" s="171">
        <v>149.80000000000001</v>
      </c>
      <c r="CD525" s="171">
        <v>147.1</v>
      </c>
      <c r="CE525" s="171">
        <v>146.6</v>
      </c>
      <c r="CF525" s="171">
        <v>147.1</v>
      </c>
      <c r="CG525" s="171">
        <v>150.19999999999999</v>
      </c>
      <c r="CH525" s="171">
        <v>150</v>
      </c>
      <c r="CI525" s="171">
        <v>149.4</v>
      </c>
      <c r="CJ525" s="171">
        <v>147.80000000000001</v>
      </c>
      <c r="CK525" s="171">
        <v>146.4</v>
      </c>
      <c r="CL525" s="171">
        <v>145.9</v>
      </c>
      <c r="CM525" s="171">
        <v>147.4</v>
      </c>
      <c r="CN525" s="171">
        <v>149.4</v>
      </c>
      <c r="CO525" s="171">
        <v>147.6</v>
      </c>
      <c r="CP525" s="171">
        <v>150.6</v>
      </c>
      <c r="CQ525" s="171">
        <v>150.4</v>
      </c>
      <c r="CR525" s="171">
        <v>148</v>
      </c>
      <c r="CS525" s="171">
        <v>150.69999999999999</v>
      </c>
      <c r="CT525" s="171">
        <v>150.30000000000001</v>
      </c>
      <c r="CU525" s="171">
        <v>147.69999999999999</v>
      </c>
      <c r="CV525" s="171">
        <v>144.80000000000001</v>
      </c>
      <c r="CW525" s="171">
        <v>145.9</v>
      </c>
      <c r="CX525" s="171">
        <v>146.1</v>
      </c>
      <c r="CY525" s="171">
        <v>147.69999999999999</v>
      </c>
      <c r="CZ525" s="171">
        <v>147.80000000000001</v>
      </c>
      <c r="DA525" s="171">
        <v>149.6</v>
      </c>
      <c r="DB525" s="171">
        <v>147.5</v>
      </c>
      <c r="DC525" s="171">
        <v>144.9</v>
      </c>
      <c r="DD525" s="171">
        <v>145.80000000000001</v>
      </c>
      <c r="DE525" s="171">
        <v>149.1</v>
      </c>
      <c r="DF525" s="171">
        <v>148.6</v>
      </c>
      <c r="DG525" s="171">
        <v>149.1</v>
      </c>
      <c r="DH525" s="171">
        <v>148.19999999999999</v>
      </c>
      <c r="DI525" s="171">
        <v>150.9</v>
      </c>
      <c r="DJ525" s="171">
        <v>154.30000000000001</v>
      </c>
      <c r="DK525" s="171">
        <v>154</v>
      </c>
      <c r="DL525" s="171">
        <v>154</v>
      </c>
      <c r="DM525" s="171">
        <v>152.80000000000001</v>
      </c>
      <c r="DN525" s="171">
        <v>154.6</v>
      </c>
      <c r="DO525" s="171">
        <v>156.4</v>
      </c>
      <c r="DP525" s="171">
        <v>163</v>
      </c>
      <c r="DQ525" s="171">
        <v>164.5</v>
      </c>
      <c r="DR525" s="171">
        <v>165.6</v>
      </c>
      <c r="DS525" s="171">
        <v>166.3</v>
      </c>
      <c r="DT525" s="171">
        <v>170.1</v>
      </c>
    </row>
    <row r="526" spans="1:124" x14ac:dyDescent="0.25">
      <c r="A526" s="169" t="s">
        <v>1446</v>
      </c>
      <c r="B526" s="169" t="s">
        <v>1447</v>
      </c>
      <c r="C526" s="170">
        <v>0.17902999999999999</v>
      </c>
      <c r="D526" s="171">
        <v>104.1</v>
      </c>
      <c r="E526" s="171">
        <v>105</v>
      </c>
      <c r="F526" s="171">
        <v>104.3</v>
      </c>
      <c r="G526" s="171">
        <v>107.9</v>
      </c>
      <c r="H526" s="171">
        <v>112.2</v>
      </c>
      <c r="I526" s="171">
        <v>111.8</v>
      </c>
      <c r="J526" s="171">
        <v>112.2</v>
      </c>
      <c r="K526" s="171">
        <v>111.8</v>
      </c>
      <c r="L526" s="171">
        <v>111.8</v>
      </c>
      <c r="M526" s="171">
        <v>111.6</v>
      </c>
      <c r="N526" s="171">
        <v>111.2</v>
      </c>
      <c r="O526" s="171">
        <v>109.5</v>
      </c>
      <c r="P526" s="171">
        <v>111.1</v>
      </c>
      <c r="Q526" s="171">
        <v>109.9</v>
      </c>
      <c r="R526" s="171">
        <v>109.6</v>
      </c>
      <c r="S526" s="171">
        <v>112.4</v>
      </c>
      <c r="T526" s="171">
        <v>112.8</v>
      </c>
      <c r="U526" s="171">
        <v>112.3</v>
      </c>
      <c r="V526" s="171">
        <v>115.4</v>
      </c>
      <c r="W526" s="171">
        <v>113.6</v>
      </c>
      <c r="X526" s="171">
        <v>115.4</v>
      </c>
      <c r="Y526" s="171">
        <v>113.8</v>
      </c>
      <c r="Z526" s="171">
        <v>113.3</v>
      </c>
      <c r="AA526" s="171">
        <v>113</v>
      </c>
      <c r="AB526" s="171">
        <v>115.1</v>
      </c>
      <c r="AC526" s="171">
        <v>116.5</v>
      </c>
      <c r="AD526" s="171">
        <v>116.1</v>
      </c>
      <c r="AE526" s="171">
        <v>115.3</v>
      </c>
      <c r="AF526" s="171">
        <v>116.7</v>
      </c>
      <c r="AG526" s="171">
        <v>117.2</v>
      </c>
      <c r="AH526" s="171">
        <v>116</v>
      </c>
      <c r="AI526" s="171">
        <v>116.4</v>
      </c>
      <c r="AJ526" s="171">
        <v>119.6</v>
      </c>
      <c r="AK526" s="171">
        <v>117.3</v>
      </c>
      <c r="AL526" s="171">
        <v>127.4</v>
      </c>
      <c r="AM526" s="171">
        <v>130.6</v>
      </c>
      <c r="AN526" s="171">
        <v>130.19999999999999</v>
      </c>
      <c r="AO526" s="171">
        <v>128.5</v>
      </c>
      <c r="AP526" s="171">
        <v>128.30000000000001</v>
      </c>
      <c r="AQ526" s="171">
        <v>127.1</v>
      </c>
      <c r="AR526" s="171">
        <v>126.9</v>
      </c>
      <c r="AS526" s="171">
        <v>119.6</v>
      </c>
      <c r="AT526" s="171">
        <v>124.2</v>
      </c>
      <c r="AU526" s="171">
        <v>123.4</v>
      </c>
      <c r="AV526" s="171">
        <v>124</v>
      </c>
      <c r="AW526" s="171">
        <v>121.6</v>
      </c>
      <c r="AX526" s="171">
        <v>116.3</v>
      </c>
      <c r="AY526" s="171">
        <v>117.4</v>
      </c>
      <c r="AZ526" s="171">
        <v>115.9</v>
      </c>
      <c r="BA526" s="171">
        <v>119.8</v>
      </c>
      <c r="BB526" s="171">
        <v>119.6</v>
      </c>
      <c r="BC526" s="171">
        <v>122.4</v>
      </c>
      <c r="BD526" s="171">
        <v>120.8</v>
      </c>
      <c r="BE526" s="171">
        <v>121.3</v>
      </c>
      <c r="BF526" s="171">
        <v>118.7</v>
      </c>
      <c r="BG526" s="171">
        <v>121.1</v>
      </c>
      <c r="BH526" s="171">
        <v>118.3</v>
      </c>
      <c r="BI526" s="171">
        <v>120.4</v>
      </c>
      <c r="BJ526" s="171">
        <v>117.9</v>
      </c>
      <c r="BK526" s="171">
        <v>121</v>
      </c>
      <c r="BL526" s="171">
        <v>124.3</v>
      </c>
      <c r="BM526" s="171">
        <v>124.6</v>
      </c>
      <c r="BN526" s="171">
        <v>122</v>
      </c>
      <c r="BO526" s="171">
        <v>120</v>
      </c>
      <c r="BP526" s="171">
        <v>113.6</v>
      </c>
      <c r="BQ526" s="171">
        <v>116.1</v>
      </c>
      <c r="BR526" s="171">
        <v>116.2</v>
      </c>
      <c r="BS526" s="171">
        <v>115.1</v>
      </c>
      <c r="BT526" s="171">
        <v>110.6</v>
      </c>
      <c r="BU526" s="171">
        <v>112.7</v>
      </c>
      <c r="BV526" s="171">
        <v>109</v>
      </c>
      <c r="BW526" s="171">
        <v>112</v>
      </c>
      <c r="BX526" s="171">
        <v>112.8</v>
      </c>
      <c r="BY526" s="171">
        <v>112.7</v>
      </c>
      <c r="BZ526" s="171">
        <v>114.6</v>
      </c>
      <c r="CA526" s="171">
        <v>113</v>
      </c>
      <c r="CB526" s="171">
        <v>112</v>
      </c>
      <c r="CC526" s="171">
        <v>112.1</v>
      </c>
      <c r="CD526" s="171">
        <v>113.6</v>
      </c>
      <c r="CE526" s="171">
        <v>114.7</v>
      </c>
      <c r="CF526" s="171">
        <v>112.5</v>
      </c>
      <c r="CG526" s="171">
        <v>114.4</v>
      </c>
      <c r="CH526" s="171">
        <v>112.9</v>
      </c>
      <c r="CI526" s="171">
        <v>112.1</v>
      </c>
      <c r="CJ526" s="171">
        <v>109</v>
      </c>
      <c r="CK526" s="171">
        <v>108.7</v>
      </c>
      <c r="CL526" s="171">
        <v>110.9</v>
      </c>
      <c r="CM526" s="171">
        <v>112.2</v>
      </c>
      <c r="CN526" s="171">
        <v>111.2</v>
      </c>
      <c r="CO526" s="171">
        <v>111</v>
      </c>
      <c r="CP526" s="171">
        <v>110.6</v>
      </c>
      <c r="CQ526" s="171">
        <v>109.7</v>
      </c>
      <c r="CR526" s="171">
        <v>107.6</v>
      </c>
      <c r="CS526" s="171">
        <v>109.7</v>
      </c>
      <c r="CT526" s="171">
        <v>109.8</v>
      </c>
      <c r="CU526" s="171">
        <v>108.9</v>
      </c>
      <c r="CV526" s="171">
        <v>108.4</v>
      </c>
      <c r="CW526" s="171">
        <v>108.4</v>
      </c>
      <c r="CX526" s="171">
        <v>110.7</v>
      </c>
      <c r="CY526" s="171">
        <v>110.8</v>
      </c>
      <c r="CZ526" s="171">
        <v>110</v>
      </c>
      <c r="DA526" s="171">
        <v>110.9</v>
      </c>
      <c r="DB526" s="171">
        <v>111.5</v>
      </c>
      <c r="DC526" s="171">
        <v>113.2</v>
      </c>
      <c r="DD526" s="171">
        <v>112.7</v>
      </c>
      <c r="DE526" s="171">
        <v>113.6</v>
      </c>
      <c r="DF526" s="171">
        <v>113.7</v>
      </c>
      <c r="DG526" s="171">
        <v>116.8</v>
      </c>
      <c r="DH526" s="171">
        <v>114.9</v>
      </c>
      <c r="DI526" s="171">
        <v>116.9</v>
      </c>
      <c r="DJ526" s="171">
        <v>115.7</v>
      </c>
      <c r="DK526" s="171">
        <v>117.4</v>
      </c>
      <c r="DL526" s="171">
        <v>117.1</v>
      </c>
      <c r="DM526" s="171">
        <v>113.5</v>
      </c>
      <c r="DN526" s="171">
        <v>118.2</v>
      </c>
      <c r="DO526" s="171">
        <v>118.9</v>
      </c>
      <c r="DP526" s="171">
        <v>121.2</v>
      </c>
      <c r="DQ526" s="171">
        <v>121.2</v>
      </c>
      <c r="DR526" s="171">
        <v>122.1</v>
      </c>
      <c r="DS526" s="171">
        <v>121.7</v>
      </c>
      <c r="DT526" s="171">
        <v>121.3</v>
      </c>
    </row>
    <row r="527" spans="1:124" x14ac:dyDescent="0.25">
      <c r="A527" s="169" t="s">
        <v>1448</v>
      </c>
      <c r="B527" s="169" t="s">
        <v>1449</v>
      </c>
      <c r="C527" s="170">
        <v>3.6589999999999998E-2</v>
      </c>
      <c r="D527" s="171">
        <v>104.6</v>
      </c>
      <c r="E527" s="171">
        <v>103.3</v>
      </c>
      <c r="F527" s="171">
        <v>104.2</v>
      </c>
      <c r="G527" s="171">
        <v>106.1</v>
      </c>
      <c r="H527" s="171">
        <v>104.6</v>
      </c>
      <c r="I527" s="171">
        <v>105</v>
      </c>
      <c r="J527" s="171">
        <v>100.4</v>
      </c>
      <c r="K527" s="171">
        <v>102.9</v>
      </c>
      <c r="L527" s="171">
        <v>102.1</v>
      </c>
      <c r="M527" s="171">
        <v>104.9</v>
      </c>
      <c r="N527" s="171">
        <v>102.8</v>
      </c>
      <c r="O527" s="171">
        <v>103.9</v>
      </c>
      <c r="P527" s="171">
        <v>108</v>
      </c>
      <c r="Q527" s="171">
        <v>103.8</v>
      </c>
      <c r="R527" s="171">
        <v>104.8</v>
      </c>
      <c r="S527" s="171">
        <v>103.8</v>
      </c>
      <c r="T527" s="171">
        <v>105.8</v>
      </c>
      <c r="U527" s="171">
        <v>105.3</v>
      </c>
      <c r="V527" s="171">
        <v>103.3</v>
      </c>
      <c r="W527" s="171">
        <v>109.5</v>
      </c>
      <c r="X527" s="171">
        <v>116.5</v>
      </c>
      <c r="Y527" s="171">
        <v>110.5</v>
      </c>
      <c r="Z527" s="171">
        <v>107.6</v>
      </c>
      <c r="AA527" s="171">
        <v>109.6</v>
      </c>
      <c r="AB527" s="171">
        <v>98.4</v>
      </c>
      <c r="AC527" s="171">
        <v>100.1</v>
      </c>
      <c r="AD527" s="171">
        <v>97.3</v>
      </c>
      <c r="AE527" s="171">
        <v>96.9</v>
      </c>
      <c r="AF527" s="171">
        <v>97.3</v>
      </c>
      <c r="AG527" s="171">
        <v>98.9</v>
      </c>
      <c r="AH527" s="171">
        <v>98.1</v>
      </c>
      <c r="AI527" s="171">
        <v>96.1</v>
      </c>
      <c r="AJ527" s="171">
        <v>96.2</v>
      </c>
      <c r="AK527" s="171">
        <v>97.3</v>
      </c>
      <c r="AL527" s="171">
        <v>95.1</v>
      </c>
      <c r="AM527" s="171">
        <v>93.8</v>
      </c>
      <c r="AN527" s="171">
        <v>98.8</v>
      </c>
      <c r="AO527" s="171">
        <v>97.5</v>
      </c>
      <c r="AP527" s="171">
        <v>96.3</v>
      </c>
      <c r="AQ527" s="171">
        <v>97.7</v>
      </c>
      <c r="AR527" s="171">
        <v>95.7</v>
      </c>
      <c r="AS527" s="171">
        <v>95.8</v>
      </c>
      <c r="AT527" s="171">
        <v>95.2</v>
      </c>
      <c r="AU527" s="171">
        <v>95.8</v>
      </c>
      <c r="AV527" s="171">
        <v>97.4</v>
      </c>
      <c r="AW527" s="171">
        <v>98.1</v>
      </c>
      <c r="AX527" s="171">
        <v>98.5</v>
      </c>
      <c r="AY527" s="171">
        <v>99.4</v>
      </c>
      <c r="AZ527" s="171">
        <v>96.9</v>
      </c>
      <c r="BA527" s="171">
        <v>97.8</v>
      </c>
      <c r="BB527" s="171">
        <v>97.6</v>
      </c>
      <c r="BC527" s="171">
        <v>97.3</v>
      </c>
      <c r="BD527" s="171">
        <v>99.3</v>
      </c>
      <c r="BE527" s="171">
        <v>98</v>
      </c>
      <c r="BF527" s="171">
        <v>96.4</v>
      </c>
      <c r="BG527" s="171">
        <v>98.4</v>
      </c>
      <c r="BH527" s="171">
        <v>98.1</v>
      </c>
      <c r="BI527" s="171">
        <v>96.8</v>
      </c>
      <c r="BJ527" s="171">
        <v>95.8</v>
      </c>
      <c r="BK527" s="171">
        <v>96.3</v>
      </c>
      <c r="BL527" s="171">
        <v>96</v>
      </c>
      <c r="BM527" s="171">
        <v>95.5</v>
      </c>
      <c r="BN527" s="171">
        <v>94.7</v>
      </c>
      <c r="BO527" s="171">
        <v>94.4</v>
      </c>
      <c r="BP527" s="171">
        <v>96.5</v>
      </c>
      <c r="BQ527" s="171">
        <v>95.7</v>
      </c>
      <c r="BR527" s="171">
        <v>93.2</v>
      </c>
      <c r="BS527" s="171">
        <v>90.7</v>
      </c>
      <c r="BT527" s="171">
        <v>91</v>
      </c>
      <c r="BU527" s="171">
        <v>92.7</v>
      </c>
      <c r="BV527" s="171">
        <v>93.5</v>
      </c>
      <c r="BW527" s="171">
        <v>94.3</v>
      </c>
      <c r="BX527" s="171">
        <v>96.3</v>
      </c>
      <c r="BY527" s="171">
        <v>93.2</v>
      </c>
      <c r="BZ527" s="171">
        <v>94.1</v>
      </c>
      <c r="CA527" s="171">
        <v>93.4</v>
      </c>
      <c r="CB527" s="171">
        <v>93.2</v>
      </c>
      <c r="CC527" s="171">
        <v>94</v>
      </c>
      <c r="CD527" s="171">
        <v>94.1</v>
      </c>
      <c r="CE527" s="171">
        <v>93.9</v>
      </c>
      <c r="CF527" s="171">
        <v>95.1</v>
      </c>
      <c r="CG527" s="171">
        <v>94</v>
      </c>
      <c r="CH527" s="171">
        <v>94.3</v>
      </c>
      <c r="CI527" s="171">
        <v>94</v>
      </c>
      <c r="CJ527" s="171">
        <v>94.8</v>
      </c>
      <c r="CK527" s="171">
        <v>94.8</v>
      </c>
      <c r="CL527" s="171">
        <v>94.8</v>
      </c>
      <c r="CM527" s="171">
        <v>94.6</v>
      </c>
      <c r="CN527" s="171">
        <v>94.2</v>
      </c>
      <c r="CO527" s="171">
        <v>95</v>
      </c>
      <c r="CP527" s="171">
        <v>94.2</v>
      </c>
      <c r="CQ527" s="171">
        <v>94.2</v>
      </c>
      <c r="CR527" s="171">
        <v>95</v>
      </c>
      <c r="CS527" s="171">
        <v>94.2</v>
      </c>
      <c r="CT527" s="171">
        <v>94.2</v>
      </c>
      <c r="CU527" s="171">
        <v>94.2</v>
      </c>
      <c r="CV527" s="171">
        <v>94.2</v>
      </c>
      <c r="CW527" s="171">
        <v>94.2</v>
      </c>
      <c r="CX527" s="171">
        <v>93.4</v>
      </c>
      <c r="CY527" s="171">
        <v>92.8</v>
      </c>
      <c r="CZ527" s="171">
        <v>88.6</v>
      </c>
      <c r="DA527" s="171">
        <v>88.3</v>
      </c>
      <c r="DB527" s="171">
        <v>88.9</v>
      </c>
      <c r="DC527" s="171">
        <v>88</v>
      </c>
      <c r="DD527" s="171">
        <v>87.6</v>
      </c>
      <c r="DE527" s="171">
        <v>89.3</v>
      </c>
      <c r="DF527" s="171">
        <v>90.2</v>
      </c>
      <c r="DG527" s="171">
        <v>89.7</v>
      </c>
      <c r="DH527" s="171">
        <v>88.8</v>
      </c>
      <c r="DI527" s="171">
        <v>90</v>
      </c>
      <c r="DJ527" s="171">
        <v>91.3</v>
      </c>
      <c r="DK527" s="171">
        <v>90.4</v>
      </c>
      <c r="DL527" s="171">
        <v>90.5</v>
      </c>
      <c r="DM527" s="171">
        <v>91.2</v>
      </c>
      <c r="DN527" s="171">
        <v>93.4</v>
      </c>
      <c r="DO527" s="171">
        <v>97.7</v>
      </c>
      <c r="DP527" s="171">
        <v>98.8</v>
      </c>
      <c r="DQ527" s="171">
        <v>99.3</v>
      </c>
      <c r="DR527" s="171">
        <v>99.6</v>
      </c>
      <c r="DS527" s="171">
        <v>98.5</v>
      </c>
      <c r="DT527" s="171">
        <v>95.8</v>
      </c>
    </row>
    <row r="528" spans="1:124" x14ac:dyDescent="0.25">
      <c r="A528" s="169" t="s">
        <v>1450</v>
      </c>
      <c r="B528" s="169" t="s">
        <v>1451</v>
      </c>
      <c r="C528" s="170">
        <v>0.12113</v>
      </c>
      <c r="D528" s="171">
        <v>102.9</v>
      </c>
      <c r="E528" s="171">
        <v>107.6</v>
      </c>
      <c r="F528" s="171">
        <v>109.3</v>
      </c>
      <c r="G528" s="171">
        <v>108.5</v>
      </c>
      <c r="H528" s="171">
        <v>114.2</v>
      </c>
      <c r="I528" s="171">
        <v>102.5</v>
      </c>
      <c r="J528" s="171">
        <v>108.5</v>
      </c>
      <c r="K528" s="171">
        <v>105.9</v>
      </c>
      <c r="L528" s="171">
        <v>105.7</v>
      </c>
      <c r="M528" s="171">
        <v>110.4</v>
      </c>
      <c r="N528" s="171">
        <v>111.5</v>
      </c>
      <c r="O528" s="171">
        <v>112.1</v>
      </c>
      <c r="P528" s="171">
        <v>108.8</v>
      </c>
      <c r="Q528" s="171">
        <v>112.2</v>
      </c>
      <c r="R528" s="171">
        <v>111.7</v>
      </c>
      <c r="S528" s="171">
        <v>111.9</v>
      </c>
      <c r="T528" s="171">
        <v>112.1</v>
      </c>
      <c r="U528" s="171">
        <v>111.2</v>
      </c>
      <c r="V528" s="171">
        <v>109.8</v>
      </c>
      <c r="W528" s="171">
        <v>113.8</v>
      </c>
      <c r="X528" s="171">
        <v>115.7</v>
      </c>
      <c r="Y528" s="171">
        <v>118</v>
      </c>
      <c r="Z528" s="171">
        <v>111.3</v>
      </c>
      <c r="AA528" s="171">
        <v>119.4</v>
      </c>
      <c r="AB528" s="171">
        <v>117.7</v>
      </c>
      <c r="AC528" s="171">
        <v>122.7</v>
      </c>
      <c r="AD528" s="171">
        <v>116</v>
      </c>
      <c r="AE528" s="171">
        <v>123.6</v>
      </c>
      <c r="AF528" s="171">
        <v>123.1</v>
      </c>
      <c r="AG528" s="171">
        <v>128</v>
      </c>
      <c r="AH528" s="171">
        <v>122.9</v>
      </c>
      <c r="AI528" s="171">
        <v>121.8</v>
      </c>
      <c r="AJ528" s="171">
        <v>129.19999999999999</v>
      </c>
      <c r="AK528" s="171">
        <v>122.9</v>
      </c>
      <c r="AL528" s="171">
        <v>110.6</v>
      </c>
      <c r="AM528" s="171">
        <v>106.1</v>
      </c>
      <c r="AN528" s="171">
        <v>106.1</v>
      </c>
      <c r="AO528" s="171">
        <v>98.3</v>
      </c>
      <c r="AP528" s="171">
        <v>97.5</v>
      </c>
      <c r="AQ528" s="171">
        <v>96.9</v>
      </c>
      <c r="AR528" s="171">
        <v>99.1</v>
      </c>
      <c r="AS528" s="171">
        <v>97.9</v>
      </c>
      <c r="AT528" s="171">
        <v>106.3</v>
      </c>
      <c r="AU528" s="171">
        <v>106.5</v>
      </c>
      <c r="AV528" s="171">
        <v>106.5</v>
      </c>
      <c r="AW528" s="171">
        <v>103.7</v>
      </c>
      <c r="AX528" s="171">
        <v>105.9</v>
      </c>
      <c r="AY528" s="171">
        <v>104.9</v>
      </c>
      <c r="AZ528" s="171">
        <v>101.8</v>
      </c>
      <c r="BA528" s="171">
        <v>101.2</v>
      </c>
      <c r="BB528" s="171">
        <v>101.5</v>
      </c>
      <c r="BC528" s="171">
        <v>99.5</v>
      </c>
      <c r="BD528" s="171">
        <v>91.6</v>
      </c>
      <c r="BE528" s="171">
        <v>95.5</v>
      </c>
      <c r="BF528" s="171">
        <v>87.9</v>
      </c>
      <c r="BG528" s="171">
        <v>89.8</v>
      </c>
      <c r="BH528" s="171">
        <v>87.8</v>
      </c>
      <c r="BI528" s="171">
        <v>94.2</v>
      </c>
      <c r="BJ528" s="171">
        <v>88.4</v>
      </c>
      <c r="BK528" s="171">
        <v>92.5</v>
      </c>
      <c r="BL528" s="171">
        <v>91.7</v>
      </c>
      <c r="BM528" s="171">
        <v>94.1</v>
      </c>
      <c r="BN528" s="171">
        <v>98.6</v>
      </c>
      <c r="BO528" s="171">
        <v>94.6</v>
      </c>
      <c r="BP528" s="171">
        <v>89</v>
      </c>
      <c r="BQ528" s="171">
        <v>89.2</v>
      </c>
      <c r="BR528" s="171">
        <v>90.5</v>
      </c>
      <c r="BS528" s="171">
        <v>92.8</v>
      </c>
      <c r="BT528" s="171">
        <v>94.3</v>
      </c>
      <c r="BU528" s="171">
        <v>99.4</v>
      </c>
      <c r="BV528" s="171">
        <v>95.7</v>
      </c>
      <c r="BW528" s="171">
        <v>97.6</v>
      </c>
      <c r="BX528" s="171">
        <v>102.3</v>
      </c>
      <c r="BY528" s="171">
        <v>101.4</v>
      </c>
      <c r="BZ528" s="171">
        <v>95.2</v>
      </c>
      <c r="CA528" s="171">
        <v>96.6</v>
      </c>
      <c r="CB528" s="171">
        <v>100.2</v>
      </c>
      <c r="CC528" s="171">
        <v>95.8</v>
      </c>
      <c r="CD528" s="171">
        <v>95.8</v>
      </c>
      <c r="CE528" s="171">
        <v>96.4</v>
      </c>
      <c r="CF528" s="171">
        <v>96.4</v>
      </c>
      <c r="CG528" s="171">
        <v>98.8</v>
      </c>
      <c r="CH528" s="171">
        <v>98.7</v>
      </c>
      <c r="CI528" s="171">
        <v>98.1</v>
      </c>
      <c r="CJ528" s="171">
        <v>102.2</v>
      </c>
      <c r="CK528" s="171">
        <v>99.2</v>
      </c>
      <c r="CL528" s="171">
        <v>100.7</v>
      </c>
      <c r="CM528" s="171">
        <v>102.9</v>
      </c>
      <c r="CN528" s="171">
        <v>101.3</v>
      </c>
      <c r="CO528" s="171">
        <v>102.7</v>
      </c>
      <c r="CP528" s="171">
        <v>102.5</v>
      </c>
      <c r="CQ528" s="171">
        <v>103.3</v>
      </c>
      <c r="CR528" s="171">
        <v>103.7</v>
      </c>
      <c r="CS528" s="171">
        <v>104.5</v>
      </c>
      <c r="CT528" s="171">
        <v>102.7</v>
      </c>
      <c r="CU528" s="171">
        <v>107.7</v>
      </c>
      <c r="CV528" s="171">
        <v>107.7</v>
      </c>
      <c r="CW528" s="171">
        <v>106.2</v>
      </c>
      <c r="CX528" s="171">
        <v>110.8</v>
      </c>
      <c r="CY528" s="171">
        <v>105.3</v>
      </c>
      <c r="CZ528" s="171">
        <v>107</v>
      </c>
      <c r="DA528" s="171">
        <v>112.7</v>
      </c>
      <c r="DB528" s="171">
        <v>105.7</v>
      </c>
      <c r="DC528" s="171">
        <v>113.3</v>
      </c>
      <c r="DD528" s="171">
        <v>110.8</v>
      </c>
      <c r="DE528" s="171">
        <v>108.4</v>
      </c>
      <c r="DF528" s="171">
        <v>111.2</v>
      </c>
      <c r="DG528" s="171">
        <v>112.2</v>
      </c>
      <c r="DH528" s="171">
        <v>114.1</v>
      </c>
      <c r="DI528" s="171">
        <v>114.8</v>
      </c>
      <c r="DJ528" s="171">
        <v>110.9</v>
      </c>
      <c r="DK528" s="171">
        <v>109</v>
      </c>
      <c r="DL528" s="171">
        <v>111.3</v>
      </c>
      <c r="DM528" s="171">
        <v>110.8</v>
      </c>
      <c r="DN528" s="171">
        <v>124.3</v>
      </c>
      <c r="DO528" s="171">
        <v>119</v>
      </c>
      <c r="DP528" s="171">
        <v>120.9</v>
      </c>
      <c r="DQ528" s="171">
        <v>131.30000000000001</v>
      </c>
      <c r="DR528" s="171">
        <v>133.6</v>
      </c>
      <c r="DS528" s="171">
        <v>132.69999999999999</v>
      </c>
      <c r="DT528" s="171">
        <v>135.5</v>
      </c>
    </row>
    <row r="529" spans="1:124" x14ac:dyDescent="0.25">
      <c r="A529" s="169" t="s">
        <v>1452</v>
      </c>
      <c r="B529" s="169" t="s">
        <v>1453</v>
      </c>
      <c r="C529" s="170">
        <v>0.12113</v>
      </c>
      <c r="D529" s="171">
        <v>102.9</v>
      </c>
      <c r="E529" s="171">
        <v>107.6</v>
      </c>
      <c r="F529" s="171">
        <v>109.3</v>
      </c>
      <c r="G529" s="171">
        <v>108.5</v>
      </c>
      <c r="H529" s="171">
        <v>114.2</v>
      </c>
      <c r="I529" s="171">
        <v>102.5</v>
      </c>
      <c r="J529" s="171">
        <v>108.5</v>
      </c>
      <c r="K529" s="171">
        <v>105.9</v>
      </c>
      <c r="L529" s="171">
        <v>105.7</v>
      </c>
      <c r="M529" s="171">
        <v>110.4</v>
      </c>
      <c r="N529" s="171">
        <v>111.5</v>
      </c>
      <c r="O529" s="171">
        <v>112.1</v>
      </c>
      <c r="P529" s="171">
        <v>108.8</v>
      </c>
      <c r="Q529" s="171">
        <v>112.2</v>
      </c>
      <c r="R529" s="171">
        <v>111.7</v>
      </c>
      <c r="S529" s="171">
        <v>111.9</v>
      </c>
      <c r="T529" s="171">
        <v>112.1</v>
      </c>
      <c r="U529" s="171">
        <v>111.2</v>
      </c>
      <c r="V529" s="171">
        <v>109.8</v>
      </c>
      <c r="W529" s="171">
        <v>113.8</v>
      </c>
      <c r="X529" s="171">
        <v>115.7</v>
      </c>
      <c r="Y529" s="171">
        <v>118</v>
      </c>
      <c r="Z529" s="171">
        <v>111.3</v>
      </c>
      <c r="AA529" s="171">
        <v>119.4</v>
      </c>
      <c r="AB529" s="171">
        <v>117.7</v>
      </c>
      <c r="AC529" s="171">
        <v>122.7</v>
      </c>
      <c r="AD529" s="171">
        <v>116</v>
      </c>
      <c r="AE529" s="171">
        <v>123.6</v>
      </c>
      <c r="AF529" s="171">
        <v>123.1</v>
      </c>
      <c r="AG529" s="171">
        <v>128</v>
      </c>
      <c r="AH529" s="171">
        <v>122.9</v>
      </c>
      <c r="AI529" s="171">
        <v>121.8</v>
      </c>
      <c r="AJ529" s="171">
        <v>129.19999999999999</v>
      </c>
      <c r="AK529" s="171">
        <v>122.9</v>
      </c>
      <c r="AL529" s="171">
        <v>110.6</v>
      </c>
      <c r="AM529" s="171">
        <v>106.1</v>
      </c>
      <c r="AN529" s="171">
        <v>106.1</v>
      </c>
      <c r="AO529" s="171">
        <v>98.3</v>
      </c>
      <c r="AP529" s="171">
        <v>97.5</v>
      </c>
      <c r="AQ529" s="171">
        <v>96.9</v>
      </c>
      <c r="AR529" s="171">
        <v>99.1</v>
      </c>
      <c r="AS529" s="171">
        <v>97.9</v>
      </c>
      <c r="AT529" s="171">
        <v>106.3</v>
      </c>
      <c r="AU529" s="171">
        <v>106.5</v>
      </c>
      <c r="AV529" s="171">
        <v>106.5</v>
      </c>
      <c r="AW529" s="171">
        <v>103.7</v>
      </c>
      <c r="AX529" s="171">
        <v>105.9</v>
      </c>
      <c r="AY529" s="171">
        <v>104.9</v>
      </c>
      <c r="AZ529" s="171">
        <v>101.8</v>
      </c>
      <c r="BA529" s="171">
        <v>101.2</v>
      </c>
      <c r="BB529" s="171">
        <v>101.5</v>
      </c>
      <c r="BC529" s="171">
        <v>99.5</v>
      </c>
      <c r="BD529" s="171">
        <v>91.6</v>
      </c>
      <c r="BE529" s="171">
        <v>95.5</v>
      </c>
      <c r="BF529" s="171">
        <v>87.9</v>
      </c>
      <c r="BG529" s="171">
        <v>89.8</v>
      </c>
      <c r="BH529" s="171">
        <v>87.8</v>
      </c>
      <c r="BI529" s="171">
        <v>94.2</v>
      </c>
      <c r="BJ529" s="171">
        <v>88.4</v>
      </c>
      <c r="BK529" s="171">
        <v>92.5</v>
      </c>
      <c r="BL529" s="171">
        <v>91.7</v>
      </c>
      <c r="BM529" s="171">
        <v>94.1</v>
      </c>
      <c r="BN529" s="171">
        <v>98.6</v>
      </c>
      <c r="BO529" s="171">
        <v>94.6</v>
      </c>
      <c r="BP529" s="171">
        <v>89</v>
      </c>
      <c r="BQ529" s="171">
        <v>89.2</v>
      </c>
      <c r="BR529" s="171">
        <v>90.5</v>
      </c>
      <c r="BS529" s="171">
        <v>92.8</v>
      </c>
      <c r="BT529" s="171">
        <v>94.3</v>
      </c>
      <c r="BU529" s="171">
        <v>99.4</v>
      </c>
      <c r="BV529" s="171">
        <v>95.7</v>
      </c>
      <c r="BW529" s="171">
        <v>97.6</v>
      </c>
      <c r="BX529" s="171">
        <v>102.3</v>
      </c>
      <c r="BY529" s="171">
        <v>101.4</v>
      </c>
      <c r="BZ529" s="171">
        <v>95.2</v>
      </c>
      <c r="CA529" s="171">
        <v>96.6</v>
      </c>
      <c r="CB529" s="171">
        <v>100.2</v>
      </c>
      <c r="CC529" s="171">
        <v>95.8</v>
      </c>
      <c r="CD529" s="171">
        <v>95.8</v>
      </c>
      <c r="CE529" s="171">
        <v>96.4</v>
      </c>
      <c r="CF529" s="171">
        <v>96.4</v>
      </c>
      <c r="CG529" s="171">
        <v>98.8</v>
      </c>
      <c r="CH529" s="171">
        <v>98.7</v>
      </c>
      <c r="CI529" s="171">
        <v>98.1</v>
      </c>
      <c r="CJ529" s="171">
        <v>102.2</v>
      </c>
      <c r="CK529" s="171">
        <v>99.2</v>
      </c>
      <c r="CL529" s="171">
        <v>100.7</v>
      </c>
      <c r="CM529" s="171">
        <v>102.9</v>
      </c>
      <c r="CN529" s="171">
        <v>101.3</v>
      </c>
      <c r="CO529" s="171">
        <v>102.7</v>
      </c>
      <c r="CP529" s="171">
        <v>102.5</v>
      </c>
      <c r="CQ529" s="171">
        <v>103.3</v>
      </c>
      <c r="CR529" s="171">
        <v>103.7</v>
      </c>
      <c r="CS529" s="171">
        <v>104.5</v>
      </c>
      <c r="CT529" s="171">
        <v>102.7</v>
      </c>
      <c r="CU529" s="171">
        <v>107.7</v>
      </c>
      <c r="CV529" s="171">
        <v>107.7</v>
      </c>
      <c r="CW529" s="171">
        <v>106.2</v>
      </c>
      <c r="CX529" s="171">
        <v>110.8</v>
      </c>
      <c r="CY529" s="171">
        <v>105.3</v>
      </c>
      <c r="CZ529" s="171">
        <v>107</v>
      </c>
      <c r="DA529" s="171">
        <v>112.7</v>
      </c>
      <c r="DB529" s="171">
        <v>105.7</v>
      </c>
      <c r="DC529" s="171">
        <v>113.3</v>
      </c>
      <c r="DD529" s="171">
        <v>110.8</v>
      </c>
      <c r="DE529" s="171">
        <v>108.4</v>
      </c>
      <c r="DF529" s="171">
        <v>111.2</v>
      </c>
      <c r="DG529" s="171">
        <v>112.2</v>
      </c>
      <c r="DH529" s="171">
        <v>114.1</v>
      </c>
      <c r="DI529" s="171">
        <v>114.8</v>
      </c>
      <c r="DJ529" s="171">
        <v>110.9</v>
      </c>
      <c r="DK529" s="171">
        <v>109</v>
      </c>
      <c r="DL529" s="171">
        <v>111.3</v>
      </c>
      <c r="DM529" s="171">
        <v>110.8</v>
      </c>
      <c r="DN529" s="171">
        <v>124.3</v>
      </c>
      <c r="DO529" s="171">
        <v>119</v>
      </c>
      <c r="DP529" s="171">
        <v>120.9</v>
      </c>
      <c r="DQ529" s="171">
        <v>131.30000000000001</v>
      </c>
      <c r="DR529" s="171">
        <v>133.6</v>
      </c>
      <c r="DS529" s="171">
        <v>132.69999999999999</v>
      </c>
      <c r="DT529" s="171">
        <v>135.5</v>
      </c>
    </row>
    <row r="530" spans="1:124" x14ac:dyDescent="0.25">
      <c r="A530" s="169" t="s">
        <v>1454</v>
      </c>
      <c r="B530" s="169" t="s">
        <v>1455</v>
      </c>
      <c r="C530" s="170">
        <v>0.22247</v>
      </c>
      <c r="D530" s="171">
        <v>104.5</v>
      </c>
      <c r="E530" s="171">
        <v>104.6</v>
      </c>
      <c r="F530" s="171">
        <v>104.6</v>
      </c>
      <c r="G530" s="171">
        <v>104.7</v>
      </c>
      <c r="H530" s="171">
        <v>101.9</v>
      </c>
      <c r="I530" s="171">
        <v>101.9</v>
      </c>
      <c r="J530" s="171">
        <v>102.1</v>
      </c>
      <c r="K530" s="171">
        <v>102.1</v>
      </c>
      <c r="L530" s="171">
        <v>103.7</v>
      </c>
      <c r="M530" s="171">
        <v>103.9</v>
      </c>
      <c r="N530" s="171">
        <v>103.9</v>
      </c>
      <c r="O530" s="171">
        <v>106.7</v>
      </c>
      <c r="P530" s="171">
        <v>106</v>
      </c>
      <c r="Q530" s="171">
        <v>103.3</v>
      </c>
      <c r="R530" s="171">
        <v>104.7</v>
      </c>
      <c r="S530" s="171">
        <v>104.8</v>
      </c>
      <c r="T530" s="171">
        <v>104.9</v>
      </c>
      <c r="U530" s="171">
        <v>105</v>
      </c>
      <c r="V530" s="171">
        <v>99.1</v>
      </c>
      <c r="W530" s="171">
        <v>99</v>
      </c>
      <c r="X530" s="171">
        <v>97.3</v>
      </c>
      <c r="Y530" s="171">
        <v>102.4</v>
      </c>
      <c r="Z530" s="171">
        <v>102.4</v>
      </c>
      <c r="AA530" s="171">
        <v>103.9</v>
      </c>
      <c r="AB530" s="171">
        <v>105.3</v>
      </c>
      <c r="AC530" s="171">
        <v>104</v>
      </c>
      <c r="AD530" s="171">
        <v>106.7</v>
      </c>
      <c r="AE530" s="171">
        <v>106.8</v>
      </c>
      <c r="AF530" s="171">
        <v>108.1</v>
      </c>
      <c r="AG530" s="171">
        <v>105.6</v>
      </c>
      <c r="AH530" s="171">
        <v>109.7</v>
      </c>
      <c r="AI530" s="171">
        <v>109.7</v>
      </c>
      <c r="AJ530" s="171">
        <v>109.7</v>
      </c>
      <c r="AK530" s="171">
        <v>109.9</v>
      </c>
      <c r="AL530" s="171">
        <v>110</v>
      </c>
      <c r="AM530" s="171">
        <v>112.3</v>
      </c>
      <c r="AN530" s="171">
        <v>105.4</v>
      </c>
      <c r="AO530" s="171">
        <v>111.3</v>
      </c>
      <c r="AP530" s="171">
        <v>111.3</v>
      </c>
      <c r="AQ530" s="171">
        <v>111.4</v>
      </c>
      <c r="AR530" s="171">
        <v>110.3</v>
      </c>
      <c r="AS530" s="171">
        <v>108</v>
      </c>
      <c r="AT530" s="171">
        <v>111.4</v>
      </c>
      <c r="AU530" s="171">
        <v>111.4</v>
      </c>
      <c r="AV530" s="171">
        <v>112.5</v>
      </c>
      <c r="AW530" s="171">
        <v>109.3</v>
      </c>
      <c r="AX530" s="171">
        <v>111.5</v>
      </c>
      <c r="AY530" s="171">
        <v>111.4</v>
      </c>
      <c r="AZ530" s="171">
        <v>111.4</v>
      </c>
      <c r="BA530" s="171">
        <v>111.5</v>
      </c>
      <c r="BB530" s="171">
        <v>111.5</v>
      </c>
      <c r="BC530" s="171">
        <v>111.6</v>
      </c>
      <c r="BD530" s="171">
        <v>111.7</v>
      </c>
      <c r="BE530" s="171">
        <v>111.7</v>
      </c>
      <c r="BF530" s="171">
        <v>111.7</v>
      </c>
      <c r="BG530" s="171">
        <v>111.7</v>
      </c>
      <c r="BH530" s="171">
        <v>111.8</v>
      </c>
      <c r="BI530" s="171">
        <v>112</v>
      </c>
      <c r="BJ530" s="171">
        <v>112</v>
      </c>
      <c r="BK530" s="171">
        <v>112.7</v>
      </c>
      <c r="BL530" s="171">
        <v>112.8</v>
      </c>
      <c r="BM530" s="171">
        <v>112.7</v>
      </c>
      <c r="BN530" s="171">
        <v>112</v>
      </c>
      <c r="BO530" s="171">
        <v>112.3</v>
      </c>
      <c r="BP530" s="171">
        <v>113</v>
      </c>
      <c r="BQ530" s="171">
        <v>112.8</v>
      </c>
      <c r="BR530" s="171">
        <v>113.1</v>
      </c>
      <c r="BS530" s="171">
        <v>112.3</v>
      </c>
      <c r="BT530" s="171">
        <v>112.3</v>
      </c>
      <c r="BU530" s="171">
        <v>112.4</v>
      </c>
      <c r="BV530" s="171">
        <v>112.3</v>
      </c>
      <c r="BW530" s="171">
        <v>112.4</v>
      </c>
      <c r="BX530" s="171">
        <v>112.4</v>
      </c>
      <c r="BY530" s="171">
        <v>112.5</v>
      </c>
      <c r="BZ530" s="171">
        <v>112.5</v>
      </c>
      <c r="CA530" s="171">
        <v>112.5</v>
      </c>
      <c r="CB530" s="171">
        <v>112.3</v>
      </c>
      <c r="CC530" s="171">
        <v>112.2</v>
      </c>
      <c r="CD530" s="171">
        <v>112.2</v>
      </c>
      <c r="CE530" s="171">
        <v>112.3</v>
      </c>
      <c r="CF530" s="171">
        <v>112.3</v>
      </c>
      <c r="CG530" s="171">
        <v>112.3</v>
      </c>
      <c r="CH530" s="171">
        <v>114.4</v>
      </c>
      <c r="CI530" s="171">
        <v>114.4</v>
      </c>
      <c r="CJ530" s="171">
        <v>114.5</v>
      </c>
      <c r="CK530" s="171">
        <v>114.5</v>
      </c>
      <c r="CL530" s="171">
        <v>114.5</v>
      </c>
      <c r="CM530" s="171">
        <v>114.5</v>
      </c>
      <c r="CN530" s="171">
        <v>114.5</v>
      </c>
      <c r="CO530" s="171">
        <v>114.5</v>
      </c>
      <c r="CP530" s="171">
        <v>112.7</v>
      </c>
      <c r="CQ530" s="171">
        <v>112.5</v>
      </c>
      <c r="CR530" s="171">
        <v>113.3</v>
      </c>
      <c r="CS530" s="171">
        <v>114.8</v>
      </c>
      <c r="CT530" s="171">
        <v>114.7</v>
      </c>
      <c r="CU530" s="171">
        <v>112.3</v>
      </c>
      <c r="CV530" s="171">
        <v>111.8</v>
      </c>
      <c r="CW530" s="171">
        <v>109.4</v>
      </c>
      <c r="CX530" s="171">
        <v>109.1</v>
      </c>
      <c r="CY530" s="171">
        <v>108.6</v>
      </c>
      <c r="CZ530" s="171">
        <v>106.9</v>
      </c>
      <c r="DA530" s="171">
        <v>107.9</v>
      </c>
      <c r="DB530" s="171">
        <v>108</v>
      </c>
      <c r="DC530" s="171">
        <v>108</v>
      </c>
      <c r="DD530" s="171">
        <v>109.7</v>
      </c>
      <c r="DE530" s="171">
        <v>111.1</v>
      </c>
      <c r="DF530" s="171">
        <v>111.3</v>
      </c>
      <c r="DG530" s="171">
        <v>112</v>
      </c>
      <c r="DH530" s="171">
        <v>114.4</v>
      </c>
      <c r="DI530" s="171">
        <v>107.7</v>
      </c>
      <c r="DJ530" s="171">
        <v>110.4</v>
      </c>
      <c r="DK530" s="171">
        <v>112.1</v>
      </c>
      <c r="DL530" s="171">
        <v>111.3</v>
      </c>
      <c r="DM530" s="171">
        <v>111.7</v>
      </c>
      <c r="DN530" s="171">
        <v>111.6</v>
      </c>
      <c r="DO530" s="171">
        <v>112.2</v>
      </c>
      <c r="DP530" s="171">
        <v>114.3</v>
      </c>
      <c r="DQ530" s="171">
        <v>116.3</v>
      </c>
      <c r="DR530" s="171">
        <v>116.1</v>
      </c>
      <c r="DS530" s="171">
        <v>116.6</v>
      </c>
      <c r="DT530" s="171">
        <v>116.2</v>
      </c>
    </row>
    <row r="531" spans="1:124" x14ac:dyDescent="0.25">
      <c r="A531" s="169" t="s">
        <v>1456</v>
      </c>
      <c r="B531" s="169" t="s">
        <v>1457</v>
      </c>
      <c r="C531" s="170">
        <v>2.145E-2</v>
      </c>
      <c r="D531" s="171">
        <v>105.1</v>
      </c>
      <c r="E531" s="171">
        <v>105.5</v>
      </c>
      <c r="F531" s="171">
        <v>106</v>
      </c>
      <c r="G531" s="171">
        <v>107.4</v>
      </c>
      <c r="H531" s="171">
        <v>107.7</v>
      </c>
      <c r="I531" s="171">
        <v>108.3</v>
      </c>
      <c r="J531" s="171">
        <v>109.8</v>
      </c>
      <c r="K531" s="171">
        <v>109.8</v>
      </c>
      <c r="L531" s="171">
        <v>109.8</v>
      </c>
      <c r="M531" s="171">
        <v>112.1</v>
      </c>
      <c r="N531" s="171">
        <v>111.8</v>
      </c>
      <c r="O531" s="171">
        <v>111.9</v>
      </c>
      <c r="P531" s="171">
        <v>113.4</v>
      </c>
      <c r="Q531" s="171">
        <v>113.5</v>
      </c>
      <c r="R531" s="171">
        <v>113.7</v>
      </c>
      <c r="S531" s="171">
        <v>115</v>
      </c>
      <c r="T531" s="171">
        <v>115.6</v>
      </c>
      <c r="U531" s="171">
        <v>117.4</v>
      </c>
      <c r="V531" s="171">
        <v>118.4</v>
      </c>
      <c r="W531" s="171">
        <v>118.1</v>
      </c>
      <c r="X531" s="171">
        <v>118</v>
      </c>
      <c r="Y531" s="171">
        <v>119.8</v>
      </c>
      <c r="Z531" s="171">
        <v>119.9</v>
      </c>
      <c r="AA531" s="171">
        <v>120.4</v>
      </c>
      <c r="AB531" s="171">
        <v>122.3</v>
      </c>
      <c r="AC531" s="171">
        <v>122.4</v>
      </c>
      <c r="AD531" s="171">
        <v>122.4</v>
      </c>
      <c r="AE531" s="171">
        <v>122.9</v>
      </c>
      <c r="AF531" s="171">
        <v>123.5</v>
      </c>
      <c r="AG531" s="171">
        <v>125.2</v>
      </c>
      <c r="AH531" s="171">
        <v>126.8</v>
      </c>
      <c r="AI531" s="171">
        <v>126.8</v>
      </c>
      <c r="AJ531" s="171">
        <v>127.6</v>
      </c>
      <c r="AK531" s="171">
        <v>129.4</v>
      </c>
      <c r="AL531" s="171">
        <v>130.80000000000001</v>
      </c>
      <c r="AM531" s="171">
        <v>130.19999999999999</v>
      </c>
      <c r="AN531" s="171">
        <v>131.30000000000001</v>
      </c>
      <c r="AO531" s="171">
        <v>131.30000000000001</v>
      </c>
      <c r="AP531" s="171">
        <v>131.69999999999999</v>
      </c>
      <c r="AQ531" s="171">
        <v>132.19999999999999</v>
      </c>
      <c r="AR531" s="171">
        <v>132.19999999999999</v>
      </c>
      <c r="AS531" s="171">
        <v>132.30000000000001</v>
      </c>
      <c r="AT531" s="171">
        <v>132.5</v>
      </c>
      <c r="AU531" s="171">
        <v>132.69999999999999</v>
      </c>
      <c r="AV531" s="171">
        <v>132.80000000000001</v>
      </c>
      <c r="AW531" s="171">
        <v>133.4</v>
      </c>
      <c r="AX531" s="171">
        <v>133.4</v>
      </c>
      <c r="AY531" s="171">
        <v>133</v>
      </c>
      <c r="AZ531" s="171">
        <v>133.1</v>
      </c>
      <c r="BA531" s="171">
        <v>133.6</v>
      </c>
      <c r="BB531" s="171">
        <v>133.6</v>
      </c>
      <c r="BC531" s="171">
        <v>134.80000000000001</v>
      </c>
      <c r="BD531" s="171">
        <v>135.9</v>
      </c>
      <c r="BE531" s="171">
        <v>136.1</v>
      </c>
      <c r="BF531" s="171">
        <v>136.19999999999999</v>
      </c>
      <c r="BG531" s="171">
        <v>136.19999999999999</v>
      </c>
      <c r="BH531" s="171">
        <v>137.19999999999999</v>
      </c>
      <c r="BI531" s="171">
        <v>138.80000000000001</v>
      </c>
      <c r="BJ531" s="171">
        <v>139.4</v>
      </c>
      <c r="BK531" s="171">
        <v>136.1</v>
      </c>
      <c r="BL531" s="171">
        <v>137</v>
      </c>
      <c r="BM531" s="171">
        <v>136.69999999999999</v>
      </c>
      <c r="BN531" s="171">
        <v>138.5</v>
      </c>
      <c r="BO531" s="171">
        <v>142.19999999999999</v>
      </c>
      <c r="BP531" s="171">
        <v>139.5</v>
      </c>
      <c r="BQ531" s="171">
        <v>137.6</v>
      </c>
      <c r="BR531" s="171">
        <v>140.80000000000001</v>
      </c>
      <c r="BS531" s="171">
        <v>141.9</v>
      </c>
      <c r="BT531" s="171">
        <v>142.5</v>
      </c>
      <c r="BU531" s="171">
        <v>143</v>
      </c>
      <c r="BV531" s="171">
        <v>142.69999999999999</v>
      </c>
      <c r="BW531" s="171">
        <v>142.9</v>
      </c>
      <c r="BX531" s="171">
        <v>142.9</v>
      </c>
      <c r="BY531" s="171">
        <v>143.9</v>
      </c>
      <c r="BZ531" s="171">
        <v>143.9</v>
      </c>
      <c r="CA531" s="171">
        <v>144.5</v>
      </c>
      <c r="CB531" s="171">
        <v>142.80000000000001</v>
      </c>
      <c r="CC531" s="171">
        <v>141.4</v>
      </c>
      <c r="CD531" s="171">
        <v>141.4</v>
      </c>
      <c r="CE531" s="171">
        <v>142</v>
      </c>
      <c r="CF531" s="171">
        <v>142.19999999999999</v>
      </c>
      <c r="CG531" s="171">
        <v>142.19999999999999</v>
      </c>
      <c r="CH531" s="171">
        <v>142.4</v>
      </c>
      <c r="CI531" s="171">
        <v>142.4</v>
      </c>
      <c r="CJ531" s="171">
        <v>143.6</v>
      </c>
      <c r="CK531" s="171">
        <v>143.5</v>
      </c>
      <c r="CL531" s="171">
        <v>143.4</v>
      </c>
      <c r="CM531" s="171">
        <v>143.9</v>
      </c>
      <c r="CN531" s="171">
        <v>143.5</v>
      </c>
      <c r="CO531" s="171">
        <v>143.5</v>
      </c>
      <c r="CP531" s="171">
        <v>143.9</v>
      </c>
      <c r="CQ531" s="171">
        <v>144.9</v>
      </c>
      <c r="CR531" s="171">
        <v>145.1</v>
      </c>
      <c r="CS531" s="171">
        <v>145.30000000000001</v>
      </c>
      <c r="CT531" s="171">
        <v>145.30000000000001</v>
      </c>
      <c r="CU531" s="171">
        <v>145.30000000000001</v>
      </c>
      <c r="CV531" s="171">
        <v>145.30000000000001</v>
      </c>
      <c r="CW531" s="171">
        <v>145.69999999999999</v>
      </c>
      <c r="CX531" s="171">
        <v>145.5</v>
      </c>
      <c r="CY531" s="171">
        <v>145.1</v>
      </c>
      <c r="CZ531" s="171">
        <v>145.30000000000001</v>
      </c>
      <c r="DA531" s="171">
        <v>146.6</v>
      </c>
      <c r="DB531" s="171">
        <v>147.80000000000001</v>
      </c>
      <c r="DC531" s="171">
        <v>148</v>
      </c>
      <c r="DD531" s="171">
        <v>148.80000000000001</v>
      </c>
      <c r="DE531" s="171">
        <v>150.6</v>
      </c>
      <c r="DF531" s="171">
        <v>150.9</v>
      </c>
      <c r="DG531" s="171">
        <v>150.5</v>
      </c>
      <c r="DH531" s="171">
        <v>150.4</v>
      </c>
      <c r="DI531" s="171">
        <v>152.5</v>
      </c>
      <c r="DJ531" s="171">
        <v>156.9</v>
      </c>
      <c r="DK531" s="171">
        <v>162.69999999999999</v>
      </c>
      <c r="DL531" s="171">
        <v>167.3</v>
      </c>
      <c r="DM531" s="171">
        <v>169.1</v>
      </c>
      <c r="DN531" s="171">
        <v>168.5</v>
      </c>
      <c r="DO531" s="171">
        <v>170.9</v>
      </c>
      <c r="DP531" s="171">
        <v>175.1</v>
      </c>
      <c r="DQ531" s="171">
        <v>177</v>
      </c>
      <c r="DR531" s="171">
        <v>177</v>
      </c>
      <c r="DS531" s="171">
        <v>177.1</v>
      </c>
      <c r="DT531" s="171">
        <v>177.9</v>
      </c>
    </row>
    <row r="532" spans="1:124" x14ac:dyDescent="0.25">
      <c r="A532" s="169" t="s">
        <v>1458</v>
      </c>
      <c r="B532" s="169" t="s">
        <v>1459</v>
      </c>
      <c r="C532" s="170">
        <v>0.20102</v>
      </c>
      <c r="D532" s="171">
        <v>104.5</v>
      </c>
      <c r="E532" s="171">
        <v>104.5</v>
      </c>
      <c r="F532" s="171">
        <v>104.5</v>
      </c>
      <c r="G532" s="171">
        <v>104.5</v>
      </c>
      <c r="H532" s="171">
        <v>101.2</v>
      </c>
      <c r="I532" s="171">
        <v>101.2</v>
      </c>
      <c r="J532" s="171">
        <v>101.2</v>
      </c>
      <c r="K532" s="171">
        <v>101.2</v>
      </c>
      <c r="L532" s="171">
        <v>103</v>
      </c>
      <c r="M532" s="171">
        <v>103</v>
      </c>
      <c r="N532" s="171">
        <v>103</v>
      </c>
      <c r="O532" s="171">
        <v>106.1</v>
      </c>
      <c r="P532" s="171">
        <v>105.2</v>
      </c>
      <c r="Q532" s="171">
        <v>102.2</v>
      </c>
      <c r="R532" s="171">
        <v>103.7</v>
      </c>
      <c r="S532" s="171">
        <v>103.7</v>
      </c>
      <c r="T532" s="171">
        <v>103.7</v>
      </c>
      <c r="U532" s="171">
        <v>103.7</v>
      </c>
      <c r="V532" s="171">
        <v>97</v>
      </c>
      <c r="W532" s="171">
        <v>97</v>
      </c>
      <c r="X532" s="171">
        <v>95.1</v>
      </c>
      <c r="Y532" s="171">
        <v>100.5</v>
      </c>
      <c r="Z532" s="171">
        <v>100.5</v>
      </c>
      <c r="AA532" s="171">
        <v>102.2</v>
      </c>
      <c r="AB532" s="171">
        <v>103.5</v>
      </c>
      <c r="AC532" s="171">
        <v>102</v>
      </c>
      <c r="AD532" s="171">
        <v>105</v>
      </c>
      <c r="AE532" s="171">
        <v>105</v>
      </c>
      <c r="AF532" s="171">
        <v>106.5</v>
      </c>
      <c r="AG532" s="171">
        <v>103.5</v>
      </c>
      <c r="AH532" s="171">
        <v>107.8</v>
      </c>
      <c r="AI532" s="171">
        <v>107.8</v>
      </c>
      <c r="AJ532" s="171">
        <v>107.8</v>
      </c>
      <c r="AK532" s="171">
        <v>107.8</v>
      </c>
      <c r="AL532" s="171">
        <v>107.8</v>
      </c>
      <c r="AM532" s="171">
        <v>110.4</v>
      </c>
      <c r="AN532" s="171">
        <v>102.6</v>
      </c>
      <c r="AO532" s="171">
        <v>109.1</v>
      </c>
      <c r="AP532" s="171">
        <v>109.1</v>
      </c>
      <c r="AQ532" s="171">
        <v>109.1</v>
      </c>
      <c r="AR532" s="171">
        <v>107.9</v>
      </c>
      <c r="AS532" s="171">
        <v>105.4</v>
      </c>
      <c r="AT532" s="171">
        <v>109.1</v>
      </c>
      <c r="AU532" s="171">
        <v>109.1</v>
      </c>
      <c r="AV532" s="171">
        <v>110.3</v>
      </c>
      <c r="AW532" s="171">
        <v>106.7</v>
      </c>
      <c r="AX532" s="171">
        <v>109.1</v>
      </c>
      <c r="AY532" s="171">
        <v>109.1</v>
      </c>
      <c r="AZ532" s="171">
        <v>109.1</v>
      </c>
      <c r="BA532" s="171">
        <v>109.1</v>
      </c>
      <c r="BB532" s="171">
        <v>109.1</v>
      </c>
      <c r="BC532" s="171">
        <v>109.1</v>
      </c>
      <c r="BD532" s="171">
        <v>109.1</v>
      </c>
      <c r="BE532" s="171">
        <v>109.1</v>
      </c>
      <c r="BF532" s="171">
        <v>109.1</v>
      </c>
      <c r="BG532" s="171">
        <v>109.1</v>
      </c>
      <c r="BH532" s="171">
        <v>109.1</v>
      </c>
      <c r="BI532" s="171">
        <v>109.1</v>
      </c>
      <c r="BJ532" s="171">
        <v>109.1</v>
      </c>
      <c r="BK532" s="171">
        <v>110.2</v>
      </c>
      <c r="BL532" s="171">
        <v>110.2</v>
      </c>
      <c r="BM532" s="171">
        <v>110.2</v>
      </c>
      <c r="BN532" s="171">
        <v>109.1</v>
      </c>
      <c r="BO532" s="171">
        <v>109.1</v>
      </c>
      <c r="BP532" s="171">
        <v>110.2</v>
      </c>
      <c r="BQ532" s="171">
        <v>110.2</v>
      </c>
      <c r="BR532" s="171">
        <v>110.2</v>
      </c>
      <c r="BS532" s="171">
        <v>109.1</v>
      </c>
      <c r="BT532" s="171">
        <v>109.1</v>
      </c>
      <c r="BU532" s="171">
        <v>109.1</v>
      </c>
      <c r="BV532" s="171">
        <v>109.1</v>
      </c>
      <c r="BW532" s="171">
        <v>109.1</v>
      </c>
      <c r="BX532" s="171">
        <v>109.1</v>
      </c>
      <c r="BY532" s="171">
        <v>109.1</v>
      </c>
      <c r="BZ532" s="171">
        <v>109.1</v>
      </c>
      <c r="CA532" s="171">
        <v>109.1</v>
      </c>
      <c r="CB532" s="171">
        <v>109.1</v>
      </c>
      <c r="CC532" s="171">
        <v>109.1</v>
      </c>
      <c r="CD532" s="171">
        <v>109.1</v>
      </c>
      <c r="CE532" s="171">
        <v>109.1</v>
      </c>
      <c r="CF532" s="171">
        <v>109.1</v>
      </c>
      <c r="CG532" s="171">
        <v>109.1</v>
      </c>
      <c r="CH532" s="171">
        <v>111.4</v>
      </c>
      <c r="CI532" s="171">
        <v>111.4</v>
      </c>
      <c r="CJ532" s="171">
        <v>111.4</v>
      </c>
      <c r="CK532" s="171">
        <v>111.4</v>
      </c>
      <c r="CL532" s="171">
        <v>111.4</v>
      </c>
      <c r="CM532" s="171">
        <v>111.4</v>
      </c>
      <c r="CN532" s="171">
        <v>111.4</v>
      </c>
      <c r="CO532" s="171">
        <v>111.4</v>
      </c>
      <c r="CP532" s="171">
        <v>109.3</v>
      </c>
      <c r="CQ532" s="171">
        <v>109.1</v>
      </c>
      <c r="CR532" s="171">
        <v>109.9</v>
      </c>
      <c r="CS532" s="171">
        <v>111.6</v>
      </c>
      <c r="CT532" s="171">
        <v>111.4</v>
      </c>
      <c r="CU532" s="171">
        <v>108.8</v>
      </c>
      <c r="CV532" s="171">
        <v>108.3</v>
      </c>
      <c r="CW532" s="171">
        <v>105.5</v>
      </c>
      <c r="CX532" s="171">
        <v>105.2</v>
      </c>
      <c r="CY532" s="171">
        <v>104.7</v>
      </c>
      <c r="CZ532" s="171">
        <v>102.8</v>
      </c>
      <c r="DA532" s="171">
        <v>103.7</v>
      </c>
      <c r="DB532" s="171">
        <v>103.7</v>
      </c>
      <c r="DC532" s="171">
        <v>103.7</v>
      </c>
      <c r="DD532" s="171">
        <v>105.5</v>
      </c>
      <c r="DE532" s="171">
        <v>106.9</v>
      </c>
      <c r="DF532" s="171">
        <v>107</v>
      </c>
      <c r="DG532" s="171">
        <v>107.9</v>
      </c>
      <c r="DH532" s="171">
        <v>110.6</v>
      </c>
      <c r="DI532" s="171">
        <v>102.9</v>
      </c>
      <c r="DJ532" s="171">
        <v>105.5</v>
      </c>
      <c r="DK532" s="171">
        <v>106.7</v>
      </c>
      <c r="DL532" s="171">
        <v>105.3</v>
      </c>
      <c r="DM532" s="171">
        <v>105.5</v>
      </c>
      <c r="DN532" s="171">
        <v>105.5</v>
      </c>
      <c r="DO532" s="171">
        <v>106</v>
      </c>
      <c r="DP532" s="171">
        <v>107.9</v>
      </c>
      <c r="DQ532" s="171">
        <v>109.8</v>
      </c>
      <c r="DR532" s="171">
        <v>109.6</v>
      </c>
      <c r="DS532" s="171">
        <v>110.1</v>
      </c>
      <c r="DT532" s="171">
        <v>109.6</v>
      </c>
    </row>
    <row r="533" spans="1:124" x14ac:dyDescent="0.25">
      <c r="A533" s="169" t="s">
        <v>1460</v>
      </c>
      <c r="B533" s="169" t="s">
        <v>1461</v>
      </c>
      <c r="C533" s="170">
        <v>1.6448</v>
      </c>
      <c r="D533" s="171">
        <v>109.8</v>
      </c>
      <c r="E533" s="171">
        <v>108.9</v>
      </c>
      <c r="F533" s="171">
        <v>110.2</v>
      </c>
      <c r="G533" s="171">
        <v>111.7</v>
      </c>
      <c r="H533" s="171">
        <v>110.4</v>
      </c>
      <c r="I533" s="171">
        <v>108.4</v>
      </c>
      <c r="J533" s="171">
        <v>107.6</v>
      </c>
      <c r="K533" s="171">
        <v>107</v>
      </c>
      <c r="L533" s="171">
        <v>103.6</v>
      </c>
      <c r="M533" s="171">
        <v>104.6</v>
      </c>
      <c r="N533" s="171">
        <v>106</v>
      </c>
      <c r="O533" s="171">
        <v>105.4</v>
      </c>
      <c r="P533" s="171">
        <v>104.6</v>
      </c>
      <c r="Q533" s="171">
        <v>105.5</v>
      </c>
      <c r="R533" s="171">
        <v>107.9</v>
      </c>
      <c r="S533" s="171">
        <v>107.5</v>
      </c>
      <c r="T533" s="171">
        <v>105.5</v>
      </c>
      <c r="U533" s="171">
        <v>106.2</v>
      </c>
      <c r="V533" s="171">
        <v>106.4</v>
      </c>
      <c r="W533" s="171">
        <v>105.8</v>
      </c>
      <c r="X533" s="171">
        <v>104.9</v>
      </c>
      <c r="Y533" s="171">
        <v>105.7</v>
      </c>
      <c r="Z533" s="171">
        <v>108.2</v>
      </c>
      <c r="AA533" s="171">
        <v>108.4</v>
      </c>
      <c r="AB533" s="171">
        <v>108.7</v>
      </c>
      <c r="AC533" s="171">
        <v>108.2</v>
      </c>
      <c r="AD533" s="171">
        <v>110.6</v>
      </c>
      <c r="AE533" s="171">
        <v>113.6</v>
      </c>
      <c r="AF533" s="171">
        <v>112.4</v>
      </c>
      <c r="AG533" s="171">
        <v>111.1</v>
      </c>
      <c r="AH533" s="171">
        <v>111.2</v>
      </c>
      <c r="AI533" s="171">
        <v>109</v>
      </c>
      <c r="AJ533" s="171">
        <v>110.1</v>
      </c>
      <c r="AK533" s="171">
        <v>112.4</v>
      </c>
      <c r="AL533" s="171">
        <v>111.4</v>
      </c>
      <c r="AM533" s="171">
        <v>111.9</v>
      </c>
      <c r="AN533" s="171">
        <v>110.3</v>
      </c>
      <c r="AO533" s="171">
        <v>108.4</v>
      </c>
      <c r="AP533" s="171">
        <v>108.3</v>
      </c>
      <c r="AQ533" s="171">
        <v>109.8</v>
      </c>
      <c r="AR533" s="171">
        <v>111</v>
      </c>
      <c r="AS533" s="171">
        <v>112</v>
      </c>
      <c r="AT533" s="171">
        <v>112</v>
      </c>
      <c r="AU533" s="171">
        <v>111.5</v>
      </c>
      <c r="AV533" s="171">
        <v>110.2</v>
      </c>
      <c r="AW533" s="171">
        <v>108.6</v>
      </c>
      <c r="AX533" s="171">
        <v>108.1</v>
      </c>
      <c r="AY533" s="171">
        <v>108.8</v>
      </c>
      <c r="AZ533" s="171">
        <v>108.9</v>
      </c>
      <c r="BA533" s="171">
        <v>110.1</v>
      </c>
      <c r="BB533" s="171">
        <v>111.5</v>
      </c>
      <c r="BC533" s="171">
        <v>111.8</v>
      </c>
      <c r="BD533" s="171">
        <v>111.4</v>
      </c>
      <c r="BE533" s="171">
        <v>112.6</v>
      </c>
      <c r="BF533" s="171">
        <v>112.6</v>
      </c>
      <c r="BG533" s="171">
        <v>110.7</v>
      </c>
      <c r="BH533" s="171">
        <v>109.5</v>
      </c>
      <c r="BI533" s="171">
        <v>109.3</v>
      </c>
      <c r="BJ533" s="171">
        <v>109.3</v>
      </c>
      <c r="BK533" s="171">
        <v>109.3</v>
      </c>
      <c r="BL533" s="171">
        <v>112.6</v>
      </c>
      <c r="BM533" s="171">
        <v>114.7</v>
      </c>
      <c r="BN533" s="171">
        <v>114.9</v>
      </c>
      <c r="BO533" s="171">
        <v>113.8</v>
      </c>
      <c r="BP533" s="171">
        <v>113</v>
      </c>
      <c r="BQ533" s="171">
        <v>113.8</v>
      </c>
      <c r="BR533" s="171">
        <v>113.3</v>
      </c>
      <c r="BS533" s="171">
        <v>113.2</v>
      </c>
      <c r="BT533" s="171">
        <v>113.6</v>
      </c>
      <c r="BU533" s="171">
        <v>114.1</v>
      </c>
      <c r="BV533" s="171">
        <v>115.3</v>
      </c>
      <c r="BW533" s="171">
        <v>113.6</v>
      </c>
      <c r="BX533" s="171">
        <v>114.6</v>
      </c>
      <c r="BY533" s="171">
        <v>114.4</v>
      </c>
      <c r="BZ533" s="171">
        <v>113.5</v>
      </c>
      <c r="CA533" s="171">
        <v>114.3</v>
      </c>
      <c r="CB533" s="171">
        <v>113.1</v>
      </c>
      <c r="CC533" s="171">
        <v>113.3</v>
      </c>
      <c r="CD533" s="171">
        <v>113</v>
      </c>
      <c r="CE533" s="171">
        <v>112.7</v>
      </c>
      <c r="CF533" s="171">
        <v>112.9</v>
      </c>
      <c r="CG533" s="171">
        <v>115.2</v>
      </c>
      <c r="CH533" s="171">
        <v>117.6</v>
      </c>
      <c r="CI533" s="171">
        <v>117.3</v>
      </c>
      <c r="CJ533" s="171">
        <v>119.9</v>
      </c>
      <c r="CK533" s="171">
        <v>122.6</v>
      </c>
      <c r="CL533" s="171">
        <v>121.8</v>
      </c>
      <c r="CM533" s="171">
        <v>120.2</v>
      </c>
      <c r="CN533" s="171">
        <v>118.5</v>
      </c>
      <c r="CO533" s="171">
        <v>119.9</v>
      </c>
      <c r="CP533" s="171">
        <v>118.2</v>
      </c>
      <c r="CQ533" s="171">
        <v>118.5</v>
      </c>
      <c r="CR533" s="171">
        <v>118</v>
      </c>
      <c r="CS533" s="171">
        <v>117.9</v>
      </c>
      <c r="CT533" s="171">
        <v>119.4</v>
      </c>
      <c r="CU533" s="171">
        <v>119</v>
      </c>
      <c r="CV533" s="171">
        <v>122.6</v>
      </c>
      <c r="CW533" s="171">
        <v>123.8</v>
      </c>
      <c r="CX533" s="171">
        <v>121.9</v>
      </c>
      <c r="CY533" s="171">
        <v>121.5</v>
      </c>
      <c r="CZ533" s="171">
        <v>120.3</v>
      </c>
      <c r="DA533" s="171">
        <v>119.6</v>
      </c>
      <c r="DB533" s="171">
        <v>119.4</v>
      </c>
      <c r="DC533" s="171">
        <v>119.1</v>
      </c>
      <c r="DD533" s="171">
        <v>119.7</v>
      </c>
      <c r="DE533" s="171">
        <v>119</v>
      </c>
      <c r="DF533" s="171">
        <v>119.8</v>
      </c>
      <c r="DG533" s="171">
        <v>123.6</v>
      </c>
      <c r="DH533" s="171">
        <v>124.7</v>
      </c>
      <c r="DI533" s="171">
        <v>124</v>
      </c>
      <c r="DJ533" s="171">
        <v>124.5</v>
      </c>
      <c r="DK533" s="171">
        <v>126.2</v>
      </c>
      <c r="DL533" s="171">
        <v>125.5</v>
      </c>
      <c r="DM533" s="171">
        <v>124.5</v>
      </c>
      <c r="DN533" s="171">
        <v>126.5</v>
      </c>
      <c r="DO533" s="171">
        <v>128.9</v>
      </c>
      <c r="DP533" s="171">
        <v>127.1</v>
      </c>
      <c r="DQ533" s="171">
        <v>127</v>
      </c>
      <c r="DR533" s="171">
        <v>128.4</v>
      </c>
      <c r="DS533" s="171">
        <v>129</v>
      </c>
      <c r="DT533" s="171">
        <v>131.6</v>
      </c>
    </row>
    <row r="534" spans="1:124" x14ac:dyDescent="0.25">
      <c r="A534" s="169" t="s">
        <v>1462</v>
      </c>
      <c r="B534" s="169" t="s">
        <v>1463</v>
      </c>
      <c r="C534" s="170">
        <v>2.7890000000000002E-2</v>
      </c>
      <c r="D534" s="171">
        <v>102</v>
      </c>
      <c r="E534" s="171">
        <v>102.1</v>
      </c>
      <c r="F534" s="171">
        <v>103.2</v>
      </c>
      <c r="G534" s="171">
        <v>103.6</v>
      </c>
      <c r="H534" s="171">
        <v>103.9</v>
      </c>
      <c r="I534" s="171">
        <v>102.6</v>
      </c>
      <c r="J534" s="171">
        <v>103.3</v>
      </c>
      <c r="K534" s="171">
        <v>102.8</v>
      </c>
      <c r="L534" s="171">
        <v>102.7</v>
      </c>
      <c r="M534" s="171">
        <v>102.5</v>
      </c>
      <c r="N534" s="171">
        <v>103.2</v>
      </c>
      <c r="O534" s="171">
        <v>104.2</v>
      </c>
      <c r="P534" s="171">
        <v>103.7</v>
      </c>
      <c r="Q534" s="171">
        <v>103.3</v>
      </c>
      <c r="R534" s="171">
        <v>103.2</v>
      </c>
      <c r="S534" s="171">
        <v>105.3</v>
      </c>
      <c r="T534" s="171">
        <v>103.2</v>
      </c>
      <c r="U534" s="171">
        <v>104.2</v>
      </c>
      <c r="V534" s="171">
        <v>104.4</v>
      </c>
      <c r="W534" s="171">
        <v>104.7</v>
      </c>
      <c r="X534" s="171">
        <v>105.3</v>
      </c>
      <c r="Y534" s="171">
        <v>103.7</v>
      </c>
      <c r="Z534" s="171">
        <v>105.5</v>
      </c>
      <c r="AA534" s="171">
        <v>105.1</v>
      </c>
      <c r="AB534" s="171">
        <v>106.5</v>
      </c>
      <c r="AC534" s="171">
        <v>105.5</v>
      </c>
      <c r="AD534" s="171">
        <v>105.9</v>
      </c>
      <c r="AE534" s="171">
        <v>106.5</v>
      </c>
      <c r="AF534" s="171">
        <v>107.7</v>
      </c>
      <c r="AG534" s="171">
        <v>107.8</v>
      </c>
      <c r="AH534" s="171">
        <v>108.2</v>
      </c>
      <c r="AI534" s="171">
        <v>106.2</v>
      </c>
      <c r="AJ534" s="171">
        <v>105.9</v>
      </c>
      <c r="AK534" s="171">
        <v>106.2</v>
      </c>
      <c r="AL534" s="171">
        <v>106.9</v>
      </c>
      <c r="AM534" s="171">
        <v>104.6</v>
      </c>
      <c r="AN534" s="171">
        <v>105.1</v>
      </c>
      <c r="AO534" s="171">
        <v>107.3</v>
      </c>
      <c r="AP534" s="171">
        <v>108.7</v>
      </c>
      <c r="AQ534" s="171">
        <v>108.5</v>
      </c>
      <c r="AR534" s="171">
        <v>109.2</v>
      </c>
      <c r="AS534" s="171">
        <v>105.8</v>
      </c>
      <c r="AT534" s="171">
        <v>106.5</v>
      </c>
      <c r="AU534" s="171">
        <v>106.7</v>
      </c>
      <c r="AV534" s="171">
        <v>107.7</v>
      </c>
      <c r="AW534" s="171">
        <v>107.2</v>
      </c>
      <c r="AX534" s="171">
        <v>106.2</v>
      </c>
      <c r="AY534" s="171">
        <v>105.9</v>
      </c>
      <c r="AZ534" s="171">
        <v>104.8</v>
      </c>
      <c r="BA534" s="171">
        <v>105.5</v>
      </c>
      <c r="BB534" s="171">
        <v>105.6</v>
      </c>
      <c r="BC534" s="171">
        <v>106</v>
      </c>
      <c r="BD534" s="171">
        <v>107.1</v>
      </c>
      <c r="BE534" s="171">
        <v>106.3</v>
      </c>
      <c r="BF534" s="171">
        <v>104.7</v>
      </c>
      <c r="BG534" s="171">
        <v>106.3</v>
      </c>
      <c r="BH534" s="171">
        <v>107.9</v>
      </c>
      <c r="BI534" s="171">
        <v>108</v>
      </c>
      <c r="BJ534" s="171">
        <v>108.4</v>
      </c>
      <c r="BK534" s="171">
        <v>107.3</v>
      </c>
      <c r="BL534" s="171">
        <v>108.4</v>
      </c>
      <c r="BM534" s="171">
        <v>108.8</v>
      </c>
      <c r="BN534" s="171">
        <v>109.9</v>
      </c>
      <c r="BO534" s="171">
        <v>110.4</v>
      </c>
      <c r="BP534" s="171">
        <v>109.8</v>
      </c>
      <c r="BQ534" s="171">
        <v>110.7</v>
      </c>
      <c r="BR534" s="171">
        <v>111.3</v>
      </c>
      <c r="BS534" s="171">
        <v>111.4</v>
      </c>
      <c r="BT534" s="171">
        <v>112.2</v>
      </c>
      <c r="BU534" s="171">
        <v>114.2</v>
      </c>
      <c r="BV534" s="171">
        <v>114.8</v>
      </c>
      <c r="BW534" s="171">
        <v>115</v>
      </c>
      <c r="BX534" s="171">
        <v>114</v>
      </c>
      <c r="BY534" s="171">
        <v>113.9</v>
      </c>
      <c r="BZ534" s="171">
        <v>114.3</v>
      </c>
      <c r="CA534" s="171">
        <v>114.3</v>
      </c>
      <c r="CB534" s="171">
        <v>114.3</v>
      </c>
      <c r="CC534" s="171">
        <v>115.9</v>
      </c>
      <c r="CD534" s="171">
        <v>116.5</v>
      </c>
      <c r="CE534" s="171">
        <v>117.7</v>
      </c>
      <c r="CF534" s="171">
        <v>116.2</v>
      </c>
      <c r="CG534" s="171">
        <v>116.6</v>
      </c>
      <c r="CH534" s="171">
        <v>117.3</v>
      </c>
      <c r="CI534" s="171">
        <v>116.4</v>
      </c>
      <c r="CJ534" s="171">
        <v>116.7</v>
      </c>
      <c r="CK534" s="171">
        <v>116.2</v>
      </c>
      <c r="CL534" s="171">
        <v>116.5</v>
      </c>
      <c r="CM534" s="171">
        <v>116.1</v>
      </c>
      <c r="CN534" s="171">
        <v>117</v>
      </c>
      <c r="CO534" s="171">
        <v>118.1</v>
      </c>
      <c r="CP534" s="171">
        <v>118.4</v>
      </c>
      <c r="CQ534" s="171">
        <v>116.8</v>
      </c>
      <c r="CR534" s="171">
        <v>116.7</v>
      </c>
      <c r="CS534" s="171">
        <v>117.4</v>
      </c>
      <c r="CT534" s="171">
        <v>115.8</v>
      </c>
      <c r="CU534" s="171">
        <v>115.4</v>
      </c>
      <c r="CV534" s="171">
        <v>117.9</v>
      </c>
      <c r="CW534" s="171">
        <v>116.6</v>
      </c>
      <c r="CX534" s="171">
        <v>116.5</v>
      </c>
      <c r="CY534" s="171">
        <v>115.8</v>
      </c>
      <c r="CZ534" s="171">
        <v>117.8</v>
      </c>
      <c r="DA534" s="171">
        <v>118.9</v>
      </c>
      <c r="DB534" s="171">
        <v>118.6</v>
      </c>
      <c r="DC534" s="171">
        <v>119.6</v>
      </c>
      <c r="DD534" s="171">
        <v>121.8</v>
      </c>
      <c r="DE534" s="171">
        <v>121.8</v>
      </c>
      <c r="DF534" s="171">
        <v>121.1</v>
      </c>
      <c r="DG534" s="171">
        <v>123.3</v>
      </c>
      <c r="DH534" s="171">
        <v>122.1</v>
      </c>
      <c r="DI534" s="171">
        <v>122.9</v>
      </c>
      <c r="DJ534" s="171">
        <v>122.8</v>
      </c>
      <c r="DK534" s="171">
        <v>123.9</v>
      </c>
      <c r="DL534" s="171">
        <v>125</v>
      </c>
      <c r="DM534" s="171">
        <v>128.1</v>
      </c>
      <c r="DN534" s="171">
        <v>130.5</v>
      </c>
      <c r="DO534" s="171">
        <v>133.69999999999999</v>
      </c>
      <c r="DP534" s="171">
        <v>131.19999999999999</v>
      </c>
      <c r="DQ534" s="171">
        <v>132</v>
      </c>
      <c r="DR534" s="171">
        <v>132.9</v>
      </c>
      <c r="DS534" s="171">
        <v>137.19999999999999</v>
      </c>
      <c r="DT534" s="171">
        <v>138.9</v>
      </c>
    </row>
    <row r="535" spans="1:124" x14ac:dyDescent="0.25">
      <c r="A535" s="169" t="s">
        <v>1464</v>
      </c>
      <c r="B535" s="169" t="s">
        <v>1465</v>
      </c>
      <c r="C535" s="170">
        <v>0.31581999999999999</v>
      </c>
      <c r="D535" s="171">
        <v>112</v>
      </c>
      <c r="E535" s="171">
        <v>110.3</v>
      </c>
      <c r="F535" s="171">
        <v>115.2</v>
      </c>
      <c r="G535" s="171">
        <v>116.8</v>
      </c>
      <c r="H535" s="171">
        <v>112.4</v>
      </c>
      <c r="I535" s="171">
        <v>116.8</v>
      </c>
      <c r="J535" s="171">
        <v>110.9</v>
      </c>
      <c r="K535" s="171">
        <v>107.2</v>
      </c>
      <c r="L535" s="171">
        <v>105.8</v>
      </c>
      <c r="M535" s="171">
        <v>109.1</v>
      </c>
      <c r="N535" s="171">
        <v>110.2</v>
      </c>
      <c r="O535" s="171">
        <v>108.2</v>
      </c>
      <c r="P535" s="171">
        <v>107.6</v>
      </c>
      <c r="Q535" s="171">
        <v>106.8</v>
      </c>
      <c r="R535" s="171">
        <v>109.9</v>
      </c>
      <c r="S535" s="171">
        <v>109.1</v>
      </c>
      <c r="T535" s="171">
        <v>108</v>
      </c>
      <c r="U535" s="171">
        <v>109.5</v>
      </c>
      <c r="V535" s="171">
        <v>106.1</v>
      </c>
      <c r="W535" s="171">
        <v>105.7</v>
      </c>
      <c r="X535" s="171">
        <v>104.4</v>
      </c>
      <c r="Y535" s="171">
        <v>108.2</v>
      </c>
      <c r="Z535" s="171">
        <v>108.6</v>
      </c>
      <c r="AA535" s="171">
        <v>108.2</v>
      </c>
      <c r="AB535" s="171">
        <v>102.9</v>
      </c>
      <c r="AC535" s="171">
        <v>104.8</v>
      </c>
      <c r="AD535" s="171">
        <v>107.4</v>
      </c>
      <c r="AE535" s="171">
        <v>111.7</v>
      </c>
      <c r="AF535" s="171">
        <v>111.5</v>
      </c>
      <c r="AG535" s="171">
        <v>111.4</v>
      </c>
      <c r="AH535" s="171">
        <v>112.7</v>
      </c>
      <c r="AI535" s="171">
        <v>110.7</v>
      </c>
      <c r="AJ535" s="171">
        <v>112.6</v>
      </c>
      <c r="AK535" s="171">
        <v>109.8</v>
      </c>
      <c r="AL535" s="171">
        <v>110.4</v>
      </c>
      <c r="AM535" s="171">
        <v>111.1</v>
      </c>
      <c r="AN535" s="171">
        <v>110.2</v>
      </c>
      <c r="AO535" s="171">
        <v>109.1</v>
      </c>
      <c r="AP535" s="171">
        <v>109.2</v>
      </c>
      <c r="AQ535" s="171">
        <v>112.1</v>
      </c>
      <c r="AR535" s="171">
        <v>114.5</v>
      </c>
      <c r="AS535" s="171">
        <v>113.2</v>
      </c>
      <c r="AT535" s="171">
        <v>115.4</v>
      </c>
      <c r="AU535" s="171">
        <v>114.7</v>
      </c>
      <c r="AV535" s="171">
        <v>114.8</v>
      </c>
      <c r="AW535" s="171">
        <v>113.2</v>
      </c>
      <c r="AX535" s="171">
        <v>113.7</v>
      </c>
      <c r="AY535" s="171">
        <v>113.3</v>
      </c>
      <c r="AZ535" s="171">
        <v>111.2</v>
      </c>
      <c r="BA535" s="171">
        <v>111.4</v>
      </c>
      <c r="BB535" s="171">
        <v>112.5</v>
      </c>
      <c r="BC535" s="171">
        <v>112.4</v>
      </c>
      <c r="BD535" s="171">
        <v>114.1</v>
      </c>
      <c r="BE535" s="171">
        <v>116.3</v>
      </c>
      <c r="BF535" s="171">
        <v>117.7</v>
      </c>
      <c r="BG535" s="171">
        <v>111.1</v>
      </c>
      <c r="BH535" s="171">
        <v>111</v>
      </c>
      <c r="BI535" s="171">
        <v>111.1</v>
      </c>
      <c r="BJ535" s="171">
        <v>111.8</v>
      </c>
      <c r="BK535" s="171">
        <v>109.4</v>
      </c>
      <c r="BL535" s="171">
        <v>111.4</v>
      </c>
      <c r="BM535" s="171">
        <v>115.6</v>
      </c>
      <c r="BN535" s="171">
        <v>118.3</v>
      </c>
      <c r="BO535" s="171">
        <v>116.3</v>
      </c>
      <c r="BP535" s="171">
        <v>112.9</v>
      </c>
      <c r="BQ535" s="171">
        <v>116.5</v>
      </c>
      <c r="BR535" s="171">
        <v>119.4</v>
      </c>
      <c r="BS535" s="171">
        <v>117.1</v>
      </c>
      <c r="BT535" s="171">
        <v>116.2</v>
      </c>
      <c r="BU535" s="171">
        <v>117.2</v>
      </c>
      <c r="BV535" s="171">
        <v>116.3</v>
      </c>
      <c r="BW535" s="171">
        <v>110.6</v>
      </c>
      <c r="BX535" s="171">
        <v>110.6</v>
      </c>
      <c r="BY535" s="171">
        <v>110</v>
      </c>
      <c r="BZ535" s="171">
        <v>108.2</v>
      </c>
      <c r="CA535" s="171">
        <v>108.7</v>
      </c>
      <c r="CB535" s="171">
        <v>110.5</v>
      </c>
      <c r="CC535" s="171">
        <v>110.4</v>
      </c>
      <c r="CD535" s="171">
        <v>111.2</v>
      </c>
      <c r="CE535" s="171">
        <v>109.8</v>
      </c>
      <c r="CF535" s="171">
        <v>108.7</v>
      </c>
      <c r="CG535" s="171">
        <v>114.6</v>
      </c>
      <c r="CH535" s="171">
        <v>116.4</v>
      </c>
      <c r="CI535" s="171">
        <v>112.4</v>
      </c>
      <c r="CJ535" s="171">
        <v>116.4</v>
      </c>
      <c r="CK535" s="171">
        <v>117.9</v>
      </c>
      <c r="CL535" s="171">
        <v>117</v>
      </c>
      <c r="CM535" s="171">
        <v>117.1</v>
      </c>
      <c r="CN535" s="171">
        <v>116.6</v>
      </c>
      <c r="CO535" s="171">
        <v>118.2</v>
      </c>
      <c r="CP535" s="171">
        <v>116.7</v>
      </c>
      <c r="CQ535" s="171">
        <v>115.4</v>
      </c>
      <c r="CR535" s="171">
        <v>116.3</v>
      </c>
      <c r="CS535" s="171">
        <v>118</v>
      </c>
      <c r="CT535" s="171">
        <v>117.5</v>
      </c>
      <c r="CU535" s="171">
        <v>115.9</v>
      </c>
      <c r="CV535" s="171">
        <v>118.9</v>
      </c>
      <c r="CW535" s="171">
        <v>120.7</v>
      </c>
      <c r="CX535" s="171">
        <v>116.6</v>
      </c>
      <c r="CY535" s="171">
        <v>119.6</v>
      </c>
      <c r="CZ535" s="171">
        <v>118.8</v>
      </c>
      <c r="DA535" s="171">
        <v>120.6</v>
      </c>
      <c r="DB535" s="171">
        <v>121.4</v>
      </c>
      <c r="DC535" s="171">
        <v>118.2</v>
      </c>
      <c r="DD535" s="171">
        <v>123.3</v>
      </c>
      <c r="DE535" s="171">
        <v>119.7</v>
      </c>
      <c r="DF535" s="171">
        <v>118.1</v>
      </c>
      <c r="DG535" s="171">
        <v>121.5</v>
      </c>
      <c r="DH535" s="171">
        <v>122.6</v>
      </c>
      <c r="DI535" s="171">
        <v>122.7</v>
      </c>
      <c r="DJ535" s="171">
        <v>124.9</v>
      </c>
      <c r="DK535" s="171">
        <v>128.19999999999999</v>
      </c>
      <c r="DL535" s="171">
        <v>129.4</v>
      </c>
      <c r="DM535" s="171">
        <v>129.1</v>
      </c>
      <c r="DN535" s="171">
        <v>131.6</v>
      </c>
      <c r="DO535" s="171">
        <v>133.69999999999999</v>
      </c>
      <c r="DP535" s="171">
        <v>135.1</v>
      </c>
      <c r="DQ535" s="171">
        <v>135.5</v>
      </c>
      <c r="DR535" s="171">
        <v>134.80000000000001</v>
      </c>
      <c r="DS535" s="171">
        <v>135.80000000000001</v>
      </c>
      <c r="DT535" s="171">
        <v>138.5</v>
      </c>
    </row>
    <row r="536" spans="1:124" x14ac:dyDescent="0.25">
      <c r="A536" s="169" t="s">
        <v>1466</v>
      </c>
      <c r="B536" s="169" t="s">
        <v>1467</v>
      </c>
      <c r="C536" s="170">
        <v>0.85277000000000003</v>
      </c>
      <c r="D536" s="171">
        <v>110.6</v>
      </c>
      <c r="E536" s="171">
        <v>109.1</v>
      </c>
      <c r="F536" s="171">
        <v>109.2</v>
      </c>
      <c r="G536" s="171">
        <v>111.3</v>
      </c>
      <c r="H536" s="171">
        <v>111.2</v>
      </c>
      <c r="I536" s="171">
        <v>106.8</v>
      </c>
      <c r="J536" s="171">
        <v>107</v>
      </c>
      <c r="K536" s="171">
        <v>107.4</v>
      </c>
      <c r="L536" s="171">
        <v>102.4</v>
      </c>
      <c r="M536" s="171">
        <v>103.3</v>
      </c>
      <c r="N536" s="171">
        <v>104.3</v>
      </c>
      <c r="O536" s="171">
        <v>103.8</v>
      </c>
      <c r="P536" s="171">
        <v>102.5</v>
      </c>
      <c r="Q536" s="171">
        <v>103.6</v>
      </c>
      <c r="R536" s="171">
        <v>106</v>
      </c>
      <c r="S536" s="171">
        <v>105.8</v>
      </c>
      <c r="T536" s="171">
        <v>103.4</v>
      </c>
      <c r="U536" s="171">
        <v>103.5</v>
      </c>
      <c r="V536" s="171">
        <v>104.8</v>
      </c>
      <c r="W536" s="171">
        <v>103.3</v>
      </c>
      <c r="X536" s="171">
        <v>102.4</v>
      </c>
      <c r="Y536" s="171">
        <v>102.6</v>
      </c>
      <c r="Z536" s="171">
        <v>106.4</v>
      </c>
      <c r="AA536" s="171">
        <v>107.4</v>
      </c>
      <c r="AB536" s="171">
        <v>109.8</v>
      </c>
      <c r="AC536" s="171">
        <v>107.9</v>
      </c>
      <c r="AD536" s="171">
        <v>110.4</v>
      </c>
      <c r="AE536" s="171">
        <v>114</v>
      </c>
      <c r="AF536" s="171">
        <v>112</v>
      </c>
      <c r="AG536" s="171">
        <v>109.5</v>
      </c>
      <c r="AH536" s="171">
        <v>109.5</v>
      </c>
      <c r="AI536" s="171">
        <v>106.7</v>
      </c>
      <c r="AJ536" s="171">
        <v>107.9</v>
      </c>
      <c r="AK536" s="171">
        <v>112</v>
      </c>
      <c r="AL536" s="171">
        <v>110.2</v>
      </c>
      <c r="AM536" s="171">
        <v>110.7</v>
      </c>
      <c r="AN536" s="171">
        <v>108.3</v>
      </c>
      <c r="AO536" s="171">
        <v>105.8</v>
      </c>
      <c r="AP536" s="171">
        <v>105.2</v>
      </c>
      <c r="AQ536" s="171">
        <v>106.6</v>
      </c>
      <c r="AR536" s="171">
        <v>107.4</v>
      </c>
      <c r="AS536" s="171">
        <v>110.3</v>
      </c>
      <c r="AT536" s="171">
        <v>110.1</v>
      </c>
      <c r="AU536" s="171">
        <v>109</v>
      </c>
      <c r="AV536" s="171">
        <v>107</v>
      </c>
      <c r="AW536" s="171">
        <v>104.5</v>
      </c>
      <c r="AX536" s="171">
        <v>103.6</v>
      </c>
      <c r="AY536" s="171">
        <v>106</v>
      </c>
      <c r="AZ536" s="171">
        <v>106.3</v>
      </c>
      <c r="BA536" s="171">
        <v>107.8</v>
      </c>
      <c r="BB536" s="171">
        <v>109</v>
      </c>
      <c r="BC536" s="171">
        <v>109.4</v>
      </c>
      <c r="BD536" s="171">
        <v>108.9</v>
      </c>
      <c r="BE536" s="171">
        <v>110</v>
      </c>
      <c r="BF536" s="171">
        <v>109.5</v>
      </c>
      <c r="BG536" s="171">
        <v>108.2</v>
      </c>
      <c r="BH536" s="171">
        <v>106.4</v>
      </c>
      <c r="BI536" s="171">
        <v>105.9</v>
      </c>
      <c r="BJ536" s="171">
        <v>105.7</v>
      </c>
      <c r="BK536" s="171">
        <v>106.7</v>
      </c>
      <c r="BL536" s="171">
        <v>110.5</v>
      </c>
      <c r="BM536" s="171">
        <v>113.7</v>
      </c>
      <c r="BN536" s="171">
        <v>112.9</v>
      </c>
      <c r="BO536" s="171">
        <v>111.3</v>
      </c>
      <c r="BP536" s="171">
        <v>111.1</v>
      </c>
      <c r="BQ536" s="171">
        <v>110.9</v>
      </c>
      <c r="BR536" s="171">
        <v>109.2</v>
      </c>
      <c r="BS536" s="171">
        <v>110.2</v>
      </c>
      <c r="BT536" s="171">
        <v>111</v>
      </c>
      <c r="BU536" s="171">
        <v>111.2</v>
      </c>
      <c r="BV536" s="171">
        <v>113.2</v>
      </c>
      <c r="BW536" s="171">
        <v>111.8</v>
      </c>
      <c r="BX536" s="171">
        <v>113.1</v>
      </c>
      <c r="BY536" s="171">
        <v>113</v>
      </c>
      <c r="BZ536" s="171">
        <v>111.6</v>
      </c>
      <c r="CA536" s="171">
        <v>113</v>
      </c>
      <c r="CB536" s="171">
        <v>111.1</v>
      </c>
      <c r="CC536" s="171">
        <v>111.4</v>
      </c>
      <c r="CD536" s="171">
        <v>110.7</v>
      </c>
      <c r="CE536" s="171">
        <v>110.3</v>
      </c>
      <c r="CF536" s="171">
        <v>111.5</v>
      </c>
      <c r="CG536" s="171">
        <v>112.7</v>
      </c>
      <c r="CH536" s="171">
        <v>116.1</v>
      </c>
      <c r="CI536" s="171">
        <v>116.4</v>
      </c>
      <c r="CJ536" s="171">
        <v>119.6</v>
      </c>
      <c r="CK536" s="171">
        <v>123.2</v>
      </c>
      <c r="CL536" s="171">
        <v>122.5</v>
      </c>
      <c r="CM536" s="171">
        <v>120.6</v>
      </c>
      <c r="CN536" s="171">
        <v>118.5</v>
      </c>
      <c r="CO536" s="171">
        <v>120.7</v>
      </c>
      <c r="CP536" s="171">
        <v>118.6</v>
      </c>
      <c r="CQ536" s="171">
        <v>119.6</v>
      </c>
      <c r="CR536" s="171">
        <v>118.5</v>
      </c>
      <c r="CS536" s="171">
        <v>118</v>
      </c>
      <c r="CT536" s="171">
        <v>119.8</v>
      </c>
      <c r="CU536" s="171">
        <v>119.7</v>
      </c>
      <c r="CV536" s="171">
        <v>123.3</v>
      </c>
      <c r="CW536" s="171">
        <v>124.6</v>
      </c>
      <c r="CX536" s="171">
        <v>123.2</v>
      </c>
      <c r="CY536" s="171">
        <v>121.5</v>
      </c>
      <c r="CZ536" s="171">
        <v>119.7</v>
      </c>
      <c r="DA536" s="171">
        <v>118.3</v>
      </c>
      <c r="DB536" s="171">
        <v>117.8</v>
      </c>
      <c r="DC536" s="171">
        <v>118.7</v>
      </c>
      <c r="DD536" s="171">
        <v>118.1</v>
      </c>
      <c r="DE536" s="171">
        <v>118.5</v>
      </c>
      <c r="DF536" s="171">
        <v>120.6</v>
      </c>
      <c r="DG536" s="171">
        <v>125</v>
      </c>
      <c r="DH536" s="171">
        <v>125.7</v>
      </c>
      <c r="DI536" s="171">
        <v>123.6</v>
      </c>
      <c r="DJ536" s="171">
        <v>123.6</v>
      </c>
      <c r="DK536" s="171">
        <v>124.7</v>
      </c>
      <c r="DL536" s="171">
        <v>123.3</v>
      </c>
      <c r="DM536" s="171">
        <v>122.6</v>
      </c>
      <c r="DN536" s="171">
        <v>125.3</v>
      </c>
      <c r="DO536" s="171">
        <v>127.7</v>
      </c>
      <c r="DP536" s="171">
        <v>125.5</v>
      </c>
      <c r="DQ536" s="171">
        <v>124.3</v>
      </c>
      <c r="DR536" s="171">
        <v>127.9</v>
      </c>
      <c r="DS536" s="171">
        <v>128.1</v>
      </c>
      <c r="DT536" s="171">
        <v>132.19999999999999</v>
      </c>
    </row>
    <row r="537" spans="1:124" x14ac:dyDescent="0.25">
      <c r="A537" s="169" t="s">
        <v>1468</v>
      </c>
      <c r="B537" s="169" t="s">
        <v>1469</v>
      </c>
      <c r="C537" s="170">
        <v>9.8299999999999998E-2</v>
      </c>
      <c r="D537" s="171">
        <v>109.9</v>
      </c>
      <c r="E537" s="171">
        <v>111</v>
      </c>
      <c r="F537" s="171">
        <v>111.3</v>
      </c>
      <c r="G537" s="171">
        <v>109</v>
      </c>
      <c r="H537" s="171">
        <v>108.4</v>
      </c>
      <c r="I537" s="171">
        <v>106.4</v>
      </c>
      <c r="J537" s="171">
        <v>108.7</v>
      </c>
      <c r="K537" s="171">
        <v>108.5</v>
      </c>
      <c r="L537" s="171">
        <v>106.1</v>
      </c>
      <c r="M537" s="171">
        <v>105.9</v>
      </c>
      <c r="N537" s="171">
        <v>109.6</v>
      </c>
      <c r="O537" s="171">
        <v>110.4</v>
      </c>
      <c r="P537" s="171">
        <v>111.2</v>
      </c>
      <c r="Q537" s="171">
        <v>111.8</v>
      </c>
      <c r="R537" s="171">
        <v>113.2</v>
      </c>
      <c r="S537" s="171">
        <v>111.2</v>
      </c>
      <c r="T537" s="171">
        <v>110.5</v>
      </c>
      <c r="U537" s="171">
        <v>110.3</v>
      </c>
      <c r="V537" s="171">
        <v>109.8</v>
      </c>
      <c r="W537" s="171">
        <v>110.7</v>
      </c>
      <c r="X537" s="171">
        <v>110.6</v>
      </c>
      <c r="Y537" s="171">
        <v>111</v>
      </c>
      <c r="Z537" s="171">
        <v>112.2</v>
      </c>
      <c r="AA537" s="171">
        <v>112.2</v>
      </c>
      <c r="AB537" s="171">
        <v>112</v>
      </c>
      <c r="AC537" s="171">
        <v>112.4</v>
      </c>
      <c r="AD537" s="171">
        <v>112.6</v>
      </c>
      <c r="AE537" s="171">
        <v>113.9</v>
      </c>
      <c r="AF537" s="171">
        <v>113.4</v>
      </c>
      <c r="AG537" s="171">
        <v>113.3</v>
      </c>
      <c r="AH537" s="171">
        <v>111.6</v>
      </c>
      <c r="AI537" s="171">
        <v>112</v>
      </c>
      <c r="AJ537" s="171">
        <v>110.5</v>
      </c>
      <c r="AK537" s="171">
        <v>113.4</v>
      </c>
      <c r="AL537" s="171">
        <v>112.2</v>
      </c>
      <c r="AM537" s="171">
        <v>113.9</v>
      </c>
      <c r="AN537" s="171">
        <v>112.9</v>
      </c>
      <c r="AO537" s="171">
        <v>112.8</v>
      </c>
      <c r="AP537" s="171">
        <v>112.5</v>
      </c>
      <c r="AQ537" s="171">
        <v>116.2</v>
      </c>
      <c r="AR537" s="171">
        <v>113.9</v>
      </c>
      <c r="AS537" s="171">
        <v>113.9</v>
      </c>
      <c r="AT537" s="171">
        <v>116.5</v>
      </c>
      <c r="AU537" s="171">
        <v>116.1</v>
      </c>
      <c r="AV537" s="171">
        <v>115.2</v>
      </c>
      <c r="AW537" s="171">
        <v>115.2</v>
      </c>
      <c r="AX537" s="171">
        <v>113.1</v>
      </c>
      <c r="AY537" s="171">
        <v>110.8</v>
      </c>
      <c r="AZ537" s="171">
        <v>115.1</v>
      </c>
      <c r="BA537" s="171">
        <v>115.6</v>
      </c>
      <c r="BB537" s="171">
        <v>117.4</v>
      </c>
      <c r="BC537" s="171">
        <v>116.9</v>
      </c>
      <c r="BD537" s="171">
        <v>115.2</v>
      </c>
      <c r="BE537" s="171">
        <v>112.4</v>
      </c>
      <c r="BF537" s="171">
        <v>112.7</v>
      </c>
      <c r="BG537" s="171">
        <v>112.4</v>
      </c>
      <c r="BH537" s="171">
        <v>111.8</v>
      </c>
      <c r="BI537" s="171">
        <v>109.8</v>
      </c>
      <c r="BJ537" s="171">
        <v>112.2</v>
      </c>
      <c r="BK537" s="171">
        <v>112.1</v>
      </c>
      <c r="BL537" s="171">
        <v>116.6</v>
      </c>
      <c r="BM537" s="171">
        <v>116.4</v>
      </c>
      <c r="BN537" s="171">
        <v>120.7</v>
      </c>
      <c r="BO537" s="171">
        <v>119.9</v>
      </c>
      <c r="BP537" s="171">
        <v>122.7</v>
      </c>
      <c r="BQ537" s="171">
        <v>124.1</v>
      </c>
      <c r="BR537" s="171">
        <v>123.4</v>
      </c>
      <c r="BS537" s="171">
        <v>121.6</v>
      </c>
      <c r="BT537" s="171">
        <v>123.2</v>
      </c>
      <c r="BU537" s="171">
        <v>122.4</v>
      </c>
      <c r="BV537" s="171">
        <v>123.3</v>
      </c>
      <c r="BW537" s="171">
        <v>124.8</v>
      </c>
      <c r="BX537" s="171">
        <v>126.2</v>
      </c>
      <c r="BY537" s="171">
        <v>126.8</v>
      </c>
      <c r="BZ537" s="171">
        <v>127.3</v>
      </c>
      <c r="CA537" s="171">
        <v>125.7</v>
      </c>
      <c r="CB537" s="171">
        <v>124.1</v>
      </c>
      <c r="CC537" s="171">
        <v>122.5</v>
      </c>
      <c r="CD537" s="171">
        <v>122.6</v>
      </c>
      <c r="CE537" s="171">
        <v>123.1</v>
      </c>
      <c r="CF537" s="171">
        <v>122.5</v>
      </c>
      <c r="CG537" s="171">
        <v>123.1</v>
      </c>
      <c r="CH537" s="171">
        <v>125.5</v>
      </c>
      <c r="CI537" s="171">
        <v>127.2</v>
      </c>
      <c r="CJ537" s="171">
        <v>129.30000000000001</v>
      </c>
      <c r="CK537" s="171">
        <v>133.69999999999999</v>
      </c>
      <c r="CL537" s="171">
        <v>132.30000000000001</v>
      </c>
      <c r="CM537" s="171">
        <v>128.80000000000001</v>
      </c>
      <c r="CN537" s="171">
        <v>125.8</v>
      </c>
      <c r="CO537" s="171">
        <v>124.4</v>
      </c>
      <c r="CP537" s="171">
        <v>122.6</v>
      </c>
      <c r="CQ537" s="171">
        <v>124</v>
      </c>
      <c r="CR537" s="171">
        <v>122.7</v>
      </c>
      <c r="CS537" s="171">
        <v>122.3</v>
      </c>
      <c r="CT537" s="171">
        <v>126.3</v>
      </c>
      <c r="CU537" s="171">
        <v>125.7</v>
      </c>
      <c r="CV537" s="171">
        <v>130.9</v>
      </c>
      <c r="CW537" s="171">
        <v>134.80000000000001</v>
      </c>
      <c r="CX537" s="171">
        <v>133.69999999999999</v>
      </c>
      <c r="CY537" s="171">
        <v>131.5</v>
      </c>
      <c r="CZ537" s="171">
        <v>130.69999999999999</v>
      </c>
      <c r="DA537" s="171">
        <v>129.6</v>
      </c>
      <c r="DB537" s="171">
        <v>129</v>
      </c>
      <c r="DC537" s="171">
        <v>127.2</v>
      </c>
      <c r="DD537" s="171">
        <v>125.5</v>
      </c>
      <c r="DE537" s="171">
        <v>124.1</v>
      </c>
      <c r="DF537" s="171">
        <v>125.3</v>
      </c>
      <c r="DG537" s="171">
        <v>130.1</v>
      </c>
      <c r="DH537" s="171">
        <v>137.4</v>
      </c>
      <c r="DI537" s="171">
        <v>139</v>
      </c>
      <c r="DJ537" s="171">
        <v>139.4</v>
      </c>
      <c r="DK537" s="171">
        <v>140.30000000000001</v>
      </c>
      <c r="DL537" s="171">
        <v>137.1</v>
      </c>
      <c r="DM537" s="171">
        <v>134.6</v>
      </c>
      <c r="DN537" s="171">
        <v>137.80000000000001</v>
      </c>
      <c r="DO537" s="171">
        <v>137.9</v>
      </c>
      <c r="DP537" s="171">
        <v>133</v>
      </c>
      <c r="DQ537" s="171">
        <v>135.80000000000001</v>
      </c>
      <c r="DR537" s="171">
        <v>139</v>
      </c>
      <c r="DS537" s="171">
        <v>139.69999999999999</v>
      </c>
      <c r="DT537" s="171">
        <v>144.19999999999999</v>
      </c>
    </row>
    <row r="538" spans="1:124" x14ac:dyDescent="0.25">
      <c r="A538" s="169" t="s">
        <v>1470</v>
      </c>
      <c r="B538" s="169" t="s">
        <v>1471</v>
      </c>
      <c r="C538" s="170">
        <v>9.1939999999999994E-2</v>
      </c>
      <c r="D538" s="171">
        <v>114.2</v>
      </c>
      <c r="E538" s="171">
        <v>110.3</v>
      </c>
      <c r="F538" s="171">
        <v>113.7</v>
      </c>
      <c r="G538" s="171">
        <v>115.7</v>
      </c>
      <c r="H538" s="171">
        <v>111.2</v>
      </c>
      <c r="I538" s="171">
        <v>108</v>
      </c>
      <c r="J538" s="171">
        <v>109.2</v>
      </c>
      <c r="K538" s="171">
        <v>106</v>
      </c>
      <c r="L538" s="171">
        <v>102.2</v>
      </c>
      <c r="M538" s="171">
        <v>104.3</v>
      </c>
      <c r="N538" s="171">
        <v>109.5</v>
      </c>
      <c r="O538" s="171">
        <v>108.1</v>
      </c>
      <c r="P538" s="171">
        <v>104.7</v>
      </c>
      <c r="Q538" s="171">
        <v>107.5</v>
      </c>
      <c r="R538" s="171">
        <v>109.3</v>
      </c>
      <c r="S538" s="171">
        <v>109.2</v>
      </c>
      <c r="T538" s="171">
        <v>103.2</v>
      </c>
      <c r="U538" s="171">
        <v>104</v>
      </c>
      <c r="V538" s="171">
        <v>104.9</v>
      </c>
      <c r="W538" s="171">
        <v>106.5</v>
      </c>
      <c r="X538" s="171">
        <v>104.7</v>
      </c>
      <c r="Y538" s="171">
        <v>105.5</v>
      </c>
      <c r="Z538" s="171">
        <v>110.3</v>
      </c>
      <c r="AA538" s="171">
        <v>110.2</v>
      </c>
      <c r="AB538" s="171">
        <v>109.7</v>
      </c>
      <c r="AC538" s="171">
        <v>108.1</v>
      </c>
      <c r="AD538" s="171">
        <v>111</v>
      </c>
      <c r="AE538" s="171">
        <v>111.6</v>
      </c>
      <c r="AF538" s="171">
        <v>109.7</v>
      </c>
      <c r="AG538" s="171">
        <v>111.3</v>
      </c>
      <c r="AH538" s="171">
        <v>110.5</v>
      </c>
      <c r="AI538" s="171">
        <v>106.8</v>
      </c>
      <c r="AJ538" s="171">
        <v>108</v>
      </c>
      <c r="AK538" s="171">
        <v>111.6</v>
      </c>
      <c r="AL538" s="171">
        <v>110.3</v>
      </c>
      <c r="AM538" s="171">
        <v>113.5</v>
      </c>
      <c r="AN538" s="171">
        <v>111.3</v>
      </c>
      <c r="AO538" s="171">
        <v>106.4</v>
      </c>
      <c r="AP538" s="171">
        <v>106.6</v>
      </c>
      <c r="AQ538" s="171">
        <v>104.9</v>
      </c>
      <c r="AR538" s="171">
        <v>110.4</v>
      </c>
      <c r="AS538" s="171">
        <v>113.7</v>
      </c>
      <c r="AT538" s="171">
        <v>110.6</v>
      </c>
      <c r="AU538" s="171">
        <v>109.2</v>
      </c>
      <c r="AV538" s="171">
        <v>105.5</v>
      </c>
      <c r="AW538" s="171">
        <v>105.2</v>
      </c>
      <c r="AX538" s="171">
        <v>107</v>
      </c>
      <c r="AY538" s="171">
        <v>108.1</v>
      </c>
      <c r="AZ538" s="171">
        <v>109.6</v>
      </c>
      <c r="BA538" s="171">
        <v>110.2</v>
      </c>
      <c r="BB538" s="171">
        <v>111.8</v>
      </c>
      <c r="BC538" s="171">
        <v>112.6</v>
      </c>
      <c r="BD538" s="171">
        <v>111.4</v>
      </c>
      <c r="BE538" s="171">
        <v>110.4</v>
      </c>
      <c r="BF538" s="171">
        <v>109.9</v>
      </c>
      <c r="BG538" s="171">
        <v>108.9</v>
      </c>
      <c r="BH538" s="171">
        <v>108.3</v>
      </c>
      <c r="BI538" s="171">
        <v>108.3</v>
      </c>
      <c r="BJ538" s="171">
        <v>108.6</v>
      </c>
      <c r="BK538" s="171">
        <v>108.8</v>
      </c>
      <c r="BL538" s="171">
        <v>111.7</v>
      </c>
      <c r="BM538" s="171">
        <v>113.3</v>
      </c>
      <c r="BN538" s="171">
        <v>113.1</v>
      </c>
      <c r="BO538" s="171">
        <v>111.8</v>
      </c>
      <c r="BP538" s="171">
        <v>112</v>
      </c>
      <c r="BQ538" s="171">
        <v>111.8</v>
      </c>
      <c r="BR538" s="171">
        <v>110.3</v>
      </c>
      <c r="BS538" s="171">
        <v>109.7</v>
      </c>
      <c r="BT538" s="171">
        <v>111</v>
      </c>
      <c r="BU538" s="171">
        <v>110.7</v>
      </c>
      <c r="BV538" s="171">
        <v>111.3</v>
      </c>
      <c r="BW538" s="171">
        <v>110.3</v>
      </c>
      <c r="BX538" s="171">
        <v>109.1</v>
      </c>
      <c r="BY538" s="171">
        <v>109.8</v>
      </c>
      <c r="BZ538" s="171">
        <v>109.4</v>
      </c>
      <c r="CA538" s="171">
        <v>110.9</v>
      </c>
      <c r="CB538" s="171">
        <v>110.5</v>
      </c>
      <c r="CC538" s="171">
        <v>110.4</v>
      </c>
      <c r="CD538" s="171">
        <v>109.8</v>
      </c>
      <c r="CE538" s="171">
        <v>109.6</v>
      </c>
      <c r="CF538" s="171">
        <v>109</v>
      </c>
      <c r="CG538" s="171">
        <v>109.5</v>
      </c>
      <c r="CH538" s="171">
        <v>111.6</v>
      </c>
      <c r="CI538" s="171">
        <v>111.1</v>
      </c>
      <c r="CJ538" s="171">
        <v>113.7</v>
      </c>
      <c r="CK538" s="171">
        <v>116.8</v>
      </c>
      <c r="CL538" s="171">
        <v>115.2</v>
      </c>
      <c r="CM538" s="171">
        <v>114.6</v>
      </c>
      <c r="CN538" s="171">
        <v>113.9</v>
      </c>
      <c r="CO538" s="171">
        <v>114.3</v>
      </c>
      <c r="CP538" s="171">
        <v>113</v>
      </c>
      <c r="CQ538" s="171">
        <v>113.3</v>
      </c>
      <c r="CR538" s="171">
        <v>112.4</v>
      </c>
      <c r="CS538" s="171">
        <v>112.4</v>
      </c>
      <c r="CT538" s="171">
        <v>114.1</v>
      </c>
      <c r="CU538" s="171">
        <v>114.4</v>
      </c>
      <c r="CV538" s="171">
        <v>116</v>
      </c>
      <c r="CW538" s="171">
        <v>117.5</v>
      </c>
      <c r="CX538" s="171">
        <v>116.8</v>
      </c>
      <c r="CY538" s="171">
        <v>114.8</v>
      </c>
      <c r="CZ538" s="171">
        <v>114.6</v>
      </c>
      <c r="DA538" s="171">
        <v>114</v>
      </c>
      <c r="DB538" s="171">
        <v>114.7</v>
      </c>
      <c r="DC538" s="171">
        <v>114.6</v>
      </c>
      <c r="DD538" s="171">
        <v>113.7</v>
      </c>
      <c r="DE538" s="171">
        <v>114.9</v>
      </c>
      <c r="DF538" s="171">
        <v>114.2</v>
      </c>
      <c r="DG538" s="171">
        <v>116.7</v>
      </c>
      <c r="DH538" s="171">
        <v>116.6</v>
      </c>
      <c r="DI538" s="171">
        <v>117.3</v>
      </c>
      <c r="DJ538" s="171">
        <v>118</v>
      </c>
      <c r="DK538" s="171">
        <v>118.8</v>
      </c>
      <c r="DL538" s="171">
        <v>117.9</v>
      </c>
      <c r="DM538" s="171">
        <v>117.9</v>
      </c>
      <c r="DN538" s="171">
        <v>119.8</v>
      </c>
      <c r="DO538" s="171">
        <v>120.7</v>
      </c>
      <c r="DP538" s="171">
        <v>118.1</v>
      </c>
      <c r="DQ538" s="171">
        <v>118.7</v>
      </c>
      <c r="DR538" s="171">
        <v>119.5</v>
      </c>
      <c r="DS538" s="171">
        <v>120.8</v>
      </c>
      <c r="DT538" s="171">
        <v>122.4</v>
      </c>
    </row>
    <row r="539" spans="1:124" x14ac:dyDescent="0.25">
      <c r="A539" s="169" t="s">
        <v>1472</v>
      </c>
      <c r="B539" s="169" t="s">
        <v>1473</v>
      </c>
      <c r="C539" s="170">
        <v>0.18046999999999999</v>
      </c>
      <c r="D539" s="171">
        <v>100.5</v>
      </c>
      <c r="E539" s="171">
        <v>104.6</v>
      </c>
      <c r="F539" s="171">
        <v>106.2</v>
      </c>
      <c r="G539" s="171">
        <v>105.7</v>
      </c>
      <c r="H539" s="171">
        <v>105.8</v>
      </c>
      <c r="I539" s="171">
        <v>105.5</v>
      </c>
      <c r="J539" s="171">
        <v>106.2</v>
      </c>
      <c r="K539" s="171">
        <v>106.3</v>
      </c>
      <c r="L539" s="171">
        <v>106.1</v>
      </c>
      <c r="M539" s="171">
        <v>106</v>
      </c>
      <c r="N539" s="171">
        <v>106.4</v>
      </c>
      <c r="O539" s="171">
        <v>106.3</v>
      </c>
      <c r="P539" s="171">
        <v>108.2</v>
      </c>
      <c r="Q539" s="171">
        <v>110</v>
      </c>
      <c r="R539" s="171">
        <v>110.2</v>
      </c>
      <c r="S539" s="171">
        <v>110.3</v>
      </c>
      <c r="T539" s="171">
        <v>110.1</v>
      </c>
      <c r="U539" s="171">
        <v>113.2</v>
      </c>
      <c r="V539" s="171">
        <v>113.4</v>
      </c>
      <c r="W539" s="171">
        <v>113.4</v>
      </c>
      <c r="X539" s="171">
        <v>113.6</v>
      </c>
      <c r="Y539" s="171">
        <v>113.7</v>
      </c>
      <c r="Z539" s="171">
        <v>113.9</v>
      </c>
      <c r="AA539" s="171">
        <v>113.4</v>
      </c>
      <c r="AB539" s="171">
        <v>114.2</v>
      </c>
      <c r="AC539" s="171">
        <v>116.2</v>
      </c>
      <c r="AD539" s="171">
        <v>116</v>
      </c>
      <c r="AE539" s="171">
        <v>116</v>
      </c>
      <c r="AF539" s="171">
        <v>115.9</v>
      </c>
      <c r="AG539" s="171">
        <v>115.9</v>
      </c>
      <c r="AH539" s="171">
        <v>116</v>
      </c>
      <c r="AI539" s="171">
        <v>115.8</v>
      </c>
      <c r="AJ539" s="171">
        <v>116.1</v>
      </c>
      <c r="AK539" s="171">
        <v>116</v>
      </c>
      <c r="AL539" s="171">
        <v>116</v>
      </c>
      <c r="AM539" s="171">
        <v>115.9</v>
      </c>
      <c r="AN539" s="171">
        <v>115.9</v>
      </c>
      <c r="AO539" s="171">
        <v>116.4</v>
      </c>
      <c r="AP539" s="171">
        <v>116.2</v>
      </c>
      <c r="AQ539" s="171">
        <v>117.9</v>
      </c>
      <c r="AR539" s="171">
        <v>118.2</v>
      </c>
      <c r="AS539" s="171">
        <v>118.4</v>
      </c>
      <c r="AT539" s="171">
        <v>118.2</v>
      </c>
      <c r="AU539" s="171">
        <v>117.8</v>
      </c>
      <c r="AV539" s="171">
        <v>118</v>
      </c>
      <c r="AW539" s="171">
        <v>118</v>
      </c>
      <c r="AX539" s="171">
        <v>117.9</v>
      </c>
      <c r="AY539" s="171">
        <v>117.6</v>
      </c>
      <c r="AZ539" s="171">
        <v>118.1</v>
      </c>
      <c r="BA539" s="171">
        <v>118.1</v>
      </c>
      <c r="BB539" s="171">
        <v>118.9</v>
      </c>
      <c r="BC539" s="171">
        <v>119.5</v>
      </c>
      <c r="BD539" s="171">
        <v>119.4</v>
      </c>
      <c r="BE539" s="171">
        <v>119.2</v>
      </c>
      <c r="BF539" s="171">
        <v>119</v>
      </c>
      <c r="BG539" s="171">
        <v>120.2</v>
      </c>
      <c r="BH539" s="171">
        <v>120</v>
      </c>
      <c r="BI539" s="171">
        <v>120.4</v>
      </c>
      <c r="BJ539" s="171">
        <v>120.2</v>
      </c>
      <c r="BK539" s="171">
        <v>120.5</v>
      </c>
      <c r="BL539" s="171">
        <v>120.8</v>
      </c>
      <c r="BM539" s="171">
        <v>116.7</v>
      </c>
      <c r="BN539" s="171">
        <v>117.4</v>
      </c>
      <c r="BO539" s="171">
        <v>118.2</v>
      </c>
      <c r="BP539" s="171">
        <v>118.2</v>
      </c>
      <c r="BQ539" s="171">
        <v>118.8</v>
      </c>
      <c r="BR539" s="171">
        <v>118.9</v>
      </c>
      <c r="BS539" s="171">
        <v>119.5</v>
      </c>
      <c r="BT539" s="171">
        <v>119.1</v>
      </c>
      <c r="BU539" s="171">
        <v>120.1</v>
      </c>
      <c r="BV539" s="171">
        <v>122.5</v>
      </c>
      <c r="BW539" s="171">
        <v>121.9</v>
      </c>
      <c r="BX539" s="171">
        <v>122.5</v>
      </c>
      <c r="BY539" s="171">
        <v>122.2</v>
      </c>
      <c r="BZ539" s="171">
        <v>124.2</v>
      </c>
      <c r="CA539" s="171">
        <v>125.1</v>
      </c>
      <c r="CB539" s="171">
        <v>122.9</v>
      </c>
      <c r="CC539" s="171">
        <v>125.2</v>
      </c>
      <c r="CD539" s="171">
        <v>125</v>
      </c>
      <c r="CE539" s="171">
        <v>126.2</v>
      </c>
      <c r="CF539" s="171">
        <v>125.9</v>
      </c>
      <c r="CG539" s="171">
        <v>128.5</v>
      </c>
      <c r="CH539" s="171">
        <v>128.19999999999999</v>
      </c>
      <c r="CI539" s="171">
        <v>128.30000000000001</v>
      </c>
      <c r="CJ539" s="171">
        <v>127.3</v>
      </c>
      <c r="CK539" s="171">
        <v>128</v>
      </c>
      <c r="CL539" s="171">
        <v>127.4</v>
      </c>
      <c r="CM539" s="171">
        <v>125</v>
      </c>
      <c r="CN539" s="171">
        <v>125.3</v>
      </c>
      <c r="CO539" s="171">
        <v>124.4</v>
      </c>
      <c r="CP539" s="171">
        <v>125.4</v>
      </c>
      <c r="CQ539" s="171">
        <v>123.9</v>
      </c>
      <c r="CR539" s="171">
        <v>125.3</v>
      </c>
      <c r="CS539" s="171">
        <v>123.3</v>
      </c>
      <c r="CT539" s="171">
        <v>123.6</v>
      </c>
      <c r="CU539" s="171">
        <v>122</v>
      </c>
      <c r="CV539" s="171">
        <v>125.7</v>
      </c>
      <c r="CW539" s="171">
        <v>123.1</v>
      </c>
      <c r="CX539" s="171">
        <v>120.8</v>
      </c>
      <c r="CY539" s="171">
        <v>121.8</v>
      </c>
      <c r="CZ539" s="171">
        <v>121.1</v>
      </c>
      <c r="DA539" s="171">
        <v>120.7</v>
      </c>
      <c r="DB539" s="171">
        <v>121.2</v>
      </c>
      <c r="DC539" s="171">
        <v>119.8</v>
      </c>
      <c r="DD539" s="171">
        <v>120.8</v>
      </c>
      <c r="DE539" s="171">
        <v>121.2</v>
      </c>
      <c r="DF539" s="171">
        <v>121</v>
      </c>
      <c r="DG539" s="171">
        <v>122.3</v>
      </c>
      <c r="DH539" s="171">
        <v>120.7</v>
      </c>
      <c r="DI539" s="171">
        <v>122.4</v>
      </c>
      <c r="DJ539" s="171">
        <v>122.9</v>
      </c>
      <c r="DK539" s="171">
        <v>126.6</v>
      </c>
      <c r="DL539" s="171">
        <v>127</v>
      </c>
      <c r="DM539" s="171">
        <v>123.8</v>
      </c>
      <c r="DN539" s="171">
        <v>121.1</v>
      </c>
      <c r="DO539" s="171">
        <v>126.3</v>
      </c>
      <c r="DP539" s="171">
        <v>124.1</v>
      </c>
      <c r="DQ539" s="171">
        <v>127.1</v>
      </c>
      <c r="DR539" s="171">
        <v>122</v>
      </c>
      <c r="DS539" s="171">
        <v>122</v>
      </c>
      <c r="DT539" s="171">
        <v>117</v>
      </c>
    </row>
    <row r="540" spans="1:124" x14ac:dyDescent="0.25">
      <c r="A540" s="169" t="s">
        <v>1474</v>
      </c>
      <c r="B540" s="169" t="s">
        <v>1475</v>
      </c>
      <c r="C540" s="170">
        <v>7.7609999999999998E-2</v>
      </c>
      <c r="D540" s="171">
        <v>112</v>
      </c>
      <c r="E540" s="171">
        <v>109.3</v>
      </c>
      <c r="F540" s="171">
        <v>108.6</v>
      </c>
      <c r="G540" s="171">
        <v>110.3</v>
      </c>
      <c r="H540" s="171">
        <v>108.1</v>
      </c>
      <c r="I540" s="171">
        <v>102.1</v>
      </c>
      <c r="J540" s="171">
        <v>102.9</v>
      </c>
      <c r="K540" s="171">
        <v>103.9</v>
      </c>
      <c r="L540" s="171">
        <v>100.6</v>
      </c>
      <c r="M540" s="171">
        <v>96.6</v>
      </c>
      <c r="N540" s="171">
        <v>100.5</v>
      </c>
      <c r="O540" s="171">
        <v>100.5</v>
      </c>
      <c r="P540" s="171">
        <v>99.4</v>
      </c>
      <c r="Q540" s="171">
        <v>101.4</v>
      </c>
      <c r="R540" s="171">
        <v>108.5</v>
      </c>
      <c r="S540" s="171">
        <v>108.5</v>
      </c>
      <c r="T540" s="171">
        <v>104.4</v>
      </c>
      <c r="U540" s="171">
        <v>105.4</v>
      </c>
      <c r="V540" s="171">
        <v>108</v>
      </c>
      <c r="W540" s="171">
        <v>109.5</v>
      </c>
      <c r="X540" s="171">
        <v>106.6</v>
      </c>
      <c r="Y540" s="171">
        <v>105.2</v>
      </c>
      <c r="Z540" s="171">
        <v>106.4</v>
      </c>
      <c r="AA540" s="171">
        <v>103.1</v>
      </c>
      <c r="AB540" s="171">
        <v>104</v>
      </c>
      <c r="AC540" s="171">
        <v>102.7</v>
      </c>
      <c r="AD540" s="171">
        <v>112.8</v>
      </c>
      <c r="AE540" s="171">
        <v>116.5</v>
      </c>
      <c r="AF540" s="171">
        <v>116.2</v>
      </c>
      <c r="AG540" s="171">
        <v>114.9</v>
      </c>
      <c r="AH540" s="171">
        <v>113.4</v>
      </c>
      <c r="AI540" s="171">
        <v>111</v>
      </c>
      <c r="AJ540" s="171">
        <v>114.9</v>
      </c>
      <c r="AK540" s="171">
        <v>121.7</v>
      </c>
      <c r="AL540" s="171">
        <v>119.9</v>
      </c>
      <c r="AM540" s="171">
        <v>116.2</v>
      </c>
      <c r="AN540" s="171">
        <v>116.3</v>
      </c>
      <c r="AO540" s="171">
        <v>113.5</v>
      </c>
      <c r="AP540" s="171">
        <v>116.2</v>
      </c>
      <c r="AQ540" s="171">
        <v>114.1</v>
      </c>
      <c r="AR540" s="171">
        <v>117.6</v>
      </c>
      <c r="AS540" s="171">
        <v>109.4</v>
      </c>
      <c r="AT540" s="171">
        <v>102.2</v>
      </c>
      <c r="AU540" s="171">
        <v>109.7</v>
      </c>
      <c r="AV540" s="171">
        <v>108.8</v>
      </c>
      <c r="AW540" s="171">
        <v>108.8</v>
      </c>
      <c r="AX540" s="171">
        <v>106.8</v>
      </c>
      <c r="AY540" s="171">
        <v>101.6</v>
      </c>
      <c r="AZ540" s="171">
        <v>99.3</v>
      </c>
      <c r="BA540" s="171">
        <v>107.3</v>
      </c>
      <c r="BB540" s="171">
        <v>111.7</v>
      </c>
      <c r="BC540" s="171">
        <v>111.4</v>
      </c>
      <c r="BD540" s="171">
        <v>105.7</v>
      </c>
      <c r="BE540" s="171">
        <v>115.4</v>
      </c>
      <c r="BF540" s="171">
        <v>115.8</v>
      </c>
      <c r="BG540" s="171">
        <v>116.5</v>
      </c>
      <c r="BH540" s="171">
        <v>113.5</v>
      </c>
      <c r="BI540" s="171">
        <v>114.4</v>
      </c>
      <c r="BJ540" s="171">
        <v>110.8</v>
      </c>
      <c r="BK540" s="171">
        <v>109.2</v>
      </c>
      <c r="BL540" s="171">
        <v>119.8</v>
      </c>
      <c r="BM540" s="171">
        <v>119.7</v>
      </c>
      <c r="BN540" s="171">
        <v>114.6</v>
      </c>
      <c r="BO540" s="171">
        <v>115</v>
      </c>
      <c r="BP540" s="171">
        <v>112.9</v>
      </c>
      <c r="BQ540" s="171">
        <v>113.4</v>
      </c>
      <c r="BR540" s="171">
        <v>110.7</v>
      </c>
      <c r="BS540" s="171">
        <v>109.8</v>
      </c>
      <c r="BT540" s="171">
        <v>110.5</v>
      </c>
      <c r="BU540" s="171">
        <v>113</v>
      </c>
      <c r="BV540" s="171">
        <v>112.4</v>
      </c>
      <c r="BW540" s="171">
        <v>116</v>
      </c>
      <c r="BX540" s="171">
        <v>121</v>
      </c>
      <c r="BY540" s="171">
        <v>120.5</v>
      </c>
      <c r="BZ540" s="171">
        <v>118.4</v>
      </c>
      <c r="CA540" s="171">
        <v>117.4</v>
      </c>
      <c r="CB540" s="171">
        <v>110.4</v>
      </c>
      <c r="CC540" s="171">
        <v>108.6</v>
      </c>
      <c r="CD540" s="171">
        <v>108.5</v>
      </c>
      <c r="CE540" s="171">
        <v>108.4</v>
      </c>
      <c r="CF540" s="171">
        <v>107.3</v>
      </c>
      <c r="CG540" s="171">
        <v>108.9</v>
      </c>
      <c r="CH540" s="171">
        <v>112.2</v>
      </c>
      <c r="CI540" s="171">
        <v>115.6</v>
      </c>
      <c r="CJ540" s="171">
        <v>117.4</v>
      </c>
      <c r="CK540" s="171">
        <v>116.6</v>
      </c>
      <c r="CL540" s="171">
        <v>117.2</v>
      </c>
      <c r="CM540" s="171">
        <v>113.6</v>
      </c>
      <c r="CN540" s="171">
        <v>106.8</v>
      </c>
      <c r="CO540" s="171">
        <v>109.6</v>
      </c>
      <c r="CP540" s="171">
        <v>104.2</v>
      </c>
      <c r="CQ540" s="171">
        <v>107.3</v>
      </c>
      <c r="CR540" s="171">
        <v>103.2</v>
      </c>
      <c r="CS540" s="171">
        <v>105.5</v>
      </c>
      <c r="CT540" s="171">
        <v>112.5</v>
      </c>
      <c r="CU540" s="171">
        <v>114.5</v>
      </c>
      <c r="CV540" s="171">
        <v>122.2</v>
      </c>
      <c r="CW540" s="171">
        <v>124.7</v>
      </c>
      <c r="CX540" s="171">
        <v>123.7</v>
      </c>
      <c r="CY540" s="171">
        <v>125.2</v>
      </c>
      <c r="CZ540" s="171">
        <v>125</v>
      </c>
      <c r="DA540" s="171">
        <v>120.9</v>
      </c>
      <c r="DB540" s="171">
        <v>119.3</v>
      </c>
      <c r="DC540" s="171">
        <v>121</v>
      </c>
      <c r="DD540" s="171">
        <v>118.2</v>
      </c>
      <c r="DE540" s="171">
        <v>115.3</v>
      </c>
      <c r="DF540" s="171">
        <v>114.4</v>
      </c>
      <c r="DG540" s="171">
        <v>120.2</v>
      </c>
      <c r="DH540" s="171">
        <v>125.1</v>
      </c>
      <c r="DI540" s="171">
        <v>126.4</v>
      </c>
      <c r="DJ540" s="171">
        <v>126</v>
      </c>
      <c r="DK540" s="171">
        <v>125</v>
      </c>
      <c r="DL540" s="171">
        <v>123.7</v>
      </c>
      <c r="DM540" s="171">
        <v>121</v>
      </c>
      <c r="DN540" s="171">
        <v>124.7</v>
      </c>
      <c r="DO540" s="171">
        <v>126</v>
      </c>
      <c r="DP540" s="171">
        <v>121</v>
      </c>
      <c r="DQ540" s="171">
        <v>117.5</v>
      </c>
      <c r="DR540" s="171">
        <v>119.4</v>
      </c>
      <c r="DS540" s="171">
        <v>120.8</v>
      </c>
      <c r="DT540" s="171">
        <v>122.9</v>
      </c>
    </row>
    <row r="541" spans="1:124" x14ac:dyDescent="0.25">
      <c r="A541" s="169" t="s">
        <v>1476</v>
      </c>
      <c r="B541" s="169" t="s">
        <v>1477</v>
      </c>
      <c r="C541" s="170">
        <v>0.29248000000000002</v>
      </c>
      <c r="D541" s="171">
        <v>106.6</v>
      </c>
      <c r="E541" s="171">
        <v>108.3</v>
      </c>
      <c r="F541" s="171">
        <v>108.4</v>
      </c>
      <c r="G541" s="171">
        <v>108.8</v>
      </c>
      <c r="H541" s="171">
        <v>107.9</v>
      </c>
      <c r="I541" s="171">
        <v>108.4</v>
      </c>
      <c r="J541" s="171">
        <v>108.5</v>
      </c>
      <c r="K541" s="171">
        <v>108.9</v>
      </c>
      <c r="L541" s="171">
        <v>108.6</v>
      </c>
      <c r="M541" s="171">
        <v>110.1</v>
      </c>
      <c r="N541" s="171">
        <v>110.8</v>
      </c>
      <c r="O541" s="171">
        <v>109.9</v>
      </c>
      <c r="P541" s="171">
        <v>111.7</v>
      </c>
      <c r="Q541" s="171">
        <v>110.4</v>
      </c>
      <c r="R541" s="171">
        <v>110.7</v>
      </c>
      <c r="S541" s="171">
        <v>111.2</v>
      </c>
      <c r="T541" s="171">
        <v>109.9</v>
      </c>
      <c r="U541" s="171">
        <v>110.7</v>
      </c>
      <c r="V541" s="171">
        <v>112.4</v>
      </c>
      <c r="W541" s="171">
        <v>114.2</v>
      </c>
      <c r="X541" s="171">
        <v>114.8</v>
      </c>
      <c r="Y541" s="171">
        <v>114.4</v>
      </c>
      <c r="Z541" s="171">
        <v>114.1</v>
      </c>
      <c r="AA541" s="171">
        <v>115.1</v>
      </c>
      <c r="AB541" s="171">
        <v>115.3</v>
      </c>
      <c r="AC541" s="171">
        <v>116</v>
      </c>
      <c r="AD541" s="171">
        <v>118.2</v>
      </c>
      <c r="AE541" s="171">
        <v>118</v>
      </c>
      <c r="AF541" s="171">
        <v>118</v>
      </c>
      <c r="AG541" s="171">
        <v>118.2</v>
      </c>
      <c r="AH541" s="171">
        <v>118</v>
      </c>
      <c r="AI541" s="171">
        <v>117.2</v>
      </c>
      <c r="AJ541" s="171">
        <v>115.2</v>
      </c>
      <c r="AK541" s="171">
        <v>115.7</v>
      </c>
      <c r="AL541" s="171">
        <v>114.7</v>
      </c>
      <c r="AM541" s="171">
        <v>113.5</v>
      </c>
      <c r="AN541" s="171">
        <v>116.1</v>
      </c>
      <c r="AO541" s="171">
        <v>115.6</v>
      </c>
      <c r="AP541" s="171">
        <v>116.4</v>
      </c>
      <c r="AQ541" s="171">
        <v>116.4</v>
      </c>
      <c r="AR541" s="171">
        <v>116.5</v>
      </c>
      <c r="AS541" s="171">
        <v>116</v>
      </c>
      <c r="AT541" s="171">
        <v>117</v>
      </c>
      <c r="AU541" s="171">
        <v>116.8</v>
      </c>
      <c r="AV541" s="171">
        <v>116.7</v>
      </c>
      <c r="AW541" s="171">
        <v>115.8</v>
      </c>
      <c r="AX541" s="171">
        <v>114.6</v>
      </c>
      <c r="AY541" s="171">
        <v>115.4</v>
      </c>
      <c r="AZ541" s="171">
        <v>115.5</v>
      </c>
      <c r="BA541" s="171">
        <v>114.8</v>
      </c>
      <c r="BB541" s="171">
        <v>115.6</v>
      </c>
      <c r="BC541" s="171">
        <v>114.3</v>
      </c>
      <c r="BD541" s="171">
        <v>113.7</v>
      </c>
      <c r="BE541" s="171">
        <v>114.1</v>
      </c>
      <c r="BF541" s="171">
        <v>115</v>
      </c>
      <c r="BG541" s="171">
        <v>116.8</v>
      </c>
      <c r="BH541" s="171">
        <v>115.9</v>
      </c>
      <c r="BI541" s="171">
        <v>115.2</v>
      </c>
      <c r="BJ541" s="171">
        <v>116.8</v>
      </c>
      <c r="BK541" s="171">
        <v>116</v>
      </c>
      <c r="BL541" s="171">
        <v>116.5</v>
      </c>
      <c r="BM541" s="171">
        <v>117.2</v>
      </c>
      <c r="BN541" s="171">
        <v>118.7</v>
      </c>
      <c r="BO541" s="171">
        <v>118.7</v>
      </c>
      <c r="BP541" s="171">
        <v>118.4</v>
      </c>
      <c r="BQ541" s="171">
        <v>119.4</v>
      </c>
      <c r="BR541" s="171">
        <v>120</v>
      </c>
      <c r="BS541" s="171">
        <v>118.6</v>
      </c>
      <c r="BT541" s="171">
        <v>119.1</v>
      </c>
      <c r="BU541" s="171">
        <v>120.3</v>
      </c>
      <c r="BV541" s="171">
        <v>119.2</v>
      </c>
      <c r="BW541" s="171">
        <v>120.1</v>
      </c>
      <c r="BX541" s="171">
        <v>118.4</v>
      </c>
      <c r="BY541" s="171">
        <v>121.8</v>
      </c>
      <c r="BZ541" s="171">
        <v>121.5</v>
      </c>
      <c r="CA541" s="171">
        <v>121.9</v>
      </c>
      <c r="CB541" s="171">
        <v>122.7</v>
      </c>
      <c r="CC541" s="171">
        <v>122.6</v>
      </c>
      <c r="CD541" s="171">
        <v>120.5</v>
      </c>
      <c r="CE541" s="171">
        <v>121.3</v>
      </c>
      <c r="CF541" s="171">
        <v>120.6</v>
      </c>
      <c r="CG541" s="171">
        <v>122.5</v>
      </c>
      <c r="CH541" s="171">
        <v>121.9</v>
      </c>
      <c r="CI541" s="171">
        <v>122</v>
      </c>
      <c r="CJ541" s="171">
        <v>121.8</v>
      </c>
      <c r="CK541" s="171">
        <v>120.8</v>
      </c>
      <c r="CL541" s="171">
        <v>121</v>
      </c>
      <c r="CM541" s="171">
        <v>120.7</v>
      </c>
      <c r="CN541" s="171">
        <v>120.9</v>
      </c>
      <c r="CO541" s="171">
        <v>121.2</v>
      </c>
      <c r="CP541" s="171">
        <v>121.3</v>
      </c>
      <c r="CQ541" s="171">
        <v>122.1</v>
      </c>
      <c r="CR541" s="171">
        <v>122.2</v>
      </c>
      <c r="CS541" s="171">
        <v>122.5</v>
      </c>
      <c r="CT541" s="171">
        <v>122.9</v>
      </c>
      <c r="CU541" s="171">
        <v>122.2</v>
      </c>
      <c r="CV541" s="171">
        <v>123</v>
      </c>
      <c r="CW541" s="171">
        <v>124.4</v>
      </c>
      <c r="CX541" s="171">
        <v>127.1</v>
      </c>
      <c r="CY541" s="171">
        <v>124.7</v>
      </c>
      <c r="CZ541" s="171">
        <v>124.1</v>
      </c>
      <c r="DA541" s="171">
        <v>123.9</v>
      </c>
      <c r="DB541" s="171">
        <v>124.7</v>
      </c>
      <c r="DC541" s="171">
        <v>126</v>
      </c>
      <c r="DD541" s="171">
        <v>127.1</v>
      </c>
      <c r="DE541" s="171">
        <v>126</v>
      </c>
      <c r="DF541" s="171">
        <v>126.7</v>
      </c>
      <c r="DG541" s="171">
        <v>126.4</v>
      </c>
      <c r="DH541" s="171">
        <v>128.19999999999999</v>
      </c>
      <c r="DI541" s="171">
        <v>128.9</v>
      </c>
      <c r="DJ541" s="171">
        <v>129</v>
      </c>
      <c r="DK541" s="171">
        <v>127.8</v>
      </c>
      <c r="DL541" s="171">
        <v>128.9</v>
      </c>
      <c r="DM541" s="171">
        <v>128.6</v>
      </c>
      <c r="DN541" s="171">
        <v>128.4</v>
      </c>
      <c r="DO541" s="171">
        <v>129.19999999999999</v>
      </c>
      <c r="DP541" s="171">
        <v>129.80000000000001</v>
      </c>
      <c r="DQ541" s="171">
        <v>129.80000000000001</v>
      </c>
      <c r="DR541" s="171">
        <v>130.6</v>
      </c>
      <c r="DS541" s="171">
        <v>131.4</v>
      </c>
      <c r="DT541" s="171">
        <v>132.80000000000001</v>
      </c>
    </row>
    <row r="542" spans="1:124" x14ac:dyDescent="0.25">
      <c r="A542" s="169" t="s">
        <v>1478</v>
      </c>
      <c r="B542" s="169" t="s">
        <v>1479</v>
      </c>
      <c r="C542" s="170">
        <v>0.12181</v>
      </c>
      <c r="D542" s="171">
        <v>110.4</v>
      </c>
      <c r="E542" s="171">
        <v>115.3</v>
      </c>
      <c r="F542" s="171">
        <v>116.2</v>
      </c>
      <c r="G542" s="171">
        <v>117.2</v>
      </c>
      <c r="H542" s="171">
        <v>115.6</v>
      </c>
      <c r="I542" s="171">
        <v>114.8</v>
      </c>
      <c r="J542" s="171">
        <v>115.3</v>
      </c>
      <c r="K542" s="171">
        <v>114.4</v>
      </c>
      <c r="L542" s="171">
        <v>114</v>
      </c>
      <c r="M542" s="171">
        <v>117.6</v>
      </c>
      <c r="N542" s="171">
        <v>116.6</v>
      </c>
      <c r="O542" s="171">
        <v>116.3</v>
      </c>
      <c r="P542" s="171">
        <v>117.2</v>
      </c>
      <c r="Q542" s="171">
        <v>116.8</v>
      </c>
      <c r="R542" s="171">
        <v>116.3</v>
      </c>
      <c r="S542" s="171">
        <v>116.1</v>
      </c>
      <c r="T542" s="171">
        <v>115</v>
      </c>
      <c r="U542" s="171">
        <v>115.3</v>
      </c>
      <c r="V542" s="171">
        <v>116.2</v>
      </c>
      <c r="W542" s="171">
        <v>116.5</v>
      </c>
      <c r="X542" s="171">
        <v>116.1</v>
      </c>
      <c r="Y542" s="171">
        <v>114.9</v>
      </c>
      <c r="Z542" s="171">
        <v>116</v>
      </c>
      <c r="AA542" s="171">
        <v>115</v>
      </c>
      <c r="AB542" s="171">
        <v>115.9</v>
      </c>
      <c r="AC542" s="171">
        <v>117.6</v>
      </c>
      <c r="AD542" s="171">
        <v>121.3</v>
      </c>
      <c r="AE542" s="171">
        <v>122.2</v>
      </c>
      <c r="AF542" s="171">
        <v>121.1</v>
      </c>
      <c r="AG542" s="171">
        <v>120.1</v>
      </c>
      <c r="AH542" s="171">
        <v>118.3</v>
      </c>
      <c r="AI542" s="171">
        <v>117.6</v>
      </c>
      <c r="AJ542" s="171">
        <v>115.9</v>
      </c>
      <c r="AK542" s="171">
        <v>115.1</v>
      </c>
      <c r="AL542" s="171">
        <v>115.2</v>
      </c>
      <c r="AM542" s="171">
        <v>114.1</v>
      </c>
      <c r="AN542" s="171">
        <v>115.8</v>
      </c>
      <c r="AO542" s="171">
        <v>117</v>
      </c>
      <c r="AP542" s="171">
        <v>116</v>
      </c>
      <c r="AQ542" s="171">
        <v>115.6</v>
      </c>
      <c r="AR542" s="171">
        <v>114.7</v>
      </c>
      <c r="AS542" s="171">
        <v>113.6</v>
      </c>
      <c r="AT542" s="171">
        <v>113.6</v>
      </c>
      <c r="AU542" s="171">
        <v>112.9</v>
      </c>
      <c r="AV542" s="171">
        <v>111.6</v>
      </c>
      <c r="AW542" s="171">
        <v>112.5</v>
      </c>
      <c r="AX542" s="171">
        <v>111.9</v>
      </c>
      <c r="AY542" s="171">
        <v>112.9</v>
      </c>
      <c r="AZ542" s="171">
        <v>112.7</v>
      </c>
      <c r="BA542" s="171">
        <v>112.9</v>
      </c>
      <c r="BB542" s="171">
        <v>112.3</v>
      </c>
      <c r="BC542" s="171">
        <v>111.4</v>
      </c>
      <c r="BD542" s="171">
        <v>109.7</v>
      </c>
      <c r="BE542" s="171">
        <v>109.1</v>
      </c>
      <c r="BF542" s="171">
        <v>110</v>
      </c>
      <c r="BG542" s="171">
        <v>110.6</v>
      </c>
      <c r="BH542" s="171">
        <v>109.7</v>
      </c>
      <c r="BI542" s="171">
        <v>109.7</v>
      </c>
      <c r="BJ542" s="171">
        <v>110.3</v>
      </c>
      <c r="BK542" s="171">
        <v>110.7</v>
      </c>
      <c r="BL542" s="171">
        <v>111.5</v>
      </c>
      <c r="BM542" s="171">
        <v>112.2</v>
      </c>
      <c r="BN542" s="171">
        <v>112.1</v>
      </c>
      <c r="BO542" s="171">
        <v>115</v>
      </c>
      <c r="BP542" s="171">
        <v>113.5</v>
      </c>
      <c r="BQ542" s="171">
        <v>114.3</v>
      </c>
      <c r="BR542" s="171">
        <v>115</v>
      </c>
      <c r="BS542" s="171">
        <v>112.6</v>
      </c>
      <c r="BT542" s="171">
        <v>113</v>
      </c>
      <c r="BU542" s="171">
        <v>113.7</v>
      </c>
      <c r="BV542" s="171">
        <v>113.4</v>
      </c>
      <c r="BW542" s="171">
        <v>113.1</v>
      </c>
      <c r="BX542" s="171">
        <v>113.4</v>
      </c>
      <c r="BY542" s="171">
        <v>116.5</v>
      </c>
      <c r="BZ542" s="171">
        <v>117.5</v>
      </c>
      <c r="CA542" s="171">
        <v>116</v>
      </c>
      <c r="CB542" s="171">
        <v>116.2</v>
      </c>
      <c r="CC542" s="171">
        <v>116</v>
      </c>
      <c r="CD542" s="171">
        <v>114.7</v>
      </c>
      <c r="CE542" s="171">
        <v>113.6</v>
      </c>
      <c r="CF542" s="171">
        <v>113.8</v>
      </c>
      <c r="CG542" s="171">
        <v>114.4</v>
      </c>
      <c r="CH542" s="171">
        <v>113.2</v>
      </c>
      <c r="CI542" s="171">
        <v>113.9</v>
      </c>
      <c r="CJ542" s="171">
        <v>115.6</v>
      </c>
      <c r="CK542" s="171">
        <v>115.7</v>
      </c>
      <c r="CL542" s="171">
        <v>116.5</v>
      </c>
      <c r="CM542" s="171">
        <v>115.5</v>
      </c>
      <c r="CN542" s="171">
        <v>113.8</v>
      </c>
      <c r="CO542" s="171">
        <v>113.4</v>
      </c>
      <c r="CP542" s="171">
        <v>113.1</v>
      </c>
      <c r="CQ542" s="171">
        <v>114.3</v>
      </c>
      <c r="CR542" s="171">
        <v>114.7</v>
      </c>
      <c r="CS542" s="171">
        <v>113.2</v>
      </c>
      <c r="CT542" s="171">
        <v>114.9</v>
      </c>
      <c r="CU542" s="171">
        <v>114</v>
      </c>
      <c r="CV542" s="171">
        <v>115.3</v>
      </c>
      <c r="CW542" s="171">
        <v>121.2</v>
      </c>
      <c r="CX542" s="171">
        <v>123.7</v>
      </c>
      <c r="CY542" s="171">
        <v>123.9</v>
      </c>
      <c r="CZ542" s="171">
        <v>123.1</v>
      </c>
      <c r="DA542" s="171">
        <v>122.4</v>
      </c>
      <c r="DB542" s="171">
        <v>123</v>
      </c>
      <c r="DC542" s="171">
        <v>122.7</v>
      </c>
      <c r="DD542" s="171">
        <v>121.8</v>
      </c>
      <c r="DE542" s="171">
        <v>122.2</v>
      </c>
      <c r="DF542" s="171">
        <v>123.1</v>
      </c>
      <c r="DG542" s="171">
        <v>122.2</v>
      </c>
      <c r="DH542" s="171">
        <v>126.8</v>
      </c>
      <c r="DI542" s="171">
        <v>127.3</v>
      </c>
      <c r="DJ542" s="171">
        <v>128.19999999999999</v>
      </c>
      <c r="DK542" s="171">
        <v>125.8</v>
      </c>
      <c r="DL542" s="171">
        <v>124.6</v>
      </c>
      <c r="DM542" s="171">
        <v>125.2</v>
      </c>
      <c r="DN542" s="171">
        <v>124.5</v>
      </c>
      <c r="DO542" s="171">
        <v>124.5</v>
      </c>
      <c r="DP542" s="171">
        <v>124.2</v>
      </c>
      <c r="DQ542" s="171">
        <v>124.5</v>
      </c>
      <c r="DR542" s="171">
        <v>124.3</v>
      </c>
      <c r="DS542" s="171">
        <v>126.2</v>
      </c>
      <c r="DT542" s="171">
        <v>129.1</v>
      </c>
    </row>
    <row r="543" spans="1:124" x14ac:dyDescent="0.25">
      <c r="A543" s="169" t="s">
        <v>1480</v>
      </c>
      <c r="B543" s="169" t="s">
        <v>1481</v>
      </c>
      <c r="C543" s="170">
        <v>9.6030000000000004E-2</v>
      </c>
      <c r="D543" s="171">
        <v>104.7</v>
      </c>
      <c r="E543" s="171">
        <v>103.3</v>
      </c>
      <c r="F543" s="171">
        <v>102.6</v>
      </c>
      <c r="G543" s="171">
        <v>102.1</v>
      </c>
      <c r="H543" s="171">
        <v>101.1</v>
      </c>
      <c r="I543" s="171">
        <v>104.1</v>
      </c>
      <c r="J543" s="171">
        <v>104.7</v>
      </c>
      <c r="K543" s="171">
        <v>106.5</v>
      </c>
      <c r="L543" s="171">
        <v>105.8</v>
      </c>
      <c r="M543" s="171">
        <v>105.9</v>
      </c>
      <c r="N543" s="171">
        <v>109.4</v>
      </c>
      <c r="O543" s="171">
        <v>106.4</v>
      </c>
      <c r="P543" s="171">
        <v>108.3</v>
      </c>
      <c r="Q543" s="171">
        <v>105.5</v>
      </c>
      <c r="R543" s="171">
        <v>106.8</v>
      </c>
      <c r="S543" s="171">
        <v>107.9</v>
      </c>
      <c r="T543" s="171">
        <v>105.7</v>
      </c>
      <c r="U543" s="171">
        <v>108.3</v>
      </c>
      <c r="V543" s="171">
        <v>111.6</v>
      </c>
      <c r="W543" s="171">
        <v>115.3</v>
      </c>
      <c r="X543" s="171">
        <v>116.2</v>
      </c>
      <c r="Y543" s="171">
        <v>115.7</v>
      </c>
      <c r="Z543" s="171">
        <v>114.6</v>
      </c>
      <c r="AA543" s="171">
        <v>117.6</v>
      </c>
      <c r="AB543" s="171">
        <v>115.2</v>
      </c>
      <c r="AC543" s="171">
        <v>115.4</v>
      </c>
      <c r="AD543" s="171">
        <v>117.3</v>
      </c>
      <c r="AE543" s="171">
        <v>115.7</v>
      </c>
      <c r="AF543" s="171">
        <v>117.8</v>
      </c>
      <c r="AG543" s="171">
        <v>121</v>
      </c>
      <c r="AH543" s="171">
        <v>121.2</v>
      </c>
      <c r="AI543" s="171">
        <v>120.5</v>
      </c>
      <c r="AJ543" s="171">
        <v>117.3</v>
      </c>
      <c r="AK543" s="171">
        <v>118.3</v>
      </c>
      <c r="AL543" s="171">
        <v>116.2</v>
      </c>
      <c r="AM543" s="171">
        <v>113.6</v>
      </c>
      <c r="AN543" s="171">
        <v>119.8</v>
      </c>
      <c r="AO543" s="171">
        <v>117</v>
      </c>
      <c r="AP543" s="171">
        <v>120.3</v>
      </c>
      <c r="AQ543" s="171">
        <v>120.5</v>
      </c>
      <c r="AR543" s="171">
        <v>122.7</v>
      </c>
      <c r="AS543" s="171">
        <v>122.4</v>
      </c>
      <c r="AT543" s="171">
        <v>124.9</v>
      </c>
      <c r="AU543" s="171">
        <v>125.6</v>
      </c>
      <c r="AV543" s="171">
        <v>128.69999999999999</v>
      </c>
      <c r="AW543" s="171">
        <v>125.4</v>
      </c>
      <c r="AX543" s="171">
        <v>122.8</v>
      </c>
      <c r="AY543" s="171">
        <v>123.5</v>
      </c>
      <c r="AZ543" s="171">
        <v>124.5</v>
      </c>
      <c r="BA543" s="171">
        <v>122.2</v>
      </c>
      <c r="BB543" s="171">
        <v>124.9</v>
      </c>
      <c r="BC543" s="171">
        <v>122.4</v>
      </c>
      <c r="BD543" s="171">
        <v>122.4</v>
      </c>
      <c r="BE543" s="171">
        <v>123.6</v>
      </c>
      <c r="BF543" s="171">
        <v>125.5</v>
      </c>
      <c r="BG543" s="171">
        <v>128.4</v>
      </c>
      <c r="BH543" s="171">
        <v>128</v>
      </c>
      <c r="BI543" s="171">
        <v>126</v>
      </c>
      <c r="BJ543" s="171">
        <v>128.80000000000001</v>
      </c>
      <c r="BK543" s="171">
        <v>126</v>
      </c>
      <c r="BL543" s="171">
        <v>125.9</v>
      </c>
      <c r="BM543" s="171">
        <v>126.5</v>
      </c>
      <c r="BN543" s="171">
        <v>131.19999999999999</v>
      </c>
      <c r="BO543" s="171">
        <v>126</v>
      </c>
      <c r="BP543" s="171">
        <v>126.5</v>
      </c>
      <c r="BQ543" s="171">
        <v>129</v>
      </c>
      <c r="BR543" s="171">
        <v>129.4</v>
      </c>
      <c r="BS543" s="171">
        <v>128.69999999999999</v>
      </c>
      <c r="BT543" s="171">
        <v>129.30000000000001</v>
      </c>
      <c r="BU543" s="171">
        <v>131.9</v>
      </c>
      <c r="BV543" s="171">
        <v>128.4</v>
      </c>
      <c r="BW543" s="171">
        <v>131</v>
      </c>
      <c r="BX543" s="171">
        <v>125</v>
      </c>
      <c r="BY543" s="171">
        <v>130.5</v>
      </c>
      <c r="BZ543" s="171">
        <v>128.30000000000001</v>
      </c>
      <c r="CA543" s="171">
        <v>130.4</v>
      </c>
      <c r="CB543" s="171">
        <v>131.80000000000001</v>
      </c>
      <c r="CC543" s="171">
        <v>130.4</v>
      </c>
      <c r="CD543" s="171">
        <v>126</v>
      </c>
      <c r="CE543" s="171">
        <v>128.1</v>
      </c>
      <c r="CF543" s="171">
        <v>126.3</v>
      </c>
      <c r="CG543" s="171">
        <v>130.69999999999999</v>
      </c>
      <c r="CH543" s="171">
        <v>130.1</v>
      </c>
      <c r="CI543" s="171">
        <v>129.69999999999999</v>
      </c>
      <c r="CJ543" s="171">
        <v>126.8</v>
      </c>
      <c r="CK543" s="171">
        <v>123.2</v>
      </c>
      <c r="CL543" s="171">
        <v>124.3</v>
      </c>
      <c r="CM543" s="171">
        <v>123.8</v>
      </c>
      <c r="CN543" s="171">
        <v>126</v>
      </c>
      <c r="CO543" s="171">
        <v>127.8</v>
      </c>
      <c r="CP543" s="171">
        <v>127.2</v>
      </c>
      <c r="CQ543" s="171">
        <v>127.5</v>
      </c>
      <c r="CR543" s="171">
        <v>126.2</v>
      </c>
      <c r="CS543" s="171">
        <v>129.30000000000001</v>
      </c>
      <c r="CT543" s="171">
        <v>128.30000000000001</v>
      </c>
      <c r="CU543" s="171">
        <v>127.5</v>
      </c>
      <c r="CV543" s="171">
        <v>127.5</v>
      </c>
      <c r="CW543" s="171">
        <v>124.5</v>
      </c>
      <c r="CX543" s="171">
        <v>129.6</v>
      </c>
      <c r="CY543" s="171">
        <v>122.1</v>
      </c>
      <c r="CZ543" s="171">
        <v>121.1</v>
      </c>
      <c r="DA543" s="171">
        <v>121.3</v>
      </c>
      <c r="DB543" s="171">
        <v>122.7</v>
      </c>
      <c r="DC543" s="171">
        <v>127</v>
      </c>
      <c r="DD543" s="171">
        <v>129.30000000000001</v>
      </c>
      <c r="DE543" s="171">
        <v>126.9</v>
      </c>
      <c r="DF543" s="171">
        <v>127.2</v>
      </c>
      <c r="DG543" s="171">
        <v>127.5</v>
      </c>
      <c r="DH543" s="171">
        <v>126.3</v>
      </c>
      <c r="DI543" s="171">
        <v>127</v>
      </c>
      <c r="DJ543" s="171">
        <v>126.4</v>
      </c>
      <c r="DK543" s="171">
        <v>124.5</v>
      </c>
      <c r="DL543" s="171">
        <v>129.9</v>
      </c>
      <c r="DM543" s="171">
        <v>129.9</v>
      </c>
      <c r="DN543" s="171">
        <v>130.1</v>
      </c>
      <c r="DO543" s="171">
        <v>132.19999999999999</v>
      </c>
      <c r="DP543" s="171">
        <v>131.69999999999999</v>
      </c>
      <c r="DQ543" s="171">
        <v>130.80000000000001</v>
      </c>
      <c r="DR543" s="171">
        <v>130.9</v>
      </c>
      <c r="DS543" s="171">
        <v>132</v>
      </c>
      <c r="DT543" s="171">
        <v>130.9</v>
      </c>
    </row>
    <row r="544" spans="1:124" x14ac:dyDescent="0.25">
      <c r="A544" s="169" t="s">
        <v>1482</v>
      </c>
      <c r="B544" s="169" t="s">
        <v>1483</v>
      </c>
      <c r="C544" s="170">
        <v>4.8999999999999998E-3</v>
      </c>
      <c r="D544" s="171">
        <v>103.3</v>
      </c>
      <c r="E544" s="171">
        <v>105.7</v>
      </c>
      <c r="F544" s="171">
        <v>106.9</v>
      </c>
      <c r="G544" s="171">
        <v>108</v>
      </c>
      <c r="H544" s="171">
        <v>108.9</v>
      </c>
      <c r="I544" s="171">
        <v>107.1</v>
      </c>
      <c r="J544" s="171">
        <v>107.4</v>
      </c>
      <c r="K544" s="171">
        <v>107.9</v>
      </c>
      <c r="L544" s="171">
        <v>106.8</v>
      </c>
      <c r="M544" s="171">
        <v>111</v>
      </c>
      <c r="N544" s="171">
        <v>110.9</v>
      </c>
      <c r="O544" s="171">
        <v>110.8</v>
      </c>
      <c r="P544" s="171">
        <v>112.4</v>
      </c>
      <c r="Q544" s="171">
        <v>112.5</v>
      </c>
      <c r="R544" s="171">
        <v>111.9</v>
      </c>
      <c r="S544" s="171">
        <v>111.9</v>
      </c>
      <c r="T544" s="171">
        <v>109.2</v>
      </c>
      <c r="U544" s="171">
        <v>108.6</v>
      </c>
      <c r="V544" s="171">
        <v>109.7</v>
      </c>
      <c r="W544" s="171">
        <v>109.7</v>
      </c>
      <c r="X544" s="171">
        <v>111.4</v>
      </c>
      <c r="Y544" s="171">
        <v>112.6</v>
      </c>
      <c r="Z544" s="171">
        <v>112.6</v>
      </c>
      <c r="AA544" s="171">
        <v>113</v>
      </c>
      <c r="AB544" s="171">
        <v>114.5</v>
      </c>
      <c r="AC544" s="171">
        <v>114.6</v>
      </c>
      <c r="AD544" s="171">
        <v>114.7</v>
      </c>
      <c r="AE544" s="171">
        <v>116.4</v>
      </c>
      <c r="AF544" s="171">
        <v>117.7</v>
      </c>
      <c r="AG544" s="171">
        <v>118</v>
      </c>
      <c r="AH544" s="171">
        <v>118.4</v>
      </c>
      <c r="AI544" s="171">
        <v>119</v>
      </c>
      <c r="AJ544" s="171">
        <v>118.8</v>
      </c>
      <c r="AK544" s="171">
        <v>118.4</v>
      </c>
      <c r="AL544" s="171">
        <v>117.4</v>
      </c>
      <c r="AM544" s="171">
        <v>117.1</v>
      </c>
      <c r="AN544" s="171">
        <v>115.6</v>
      </c>
      <c r="AO544" s="171">
        <v>117.2</v>
      </c>
      <c r="AP544" s="171">
        <v>118.5</v>
      </c>
      <c r="AQ544" s="171">
        <v>119.4</v>
      </c>
      <c r="AR544" s="171">
        <v>119.2</v>
      </c>
      <c r="AS544" s="171">
        <v>119.5</v>
      </c>
      <c r="AT544" s="171">
        <v>118.6</v>
      </c>
      <c r="AU544" s="171">
        <v>117.5</v>
      </c>
      <c r="AV544" s="171">
        <v>117.2</v>
      </c>
      <c r="AW544" s="171">
        <v>113.9</v>
      </c>
      <c r="AX544" s="171">
        <v>111.8</v>
      </c>
      <c r="AY544" s="171">
        <v>111.9</v>
      </c>
      <c r="AZ544" s="171">
        <v>112.7</v>
      </c>
      <c r="BA544" s="171">
        <v>112.8</v>
      </c>
      <c r="BB544" s="171">
        <v>113.5</v>
      </c>
      <c r="BC544" s="171">
        <v>114.1</v>
      </c>
      <c r="BD544" s="171">
        <v>114</v>
      </c>
      <c r="BE544" s="171">
        <v>114.8</v>
      </c>
      <c r="BF544" s="171">
        <v>114.3</v>
      </c>
      <c r="BG544" s="171">
        <v>114.7</v>
      </c>
      <c r="BH544" s="171">
        <v>116.3</v>
      </c>
      <c r="BI544" s="171">
        <v>121.8</v>
      </c>
      <c r="BJ544" s="171">
        <v>122.6</v>
      </c>
      <c r="BK544" s="171">
        <v>123.2</v>
      </c>
      <c r="BL544" s="171">
        <v>123.7</v>
      </c>
      <c r="BM544" s="171">
        <v>123.9</v>
      </c>
      <c r="BN544" s="171">
        <v>124</v>
      </c>
      <c r="BO544" s="171">
        <v>125.4</v>
      </c>
      <c r="BP544" s="171">
        <v>123.1</v>
      </c>
      <c r="BQ544" s="171">
        <v>124.4</v>
      </c>
      <c r="BR544" s="171">
        <v>124.4</v>
      </c>
      <c r="BS544" s="171">
        <v>124.4</v>
      </c>
      <c r="BT544" s="171">
        <v>127</v>
      </c>
      <c r="BU544" s="171">
        <v>128.19999999999999</v>
      </c>
      <c r="BV544" s="171">
        <v>127.8</v>
      </c>
      <c r="BW544" s="171">
        <v>128.9</v>
      </c>
      <c r="BX544" s="171">
        <v>129.19999999999999</v>
      </c>
      <c r="BY544" s="171">
        <v>130.30000000000001</v>
      </c>
      <c r="BZ544" s="171">
        <v>130.9</v>
      </c>
      <c r="CA544" s="171">
        <v>132.5</v>
      </c>
      <c r="CB544" s="171">
        <v>135.9</v>
      </c>
      <c r="CC544" s="171">
        <v>137.19999999999999</v>
      </c>
      <c r="CD544" s="171">
        <v>137.80000000000001</v>
      </c>
      <c r="CE544" s="171">
        <v>137.69999999999999</v>
      </c>
      <c r="CF544" s="171">
        <v>138.30000000000001</v>
      </c>
      <c r="CG544" s="171">
        <v>140.9</v>
      </c>
      <c r="CH544" s="171">
        <v>141.19999999999999</v>
      </c>
      <c r="CI544" s="171">
        <v>139.80000000000001</v>
      </c>
      <c r="CJ544" s="171">
        <v>141.4</v>
      </c>
      <c r="CK544" s="171">
        <v>141.69999999999999</v>
      </c>
      <c r="CL544" s="171">
        <v>141.69999999999999</v>
      </c>
      <c r="CM544" s="171">
        <v>141.30000000000001</v>
      </c>
      <c r="CN544" s="171">
        <v>141.30000000000001</v>
      </c>
      <c r="CO544" s="171">
        <v>141.30000000000001</v>
      </c>
      <c r="CP544" s="171">
        <v>142.69999999999999</v>
      </c>
      <c r="CQ544" s="171">
        <v>143.9</v>
      </c>
      <c r="CR544" s="171">
        <v>147.1</v>
      </c>
      <c r="CS544" s="171">
        <v>150.1</v>
      </c>
      <c r="CT544" s="171">
        <v>149.9</v>
      </c>
      <c r="CU544" s="171">
        <v>149.30000000000001</v>
      </c>
      <c r="CV544" s="171">
        <v>151</v>
      </c>
      <c r="CW544" s="171">
        <v>151</v>
      </c>
      <c r="CX544" s="171">
        <v>151.19999999999999</v>
      </c>
      <c r="CY544" s="171">
        <v>150.69999999999999</v>
      </c>
      <c r="CZ544" s="171">
        <v>150</v>
      </c>
      <c r="DA544" s="171">
        <v>149.5</v>
      </c>
      <c r="DB544" s="171">
        <v>149.69999999999999</v>
      </c>
      <c r="DC544" s="171">
        <v>149.80000000000001</v>
      </c>
      <c r="DD544" s="171">
        <v>149.69999999999999</v>
      </c>
      <c r="DE544" s="171">
        <v>149.69999999999999</v>
      </c>
      <c r="DF544" s="171">
        <v>150</v>
      </c>
      <c r="DG544" s="171">
        <v>150.69999999999999</v>
      </c>
      <c r="DH544" s="171">
        <v>152.19999999999999</v>
      </c>
      <c r="DI544" s="171">
        <v>155</v>
      </c>
      <c r="DJ544" s="171">
        <v>155.69999999999999</v>
      </c>
      <c r="DK544" s="171">
        <v>156.6</v>
      </c>
      <c r="DL544" s="171">
        <v>156.69999999999999</v>
      </c>
      <c r="DM544" s="171">
        <v>154.6</v>
      </c>
      <c r="DN544" s="171">
        <v>154.1</v>
      </c>
      <c r="DO544" s="171">
        <v>157.1</v>
      </c>
      <c r="DP544" s="171">
        <v>157.6</v>
      </c>
      <c r="DQ544" s="171">
        <v>157.5</v>
      </c>
      <c r="DR544" s="171">
        <v>164.4</v>
      </c>
      <c r="DS544" s="171">
        <v>166.4</v>
      </c>
      <c r="DT544" s="171">
        <v>172</v>
      </c>
    </row>
    <row r="545" spans="1:124" x14ac:dyDescent="0.25">
      <c r="A545" s="169" t="s">
        <v>1484</v>
      </c>
      <c r="B545" s="169" t="s">
        <v>1485</v>
      </c>
      <c r="C545" s="170">
        <v>4.3450000000000003E-2</v>
      </c>
      <c r="D545" s="171">
        <v>103.1</v>
      </c>
      <c r="E545" s="171">
        <v>102.1</v>
      </c>
      <c r="F545" s="171">
        <v>102.2</v>
      </c>
      <c r="G545" s="171">
        <v>102.8</v>
      </c>
      <c r="H545" s="171">
        <v>102.8</v>
      </c>
      <c r="I545" s="171">
        <v>101.1</v>
      </c>
      <c r="J545" s="171">
        <v>100</v>
      </c>
      <c r="K545" s="171">
        <v>100.5</v>
      </c>
      <c r="L545" s="171">
        <v>101.1</v>
      </c>
      <c r="M545" s="171">
        <v>100.6</v>
      </c>
      <c r="N545" s="171">
        <v>100.1</v>
      </c>
      <c r="O545" s="171">
        <v>101</v>
      </c>
      <c r="P545" s="171">
        <v>102.5</v>
      </c>
      <c r="Q545" s="171">
        <v>102.1</v>
      </c>
      <c r="R545" s="171">
        <v>102.4</v>
      </c>
      <c r="S545" s="171">
        <v>103.6</v>
      </c>
      <c r="T545" s="171">
        <v>103.2</v>
      </c>
      <c r="U545" s="171">
        <v>103.2</v>
      </c>
      <c r="V545" s="171">
        <v>104.4</v>
      </c>
      <c r="W545" s="171">
        <v>107.3</v>
      </c>
      <c r="X545" s="171">
        <v>108.4</v>
      </c>
      <c r="Y545" s="171">
        <v>108.2</v>
      </c>
      <c r="Z545" s="171">
        <v>107.5</v>
      </c>
      <c r="AA545" s="171">
        <v>108.6</v>
      </c>
      <c r="AB545" s="171">
        <v>112.9</v>
      </c>
      <c r="AC545" s="171">
        <v>111.4</v>
      </c>
      <c r="AD545" s="171">
        <v>111.2</v>
      </c>
      <c r="AE545" s="171">
        <v>111.2</v>
      </c>
      <c r="AF545" s="171">
        <v>110.5</v>
      </c>
      <c r="AG545" s="171">
        <v>107.9</v>
      </c>
      <c r="AH545" s="171">
        <v>109.7</v>
      </c>
      <c r="AI545" s="171">
        <v>108.5</v>
      </c>
      <c r="AJ545" s="171">
        <v>107</v>
      </c>
      <c r="AK545" s="171">
        <v>110.5</v>
      </c>
      <c r="AL545" s="171">
        <v>107.9</v>
      </c>
      <c r="AM545" s="171">
        <v>108.4</v>
      </c>
      <c r="AN545" s="171">
        <v>106.3</v>
      </c>
      <c r="AO545" s="171">
        <v>105.7</v>
      </c>
      <c r="AP545" s="171">
        <v>106.3</v>
      </c>
      <c r="AQ545" s="171">
        <v>106.5</v>
      </c>
      <c r="AR545" s="171">
        <v>106.3</v>
      </c>
      <c r="AS545" s="171">
        <v>106.1</v>
      </c>
      <c r="AT545" s="171">
        <v>107.3</v>
      </c>
      <c r="AU545" s="171">
        <v>107.6</v>
      </c>
      <c r="AV545" s="171">
        <v>105.4</v>
      </c>
      <c r="AW545" s="171">
        <v>105.3</v>
      </c>
      <c r="AX545" s="171">
        <v>105</v>
      </c>
      <c r="AY545" s="171">
        <v>105.4</v>
      </c>
      <c r="AZ545" s="171">
        <v>104</v>
      </c>
      <c r="BA545" s="171">
        <v>103.6</v>
      </c>
      <c r="BB545" s="171">
        <v>104.2</v>
      </c>
      <c r="BC545" s="171">
        <v>103.4</v>
      </c>
      <c r="BD545" s="171">
        <v>104.4</v>
      </c>
      <c r="BE545" s="171">
        <v>104.9</v>
      </c>
      <c r="BF545" s="171">
        <v>104</v>
      </c>
      <c r="BG545" s="171">
        <v>107.5</v>
      </c>
      <c r="BH545" s="171">
        <v>105</v>
      </c>
      <c r="BI545" s="171">
        <v>105.2</v>
      </c>
      <c r="BJ545" s="171">
        <v>107.2</v>
      </c>
      <c r="BK545" s="171">
        <v>107.2</v>
      </c>
      <c r="BL545" s="171">
        <v>108.3</v>
      </c>
      <c r="BM545" s="171">
        <v>109.2</v>
      </c>
      <c r="BN545" s="171">
        <v>108.7</v>
      </c>
      <c r="BO545" s="171">
        <v>109.7</v>
      </c>
      <c r="BP545" s="171">
        <v>110.3</v>
      </c>
      <c r="BQ545" s="171">
        <v>109.8</v>
      </c>
      <c r="BR545" s="171">
        <v>111.3</v>
      </c>
      <c r="BS545" s="171">
        <v>110.4</v>
      </c>
      <c r="BT545" s="171">
        <v>110.1</v>
      </c>
      <c r="BU545" s="171">
        <v>110.8</v>
      </c>
      <c r="BV545" s="171">
        <v>112.1</v>
      </c>
      <c r="BW545" s="171">
        <v>113</v>
      </c>
      <c r="BX545" s="171">
        <v>113.7</v>
      </c>
      <c r="BY545" s="171">
        <v>115.1</v>
      </c>
      <c r="BZ545" s="171">
        <v>116.4</v>
      </c>
      <c r="CA545" s="171">
        <v>116.4</v>
      </c>
      <c r="CB545" s="171">
        <v>119.6</v>
      </c>
      <c r="CC545" s="171">
        <v>117.7</v>
      </c>
      <c r="CD545" s="171">
        <v>119.2</v>
      </c>
      <c r="CE545" s="171">
        <v>123.6</v>
      </c>
      <c r="CF545" s="171">
        <v>121.5</v>
      </c>
      <c r="CG545" s="171">
        <v>121.7</v>
      </c>
      <c r="CH545" s="171">
        <v>121.7</v>
      </c>
      <c r="CI545" s="171">
        <v>122.5</v>
      </c>
      <c r="CJ545" s="171">
        <v>122.7</v>
      </c>
      <c r="CK545" s="171">
        <v>122.9</v>
      </c>
      <c r="CL545" s="171">
        <v>119</v>
      </c>
      <c r="CM545" s="171">
        <v>122</v>
      </c>
      <c r="CN545" s="171">
        <v>122.1</v>
      </c>
      <c r="CO545" s="171">
        <v>122.6</v>
      </c>
      <c r="CP545" s="171">
        <v>124.6</v>
      </c>
      <c r="CQ545" s="171">
        <v>126.3</v>
      </c>
      <c r="CR545" s="171">
        <v>127.8</v>
      </c>
      <c r="CS545" s="171">
        <v>127</v>
      </c>
      <c r="CT545" s="171">
        <v>126.9</v>
      </c>
      <c r="CU545" s="171">
        <v>127.1</v>
      </c>
      <c r="CV545" s="171">
        <v>127.1</v>
      </c>
      <c r="CW545" s="171">
        <v>127.2</v>
      </c>
      <c r="CX545" s="171">
        <v>127</v>
      </c>
      <c r="CY545" s="171">
        <v>126.7</v>
      </c>
      <c r="CZ545" s="171">
        <v>126.9</v>
      </c>
      <c r="DA545" s="171">
        <v>128.1</v>
      </c>
      <c r="DB545" s="171">
        <v>129.1</v>
      </c>
      <c r="DC545" s="171">
        <v>128.5</v>
      </c>
      <c r="DD545" s="171">
        <v>132.80000000000001</v>
      </c>
      <c r="DE545" s="171">
        <v>128.6</v>
      </c>
      <c r="DF545" s="171">
        <v>130.4</v>
      </c>
      <c r="DG545" s="171">
        <v>129.5</v>
      </c>
      <c r="DH545" s="171">
        <v>130.9</v>
      </c>
      <c r="DI545" s="171">
        <v>132.9</v>
      </c>
      <c r="DJ545" s="171">
        <v>131</v>
      </c>
      <c r="DK545" s="171">
        <v>132.6</v>
      </c>
      <c r="DL545" s="171">
        <v>131.5</v>
      </c>
      <c r="DM545" s="171">
        <v>126.9</v>
      </c>
      <c r="DN545" s="171">
        <v>128</v>
      </c>
      <c r="DO545" s="171">
        <v>128.80000000000001</v>
      </c>
      <c r="DP545" s="171">
        <v>133.69999999999999</v>
      </c>
      <c r="DQ545" s="171">
        <v>134.5</v>
      </c>
      <c r="DR545" s="171">
        <v>138.30000000000001</v>
      </c>
      <c r="DS545" s="171">
        <v>135.30000000000001</v>
      </c>
      <c r="DT545" s="171">
        <v>137.80000000000001</v>
      </c>
    </row>
    <row r="546" spans="1:124" x14ac:dyDescent="0.25">
      <c r="A546" s="169" t="s">
        <v>1486</v>
      </c>
      <c r="B546" s="169" t="s">
        <v>1487</v>
      </c>
      <c r="C546" s="170">
        <v>2.6290000000000001E-2</v>
      </c>
      <c r="D546" s="171">
        <v>101.9</v>
      </c>
      <c r="E546" s="171">
        <v>104.8</v>
      </c>
      <c r="F546" s="171">
        <v>104</v>
      </c>
      <c r="G546" s="171">
        <v>104.5</v>
      </c>
      <c r="H546" s="171">
        <v>105</v>
      </c>
      <c r="I546" s="171">
        <v>106.3</v>
      </c>
      <c r="J546" s="171">
        <v>105</v>
      </c>
      <c r="K546" s="171">
        <v>106.2</v>
      </c>
      <c r="L546" s="171">
        <v>106.1</v>
      </c>
      <c r="M546" s="171">
        <v>106.1</v>
      </c>
      <c r="N546" s="171">
        <v>106.9</v>
      </c>
      <c r="O546" s="171">
        <v>107.7</v>
      </c>
      <c r="P546" s="171">
        <v>113.4</v>
      </c>
      <c r="Q546" s="171">
        <v>111.7</v>
      </c>
      <c r="R546" s="171">
        <v>111.9</v>
      </c>
      <c r="S546" s="171">
        <v>113.3</v>
      </c>
      <c r="T546" s="171">
        <v>113</v>
      </c>
      <c r="U546" s="171">
        <v>111.2</v>
      </c>
      <c r="V546" s="171">
        <v>111.1</v>
      </c>
      <c r="W546" s="171">
        <v>112.5</v>
      </c>
      <c r="X546" s="171">
        <v>115</v>
      </c>
      <c r="Y546" s="171">
        <v>117.7</v>
      </c>
      <c r="Z546" s="171">
        <v>114.4</v>
      </c>
      <c r="AA546" s="171">
        <v>117.3</v>
      </c>
      <c r="AB546" s="171">
        <v>117.1</v>
      </c>
      <c r="AC546" s="171">
        <v>118.7</v>
      </c>
      <c r="AD546" s="171">
        <v>119.3</v>
      </c>
      <c r="AE546" s="171">
        <v>117.7</v>
      </c>
      <c r="AF546" s="171">
        <v>117</v>
      </c>
      <c r="AG546" s="171">
        <v>116.3</v>
      </c>
      <c r="AH546" s="171">
        <v>118.3</v>
      </c>
      <c r="AI546" s="171">
        <v>117.4</v>
      </c>
      <c r="AJ546" s="171">
        <v>117.1</v>
      </c>
      <c r="AK546" s="171">
        <v>116.5</v>
      </c>
      <c r="AL546" s="171">
        <v>117.3</v>
      </c>
      <c r="AM546" s="171">
        <v>117.5</v>
      </c>
      <c r="AN546" s="171">
        <v>120.3</v>
      </c>
      <c r="AO546" s="171">
        <v>120.2</v>
      </c>
      <c r="AP546" s="171">
        <v>120.4</v>
      </c>
      <c r="AQ546" s="171">
        <v>120.3</v>
      </c>
      <c r="AR546" s="171">
        <v>118.9</v>
      </c>
      <c r="AS546" s="171">
        <v>119.4</v>
      </c>
      <c r="AT546" s="171">
        <v>119.3</v>
      </c>
      <c r="AU546" s="171">
        <v>117.3</v>
      </c>
      <c r="AV546" s="171">
        <v>115.4</v>
      </c>
      <c r="AW546" s="171">
        <v>114.1</v>
      </c>
      <c r="AX546" s="171">
        <v>113.5</v>
      </c>
      <c r="AY546" s="171">
        <v>114.9</v>
      </c>
      <c r="AZ546" s="171">
        <v>115.5</v>
      </c>
      <c r="BA546" s="171">
        <v>116</v>
      </c>
      <c r="BB546" s="171">
        <v>116.5</v>
      </c>
      <c r="BC546" s="171">
        <v>116.5</v>
      </c>
      <c r="BD546" s="171">
        <v>116</v>
      </c>
      <c r="BE546" s="171">
        <v>117.9</v>
      </c>
      <c r="BF546" s="171">
        <v>118.4</v>
      </c>
      <c r="BG546" s="171">
        <v>118.2</v>
      </c>
      <c r="BH546" s="171">
        <v>118</v>
      </c>
      <c r="BI546" s="171">
        <v>117.1</v>
      </c>
      <c r="BJ546" s="171">
        <v>117.7</v>
      </c>
      <c r="BK546" s="171">
        <v>117.3</v>
      </c>
      <c r="BL546" s="171">
        <v>117.6</v>
      </c>
      <c r="BM546" s="171">
        <v>118.8</v>
      </c>
      <c r="BN546" s="171">
        <v>118.9</v>
      </c>
      <c r="BO546" s="171">
        <v>122.3</v>
      </c>
      <c r="BP546" s="171">
        <v>124.3</v>
      </c>
      <c r="BQ546" s="171">
        <v>123.3</v>
      </c>
      <c r="BR546" s="171">
        <v>122.6</v>
      </c>
      <c r="BS546" s="171">
        <v>122.1</v>
      </c>
      <c r="BT546" s="171">
        <v>123.4</v>
      </c>
      <c r="BU546" s="171">
        <v>122.3</v>
      </c>
      <c r="BV546" s="171">
        <v>123</v>
      </c>
      <c r="BW546" s="171">
        <v>122.3</v>
      </c>
      <c r="BX546" s="171">
        <v>122.7</v>
      </c>
      <c r="BY546" s="171">
        <v>123.7</v>
      </c>
      <c r="BZ546" s="171">
        <v>121.8</v>
      </c>
      <c r="CA546" s="171">
        <v>124.7</v>
      </c>
      <c r="CB546" s="171">
        <v>122.5</v>
      </c>
      <c r="CC546" s="171">
        <v>129.5</v>
      </c>
      <c r="CD546" s="171">
        <v>125.8</v>
      </c>
      <c r="CE546" s="171">
        <v>125.6</v>
      </c>
      <c r="CF546" s="171">
        <v>126.5</v>
      </c>
      <c r="CG546" s="171">
        <v>127.6</v>
      </c>
      <c r="CH546" s="171">
        <v>129.19999999999999</v>
      </c>
      <c r="CI546" s="171">
        <v>127.6</v>
      </c>
      <c r="CJ546" s="171">
        <v>127.1</v>
      </c>
      <c r="CK546" s="171">
        <v>127.8</v>
      </c>
      <c r="CL546" s="171">
        <v>128.6</v>
      </c>
      <c r="CM546" s="171">
        <v>127.2</v>
      </c>
      <c r="CN546" s="171">
        <v>129.4</v>
      </c>
      <c r="CO546" s="171">
        <v>127</v>
      </c>
      <c r="CP546" s="171">
        <v>128.1</v>
      </c>
      <c r="CQ546" s="171">
        <v>127.8</v>
      </c>
      <c r="CR546" s="171">
        <v>129.1</v>
      </c>
      <c r="CS546" s="171">
        <v>128</v>
      </c>
      <c r="CT546" s="171">
        <v>128.30000000000001</v>
      </c>
      <c r="CU546" s="171">
        <v>128</v>
      </c>
      <c r="CV546" s="171">
        <v>129.9</v>
      </c>
      <c r="CW546" s="171">
        <v>128.5</v>
      </c>
      <c r="CX546" s="171">
        <v>129.19999999999999</v>
      </c>
      <c r="CY546" s="171">
        <v>129.80000000000001</v>
      </c>
      <c r="CZ546" s="171">
        <v>129.9</v>
      </c>
      <c r="DA546" s="171">
        <v>128.4</v>
      </c>
      <c r="DB546" s="171">
        <v>128.1</v>
      </c>
      <c r="DC546" s="171">
        <v>129.9</v>
      </c>
      <c r="DD546" s="171">
        <v>130.1</v>
      </c>
      <c r="DE546" s="171">
        <v>131.5</v>
      </c>
      <c r="DF546" s="171">
        <v>130.69999999999999</v>
      </c>
      <c r="DG546" s="171">
        <v>131.69999999999999</v>
      </c>
      <c r="DH546" s="171">
        <v>132.19999999999999</v>
      </c>
      <c r="DI546" s="171">
        <v>131.69999999999999</v>
      </c>
      <c r="DJ546" s="171">
        <v>134.30000000000001</v>
      </c>
      <c r="DK546" s="171">
        <v>135.1</v>
      </c>
      <c r="DL546" s="171">
        <v>135.5</v>
      </c>
      <c r="DM546" s="171">
        <v>137.69999999999999</v>
      </c>
      <c r="DN546" s="171">
        <v>135.69999999999999</v>
      </c>
      <c r="DO546" s="171">
        <v>135.9</v>
      </c>
      <c r="DP546" s="171">
        <v>136.80000000000001</v>
      </c>
      <c r="DQ546" s="171">
        <v>137.19999999999999</v>
      </c>
      <c r="DR546" s="171">
        <v>139.30000000000001</v>
      </c>
      <c r="DS546" s="171">
        <v>140</v>
      </c>
      <c r="DT546" s="171">
        <v>140.9</v>
      </c>
    </row>
    <row r="547" spans="1:124" x14ac:dyDescent="0.25">
      <c r="A547" s="169" t="s">
        <v>1488</v>
      </c>
      <c r="B547" s="169" t="s">
        <v>1489</v>
      </c>
      <c r="C547" s="170">
        <v>0.23351</v>
      </c>
      <c r="D547" s="171">
        <v>103.1</v>
      </c>
      <c r="E547" s="171">
        <v>103.6</v>
      </c>
      <c r="F547" s="171">
        <v>103.8</v>
      </c>
      <c r="G547" s="171">
        <v>104.3</v>
      </c>
      <c r="H547" s="171">
        <v>104.3</v>
      </c>
      <c r="I547" s="171">
        <v>104.4</v>
      </c>
      <c r="J547" s="171">
        <v>105</v>
      </c>
      <c r="K547" s="171">
        <v>103.7</v>
      </c>
      <c r="L547" s="171">
        <v>104.2</v>
      </c>
      <c r="M547" s="171">
        <v>101.4</v>
      </c>
      <c r="N547" s="171">
        <v>104.2</v>
      </c>
      <c r="O547" s="171">
        <v>101.5</v>
      </c>
      <c r="P547" s="171">
        <v>104.9</v>
      </c>
      <c r="Q547" s="171">
        <v>105.4</v>
      </c>
      <c r="R547" s="171">
        <v>105.3</v>
      </c>
      <c r="S547" s="171">
        <v>106.1</v>
      </c>
      <c r="T547" s="171">
        <v>105.7</v>
      </c>
      <c r="U547" s="171">
        <v>106.2</v>
      </c>
      <c r="V547" s="171">
        <v>108</v>
      </c>
      <c r="W547" s="171">
        <v>108.1</v>
      </c>
      <c r="X547" s="171">
        <v>110.5</v>
      </c>
      <c r="Y547" s="171">
        <v>109.8</v>
      </c>
      <c r="Z547" s="171">
        <v>109.3</v>
      </c>
      <c r="AA547" s="171">
        <v>110.4</v>
      </c>
      <c r="AB547" s="171">
        <v>110</v>
      </c>
      <c r="AC547" s="171">
        <v>110.8</v>
      </c>
      <c r="AD547" s="171">
        <v>109.6</v>
      </c>
      <c r="AE547" s="171">
        <v>112.6</v>
      </c>
      <c r="AF547" s="171">
        <v>112.6</v>
      </c>
      <c r="AG547" s="171">
        <v>113.2</v>
      </c>
      <c r="AH547" s="171">
        <v>113.4</v>
      </c>
      <c r="AI547" s="171">
        <v>112.2</v>
      </c>
      <c r="AJ547" s="171">
        <v>114</v>
      </c>
      <c r="AK547" s="171">
        <v>112.3</v>
      </c>
      <c r="AL547" s="171">
        <v>111</v>
      </c>
      <c r="AM547" s="171">
        <v>114.3</v>
      </c>
      <c r="AN547" s="171">
        <v>110.7</v>
      </c>
      <c r="AO547" s="171">
        <v>112.3</v>
      </c>
      <c r="AP547" s="171">
        <v>112.3</v>
      </c>
      <c r="AQ547" s="171">
        <v>114.1</v>
      </c>
      <c r="AR547" s="171">
        <v>114.1</v>
      </c>
      <c r="AS547" s="171">
        <v>114.4</v>
      </c>
      <c r="AT547" s="171">
        <v>114.2</v>
      </c>
      <c r="AU547" s="171">
        <v>113</v>
      </c>
      <c r="AV547" s="171">
        <v>115.9</v>
      </c>
      <c r="AW547" s="171">
        <v>116.2</v>
      </c>
      <c r="AX547" s="171">
        <v>115.7</v>
      </c>
      <c r="AY547" s="171">
        <v>116.7</v>
      </c>
      <c r="AZ547" s="171">
        <v>115</v>
      </c>
      <c r="BA547" s="171">
        <v>117.3</v>
      </c>
      <c r="BB547" s="171">
        <v>117.2</v>
      </c>
      <c r="BC547" s="171">
        <v>116.9</v>
      </c>
      <c r="BD547" s="171">
        <v>116.3</v>
      </c>
      <c r="BE547" s="171">
        <v>119.7</v>
      </c>
      <c r="BF547" s="171">
        <v>116.5</v>
      </c>
      <c r="BG547" s="171">
        <v>118.2</v>
      </c>
      <c r="BH547" s="171">
        <v>119</v>
      </c>
      <c r="BI547" s="171">
        <v>117.2</v>
      </c>
      <c r="BJ547" s="171">
        <v>117.8</v>
      </c>
      <c r="BK547" s="171">
        <v>117.1</v>
      </c>
      <c r="BL547" s="171">
        <v>118.2</v>
      </c>
      <c r="BM547" s="171">
        <v>118.1</v>
      </c>
      <c r="BN547" s="171">
        <v>117.4</v>
      </c>
      <c r="BO547" s="171">
        <v>116.1</v>
      </c>
      <c r="BP547" s="171">
        <v>116.3</v>
      </c>
      <c r="BQ547" s="171">
        <v>116.8</v>
      </c>
      <c r="BR547" s="171">
        <v>116.7</v>
      </c>
      <c r="BS547" s="171">
        <v>116.4</v>
      </c>
      <c r="BT547" s="171">
        <v>117.9</v>
      </c>
      <c r="BU547" s="171">
        <v>118.2</v>
      </c>
      <c r="BV547" s="171">
        <v>117.7</v>
      </c>
      <c r="BW547" s="171">
        <v>117</v>
      </c>
      <c r="BX547" s="171">
        <v>117.3</v>
      </c>
      <c r="BY547" s="171">
        <v>117.9</v>
      </c>
      <c r="BZ547" s="171">
        <v>118</v>
      </c>
      <c r="CA547" s="171">
        <v>118.3</v>
      </c>
      <c r="CB547" s="171">
        <v>120</v>
      </c>
      <c r="CC547" s="171">
        <v>119.9</v>
      </c>
      <c r="CD547" s="171">
        <v>118.7</v>
      </c>
      <c r="CE547" s="171">
        <v>120</v>
      </c>
      <c r="CF547" s="171">
        <v>118.5</v>
      </c>
      <c r="CG547" s="171">
        <v>118.9</v>
      </c>
      <c r="CH547" s="171">
        <v>118.5</v>
      </c>
      <c r="CI547" s="171">
        <v>119.7</v>
      </c>
      <c r="CJ547" s="171">
        <v>120.5</v>
      </c>
      <c r="CK547" s="171">
        <v>119.6</v>
      </c>
      <c r="CL547" s="171">
        <v>119.7</v>
      </c>
      <c r="CM547" s="171">
        <v>121.2</v>
      </c>
      <c r="CN547" s="171">
        <v>122.7</v>
      </c>
      <c r="CO547" s="171">
        <v>119.1</v>
      </c>
      <c r="CP547" s="171">
        <v>119</v>
      </c>
      <c r="CQ547" s="171">
        <v>119.1</v>
      </c>
      <c r="CR547" s="171">
        <v>119.1</v>
      </c>
      <c r="CS547" s="171">
        <v>118.9</v>
      </c>
      <c r="CT547" s="171">
        <v>121.1</v>
      </c>
      <c r="CU547" s="171">
        <v>121.8</v>
      </c>
      <c r="CV547" s="171">
        <v>121.5</v>
      </c>
      <c r="CW547" s="171">
        <v>118.8</v>
      </c>
      <c r="CX547" s="171">
        <v>120.9</v>
      </c>
      <c r="CY547" s="171">
        <v>119.3</v>
      </c>
      <c r="CZ547" s="171">
        <v>119.7</v>
      </c>
      <c r="DA547" s="171">
        <v>120.8</v>
      </c>
      <c r="DB547" s="171">
        <v>120.1</v>
      </c>
      <c r="DC547" s="171">
        <v>120.9</v>
      </c>
      <c r="DD547" s="171">
        <v>121</v>
      </c>
      <c r="DE547" s="171">
        <v>123.2</v>
      </c>
      <c r="DF547" s="171">
        <v>123.2</v>
      </c>
      <c r="DG547" s="171">
        <v>123.5</v>
      </c>
      <c r="DH547" s="171">
        <v>122.9</v>
      </c>
      <c r="DI547" s="171">
        <v>122.5</v>
      </c>
      <c r="DJ547" s="171">
        <v>123.3</v>
      </c>
      <c r="DK547" s="171">
        <v>123.9</v>
      </c>
      <c r="DL547" s="171">
        <v>121.5</v>
      </c>
      <c r="DM547" s="171">
        <v>122.6</v>
      </c>
      <c r="DN547" s="171">
        <v>123.4</v>
      </c>
      <c r="DO547" s="171">
        <v>122.6</v>
      </c>
      <c r="DP547" s="171">
        <v>120.2</v>
      </c>
      <c r="DQ547" s="171">
        <v>121.5</v>
      </c>
      <c r="DR547" s="171">
        <v>120.5</v>
      </c>
      <c r="DS547" s="171">
        <v>120.9</v>
      </c>
      <c r="DT547" s="171">
        <v>123.7</v>
      </c>
    </row>
    <row r="548" spans="1:124" x14ac:dyDescent="0.25">
      <c r="A548" s="169" t="s">
        <v>1490</v>
      </c>
      <c r="B548" s="169" t="s">
        <v>1491</v>
      </c>
      <c r="C548" s="170">
        <v>0.15734999999999999</v>
      </c>
      <c r="D548" s="171">
        <v>103.9</v>
      </c>
      <c r="E548" s="171">
        <v>104</v>
      </c>
      <c r="F548" s="171">
        <v>104.5</v>
      </c>
      <c r="G548" s="171">
        <v>104</v>
      </c>
      <c r="H548" s="171">
        <v>104.7</v>
      </c>
      <c r="I548" s="171">
        <v>105.3</v>
      </c>
      <c r="J548" s="171">
        <v>105.3</v>
      </c>
      <c r="K548" s="171">
        <v>103.4</v>
      </c>
      <c r="L548" s="171">
        <v>103.9</v>
      </c>
      <c r="M548" s="171">
        <v>99.7</v>
      </c>
      <c r="N548" s="171">
        <v>102.6</v>
      </c>
      <c r="O548" s="171">
        <v>99.1</v>
      </c>
      <c r="P548" s="171">
        <v>103.5</v>
      </c>
      <c r="Q548" s="171">
        <v>104.6</v>
      </c>
      <c r="R548" s="171">
        <v>104.9</v>
      </c>
      <c r="S548" s="171">
        <v>105.3</v>
      </c>
      <c r="T548" s="171">
        <v>105</v>
      </c>
      <c r="U548" s="171">
        <v>105</v>
      </c>
      <c r="V548" s="171">
        <v>107.7</v>
      </c>
      <c r="W548" s="171">
        <v>107.8</v>
      </c>
      <c r="X548" s="171">
        <v>111.6</v>
      </c>
      <c r="Y548" s="171">
        <v>110.3</v>
      </c>
      <c r="Z548" s="171">
        <v>109.2</v>
      </c>
      <c r="AA548" s="171">
        <v>110.2</v>
      </c>
      <c r="AB548" s="171">
        <v>109.5</v>
      </c>
      <c r="AC548" s="171">
        <v>109.5</v>
      </c>
      <c r="AD548" s="171">
        <v>107.5</v>
      </c>
      <c r="AE548" s="171">
        <v>112.2</v>
      </c>
      <c r="AF548" s="171">
        <v>111.9</v>
      </c>
      <c r="AG548" s="171">
        <v>112.7</v>
      </c>
      <c r="AH548" s="171">
        <v>113</v>
      </c>
      <c r="AI548" s="171">
        <v>111.6</v>
      </c>
      <c r="AJ548" s="171">
        <v>112.6</v>
      </c>
      <c r="AK548" s="171">
        <v>111.9</v>
      </c>
      <c r="AL548" s="171">
        <v>109.6</v>
      </c>
      <c r="AM548" s="171">
        <v>114.4</v>
      </c>
      <c r="AN548" s="171">
        <v>108.7</v>
      </c>
      <c r="AO548" s="171">
        <v>110.7</v>
      </c>
      <c r="AP548" s="171">
        <v>110.1</v>
      </c>
      <c r="AQ548" s="171">
        <v>112.4</v>
      </c>
      <c r="AR548" s="171">
        <v>112.7</v>
      </c>
      <c r="AS548" s="171">
        <v>112.6</v>
      </c>
      <c r="AT548" s="171">
        <v>111.5</v>
      </c>
      <c r="AU548" s="171">
        <v>112.1</v>
      </c>
      <c r="AV548" s="171">
        <v>114.7</v>
      </c>
      <c r="AW548" s="171">
        <v>114.8</v>
      </c>
      <c r="AX548" s="171">
        <v>115.6</v>
      </c>
      <c r="AY548" s="171">
        <v>116.3</v>
      </c>
      <c r="AZ548" s="171">
        <v>114.5</v>
      </c>
      <c r="BA548" s="171">
        <v>117.4</v>
      </c>
      <c r="BB548" s="171">
        <v>117.2</v>
      </c>
      <c r="BC548" s="171">
        <v>116.5</v>
      </c>
      <c r="BD548" s="171">
        <v>116.4</v>
      </c>
      <c r="BE548" s="171">
        <v>120.3</v>
      </c>
      <c r="BF548" s="171">
        <v>117.2</v>
      </c>
      <c r="BG548" s="171">
        <v>120.3</v>
      </c>
      <c r="BH548" s="171">
        <v>120</v>
      </c>
      <c r="BI548" s="171">
        <v>118.2</v>
      </c>
      <c r="BJ548" s="171">
        <v>119.3</v>
      </c>
      <c r="BK548" s="171">
        <v>118.1</v>
      </c>
      <c r="BL548" s="171">
        <v>120</v>
      </c>
      <c r="BM548" s="171">
        <v>119.9</v>
      </c>
      <c r="BN548" s="171">
        <v>118.8</v>
      </c>
      <c r="BO548" s="171">
        <v>116.8</v>
      </c>
      <c r="BP548" s="171">
        <v>118</v>
      </c>
      <c r="BQ548" s="171">
        <v>118.6</v>
      </c>
      <c r="BR548" s="171">
        <v>119.2</v>
      </c>
      <c r="BS548" s="171">
        <v>118.6</v>
      </c>
      <c r="BT548" s="171">
        <v>120.8</v>
      </c>
      <c r="BU548" s="171">
        <v>121.3</v>
      </c>
      <c r="BV548" s="171">
        <v>120.7</v>
      </c>
      <c r="BW548" s="171">
        <v>119.4</v>
      </c>
      <c r="BX548" s="171">
        <v>119.7</v>
      </c>
      <c r="BY548" s="171">
        <v>121</v>
      </c>
      <c r="BZ548" s="171">
        <v>120.7</v>
      </c>
      <c r="CA548" s="171">
        <v>120.8</v>
      </c>
      <c r="CB548" s="171">
        <v>123.2</v>
      </c>
      <c r="CC548" s="171">
        <v>123.9</v>
      </c>
      <c r="CD548" s="171">
        <v>121.6</v>
      </c>
      <c r="CE548" s="171">
        <v>123.3</v>
      </c>
      <c r="CF548" s="171">
        <v>121.2</v>
      </c>
      <c r="CG548" s="171">
        <v>121.7</v>
      </c>
      <c r="CH548" s="171">
        <v>120.7</v>
      </c>
      <c r="CI548" s="171">
        <v>122.7</v>
      </c>
      <c r="CJ548" s="171">
        <v>123.7</v>
      </c>
      <c r="CK548" s="171">
        <v>122</v>
      </c>
      <c r="CL548" s="171">
        <v>122.6</v>
      </c>
      <c r="CM548" s="171">
        <v>125.2</v>
      </c>
      <c r="CN548" s="171">
        <v>126.3</v>
      </c>
      <c r="CO548" s="171">
        <v>121.2</v>
      </c>
      <c r="CP548" s="171">
        <v>121.6</v>
      </c>
      <c r="CQ548" s="171">
        <v>123.3</v>
      </c>
      <c r="CR548" s="171">
        <v>122.8</v>
      </c>
      <c r="CS548" s="171">
        <v>123.2</v>
      </c>
      <c r="CT548" s="171">
        <v>123.9</v>
      </c>
      <c r="CU548" s="171">
        <v>125.3</v>
      </c>
      <c r="CV548" s="171">
        <v>125.3</v>
      </c>
      <c r="CW548" s="171">
        <v>123.2</v>
      </c>
      <c r="CX548" s="171">
        <v>125.8</v>
      </c>
      <c r="CY548" s="171">
        <v>124</v>
      </c>
      <c r="CZ548" s="171">
        <v>125.1</v>
      </c>
      <c r="DA548" s="171">
        <v>126.5</v>
      </c>
      <c r="DB548" s="171">
        <v>125.4</v>
      </c>
      <c r="DC548" s="171">
        <v>125.6</v>
      </c>
      <c r="DD548" s="171">
        <v>125.6</v>
      </c>
      <c r="DE548" s="171">
        <v>128</v>
      </c>
      <c r="DF548" s="171">
        <v>128.1</v>
      </c>
      <c r="DG548" s="171">
        <v>128.1</v>
      </c>
      <c r="DH548" s="171">
        <v>127.5</v>
      </c>
      <c r="DI548" s="171">
        <v>127</v>
      </c>
      <c r="DJ548" s="171">
        <v>127.6</v>
      </c>
      <c r="DK548" s="171">
        <v>128.5</v>
      </c>
      <c r="DL548" s="171">
        <v>126</v>
      </c>
      <c r="DM548" s="171">
        <v>126.7</v>
      </c>
      <c r="DN548" s="171">
        <v>127.8</v>
      </c>
      <c r="DO548" s="171">
        <v>126.9</v>
      </c>
      <c r="DP548" s="171">
        <v>124.2</v>
      </c>
      <c r="DQ548" s="171">
        <v>125.9</v>
      </c>
      <c r="DR548" s="171">
        <v>124.6</v>
      </c>
      <c r="DS548" s="171">
        <v>125.5</v>
      </c>
      <c r="DT548" s="171">
        <v>127</v>
      </c>
    </row>
    <row r="549" spans="1:124" x14ac:dyDescent="0.25">
      <c r="A549" s="169" t="s">
        <v>1492</v>
      </c>
      <c r="B549" s="169" t="s">
        <v>1493</v>
      </c>
      <c r="C549" s="170">
        <v>7.6160000000000005E-2</v>
      </c>
      <c r="D549" s="171">
        <v>101.6</v>
      </c>
      <c r="E549" s="171">
        <v>102.9</v>
      </c>
      <c r="F549" s="171">
        <v>102.3</v>
      </c>
      <c r="G549" s="171">
        <v>104.9</v>
      </c>
      <c r="H549" s="171">
        <v>103.4</v>
      </c>
      <c r="I549" s="171">
        <v>102.6</v>
      </c>
      <c r="J549" s="171">
        <v>104.5</v>
      </c>
      <c r="K549" s="171">
        <v>104.2</v>
      </c>
      <c r="L549" s="171">
        <v>105</v>
      </c>
      <c r="M549" s="171">
        <v>104.9</v>
      </c>
      <c r="N549" s="171">
        <v>107.4</v>
      </c>
      <c r="O549" s="171">
        <v>106.5</v>
      </c>
      <c r="P549" s="171">
        <v>107.8</v>
      </c>
      <c r="Q549" s="171">
        <v>107</v>
      </c>
      <c r="R549" s="171">
        <v>106.2</v>
      </c>
      <c r="S549" s="171">
        <v>108</v>
      </c>
      <c r="T549" s="171">
        <v>107.2</v>
      </c>
      <c r="U549" s="171">
        <v>108.8</v>
      </c>
      <c r="V549" s="171">
        <v>108.6</v>
      </c>
      <c r="W549" s="171">
        <v>108.7</v>
      </c>
      <c r="X549" s="171">
        <v>108.2</v>
      </c>
      <c r="Y549" s="171">
        <v>108.7</v>
      </c>
      <c r="Z549" s="171">
        <v>109.6</v>
      </c>
      <c r="AA549" s="171">
        <v>110.9</v>
      </c>
      <c r="AB549" s="171">
        <v>111.1</v>
      </c>
      <c r="AC549" s="171">
        <v>113.5</v>
      </c>
      <c r="AD549" s="171">
        <v>113.9</v>
      </c>
      <c r="AE549" s="171">
        <v>113.5</v>
      </c>
      <c r="AF549" s="171">
        <v>113.8</v>
      </c>
      <c r="AG549" s="171">
        <v>114.2</v>
      </c>
      <c r="AH549" s="171">
        <v>114.1</v>
      </c>
      <c r="AI549" s="171">
        <v>113.5</v>
      </c>
      <c r="AJ549" s="171">
        <v>117.1</v>
      </c>
      <c r="AK549" s="171">
        <v>113.1</v>
      </c>
      <c r="AL549" s="171">
        <v>113.8</v>
      </c>
      <c r="AM549" s="171">
        <v>114.2</v>
      </c>
      <c r="AN549" s="171">
        <v>114.7</v>
      </c>
      <c r="AO549" s="171">
        <v>115.8</v>
      </c>
      <c r="AP549" s="171">
        <v>116.9</v>
      </c>
      <c r="AQ549" s="171">
        <v>117.8</v>
      </c>
      <c r="AR549" s="171">
        <v>117.1</v>
      </c>
      <c r="AS549" s="171">
        <v>118.1</v>
      </c>
      <c r="AT549" s="171">
        <v>119.9</v>
      </c>
      <c r="AU549" s="171">
        <v>114.8</v>
      </c>
      <c r="AV549" s="171">
        <v>118.4</v>
      </c>
      <c r="AW549" s="171">
        <v>119.1</v>
      </c>
      <c r="AX549" s="171">
        <v>115.7</v>
      </c>
      <c r="AY549" s="171">
        <v>117.5</v>
      </c>
      <c r="AZ549" s="171">
        <v>116.1</v>
      </c>
      <c r="BA549" s="171">
        <v>117.2</v>
      </c>
      <c r="BB549" s="171">
        <v>117.3</v>
      </c>
      <c r="BC549" s="171">
        <v>117.7</v>
      </c>
      <c r="BD549" s="171">
        <v>115.9</v>
      </c>
      <c r="BE549" s="171">
        <v>118.7</v>
      </c>
      <c r="BF549" s="171">
        <v>115</v>
      </c>
      <c r="BG549" s="171">
        <v>113.9</v>
      </c>
      <c r="BH549" s="171">
        <v>116.8</v>
      </c>
      <c r="BI549" s="171">
        <v>115.1</v>
      </c>
      <c r="BJ549" s="171">
        <v>114.6</v>
      </c>
      <c r="BK549" s="171">
        <v>114.8</v>
      </c>
      <c r="BL549" s="171">
        <v>114.7</v>
      </c>
      <c r="BM549" s="171">
        <v>114.4</v>
      </c>
      <c r="BN549" s="171">
        <v>114.5</v>
      </c>
      <c r="BO549" s="171">
        <v>114.7</v>
      </c>
      <c r="BP549" s="171">
        <v>112.9</v>
      </c>
      <c r="BQ549" s="171">
        <v>113.2</v>
      </c>
      <c r="BR549" s="171">
        <v>111.5</v>
      </c>
      <c r="BS549" s="171">
        <v>111.9</v>
      </c>
      <c r="BT549" s="171">
        <v>111.8</v>
      </c>
      <c r="BU549" s="171">
        <v>111.7</v>
      </c>
      <c r="BV549" s="171">
        <v>111.5</v>
      </c>
      <c r="BW549" s="171">
        <v>112.1</v>
      </c>
      <c r="BX549" s="171">
        <v>112.3</v>
      </c>
      <c r="BY549" s="171">
        <v>111.5</v>
      </c>
      <c r="BZ549" s="171">
        <v>112.5</v>
      </c>
      <c r="CA549" s="171">
        <v>113</v>
      </c>
      <c r="CB549" s="171">
        <v>113.3</v>
      </c>
      <c r="CC549" s="171">
        <v>111.6</v>
      </c>
      <c r="CD549" s="171">
        <v>112.6</v>
      </c>
      <c r="CE549" s="171">
        <v>113</v>
      </c>
      <c r="CF549" s="171">
        <v>113</v>
      </c>
      <c r="CG549" s="171">
        <v>112.9</v>
      </c>
      <c r="CH549" s="171">
        <v>114</v>
      </c>
      <c r="CI549" s="171">
        <v>113.5</v>
      </c>
      <c r="CJ549" s="171">
        <v>113.8</v>
      </c>
      <c r="CK549" s="171">
        <v>114.5</v>
      </c>
      <c r="CL549" s="171">
        <v>113.7</v>
      </c>
      <c r="CM549" s="171">
        <v>113</v>
      </c>
      <c r="CN549" s="171">
        <v>115.1</v>
      </c>
      <c r="CO549" s="171">
        <v>114.8</v>
      </c>
      <c r="CP549" s="171">
        <v>113.5</v>
      </c>
      <c r="CQ549" s="171">
        <v>110.5</v>
      </c>
      <c r="CR549" s="171">
        <v>111.4</v>
      </c>
      <c r="CS549" s="171">
        <v>109.9</v>
      </c>
      <c r="CT549" s="171">
        <v>115.1</v>
      </c>
      <c r="CU549" s="171">
        <v>114.6</v>
      </c>
      <c r="CV549" s="171">
        <v>113.8</v>
      </c>
      <c r="CW549" s="171">
        <v>109.7</v>
      </c>
      <c r="CX549" s="171">
        <v>110.7</v>
      </c>
      <c r="CY549" s="171">
        <v>109.7</v>
      </c>
      <c r="CZ549" s="171">
        <v>108.5</v>
      </c>
      <c r="DA549" s="171">
        <v>109</v>
      </c>
      <c r="DB549" s="171">
        <v>109.2</v>
      </c>
      <c r="DC549" s="171">
        <v>111.1</v>
      </c>
      <c r="DD549" s="171">
        <v>111.6</v>
      </c>
      <c r="DE549" s="171">
        <v>113.1</v>
      </c>
      <c r="DF549" s="171">
        <v>112.9</v>
      </c>
      <c r="DG549" s="171">
        <v>113.9</v>
      </c>
      <c r="DH549" s="171">
        <v>113.5</v>
      </c>
      <c r="DI549" s="171">
        <v>113.4</v>
      </c>
      <c r="DJ549" s="171">
        <v>114.3</v>
      </c>
      <c r="DK549" s="171">
        <v>114.6</v>
      </c>
      <c r="DL549" s="171">
        <v>112.1</v>
      </c>
      <c r="DM549" s="171">
        <v>114.2</v>
      </c>
      <c r="DN549" s="171">
        <v>114.2</v>
      </c>
      <c r="DO549" s="171">
        <v>113.7</v>
      </c>
      <c r="DP549" s="171">
        <v>111.9</v>
      </c>
      <c r="DQ549" s="171">
        <v>112.4</v>
      </c>
      <c r="DR549" s="171">
        <v>112.1</v>
      </c>
      <c r="DS549" s="171">
        <v>111.2</v>
      </c>
      <c r="DT549" s="171">
        <v>116.8</v>
      </c>
    </row>
    <row r="550" spans="1:124" x14ac:dyDescent="0.25">
      <c r="A550" s="169" t="s">
        <v>1494</v>
      </c>
      <c r="B550" s="169" t="s">
        <v>1495</v>
      </c>
      <c r="C550" s="170">
        <v>0.16911000000000001</v>
      </c>
      <c r="D550" s="171">
        <v>108.7</v>
      </c>
      <c r="E550" s="171">
        <v>110.1</v>
      </c>
      <c r="F550" s="171">
        <v>108.6</v>
      </c>
      <c r="G550" s="171">
        <v>106.7</v>
      </c>
      <c r="H550" s="171">
        <v>107.5</v>
      </c>
      <c r="I550" s="171">
        <v>108.1</v>
      </c>
      <c r="J550" s="171">
        <v>106.4</v>
      </c>
      <c r="K550" s="171">
        <v>108.7</v>
      </c>
      <c r="L550" s="171">
        <v>111.1</v>
      </c>
      <c r="M550" s="171">
        <v>107.9</v>
      </c>
      <c r="N550" s="171">
        <v>109.4</v>
      </c>
      <c r="O550" s="171">
        <v>110</v>
      </c>
      <c r="P550" s="171">
        <v>107.9</v>
      </c>
      <c r="Q550" s="171">
        <v>103.9</v>
      </c>
      <c r="R550" s="171">
        <v>105.7</v>
      </c>
      <c r="S550" s="171">
        <v>105.5</v>
      </c>
      <c r="T550" s="171">
        <v>110.7</v>
      </c>
      <c r="U550" s="171">
        <v>109.5</v>
      </c>
      <c r="V550" s="171">
        <v>108.3</v>
      </c>
      <c r="W550" s="171">
        <v>107.7</v>
      </c>
      <c r="X550" s="171">
        <v>107.1</v>
      </c>
      <c r="Y550" s="171">
        <v>106.2</v>
      </c>
      <c r="Z550" s="171">
        <v>105.4</v>
      </c>
      <c r="AA550" s="171">
        <v>104.7</v>
      </c>
      <c r="AB550" s="171">
        <v>102.6</v>
      </c>
      <c r="AC550" s="171">
        <v>99.8</v>
      </c>
      <c r="AD550" s="171">
        <v>100.1</v>
      </c>
      <c r="AE550" s="171">
        <v>97.7</v>
      </c>
      <c r="AF550" s="171">
        <v>99.4</v>
      </c>
      <c r="AG550" s="171">
        <v>94.5</v>
      </c>
      <c r="AH550" s="171">
        <v>88.7</v>
      </c>
      <c r="AI550" s="171">
        <v>91.1</v>
      </c>
      <c r="AJ550" s="171">
        <v>91.9</v>
      </c>
      <c r="AK550" s="171">
        <v>90.4</v>
      </c>
      <c r="AL550" s="171">
        <v>89.4</v>
      </c>
      <c r="AM550" s="171">
        <v>88.9</v>
      </c>
      <c r="AN550" s="171">
        <v>88.1</v>
      </c>
      <c r="AO550" s="171">
        <v>89.5</v>
      </c>
      <c r="AP550" s="171">
        <v>88.9</v>
      </c>
      <c r="AQ550" s="171">
        <v>87.9</v>
      </c>
      <c r="AR550" s="171">
        <v>91.4</v>
      </c>
      <c r="AS550" s="171">
        <v>89.1</v>
      </c>
      <c r="AT550" s="171">
        <v>89.9</v>
      </c>
      <c r="AU550" s="171">
        <v>87.2</v>
      </c>
      <c r="AV550" s="171">
        <v>85.7</v>
      </c>
      <c r="AW550" s="171">
        <v>85.7</v>
      </c>
      <c r="AX550" s="171">
        <v>85</v>
      </c>
      <c r="AY550" s="171">
        <v>84.6</v>
      </c>
      <c r="AZ550" s="171">
        <v>77.099999999999994</v>
      </c>
      <c r="BA550" s="171">
        <v>76.900000000000006</v>
      </c>
      <c r="BB550" s="171">
        <v>74</v>
      </c>
      <c r="BC550" s="171">
        <v>69</v>
      </c>
      <c r="BD550" s="171">
        <v>70.7</v>
      </c>
      <c r="BE550" s="171">
        <v>69.099999999999994</v>
      </c>
      <c r="BF550" s="171">
        <v>68.900000000000006</v>
      </c>
      <c r="BG550" s="171">
        <v>68.900000000000006</v>
      </c>
      <c r="BH550" s="171">
        <v>68.8</v>
      </c>
      <c r="BI550" s="171">
        <v>68.8</v>
      </c>
      <c r="BJ550" s="171">
        <v>68.8</v>
      </c>
      <c r="BK550" s="171">
        <v>69.5</v>
      </c>
      <c r="BL550" s="171">
        <v>69.099999999999994</v>
      </c>
      <c r="BM550" s="171">
        <v>70.900000000000006</v>
      </c>
      <c r="BN550" s="171">
        <v>73</v>
      </c>
      <c r="BO550" s="171">
        <v>76</v>
      </c>
      <c r="BP550" s="171">
        <v>78.400000000000006</v>
      </c>
      <c r="BQ550" s="171">
        <v>77.400000000000006</v>
      </c>
      <c r="BR550" s="171">
        <v>77.400000000000006</v>
      </c>
      <c r="BS550" s="171">
        <v>107.7</v>
      </c>
      <c r="BT550" s="171">
        <v>109.9</v>
      </c>
      <c r="BU550" s="171">
        <v>114</v>
      </c>
      <c r="BV550" s="171">
        <v>108.2</v>
      </c>
      <c r="BW550" s="171">
        <v>116.2</v>
      </c>
      <c r="BX550" s="171">
        <v>127.9</v>
      </c>
      <c r="BY550" s="171">
        <v>129</v>
      </c>
      <c r="BZ550" s="171">
        <v>131.19999999999999</v>
      </c>
      <c r="CA550" s="171">
        <v>136.80000000000001</v>
      </c>
      <c r="CB550" s="171">
        <v>138.80000000000001</v>
      </c>
      <c r="CC550" s="171">
        <v>139.4</v>
      </c>
      <c r="CD550" s="171">
        <v>139.5</v>
      </c>
      <c r="CE550" s="171">
        <v>139.5</v>
      </c>
      <c r="CF550" s="171">
        <v>135.9</v>
      </c>
      <c r="CG550" s="171">
        <v>122.2</v>
      </c>
      <c r="CH550" s="171">
        <v>119.3</v>
      </c>
      <c r="CI550" s="171">
        <v>105.2</v>
      </c>
      <c r="CJ550" s="171">
        <v>94.4</v>
      </c>
      <c r="CK550" s="171">
        <v>95.2</v>
      </c>
      <c r="CL550" s="171">
        <v>94.6</v>
      </c>
      <c r="CM550" s="171">
        <v>90</v>
      </c>
      <c r="CN550" s="171">
        <v>90.4</v>
      </c>
      <c r="CO550" s="171">
        <v>89.8</v>
      </c>
      <c r="CP550" s="171">
        <v>84.9</v>
      </c>
      <c r="CQ550" s="171">
        <v>84.9</v>
      </c>
      <c r="CR550" s="171">
        <v>80.599999999999994</v>
      </c>
      <c r="CS550" s="171">
        <v>78.099999999999994</v>
      </c>
      <c r="CT550" s="171">
        <v>78.099999999999994</v>
      </c>
      <c r="CU550" s="171">
        <v>78.099999999999994</v>
      </c>
      <c r="CV550" s="171">
        <v>77.599999999999994</v>
      </c>
      <c r="CW550" s="171">
        <v>77.599999999999994</v>
      </c>
      <c r="CX550" s="171">
        <v>77.599999999999994</v>
      </c>
      <c r="CY550" s="171">
        <v>77.599999999999994</v>
      </c>
      <c r="CZ550" s="171">
        <v>77.599999999999994</v>
      </c>
      <c r="DA550" s="171">
        <v>77.599999999999994</v>
      </c>
      <c r="DB550" s="171">
        <v>77.599999999999994</v>
      </c>
      <c r="DC550" s="171">
        <v>81.3</v>
      </c>
      <c r="DD550" s="171">
        <v>81.3</v>
      </c>
      <c r="DE550" s="171">
        <v>81.900000000000006</v>
      </c>
      <c r="DF550" s="171">
        <v>79.900000000000006</v>
      </c>
      <c r="DG550" s="171">
        <v>79.599999999999994</v>
      </c>
      <c r="DH550" s="171">
        <v>78.900000000000006</v>
      </c>
      <c r="DI550" s="171">
        <v>80.3</v>
      </c>
      <c r="DJ550" s="171">
        <v>81.5</v>
      </c>
      <c r="DK550" s="171">
        <v>85.5</v>
      </c>
      <c r="DL550" s="171">
        <v>87.7</v>
      </c>
      <c r="DM550" s="171">
        <v>88</v>
      </c>
      <c r="DN550" s="171">
        <v>92.4</v>
      </c>
      <c r="DO550" s="171">
        <v>97.2</v>
      </c>
      <c r="DP550" s="171">
        <v>96.6</v>
      </c>
      <c r="DQ550" s="171">
        <v>99</v>
      </c>
      <c r="DR550" s="171">
        <v>98.3</v>
      </c>
      <c r="DS550" s="171">
        <v>100.2</v>
      </c>
      <c r="DT550" s="171">
        <v>104.9</v>
      </c>
    </row>
    <row r="551" spans="1:124" x14ac:dyDescent="0.25">
      <c r="A551" s="169" t="s">
        <v>1496</v>
      </c>
      <c r="B551" s="169" t="s">
        <v>1497</v>
      </c>
      <c r="C551" s="170">
        <v>0.16911000000000001</v>
      </c>
      <c r="D551" s="171">
        <v>108.7</v>
      </c>
      <c r="E551" s="171">
        <v>110.1</v>
      </c>
      <c r="F551" s="171">
        <v>108.6</v>
      </c>
      <c r="G551" s="171">
        <v>106.7</v>
      </c>
      <c r="H551" s="171">
        <v>107.5</v>
      </c>
      <c r="I551" s="171">
        <v>108.1</v>
      </c>
      <c r="J551" s="171">
        <v>106.4</v>
      </c>
      <c r="K551" s="171">
        <v>108.7</v>
      </c>
      <c r="L551" s="171">
        <v>111.1</v>
      </c>
      <c r="M551" s="171">
        <v>107.9</v>
      </c>
      <c r="N551" s="171">
        <v>109.4</v>
      </c>
      <c r="O551" s="171">
        <v>110</v>
      </c>
      <c r="P551" s="171">
        <v>107.9</v>
      </c>
      <c r="Q551" s="171">
        <v>103.9</v>
      </c>
      <c r="R551" s="171">
        <v>105.7</v>
      </c>
      <c r="S551" s="171">
        <v>105.5</v>
      </c>
      <c r="T551" s="171">
        <v>110.7</v>
      </c>
      <c r="U551" s="171">
        <v>109.5</v>
      </c>
      <c r="V551" s="171">
        <v>108.3</v>
      </c>
      <c r="W551" s="171">
        <v>107.7</v>
      </c>
      <c r="X551" s="171">
        <v>107.1</v>
      </c>
      <c r="Y551" s="171">
        <v>106.2</v>
      </c>
      <c r="Z551" s="171">
        <v>105.4</v>
      </c>
      <c r="AA551" s="171">
        <v>104.7</v>
      </c>
      <c r="AB551" s="171">
        <v>102.6</v>
      </c>
      <c r="AC551" s="171">
        <v>99.8</v>
      </c>
      <c r="AD551" s="171">
        <v>100.1</v>
      </c>
      <c r="AE551" s="171">
        <v>97.7</v>
      </c>
      <c r="AF551" s="171">
        <v>99.4</v>
      </c>
      <c r="AG551" s="171">
        <v>94.5</v>
      </c>
      <c r="AH551" s="171">
        <v>88.7</v>
      </c>
      <c r="AI551" s="171">
        <v>91.1</v>
      </c>
      <c r="AJ551" s="171">
        <v>91.9</v>
      </c>
      <c r="AK551" s="171">
        <v>90.4</v>
      </c>
      <c r="AL551" s="171">
        <v>89.4</v>
      </c>
      <c r="AM551" s="171">
        <v>88.9</v>
      </c>
      <c r="AN551" s="171">
        <v>88.1</v>
      </c>
      <c r="AO551" s="171">
        <v>89.5</v>
      </c>
      <c r="AP551" s="171">
        <v>88.9</v>
      </c>
      <c r="AQ551" s="171">
        <v>87.9</v>
      </c>
      <c r="AR551" s="171">
        <v>91.4</v>
      </c>
      <c r="AS551" s="171">
        <v>89.1</v>
      </c>
      <c r="AT551" s="171">
        <v>89.9</v>
      </c>
      <c r="AU551" s="171">
        <v>87.2</v>
      </c>
      <c r="AV551" s="171">
        <v>85.7</v>
      </c>
      <c r="AW551" s="171">
        <v>85.7</v>
      </c>
      <c r="AX551" s="171">
        <v>85</v>
      </c>
      <c r="AY551" s="171">
        <v>84.6</v>
      </c>
      <c r="AZ551" s="171">
        <v>77.099999999999994</v>
      </c>
      <c r="BA551" s="171">
        <v>76.900000000000006</v>
      </c>
      <c r="BB551" s="171">
        <v>74</v>
      </c>
      <c r="BC551" s="171">
        <v>69</v>
      </c>
      <c r="BD551" s="171">
        <v>70.7</v>
      </c>
      <c r="BE551" s="171">
        <v>69.099999999999994</v>
      </c>
      <c r="BF551" s="171">
        <v>68.900000000000006</v>
      </c>
      <c r="BG551" s="171">
        <v>68.900000000000006</v>
      </c>
      <c r="BH551" s="171">
        <v>68.8</v>
      </c>
      <c r="BI551" s="171">
        <v>68.8</v>
      </c>
      <c r="BJ551" s="171">
        <v>68.8</v>
      </c>
      <c r="BK551" s="171">
        <v>69.5</v>
      </c>
      <c r="BL551" s="171">
        <v>69.099999999999994</v>
      </c>
      <c r="BM551" s="171">
        <v>70.900000000000006</v>
      </c>
      <c r="BN551" s="171">
        <v>73</v>
      </c>
      <c r="BO551" s="171">
        <v>76</v>
      </c>
      <c r="BP551" s="171">
        <v>78.400000000000006</v>
      </c>
      <c r="BQ551" s="171">
        <v>77.400000000000006</v>
      </c>
      <c r="BR551" s="171">
        <v>77.400000000000006</v>
      </c>
      <c r="BS551" s="171">
        <v>107.7</v>
      </c>
      <c r="BT551" s="171">
        <v>109.9</v>
      </c>
      <c r="BU551" s="171">
        <v>114</v>
      </c>
      <c r="BV551" s="171">
        <v>108.2</v>
      </c>
      <c r="BW551" s="171">
        <v>116.2</v>
      </c>
      <c r="BX551" s="171">
        <v>127.9</v>
      </c>
      <c r="BY551" s="171">
        <v>129</v>
      </c>
      <c r="BZ551" s="171">
        <v>131.19999999999999</v>
      </c>
      <c r="CA551" s="171">
        <v>136.80000000000001</v>
      </c>
      <c r="CB551" s="171">
        <v>138.80000000000001</v>
      </c>
      <c r="CC551" s="171">
        <v>139.4</v>
      </c>
      <c r="CD551" s="171">
        <v>139.5</v>
      </c>
      <c r="CE551" s="171">
        <v>139.5</v>
      </c>
      <c r="CF551" s="171">
        <v>135.9</v>
      </c>
      <c r="CG551" s="171">
        <v>122.2</v>
      </c>
      <c r="CH551" s="171">
        <v>119.3</v>
      </c>
      <c r="CI551" s="171">
        <v>105.2</v>
      </c>
      <c r="CJ551" s="171">
        <v>94.4</v>
      </c>
      <c r="CK551" s="171">
        <v>95.2</v>
      </c>
      <c r="CL551" s="171">
        <v>94.6</v>
      </c>
      <c r="CM551" s="171">
        <v>90</v>
      </c>
      <c r="CN551" s="171">
        <v>90.4</v>
      </c>
      <c r="CO551" s="171">
        <v>89.8</v>
      </c>
      <c r="CP551" s="171">
        <v>84.9</v>
      </c>
      <c r="CQ551" s="171">
        <v>84.9</v>
      </c>
      <c r="CR551" s="171">
        <v>80.599999999999994</v>
      </c>
      <c r="CS551" s="171">
        <v>78.099999999999994</v>
      </c>
      <c r="CT551" s="171">
        <v>78.099999999999994</v>
      </c>
      <c r="CU551" s="171">
        <v>78.099999999999994</v>
      </c>
      <c r="CV551" s="171">
        <v>77.599999999999994</v>
      </c>
      <c r="CW551" s="171">
        <v>77.599999999999994</v>
      </c>
      <c r="CX551" s="171">
        <v>77.599999999999994</v>
      </c>
      <c r="CY551" s="171">
        <v>77.599999999999994</v>
      </c>
      <c r="CZ551" s="171">
        <v>77.599999999999994</v>
      </c>
      <c r="DA551" s="171">
        <v>77.599999999999994</v>
      </c>
      <c r="DB551" s="171">
        <v>77.599999999999994</v>
      </c>
      <c r="DC551" s="171">
        <v>81.3</v>
      </c>
      <c r="DD551" s="171">
        <v>81.3</v>
      </c>
      <c r="DE551" s="171">
        <v>81.900000000000006</v>
      </c>
      <c r="DF551" s="171">
        <v>79.900000000000006</v>
      </c>
      <c r="DG551" s="171">
        <v>79.599999999999994</v>
      </c>
      <c r="DH551" s="171">
        <v>78.900000000000006</v>
      </c>
      <c r="DI551" s="171">
        <v>80.3</v>
      </c>
      <c r="DJ551" s="171">
        <v>81.5</v>
      </c>
      <c r="DK551" s="171">
        <v>85.5</v>
      </c>
      <c r="DL551" s="171">
        <v>87.7</v>
      </c>
      <c r="DM551" s="171">
        <v>88</v>
      </c>
      <c r="DN551" s="171">
        <v>92.4</v>
      </c>
      <c r="DO551" s="171">
        <v>97.2</v>
      </c>
      <c r="DP551" s="171">
        <v>96.6</v>
      </c>
      <c r="DQ551" s="171">
        <v>99</v>
      </c>
      <c r="DR551" s="171">
        <v>98.3</v>
      </c>
      <c r="DS551" s="171">
        <v>100.2</v>
      </c>
      <c r="DT551" s="171">
        <v>104.9</v>
      </c>
    </row>
    <row r="552" spans="1:124" x14ac:dyDescent="0.25">
      <c r="A552" s="169" t="s">
        <v>1498</v>
      </c>
      <c r="B552" s="169" t="s">
        <v>1499</v>
      </c>
      <c r="C552" s="170">
        <v>9.6463199999999993</v>
      </c>
      <c r="D552" s="171">
        <v>105.9</v>
      </c>
      <c r="E552" s="171">
        <v>106.5</v>
      </c>
      <c r="F552" s="171">
        <v>106.5</v>
      </c>
      <c r="G552" s="171">
        <v>105.9</v>
      </c>
      <c r="H552" s="171">
        <v>105.2</v>
      </c>
      <c r="I552" s="171">
        <v>105.4</v>
      </c>
      <c r="J552" s="171">
        <v>105</v>
      </c>
      <c r="K552" s="171">
        <v>104.2</v>
      </c>
      <c r="L552" s="171">
        <v>103.6</v>
      </c>
      <c r="M552" s="171">
        <v>103.6</v>
      </c>
      <c r="N552" s="171">
        <v>102.6</v>
      </c>
      <c r="O552" s="171">
        <v>103.2</v>
      </c>
      <c r="P552" s="171">
        <v>103.3</v>
      </c>
      <c r="Q552" s="171">
        <v>102.3</v>
      </c>
      <c r="R552" s="171">
        <v>101.6</v>
      </c>
      <c r="S552" s="171">
        <v>101.8</v>
      </c>
      <c r="T552" s="171">
        <v>101.4</v>
      </c>
      <c r="U552" s="171">
        <v>102.8</v>
      </c>
      <c r="V552" s="171">
        <v>102.5</v>
      </c>
      <c r="W552" s="171">
        <v>102.3</v>
      </c>
      <c r="X552" s="171">
        <v>102.9</v>
      </c>
      <c r="Y552" s="171">
        <v>103.9</v>
      </c>
      <c r="Z552" s="171">
        <v>104.4</v>
      </c>
      <c r="AA552" s="171">
        <v>105</v>
      </c>
      <c r="AB552" s="171">
        <v>103.5</v>
      </c>
      <c r="AC552" s="171">
        <v>104</v>
      </c>
      <c r="AD552" s="171">
        <v>106</v>
      </c>
      <c r="AE552" s="171">
        <v>106</v>
      </c>
      <c r="AF552" s="171">
        <v>105.7</v>
      </c>
      <c r="AG552" s="171">
        <v>104.6</v>
      </c>
      <c r="AH552" s="171">
        <v>104.5</v>
      </c>
      <c r="AI552" s="171">
        <v>103.3</v>
      </c>
      <c r="AJ552" s="171">
        <v>102.2</v>
      </c>
      <c r="AK552" s="171">
        <v>101.6</v>
      </c>
      <c r="AL552" s="171">
        <v>100.5</v>
      </c>
      <c r="AM552" s="171">
        <v>99.5</v>
      </c>
      <c r="AN552" s="171">
        <v>99.2</v>
      </c>
      <c r="AO552" s="171">
        <v>98.3</v>
      </c>
      <c r="AP552" s="171">
        <v>97.1</v>
      </c>
      <c r="AQ552" s="171">
        <v>94.9</v>
      </c>
      <c r="AR552" s="171">
        <v>91.6</v>
      </c>
      <c r="AS552" s="171">
        <v>92.2</v>
      </c>
      <c r="AT552" s="171">
        <v>91.6</v>
      </c>
      <c r="AU552" s="171">
        <v>89.2</v>
      </c>
      <c r="AV552" s="171">
        <v>87</v>
      </c>
      <c r="AW552" s="171">
        <v>86.7</v>
      </c>
      <c r="AX552" s="171">
        <v>87.4</v>
      </c>
      <c r="AY552" s="171">
        <v>89.2</v>
      </c>
      <c r="AZ552" s="171">
        <v>89.9</v>
      </c>
      <c r="BA552" s="171">
        <v>90.2</v>
      </c>
      <c r="BB552" s="171">
        <v>89.6</v>
      </c>
      <c r="BC552" s="171">
        <v>88.7</v>
      </c>
      <c r="BD552" s="171">
        <v>87.8</v>
      </c>
      <c r="BE552" s="171">
        <v>88.7</v>
      </c>
      <c r="BF552" s="171">
        <v>91</v>
      </c>
      <c r="BG552" s="171">
        <v>91.9</v>
      </c>
      <c r="BH552" s="171">
        <v>92.7</v>
      </c>
      <c r="BI552" s="171">
        <v>93.7</v>
      </c>
      <c r="BJ552" s="171">
        <v>93.7</v>
      </c>
      <c r="BK552" s="171">
        <v>95.6</v>
      </c>
      <c r="BL552" s="171">
        <v>97.4</v>
      </c>
      <c r="BM552" s="171">
        <v>96.9</v>
      </c>
      <c r="BN552" s="171">
        <v>96.3</v>
      </c>
      <c r="BO552" s="171">
        <v>97</v>
      </c>
      <c r="BP552" s="171">
        <v>98.5</v>
      </c>
      <c r="BQ552" s="171">
        <v>100.9</v>
      </c>
      <c r="BR552" s="171">
        <v>100.7</v>
      </c>
      <c r="BS552" s="171">
        <v>101.3</v>
      </c>
      <c r="BT552" s="171">
        <v>102.9</v>
      </c>
      <c r="BU552" s="171">
        <v>106.3</v>
      </c>
      <c r="BV552" s="171">
        <v>108.8</v>
      </c>
      <c r="BW552" s="171">
        <v>109.6</v>
      </c>
      <c r="BX552" s="171">
        <v>110.4</v>
      </c>
      <c r="BY552" s="171">
        <v>112.2</v>
      </c>
      <c r="BZ552" s="171">
        <v>112.9</v>
      </c>
      <c r="CA552" s="171">
        <v>112.1</v>
      </c>
      <c r="CB552" s="171">
        <v>111.6</v>
      </c>
      <c r="CC552" s="171">
        <v>114.2</v>
      </c>
      <c r="CD552" s="171">
        <v>114.8</v>
      </c>
      <c r="CE552" s="171">
        <v>114</v>
      </c>
      <c r="CF552" s="171">
        <v>112.3</v>
      </c>
      <c r="CG552" s="171">
        <v>110.1</v>
      </c>
      <c r="CH552" s="171">
        <v>111</v>
      </c>
      <c r="CI552" s="171">
        <v>111.1</v>
      </c>
      <c r="CJ552" s="171">
        <v>110.5</v>
      </c>
      <c r="CK552" s="171">
        <v>109.6</v>
      </c>
      <c r="CL552" s="171">
        <v>108.7</v>
      </c>
      <c r="CM552" s="171">
        <v>106.9</v>
      </c>
      <c r="CN552" s="171">
        <v>104.6</v>
      </c>
      <c r="CO552" s="171">
        <v>104.4</v>
      </c>
      <c r="CP552" s="171">
        <v>103.4</v>
      </c>
      <c r="CQ552" s="171">
        <v>103.4</v>
      </c>
      <c r="CR552" s="171">
        <v>103.6</v>
      </c>
      <c r="CS552" s="171">
        <v>106.5</v>
      </c>
      <c r="CT552" s="171">
        <v>107</v>
      </c>
      <c r="CU552" s="171">
        <v>106</v>
      </c>
      <c r="CV552" s="171">
        <v>107</v>
      </c>
      <c r="CW552" s="171">
        <v>103.3</v>
      </c>
      <c r="CX552" s="171">
        <v>103.8</v>
      </c>
      <c r="CY552" s="171">
        <v>103.8</v>
      </c>
      <c r="CZ552" s="171">
        <v>106.5</v>
      </c>
      <c r="DA552" s="171">
        <v>108.2</v>
      </c>
      <c r="DB552" s="171">
        <v>108.9</v>
      </c>
      <c r="DC552" s="171">
        <v>111.5</v>
      </c>
      <c r="DD552" s="171">
        <v>115.8</v>
      </c>
      <c r="DE552" s="171">
        <v>122.8</v>
      </c>
      <c r="DF552" s="171">
        <v>121.1</v>
      </c>
      <c r="DG552" s="171">
        <v>124</v>
      </c>
      <c r="DH552" s="171">
        <v>128.6</v>
      </c>
      <c r="DI552" s="171">
        <v>133.5</v>
      </c>
      <c r="DJ552" s="171">
        <v>134</v>
      </c>
      <c r="DK552" s="171">
        <v>134</v>
      </c>
      <c r="DL552" s="171">
        <v>135.9</v>
      </c>
      <c r="DM552" s="171">
        <v>137.80000000000001</v>
      </c>
      <c r="DN552" s="171">
        <v>143.9</v>
      </c>
      <c r="DO552" s="171">
        <v>143.6</v>
      </c>
      <c r="DP552" s="171">
        <v>141.9</v>
      </c>
      <c r="DQ552" s="171">
        <v>143.1</v>
      </c>
      <c r="DR552" s="171">
        <v>147.1</v>
      </c>
      <c r="DS552" s="171">
        <v>156.19999999999999</v>
      </c>
      <c r="DT552" s="171">
        <v>160.5</v>
      </c>
    </row>
    <row r="553" spans="1:124" x14ac:dyDescent="0.25">
      <c r="A553" s="169" t="s">
        <v>1500</v>
      </c>
      <c r="B553" s="169" t="s">
        <v>1501</v>
      </c>
      <c r="C553" s="170">
        <v>1.41103</v>
      </c>
      <c r="D553" s="171">
        <v>115.5</v>
      </c>
      <c r="E553" s="171">
        <v>114.9</v>
      </c>
      <c r="F553" s="171">
        <v>113.6</v>
      </c>
      <c r="G553" s="171">
        <v>109.2</v>
      </c>
      <c r="H553" s="171">
        <v>107.7</v>
      </c>
      <c r="I553" s="171">
        <v>107.4</v>
      </c>
      <c r="J553" s="171">
        <v>105.3</v>
      </c>
      <c r="K553" s="171">
        <v>104.4</v>
      </c>
      <c r="L553" s="171">
        <v>102.4</v>
      </c>
      <c r="M553" s="171">
        <v>104.4</v>
      </c>
      <c r="N553" s="171">
        <v>103.8</v>
      </c>
      <c r="O553" s="171">
        <v>104.8</v>
      </c>
      <c r="P553" s="171">
        <v>104.6</v>
      </c>
      <c r="Q553" s="171">
        <v>105</v>
      </c>
      <c r="R553" s="171">
        <v>103.1</v>
      </c>
      <c r="S553" s="171">
        <v>102.3</v>
      </c>
      <c r="T553" s="171">
        <v>99</v>
      </c>
      <c r="U553" s="171">
        <v>102.4</v>
      </c>
      <c r="V553" s="171">
        <v>102.2</v>
      </c>
      <c r="W553" s="171">
        <v>101.8</v>
      </c>
      <c r="X553" s="171">
        <v>102.9</v>
      </c>
      <c r="Y553" s="171">
        <v>104.3</v>
      </c>
      <c r="Z553" s="171">
        <v>107</v>
      </c>
      <c r="AA553" s="171">
        <v>107.1</v>
      </c>
      <c r="AB553" s="171">
        <v>106.7</v>
      </c>
      <c r="AC553" s="171">
        <v>108.1</v>
      </c>
      <c r="AD553" s="171">
        <v>109.1</v>
      </c>
      <c r="AE553" s="171">
        <v>108.9</v>
      </c>
      <c r="AF553" s="171">
        <v>107.5</v>
      </c>
      <c r="AG553" s="171">
        <v>105.3</v>
      </c>
      <c r="AH553" s="171">
        <v>105.4</v>
      </c>
      <c r="AI553" s="171">
        <v>103.4</v>
      </c>
      <c r="AJ553" s="171">
        <v>102.6</v>
      </c>
      <c r="AK553" s="171">
        <v>101.9</v>
      </c>
      <c r="AL553" s="171">
        <v>100.1</v>
      </c>
      <c r="AM553" s="171">
        <v>95.9</v>
      </c>
      <c r="AN553" s="171">
        <v>96.9</v>
      </c>
      <c r="AO553" s="171">
        <v>94.8</v>
      </c>
      <c r="AP553" s="171">
        <v>92.8</v>
      </c>
      <c r="AQ553" s="171">
        <v>89.7</v>
      </c>
      <c r="AR553" s="171">
        <v>84.1</v>
      </c>
      <c r="AS553" s="171">
        <v>85.7</v>
      </c>
      <c r="AT553" s="171">
        <v>83.7</v>
      </c>
      <c r="AU553" s="171">
        <v>80.599999999999994</v>
      </c>
      <c r="AV553" s="171">
        <v>77.400000000000006</v>
      </c>
      <c r="AW553" s="171">
        <v>79.3</v>
      </c>
      <c r="AX553" s="171">
        <v>78.900000000000006</v>
      </c>
      <c r="AY553" s="171">
        <v>81</v>
      </c>
      <c r="AZ553" s="171">
        <v>81.400000000000006</v>
      </c>
      <c r="BA553" s="171">
        <v>81.900000000000006</v>
      </c>
      <c r="BB553" s="171">
        <v>79</v>
      </c>
      <c r="BC553" s="171">
        <v>77.3</v>
      </c>
      <c r="BD553" s="171">
        <v>76.3</v>
      </c>
      <c r="BE553" s="171">
        <v>78.8</v>
      </c>
      <c r="BF553" s="171">
        <v>82.5</v>
      </c>
      <c r="BG553" s="171">
        <v>85.1</v>
      </c>
      <c r="BH553" s="171">
        <v>87.5</v>
      </c>
      <c r="BI553" s="171">
        <v>88.1</v>
      </c>
      <c r="BJ553" s="171">
        <v>88.1</v>
      </c>
      <c r="BK553" s="171">
        <v>89.1</v>
      </c>
      <c r="BL553" s="171">
        <v>92.8</v>
      </c>
      <c r="BM553" s="171">
        <v>92.7</v>
      </c>
      <c r="BN553" s="171">
        <v>92.6</v>
      </c>
      <c r="BO553" s="171">
        <v>93.6</v>
      </c>
      <c r="BP553" s="171">
        <v>93.7</v>
      </c>
      <c r="BQ553" s="171">
        <v>97.6</v>
      </c>
      <c r="BR553" s="171">
        <v>97</v>
      </c>
      <c r="BS553" s="171">
        <v>96.6</v>
      </c>
      <c r="BT553" s="171">
        <v>97.7</v>
      </c>
      <c r="BU553" s="171">
        <v>105.4</v>
      </c>
      <c r="BV553" s="171">
        <v>109</v>
      </c>
      <c r="BW553" s="171">
        <v>109.8</v>
      </c>
      <c r="BX553" s="171">
        <v>109.8</v>
      </c>
      <c r="BY553" s="171">
        <v>111.6</v>
      </c>
      <c r="BZ553" s="171">
        <v>112.9</v>
      </c>
      <c r="CA553" s="171">
        <v>113.4</v>
      </c>
      <c r="CB553" s="171">
        <v>112.6</v>
      </c>
      <c r="CC553" s="171">
        <v>120.6</v>
      </c>
      <c r="CD553" s="171">
        <v>119</v>
      </c>
      <c r="CE553" s="171">
        <v>117.3</v>
      </c>
      <c r="CF553" s="171">
        <v>113.3</v>
      </c>
      <c r="CG553" s="171">
        <v>108.8</v>
      </c>
      <c r="CH553" s="171">
        <v>108.9</v>
      </c>
      <c r="CI553" s="171">
        <v>108.3</v>
      </c>
      <c r="CJ553" s="171">
        <v>106.2</v>
      </c>
      <c r="CK553" s="171">
        <v>105.6</v>
      </c>
      <c r="CL553" s="171">
        <v>105</v>
      </c>
      <c r="CM553" s="171">
        <v>100.8</v>
      </c>
      <c r="CN553" s="171">
        <v>96.2</v>
      </c>
      <c r="CO553" s="171">
        <v>95.5</v>
      </c>
      <c r="CP553" s="171">
        <v>95.1</v>
      </c>
      <c r="CQ553" s="171">
        <v>96</v>
      </c>
      <c r="CR553" s="171">
        <v>96.6</v>
      </c>
      <c r="CS553" s="171">
        <v>102.3</v>
      </c>
      <c r="CT553" s="171">
        <v>104.3</v>
      </c>
      <c r="CU553" s="171">
        <v>103.5</v>
      </c>
      <c r="CV553" s="171">
        <v>113.1</v>
      </c>
      <c r="CW553" s="171">
        <v>97.9</v>
      </c>
      <c r="CX553" s="171">
        <v>97</v>
      </c>
      <c r="CY553" s="171">
        <v>96.4</v>
      </c>
      <c r="CZ553" s="171">
        <v>101.4</v>
      </c>
      <c r="DA553" s="171">
        <v>104.9</v>
      </c>
      <c r="DB553" s="171">
        <v>105.3</v>
      </c>
      <c r="DC553" s="171">
        <v>108.4</v>
      </c>
      <c r="DD553" s="171">
        <v>116.2</v>
      </c>
      <c r="DE553" s="171">
        <v>123.2</v>
      </c>
      <c r="DF553" s="171">
        <v>121.2</v>
      </c>
      <c r="DG553" s="171">
        <v>125.5</v>
      </c>
      <c r="DH553" s="171">
        <v>133.6</v>
      </c>
      <c r="DI553" s="171">
        <v>138.19999999999999</v>
      </c>
      <c r="DJ553" s="171">
        <v>138.19999999999999</v>
      </c>
      <c r="DK553" s="171">
        <v>137.80000000000001</v>
      </c>
      <c r="DL553" s="171">
        <v>142.19999999999999</v>
      </c>
      <c r="DM553" s="171">
        <v>147.19999999999999</v>
      </c>
      <c r="DN553" s="171">
        <v>161.6</v>
      </c>
      <c r="DO553" s="171">
        <v>163.6</v>
      </c>
      <c r="DP553" s="171">
        <v>153.6</v>
      </c>
      <c r="DQ553" s="171">
        <v>153.9</v>
      </c>
      <c r="DR553" s="171">
        <v>162.4</v>
      </c>
      <c r="DS553" s="171">
        <v>177.1</v>
      </c>
      <c r="DT553" s="171">
        <v>181.4</v>
      </c>
    </row>
    <row r="554" spans="1:124" x14ac:dyDescent="0.25">
      <c r="A554" s="169" t="s">
        <v>1502</v>
      </c>
      <c r="B554" s="169" t="s">
        <v>1503</v>
      </c>
      <c r="C554" s="170">
        <v>1.00352</v>
      </c>
      <c r="D554" s="171">
        <v>119.4</v>
      </c>
      <c r="E554" s="171">
        <v>116.9</v>
      </c>
      <c r="F554" s="171">
        <v>115</v>
      </c>
      <c r="G554" s="171">
        <v>109.3</v>
      </c>
      <c r="H554" s="171">
        <v>107</v>
      </c>
      <c r="I554" s="171">
        <v>107.9</v>
      </c>
      <c r="J554" s="171">
        <v>105.9</v>
      </c>
      <c r="K554" s="171">
        <v>104.6</v>
      </c>
      <c r="L554" s="171">
        <v>101.4</v>
      </c>
      <c r="M554" s="171">
        <v>104</v>
      </c>
      <c r="N554" s="171">
        <v>102.6</v>
      </c>
      <c r="O554" s="171">
        <v>103.3</v>
      </c>
      <c r="P554" s="171">
        <v>103</v>
      </c>
      <c r="Q554" s="171">
        <v>103.7</v>
      </c>
      <c r="R554" s="171">
        <v>101.3</v>
      </c>
      <c r="S554" s="171">
        <v>100.5</v>
      </c>
      <c r="T554" s="171">
        <v>96.3</v>
      </c>
      <c r="U554" s="171">
        <v>100.8</v>
      </c>
      <c r="V554" s="171">
        <v>99.4</v>
      </c>
      <c r="W554" s="171">
        <v>98.7</v>
      </c>
      <c r="X554" s="171">
        <v>100.9</v>
      </c>
      <c r="Y554" s="171">
        <v>102.5</v>
      </c>
      <c r="Z554" s="171">
        <v>106.2</v>
      </c>
      <c r="AA554" s="171">
        <v>106.1</v>
      </c>
      <c r="AB554" s="171">
        <v>105.4</v>
      </c>
      <c r="AC554" s="171">
        <v>107.4</v>
      </c>
      <c r="AD554" s="171">
        <v>108.2</v>
      </c>
      <c r="AE554" s="171">
        <v>106.2</v>
      </c>
      <c r="AF554" s="171">
        <v>104.2</v>
      </c>
      <c r="AG554" s="171">
        <v>104.5</v>
      </c>
      <c r="AH554" s="171">
        <v>105.4</v>
      </c>
      <c r="AI554" s="171">
        <v>101.6</v>
      </c>
      <c r="AJ554" s="171">
        <v>100.3</v>
      </c>
      <c r="AK554" s="171">
        <v>99.7</v>
      </c>
      <c r="AL554" s="171">
        <v>97.8</v>
      </c>
      <c r="AM554" s="171">
        <v>93.2</v>
      </c>
      <c r="AN554" s="171">
        <v>94.9</v>
      </c>
      <c r="AO554" s="171">
        <v>92.5</v>
      </c>
      <c r="AP554" s="171">
        <v>89.9</v>
      </c>
      <c r="AQ554" s="171">
        <v>86</v>
      </c>
      <c r="AR554" s="171">
        <v>78.5</v>
      </c>
      <c r="AS554" s="171">
        <v>81.099999999999994</v>
      </c>
      <c r="AT554" s="171">
        <v>78.900000000000006</v>
      </c>
      <c r="AU554" s="171">
        <v>75.099999999999994</v>
      </c>
      <c r="AV554" s="171">
        <v>71.400000000000006</v>
      </c>
      <c r="AW554" s="171">
        <v>74.400000000000006</v>
      </c>
      <c r="AX554" s="171">
        <v>74</v>
      </c>
      <c r="AY554" s="171">
        <v>76.3</v>
      </c>
      <c r="AZ554" s="171">
        <v>75.8</v>
      </c>
      <c r="BA554" s="171">
        <v>76.599999999999994</v>
      </c>
      <c r="BB554" s="171">
        <v>72.8</v>
      </c>
      <c r="BC554" s="171">
        <v>69.900000000000006</v>
      </c>
      <c r="BD554" s="171">
        <v>68.2</v>
      </c>
      <c r="BE554" s="171">
        <v>70.400000000000006</v>
      </c>
      <c r="BF554" s="171">
        <v>73.900000000000006</v>
      </c>
      <c r="BG554" s="171">
        <v>74.5</v>
      </c>
      <c r="BH554" s="171">
        <v>74.8</v>
      </c>
      <c r="BI554" s="171">
        <v>75.2</v>
      </c>
      <c r="BJ554" s="171">
        <v>75.7</v>
      </c>
      <c r="BK554" s="171">
        <v>77.099999999999994</v>
      </c>
      <c r="BL554" s="171">
        <v>82.9</v>
      </c>
      <c r="BM554" s="171">
        <v>82.1</v>
      </c>
      <c r="BN554" s="171">
        <v>82.9</v>
      </c>
      <c r="BO554" s="171">
        <v>84</v>
      </c>
      <c r="BP554" s="171">
        <v>83.8</v>
      </c>
      <c r="BQ554" s="171">
        <v>88.3</v>
      </c>
      <c r="BR554" s="171">
        <v>87.3</v>
      </c>
      <c r="BS554" s="171">
        <v>86.7</v>
      </c>
      <c r="BT554" s="171">
        <v>88.9</v>
      </c>
      <c r="BU554" s="171">
        <v>98.7</v>
      </c>
      <c r="BV554" s="171">
        <v>103.5</v>
      </c>
      <c r="BW554" s="171">
        <v>103.6</v>
      </c>
      <c r="BX554" s="171">
        <v>103.7</v>
      </c>
      <c r="BY554" s="171">
        <v>106.9</v>
      </c>
      <c r="BZ554" s="171">
        <v>109.3</v>
      </c>
      <c r="CA554" s="171">
        <v>109.8</v>
      </c>
      <c r="CB554" s="171">
        <v>109.2</v>
      </c>
      <c r="CC554" s="171">
        <v>119.9</v>
      </c>
      <c r="CD554" s="171">
        <v>116.8</v>
      </c>
      <c r="CE554" s="171">
        <v>113.7</v>
      </c>
      <c r="CF554" s="171">
        <v>108.8</v>
      </c>
      <c r="CG554" s="171">
        <v>103.3</v>
      </c>
      <c r="CH554" s="171">
        <v>103.6</v>
      </c>
      <c r="CI554" s="171">
        <v>103.4</v>
      </c>
      <c r="CJ554" s="171">
        <v>100.3</v>
      </c>
      <c r="CK554" s="171">
        <v>98.8</v>
      </c>
      <c r="CL554" s="171">
        <v>99</v>
      </c>
      <c r="CM554" s="171">
        <v>93.8</v>
      </c>
      <c r="CN554" s="171">
        <v>88.1</v>
      </c>
      <c r="CO554" s="171">
        <v>88.4</v>
      </c>
      <c r="CP554" s="171">
        <v>88.5</v>
      </c>
      <c r="CQ554" s="171">
        <v>89.8</v>
      </c>
      <c r="CR554" s="171">
        <v>90.9</v>
      </c>
      <c r="CS554" s="171">
        <v>98.2</v>
      </c>
      <c r="CT554" s="171">
        <v>101</v>
      </c>
      <c r="CU554" s="171">
        <v>99.8</v>
      </c>
      <c r="CV554" s="171">
        <v>113.6</v>
      </c>
      <c r="CW554" s="171">
        <v>90</v>
      </c>
      <c r="CX554" s="171">
        <v>89.7</v>
      </c>
      <c r="CY554" s="171">
        <v>88.9</v>
      </c>
      <c r="CZ554" s="171">
        <v>96.4</v>
      </c>
      <c r="DA554" s="171">
        <v>100.5</v>
      </c>
      <c r="DB554" s="171">
        <v>101.2</v>
      </c>
      <c r="DC554" s="171">
        <v>105.9</v>
      </c>
      <c r="DD554" s="171">
        <v>115.9</v>
      </c>
      <c r="DE554" s="171">
        <v>124.5</v>
      </c>
      <c r="DF554" s="171">
        <v>119.2</v>
      </c>
      <c r="DG554" s="171">
        <v>122.1</v>
      </c>
      <c r="DH554" s="171">
        <v>132.30000000000001</v>
      </c>
      <c r="DI554" s="171">
        <v>138</v>
      </c>
      <c r="DJ554" s="171">
        <v>136.30000000000001</v>
      </c>
      <c r="DK554" s="171">
        <v>133.19999999999999</v>
      </c>
      <c r="DL554" s="171">
        <v>137.6</v>
      </c>
      <c r="DM554" s="171">
        <v>144.4</v>
      </c>
      <c r="DN554" s="171">
        <v>157.5</v>
      </c>
      <c r="DO554" s="171">
        <v>160.4</v>
      </c>
      <c r="DP554" s="171">
        <v>147.30000000000001</v>
      </c>
      <c r="DQ554" s="171">
        <v>150.69999999999999</v>
      </c>
      <c r="DR554" s="171">
        <v>165</v>
      </c>
      <c r="DS554" s="171">
        <v>181.3</v>
      </c>
      <c r="DT554" s="171">
        <v>184.1</v>
      </c>
    </row>
    <row r="555" spans="1:124" x14ac:dyDescent="0.25">
      <c r="A555" s="169" t="s">
        <v>1504</v>
      </c>
      <c r="B555" s="169" t="s">
        <v>1505</v>
      </c>
      <c r="C555" s="170">
        <v>0.11194999999999999</v>
      </c>
      <c r="D555" s="171">
        <v>102.8</v>
      </c>
      <c r="E555" s="171">
        <v>103.6</v>
      </c>
      <c r="F555" s="171">
        <v>106.9</v>
      </c>
      <c r="G555" s="171">
        <v>106.2</v>
      </c>
      <c r="H555" s="171">
        <v>105.2</v>
      </c>
      <c r="I555" s="171">
        <v>104.9</v>
      </c>
      <c r="J555" s="171">
        <v>102.6</v>
      </c>
      <c r="K555" s="171">
        <v>103.4</v>
      </c>
      <c r="L555" s="171">
        <v>102.1</v>
      </c>
      <c r="M555" s="171">
        <v>103.3</v>
      </c>
      <c r="N555" s="171">
        <v>105.2</v>
      </c>
      <c r="O555" s="171">
        <v>107.5</v>
      </c>
      <c r="P555" s="171">
        <v>109.2</v>
      </c>
      <c r="Q555" s="171">
        <v>107.9</v>
      </c>
      <c r="R555" s="171">
        <v>105.4</v>
      </c>
      <c r="S555" s="171">
        <v>104.4</v>
      </c>
      <c r="T555" s="171">
        <v>103.2</v>
      </c>
      <c r="U555" s="171">
        <v>104.9</v>
      </c>
      <c r="V555" s="171">
        <v>106.4</v>
      </c>
      <c r="W555" s="171">
        <v>109.1</v>
      </c>
      <c r="X555" s="171">
        <v>109</v>
      </c>
      <c r="Y555" s="171">
        <v>105.2</v>
      </c>
      <c r="Z555" s="171">
        <v>109.6</v>
      </c>
      <c r="AA555" s="171">
        <v>108.8</v>
      </c>
      <c r="AB555" s="171">
        <v>110.1</v>
      </c>
      <c r="AC555" s="171">
        <v>110.2</v>
      </c>
      <c r="AD555" s="171">
        <v>109.8</v>
      </c>
      <c r="AE555" s="171">
        <v>110.5</v>
      </c>
      <c r="AF555" s="171">
        <v>111</v>
      </c>
      <c r="AG555" s="171">
        <v>112.6</v>
      </c>
      <c r="AH555" s="171">
        <v>111.1</v>
      </c>
      <c r="AI555" s="171">
        <v>109.4</v>
      </c>
      <c r="AJ555" s="171">
        <v>110</v>
      </c>
      <c r="AK555" s="171">
        <v>110.4</v>
      </c>
      <c r="AL555" s="171">
        <v>110.3</v>
      </c>
      <c r="AM555" s="171">
        <v>109</v>
      </c>
      <c r="AN555" s="171">
        <v>108.4</v>
      </c>
      <c r="AO555" s="171">
        <v>108.5</v>
      </c>
      <c r="AP555" s="171">
        <v>106.8</v>
      </c>
      <c r="AQ555" s="171">
        <v>107.3</v>
      </c>
      <c r="AR555" s="171">
        <v>106.1</v>
      </c>
      <c r="AS555" s="171">
        <v>104</v>
      </c>
      <c r="AT555" s="171">
        <v>100.6</v>
      </c>
      <c r="AU555" s="171">
        <v>99.7</v>
      </c>
      <c r="AV555" s="171">
        <v>99.4</v>
      </c>
      <c r="AW555" s="171">
        <v>97.4</v>
      </c>
      <c r="AX555" s="171">
        <v>96.6</v>
      </c>
      <c r="AY555" s="171">
        <v>95.4</v>
      </c>
      <c r="AZ555" s="171">
        <v>95</v>
      </c>
      <c r="BA555" s="171">
        <v>95.5</v>
      </c>
      <c r="BB555" s="171">
        <v>96.1</v>
      </c>
      <c r="BC555" s="171">
        <v>100.1</v>
      </c>
      <c r="BD555" s="171">
        <v>101.2</v>
      </c>
      <c r="BE555" s="171">
        <v>105.5</v>
      </c>
      <c r="BF555" s="171">
        <v>110.4</v>
      </c>
      <c r="BG555" s="171">
        <v>122.4</v>
      </c>
      <c r="BH555" s="171">
        <v>135.4</v>
      </c>
      <c r="BI555" s="171">
        <v>136.9</v>
      </c>
      <c r="BJ555" s="171">
        <v>137.1</v>
      </c>
      <c r="BK555" s="171">
        <v>136.9</v>
      </c>
      <c r="BL555" s="171">
        <v>133.5</v>
      </c>
      <c r="BM555" s="171">
        <v>134.69999999999999</v>
      </c>
      <c r="BN555" s="171">
        <v>121.2</v>
      </c>
      <c r="BO555" s="171">
        <v>114.6</v>
      </c>
      <c r="BP555" s="171">
        <v>114.7</v>
      </c>
      <c r="BQ555" s="171">
        <v>118.2</v>
      </c>
      <c r="BR555" s="171">
        <v>120.1</v>
      </c>
      <c r="BS555" s="171">
        <v>121</v>
      </c>
      <c r="BT555" s="171">
        <v>117.2</v>
      </c>
      <c r="BU555" s="171">
        <v>119.3</v>
      </c>
      <c r="BV555" s="171">
        <v>120.2</v>
      </c>
      <c r="BW555" s="171">
        <v>123.9</v>
      </c>
      <c r="BX555" s="171">
        <v>124.3</v>
      </c>
      <c r="BY555" s="171">
        <v>122.1</v>
      </c>
      <c r="BZ555" s="171">
        <v>122.5</v>
      </c>
      <c r="CA555" s="171">
        <v>124.7</v>
      </c>
      <c r="CB555" s="171">
        <v>119.4</v>
      </c>
      <c r="CC555" s="171">
        <v>120.7</v>
      </c>
      <c r="CD555" s="171">
        <v>122.7</v>
      </c>
      <c r="CE555" s="171">
        <v>123.8</v>
      </c>
      <c r="CF555" s="171">
        <v>120.7</v>
      </c>
      <c r="CG555" s="171">
        <v>117.1</v>
      </c>
      <c r="CH555" s="171">
        <v>117.7</v>
      </c>
      <c r="CI555" s="171">
        <v>117</v>
      </c>
      <c r="CJ555" s="171">
        <v>118</v>
      </c>
      <c r="CK555" s="171">
        <v>120.1</v>
      </c>
      <c r="CL555" s="171">
        <v>115.9</v>
      </c>
      <c r="CM555" s="171">
        <v>111.7</v>
      </c>
      <c r="CN555" s="171">
        <v>114.2</v>
      </c>
      <c r="CO555" s="171">
        <v>109.9</v>
      </c>
      <c r="CP555" s="171">
        <v>109.9</v>
      </c>
      <c r="CQ555" s="171">
        <v>112</v>
      </c>
      <c r="CR555" s="171">
        <v>109.1</v>
      </c>
      <c r="CS555" s="171">
        <v>108.9</v>
      </c>
      <c r="CT555" s="171">
        <v>108.4</v>
      </c>
      <c r="CU555" s="171">
        <v>110.8</v>
      </c>
      <c r="CV555" s="171">
        <v>107.5</v>
      </c>
      <c r="CW555" s="171">
        <v>114.4</v>
      </c>
      <c r="CX555" s="171">
        <v>117</v>
      </c>
      <c r="CY555" s="171">
        <v>116</v>
      </c>
      <c r="CZ555" s="171">
        <v>116.4</v>
      </c>
      <c r="DA555" s="171">
        <v>118</v>
      </c>
      <c r="DB555" s="171">
        <v>119.1</v>
      </c>
      <c r="DC555" s="171">
        <v>119.5</v>
      </c>
      <c r="DD555" s="171">
        <v>119.6</v>
      </c>
      <c r="DE555" s="171">
        <v>127.2</v>
      </c>
      <c r="DF555" s="171">
        <v>143.69999999999999</v>
      </c>
      <c r="DG555" s="171">
        <v>153.1</v>
      </c>
      <c r="DH555" s="171">
        <v>152.4</v>
      </c>
      <c r="DI555" s="171">
        <v>149.1</v>
      </c>
      <c r="DJ555" s="171">
        <v>149.80000000000001</v>
      </c>
      <c r="DK555" s="171">
        <v>160.6</v>
      </c>
      <c r="DL555" s="171">
        <v>176.3</v>
      </c>
      <c r="DM555" s="171">
        <v>179.7</v>
      </c>
      <c r="DN555" s="171">
        <v>186.1</v>
      </c>
      <c r="DO555" s="171">
        <v>187</v>
      </c>
      <c r="DP555" s="171">
        <v>179.5</v>
      </c>
      <c r="DQ555" s="171">
        <v>170</v>
      </c>
      <c r="DR555" s="171">
        <v>168</v>
      </c>
      <c r="DS555" s="171">
        <v>178.2</v>
      </c>
      <c r="DT555" s="171">
        <v>185.3</v>
      </c>
    </row>
    <row r="556" spans="1:124" x14ac:dyDescent="0.25">
      <c r="A556" s="169" t="s">
        <v>1506</v>
      </c>
      <c r="B556" s="169" t="s">
        <v>1507</v>
      </c>
      <c r="C556" s="170">
        <v>2.589E-2</v>
      </c>
      <c r="D556" s="171">
        <v>108.5</v>
      </c>
      <c r="E556" s="171">
        <v>108.5</v>
      </c>
      <c r="F556" s="171">
        <v>110</v>
      </c>
      <c r="G556" s="171">
        <v>111.3</v>
      </c>
      <c r="H556" s="171">
        <v>108.6</v>
      </c>
      <c r="I556" s="171">
        <v>108.2</v>
      </c>
      <c r="J556" s="171">
        <v>107</v>
      </c>
      <c r="K556" s="171">
        <v>105</v>
      </c>
      <c r="L556" s="171">
        <v>104.3</v>
      </c>
      <c r="M556" s="171">
        <v>103.5</v>
      </c>
      <c r="N556" s="171">
        <v>105.3</v>
      </c>
      <c r="O556" s="171">
        <v>107.6</v>
      </c>
      <c r="P556" s="171">
        <v>109.9</v>
      </c>
      <c r="Q556" s="171">
        <v>108.3</v>
      </c>
      <c r="R556" s="171">
        <v>107.4</v>
      </c>
      <c r="S556" s="171">
        <v>108.1</v>
      </c>
      <c r="T556" s="171">
        <v>107.5</v>
      </c>
      <c r="U556" s="171">
        <v>110.5</v>
      </c>
      <c r="V556" s="171">
        <v>111.3</v>
      </c>
      <c r="W556" s="171">
        <v>112.2</v>
      </c>
      <c r="X556" s="171">
        <v>112.4</v>
      </c>
      <c r="Y556" s="171">
        <v>114</v>
      </c>
      <c r="Z556" s="171">
        <v>112.7</v>
      </c>
      <c r="AA556" s="171">
        <v>113.5</v>
      </c>
      <c r="AB556" s="171">
        <v>113.8</v>
      </c>
      <c r="AC556" s="171">
        <v>111.4</v>
      </c>
      <c r="AD556" s="171">
        <v>117.3</v>
      </c>
      <c r="AE556" s="171">
        <v>117.5</v>
      </c>
      <c r="AF556" s="171">
        <v>117.9</v>
      </c>
      <c r="AG556" s="171">
        <v>114.1</v>
      </c>
      <c r="AH556" s="171">
        <v>117.4</v>
      </c>
      <c r="AI556" s="171">
        <v>117</v>
      </c>
      <c r="AJ556" s="171">
        <v>116.7</v>
      </c>
      <c r="AK556" s="171">
        <v>111.6</v>
      </c>
      <c r="AL556" s="171">
        <v>109.9</v>
      </c>
      <c r="AM556" s="171">
        <v>107</v>
      </c>
      <c r="AN556" s="171">
        <v>104</v>
      </c>
      <c r="AO556" s="171">
        <v>102.3</v>
      </c>
      <c r="AP556" s="171">
        <v>97.7</v>
      </c>
      <c r="AQ556" s="171">
        <v>95</v>
      </c>
      <c r="AR556" s="171">
        <v>95.1</v>
      </c>
      <c r="AS556" s="171">
        <v>95.9</v>
      </c>
      <c r="AT556" s="171">
        <v>95</v>
      </c>
      <c r="AU556" s="171">
        <v>93.6</v>
      </c>
      <c r="AV556" s="171">
        <v>91.6</v>
      </c>
      <c r="AW556" s="171">
        <v>89.9</v>
      </c>
      <c r="AX556" s="171">
        <v>89.4</v>
      </c>
      <c r="AY556" s="171">
        <v>93.1</v>
      </c>
      <c r="AZ556" s="171">
        <v>101.5</v>
      </c>
      <c r="BA556" s="171">
        <v>99</v>
      </c>
      <c r="BB556" s="171">
        <v>98.9</v>
      </c>
      <c r="BC556" s="171">
        <v>97.3</v>
      </c>
      <c r="BD556" s="171">
        <v>97.5</v>
      </c>
      <c r="BE556" s="171">
        <v>101.2</v>
      </c>
      <c r="BF556" s="171">
        <v>103.6</v>
      </c>
      <c r="BG556" s="171">
        <v>106.2</v>
      </c>
      <c r="BH556" s="171">
        <v>109.2</v>
      </c>
      <c r="BI556" s="171">
        <v>109.5</v>
      </c>
      <c r="BJ556" s="171">
        <v>114.2</v>
      </c>
      <c r="BK556" s="171">
        <v>115.1</v>
      </c>
      <c r="BL556" s="171">
        <v>118.1</v>
      </c>
      <c r="BM556" s="171">
        <v>120.8</v>
      </c>
      <c r="BN556" s="171">
        <v>121.6</v>
      </c>
      <c r="BO556" s="171">
        <v>122.1</v>
      </c>
      <c r="BP556" s="171">
        <v>121.6</v>
      </c>
      <c r="BQ556" s="171">
        <v>122.1</v>
      </c>
      <c r="BR556" s="171">
        <v>121.7</v>
      </c>
      <c r="BS556" s="171">
        <v>120.8</v>
      </c>
      <c r="BT556" s="171">
        <v>120.1</v>
      </c>
      <c r="BU556" s="171">
        <v>121.7</v>
      </c>
      <c r="BV556" s="171">
        <v>122.7</v>
      </c>
      <c r="BW556" s="171">
        <v>125</v>
      </c>
      <c r="BX556" s="171">
        <v>124.9</v>
      </c>
      <c r="BY556" s="171">
        <v>123.3</v>
      </c>
      <c r="BZ556" s="171">
        <v>122.5</v>
      </c>
      <c r="CA556" s="171">
        <v>121.7</v>
      </c>
      <c r="CB556" s="171">
        <v>123</v>
      </c>
      <c r="CC556" s="171">
        <v>123.8</v>
      </c>
      <c r="CD556" s="171">
        <v>125.4</v>
      </c>
      <c r="CE556" s="171">
        <v>126.4</v>
      </c>
      <c r="CF556" s="171">
        <v>124</v>
      </c>
      <c r="CG556" s="171">
        <v>124.2</v>
      </c>
      <c r="CH556" s="171">
        <v>124.9</v>
      </c>
      <c r="CI556" s="171">
        <v>124.8</v>
      </c>
      <c r="CJ556" s="171">
        <v>124.6</v>
      </c>
      <c r="CK556" s="171">
        <v>123.1</v>
      </c>
      <c r="CL556" s="171">
        <v>122.7</v>
      </c>
      <c r="CM556" s="171">
        <v>120</v>
      </c>
      <c r="CN556" s="171">
        <v>121</v>
      </c>
      <c r="CO556" s="171">
        <v>117.2</v>
      </c>
      <c r="CP556" s="171">
        <v>114.9</v>
      </c>
      <c r="CQ556" s="171">
        <v>111.5</v>
      </c>
      <c r="CR556" s="171">
        <v>112.2</v>
      </c>
      <c r="CS556" s="171">
        <v>114.7</v>
      </c>
      <c r="CT556" s="171">
        <v>115.6</v>
      </c>
      <c r="CU556" s="171">
        <v>114.8</v>
      </c>
      <c r="CV556" s="171">
        <v>117.7</v>
      </c>
      <c r="CW556" s="171">
        <v>116.7</v>
      </c>
      <c r="CX556" s="171">
        <v>114.9</v>
      </c>
      <c r="CY556" s="171">
        <v>111.6</v>
      </c>
      <c r="CZ556" s="171">
        <v>109.8</v>
      </c>
      <c r="DA556" s="171">
        <v>113.3</v>
      </c>
      <c r="DB556" s="171">
        <v>114.4</v>
      </c>
      <c r="DC556" s="171">
        <v>113.9</v>
      </c>
      <c r="DD556" s="171">
        <v>116.3</v>
      </c>
      <c r="DE556" s="171">
        <v>118.7</v>
      </c>
      <c r="DF556" s="171">
        <v>119.9</v>
      </c>
      <c r="DG556" s="171">
        <v>128.19999999999999</v>
      </c>
      <c r="DH556" s="171">
        <v>131.9</v>
      </c>
      <c r="DI556" s="171">
        <v>137.69999999999999</v>
      </c>
      <c r="DJ556" s="171">
        <v>142.80000000000001</v>
      </c>
      <c r="DK556" s="171">
        <v>152.4</v>
      </c>
      <c r="DL556" s="171">
        <v>153.6</v>
      </c>
      <c r="DM556" s="171">
        <v>155.19999999999999</v>
      </c>
      <c r="DN556" s="171">
        <v>164.5</v>
      </c>
      <c r="DO556" s="171">
        <v>167.6</v>
      </c>
      <c r="DP556" s="171">
        <v>160.6</v>
      </c>
      <c r="DQ556" s="171">
        <v>158</v>
      </c>
      <c r="DR556" s="171">
        <v>155.6</v>
      </c>
      <c r="DS556" s="171">
        <v>158.69999999999999</v>
      </c>
      <c r="DT556" s="171">
        <v>160.19999999999999</v>
      </c>
    </row>
    <row r="557" spans="1:124" x14ac:dyDescent="0.25">
      <c r="A557" s="169" t="s">
        <v>1508</v>
      </c>
      <c r="B557" s="169" t="s">
        <v>1509</v>
      </c>
      <c r="C557" s="170">
        <v>2.3140000000000001E-2</v>
      </c>
      <c r="D557" s="171">
        <v>104.7</v>
      </c>
      <c r="E557" s="171">
        <v>105.2</v>
      </c>
      <c r="F557" s="171">
        <v>105.7</v>
      </c>
      <c r="G557" s="171">
        <v>105.5</v>
      </c>
      <c r="H557" s="171">
        <v>104</v>
      </c>
      <c r="I557" s="171">
        <v>105.5</v>
      </c>
      <c r="J557" s="171">
        <v>105.1</v>
      </c>
      <c r="K557" s="171">
        <v>104.4</v>
      </c>
      <c r="L557" s="171">
        <v>105.9</v>
      </c>
      <c r="M557" s="171">
        <v>103.8</v>
      </c>
      <c r="N557" s="171">
        <v>104</v>
      </c>
      <c r="O557" s="171">
        <v>103.1</v>
      </c>
      <c r="P557" s="171">
        <v>107.5</v>
      </c>
      <c r="Q557" s="171">
        <v>107.4</v>
      </c>
      <c r="R557" s="171">
        <v>107.7</v>
      </c>
      <c r="S557" s="171">
        <v>109.6</v>
      </c>
      <c r="T557" s="171">
        <v>110.3</v>
      </c>
      <c r="U557" s="171">
        <v>112.6</v>
      </c>
      <c r="V557" s="171">
        <v>112</v>
      </c>
      <c r="W557" s="171">
        <v>113.4</v>
      </c>
      <c r="X557" s="171">
        <v>114.8</v>
      </c>
      <c r="Y557" s="171">
        <v>116.3</v>
      </c>
      <c r="Z557" s="171">
        <v>116.6</v>
      </c>
      <c r="AA557" s="171">
        <v>114.3</v>
      </c>
      <c r="AB557" s="171">
        <v>115.3</v>
      </c>
      <c r="AC557" s="171">
        <v>116.7</v>
      </c>
      <c r="AD557" s="171">
        <v>116.2</v>
      </c>
      <c r="AE557" s="171">
        <v>113.4</v>
      </c>
      <c r="AF557" s="171">
        <v>115</v>
      </c>
      <c r="AG557" s="171">
        <v>113.2</v>
      </c>
      <c r="AH557" s="171">
        <v>117.5</v>
      </c>
      <c r="AI557" s="171">
        <v>116.6</v>
      </c>
      <c r="AJ557" s="171">
        <v>116.2</v>
      </c>
      <c r="AK557" s="171">
        <v>115</v>
      </c>
      <c r="AL557" s="171">
        <v>114</v>
      </c>
      <c r="AM557" s="171">
        <v>113.7</v>
      </c>
      <c r="AN557" s="171">
        <v>112.7</v>
      </c>
      <c r="AO557" s="171">
        <v>112.8</v>
      </c>
      <c r="AP557" s="171">
        <v>113.5</v>
      </c>
      <c r="AQ557" s="171">
        <v>98.7</v>
      </c>
      <c r="AR557" s="171">
        <v>98.9</v>
      </c>
      <c r="AS557" s="171">
        <v>99.2</v>
      </c>
      <c r="AT557" s="171">
        <v>98.5</v>
      </c>
      <c r="AU557" s="171">
        <v>97.3</v>
      </c>
      <c r="AV557" s="171">
        <v>93.3</v>
      </c>
      <c r="AW557" s="171">
        <v>90.6</v>
      </c>
      <c r="AX557" s="171">
        <v>87.4</v>
      </c>
      <c r="AY557" s="171">
        <v>88.6</v>
      </c>
      <c r="AZ557" s="171">
        <v>89.4</v>
      </c>
      <c r="BA557" s="171">
        <v>89.9</v>
      </c>
      <c r="BB557" s="171">
        <v>90.6</v>
      </c>
      <c r="BC557" s="171">
        <v>89.3</v>
      </c>
      <c r="BD557" s="171">
        <v>88.9</v>
      </c>
      <c r="BE557" s="171">
        <v>88.1</v>
      </c>
      <c r="BF557" s="171">
        <v>88.2</v>
      </c>
      <c r="BG557" s="171">
        <v>88.8</v>
      </c>
      <c r="BH557" s="171">
        <v>87.2</v>
      </c>
      <c r="BI557" s="171">
        <v>86.6</v>
      </c>
      <c r="BJ557" s="171">
        <v>86.6</v>
      </c>
      <c r="BK557" s="171">
        <v>87.1</v>
      </c>
      <c r="BL557" s="171">
        <v>88.5</v>
      </c>
      <c r="BM557" s="171">
        <v>88.1</v>
      </c>
      <c r="BN557" s="171">
        <v>89</v>
      </c>
      <c r="BO557" s="171">
        <v>90.1</v>
      </c>
      <c r="BP557" s="171">
        <v>90.3</v>
      </c>
      <c r="BQ557" s="171">
        <v>91.6</v>
      </c>
      <c r="BR557" s="171">
        <v>94.5</v>
      </c>
      <c r="BS557" s="171">
        <v>95</v>
      </c>
      <c r="BT557" s="171">
        <v>98.6</v>
      </c>
      <c r="BU557" s="171">
        <v>100.4</v>
      </c>
      <c r="BV557" s="171">
        <v>103.5</v>
      </c>
      <c r="BW557" s="171">
        <v>105.2</v>
      </c>
      <c r="BX557" s="171">
        <v>102.5</v>
      </c>
      <c r="BY557" s="171">
        <v>101.2</v>
      </c>
      <c r="BZ557" s="171">
        <v>100.9</v>
      </c>
      <c r="CA557" s="171">
        <v>100.7</v>
      </c>
      <c r="CB557" s="171">
        <v>100.9</v>
      </c>
      <c r="CC557" s="171">
        <v>99.8</v>
      </c>
      <c r="CD557" s="171">
        <v>101.5</v>
      </c>
      <c r="CE557" s="171">
        <v>100.5</v>
      </c>
      <c r="CF557" s="171">
        <v>100.4</v>
      </c>
      <c r="CG557" s="171">
        <v>99.9</v>
      </c>
      <c r="CH557" s="171">
        <v>99.1</v>
      </c>
      <c r="CI557" s="171">
        <v>98.4</v>
      </c>
      <c r="CJ557" s="171">
        <v>97.2</v>
      </c>
      <c r="CK557" s="171">
        <v>95.9</v>
      </c>
      <c r="CL557" s="171">
        <v>95.2</v>
      </c>
      <c r="CM557" s="171">
        <v>94</v>
      </c>
      <c r="CN557" s="171">
        <v>94.2</v>
      </c>
      <c r="CO557" s="171">
        <v>93.5</v>
      </c>
      <c r="CP557" s="171">
        <v>93.2</v>
      </c>
      <c r="CQ557" s="171">
        <v>92.5</v>
      </c>
      <c r="CR557" s="171">
        <v>93.1</v>
      </c>
      <c r="CS557" s="171">
        <v>94.4</v>
      </c>
      <c r="CT557" s="171">
        <v>97.4</v>
      </c>
      <c r="CU557" s="171">
        <v>98</v>
      </c>
      <c r="CV557" s="171">
        <v>97.5</v>
      </c>
      <c r="CW557" s="171">
        <v>98.1</v>
      </c>
      <c r="CX557" s="171">
        <v>97.9</v>
      </c>
      <c r="CY557" s="171">
        <v>96.8</v>
      </c>
      <c r="CZ557" s="171">
        <v>97.5</v>
      </c>
      <c r="DA557" s="171">
        <v>98</v>
      </c>
      <c r="DB557" s="171">
        <v>97.7</v>
      </c>
      <c r="DC557" s="171">
        <v>97.9</v>
      </c>
      <c r="DD557" s="171">
        <v>98.9</v>
      </c>
      <c r="DE557" s="171">
        <v>102.4</v>
      </c>
      <c r="DF557" s="171">
        <v>101.4</v>
      </c>
      <c r="DG557" s="171">
        <v>101.4</v>
      </c>
      <c r="DH557" s="171">
        <v>103.4</v>
      </c>
      <c r="DI557" s="171">
        <v>106.2</v>
      </c>
      <c r="DJ557" s="171">
        <v>111</v>
      </c>
      <c r="DK557" s="171">
        <v>111.9</v>
      </c>
      <c r="DL557" s="171">
        <v>110</v>
      </c>
      <c r="DM557" s="171">
        <v>114.6</v>
      </c>
      <c r="DN557" s="171">
        <v>148.5</v>
      </c>
      <c r="DO557" s="171">
        <v>148.69999999999999</v>
      </c>
      <c r="DP557" s="171">
        <v>145.69999999999999</v>
      </c>
      <c r="DQ557" s="171">
        <v>146.5</v>
      </c>
      <c r="DR557" s="171">
        <v>144.1</v>
      </c>
      <c r="DS557" s="171">
        <v>148.19999999999999</v>
      </c>
      <c r="DT557" s="171">
        <v>155.30000000000001</v>
      </c>
    </row>
    <row r="558" spans="1:124" x14ac:dyDescent="0.25">
      <c r="A558" s="169" t="s">
        <v>1510</v>
      </c>
      <c r="B558" s="169" t="s">
        <v>1511</v>
      </c>
      <c r="C558" s="170">
        <v>0.21884999999999999</v>
      </c>
      <c r="D558" s="171">
        <v>107.1</v>
      </c>
      <c r="E558" s="171">
        <v>113.3</v>
      </c>
      <c r="F558" s="171">
        <v>112</v>
      </c>
      <c r="G558" s="171">
        <v>110.2</v>
      </c>
      <c r="H558" s="171">
        <v>111.8</v>
      </c>
      <c r="I558" s="171">
        <v>107.8</v>
      </c>
      <c r="J558" s="171">
        <v>103.6</v>
      </c>
      <c r="K558" s="171">
        <v>103.5</v>
      </c>
      <c r="L558" s="171">
        <v>106</v>
      </c>
      <c r="M558" s="171">
        <v>106.7</v>
      </c>
      <c r="N558" s="171">
        <v>108.1</v>
      </c>
      <c r="O558" s="171">
        <v>109.6</v>
      </c>
      <c r="P558" s="171">
        <v>108.5</v>
      </c>
      <c r="Q558" s="171">
        <v>108.5</v>
      </c>
      <c r="R558" s="171">
        <v>108.3</v>
      </c>
      <c r="S558" s="171">
        <v>107.9</v>
      </c>
      <c r="T558" s="171">
        <v>106.7</v>
      </c>
      <c r="U558" s="171">
        <v>105.6</v>
      </c>
      <c r="V558" s="171">
        <v>110.1</v>
      </c>
      <c r="W558" s="171">
        <v>109.2</v>
      </c>
      <c r="X558" s="171">
        <v>106.3</v>
      </c>
      <c r="Y558" s="171">
        <v>109.2</v>
      </c>
      <c r="Z558" s="171">
        <v>107.4</v>
      </c>
      <c r="AA558" s="171">
        <v>108.6</v>
      </c>
      <c r="AB558" s="171">
        <v>108.2</v>
      </c>
      <c r="AC558" s="171">
        <v>108.6</v>
      </c>
      <c r="AD558" s="171">
        <v>109.8</v>
      </c>
      <c r="AE558" s="171">
        <v>118.4</v>
      </c>
      <c r="AF558" s="171">
        <v>117.5</v>
      </c>
      <c r="AG558" s="171">
        <v>101.7</v>
      </c>
      <c r="AH558" s="171">
        <v>98.9</v>
      </c>
      <c r="AI558" s="171">
        <v>104.1</v>
      </c>
      <c r="AJ558" s="171">
        <v>105.4</v>
      </c>
      <c r="AK558" s="171">
        <v>104.8</v>
      </c>
      <c r="AL558" s="171">
        <v>101.8</v>
      </c>
      <c r="AM558" s="171">
        <v>97.8</v>
      </c>
      <c r="AN558" s="171">
        <v>96.7</v>
      </c>
      <c r="AO558" s="171">
        <v>94.6</v>
      </c>
      <c r="AP558" s="171">
        <v>94.9</v>
      </c>
      <c r="AQ558" s="171">
        <v>94.8</v>
      </c>
      <c r="AR558" s="171">
        <v>93.3</v>
      </c>
      <c r="AS558" s="171">
        <v>93.8</v>
      </c>
      <c r="AT558" s="171">
        <v>92.5</v>
      </c>
      <c r="AU558" s="171">
        <v>91.3</v>
      </c>
      <c r="AV558" s="171">
        <v>88.9</v>
      </c>
      <c r="AW558" s="171">
        <v>89.2</v>
      </c>
      <c r="AX558" s="171">
        <v>89.1</v>
      </c>
      <c r="AY558" s="171">
        <v>91.4</v>
      </c>
      <c r="AZ558" s="171">
        <v>95.3</v>
      </c>
      <c r="BA558" s="171">
        <v>94.5</v>
      </c>
      <c r="BB558" s="171">
        <v>93.6</v>
      </c>
      <c r="BC558" s="171">
        <v>93.8</v>
      </c>
      <c r="BD558" s="171">
        <v>94.9</v>
      </c>
      <c r="BE558" s="171">
        <v>97.1</v>
      </c>
      <c r="BF558" s="171">
        <v>102.3</v>
      </c>
      <c r="BG558" s="171">
        <v>109.1</v>
      </c>
      <c r="BH558" s="171">
        <v>116.1</v>
      </c>
      <c r="BI558" s="171">
        <v>117.4</v>
      </c>
      <c r="BJ558" s="171">
        <v>114.5</v>
      </c>
      <c r="BK558" s="171">
        <v>114.7</v>
      </c>
      <c r="BL558" s="171">
        <v>113.4</v>
      </c>
      <c r="BM558" s="171">
        <v>114.9</v>
      </c>
      <c r="BN558" s="171">
        <v>116.9</v>
      </c>
      <c r="BO558" s="171">
        <v>121</v>
      </c>
      <c r="BP558" s="171">
        <v>122</v>
      </c>
      <c r="BQ558" s="171">
        <v>124.2</v>
      </c>
      <c r="BR558" s="171">
        <v>123.4</v>
      </c>
      <c r="BS558" s="171">
        <v>123.6</v>
      </c>
      <c r="BT558" s="171">
        <v>122.4</v>
      </c>
      <c r="BU558" s="171">
        <v>125.8</v>
      </c>
      <c r="BV558" s="171">
        <v>125.9</v>
      </c>
      <c r="BW558" s="171">
        <v>128</v>
      </c>
      <c r="BX558" s="171">
        <v>127.6</v>
      </c>
      <c r="BY558" s="171">
        <v>126</v>
      </c>
      <c r="BZ558" s="171">
        <v>123.4</v>
      </c>
      <c r="CA558" s="171">
        <v>123.6</v>
      </c>
      <c r="CB558" s="171">
        <v>123.2</v>
      </c>
      <c r="CC558" s="171">
        <v>125.6</v>
      </c>
      <c r="CD558" s="171">
        <v>127.5</v>
      </c>
      <c r="CE558" s="171">
        <v>130.4</v>
      </c>
      <c r="CF558" s="171">
        <v>128.69999999999999</v>
      </c>
      <c r="CG558" s="171">
        <v>127.7</v>
      </c>
      <c r="CH558" s="171">
        <v>126.1</v>
      </c>
      <c r="CI558" s="171">
        <v>123.1</v>
      </c>
      <c r="CJ558" s="171">
        <v>124</v>
      </c>
      <c r="CK558" s="171">
        <v>126</v>
      </c>
      <c r="CL558" s="171">
        <v>123.8</v>
      </c>
      <c r="CM558" s="171">
        <v>123</v>
      </c>
      <c r="CN558" s="171">
        <v>118.5</v>
      </c>
      <c r="CO558" s="171">
        <v>115.6</v>
      </c>
      <c r="CP558" s="171">
        <v>113.5</v>
      </c>
      <c r="CQ558" s="171">
        <v>112.5</v>
      </c>
      <c r="CR558" s="171">
        <v>112.8</v>
      </c>
      <c r="CS558" s="171">
        <v>115.4</v>
      </c>
      <c r="CT558" s="171">
        <v>115.6</v>
      </c>
      <c r="CU558" s="171">
        <v>114.8</v>
      </c>
      <c r="CV558" s="171">
        <v>114.7</v>
      </c>
      <c r="CW558" s="171">
        <v>121.5</v>
      </c>
      <c r="CX558" s="171">
        <v>116.1</v>
      </c>
      <c r="CY558" s="171">
        <v>116.8</v>
      </c>
      <c r="CZ558" s="171">
        <v>114.4</v>
      </c>
      <c r="DA558" s="171">
        <v>116.5</v>
      </c>
      <c r="DB558" s="171">
        <v>115.7</v>
      </c>
      <c r="DC558" s="171">
        <v>113.8</v>
      </c>
      <c r="DD558" s="171">
        <v>117.6</v>
      </c>
      <c r="DE558" s="171">
        <v>118.3</v>
      </c>
      <c r="DF558" s="171">
        <v>121.1</v>
      </c>
      <c r="DG558" s="171">
        <v>128.5</v>
      </c>
      <c r="DH558" s="171">
        <v>133.80000000000001</v>
      </c>
      <c r="DI558" s="171">
        <v>138.1</v>
      </c>
      <c r="DJ558" s="171">
        <v>143</v>
      </c>
      <c r="DK558" s="171">
        <v>148.69999999999999</v>
      </c>
      <c r="DL558" s="171">
        <v>148.19999999999999</v>
      </c>
      <c r="DM558" s="171">
        <v>147.1</v>
      </c>
      <c r="DN558" s="171">
        <v>170.1</v>
      </c>
      <c r="DO558" s="171">
        <v>168.2</v>
      </c>
      <c r="DP558" s="171">
        <v>170.4</v>
      </c>
      <c r="DQ558" s="171">
        <v>161.69999999999999</v>
      </c>
      <c r="DR558" s="171">
        <v>153.1</v>
      </c>
      <c r="DS558" s="171">
        <v>166</v>
      </c>
      <c r="DT558" s="171">
        <v>176.1</v>
      </c>
    </row>
    <row r="559" spans="1:124" x14ac:dyDescent="0.25">
      <c r="A559" s="169" t="s">
        <v>1512</v>
      </c>
      <c r="B559" s="169" t="s">
        <v>1513</v>
      </c>
      <c r="C559" s="170">
        <v>2.768E-2</v>
      </c>
      <c r="D559" s="171">
        <v>105.9</v>
      </c>
      <c r="E559" s="171">
        <v>112.4</v>
      </c>
      <c r="F559" s="171">
        <v>111.8</v>
      </c>
      <c r="G559" s="171">
        <v>111.2</v>
      </c>
      <c r="H559" s="171">
        <v>109.7</v>
      </c>
      <c r="I559" s="171">
        <v>98.1</v>
      </c>
      <c r="J559" s="171">
        <v>105.9</v>
      </c>
      <c r="K559" s="171">
        <v>107.1</v>
      </c>
      <c r="L559" s="171">
        <v>105</v>
      </c>
      <c r="M559" s="171">
        <v>105.3</v>
      </c>
      <c r="N559" s="171">
        <v>105.9</v>
      </c>
      <c r="O559" s="171">
        <v>108.9</v>
      </c>
      <c r="P559" s="171">
        <v>108.5</v>
      </c>
      <c r="Q559" s="171">
        <v>107.3</v>
      </c>
      <c r="R559" s="171">
        <v>106.8</v>
      </c>
      <c r="S559" s="171">
        <v>104.6</v>
      </c>
      <c r="T559" s="171">
        <v>101.1</v>
      </c>
      <c r="U559" s="171">
        <v>105.7</v>
      </c>
      <c r="V559" s="171">
        <v>105.7</v>
      </c>
      <c r="W559" s="171">
        <v>107.9</v>
      </c>
      <c r="X559" s="171">
        <v>105.3</v>
      </c>
      <c r="Y559" s="171">
        <v>108.4</v>
      </c>
      <c r="Z559" s="171">
        <v>110.3</v>
      </c>
      <c r="AA559" s="171">
        <v>111.4</v>
      </c>
      <c r="AB559" s="171">
        <v>110.8</v>
      </c>
      <c r="AC559" s="171">
        <v>110.8</v>
      </c>
      <c r="AD559" s="171">
        <v>117</v>
      </c>
      <c r="AE559" s="171">
        <v>115.1</v>
      </c>
      <c r="AF559" s="171">
        <v>115.9</v>
      </c>
      <c r="AG559" s="171">
        <v>118.3</v>
      </c>
      <c r="AH559" s="171">
        <v>115.1</v>
      </c>
      <c r="AI559" s="171">
        <v>115.5</v>
      </c>
      <c r="AJ559" s="171">
        <v>109.5</v>
      </c>
      <c r="AK559" s="171">
        <v>106.3</v>
      </c>
      <c r="AL559" s="171">
        <v>106.6</v>
      </c>
      <c r="AM559" s="171">
        <v>101.2</v>
      </c>
      <c r="AN559" s="171">
        <v>102.2</v>
      </c>
      <c r="AO559" s="171">
        <v>102.1</v>
      </c>
      <c r="AP559" s="171">
        <v>100</v>
      </c>
      <c r="AQ559" s="171">
        <v>101.5</v>
      </c>
      <c r="AR559" s="171">
        <v>101</v>
      </c>
      <c r="AS559" s="171">
        <v>97.8</v>
      </c>
      <c r="AT559" s="171">
        <v>95.1</v>
      </c>
      <c r="AU559" s="171">
        <v>91</v>
      </c>
      <c r="AV559" s="171">
        <v>90.7</v>
      </c>
      <c r="AW559" s="171">
        <v>90</v>
      </c>
      <c r="AX559" s="171">
        <v>90.3</v>
      </c>
      <c r="AY559" s="171">
        <v>92.9</v>
      </c>
      <c r="AZ559" s="171">
        <v>96.9</v>
      </c>
      <c r="BA559" s="171">
        <v>94.2</v>
      </c>
      <c r="BB559" s="171">
        <v>93.2</v>
      </c>
      <c r="BC559" s="171">
        <v>91.9</v>
      </c>
      <c r="BD559" s="171">
        <v>92.3</v>
      </c>
      <c r="BE559" s="171">
        <v>99.3</v>
      </c>
      <c r="BF559" s="171">
        <v>100</v>
      </c>
      <c r="BG559" s="171">
        <v>102.7</v>
      </c>
      <c r="BH559" s="171">
        <v>108</v>
      </c>
      <c r="BI559" s="171">
        <v>108.7</v>
      </c>
      <c r="BJ559" s="171">
        <v>108.1</v>
      </c>
      <c r="BK559" s="171">
        <v>104.6</v>
      </c>
      <c r="BL559" s="171">
        <v>105.9</v>
      </c>
      <c r="BM559" s="171">
        <v>107.1</v>
      </c>
      <c r="BN559" s="171">
        <v>115.4</v>
      </c>
      <c r="BO559" s="171">
        <v>115.8</v>
      </c>
      <c r="BP559" s="171">
        <v>124</v>
      </c>
      <c r="BQ559" s="171">
        <v>123.2</v>
      </c>
      <c r="BR559" s="171">
        <v>122</v>
      </c>
      <c r="BS559" s="171">
        <v>121.6</v>
      </c>
      <c r="BT559" s="171">
        <v>118.3</v>
      </c>
      <c r="BU559" s="171">
        <v>118.2</v>
      </c>
      <c r="BV559" s="171">
        <v>121.4</v>
      </c>
      <c r="BW559" s="171">
        <v>125.4</v>
      </c>
      <c r="BX559" s="171">
        <v>122.7</v>
      </c>
      <c r="BY559" s="171">
        <v>122.6</v>
      </c>
      <c r="BZ559" s="171">
        <v>121.4</v>
      </c>
      <c r="CA559" s="171">
        <v>121</v>
      </c>
      <c r="CB559" s="171">
        <v>122</v>
      </c>
      <c r="CC559" s="171">
        <v>120.9</v>
      </c>
      <c r="CD559" s="171">
        <v>126.2</v>
      </c>
      <c r="CE559" s="171">
        <v>122.5</v>
      </c>
      <c r="CF559" s="171">
        <v>122.3</v>
      </c>
      <c r="CG559" s="171">
        <v>120.6</v>
      </c>
      <c r="CH559" s="171">
        <v>121.7</v>
      </c>
      <c r="CI559" s="171">
        <v>123.2</v>
      </c>
      <c r="CJ559" s="171">
        <v>121.8</v>
      </c>
      <c r="CK559" s="171">
        <v>121.7</v>
      </c>
      <c r="CL559" s="171">
        <v>121.9</v>
      </c>
      <c r="CM559" s="171">
        <v>122.3</v>
      </c>
      <c r="CN559" s="171">
        <v>120.5</v>
      </c>
      <c r="CO559" s="171">
        <v>117</v>
      </c>
      <c r="CP559" s="171">
        <v>114.5</v>
      </c>
      <c r="CQ559" s="171">
        <v>113.8</v>
      </c>
      <c r="CR559" s="171">
        <v>111.1</v>
      </c>
      <c r="CS559" s="171">
        <v>114.6</v>
      </c>
      <c r="CT559" s="171">
        <v>114.9</v>
      </c>
      <c r="CU559" s="171">
        <v>115.3</v>
      </c>
      <c r="CV559" s="171">
        <v>115.9</v>
      </c>
      <c r="CW559" s="171">
        <v>115.9</v>
      </c>
      <c r="CX559" s="171">
        <v>114.7</v>
      </c>
      <c r="CY559" s="171">
        <v>114.1</v>
      </c>
      <c r="CZ559" s="171">
        <v>111.9</v>
      </c>
      <c r="DA559" s="171">
        <v>116.8</v>
      </c>
      <c r="DB559" s="171">
        <v>116.1</v>
      </c>
      <c r="DC559" s="171">
        <v>115.7</v>
      </c>
      <c r="DD559" s="171">
        <v>117.6</v>
      </c>
      <c r="DE559" s="171">
        <v>121</v>
      </c>
      <c r="DF559" s="171">
        <v>121.6</v>
      </c>
      <c r="DG559" s="171">
        <v>130.6</v>
      </c>
      <c r="DH559" s="171">
        <v>128.1</v>
      </c>
      <c r="DI559" s="171">
        <v>133</v>
      </c>
      <c r="DJ559" s="171">
        <v>138.4</v>
      </c>
      <c r="DK559" s="171">
        <v>137.69999999999999</v>
      </c>
      <c r="DL559" s="171">
        <v>140.30000000000001</v>
      </c>
      <c r="DM559" s="171">
        <v>140.19999999999999</v>
      </c>
      <c r="DN559" s="171">
        <v>151.5</v>
      </c>
      <c r="DO559" s="171">
        <v>154.30000000000001</v>
      </c>
      <c r="DP559" s="171">
        <v>140.80000000000001</v>
      </c>
      <c r="DQ559" s="171">
        <v>143.80000000000001</v>
      </c>
      <c r="DR559" s="171">
        <v>141.80000000000001</v>
      </c>
      <c r="DS559" s="171">
        <v>148.69999999999999</v>
      </c>
      <c r="DT559" s="171">
        <v>150.19999999999999</v>
      </c>
    </row>
    <row r="560" spans="1:124" x14ac:dyDescent="0.25">
      <c r="A560" s="169" t="s">
        <v>1514</v>
      </c>
      <c r="B560" s="169" t="s">
        <v>1515</v>
      </c>
      <c r="C560" s="170">
        <v>0.65300999999999998</v>
      </c>
      <c r="D560" s="171">
        <v>107.7</v>
      </c>
      <c r="E560" s="171">
        <v>107</v>
      </c>
      <c r="F560" s="171">
        <v>106.7</v>
      </c>
      <c r="G560" s="171">
        <v>105.5</v>
      </c>
      <c r="H560" s="171">
        <v>104.5</v>
      </c>
      <c r="I560" s="171">
        <v>104</v>
      </c>
      <c r="J560" s="171">
        <v>104.3</v>
      </c>
      <c r="K560" s="171">
        <v>103</v>
      </c>
      <c r="L560" s="171">
        <v>101.1</v>
      </c>
      <c r="M560" s="171">
        <v>98.9</v>
      </c>
      <c r="N560" s="171">
        <v>97</v>
      </c>
      <c r="O560" s="171">
        <v>96.5</v>
      </c>
      <c r="P560" s="171">
        <v>95.8</v>
      </c>
      <c r="Q560" s="171">
        <v>96.8</v>
      </c>
      <c r="R560" s="171">
        <v>96.3</v>
      </c>
      <c r="S560" s="171">
        <v>95.2</v>
      </c>
      <c r="T560" s="171">
        <v>93.8</v>
      </c>
      <c r="U560" s="171">
        <v>96.7</v>
      </c>
      <c r="V560" s="171">
        <v>98.9</v>
      </c>
      <c r="W560" s="171">
        <v>97.6</v>
      </c>
      <c r="X560" s="171">
        <v>97.4</v>
      </c>
      <c r="Y560" s="171">
        <v>98.5</v>
      </c>
      <c r="Z560" s="171">
        <v>100</v>
      </c>
      <c r="AA560" s="171">
        <v>99.4</v>
      </c>
      <c r="AB560" s="171">
        <v>99.7</v>
      </c>
      <c r="AC560" s="171">
        <v>100.9</v>
      </c>
      <c r="AD560" s="171">
        <v>102.7</v>
      </c>
      <c r="AE560" s="171">
        <v>101.8</v>
      </c>
      <c r="AF560" s="171">
        <v>98.9</v>
      </c>
      <c r="AG560" s="171">
        <v>97.8</v>
      </c>
      <c r="AH560" s="171">
        <v>99</v>
      </c>
      <c r="AI560" s="171">
        <v>96.3</v>
      </c>
      <c r="AJ560" s="171">
        <v>92.9</v>
      </c>
      <c r="AK560" s="171">
        <v>91.7</v>
      </c>
      <c r="AL560" s="171">
        <v>90</v>
      </c>
      <c r="AM560" s="171">
        <v>86.4</v>
      </c>
      <c r="AN560" s="171">
        <v>85.8</v>
      </c>
      <c r="AO560" s="171">
        <v>84</v>
      </c>
      <c r="AP560" s="171">
        <v>81.5</v>
      </c>
      <c r="AQ560" s="171">
        <v>80.3</v>
      </c>
      <c r="AR560" s="171">
        <v>75.3</v>
      </c>
      <c r="AS560" s="171">
        <v>78.2</v>
      </c>
      <c r="AT560" s="171">
        <v>76.400000000000006</v>
      </c>
      <c r="AU560" s="171">
        <v>73</v>
      </c>
      <c r="AV560" s="171">
        <v>69.2</v>
      </c>
      <c r="AW560" s="171">
        <v>70.400000000000006</v>
      </c>
      <c r="AX560" s="171">
        <v>73.3</v>
      </c>
      <c r="AY560" s="171">
        <v>76.3</v>
      </c>
      <c r="AZ560" s="171">
        <v>78.099999999999994</v>
      </c>
      <c r="BA560" s="171">
        <v>79.5</v>
      </c>
      <c r="BB560" s="171">
        <v>77.599999999999994</v>
      </c>
      <c r="BC560" s="171">
        <v>72.599999999999994</v>
      </c>
      <c r="BD560" s="171">
        <v>70.900000000000006</v>
      </c>
      <c r="BE560" s="171">
        <v>74.900000000000006</v>
      </c>
      <c r="BF560" s="171">
        <v>84.1</v>
      </c>
      <c r="BG560" s="171">
        <v>81.900000000000006</v>
      </c>
      <c r="BH560" s="171">
        <v>81.599999999999994</v>
      </c>
      <c r="BI560" s="171">
        <v>83.6</v>
      </c>
      <c r="BJ560" s="171">
        <v>82.6</v>
      </c>
      <c r="BK560" s="171">
        <v>85.1</v>
      </c>
      <c r="BL560" s="171">
        <v>94.3</v>
      </c>
      <c r="BM560" s="171">
        <v>92.8</v>
      </c>
      <c r="BN560" s="171">
        <v>88.3</v>
      </c>
      <c r="BO560" s="171">
        <v>90.4</v>
      </c>
      <c r="BP560" s="171">
        <v>95.1</v>
      </c>
      <c r="BQ560" s="171">
        <v>100.2</v>
      </c>
      <c r="BR560" s="171">
        <v>98.6</v>
      </c>
      <c r="BS560" s="171">
        <v>98.7</v>
      </c>
      <c r="BT560" s="171">
        <v>100.8</v>
      </c>
      <c r="BU560" s="171">
        <v>104.4</v>
      </c>
      <c r="BV560" s="171">
        <v>112.6</v>
      </c>
      <c r="BW560" s="171">
        <v>116.1</v>
      </c>
      <c r="BX560" s="171">
        <v>117.4</v>
      </c>
      <c r="BY560" s="171">
        <v>119.6</v>
      </c>
      <c r="BZ560" s="171">
        <v>118.6</v>
      </c>
      <c r="CA560" s="171">
        <v>117.5</v>
      </c>
      <c r="CB560" s="171">
        <v>117.3</v>
      </c>
      <c r="CC560" s="171">
        <v>121.5</v>
      </c>
      <c r="CD560" s="171">
        <v>121.6</v>
      </c>
      <c r="CE560" s="171">
        <v>119.5</v>
      </c>
      <c r="CF560" s="171">
        <v>117.5</v>
      </c>
      <c r="CG560" s="171">
        <v>115.5</v>
      </c>
      <c r="CH560" s="171">
        <v>113.6</v>
      </c>
      <c r="CI560" s="171">
        <v>114.3</v>
      </c>
      <c r="CJ560" s="171">
        <v>115.5</v>
      </c>
      <c r="CK560" s="171">
        <v>114</v>
      </c>
      <c r="CL560" s="171">
        <v>113.5</v>
      </c>
      <c r="CM560" s="171">
        <v>109.8</v>
      </c>
      <c r="CN560" s="171">
        <v>104.1</v>
      </c>
      <c r="CO560" s="171">
        <v>103.9</v>
      </c>
      <c r="CP560" s="171">
        <v>102.1</v>
      </c>
      <c r="CQ560" s="171">
        <v>101.8</v>
      </c>
      <c r="CR560" s="171">
        <v>102.8</v>
      </c>
      <c r="CS560" s="171">
        <v>107.8</v>
      </c>
      <c r="CT560" s="171">
        <v>109.7</v>
      </c>
      <c r="CU560" s="171">
        <v>107.9</v>
      </c>
      <c r="CV560" s="171">
        <v>111.1</v>
      </c>
      <c r="CW560" s="171">
        <v>100.3</v>
      </c>
      <c r="CX560" s="171">
        <v>101.3</v>
      </c>
      <c r="CY560" s="171">
        <v>101</v>
      </c>
      <c r="CZ560" s="171">
        <v>108.3</v>
      </c>
      <c r="DA560" s="171">
        <v>110.8</v>
      </c>
      <c r="DB560" s="171">
        <v>111.2</v>
      </c>
      <c r="DC560" s="171">
        <v>113.6</v>
      </c>
      <c r="DD560" s="171">
        <v>120.8</v>
      </c>
      <c r="DE560" s="171">
        <v>128</v>
      </c>
      <c r="DF560" s="171">
        <v>124.6</v>
      </c>
      <c r="DG560" s="171">
        <v>129.1</v>
      </c>
      <c r="DH560" s="171">
        <v>135.5</v>
      </c>
      <c r="DI560" s="171">
        <v>141.80000000000001</v>
      </c>
      <c r="DJ560" s="171">
        <v>143.4</v>
      </c>
      <c r="DK560" s="171">
        <v>140.9</v>
      </c>
      <c r="DL560" s="171">
        <v>142.9</v>
      </c>
      <c r="DM560" s="171">
        <v>145.19999999999999</v>
      </c>
      <c r="DN560" s="171">
        <v>151.19999999999999</v>
      </c>
      <c r="DO560" s="171">
        <v>150.4</v>
      </c>
      <c r="DP560" s="171">
        <v>145.19999999999999</v>
      </c>
      <c r="DQ560" s="171">
        <v>149.19999999999999</v>
      </c>
      <c r="DR560" s="171">
        <v>154.9</v>
      </c>
      <c r="DS560" s="171">
        <v>172</v>
      </c>
      <c r="DT560" s="171">
        <v>178.4</v>
      </c>
    </row>
    <row r="561" spans="1:124" x14ac:dyDescent="0.25">
      <c r="A561" s="169" t="s">
        <v>1516</v>
      </c>
      <c r="B561" s="169" t="s">
        <v>1517</v>
      </c>
      <c r="C561" s="170">
        <v>0.65300999999999998</v>
      </c>
      <c r="D561" s="171">
        <v>107.7</v>
      </c>
      <c r="E561" s="171">
        <v>107</v>
      </c>
      <c r="F561" s="171">
        <v>106.7</v>
      </c>
      <c r="G561" s="171">
        <v>105.5</v>
      </c>
      <c r="H561" s="171">
        <v>104.5</v>
      </c>
      <c r="I561" s="171">
        <v>104</v>
      </c>
      <c r="J561" s="171">
        <v>104.3</v>
      </c>
      <c r="K561" s="171">
        <v>103</v>
      </c>
      <c r="L561" s="171">
        <v>101.1</v>
      </c>
      <c r="M561" s="171">
        <v>98.9</v>
      </c>
      <c r="N561" s="171">
        <v>97</v>
      </c>
      <c r="O561" s="171">
        <v>96.5</v>
      </c>
      <c r="P561" s="171">
        <v>95.8</v>
      </c>
      <c r="Q561" s="171">
        <v>96.8</v>
      </c>
      <c r="R561" s="171">
        <v>96.3</v>
      </c>
      <c r="S561" s="171">
        <v>95.2</v>
      </c>
      <c r="T561" s="171">
        <v>93.8</v>
      </c>
      <c r="U561" s="171">
        <v>96.7</v>
      </c>
      <c r="V561" s="171">
        <v>98.9</v>
      </c>
      <c r="W561" s="171">
        <v>97.6</v>
      </c>
      <c r="X561" s="171">
        <v>97.4</v>
      </c>
      <c r="Y561" s="171">
        <v>98.5</v>
      </c>
      <c r="Z561" s="171">
        <v>100</v>
      </c>
      <c r="AA561" s="171">
        <v>99.4</v>
      </c>
      <c r="AB561" s="171">
        <v>99.7</v>
      </c>
      <c r="AC561" s="171">
        <v>100.9</v>
      </c>
      <c r="AD561" s="171">
        <v>102.7</v>
      </c>
      <c r="AE561" s="171">
        <v>101.8</v>
      </c>
      <c r="AF561" s="171">
        <v>98.9</v>
      </c>
      <c r="AG561" s="171">
        <v>97.8</v>
      </c>
      <c r="AH561" s="171">
        <v>99</v>
      </c>
      <c r="AI561" s="171">
        <v>96.3</v>
      </c>
      <c r="AJ561" s="171">
        <v>92.9</v>
      </c>
      <c r="AK561" s="171">
        <v>91.7</v>
      </c>
      <c r="AL561" s="171">
        <v>90</v>
      </c>
      <c r="AM561" s="171">
        <v>86.4</v>
      </c>
      <c r="AN561" s="171">
        <v>85.8</v>
      </c>
      <c r="AO561" s="171">
        <v>84</v>
      </c>
      <c r="AP561" s="171">
        <v>81.5</v>
      </c>
      <c r="AQ561" s="171">
        <v>80.3</v>
      </c>
      <c r="AR561" s="171">
        <v>75.3</v>
      </c>
      <c r="AS561" s="171">
        <v>78.2</v>
      </c>
      <c r="AT561" s="171">
        <v>76.400000000000006</v>
      </c>
      <c r="AU561" s="171">
        <v>73</v>
      </c>
      <c r="AV561" s="171">
        <v>69.2</v>
      </c>
      <c r="AW561" s="171">
        <v>70.400000000000006</v>
      </c>
      <c r="AX561" s="171">
        <v>73.3</v>
      </c>
      <c r="AY561" s="171">
        <v>76.3</v>
      </c>
      <c r="AZ561" s="171">
        <v>78.099999999999994</v>
      </c>
      <c r="BA561" s="171">
        <v>79.5</v>
      </c>
      <c r="BB561" s="171">
        <v>77.599999999999994</v>
      </c>
      <c r="BC561" s="171">
        <v>72.599999999999994</v>
      </c>
      <c r="BD561" s="171">
        <v>70.900000000000006</v>
      </c>
      <c r="BE561" s="171">
        <v>74.900000000000006</v>
      </c>
      <c r="BF561" s="171">
        <v>84.1</v>
      </c>
      <c r="BG561" s="171">
        <v>81.900000000000006</v>
      </c>
      <c r="BH561" s="171">
        <v>81.599999999999994</v>
      </c>
      <c r="BI561" s="171">
        <v>83.6</v>
      </c>
      <c r="BJ561" s="171">
        <v>82.6</v>
      </c>
      <c r="BK561" s="171">
        <v>85.1</v>
      </c>
      <c r="BL561" s="171">
        <v>94.3</v>
      </c>
      <c r="BM561" s="171">
        <v>92.8</v>
      </c>
      <c r="BN561" s="171">
        <v>88.3</v>
      </c>
      <c r="BO561" s="171">
        <v>90.4</v>
      </c>
      <c r="BP561" s="171">
        <v>95.1</v>
      </c>
      <c r="BQ561" s="171">
        <v>100.2</v>
      </c>
      <c r="BR561" s="171">
        <v>98.6</v>
      </c>
      <c r="BS561" s="171">
        <v>98.7</v>
      </c>
      <c r="BT561" s="171">
        <v>100.8</v>
      </c>
      <c r="BU561" s="171">
        <v>104.4</v>
      </c>
      <c r="BV561" s="171">
        <v>112.6</v>
      </c>
      <c r="BW561" s="171">
        <v>116.1</v>
      </c>
      <c r="BX561" s="171">
        <v>117.4</v>
      </c>
      <c r="BY561" s="171">
        <v>119.6</v>
      </c>
      <c r="BZ561" s="171">
        <v>118.6</v>
      </c>
      <c r="CA561" s="171">
        <v>117.5</v>
      </c>
      <c r="CB561" s="171">
        <v>117.3</v>
      </c>
      <c r="CC561" s="171">
        <v>121.5</v>
      </c>
      <c r="CD561" s="171">
        <v>121.6</v>
      </c>
      <c r="CE561" s="171">
        <v>119.5</v>
      </c>
      <c r="CF561" s="171">
        <v>117.5</v>
      </c>
      <c r="CG561" s="171">
        <v>115.5</v>
      </c>
      <c r="CH561" s="171">
        <v>113.6</v>
      </c>
      <c r="CI561" s="171">
        <v>114.3</v>
      </c>
      <c r="CJ561" s="171">
        <v>115.5</v>
      </c>
      <c r="CK561" s="171">
        <v>114</v>
      </c>
      <c r="CL561" s="171">
        <v>113.5</v>
      </c>
      <c r="CM561" s="171">
        <v>109.8</v>
      </c>
      <c r="CN561" s="171">
        <v>104.1</v>
      </c>
      <c r="CO561" s="171">
        <v>103.9</v>
      </c>
      <c r="CP561" s="171">
        <v>102.1</v>
      </c>
      <c r="CQ561" s="171">
        <v>101.8</v>
      </c>
      <c r="CR561" s="171">
        <v>102.8</v>
      </c>
      <c r="CS561" s="171">
        <v>107.8</v>
      </c>
      <c r="CT561" s="171">
        <v>109.7</v>
      </c>
      <c r="CU561" s="171">
        <v>107.9</v>
      </c>
      <c r="CV561" s="171">
        <v>111.1</v>
      </c>
      <c r="CW561" s="171">
        <v>100.3</v>
      </c>
      <c r="CX561" s="171">
        <v>101.3</v>
      </c>
      <c r="CY561" s="171">
        <v>101</v>
      </c>
      <c r="CZ561" s="171">
        <v>108.3</v>
      </c>
      <c r="DA561" s="171">
        <v>110.8</v>
      </c>
      <c r="DB561" s="171">
        <v>111.2</v>
      </c>
      <c r="DC561" s="171">
        <v>113.6</v>
      </c>
      <c r="DD561" s="171">
        <v>120.8</v>
      </c>
      <c r="DE561" s="171">
        <v>128</v>
      </c>
      <c r="DF561" s="171">
        <v>124.6</v>
      </c>
      <c r="DG561" s="171">
        <v>129.1</v>
      </c>
      <c r="DH561" s="171">
        <v>135.5</v>
      </c>
      <c r="DI561" s="171">
        <v>141.80000000000001</v>
      </c>
      <c r="DJ561" s="171">
        <v>143.4</v>
      </c>
      <c r="DK561" s="171">
        <v>140.9</v>
      </c>
      <c r="DL561" s="171">
        <v>142.9</v>
      </c>
      <c r="DM561" s="171">
        <v>145.19999999999999</v>
      </c>
      <c r="DN561" s="171">
        <v>151.19999999999999</v>
      </c>
      <c r="DO561" s="171">
        <v>150.4</v>
      </c>
      <c r="DP561" s="171">
        <v>145.19999999999999</v>
      </c>
      <c r="DQ561" s="171">
        <v>149.19999999999999</v>
      </c>
      <c r="DR561" s="171">
        <v>154.9</v>
      </c>
      <c r="DS561" s="171">
        <v>172</v>
      </c>
      <c r="DT561" s="171">
        <v>178.4</v>
      </c>
    </row>
    <row r="562" spans="1:124" x14ac:dyDescent="0.25">
      <c r="A562" s="169" t="s">
        <v>1518</v>
      </c>
      <c r="B562" s="169" t="s">
        <v>1519</v>
      </c>
      <c r="C562" s="170">
        <v>1.27356</v>
      </c>
      <c r="D562" s="171">
        <v>106.9</v>
      </c>
      <c r="E562" s="171">
        <v>107.8</v>
      </c>
      <c r="F562" s="171">
        <v>107.9</v>
      </c>
      <c r="G562" s="171">
        <v>110.7</v>
      </c>
      <c r="H562" s="171">
        <v>107.9</v>
      </c>
      <c r="I562" s="171">
        <v>107.7</v>
      </c>
      <c r="J562" s="171">
        <v>107.6</v>
      </c>
      <c r="K562" s="171">
        <v>107.1</v>
      </c>
      <c r="L562" s="171">
        <v>106.5</v>
      </c>
      <c r="M562" s="171">
        <v>106.2</v>
      </c>
      <c r="N562" s="171">
        <v>105.4</v>
      </c>
      <c r="O562" s="171">
        <v>105.5</v>
      </c>
      <c r="P562" s="171">
        <v>105.1</v>
      </c>
      <c r="Q562" s="171">
        <v>104.5</v>
      </c>
      <c r="R562" s="171">
        <v>104.3</v>
      </c>
      <c r="S562" s="171">
        <v>102.9</v>
      </c>
      <c r="T562" s="171">
        <v>100.9</v>
      </c>
      <c r="U562" s="171">
        <v>102</v>
      </c>
      <c r="V562" s="171">
        <v>102.8</v>
      </c>
      <c r="W562" s="171">
        <v>102.7</v>
      </c>
      <c r="X562" s="171">
        <v>103.8</v>
      </c>
      <c r="Y562" s="171">
        <v>104.6</v>
      </c>
      <c r="Z562" s="171">
        <v>105.3</v>
      </c>
      <c r="AA562" s="171">
        <v>105.5</v>
      </c>
      <c r="AB562" s="171">
        <v>105</v>
      </c>
      <c r="AC562" s="171">
        <v>106.1</v>
      </c>
      <c r="AD562" s="171">
        <v>106.5</v>
      </c>
      <c r="AE562" s="171">
        <v>105.8</v>
      </c>
      <c r="AF562" s="171">
        <v>105.3</v>
      </c>
      <c r="AG562" s="171">
        <v>104.7</v>
      </c>
      <c r="AH562" s="171">
        <v>105.2</v>
      </c>
      <c r="AI562" s="171">
        <v>103.6</v>
      </c>
      <c r="AJ562" s="171">
        <v>98.2</v>
      </c>
      <c r="AK562" s="171">
        <v>101.5</v>
      </c>
      <c r="AL562" s="171">
        <v>100</v>
      </c>
      <c r="AM562" s="171">
        <v>99.9</v>
      </c>
      <c r="AN562" s="171">
        <v>99.6</v>
      </c>
      <c r="AO562" s="171">
        <v>98.1</v>
      </c>
      <c r="AP562" s="171">
        <v>97.2</v>
      </c>
      <c r="AQ562" s="171">
        <v>94.7</v>
      </c>
      <c r="AR562" s="171">
        <v>92.5</v>
      </c>
      <c r="AS562" s="171">
        <v>93.1</v>
      </c>
      <c r="AT562" s="171">
        <v>91.9</v>
      </c>
      <c r="AU562" s="171">
        <v>90.1</v>
      </c>
      <c r="AV562" s="171">
        <v>89.4</v>
      </c>
      <c r="AW562" s="171">
        <v>90.5</v>
      </c>
      <c r="AX562" s="171">
        <v>90.5</v>
      </c>
      <c r="AY562" s="171">
        <v>91.9</v>
      </c>
      <c r="AZ562" s="171">
        <v>91.2</v>
      </c>
      <c r="BA562" s="171">
        <v>90.9</v>
      </c>
      <c r="BB562" s="171">
        <v>89.6</v>
      </c>
      <c r="BC562" s="171">
        <v>88.9</v>
      </c>
      <c r="BD562" s="171">
        <v>88.9</v>
      </c>
      <c r="BE562" s="171">
        <v>89.4</v>
      </c>
      <c r="BF562" s="171">
        <v>90.6</v>
      </c>
      <c r="BG562" s="171">
        <v>90</v>
      </c>
      <c r="BH562" s="171">
        <v>88.8</v>
      </c>
      <c r="BI562" s="171">
        <v>89.7</v>
      </c>
      <c r="BJ562" s="171">
        <v>89.2</v>
      </c>
      <c r="BK562" s="171">
        <v>90.3</v>
      </c>
      <c r="BL562" s="171">
        <v>90.1</v>
      </c>
      <c r="BM562" s="171">
        <v>89.3</v>
      </c>
      <c r="BN562" s="171">
        <v>89.5</v>
      </c>
      <c r="BO562" s="171">
        <v>91.8</v>
      </c>
      <c r="BP562" s="171">
        <v>92.1</v>
      </c>
      <c r="BQ562" s="171">
        <v>93.1</v>
      </c>
      <c r="BR562" s="171">
        <v>92.4</v>
      </c>
      <c r="BS562" s="171">
        <v>92.8</v>
      </c>
      <c r="BT562" s="171">
        <v>94.5</v>
      </c>
      <c r="BU562" s="171">
        <v>96.8</v>
      </c>
      <c r="BV562" s="171">
        <v>97.8</v>
      </c>
      <c r="BW562" s="171">
        <v>98.1</v>
      </c>
      <c r="BX562" s="171">
        <v>98.8</v>
      </c>
      <c r="BY562" s="171">
        <v>99.8</v>
      </c>
      <c r="BZ562" s="171">
        <v>100.8</v>
      </c>
      <c r="CA562" s="171">
        <v>99.6</v>
      </c>
      <c r="CB562" s="171">
        <v>99.5</v>
      </c>
      <c r="CC562" s="171">
        <v>101.6</v>
      </c>
      <c r="CD562" s="171">
        <v>101.2</v>
      </c>
      <c r="CE562" s="171">
        <v>100.1</v>
      </c>
      <c r="CF562" s="171">
        <v>98.7</v>
      </c>
      <c r="CG562" s="171">
        <v>97.9</v>
      </c>
      <c r="CH562" s="171">
        <v>98.2</v>
      </c>
      <c r="CI562" s="171">
        <v>98.1</v>
      </c>
      <c r="CJ562" s="171">
        <v>98</v>
      </c>
      <c r="CK562" s="171">
        <v>96.7</v>
      </c>
      <c r="CL562" s="171">
        <v>96.2</v>
      </c>
      <c r="CM562" s="171">
        <v>94.9</v>
      </c>
      <c r="CN562" s="171">
        <v>93.6</v>
      </c>
      <c r="CO562" s="171">
        <v>93.5</v>
      </c>
      <c r="CP562" s="171">
        <v>92.8</v>
      </c>
      <c r="CQ562" s="171">
        <v>93.2</v>
      </c>
      <c r="CR562" s="171">
        <v>93.7</v>
      </c>
      <c r="CS562" s="171">
        <v>96.3</v>
      </c>
      <c r="CT562" s="171">
        <v>96</v>
      </c>
      <c r="CU562" s="171">
        <v>95.8</v>
      </c>
      <c r="CV562" s="171">
        <v>96.3</v>
      </c>
      <c r="CW562" s="171">
        <v>94.1</v>
      </c>
      <c r="CX562" s="171">
        <v>94.4</v>
      </c>
      <c r="CY562" s="171">
        <v>94.9</v>
      </c>
      <c r="CZ562" s="171">
        <v>97.7</v>
      </c>
      <c r="DA562" s="171">
        <v>97.3</v>
      </c>
      <c r="DB562" s="171">
        <v>96</v>
      </c>
      <c r="DC562" s="171">
        <v>100</v>
      </c>
      <c r="DD562" s="171">
        <v>103.2</v>
      </c>
      <c r="DE562" s="171">
        <v>107.2</v>
      </c>
      <c r="DF562" s="171">
        <v>105.6</v>
      </c>
      <c r="DG562" s="171">
        <v>110.3</v>
      </c>
      <c r="DH562" s="171">
        <v>113</v>
      </c>
      <c r="DI562" s="171">
        <v>117</v>
      </c>
      <c r="DJ562" s="171">
        <v>116.5</v>
      </c>
      <c r="DK562" s="171">
        <v>115.2</v>
      </c>
      <c r="DL562" s="171">
        <v>116.9</v>
      </c>
      <c r="DM562" s="171">
        <v>116.8</v>
      </c>
      <c r="DN562" s="171">
        <v>120.9</v>
      </c>
      <c r="DO562" s="171">
        <v>119.3</v>
      </c>
      <c r="DP562" s="171">
        <v>118.2</v>
      </c>
      <c r="DQ562" s="171">
        <v>120.6</v>
      </c>
      <c r="DR562" s="171">
        <v>122.9</v>
      </c>
      <c r="DS562" s="171">
        <v>127.9</v>
      </c>
      <c r="DT562" s="171">
        <v>133.80000000000001</v>
      </c>
    </row>
    <row r="563" spans="1:124" x14ac:dyDescent="0.25">
      <c r="A563" s="169" t="s">
        <v>1520</v>
      </c>
      <c r="B563" s="169" t="s">
        <v>1521</v>
      </c>
      <c r="C563" s="170">
        <v>0.64842</v>
      </c>
      <c r="D563" s="171">
        <v>108.8</v>
      </c>
      <c r="E563" s="171">
        <v>109.2</v>
      </c>
      <c r="F563" s="171">
        <v>109.3</v>
      </c>
      <c r="G563" s="171">
        <v>107.9</v>
      </c>
      <c r="H563" s="171">
        <v>105.1</v>
      </c>
      <c r="I563" s="171">
        <v>104.7</v>
      </c>
      <c r="J563" s="171">
        <v>104.3</v>
      </c>
      <c r="K563" s="171">
        <v>103.5</v>
      </c>
      <c r="L563" s="171">
        <v>102.7</v>
      </c>
      <c r="M563" s="171">
        <v>101.9</v>
      </c>
      <c r="N563" s="171">
        <v>100.9</v>
      </c>
      <c r="O563" s="171">
        <v>101</v>
      </c>
      <c r="P563" s="171">
        <v>100.2</v>
      </c>
      <c r="Q563" s="171">
        <v>98.9</v>
      </c>
      <c r="R563" s="171">
        <v>98.9</v>
      </c>
      <c r="S563" s="171">
        <v>97.1</v>
      </c>
      <c r="T563" s="171">
        <v>95.5</v>
      </c>
      <c r="U563" s="171">
        <v>98.4</v>
      </c>
      <c r="V563" s="171">
        <v>98.8</v>
      </c>
      <c r="W563" s="171">
        <v>98</v>
      </c>
      <c r="X563" s="171">
        <v>99.8</v>
      </c>
      <c r="Y563" s="171">
        <v>101.4</v>
      </c>
      <c r="Z563" s="171">
        <v>102.5</v>
      </c>
      <c r="AA563" s="171">
        <v>102.1</v>
      </c>
      <c r="AB563" s="171">
        <v>100.8</v>
      </c>
      <c r="AC563" s="171">
        <v>102.2</v>
      </c>
      <c r="AD563" s="171">
        <v>102.6</v>
      </c>
      <c r="AE563" s="171">
        <v>101.3</v>
      </c>
      <c r="AF563" s="171">
        <v>100.7</v>
      </c>
      <c r="AG563" s="171">
        <v>100.3</v>
      </c>
      <c r="AH563" s="171">
        <v>100.2</v>
      </c>
      <c r="AI563" s="171">
        <v>98.2</v>
      </c>
      <c r="AJ563" s="171">
        <v>96.8</v>
      </c>
      <c r="AK563" s="171">
        <v>95.7</v>
      </c>
      <c r="AL563" s="171">
        <v>93.1</v>
      </c>
      <c r="AM563" s="171">
        <v>92.7</v>
      </c>
      <c r="AN563" s="171">
        <v>92.2</v>
      </c>
      <c r="AO563" s="171">
        <v>90.3</v>
      </c>
      <c r="AP563" s="171">
        <v>88.5</v>
      </c>
      <c r="AQ563" s="171">
        <v>83.8</v>
      </c>
      <c r="AR563" s="171">
        <v>79.7</v>
      </c>
      <c r="AS563" s="171">
        <v>80.8</v>
      </c>
      <c r="AT563" s="171">
        <v>78.7</v>
      </c>
      <c r="AU563" s="171">
        <v>75.3</v>
      </c>
      <c r="AV563" s="171">
        <v>74.099999999999994</v>
      </c>
      <c r="AW563" s="171">
        <v>76.099999999999994</v>
      </c>
      <c r="AX563" s="171">
        <v>76</v>
      </c>
      <c r="AY563" s="171">
        <v>78.5</v>
      </c>
      <c r="AZ563" s="171">
        <v>77.3</v>
      </c>
      <c r="BA563" s="171">
        <v>76.8</v>
      </c>
      <c r="BB563" s="171">
        <v>74.099999999999994</v>
      </c>
      <c r="BC563" s="171">
        <v>72.900000000000006</v>
      </c>
      <c r="BD563" s="171">
        <v>73.099999999999994</v>
      </c>
      <c r="BE563" s="171">
        <v>74.099999999999994</v>
      </c>
      <c r="BF563" s="171">
        <v>76.099999999999994</v>
      </c>
      <c r="BG563" s="171">
        <v>75.099999999999994</v>
      </c>
      <c r="BH563" s="171">
        <v>77</v>
      </c>
      <c r="BI563" s="171">
        <v>78.7</v>
      </c>
      <c r="BJ563" s="171">
        <v>77.7</v>
      </c>
      <c r="BK563" s="171">
        <v>79.5</v>
      </c>
      <c r="BL563" s="171">
        <v>82.4</v>
      </c>
      <c r="BM563" s="171">
        <v>81.099999999999994</v>
      </c>
      <c r="BN563" s="171">
        <v>81.599999999999994</v>
      </c>
      <c r="BO563" s="171">
        <v>86</v>
      </c>
      <c r="BP563" s="171">
        <v>86.5</v>
      </c>
      <c r="BQ563" s="171">
        <v>88.2</v>
      </c>
      <c r="BR563" s="171">
        <v>87</v>
      </c>
      <c r="BS563" s="171">
        <v>87.6</v>
      </c>
      <c r="BT563" s="171">
        <v>90.8</v>
      </c>
      <c r="BU563" s="171">
        <v>95</v>
      </c>
      <c r="BV563" s="171">
        <v>96.7</v>
      </c>
      <c r="BW563" s="171">
        <v>97.2</v>
      </c>
      <c r="BX563" s="171">
        <v>98.4</v>
      </c>
      <c r="BY563" s="171">
        <v>100.2</v>
      </c>
      <c r="BZ563" s="171">
        <v>102</v>
      </c>
      <c r="CA563" s="171">
        <v>100</v>
      </c>
      <c r="CB563" s="171">
        <v>99.8</v>
      </c>
      <c r="CC563" s="171">
        <v>103.7</v>
      </c>
      <c r="CD563" s="171">
        <v>103</v>
      </c>
      <c r="CE563" s="171">
        <v>100.9</v>
      </c>
      <c r="CF563" s="171">
        <v>98.2</v>
      </c>
      <c r="CG563" s="171">
        <v>96.9</v>
      </c>
      <c r="CH563" s="171">
        <v>97.4</v>
      </c>
      <c r="CI563" s="171">
        <v>97.2</v>
      </c>
      <c r="CJ563" s="171">
        <v>97</v>
      </c>
      <c r="CK563" s="171">
        <v>94.7</v>
      </c>
      <c r="CL563" s="171">
        <v>93.7</v>
      </c>
      <c r="CM563" s="171">
        <v>91.4</v>
      </c>
      <c r="CN563" s="171">
        <v>89</v>
      </c>
      <c r="CO563" s="171">
        <v>89</v>
      </c>
      <c r="CP563" s="171">
        <v>87.6</v>
      </c>
      <c r="CQ563" s="171">
        <v>88.4</v>
      </c>
      <c r="CR563" s="171">
        <v>89.4</v>
      </c>
      <c r="CS563" s="171">
        <v>94</v>
      </c>
      <c r="CT563" s="171">
        <v>93.6</v>
      </c>
      <c r="CU563" s="171">
        <v>93.3</v>
      </c>
      <c r="CV563" s="171">
        <v>94.1</v>
      </c>
      <c r="CW563" s="171">
        <v>92.1</v>
      </c>
      <c r="CX563" s="171">
        <v>91.7</v>
      </c>
      <c r="CY563" s="171">
        <v>91.7</v>
      </c>
      <c r="CZ563" s="171">
        <v>94.4</v>
      </c>
      <c r="DA563" s="171">
        <v>95.6</v>
      </c>
      <c r="DB563" s="171">
        <v>93.1</v>
      </c>
      <c r="DC563" s="171">
        <v>100</v>
      </c>
      <c r="DD563" s="171">
        <v>105.1</v>
      </c>
      <c r="DE563" s="171">
        <v>114</v>
      </c>
      <c r="DF563" s="171">
        <v>108.2</v>
      </c>
      <c r="DG563" s="171">
        <v>112.9</v>
      </c>
      <c r="DH563" s="171">
        <v>118.6</v>
      </c>
      <c r="DI563" s="171">
        <v>123.2</v>
      </c>
      <c r="DJ563" s="171">
        <v>121.6</v>
      </c>
      <c r="DK563" s="171">
        <v>119.1</v>
      </c>
      <c r="DL563" s="171">
        <v>122.9</v>
      </c>
      <c r="DM563" s="171">
        <v>123.6</v>
      </c>
      <c r="DN563" s="171">
        <v>130.1</v>
      </c>
      <c r="DO563" s="171">
        <v>126.4</v>
      </c>
      <c r="DP563" s="171">
        <v>124.1</v>
      </c>
      <c r="DQ563" s="171">
        <v>128.4</v>
      </c>
      <c r="DR563" s="171">
        <v>132.69999999999999</v>
      </c>
      <c r="DS563" s="171">
        <v>141.9</v>
      </c>
      <c r="DT563" s="171">
        <v>145.19999999999999</v>
      </c>
    </row>
    <row r="564" spans="1:124" x14ac:dyDescent="0.25">
      <c r="A564" s="169" t="s">
        <v>1522</v>
      </c>
      <c r="B564" s="169" t="s">
        <v>1523</v>
      </c>
      <c r="C564" s="170">
        <v>0.58340999999999998</v>
      </c>
      <c r="D564" s="171">
        <v>104.5</v>
      </c>
      <c r="E564" s="171">
        <v>106.2</v>
      </c>
      <c r="F564" s="171">
        <v>106.2</v>
      </c>
      <c r="G564" s="171">
        <v>114.1</v>
      </c>
      <c r="H564" s="171">
        <v>111</v>
      </c>
      <c r="I564" s="171">
        <v>111.2</v>
      </c>
      <c r="J564" s="171">
        <v>111.2</v>
      </c>
      <c r="K564" s="171">
        <v>111.2</v>
      </c>
      <c r="L564" s="171">
        <v>111.2</v>
      </c>
      <c r="M564" s="171">
        <v>111.2</v>
      </c>
      <c r="N564" s="171">
        <v>110.8</v>
      </c>
      <c r="O564" s="171">
        <v>110.8</v>
      </c>
      <c r="P564" s="171">
        <v>110.8</v>
      </c>
      <c r="Q564" s="171">
        <v>110.8</v>
      </c>
      <c r="R564" s="171">
        <v>110.8</v>
      </c>
      <c r="S564" s="171">
        <v>109.7</v>
      </c>
      <c r="T564" s="171">
        <v>107.2</v>
      </c>
      <c r="U564" s="171">
        <v>106.1</v>
      </c>
      <c r="V564" s="171">
        <v>107.4</v>
      </c>
      <c r="W564" s="171">
        <v>108.3</v>
      </c>
      <c r="X564" s="171">
        <v>108.6</v>
      </c>
      <c r="Y564" s="171">
        <v>108.3</v>
      </c>
      <c r="Z564" s="171">
        <v>108.5</v>
      </c>
      <c r="AA564" s="171">
        <v>109.3</v>
      </c>
      <c r="AB564" s="171">
        <v>109.5</v>
      </c>
      <c r="AC564" s="171">
        <v>110.4</v>
      </c>
      <c r="AD564" s="171">
        <v>110.8</v>
      </c>
      <c r="AE564" s="171">
        <v>110.8</v>
      </c>
      <c r="AF564" s="171">
        <v>110.4</v>
      </c>
      <c r="AG564" s="171">
        <v>109.6</v>
      </c>
      <c r="AH564" s="171">
        <v>110.7</v>
      </c>
      <c r="AI564" s="171">
        <v>109.6</v>
      </c>
      <c r="AJ564" s="171">
        <v>99.5</v>
      </c>
      <c r="AK564" s="171">
        <v>108.2</v>
      </c>
      <c r="AL564" s="171">
        <v>107.9</v>
      </c>
      <c r="AM564" s="171">
        <v>108.3</v>
      </c>
      <c r="AN564" s="171">
        <v>108</v>
      </c>
      <c r="AO564" s="171">
        <v>106.9</v>
      </c>
      <c r="AP564" s="171">
        <v>107.1</v>
      </c>
      <c r="AQ564" s="171">
        <v>107.1</v>
      </c>
      <c r="AR564" s="171">
        <v>107.1</v>
      </c>
      <c r="AS564" s="171">
        <v>107.1</v>
      </c>
      <c r="AT564" s="171">
        <v>107.1</v>
      </c>
      <c r="AU564" s="171">
        <v>107.1</v>
      </c>
      <c r="AV564" s="171">
        <v>107.1</v>
      </c>
      <c r="AW564" s="171">
        <v>107.1</v>
      </c>
      <c r="AX564" s="171">
        <v>107.1</v>
      </c>
      <c r="AY564" s="171">
        <v>107.1</v>
      </c>
      <c r="AZ564" s="171">
        <v>107.1</v>
      </c>
      <c r="BA564" s="171">
        <v>107.1</v>
      </c>
      <c r="BB564" s="171">
        <v>107.1</v>
      </c>
      <c r="BC564" s="171">
        <v>107.1</v>
      </c>
      <c r="BD564" s="171">
        <v>107.1</v>
      </c>
      <c r="BE564" s="171">
        <v>107.1</v>
      </c>
      <c r="BF564" s="171">
        <v>107.1</v>
      </c>
      <c r="BG564" s="171">
        <v>107.1</v>
      </c>
      <c r="BH564" s="171">
        <v>102.2</v>
      </c>
      <c r="BI564" s="171">
        <v>102.2</v>
      </c>
      <c r="BJ564" s="171">
        <v>102.2</v>
      </c>
      <c r="BK564" s="171">
        <v>102.2</v>
      </c>
      <c r="BL564" s="171">
        <v>98.3</v>
      </c>
      <c r="BM564" s="171">
        <v>98.3</v>
      </c>
      <c r="BN564" s="171">
        <v>98.3</v>
      </c>
      <c r="BO564" s="171">
        <v>98.3</v>
      </c>
      <c r="BP564" s="171">
        <v>98.3</v>
      </c>
      <c r="BQ564" s="171">
        <v>98.3</v>
      </c>
      <c r="BR564" s="171">
        <v>98.3</v>
      </c>
      <c r="BS564" s="171">
        <v>98.3</v>
      </c>
      <c r="BT564" s="171">
        <v>98.3</v>
      </c>
      <c r="BU564" s="171">
        <v>98.3</v>
      </c>
      <c r="BV564" s="171">
        <v>98.3</v>
      </c>
      <c r="BW564" s="171">
        <v>98.3</v>
      </c>
      <c r="BX564" s="171">
        <v>98.3</v>
      </c>
      <c r="BY564" s="171">
        <v>98.3</v>
      </c>
      <c r="BZ564" s="171">
        <v>98.3</v>
      </c>
      <c r="CA564" s="171">
        <v>98.3</v>
      </c>
      <c r="CB564" s="171">
        <v>98.3</v>
      </c>
      <c r="CC564" s="171">
        <v>98.3</v>
      </c>
      <c r="CD564" s="171">
        <v>98.3</v>
      </c>
      <c r="CE564" s="171">
        <v>98.3</v>
      </c>
      <c r="CF564" s="171">
        <v>98.3</v>
      </c>
      <c r="CG564" s="171">
        <v>98.3</v>
      </c>
      <c r="CH564" s="171">
        <v>98.3</v>
      </c>
      <c r="CI564" s="171">
        <v>98.3</v>
      </c>
      <c r="CJ564" s="171">
        <v>98.3</v>
      </c>
      <c r="CK564" s="171">
        <v>98.3</v>
      </c>
      <c r="CL564" s="171">
        <v>98.3</v>
      </c>
      <c r="CM564" s="171">
        <v>98.3</v>
      </c>
      <c r="CN564" s="171">
        <v>98.3</v>
      </c>
      <c r="CO564" s="171">
        <v>98.3</v>
      </c>
      <c r="CP564" s="171">
        <v>98.3</v>
      </c>
      <c r="CQ564" s="171">
        <v>98.3</v>
      </c>
      <c r="CR564" s="171">
        <v>98.3</v>
      </c>
      <c r="CS564" s="171">
        <v>98.3</v>
      </c>
      <c r="CT564" s="171">
        <v>98.3</v>
      </c>
      <c r="CU564" s="171">
        <v>98.3</v>
      </c>
      <c r="CV564" s="171">
        <v>98.3</v>
      </c>
      <c r="CW564" s="171">
        <v>96.1</v>
      </c>
      <c r="CX564" s="171">
        <v>97.1</v>
      </c>
      <c r="CY564" s="171">
        <v>98.1</v>
      </c>
      <c r="CZ564" s="171">
        <v>101</v>
      </c>
      <c r="DA564" s="171">
        <v>98.7</v>
      </c>
      <c r="DB564" s="171">
        <v>98.3</v>
      </c>
      <c r="DC564" s="171">
        <v>99.1</v>
      </c>
      <c r="DD564" s="171">
        <v>99.8</v>
      </c>
      <c r="DE564" s="171">
        <v>98.2</v>
      </c>
      <c r="DF564" s="171">
        <v>101.3</v>
      </c>
      <c r="DG564" s="171">
        <v>105.9</v>
      </c>
      <c r="DH564" s="171">
        <v>105.2</v>
      </c>
      <c r="DI564" s="171">
        <v>108.4</v>
      </c>
      <c r="DJ564" s="171">
        <v>109.1</v>
      </c>
      <c r="DK564" s="171">
        <v>109.1</v>
      </c>
      <c r="DL564" s="171">
        <v>108.4</v>
      </c>
      <c r="DM564" s="171">
        <v>107.4</v>
      </c>
      <c r="DN564" s="171">
        <v>108.3</v>
      </c>
      <c r="DO564" s="171">
        <v>109.1</v>
      </c>
      <c r="DP564" s="171">
        <v>109.7</v>
      </c>
      <c r="DQ564" s="171">
        <v>110</v>
      </c>
      <c r="DR564" s="171">
        <v>109.4</v>
      </c>
      <c r="DS564" s="171">
        <v>109.4</v>
      </c>
      <c r="DT564" s="171">
        <v>118.3</v>
      </c>
    </row>
    <row r="565" spans="1:124" x14ac:dyDescent="0.25">
      <c r="A565" s="169" t="s">
        <v>1524</v>
      </c>
      <c r="B565" s="169" t="s">
        <v>1525</v>
      </c>
      <c r="C565" s="170">
        <v>4.1730000000000003E-2</v>
      </c>
      <c r="D565" s="171">
        <v>110.2</v>
      </c>
      <c r="E565" s="171">
        <v>108</v>
      </c>
      <c r="F565" s="171">
        <v>108.7</v>
      </c>
      <c r="G565" s="171">
        <v>108</v>
      </c>
      <c r="H565" s="171">
        <v>106.4</v>
      </c>
      <c r="I565" s="171">
        <v>106.4</v>
      </c>
      <c r="J565" s="171">
        <v>106.6</v>
      </c>
      <c r="K565" s="171">
        <v>106.5</v>
      </c>
      <c r="L565" s="171">
        <v>101.3</v>
      </c>
      <c r="M565" s="171">
        <v>101</v>
      </c>
      <c r="N565" s="171">
        <v>100.4</v>
      </c>
      <c r="O565" s="171">
        <v>100.6</v>
      </c>
      <c r="P565" s="171">
        <v>101.3</v>
      </c>
      <c r="Q565" s="171">
        <v>102.3</v>
      </c>
      <c r="R565" s="171">
        <v>98.7</v>
      </c>
      <c r="S565" s="171">
        <v>97.7</v>
      </c>
      <c r="T565" s="171">
        <v>97</v>
      </c>
      <c r="U565" s="171">
        <v>98.8</v>
      </c>
      <c r="V565" s="171">
        <v>98.8</v>
      </c>
      <c r="W565" s="171">
        <v>98.5</v>
      </c>
      <c r="X565" s="171">
        <v>99.3</v>
      </c>
      <c r="Y565" s="171">
        <v>103.1</v>
      </c>
      <c r="Z565" s="171">
        <v>104.9</v>
      </c>
      <c r="AA565" s="171">
        <v>104.8</v>
      </c>
      <c r="AB565" s="171">
        <v>106.7</v>
      </c>
      <c r="AC565" s="171">
        <v>107.7</v>
      </c>
      <c r="AD565" s="171">
        <v>106.1</v>
      </c>
      <c r="AE565" s="171">
        <v>105.9</v>
      </c>
      <c r="AF565" s="171">
        <v>105</v>
      </c>
      <c r="AG565" s="171">
        <v>104.4</v>
      </c>
      <c r="AH565" s="171">
        <v>106.2</v>
      </c>
      <c r="AI565" s="171">
        <v>104.6</v>
      </c>
      <c r="AJ565" s="171">
        <v>101.8</v>
      </c>
      <c r="AK565" s="171">
        <v>99.4</v>
      </c>
      <c r="AL565" s="171">
        <v>96</v>
      </c>
      <c r="AM565" s="171">
        <v>95.2</v>
      </c>
      <c r="AN565" s="171">
        <v>97.6</v>
      </c>
      <c r="AO565" s="171">
        <v>96.2</v>
      </c>
      <c r="AP565" s="171">
        <v>93.2</v>
      </c>
      <c r="AQ565" s="171">
        <v>90.8</v>
      </c>
      <c r="AR565" s="171">
        <v>88.5</v>
      </c>
      <c r="AS565" s="171">
        <v>88.9</v>
      </c>
      <c r="AT565" s="171">
        <v>85</v>
      </c>
      <c r="AU565" s="171">
        <v>82.5</v>
      </c>
      <c r="AV565" s="171">
        <v>79.5</v>
      </c>
      <c r="AW565" s="171">
        <v>81.7</v>
      </c>
      <c r="AX565" s="171">
        <v>83.3</v>
      </c>
      <c r="AY565" s="171">
        <v>86.2</v>
      </c>
      <c r="AZ565" s="171">
        <v>85.7</v>
      </c>
      <c r="BA565" s="171">
        <v>85.1</v>
      </c>
      <c r="BB565" s="171">
        <v>83.9</v>
      </c>
      <c r="BC565" s="171">
        <v>80.900000000000006</v>
      </c>
      <c r="BD565" s="171">
        <v>78.900000000000006</v>
      </c>
      <c r="BE565" s="171">
        <v>80.900000000000006</v>
      </c>
      <c r="BF565" s="171">
        <v>84</v>
      </c>
      <c r="BG565" s="171">
        <v>83.4</v>
      </c>
      <c r="BH565" s="171">
        <v>84.3</v>
      </c>
      <c r="BI565" s="171">
        <v>85.3</v>
      </c>
      <c r="BJ565" s="171">
        <v>86.3</v>
      </c>
      <c r="BK565" s="171">
        <v>93.7</v>
      </c>
      <c r="BL565" s="171">
        <v>96.5</v>
      </c>
      <c r="BM565" s="171">
        <v>91.7</v>
      </c>
      <c r="BN565" s="171">
        <v>89.9</v>
      </c>
      <c r="BO565" s="171">
        <v>91.7</v>
      </c>
      <c r="BP565" s="171">
        <v>93.9</v>
      </c>
      <c r="BQ565" s="171">
        <v>97.1</v>
      </c>
      <c r="BR565" s="171">
        <v>95.2</v>
      </c>
      <c r="BS565" s="171">
        <v>96.4</v>
      </c>
      <c r="BT565" s="171">
        <v>99.3</v>
      </c>
      <c r="BU565" s="171">
        <v>105.2</v>
      </c>
      <c r="BV565" s="171">
        <v>108.6</v>
      </c>
      <c r="BW565" s="171">
        <v>109.4</v>
      </c>
      <c r="BX565" s="171">
        <v>112.8</v>
      </c>
      <c r="BY565" s="171">
        <v>113.3</v>
      </c>
      <c r="BZ565" s="171">
        <v>116.6</v>
      </c>
      <c r="CA565" s="171">
        <v>112</v>
      </c>
      <c r="CB565" s="171">
        <v>111.9</v>
      </c>
      <c r="CC565" s="171">
        <v>116.7</v>
      </c>
      <c r="CD565" s="171">
        <v>115</v>
      </c>
      <c r="CE565" s="171">
        <v>112.6</v>
      </c>
      <c r="CF565" s="171">
        <v>111.2</v>
      </c>
      <c r="CG565" s="171">
        <v>108.6</v>
      </c>
      <c r="CH565" s="171">
        <v>110.5</v>
      </c>
      <c r="CI565" s="171">
        <v>110.5</v>
      </c>
      <c r="CJ565" s="171">
        <v>108.7</v>
      </c>
      <c r="CK565" s="171">
        <v>107</v>
      </c>
      <c r="CL565" s="171">
        <v>105.4</v>
      </c>
      <c r="CM565" s="171">
        <v>102</v>
      </c>
      <c r="CN565" s="171">
        <v>98.1</v>
      </c>
      <c r="CO565" s="171">
        <v>96.6</v>
      </c>
      <c r="CP565" s="171">
        <v>97.1</v>
      </c>
      <c r="CQ565" s="171">
        <v>96.2</v>
      </c>
      <c r="CR565" s="171">
        <v>96.8</v>
      </c>
      <c r="CS565" s="171">
        <v>103.1</v>
      </c>
      <c r="CT565" s="171">
        <v>103.8</v>
      </c>
      <c r="CU565" s="171">
        <v>100.3</v>
      </c>
      <c r="CV565" s="171">
        <v>104.2</v>
      </c>
      <c r="CW565" s="171">
        <v>97.7</v>
      </c>
      <c r="CX565" s="171">
        <v>98.8</v>
      </c>
      <c r="CY565" s="171">
        <v>99.3</v>
      </c>
      <c r="CZ565" s="171">
        <v>104.1</v>
      </c>
      <c r="DA565" s="171">
        <v>105.7</v>
      </c>
      <c r="DB565" s="171">
        <v>108.4</v>
      </c>
      <c r="DC565" s="171">
        <v>111.6</v>
      </c>
      <c r="DD565" s="171">
        <v>122</v>
      </c>
      <c r="DE565" s="171">
        <v>128.69999999999999</v>
      </c>
      <c r="DF565" s="171">
        <v>124.4</v>
      </c>
      <c r="DG565" s="171">
        <v>129.6</v>
      </c>
      <c r="DH565" s="171">
        <v>134.80000000000001</v>
      </c>
      <c r="DI565" s="171">
        <v>140.6</v>
      </c>
      <c r="DJ565" s="171">
        <v>140.5</v>
      </c>
      <c r="DK565" s="171">
        <v>139.80000000000001</v>
      </c>
      <c r="DL565" s="171">
        <v>143.19999999999999</v>
      </c>
      <c r="DM565" s="171">
        <v>142.4</v>
      </c>
      <c r="DN565" s="171">
        <v>153.1</v>
      </c>
      <c r="DO565" s="171">
        <v>151.6</v>
      </c>
      <c r="DP565" s="171">
        <v>145</v>
      </c>
      <c r="DQ565" s="171">
        <v>148.4</v>
      </c>
      <c r="DR565" s="171">
        <v>159.19999999999999</v>
      </c>
      <c r="DS565" s="171">
        <v>166.5</v>
      </c>
      <c r="DT565" s="171">
        <v>173.6</v>
      </c>
    </row>
    <row r="566" spans="1:124" x14ac:dyDescent="0.25">
      <c r="A566" s="169" t="s">
        <v>1526</v>
      </c>
      <c r="B566" s="169" t="s">
        <v>1527</v>
      </c>
      <c r="C566" s="170">
        <v>1.08063</v>
      </c>
      <c r="D566" s="171">
        <v>104.7</v>
      </c>
      <c r="E566" s="171">
        <v>104.7</v>
      </c>
      <c r="F566" s="171">
        <v>104.2</v>
      </c>
      <c r="G566" s="171">
        <v>102.1</v>
      </c>
      <c r="H566" s="171">
        <v>101.8</v>
      </c>
      <c r="I566" s="171">
        <v>101.4</v>
      </c>
      <c r="J566" s="171">
        <v>101.6</v>
      </c>
      <c r="K566" s="171">
        <v>101.3</v>
      </c>
      <c r="L566" s="171">
        <v>99.9</v>
      </c>
      <c r="M566" s="171">
        <v>100.1</v>
      </c>
      <c r="N566" s="171">
        <v>101.2</v>
      </c>
      <c r="O566" s="171">
        <v>99.9</v>
      </c>
      <c r="P566" s="171">
        <v>100</v>
      </c>
      <c r="Q566" s="171">
        <v>98.9</v>
      </c>
      <c r="R566" s="171">
        <v>98.5</v>
      </c>
      <c r="S566" s="171">
        <v>97.4</v>
      </c>
      <c r="T566" s="171">
        <v>96.9</v>
      </c>
      <c r="U566" s="171">
        <v>97.7</v>
      </c>
      <c r="V566" s="171">
        <v>98.3</v>
      </c>
      <c r="W566" s="171">
        <v>98.1</v>
      </c>
      <c r="X566" s="171">
        <v>98.5</v>
      </c>
      <c r="Y566" s="171">
        <v>99.5</v>
      </c>
      <c r="Z566" s="171">
        <v>100.5</v>
      </c>
      <c r="AA566" s="171">
        <v>101.3</v>
      </c>
      <c r="AB566" s="171">
        <v>101.8</v>
      </c>
      <c r="AC566" s="171">
        <v>102.9</v>
      </c>
      <c r="AD566" s="171">
        <v>104.3</v>
      </c>
      <c r="AE566" s="171">
        <v>104.1</v>
      </c>
      <c r="AF566" s="171">
        <v>102.2</v>
      </c>
      <c r="AG566" s="171">
        <v>101.9</v>
      </c>
      <c r="AH566" s="171">
        <v>102.2</v>
      </c>
      <c r="AI566" s="171">
        <v>100.6</v>
      </c>
      <c r="AJ566" s="171">
        <v>99</v>
      </c>
      <c r="AK566" s="171">
        <v>98.5</v>
      </c>
      <c r="AL566" s="171">
        <v>96.8</v>
      </c>
      <c r="AM566" s="171">
        <v>95</v>
      </c>
      <c r="AN566" s="171">
        <v>94.7</v>
      </c>
      <c r="AO566" s="171">
        <v>92.7</v>
      </c>
      <c r="AP566" s="171">
        <v>91.1</v>
      </c>
      <c r="AQ566" s="171">
        <v>89</v>
      </c>
      <c r="AR566" s="171">
        <v>86.5</v>
      </c>
      <c r="AS566" s="171">
        <v>86.7</v>
      </c>
      <c r="AT566" s="171">
        <v>85.3</v>
      </c>
      <c r="AU566" s="171">
        <v>83.5</v>
      </c>
      <c r="AV566" s="171">
        <v>83.1</v>
      </c>
      <c r="AW566" s="171">
        <v>83.2</v>
      </c>
      <c r="AX566" s="171">
        <v>83</v>
      </c>
      <c r="AY566" s="171">
        <v>84.9</v>
      </c>
      <c r="AZ566" s="171">
        <v>86</v>
      </c>
      <c r="BA566" s="171">
        <v>86.1</v>
      </c>
      <c r="BB566" s="171">
        <v>84.4</v>
      </c>
      <c r="BC566" s="171">
        <v>83.1</v>
      </c>
      <c r="BD566" s="171">
        <v>81.5</v>
      </c>
      <c r="BE566" s="171">
        <v>82.9</v>
      </c>
      <c r="BF566" s="171">
        <v>83.8</v>
      </c>
      <c r="BG566" s="171">
        <v>86</v>
      </c>
      <c r="BH566" s="171">
        <v>86</v>
      </c>
      <c r="BI566" s="171">
        <v>86.8</v>
      </c>
      <c r="BJ566" s="171">
        <v>87.1</v>
      </c>
      <c r="BK566" s="171">
        <v>89.4</v>
      </c>
      <c r="BL566" s="171">
        <v>90.8</v>
      </c>
      <c r="BM566" s="171">
        <v>90.3</v>
      </c>
      <c r="BN566" s="171">
        <v>89.8</v>
      </c>
      <c r="BO566" s="171">
        <v>91.6</v>
      </c>
      <c r="BP566" s="171">
        <v>92</v>
      </c>
      <c r="BQ566" s="171">
        <v>92.5</v>
      </c>
      <c r="BR566" s="171">
        <v>91.7</v>
      </c>
      <c r="BS566" s="171">
        <v>95.4</v>
      </c>
      <c r="BT566" s="171">
        <v>98.5</v>
      </c>
      <c r="BU566" s="171">
        <v>102.9</v>
      </c>
      <c r="BV566" s="171">
        <v>105.9</v>
      </c>
      <c r="BW566" s="171">
        <v>105.9</v>
      </c>
      <c r="BX566" s="171">
        <v>108</v>
      </c>
      <c r="BY566" s="171">
        <v>109.8</v>
      </c>
      <c r="BZ566" s="171">
        <v>110.8</v>
      </c>
      <c r="CA566" s="171">
        <v>110</v>
      </c>
      <c r="CB566" s="171">
        <v>108.2</v>
      </c>
      <c r="CC566" s="171">
        <v>112.3</v>
      </c>
      <c r="CD566" s="171">
        <v>111.5</v>
      </c>
      <c r="CE566" s="171">
        <v>112.3</v>
      </c>
      <c r="CF566" s="171">
        <v>110.3</v>
      </c>
      <c r="CG566" s="171">
        <v>109.5</v>
      </c>
      <c r="CH566" s="171">
        <v>109.9</v>
      </c>
      <c r="CI566" s="171">
        <v>110.1</v>
      </c>
      <c r="CJ566" s="171">
        <v>110.1</v>
      </c>
      <c r="CK566" s="171">
        <v>109.4</v>
      </c>
      <c r="CL566" s="171">
        <v>108.4</v>
      </c>
      <c r="CM566" s="171">
        <v>106.1</v>
      </c>
      <c r="CN566" s="171">
        <v>104.2</v>
      </c>
      <c r="CO566" s="171">
        <v>103.4</v>
      </c>
      <c r="CP566" s="171">
        <v>102.6</v>
      </c>
      <c r="CQ566" s="171">
        <v>101.9</v>
      </c>
      <c r="CR566" s="171">
        <v>102.4</v>
      </c>
      <c r="CS566" s="171">
        <v>104.9</v>
      </c>
      <c r="CT566" s="171">
        <v>105.6</v>
      </c>
      <c r="CU566" s="171">
        <v>106.6</v>
      </c>
      <c r="CV566" s="171">
        <v>106.2</v>
      </c>
      <c r="CW566" s="171">
        <v>105.6</v>
      </c>
      <c r="CX566" s="171">
        <v>104.8</v>
      </c>
      <c r="CY566" s="171">
        <v>102.8</v>
      </c>
      <c r="CZ566" s="171">
        <v>104.5</v>
      </c>
      <c r="DA566" s="171">
        <v>106.3</v>
      </c>
      <c r="DB566" s="171">
        <v>108</v>
      </c>
      <c r="DC566" s="171">
        <v>112.8</v>
      </c>
      <c r="DD566" s="171">
        <v>118.2</v>
      </c>
      <c r="DE566" s="171">
        <v>125.6</v>
      </c>
      <c r="DF566" s="171">
        <v>124.7</v>
      </c>
      <c r="DG566" s="171">
        <v>124.6</v>
      </c>
      <c r="DH566" s="171">
        <v>127.6</v>
      </c>
      <c r="DI566" s="171">
        <v>130.9</v>
      </c>
      <c r="DJ566" s="171">
        <v>131.69999999999999</v>
      </c>
      <c r="DK566" s="171">
        <v>131.4</v>
      </c>
      <c r="DL566" s="171">
        <v>132.9</v>
      </c>
      <c r="DM566" s="171">
        <v>133.5</v>
      </c>
      <c r="DN566" s="171">
        <v>140.80000000000001</v>
      </c>
      <c r="DO566" s="171">
        <v>140.4</v>
      </c>
      <c r="DP566" s="171">
        <v>139</v>
      </c>
      <c r="DQ566" s="171">
        <v>139.9</v>
      </c>
      <c r="DR566" s="171">
        <v>144.80000000000001</v>
      </c>
      <c r="DS566" s="171">
        <v>153.1</v>
      </c>
      <c r="DT566" s="171">
        <v>158.6</v>
      </c>
    </row>
    <row r="567" spans="1:124" x14ac:dyDescent="0.25">
      <c r="A567" s="169" t="s">
        <v>1528</v>
      </c>
      <c r="B567" s="169" t="s">
        <v>1529</v>
      </c>
      <c r="C567" s="170">
        <v>0.37841999999999998</v>
      </c>
      <c r="D567" s="171">
        <v>106.8</v>
      </c>
      <c r="E567" s="171">
        <v>107.2</v>
      </c>
      <c r="F567" s="171">
        <v>107.3</v>
      </c>
      <c r="G567" s="171">
        <v>106.6</v>
      </c>
      <c r="H567" s="171">
        <v>105.4</v>
      </c>
      <c r="I567" s="171">
        <v>104.7</v>
      </c>
      <c r="J567" s="171">
        <v>104.8</v>
      </c>
      <c r="K567" s="171">
        <v>103.8</v>
      </c>
      <c r="L567" s="171">
        <v>103.5</v>
      </c>
      <c r="M567" s="171">
        <v>103.7</v>
      </c>
      <c r="N567" s="171">
        <v>104.6</v>
      </c>
      <c r="O567" s="171">
        <v>104.1</v>
      </c>
      <c r="P567" s="171">
        <v>103</v>
      </c>
      <c r="Q567" s="171">
        <v>101.5</v>
      </c>
      <c r="R567" s="171">
        <v>101.5</v>
      </c>
      <c r="S567" s="171">
        <v>101.7</v>
      </c>
      <c r="T567" s="171">
        <v>101.3</v>
      </c>
      <c r="U567" s="171">
        <v>102</v>
      </c>
      <c r="V567" s="171">
        <v>102.3</v>
      </c>
      <c r="W567" s="171">
        <v>102.6</v>
      </c>
      <c r="X567" s="171">
        <v>102.2</v>
      </c>
      <c r="Y567" s="171">
        <v>103.5</v>
      </c>
      <c r="Z567" s="171">
        <v>103.8</v>
      </c>
      <c r="AA567" s="171">
        <v>104.7</v>
      </c>
      <c r="AB567" s="171">
        <v>104.5</v>
      </c>
      <c r="AC567" s="171">
        <v>105.1</v>
      </c>
      <c r="AD567" s="171">
        <v>106.3</v>
      </c>
      <c r="AE567" s="171">
        <v>107.5</v>
      </c>
      <c r="AF567" s="171">
        <v>105.8</v>
      </c>
      <c r="AG567" s="171">
        <v>105.3</v>
      </c>
      <c r="AH567" s="171">
        <v>106</v>
      </c>
      <c r="AI567" s="171">
        <v>104.1</v>
      </c>
      <c r="AJ567" s="171">
        <v>102</v>
      </c>
      <c r="AK567" s="171">
        <v>101</v>
      </c>
      <c r="AL567" s="171">
        <v>99.5</v>
      </c>
      <c r="AM567" s="171">
        <v>97.2</v>
      </c>
      <c r="AN567" s="171">
        <v>97.7</v>
      </c>
      <c r="AO567" s="171">
        <v>96</v>
      </c>
      <c r="AP567" s="171">
        <v>93.7</v>
      </c>
      <c r="AQ567" s="171">
        <v>91.3</v>
      </c>
      <c r="AR567" s="171">
        <v>89.5</v>
      </c>
      <c r="AS567" s="171">
        <v>89.9</v>
      </c>
      <c r="AT567" s="171">
        <v>89.4</v>
      </c>
      <c r="AU567" s="171">
        <v>87.9</v>
      </c>
      <c r="AV567" s="171">
        <v>86.7</v>
      </c>
      <c r="AW567" s="171">
        <v>86</v>
      </c>
      <c r="AX567" s="171">
        <v>86.4</v>
      </c>
      <c r="AY567" s="171">
        <v>89.2</v>
      </c>
      <c r="AZ567" s="171">
        <v>89.5</v>
      </c>
      <c r="BA567" s="171">
        <v>92.2</v>
      </c>
      <c r="BB567" s="171">
        <v>90.1</v>
      </c>
      <c r="BC567" s="171">
        <v>88.7</v>
      </c>
      <c r="BD567" s="171">
        <v>86.5</v>
      </c>
      <c r="BE567" s="171">
        <v>87.3</v>
      </c>
      <c r="BF567" s="171">
        <v>88.1</v>
      </c>
      <c r="BG567" s="171">
        <v>90.1</v>
      </c>
      <c r="BH567" s="171">
        <v>89.5</v>
      </c>
      <c r="BI567" s="171">
        <v>90.5</v>
      </c>
      <c r="BJ567" s="171">
        <v>91.6</v>
      </c>
      <c r="BK567" s="171">
        <v>94.2</v>
      </c>
      <c r="BL567" s="171">
        <v>96.2</v>
      </c>
      <c r="BM567" s="171">
        <v>95</v>
      </c>
      <c r="BN567" s="171">
        <v>95.4</v>
      </c>
      <c r="BO567" s="171">
        <v>97.8</v>
      </c>
      <c r="BP567" s="171">
        <v>98.6</v>
      </c>
      <c r="BQ567" s="171">
        <v>99.9</v>
      </c>
      <c r="BR567" s="171">
        <v>99</v>
      </c>
      <c r="BS567" s="171">
        <v>98.9</v>
      </c>
      <c r="BT567" s="171">
        <v>100.4</v>
      </c>
      <c r="BU567" s="171">
        <v>105</v>
      </c>
      <c r="BV567" s="171">
        <v>108.6</v>
      </c>
      <c r="BW567" s="171">
        <v>110.7</v>
      </c>
      <c r="BX567" s="171">
        <v>111.3</v>
      </c>
      <c r="BY567" s="171">
        <v>111.4</v>
      </c>
      <c r="BZ567" s="171">
        <v>113.4</v>
      </c>
      <c r="CA567" s="171">
        <v>113.4</v>
      </c>
      <c r="CB567" s="171">
        <v>110.9</v>
      </c>
      <c r="CC567" s="171">
        <v>115.2</v>
      </c>
      <c r="CD567" s="171">
        <v>113.6</v>
      </c>
      <c r="CE567" s="171">
        <v>115</v>
      </c>
      <c r="CF567" s="171">
        <v>112.9</v>
      </c>
      <c r="CG567" s="171">
        <v>111.4</v>
      </c>
      <c r="CH567" s="171">
        <v>112.1</v>
      </c>
      <c r="CI567" s="171">
        <v>111.9</v>
      </c>
      <c r="CJ567" s="171">
        <v>112.9</v>
      </c>
      <c r="CK567" s="171">
        <v>112.5</v>
      </c>
      <c r="CL567" s="171">
        <v>110.5</v>
      </c>
      <c r="CM567" s="171">
        <v>108.2</v>
      </c>
      <c r="CN567" s="171">
        <v>106.2</v>
      </c>
      <c r="CO567" s="171">
        <v>103.2</v>
      </c>
      <c r="CP567" s="171">
        <v>103.1</v>
      </c>
      <c r="CQ567" s="171">
        <v>99.7</v>
      </c>
      <c r="CR567" s="171">
        <v>101.9</v>
      </c>
      <c r="CS567" s="171">
        <v>105.6</v>
      </c>
      <c r="CT567" s="171">
        <v>104.8</v>
      </c>
      <c r="CU567" s="171">
        <v>105.3</v>
      </c>
      <c r="CV567" s="171">
        <v>104.5</v>
      </c>
      <c r="CW567" s="171">
        <v>103.9</v>
      </c>
      <c r="CX567" s="171">
        <v>102.9</v>
      </c>
      <c r="CY567" s="171">
        <v>101.6</v>
      </c>
      <c r="CZ567" s="171">
        <v>102.6</v>
      </c>
      <c r="DA567" s="171">
        <v>104.9</v>
      </c>
      <c r="DB567" s="171">
        <v>107.4</v>
      </c>
      <c r="DC567" s="171">
        <v>111.7</v>
      </c>
      <c r="DD567" s="171">
        <v>116.8</v>
      </c>
      <c r="DE567" s="171">
        <v>126.7</v>
      </c>
      <c r="DF567" s="171">
        <v>126.8</v>
      </c>
      <c r="DG567" s="171">
        <v>126.1</v>
      </c>
      <c r="DH567" s="171">
        <v>130.9</v>
      </c>
      <c r="DI567" s="171">
        <v>135.30000000000001</v>
      </c>
      <c r="DJ567" s="171">
        <v>134.6</v>
      </c>
      <c r="DK567" s="171">
        <v>132.9</v>
      </c>
      <c r="DL567" s="171">
        <v>134.9</v>
      </c>
      <c r="DM567" s="171">
        <v>137</v>
      </c>
      <c r="DN567" s="171">
        <v>144.69999999999999</v>
      </c>
      <c r="DO567" s="171">
        <v>146.80000000000001</v>
      </c>
      <c r="DP567" s="171">
        <v>145.1</v>
      </c>
      <c r="DQ567" s="171">
        <v>143.6</v>
      </c>
      <c r="DR567" s="171">
        <v>148.19999999999999</v>
      </c>
      <c r="DS567" s="171">
        <v>156.5</v>
      </c>
      <c r="DT567" s="171">
        <v>166.5</v>
      </c>
    </row>
    <row r="568" spans="1:124" x14ac:dyDescent="0.25">
      <c r="A568" s="169" t="s">
        <v>1530</v>
      </c>
      <c r="B568" s="169" t="s">
        <v>1531</v>
      </c>
      <c r="C568" s="170">
        <v>0.55727000000000004</v>
      </c>
      <c r="D568" s="171">
        <v>106.4</v>
      </c>
      <c r="E568" s="171">
        <v>106.3</v>
      </c>
      <c r="F568" s="171">
        <v>105.2</v>
      </c>
      <c r="G568" s="171">
        <v>101.6</v>
      </c>
      <c r="H568" s="171">
        <v>101.9</v>
      </c>
      <c r="I568" s="171">
        <v>101.6</v>
      </c>
      <c r="J568" s="171">
        <v>101.8</v>
      </c>
      <c r="K568" s="171">
        <v>102.1</v>
      </c>
      <c r="L568" s="171">
        <v>99.4</v>
      </c>
      <c r="M568" s="171">
        <v>99.8</v>
      </c>
      <c r="N568" s="171">
        <v>101.3</v>
      </c>
      <c r="O568" s="171">
        <v>99</v>
      </c>
      <c r="P568" s="171">
        <v>100.1</v>
      </c>
      <c r="Q568" s="171">
        <v>99</v>
      </c>
      <c r="R568" s="171">
        <v>98.2</v>
      </c>
      <c r="S568" s="171">
        <v>95.9</v>
      </c>
      <c r="T568" s="171">
        <v>95.2</v>
      </c>
      <c r="U568" s="171">
        <v>96.2</v>
      </c>
      <c r="V568" s="171">
        <v>97.2</v>
      </c>
      <c r="W568" s="171">
        <v>96.7</v>
      </c>
      <c r="X568" s="171">
        <v>97.6</v>
      </c>
      <c r="Y568" s="171">
        <v>98.7</v>
      </c>
      <c r="Z568" s="171">
        <v>99.7</v>
      </c>
      <c r="AA568" s="171">
        <v>100.5</v>
      </c>
      <c r="AB568" s="171">
        <v>101.8</v>
      </c>
      <c r="AC568" s="171">
        <v>103.5</v>
      </c>
      <c r="AD568" s="171">
        <v>105.1</v>
      </c>
      <c r="AE568" s="171">
        <v>103.8</v>
      </c>
      <c r="AF568" s="171">
        <v>101.3</v>
      </c>
      <c r="AG568" s="171">
        <v>101.1</v>
      </c>
      <c r="AH568" s="171">
        <v>101.2</v>
      </c>
      <c r="AI568" s="171">
        <v>99.4</v>
      </c>
      <c r="AJ568" s="171">
        <v>97.8</v>
      </c>
      <c r="AK568" s="171">
        <v>97.5</v>
      </c>
      <c r="AL568" s="171">
        <v>95.2</v>
      </c>
      <c r="AM568" s="171">
        <v>93.3</v>
      </c>
      <c r="AN568" s="171">
        <v>92.5</v>
      </c>
      <c r="AO568" s="171">
        <v>89.9</v>
      </c>
      <c r="AP568" s="171">
        <v>88.5</v>
      </c>
      <c r="AQ568" s="171">
        <v>85.9</v>
      </c>
      <c r="AR568" s="171">
        <v>82.5</v>
      </c>
      <c r="AS568" s="171">
        <v>82.5</v>
      </c>
      <c r="AT568" s="171">
        <v>80.099999999999994</v>
      </c>
      <c r="AU568" s="171">
        <v>77.7</v>
      </c>
      <c r="AV568" s="171">
        <v>77.900000000000006</v>
      </c>
      <c r="AW568" s="171">
        <v>78.5</v>
      </c>
      <c r="AX568" s="171">
        <v>77.900000000000006</v>
      </c>
      <c r="AY568" s="171">
        <v>79.400000000000006</v>
      </c>
      <c r="AZ568" s="171">
        <v>81.400000000000006</v>
      </c>
      <c r="BA568" s="171">
        <v>79.7</v>
      </c>
      <c r="BB568" s="171">
        <v>78.099999999999994</v>
      </c>
      <c r="BC568" s="171">
        <v>76.5</v>
      </c>
      <c r="BD568" s="171">
        <v>75</v>
      </c>
      <c r="BE568" s="171">
        <v>77.099999999999994</v>
      </c>
      <c r="BF568" s="171">
        <v>78.3</v>
      </c>
      <c r="BG568" s="171">
        <v>81.099999999999994</v>
      </c>
      <c r="BH568" s="171">
        <v>81.5</v>
      </c>
      <c r="BI568" s="171">
        <v>82.4</v>
      </c>
      <c r="BJ568" s="171">
        <v>82.3</v>
      </c>
      <c r="BK568" s="171">
        <v>84.8</v>
      </c>
      <c r="BL568" s="171">
        <v>86.1</v>
      </c>
      <c r="BM568" s="171">
        <v>86</v>
      </c>
      <c r="BN568" s="171">
        <v>84.6</v>
      </c>
      <c r="BO568" s="171">
        <v>86.3</v>
      </c>
      <c r="BP568" s="171">
        <v>86.4</v>
      </c>
      <c r="BQ568" s="171">
        <v>86.5</v>
      </c>
      <c r="BR568" s="171">
        <v>85.5</v>
      </c>
      <c r="BS568" s="171">
        <v>92.4</v>
      </c>
      <c r="BT568" s="171">
        <v>97.3</v>
      </c>
      <c r="BU568" s="171">
        <v>102.6</v>
      </c>
      <c r="BV568" s="171">
        <v>104.3</v>
      </c>
      <c r="BW568" s="171">
        <v>102.8</v>
      </c>
      <c r="BX568" s="171">
        <v>106.4</v>
      </c>
      <c r="BY568" s="171">
        <v>109.3</v>
      </c>
      <c r="BZ568" s="171">
        <v>110.4</v>
      </c>
      <c r="CA568" s="171">
        <v>108.2</v>
      </c>
      <c r="CB568" s="171">
        <v>106.7</v>
      </c>
      <c r="CC568" s="171">
        <v>111.3</v>
      </c>
      <c r="CD568" s="171">
        <v>110.4</v>
      </c>
      <c r="CE568" s="171">
        <v>110.7</v>
      </c>
      <c r="CF568" s="171">
        <v>108.3</v>
      </c>
      <c r="CG568" s="171">
        <v>107.9</v>
      </c>
      <c r="CH568" s="171">
        <v>108.6</v>
      </c>
      <c r="CI568" s="171">
        <v>108.7</v>
      </c>
      <c r="CJ568" s="171">
        <v>107.9</v>
      </c>
      <c r="CK568" s="171">
        <v>107</v>
      </c>
      <c r="CL568" s="171">
        <v>105.8</v>
      </c>
      <c r="CM568" s="171">
        <v>103.3</v>
      </c>
      <c r="CN568" s="171">
        <v>100.8</v>
      </c>
      <c r="CO568" s="171">
        <v>101.5</v>
      </c>
      <c r="CP568" s="171">
        <v>100.3</v>
      </c>
      <c r="CQ568" s="171">
        <v>99.7</v>
      </c>
      <c r="CR568" s="171">
        <v>99.2</v>
      </c>
      <c r="CS568" s="171">
        <v>101.2</v>
      </c>
      <c r="CT568" s="171">
        <v>103</v>
      </c>
      <c r="CU568" s="171">
        <v>102.8</v>
      </c>
      <c r="CV568" s="171">
        <v>102.8</v>
      </c>
      <c r="CW568" s="171">
        <v>102.2</v>
      </c>
      <c r="CX568" s="171">
        <v>101.8</v>
      </c>
      <c r="CY568" s="171">
        <v>98.5</v>
      </c>
      <c r="CZ568" s="171">
        <v>102.1</v>
      </c>
      <c r="DA568" s="171">
        <v>103.9</v>
      </c>
      <c r="DB568" s="171">
        <v>105.1</v>
      </c>
      <c r="DC568" s="171">
        <v>111.9</v>
      </c>
      <c r="DD568" s="171">
        <v>119.4</v>
      </c>
      <c r="DE568" s="171">
        <v>125.8</v>
      </c>
      <c r="DF568" s="171">
        <v>124.1</v>
      </c>
      <c r="DG568" s="171">
        <v>124.3</v>
      </c>
      <c r="DH568" s="171">
        <v>127.5</v>
      </c>
      <c r="DI568" s="171">
        <v>130.80000000000001</v>
      </c>
      <c r="DJ568" s="171">
        <v>132.80000000000001</v>
      </c>
      <c r="DK568" s="171">
        <v>132.69999999999999</v>
      </c>
      <c r="DL568" s="171">
        <v>134.4</v>
      </c>
      <c r="DM568" s="171">
        <v>134.6</v>
      </c>
      <c r="DN568" s="171">
        <v>142.19999999999999</v>
      </c>
      <c r="DO568" s="171">
        <v>140.19999999999999</v>
      </c>
      <c r="DP568" s="171">
        <v>139.6</v>
      </c>
      <c r="DQ568" s="171">
        <v>141.5</v>
      </c>
      <c r="DR568" s="171">
        <v>147.5</v>
      </c>
      <c r="DS568" s="171">
        <v>157.9</v>
      </c>
      <c r="DT568" s="171">
        <v>161.9</v>
      </c>
    </row>
    <row r="569" spans="1:124" x14ac:dyDescent="0.25">
      <c r="A569" s="169" t="s">
        <v>1532</v>
      </c>
      <c r="B569" s="169" t="s">
        <v>1533</v>
      </c>
      <c r="C569" s="170">
        <v>0.13227</v>
      </c>
      <c r="D569" s="171">
        <v>90.6</v>
      </c>
      <c r="E569" s="171">
        <v>90.6</v>
      </c>
      <c r="F569" s="171">
        <v>90.6</v>
      </c>
      <c r="G569" s="171">
        <v>90.6</v>
      </c>
      <c r="H569" s="171">
        <v>90.6</v>
      </c>
      <c r="I569" s="171">
        <v>90.6</v>
      </c>
      <c r="J569" s="171">
        <v>90.6</v>
      </c>
      <c r="K569" s="171">
        <v>90.6</v>
      </c>
      <c r="L569" s="171">
        <v>90.6</v>
      </c>
      <c r="M569" s="171">
        <v>90.6</v>
      </c>
      <c r="N569" s="171">
        <v>90.6</v>
      </c>
      <c r="O569" s="171">
        <v>90.6</v>
      </c>
      <c r="P569" s="171">
        <v>90.6</v>
      </c>
      <c r="Q569" s="171">
        <v>90.6</v>
      </c>
      <c r="R569" s="171">
        <v>90.6</v>
      </c>
      <c r="S569" s="171">
        <v>90.6</v>
      </c>
      <c r="T569" s="171">
        <v>90.6</v>
      </c>
      <c r="U569" s="171">
        <v>90.6</v>
      </c>
      <c r="V569" s="171">
        <v>90.6</v>
      </c>
      <c r="W569" s="171">
        <v>90.6</v>
      </c>
      <c r="X569" s="171">
        <v>90.6</v>
      </c>
      <c r="Y569" s="171">
        <v>90.6</v>
      </c>
      <c r="Z569" s="171">
        <v>94.1</v>
      </c>
      <c r="AA569" s="171">
        <v>94.1</v>
      </c>
      <c r="AB569" s="171">
        <v>94.1</v>
      </c>
      <c r="AC569" s="171">
        <v>94.1</v>
      </c>
      <c r="AD569" s="171">
        <v>95.3</v>
      </c>
      <c r="AE569" s="171">
        <v>95.3</v>
      </c>
      <c r="AF569" s="171">
        <v>95.3</v>
      </c>
      <c r="AG569" s="171">
        <v>95.3</v>
      </c>
      <c r="AH569" s="171">
        <v>95.3</v>
      </c>
      <c r="AI569" s="171">
        <v>95.3</v>
      </c>
      <c r="AJ569" s="171">
        <v>95.3</v>
      </c>
      <c r="AK569" s="171">
        <v>95.3</v>
      </c>
      <c r="AL569" s="171">
        <v>95.3</v>
      </c>
      <c r="AM569" s="171">
        <v>95.3</v>
      </c>
      <c r="AN569" s="171">
        <v>95.1</v>
      </c>
      <c r="AO569" s="171">
        <v>95.1</v>
      </c>
      <c r="AP569" s="171">
        <v>95.1</v>
      </c>
      <c r="AQ569" s="171">
        <v>95.1</v>
      </c>
      <c r="AR569" s="171">
        <v>95.1</v>
      </c>
      <c r="AS569" s="171">
        <v>95.1</v>
      </c>
      <c r="AT569" s="171">
        <v>95.1</v>
      </c>
      <c r="AU569" s="171">
        <v>95.3</v>
      </c>
      <c r="AV569" s="171">
        <v>95.3</v>
      </c>
      <c r="AW569" s="171">
        <v>95.3</v>
      </c>
      <c r="AX569" s="171">
        <v>95.3</v>
      </c>
      <c r="AY569" s="171">
        <v>95.3</v>
      </c>
      <c r="AZ569" s="171">
        <v>95.3</v>
      </c>
      <c r="BA569" s="171">
        <v>95.3</v>
      </c>
      <c r="BB569" s="171">
        <v>95.3</v>
      </c>
      <c r="BC569" s="171">
        <v>95.3</v>
      </c>
      <c r="BD569" s="171">
        <v>95.3</v>
      </c>
      <c r="BE569" s="171">
        <v>95.3</v>
      </c>
      <c r="BF569" s="171">
        <v>95.3</v>
      </c>
      <c r="BG569" s="171">
        <v>95.3</v>
      </c>
      <c r="BH569" s="171">
        <v>95.3</v>
      </c>
      <c r="BI569" s="171">
        <v>95.3</v>
      </c>
      <c r="BJ569" s="171">
        <v>95.3</v>
      </c>
      <c r="BK569" s="171">
        <v>95.3</v>
      </c>
      <c r="BL569" s="171">
        <v>95.3</v>
      </c>
      <c r="BM569" s="171">
        <v>95.3</v>
      </c>
      <c r="BN569" s="171">
        <v>95.7</v>
      </c>
      <c r="BO569" s="171">
        <v>95.7</v>
      </c>
      <c r="BP569" s="171">
        <v>96.4</v>
      </c>
      <c r="BQ569" s="171">
        <v>96.4</v>
      </c>
      <c r="BR569" s="171">
        <v>96.4</v>
      </c>
      <c r="BS569" s="171">
        <v>98.3</v>
      </c>
      <c r="BT569" s="171">
        <v>98.3</v>
      </c>
      <c r="BU569" s="171">
        <v>98.3</v>
      </c>
      <c r="BV569" s="171">
        <v>104.6</v>
      </c>
      <c r="BW569" s="171">
        <v>104.6</v>
      </c>
      <c r="BX569" s="171">
        <v>104.6</v>
      </c>
      <c r="BY569" s="171">
        <v>106.1</v>
      </c>
      <c r="BZ569" s="171">
        <v>104.6</v>
      </c>
      <c r="CA569" s="171">
        <v>107</v>
      </c>
      <c r="CB569" s="171">
        <v>106.1</v>
      </c>
      <c r="CC569" s="171">
        <v>107.6</v>
      </c>
      <c r="CD569" s="171">
        <v>109</v>
      </c>
      <c r="CE569" s="171">
        <v>110.4</v>
      </c>
      <c r="CF569" s="171">
        <v>110.4</v>
      </c>
      <c r="CG569" s="171">
        <v>110.4</v>
      </c>
      <c r="CH569" s="171">
        <v>109</v>
      </c>
      <c r="CI569" s="171">
        <v>110.4</v>
      </c>
      <c r="CJ569" s="171">
        <v>110.4</v>
      </c>
      <c r="CK569" s="171">
        <v>110.4</v>
      </c>
      <c r="CL569" s="171">
        <v>113</v>
      </c>
      <c r="CM569" s="171">
        <v>111.7</v>
      </c>
      <c r="CN569" s="171">
        <v>112.4</v>
      </c>
      <c r="CO569" s="171">
        <v>112.4</v>
      </c>
      <c r="CP569" s="171">
        <v>111.1</v>
      </c>
      <c r="CQ569" s="171">
        <v>117.6</v>
      </c>
      <c r="CR569" s="171">
        <v>117.6</v>
      </c>
      <c r="CS569" s="171">
        <v>118.9</v>
      </c>
      <c r="CT569" s="171">
        <v>118.9</v>
      </c>
      <c r="CU569" s="171">
        <v>126.2</v>
      </c>
      <c r="CV569" s="171">
        <v>126.2</v>
      </c>
      <c r="CW569" s="171">
        <v>124.8</v>
      </c>
      <c r="CX569" s="171">
        <v>123.3</v>
      </c>
      <c r="CY569" s="171">
        <v>124.8</v>
      </c>
      <c r="CZ569" s="171">
        <v>120.1</v>
      </c>
      <c r="DA569" s="171">
        <v>120.1</v>
      </c>
      <c r="DB569" s="171">
        <v>121.7</v>
      </c>
      <c r="DC569" s="171">
        <v>120.1</v>
      </c>
      <c r="DD569" s="171">
        <v>116.8</v>
      </c>
      <c r="DE569" s="171">
        <v>121.7</v>
      </c>
      <c r="DF569" s="171">
        <v>121.7</v>
      </c>
      <c r="DG569" s="171">
        <v>121.7</v>
      </c>
      <c r="DH569" s="171">
        <v>118.5</v>
      </c>
      <c r="DI569" s="171">
        <v>118.5</v>
      </c>
      <c r="DJ569" s="171">
        <v>118.5</v>
      </c>
      <c r="DK569" s="171">
        <v>121.7</v>
      </c>
      <c r="DL569" s="171">
        <v>120.1</v>
      </c>
      <c r="DM569" s="171">
        <v>118.5</v>
      </c>
      <c r="DN569" s="171">
        <v>123.3</v>
      </c>
      <c r="DO569" s="171">
        <v>121.7</v>
      </c>
      <c r="DP569" s="171">
        <v>118.5</v>
      </c>
      <c r="DQ569" s="171">
        <v>121.7</v>
      </c>
      <c r="DR569" s="171">
        <v>123.3</v>
      </c>
      <c r="DS569" s="171">
        <v>121.7</v>
      </c>
      <c r="DT569" s="171">
        <v>120.1</v>
      </c>
    </row>
    <row r="570" spans="1:124" x14ac:dyDescent="0.25">
      <c r="A570" s="169" t="s">
        <v>1534</v>
      </c>
      <c r="B570" s="169" t="s">
        <v>1535</v>
      </c>
      <c r="C570" s="170">
        <v>1.2670000000000001E-2</v>
      </c>
      <c r="D570" s="171">
        <v>112.7</v>
      </c>
      <c r="E570" s="171">
        <v>112.5</v>
      </c>
      <c r="F570" s="171">
        <v>111.7</v>
      </c>
      <c r="G570" s="171">
        <v>111.3</v>
      </c>
      <c r="H570" s="171">
        <v>110.3</v>
      </c>
      <c r="I570" s="171">
        <v>109.8</v>
      </c>
      <c r="J570" s="171">
        <v>109</v>
      </c>
      <c r="K570" s="171">
        <v>108.2</v>
      </c>
      <c r="L570" s="171">
        <v>107.5</v>
      </c>
      <c r="M570" s="171">
        <v>107.3</v>
      </c>
      <c r="N570" s="171">
        <v>107.5</v>
      </c>
      <c r="O570" s="171">
        <v>107.9</v>
      </c>
      <c r="P570" s="171">
        <v>106.6</v>
      </c>
      <c r="Q570" s="171">
        <v>105.7</v>
      </c>
      <c r="R570" s="171">
        <v>105</v>
      </c>
      <c r="S570" s="171">
        <v>104.8</v>
      </c>
      <c r="T570" s="171">
        <v>104.2</v>
      </c>
      <c r="U570" s="171">
        <v>105.3</v>
      </c>
      <c r="V570" s="171">
        <v>105.5</v>
      </c>
      <c r="W570" s="171">
        <v>105.5</v>
      </c>
      <c r="X570" s="171">
        <v>105.8</v>
      </c>
      <c r="Y570" s="171">
        <v>106.6</v>
      </c>
      <c r="Z570" s="171">
        <v>107.7</v>
      </c>
      <c r="AA570" s="171">
        <v>108.9</v>
      </c>
      <c r="AB570" s="171">
        <v>103.7</v>
      </c>
      <c r="AC570" s="171">
        <v>104.6</v>
      </c>
      <c r="AD570" s="171">
        <v>105.1</v>
      </c>
      <c r="AE570" s="171">
        <v>105.1</v>
      </c>
      <c r="AF570" s="171">
        <v>103.6</v>
      </c>
      <c r="AG570" s="171">
        <v>102.9</v>
      </c>
      <c r="AH570" s="171">
        <v>105.2</v>
      </c>
      <c r="AI570" s="171">
        <v>102</v>
      </c>
      <c r="AJ570" s="171">
        <v>101</v>
      </c>
      <c r="AK570" s="171">
        <v>99.9</v>
      </c>
      <c r="AL570" s="171">
        <v>97.4</v>
      </c>
      <c r="AM570" s="171">
        <v>97.3</v>
      </c>
      <c r="AN570" s="171">
        <v>95.8</v>
      </c>
      <c r="AO570" s="171">
        <v>94</v>
      </c>
      <c r="AP570" s="171">
        <v>91.7</v>
      </c>
      <c r="AQ570" s="171">
        <v>89.3</v>
      </c>
      <c r="AR570" s="171">
        <v>85.9</v>
      </c>
      <c r="AS570" s="171">
        <v>87.4</v>
      </c>
      <c r="AT570" s="171">
        <v>84.7</v>
      </c>
      <c r="AU570" s="171">
        <v>81.400000000000006</v>
      </c>
      <c r="AV570" s="171">
        <v>77.099999999999994</v>
      </c>
      <c r="AW570" s="171">
        <v>79.400000000000006</v>
      </c>
      <c r="AX570" s="171">
        <v>79.8</v>
      </c>
      <c r="AY570" s="171">
        <v>83.6</v>
      </c>
      <c r="AZ570" s="171">
        <v>83.1</v>
      </c>
      <c r="BA570" s="171">
        <v>83</v>
      </c>
      <c r="BB570" s="171">
        <v>80</v>
      </c>
      <c r="BC570" s="171">
        <v>77.3</v>
      </c>
      <c r="BD570" s="171">
        <v>72.7</v>
      </c>
      <c r="BE570" s="171">
        <v>75</v>
      </c>
      <c r="BF570" s="171">
        <v>78</v>
      </c>
      <c r="BG570" s="171">
        <v>78.2</v>
      </c>
      <c r="BH570" s="171">
        <v>78.900000000000006</v>
      </c>
      <c r="BI570" s="171">
        <v>79.900000000000006</v>
      </c>
      <c r="BJ570" s="171">
        <v>79.8</v>
      </c>
      <c r="BK570" s="171">
        <v>84.7</v>
      </c>
      <c r="BL570" s="171">
        <v>89.7</v>
      </c>
      <c r="BM570" s="171">
        <v>88</v>
      </c>
      <c r="BN570" s="171">
        <v>87.8</v>
      </c>
      <c r="BO570" s="171">
        <v>91.4</v>
      </c>
      <c r="BP570" s="171">
        <v>91.6</v>
      </c>
      <c r="BQ570" s="171">
        <v>93.1</v>
      </c>
      <c r="BR570" s="171">
        <v>93.9</v>
      </c>
      <c r="BS570" s="171">
        <v>94.5</v>
      </c>
      <c r="BT570" s="171">
        <v>96.9</v>
      </c>
      <c r="BU570" s="171">
        <v>106.1</v>
      </c>
      <c r="BV570" s="171">
        <v>110.8</v>
      </c>
      <c r="BW570" s="171">
        <v>113.3</v>
      </c>
      <c r="BX570" s="171">
        <v>115.7</v>
      </c>
      <c r="BY570" s="171">
        <v>118.6</v>
      </c>
      <c r="BZ570" s="171">
        <v>119.7</v>
      </c>
      <c r="CA570" s="171">
        <v>118.1</v>
      </c>
      <c r="CB570" s="171">
        <v>115.7</v>
      </c>
      <c r="CC570" s="171">
        <v>121.7</v>
      </c>
      <c r="CD570" s="171">
        <v>121.3</v>
      </c>
      <c r="CE570" s="171">
        <v>120</v>
      </c>
      <c r="CF570" s="171">
        <v>117.4</v>
      </c>
      <c r="CG570" s="171">
        <v>115.4</v>
      </c>
      <c r="CH570" s="171">
        <v>115.6</v>
      </c>
      <c r="CI570" s="171">
        <v>115.4</v>
      </c>
      <c r="CJ570" s="171">
        <v>116.9</v>
      </c>
      <c r="CK570" s="171">
        <v>116.3</v>
      </c>
      <c r="CL570" s="171">
        <v>113.7</v>
      </c>
      <c r="CM570" s="171">
        <v>109.8</v>
      </c>
      <c r="CN570" s="171">
        <v>103.6</v>
      </c>
      <c r="CO570" s="171">
        <v>102.2</v>
      </c>
      <c r="CP570" s="171">
        <v>100.5</v>
      </c>
      <c r="CQ570" s="171">
        <v>98.8</v>
      </c>
      <c r="CR570" s="171">
        <v>99.1</v>
      </c>
      <c r="CS570" s="171">
        <v>103.6</v>
      </c>
      <c r="CT570" s="171">
        <v>104</v>
      </c>
      <c r="CU570" s="171">
        <v>104.7</v>
      </c>
      <c r="CV570" s="171">
        <v>97.9</v>
      </c>
      <c r="CW570" s="171">
        <v>101.6</v>
      </c>
      <c r="CX570" s="171">
        <v>102.5</v>
      </c>
      <c r="CY570" s="171">
        <v>101.3</v>
      </c>
      <c r="CZ570" s="171">
        <v>104</v>
      </c>
      <c r="DA570" s="171">
        <v>107.7</v>
      </c>
      <c r="DB570" s="171">
        <v>108.4</v>
      </c>
      <c r="DC570" s="171">
        <v>110.5</v>
      </c>
      <c r="DD570" s="171">
        <v>119.1</v>
      </c>
      <c r="DE570" s="171">
        <v>128.9</v>
      </c>
      <c r="DF570" s="171">
        <v>124.5</v>
      </c>
      <c r="DG570" s="171">
        <v>124.6</v>
      </c>
      <c r="DH570" s="171">
        <v>130.1</v>
      </c>
      <c r="DI570" s="171">
        <v>136.30000000000001</v>
      </c>
      <c r="DJ570" s="171">
        <v>137.19999999999999</v>
      </c>
      <c r="DK570" s="171">
        <v>134.4</v>
      </c>
      <c r="DL570" s="171">
        <v>136.6</v>
      </c>
      <c r="DM570" s="171">
        <v>136.80000000000001</v>
      </c>
      <c r="DN570" s="171">
        <v>146.4</v>
      </c>
      <c r="DO570" s="171">
        <v>150.80000000000001</v>
      </c>
      <c r="DP570" s="171">
        <v>144</v>
      </c>
      <c r="DQ570" s="171">
        <v>143.5</v>
      </c>
      <c r="DR570" s="171">
        <v>153.1</v>
      </c>
      <c r="DS570" s="171">
        <v>171.6</v>
      </c>
      <c r="DT570" s="171">
        <v>178.8</v>
      </c>
    </row>
    <row r="571" spans="1:124" x14ac:dyDescent="0.25">
      <c r="A571" s="169" t="s">
        <v>1536</v>
      </c>
      <c r="B571" s="169" t="s">
        <v>1537</v>
      </c>
      <c r="C571" s="170">
        <v>1.14442</v>
      </c>
      <c r="D571" s="171">
        <v>107.2</v>
      </c>
      <c r="E571" s="171">
        <v>105.6</v>
      </c>
      <c r="F571" s="171">
        <v>105.8</v>
      </c>
      <c r="G571" s="171">
        <v>105.4</v>
      </c>
      <c r="H571" s="171">
        <v>105.4</v>
      </c>
      <c r="I571" s="171">
        <v>105.2</v>
      </c>
      <c r="J571" s="171">
        <v>105.2</v>
      </c>
      <c r="K571" s="171">
        <v>104.6</v>
      </c>
      <c r="L571" s="171">
        <v>105.6</v>
      </c>
      <c r="M571" s="171">
        <v>105.4</v>
      </c>
      <c r="N571" s="171">
        <v>104.4</v>
      </c>
      <c r="O571" s="171">
        <v>104.9</v>
      </c>
      <c r="P571" s="171">
        <v>103.9</v>
      </c>
      <c r="Q571" s="171">
        <v>103.5</v>
      </c>
      <c r="R571" s="171">
        <v>103</v>
      </c>
      <c r="S571" s="171">
        <v>103.3</v>
      </c>
      <c r="T571" s="171">
        <v>103.5</v>
      </c>
      <c r="U571" s="171">
        <v>104</v>
      </c>
      <c r="V571" s="171">
        <v>105.1</v>
      </c>
      <c r="W571" s="171">
        <v>105.6</v>
      </c>
      <c r="X571" s="171">
        <v>105.8</v>
      </c>
      <c r="Y571" s="171">
        <v>106.5</v>
      </c>
      <c r="Z571" s="171">
        <v>107.3</v>
      </c>
      <c r="AA571" s="171">
        <v>108.4</v>
      </c>
      <c r="AB571" s="171">
        <v>105.4</v>
      </c>
      <c r="AC571" s="171">
        <v>105.7</v>
      </c>
      <c r="AD571" s="171">
        <v>104.1</v>
      </c>
      <c r="AE571" s="171">
        <v>103.7</v>
      </c>
      <c r="AF571" s="171">
        <v>103.4</v>
      </c>
      <c r="AG571" s="171">
        <v>102.4</v>
      </c>
      <c r="AH571" s="171">
        <v>102.3</v>
      </c>
      <c r="AI571" s="171">
        <v>102.5</v>
      </c>
      <c r="AJ571" s="171">
        <v>101.6</v>
      </c>
      <c r="AK571" s="171">
        <v>101.4</v>
      </c>
      <c r="AL571" s="171">
        <v>99.5</v>
      </c>
      <c r="AM571" s="171">
        <v>97.9</v>
      </c>
      <c r="AN571" s="171">
        <v>96.8</v>
      </c>
      <c r="AO571" s="171">
        <v>95.4</v>
      </c>
      <c r="AP571" s="171">
        <v>93.2</v>
      </c>
      <c r="AQ571" s="171">
        <v>90.4</v>
      </c>
      <c r="AR571" s="171">
        <v>88.4</v>
      </c>
      <c r="AS571" s="171">
        <v>89.6</v>
      </c>
      <c r="AT571" s="171">
        <v>88.3</v>
      </c>
      <c r="AU571" s="171">
        <v>86.3</v>
      </c>
      <c r="AV571" s="171">
        <v>82.8</v>
      </c>
      <c r="AW571" s="171">
        <v>81.900000000000006</v>
      </c>
      <c r="AX571" s="171">
        <v>82.2</v>
      </c>
      <c r="AY571" s="171">
        <v>86.9</v>
      </c>
      <c r="AZ571" s="171">
        <v>87.6</v>
      </c>
      <c r="BA571" s="171">
        <v>89.3</v>
      </c>
      <c r="BB571" s="171">
        <v>87.4</v>
      </c>
      <c r="BC571" s="171">
        <v>85.2</v>
      </c>
      <c r="BD571" s="171">
        <v>83.5</v>
      </c>
      <c r="BE571" s="171">
        <v>85.8</v>
      </c>
      <c r="BF571" s="171">
        <v>89.8</v>
      </c>
      <c r="BG571" s="171">
        <v>90.8</v>
      </c>
      <c r="BH571" s="171">
        <v>91.6</v>
      </c>
      <c r="BI571" s="171">
        <v>92.7</v>
      </c>
      <c r="BJ571" s="171">
        <v>91.4</v>
      </c>
      <c r="BK571" s="171">
        <v>97.7</v>
      </c>
      <c r="BL571" s="171">
        <v>99.8</v>
      </c>
      <c r="BM571" s="171">
        <v>97.8</v>
      </c>
      <c r="BN571" s="171">
        <v>97.4</v>
      </c>
      <c r="BO571" s="171">
        <v>98.3</v>
      </c>
      <c r="BP571" s="171">
        <v>99.9</v>
      </c>
      <c r="BQ571" s="171">
        <v>104.7</v>
      </c>
      <c r="BR571" s="171">
        <v>104.8</v>
      </c>
      <c r="BS571" s="171">
        <v>105</v>
      </c>
      <c r="BT571" s="171">
        <v>106.2</v>
      </c>
      <c r="BU571" s="171">
        <v>111.8</v>
      </c>
      <c r="BV571" s="171">
        <v>115.2</v>
      </c>
      <c r="BW571" s="171">
        <v>117.8</v>
      </c>
      <c r="BX571" s="171">
        <v>119.2</v>
      </c>
      <c r="BY571" s="171">
        <v>120.5</v>
      </c>
      <c r="BZ571" s="171">
        <v>120.6</v>
      </c>
      <c r="CA571" s="171">
        <v>120.7</v>
      </c>
      <c r="CB571" s="171">
        <v>119.8</v>
      </c>
      <c r="CC571" s="171">
        <v>122</v>
      </c>
      <c r="CD571" s="171">
        <v>123</v>
      </c>
      <c r="CE571" s="171">
        <v>122.2</v>
      </c>
      <c r="CF571" s="171">
        <v>119.7</v>
      </c>
      <c r="CG571" s="171">
        <v>115.6</v>
      </c>
      <c r="CH571" s="171">
        <v>115</v>
      </c>
      <c r="CI571" s="171">
        <v>117.3</v>
      </c>
      <c r="CJ571" s="171">
        <v>116</v>
      </c>
      <c r="CK571" s="171">
        <v>115.4</v>
      </c>
      <c r="CL571" s="171">
        <v>113.7</v>
      </c>
      <c r="CM571" s="171">
        <v>111.4</v>
      </c>
      <c r="CN571" s="171">
        <v>107.9</v>
      </c>
      <c r="CO571" s="171">
        <v>106.4</v>
      </c>
      <c r="CP571" s="171">
        <v>103.3</v>
      </c>
      <c r="CQ571" s="171">
        <v>102.2</v>
      </c>
      <c r="CR571" s="171">
        <v>103.4</v>
      </c>
      <c r="CS571" s="171">
        <v>106.9</v>
      </c>
      <c r="CT571" s="171">
        <v>109.5</v>
      </c>
      <c r="CU571" s="171">
        <v>108.5</v>
      </c>
      <c r="CV571" s="171">
        <v>105.1</v>
      </c>
      <c r="CW571" s="171">
        <v>107</v>
      </c>
      <c r="CX571" s="171">
        <v>106.5</v>
      </c>
      <c r="CY571" s="171">
        <v>105.4</v>
      </c>
      <c r="CZ571" s="171">
        <v>108.8</v>
      </c>
      <c r="DA571" s="171">
        <v>111.6</v>
      </c>
      <c r="DB571" s="171">
        <v>115.6</v>
      </c>
      <c r="DC571" s="171">
        <v>118.2</v>
      </c>
      <c r="DD571" s="171">
        <v>123.5</v>
      </c>
      <c r="DE571" s="171">
        <v>136.80000000000001</v>
      </c>
      <c r="DF571" s="171">
        <v>134.4</v>
      </c>
      <c r="DG571" s="171">
        <v>133.5</v>
      </c>
      <c r="DH571" s="171">
        <v>142.80000000000001</v>
      </c>
      <c r="DI571" s="171">
        <v>152.4</v>
      </c>
      <c r="DJ571" s="171">
        <v>154.9</v>
      </c>
      <c r="DK571" s="171">
        <v>156.30000000000001</v>
      </c>
      <c r="DL571" s="171">
        <v>156.4</v>
      </c>
      <c r="DM571" s="171">
        <v>156.30000000000001</v>
      </c>
      <c r="DN571" s="171">
        <v>159.69999999999999</v>
      </c>
      <c r="DO571" s="171">
        <v>163.5</v>
      </c>
      <c r="DP571" s="171">
        <v>160.6</v>
      </c>
      <c r="DQ571" s="171">
        <v>157.1</v>
      </c>
      <c r="DR571" s="171">
        <v>160.30000000000001</v>
      </c>
      <c r="DS571" s="171">
        <v>169.8</v>
      </c>
      <c r="DT571" s="171">
        <v>178.3</v>
      </c>
    </row>
    <row r="572" spans="1:124" x14ac:dyDescent="0.25">
      <c r="A572" s="169" t="s">
        <v>1538</v>
      </c>
      <c r="B572" s="169" t="s">
        <v>1539</v>
      </c>
      <c r="C572" s="170">
        <v>0.88361000000000001</v>
      </c>
      <c r="D572" s="171">
        <v>107.3</v>
      </c>
      <c r="E572" s="171">
        <v>106.3</v>
      </c>
      <c r="F572" s="171">
        <v>106.4</v>
      </c>
      <c r="G572" s="171">
        <v>106.6</v>
      </c>
      <c r="H572" s="171">
        <v>106.7</v>
      </c>
      <c r="I572" s="171">
        <v>105.9</v>
      </c>
      <c r="J572" s="171">
        <v>106.2</v>
      </c>
      <c r="K572" s="171">
        <v>105.2</v>
      </c>
      <c r="L572" s="171">
        <v>106.3</v>
      </c>
      <c r="M572" s="171">
        <v>106.7</v>
      </c>
      <c r="N572" s="171">
        <v>105.6</v>
      </c>
      <c r="O572" s="171">
        <v>106.3</v>
      </c>
      <c r="P572" s="171">
        <v>105</v>
      </c>
      <c r="Q572" s="171">
        <v>104.7</v>
      </c>
      <c r="R572" s="171">
        <v>103.7</v>
      </c>
      <c r="S572" s="171">
        <v>103.6</v>
      </c>
      <c r="T572" s="171">
        <v>104.2</v>
      </c>
      <c r="U572" s="171">
        <v>105.6</v>
      </c>
      <c r="V572" s="171">
        <v>106.2</v>
      </c>
      <c r="W572" s="171">
        <v>106.3</v>
      </c>
      <c r="X572" s="171">
        <v>106.6</v>
      </c>
      <c r="Y572" s="171">
        <v>106.8</v>
      </c>
      <c r="Z572" s="171">
        <v>107.4</v>
      </c>
      <c r="AA572" s="171">
        <v>108.2</v>
      </c>
      <c r="AB572" s="171">
        <v>105.1</v>
      </c>
      <c r="AC572" s="171">
        <v>104.8</v>
      </c>
      <c r="AD572" s="171">
        <v>104.1</v>
      </c>
      <c r="AE572" s="171">
        <v>104.1</v>
      </c>
      <c r="AF572" s="171">
        <v>103.7</v>
      </c>
      <c r="AG572" s="171">
        <v>102.8</v>
      </c>
      <c r="AH572" s="171">
        <v>102.3</v>
      </c>
      <c r="AI572" s="171">
        <v>101.5</v>
      </c>
      <c r="AJ572" s="171">
        <v>101.1</v>
      </c>
      <c r="AK572" s="171">
        <v>100.2</v>
      </c>
      <c r="AL572" s="171">
        <v>98.7</v>
      </c>
      <c r="AM572" s="171">
        <v>97</v>
      </c>
      <c r="AN572" s="171">
        <v>95.6</v>
      </c>
      <c r="AO572" s="171">
        <v>93.8</v>
      </c>
      <c r="AP572" s="171">
        <v>91.3</v>
      </c>
      <c r="AQ572" s="171">
        <v>88.4</v>
      </c>
      <c r="AR572" s="171">
        <v>86.4</v>
      </c>
      <c r="AS572" s="171">
        <v>88.1</v>
      </c>
      <c r="AT572" s="171">
        <v>86.3</v>
      </c>
      <c r="AU572" s="171">
        <v>84</v>
      </c>
      <c r="AV572" s="171">
        <v>80.099999999999994</v>
      </c>
      <c r="AW572" s="171">
        <v>79.7</v>
      </c>
      <c r="AX572" s="171">
        <v>81.2</v>
      </c>
      <c r="AY572" s="171">
        <v>85.7</v>
      </c>
      <c r="AZ572" s="171">
        <v>86.2</v>
      </c>
      <c r="BA572" s="171">
        <v>88.3</v>
      </c>
      <c r="BB572" s="171">
        <v>86.2</v>
      </c>
      <c r="BC572" s="171">
        <v>83.7</v>
      </c>
      <c r="BD572" s="171">
        <v>82.6</v>
      </c>
      <c r="BE572" s="171">
        <v>84.6</v>
      </c>
      <c r="BF572" s="171">
        <v>88.3</v>
      </c>
      <c r="BG572" s="171">
        <v>88.9</v>
      </c>
      <c r="BH572" s="171">
        <v>89.7</v>
      </c>
      <c r="BI572" s="171">
        <v>90.8</v>
      </c>
      <c r="BJ572" s="171">
        <v>89</v>
      </c>
      <c r="BK572" s="171">
        <v>96</v>
      </c>
      <c r="BL572" s="171">
        <v>98.3</v>
      </c>
      <c r="BM572" s="171">
        <v>96.1</v>
      </c>
      <c r="BN572" s="171">
        <v>95.6</v>
      </c>
      <c r="BO572" s="171">
        <v>96.5</v>
      </c>
      <c r="BP572" s="171">
        <v>98.2</v>
      </c>
      <c r="BQ572" s="171">
        <v>102.9</v>
      </c>
      <c r="BR572" s="171">
        <v>103</v>
      </c>
      <c r="BS572" s="171">
        <v>103.4</v>
      </c>
      <c r="BT572" s="171">
        <v>105</v>
      </c>
      <c r="BU572" s="171">
        <v>111.1</v>
      </c>
      <c r="BV572" s="171">
        <v>114.7</v>
      </c>
      <c r="BW572" s="171">
        <v>117.3</v>
      </c>
      <c r="BX572" s="171">
        <v>118.7</v>
      </c>
      <c r="BY572" s="171">
        <v>119.7</v>
      </c>
      <c r="BZ572" s="171">
        <v>119.6</v>
      </c>
      <c r="CA572" s="171">
        <v>120</v>
      </c>
      <c r="CB572" s="171">
        <v>118.6</v>
      </c>
      <c r="CC572" s="171">
        <v>121.2</v>
      </c>
      <c r="CD572" s="171">
        <v>122.1</v>
      </c>
      <c r="CE572" s="171">
        <v>121.3</v>
      </c>
      <c r="CF572" s="171">
        <v>118.5</v>
      </c>
      <c r="CG572" s="171">
        <v>114.2</v>
      </c>
      <c r="CH572" s="171">
        <v>113.7</v>
      </c>
      <c r="CI572" s="171">
        <v>116.3</v>
      </c>
      <c r="CJ572" s="171">
        <v>114.6</v>
      </c>
      <c r="CK572" s="171">
        <v>113.9</v>
      </c>
      <c r="CL572" s="171">
        <v>112.2</v>
      </c>
      <c r="CM572" s="171">
        <v>109.6</v>
      </c>
      <c r="CN572" s="171">
        <v>106</v>
      </c>
      <c r="CO572" s="171">
        <v>104.3</v>
      </c>
      <c r="CP572" s="171">
        <v>101.2</v>
      </c>
      <c r="CQ572" s="171">
        <v>100</v>
      </c>
      <c r="CR572" s="171">
        <v>101.3</v>
      </c>
      <c r="CS572" s="171">
        <v>105.2</v>
      </c>
      <c r="CT572" s="171">
        <v>107.8</v>
      </c>
      <c r="CU572" s="171">
        <v>106.6</v>
      </c>
      <c r="CV572" s="171">
        <v>106.1</v>
      </c>
      <c r="CW572" s="171">
        <v>105.3</v>
      </c>
      <c r="CX572" s="171">
        <v>104.9</v>
      </c>
      <c r="CY572" s="171">
        <v>103.5</v>
      </c>
      <c r="CZ572" s="171">
        <v>107.2</v>
      </c>
      <c r="DA572" s="171">
        <v>109.7</v>
      </c>
      <c r="DB572" s="171">
        <v>114.1</v>
      </c>
      <c r="DC572" s="171">
        <v>117</v>
      </c>
      <c r="DD572" s="171">
        <v>122.5</v>
      </c>
      <c r="DE572" s="171">
        <v>136.4</v>
      </c>
      <c r="DF572" s="171">
        <v>133.80000000000001</v>
      </c>
      <c r="DG572" s="171">
        <v>132.69999999999999</v>
      </c>
      <c r="DH572" s="171">
        <v>142.4</v>
      </c>
      <c r="DI572" s="171">
        <v>151.6</v>
      </c>
      <c r="DJ572" s="171">
        <v>153.69999999999999</v>
      </c>
      <c r="DK572" s="171">
        <v>155.4</v>
      </c>
      <c r="DL572" s="171">
        <v>155.5</v>
      </c>
      <c r="DM572" s="171">
        <v>155.19999999999999</v>
      </c>
      <c r="DN572" s="171">
        <v>159.4</v>
      </c>
      <c r="DO572" s="171">
        <v>163.69999999999999</v>
      </c>
      <c r="DP572" s="171">
        <v>160.1</v>
      </c>
      <c r="DQ572" s="171">
        <v>157.1</v>
      </c>
      <c r="DR572" s="171">
        <v>160.80000000000001</v>
      </c>
      <c r="DS572" s="171">
        <v>170.8</v>
      </c>
      <c r="DT572" s="171">
        <v>179.5</v>
      </c>
    </row>
    <row r="573" spans="1:124" x14ac:dyDescent="0.25">
      <c r="A573" s="169" t="s">
        <v>1540</v>
      </c>
      <c r="B573" s="169" t="s">
        <v>1541</v>
      </c>
      <c r="C573" s="170">
        <v>9.307E-2</v>
      </c>
      <c r="D573" s="171">
        <v>103.4</v>
      </c>
      <c r="E573" s="171">
        <v>104.8</v>
      </c>
      <c r="F573" s="171">
        <v>103.9</v>
      </c>
      <c r="G573" s="171">
        <v>102.5</v>
      </c>
      <c r="H573" s="171">
        <v>102.6</v>
      </c>
      <c r="I573" s="171">
        <v>103.3</v>
      </c>
      <c r="J573" s="171">
        <v>101.6</v>
      </c>
      <c r="K573" s="171">
        <v>101.2</v>
      </c>
      <c r="L573" s="171">
        <v>100.9</v>
      </c>
      <c r="M573" s="171">
        <v>101.1</v>
      </c>
      <c r="N573" s="171">
        <v>100.5</v>
      </c>
      <c r="O573" s="171">
        <v>101</v>
      </c>
      <c r="P573" s="171">
        <v>100.8</v>
      </c>
      <c r="Q573" s="171">
        <v>101</v>
      </c>
      <c r="R573" s="171">
        <v>100.6</v>
      </c>
      <c r="S573" s="171">
        <v>100.3</v>
      </c>
      <c r="T573" s="171">
        <v>100.1</v>
      </c>
      <c r="U573" s="171">
        <v>100.5</v>
      </c>
      <c r="V573" s="171">
        <v>101.9</v>
      </c>
      <c r="W573" s="171">
        <v>101.8</v>
      </c>
      <c r="X573" s="171">
        <v>102.3</v>
      </c>
      <c r="Y573" s="171">
        <v>102.8</v>
      </c>
      <c r="Z573" s="171">
        <v>103.4</v>
      </c>
      <c r="AA573" s="171">
        <v>105.6</v>
      </c>
      <c r="AB573" s="171">
        <v>103.5</v>
      </c>
      <c r="AC573" s="171">
        <v>103.7</v>
      </c>
      <c r="AD573" s="171">
        <v>103.1</v>
      </c>
      <c r="AE573" s="171">
        <v>102.4</v>
      </c>
      <c r="AF573" s="171">
        <v>102.8</v>
      </c>
      <c r="AG573" s="171">
        <v>101.2</v>
      </c>
      <c r="AH573" s="171">
        <v>101.6</v>
      </c>
      <c r="AI573" s="171">
        <v>101.8</v>
      </c>
      <c r="AJ573" s="171">
        <v>100.9</v>
      </c>
      <c r="AK573" s="171">
        <v>98.5</v>
      </c>
      <c r="AL573" s="171">
        <v>98.2</v>
      </c>
      <c r="AM573" s="171">
        <v>97</v>
      </c>
      <c r="AN573" s="171">
        <v>95.6</v>
      </c>
      <c r="AO573" s="171">
        <v>93.7</v>
      </c>
      <c r="AP573" s="171">
        <v>92.2</v>
      </c>
      <c r="AQ573" s="171">
        <v>89.5</v>
      </c>
      <c r="AR573" s="171">
        <v>87</v>
      </c>
      <c r="AS573" s="171">
        <v>86.9</v>
      </c>
      <c r="AT573" s="171">
        <v>85.2</v>
      </c>
      <c r="AU573" s="171">
        <v>83.9</v>
      </c>
      <c r="AV573" s="171">
        <v>80.599999999999994</v>
      </c>
      <c r="AW573" s="171">
        <v>80.8</v>
      </c>
      <c r="AX573" s="171">
        <v>80.599999999999994</v>
      </c>
      <c r="AY573" s="171">
        <v>84.4</v>
      </c>
      <c r="AZ573" s="171">
        <v>84.8</v>
      </c>
      <c r="BA573" s="171">
        <v>87.4</v>
      </c>
      <c r="BB573" s="171">
        <v>86.5</v>
      </c>
      <c r="BC573" s="171">
        <v>84</v>
      </c>
      <c r="BD573" s="171">
        <v>83.4</v>
      </c>
      <c r="BE573" s="171">
        <v>85</v>
      </c>
      <c r="BF573" s="171">
        <v>88.5</v>
      </c>
      <c r="BG573" s="171">
        <v>89.3</v>
      </c>
      <c r="BH573" s="171">
        <v>90.8</v>
      </c>
      <c r="BI573" s="171">
        <v>91.6</v>
      </c>
      <c r="BJ573" s="171">
        <v>92.2</v>
      </c>
      <c r="BK573" s="171">
        <v>95.5</v>
      </c>
      <c r="BL573" s="171">
        <v>96.2</v>
      </c>
      <c r="BM573" s="171">
        <v>94.7</v>
      </c>
      <c r="BN573" s="171">
        <v>94.8</v>
      </c>
      <c r="BO573" s="171">
        <v>96</v>
      </c>
      <c r="BP573" s="171">
        <v>96.5</v>
      </c>
      <c r="BQ573" s="171">
        <v>101</v>
      </c>
      <c r="BR573" s="171">
        <v>102.1</v>
      </c>
      <c r="BS573" s="171">
        <v>103.2</v>
      </c>
      <c r="BT573" s="171">
        <v>101.4</v>
      </c>
      <c r="BU573" s="171">
        <v>106.2</v>
      </c>
      <c r="BV573" s="171">
        <v>109.4</v>
      </c>
      <c r="BW573" s="171">
        <v>112.3</v>
      </c>
      <c r="BX573" s="171">
        <v>112.1</v>
      </c>
      <c r="BY573" s="171">
        <v>114.7</v>
      </c>
      <c r="BZ573" s="171">
        <v>115.9</v>
      </c>
      <c r="CA573" s="171">
        <v>115.4</v>
      </c>
      <c r="CB573" s="171">
        <v>116.9</v>
      </c>
      <c r="CC573" s="171">
        <v>118.5</v>
      </c>
      <c r="CD573" s="171">
        <v>119.7</v>
      </c>
      <c r="CE573" s="171">
        <v>118.9</v>
      </c>
      <c r="CF573" s="171">
        <v>118.4</v>
      </c>
      <c r="CG573" s="171">
        <v>114.9</v>
      </c>
      <c r="CH573" s="171">
        <v>113.6</v>
      </c>
      <c r="CI573" s="171">
        <v>114.3</v>
      </c>
      <c r="CJ573" s="171">
        <v>113.6</v>
      </c>
      <c r="CK573" s="171">
        <v>113.7</v>
      </c>
      <c r="CL573" s="171">
        <v>111.8</v>
      </c>
      <c r="CM573" s="171">
        <v>109</v>
      </c>
      <c r="CN573" s="171">
        <v>106.6</v>
      </c>
      <c r="CO573" s="171">
        <v>104.9</v>
      </c>
      <c r="CP573" s="171">
        <v>103</v>
      </c>
      <c r="CQ573" s="171">
        <v>101.5</v>
      </c>
      <c r="CR573" s="171">
        <v>102</v>
      </c>
      <c r="CS573" s="171">
        <v>104.5</v>
      </c>
      <c r="CT573" s="171">
        <v>106.2</v>
      </c>
      <c r="CU573" s="171">
        <v>106.7</v>
      </c>
      <c r="CV573" s="171">
        <v>97.9</v>
      </c>
      <c r="CW573" s="171">
        <v>104.4</v>
      </c>
      <c r="CX573" s="171">
        <v>104.7</v>
      </c>
      <c r="CY573" s="171">
        <v>103.9</v>
      </c>
      <c r="CZ573" s="171">
        <v>106.6</v>
      </c>
      <c r="DA573" s="171">
        <v>110.1</v>
      </c>
      <c r="DB573" s="171">
        <v>114.4</v>
      </c>
      <c r="DC573" s="171">
        <v>115.6</v>
      </c>
      <c r="DD573" s="171">
        <v>119.3</v>
      </c>
      <c r="DE573" s="171">
        <v>133.80000000000001</v>
      </c>
      <c r="DF573" s="171">
        <v>133.4</v>
      </c>
      <c r="DG573" s="171">
        <v>132.9</v>
      </c>
      <c r="DH573" s="171">
        <v>139.80000000000001</v>
      </c>
      <c r="DI573" s="171">
        <v>149.9</v>
      </c>
      <c r="DJ573" s="171">
        <v>153.30000000000001</v>
      </c>
      <c r="DK573" s="171">
        <v>155.80000000000001</v>
      </c>
      <c r="DL573" s="171">
        <v>155.1</v>
      </c>
      <c r="DM573" s="171">
        <v>156.30000000000001</v>
      </c>
      <c r="DN573" s="171">
        <v>156.5</v>
      </c>
      <c r="DO573" s="171">
        <v>158.9</v>
      </c>
      <c r="DP573" s="171">
        <v>158.6</v>
      </c>
      <c r="DQ573" s="171">
        <v>153.30000000000001</v>
      </c>
      <c r="DR573" s="171">
        <v>154.1</v>
      </c>
      <c r="DS573" s="171">
        <v>163.6</v>
      </c>
      <c r="DT573" s="171">
        <v>171.3</v>
      </c>
    </row>
    <row r="574" spans="1:124" x14ac:dyDescent="0.25">
      <c r="A574" s="169" t="s">
        <v>1542</v>
      </c>
      <c r="B574" s="169" t="s">
        <v>1543</v>
      </c>
      <c r="C574" s="170">
        <v>0.11260000000000001</v>
      </c>
      <c r="D574" s="171">
        <v>104</v>
      </c>
      <c r="E574" s="171">
        <v>103.7</v>
      </c>
      <c r="F574" s="171">
        <v>102.8</v>
      </c>
      <c r="G574" s="171">
        <v>102.9</v>
      </c>
      <c r="H574" s="171">
        <v>102.1</v>
      </c>
      <c r="I574" s="171">
        <v>102.3</v>
      </c>
      <c r="J574" s="171">
        <v>102.3</v>
      </c>
      <c r="K574" s="171">
        <v>101.2</v>
      </c>
      <c r="L574" s="171">
        <v>100.7</v>
      </c>
      <c r="M574" s="171">
        <v>101</v>
      </c>
      <c r="N574" s="171">
        <v>100.9</v>
      </c>
      <c r="O574" s="171">
        <v>100.9</v>
      </c>
      <c r="P574" s="171">
        <v>101.1</v>
      </c>
      <c r="Q574" s="171">
        <v>102</v>
      </c>
      <c r="R574" s="171">
        <v>101.7</v>
      </c>
      <c r="S574" s="171">
        <v>101.2</v>
      </c>
      <c r="T574" s="171">
        <v>100</v>
      </c>
      <c r="U574" s="171">
        <v>100.2</v>
      </c>
      <c r="V574" s="171">
        <v>100.5</v>
      </c>
      <c r="W574" s="171">
        <v>101.1</v>
      </c>
      <c r="X574" s="171">
        <v>100.8</v>
      </c>
      <c r="Y574" s="171">
        <v>101.6</v>
      </c>
      <c r="Z574" s="171">
        <v>103.4</v>
      </c>
      <c r="AA574" s="171">
        <v>103.7</v>
      </c>
      <c r="AB574" s="171">
        <v>103.1</v>
      </c>
      <c r="AC574" s="171">
        <v>103.8</v>
      </c>
      <c r="AD574" s="171">
        <v>103.2</v>
      </c>
      <c r="AE574" s="171">
        <v>103</v>
      </c>
      <c r="AF574" s="171">
        <v>103.2</v>
      </c>
      <c r="AG574" s="171">
        <v>102.7</v>
      </c>
      <c r="AH574" s="171">
        <v>104.3</v>
      </c>
      <c r="AI574" s="171">
        <v>103.6</v>
      </c>
      <c r="AJ574" s="171">
        <v>101.8</v>
      </c>
      <c r="AK574" s="171">
        <v>100.7</v>
      </c>
      <c r="AL574" s="171">
        <v>100.2</v>
      </c>
      <c r="AM574" s="171">
        <v>97.3</v>
      </c>
      <c r="AN574" s="171">
        <v>97.8</v>
      </c>
      <c r="AO574" s="171">
        <v>95.7</v>
      </c>
      <c r="AP574" s="171">
        <v>95.3</v>
      </c>
      <c r="AQ574" s="171">
        <v>92</v>
      </c>
      <c r="AR574" s="171">
        <v>90.2</v>
      </c>
      <c r="AS574" s="171">
        <v>90.1</v>
      </c>
      <c r="AT574" s="171">
        <v>88.8</v>
      </c>
      <c r="AU574" s="171">
        <v>87.6</v>
      </c>
      <c r="AV574" s="171">
        <v>85.5</v>
      </c>
      <c r="AW574" s="171">
        <v>83.2</v>
      </c>
      <c r="AX574" s="171">
        <v>82.4</v>
      </c>
      <c r="AY574" s="171">
        <v>88.5</v>
      </c>
      <c r="AZ574" s="171">
        <v>89.5</v>
      </c>
      <c r="BA574" s="171">
        <v>90.3</v>
      </c>
      <c r="BB574" s="171">
        <v>87.3</v>
      </c>
      <c r="BC574" s="171">
        <v>86.8</v>
      </c>
      <c r="BD574" s="171">
        <v>83.2</v>
      </c>
      <c r="BE574" s="171">
        <v>87.1</v>
      </c>
      <c r="BF574" s="171">
        <v>91.7</v>
      </c>
      <c r="BG574" s="171">
        <v>93.3</v>
      </c>
      <c r="BH574" s="171">
        <v>93.8</v>
      </c>
      <c r="BI574" s="171">
        <v>95.4</v>
      </c>
      <c r="BJ574" s="171">
        <v>94.8</v>
      </c>
      <c r="BK574" s="171">
        <v>100.5</v>
      </c>
      <c r="BL574" s="171">
        <v>103.8</v>
      </c>
      <c r="BM574" s="171">
        <v>102</v>
      </c>
      <c r="BN574" s="171">
        <v>101.3</v>
      </c>
      <c r="BO574" s="171">
        <v>101.8</v>
      </c>
      <c r="BP574" s="171">
        <v>103.1</v>
      </c>
      <c r="BQ574" s="171">
        <v>110.8</v>
      </c>
      <c r="BR574" s="171">
        <v>109.5</v>
      </c>
      <c r="BS574" s="171">
        <v>108.2</v>
      </c>
      <c r="BT574" s="171">
        <v>108.1</v>
      </c>
      <c r="BU574" s="171">
        <v>112.7</v>
      </c>
      <c r="BV574" s="171">
        <v>117.6</v>
      </c>
      <c r="BW574" s="171">
        <v>122.9</v>
      </c>
      <c r="BX574" s="171">
        <v>124.6</v>
      </c>
      <c r="BY574" s="171">
        <v>126.9</v>
      </c>
      <c r="BZ574" s="171">
        <v>126.3</v>
      </c>
      <c r="CA574" s="171">
        <v>124.7</v>
      </c>
      <c r="CB574" s="171">
        <v>124.8</v>
      </c>
      <c r="CC574" s="171">
        <v>125.8</v>
      </c>
      <c r="CD574" s="171">
        <v>127.5</v>
      </c>
      <c r="CE574" s="171">
        <v>126.2</v>
      </c>
      <c r="CF574" s="171">
        <v>123.6</v>
      </c>
      <c r="CG574" s="171">
        <v>118.7</v>
      </c>
      <c r="CH574" s="171">
        <v>118.9</v>
      </c>
      <c r="CI574" s="171">
        <v>121.7</v>
      </c>
      <c r="CJ574" s="171">
        <v>121.1</v>
      </c>
      <c r="CK574" s="171">
        <v>120.3</v>
      </c>
      <c r="CL574" s="171">
        <v>119.3</v>
      </c>
      <c r="CM574" s="171">
        <v>117.7</v>
      </c>
      <c r="CN574" s="171">
        <v>113.5</v>
      </c>
      <c r="CO574" s="171">
        <v>111.7</v>
      </c>
      <c r="CP574" s="171">
        <v>108.8</v>
      </c>
      <c r="CQ574" s="171">
        <v>106.8</v>
      </c>
      <c r="CR574" s="171">
        <v>107.2</v>
      </c>
      <c r="CS574" s="171">
        <v>110.3</v>
      </c>
      <c r="CT574" s="171">
        <v>113.1</v>
      </c>
      <c r="CU574" s="171">
        <v>112.8</v>
      </c>
      <c r="CV574" s="171">
        <v>88.8</v>
      </c>
      <c r="CW574" s="171">
        <v>109.7</v>
      </c>
      <c r="CX574" s="171">
        <v>108.8</v>
      </c>
      <c r="CY574" s="171">
        <v>108.6</v>
      </c>
      <c r="CZ574" s="171">
        <v>111.9</v>
      </c>
      <c r="DA574" s="171">
        <v>117.2</v>
      </c>
      <c r="DB574" s="171">
        <v>120</v>
      </c>
      <c r="DC574" s="171">
        <v>121.6</v>
      </c>
      <c r="DD574" s="171">
        <v>129.6</v>
      </c>
      <c r="DE574" s="171">
        <v>144.5</v>
      </c>
      <c r="DF574" s="171">
        <v>140.80000000000001</v>
      </c>
      <c r="DG574" s="171">
        <v>140.69999999999999</v>
      </c>
      <c r="DH574" s="171">
        <v>153.80000000000001</v>
      </c>
      <c r="DI574" s="171">
        <v>171.1</v>
      </c>
      <c r="DJ574" s="171">
        <v>176.6</v>
      </c>
      <c r="DK574" s="171">
        <v>175.6</v>
      </c>
      <c r="DL574" s="171">
        <v>174.4</v>
      </c>
      <c r="DM574" s="171">
        <v>172.7</v>
      </c>
      <c r="DN574" s="171">
        <v>174.5</v>
      </c>
      <c r="DO574" s="171">
        <v>178.7</v>
      </c>
      <c r="DP574" s="171">
        <v>173.5</v>
      </c>
      <c r="DQ574" s="171">
        <v>165.7</v>
      </c>
      <c r="DR574" s="171">
        <v>168.9</v>
      </c>
      <c r="DS574" s="171">
        <v>180.2</v>
      </c>
      <c r="DT574" s="171">
        <v>190.7</v>
      </c>
    </row>
    <row r="575" spans="1:124" x14ac:dyDescent="0.25">
      <c r="A575" s="169" t="s">
        <v>1544</v>
      </c>
      <c r="B575" s="169" t="s">
        <v>1545</v>
      </c>
      <c r="C575" s="170">
        <v>5.5140000000000002E-2</v>
      </c>
      <c r="D575" s="171">
        <v>118.3</v>
      </c>
      <c r="E575" s="171">
        <v>99.9</v>
      </c>
      <c r="F575" s="171">
        <v>104.9</v>
      </c>
      <c r="G575" s="171">
        <v>97.5</v>
      </c>
      <c r="H575" s="171">
        <v>95.9</v>
      </c>
      <c r="I575" s="171">
        <v>102.2</v>
      </c>
      <c r="J575" s="171">
        <v>102.4</v>
      </c>
      <c r="K575" s="171">
        <v>107</v>
      </c>
      <c r="L575" s="171">
        <v>112.7</v>
      </c>
      <c r="M575" s="171">
        <v>99.2</v>
      </c>
      <c r="N575" s="171">
        <v>99.2</v>
      </c>
      <c r="O575" s="171">
        <v>97.2</v>
      </c>
      <c r="P575" s="171">
        <v>98.3</v>
      </c>
      <c r="Q575" s="171">
        <v>92.5</v>
      </c>
      <c r="R575" s="171">
        <v>98.5</v>
      </c>
      <c r="S575" s="171">
        <v>107.3</v>
      </c>
      <c r="T575" s="171">
        <v>106.4</v>
      </c>
      <c r="U575" s="171">
        <v>92.4</v>
      </c>
      <c r="V575" s="171">
        <v>102.5</v>
      </c>
      <c r="W575" s="171">
        <v>110.1</v>
      </c>
      <c r="X575" s="171">
        <v>108.9</v>
      </c>
      <c r="Y575" s="171">
        <v>119.5</v>
      </c>
      <c r="Z575" s="171">
        <v>119.5</v>
      </c>
      <c r="AA575" s="171">
        <v>126.4</v>
      </c>
      <c r="AB575" s="171">
        <v>117</v>
      </c>
      <c r="AC575" s="171">
        <v>128</v>
      </c>
      <c r="AD575" s="171">
        <v>107.5</v>
      </c>
      <c r="AE575" s="171">
        <v>100.8</v>
      </c>
      <c r="AF575" s="171">
        <v>99.7</v>
      </c>
      <c r="AG575" s="171">
        <v>97.5</v>
      </c>
      <c r="AH575" s="171">
        <v>98.5</v>
      </c>
      <c r="AI575" s="171">
        <v>117.1</v>
      </c>
      <c r="AJ575" s="171">
        <v>110.4</v>
      </c>
      <c r="AK575" s="171">
        <v>126.7</v>
      </c>
      <c r="AL575" s="171">
        <v>113.4</v>
      </c>
      <c r="AM575" s="171">
        <v>115.4</v>
      </c>
      <c r="AN575" s="171">
        <v>114.8</v>
      </c>
      <c r="AO575" s="171">
        <v>123.6</v>
      </c>
      <c r="AP575" s="171">
        <v>121.5</v>
      </c>
      <c r="AQ575" s="171">
        <v>121.5</v>
      </c>
      <c r="AR575" s="171">
        <v>118.8</v>
      </c>
      <c r="AS575" s="171">
        <v>118</v>
      </c>
      <c r="AT575" s="171">
        <v>125.5</v>
      </c>
      <c r="AU575" s="171">
        <v>125.4</v>
      </c>
      <c r="AV575" s="171">
        <v>125.5</v>
      </c>
      <c r="AW575" s="171">
        <v>117</v>
      </c>
      <c r="AX575" s="171">
        <v>101.3</v>
      </c>
      <c r="AY575" s="171">
        <v>108.1</v>
      </c>
      <c r="AZ575" s="171">
        <v>111.1</v>
      </c>
      <c r="BA575" s="171">
        <v>107</v>
      </c>
      <c r="BB575" s="171">
        <v>107.8</v>
      </c>
      <c r="BC575" s="171">
        <v>108.1</v>
      </c>
      <c r="BD575" s="171">
        <v>98.3</v>
      </c>
      <c r="BE575" s="171">
        <v>103.8</v>
      </c>
      <c r="BF575" s="171">
        <v>111.8</v>
      </c>
      <c r="BG575" s="171">
        <v>119.3</v>
      </c>
      <c r="BH575" s="171">
        <v>119.3</v>
      </c>
      <c r="BI575" s="171">
        <v>120.3</v>
      </c>
      <c r="BJ575" s="171">
        <v>122.4</v>
      </c>
      <c r="BK575" s="171">
        <v>122.4</v>
      </c>
      <c r="BL575" s="171">
        <v>122.4</v>
      </c>
      <c r="BM575" s="171">
        <v>122.5</v>
      </c>
      <c r="BN575" s="171">
        <v>122.4</v>
      </c>
      <c r="BO575" s="171">
        <v>122.4</v>
      </c>
      <c r="BP575" s="171">
        <v>125.7</v>
      </c>
      <c r="BQ575" s="171">
        <v>127.4</v>
      </c>
      <c r="BR575" s="171">
        <v>127.5</v>
      </c>
      <c r="BS575" s="171">
        <v>127.2</v>
      </c>
      <c r="BT575" s="171">
        <v>128.6</v>
      </c>
      <c r="BU575" s="171">
        <v>129.69999999999999</v>
      </c>
      <c r="BV575" s="171">
        <v>129.69999999999999</v>
      </c>
      <c r="BW575" s="171">
        <v>124.7</v>
      </c>
      <c r="BX575" s="171">
        <v>128.9</v>
      </c>
      <c r="BY575" s="171">
        <v>130.1</v>
      </c>
      <c r="BZ575" s="171">
        <v>132.80000000000001</v>
      </c>
      <c r="CA575" s="171">
        <v>132.69999999999999</v>
      </c>
      <c r="CB575" s="171">
        <v>132.6</v>
      </c>
      <c r="CC575" s="171">
        <v>133.30000000000001</v>
      </c>
      <c r="CD575" s="171">
        <v>134.30000000000001</v>
      </c>
      <c r="CE575" s="171">
        <v>134.1</v>
      </c>
      <c r="CF575" s="171">
        <v>132.69999999999999</v>
      </c>
      <c r="CG575" s="171">
        <v>133.80000000000001</v>
      </c>
      <c r="CH575" s="171">
        <v>131.4</v>
      </c>
      <c r="CI575" s="171">
        <v>129.69999999999999</v>
      </c>
      <c r="CJ575" s="171">
        <v>131.9</v>
      </c>
      <c r="CK575" s="171">
        <v>132</v>
      </c>
      <c r="CL575" s="171">
        <v>129.4</v>
      </c>
      <c r="CM575" s="171">
        <v>130.69999999999999</v>
      </c>
      <c r="CN575" s="171">
        <v>129.9</v>
      </c>
      <c r="CO575" s="171">
        <v>130.80000000000001</v>
      </c>
      <c r="CP575" s="171">
        <v>126.7</v>
      </c>
      <c r="CQ575" s="171">
        <v>130.4</v>
      </c>
      <c r="CR575" s="171">
        <v>131.30000000000001</v>
      </c>
      <c r="CS575" s="171">
        <v>132.1</v>
      </c>
      <c r="CT575" s="171">
        <v>133.80000000000001</v>
      </c>
      <c r="CU575" s="171">
        <v>133.69999999999999</v>
      </c>
      <c r="CV575" s="171">
        <v>133.69999999999999</v>
      </c>
      <c r="CW575" s="171">
        <v>133.1</v>
      </c>
      <c r="CX575" s="171">
        <v>130.80000000000001</v>
      </c>
      <c r="CY575" s="171">
        <v>130.80000000000001</v>
      </c>
      <c r="CZ575" s="171">
        <v>132.69999999999999</v>
      </c>
      <c r="DA575" s="171">
        <v>132.19999999999999</v>
      </c>
      <c r="DB575" s="171">
        <v>133.6</v>
      </c>
      <c r="DC575" s="171">
        <v>134.80000000000001</v>
      </c>
      <c r="DD575" s="171">
        <v>133.30000000000001</v>
      </c>
      <c r="DE575" s="171">
        <v>131.9</v>
      </c>
      <c r="DF575" s="171">
        <v>133.30000000000001</v>
      </c>
      <c r="DG575" s="171">
        <v>132</v>
      </c>
      <c r="DH575" s="171">
        <v>131.9</v>
      </c>
      <c r="DI575" s="171">
        <v>131.80000000000001</v>
      </c>
      <c r="DJ575" s="171">
        <v>131.80000000000001</v>
      </c>
      <c r="DK575" s="171">
        <v>131.80000000000001</v>
      </c>
      <c r="DL575" s="171">
        <v>137.6</v>
      </c>
      <c r="DM575" s="171">
        <v>139.1</v>
      </c>
      <c r="DN575" s="171">
        <v>139.1</v>
      </c>
      <c r="DO575" s="171">
        <v>137.9</v>
      </c>
      <c r="DP575" s="171">
        <v>145.4</v>
      </c>
      <c r="DQ575" s="171">
        <v>145.6</v>
      </c>
      <c r="DR575" s="171">
        <v>145.80000000000001</v>
      </c>
      <c r="DS575" s="171">
        <v>144.4</v>
      </c>
      <c r="DT575" s="171">
        <v>146</v>
      </c>
    </row>
    <row r="576" spans="1:124" x14ac:dyDescent="0.25">
      <c r="A576" s="169" t="s">
        <v>1546</v>
      </c>
      <c r="B576" s="169" t="s">
        <v>1547</v>
      </c>
      <c r="C576" s="170">
        <v>6.6710000000000005E-2</v>
      </c>
      <c r="D576" s="171">
        <v>115.9</v>
      </c>
      <c r="E576" s="171">
        <v>110.2</v>
      </c>
      <c r="F576" s="171">
        <v>109.7</v>
      </c>
      <c r="G576" s="171">
        <v>108.2</v>
      </c>
      <c r="H576" s="171">
        <v>105.5</v>
      </c>
      <c r="I576" s="171">
        <v>105.6</v>
      </c>
      <c r="J576" s="171">
        <v>106.1</v>
      </c>
      <c r="K576" s="171">
        <v>104.1</v>
      </c>
      <c r="L576" s="171">
        <v>102.5</v>
      </c>
      <c r="M576" s="171">
        <v>103.3</v>
      </c>
      <c r="N576" s="171">
        <v>102.4</v>
      </c>
      <c r="O576" s="171">
        <v>102.4</v>
      </c>
      <c r="P576" s="171">
        <v>102.8</v>
      </c>
      <c r="Q576" s="171">
        <v>101.2</v>
      </c>
      <c r="R576" s="171">
        <v>100.4</v>
      </c>
      <c r="S576" s="171">
        <v>98.9</v>
      </c>
      <c r="T576" s="171">
        <v>94.9</v>
      </c>
      <c r="U576" s="171">
        <v>96.8</v>
      </c>
      <c r="V576" s="171">
        <v>96.8</v>
      </c>
      <c r="W576" s="171">
        <v>97.4</v>
      </c>
      <c r="X576" s="171">
        <v>98.7</v>
      </c>
      <c r="Y576" s="171">
        <v>102.4</v>
      </c>
      <c r="Z576" s="171">
        <v>103.6</v>
      </c>
      <c r="AA576" s="171">
        <v>103.6</v>
      </c>
      <c r="AB576" s="171">
        <v>106.3</v>
      </c>
      <c r="AC576" s="171">
        <v>107.7</v>
      </c>
      <c r="AD576" s="171">
        <v>107</v>
      </c>
      <c r="AE576" s="171">
        <v>105.4</v>
      </c>
      <c r="AF576" s="171">
        <v>102.8</v>
      </c>
      <c r="AG576" s="171">
        <v>102.3</v>
      </c>
      <c r="AH576" s="171">
        <v>102</v>
      </c>
      <c r="AI576" s="171">
        <v>99.1</v>
      </c>
      <c r="AJ576" s="171">
        <v>98.4</v>
      </c>
      <c r="AK576" s="171">
        <v>98.3</v>
      </c>
      <c r="AL576" s="171">
        <v>97.8</v>
      </c>
      <c r="AM576" s="171">
        <v>97.6</v>
      </c>
      <c r="AN576" s="171">
        <v>95.6</v>
      </c>
      <c r="AO576" s="171">
        <v>93.2</v>
      </c>
      <c r="AP576" s="171">
        <v>92.2</v>
      </c>
      <c r="AQ576" s="171">
        <v>89.7</v>
      </c>
      <c r="AR576" s="171">
        <v>87.7</v>
      </c>
      <c r="AS576" s="171">
        <v>87.6</v>
      </c>
      <c r="AT576" s="171">
        <v>86.1</v>
      </c>
      <c r="AU576" s="171">
        <v>85.5</v>
      </c>
      <c r="AV576" s="171">
        <v>85.7</v>
      </c>
      <c r="AW576" s="171">
        <v>86.8</v>
      </c>
      <c r="AX576" s="171">
        <v>86.9</v>
      </c>
      <c r="AY576" s="171">
        <v>87.5</v>
      </c>
      <c r="AZ576" s="171">
        <v>88.5</v>
      </c>
      <c r="BA576" s="171">
        <v>85.1</v>
      </c>
      <c r="BB576" s="171">
        <v>83.3</v>
      </c>
      <c r="BC576" s="171">
        <v>81.3</v>
      </c>
      <c r="BD576" s="171">
        <v>79.599999999999994</v>
      </c>
      <c r="BE576" s="171">
        <v>81.8</v>
      </c>
      <c r="BF576" s="171">
        <v>84.2</v>
      </c>
      <c r="BG576" s="171">
        <v>84.4</v>
      </c>
      <c r="BH576" s="171">
        <v>86.3</v>
      </c>
      <c r="BI576" s="171">
        <v>89.2</v>
      </c>
      <c r="BJ576" s="171">
        <v>90.8</v>
      </c>
      <c r="BK576" s="171">
        <v>93.2</v>
      </c>
      <c r="BL576" s="171">
        <v>96.3</v>
      </c>
      <c r="BM576" s="171">
        <v>95.2</v>
      </c>
      <c r="BN576" s="171">
        <v>92</v>
      </c>
      <c r="BO576" s="171">
        <v>92.4</v>
      </c>
      <c r="BP576" s="171">
        <v>92.3</v>
      </c>
      <c r="BQ576" s="171">
        <v>93.5</v>
      </c>
      <c r="BR576" s="171">
        <v>93.8</v>
      </c>
      <c r="BS576" s="171">
        <v>95.4</v>
      </c>
      <c r="BT576" s="171">
        <v>97.9</v>
      </c>
      <c r="BU576" s="171">
        <v>104</v>
      </c>
      <c r="BV576" s="171">
        <v>105.9</v>
      </c>
      <c r="BW576" s="171">
        <v>108.9</v>
      </c>
      <c r="BX576" s="171">
        <v>110.5</v>
      </c>
      <c r="BY576" s="171">
        <v>111.7</v>
      </c>
      <c r="BZ576" s="171">
        <v>111.3</v>
      </c>
      <c r="CA576" s="171">
        <v>110.5</v>
      </c>
      <c r="CB576" s="171">
        <v>112.8</v>
      </c>
      <c r="CC576" s="171">
        <v>114.6</v>
      </c>
      <c r="CD576" s="171">
        <v>114.3</v>
      </c>
      <c r="CE576" s="171">
        <v>112.4</v>
      </c>
      <c r="CF576" s="171">
        <v>110.3</v>
      </c>
      <c r="CG576" s="171">
        <v>109.3</v>
      </c>
      <c r="CH576" s="171">
        <v>111.6</v>
      </c>
      <c r="CI576" s="171">
        <v>111.6</v>
      </c>
      <c r="CJ576" s="171">
        <v>110.6</v>
      </c>
      <c r="CK576" s="171">
        <v>109.6</v>
      </c>
      <c r="CL576" s="171">
        <v>107.4</v>
      </c>
      <c r="CM576" s="171">
        <v>104.4</v>
      </c>
      <c r="CN576" s="171">
        <v>99.9</v>
      </c>
      <c r="CO576" s="171">
        <v>99.6</v>
      </c>
      <c r="CP576" s="171">
        <v>98.9</v>
      </c>
      <c r="CQ576" s="171">
        <v>99.5</v>
      </c>
      <c r="CR576" s="171">
        <v>99.5</v>
      </c>
      <c r="CS576" s="171">
        <v>101.6</v>
      </c>
      <c r="CT576" s="171">
        <v>101.5</v>
      </c>
      <c r="CU576" s="171">
        <v>100.9</v>
      </c>
      <c r="CV576" s="171">
        <v>101.6</v>
      </c>
      <c r="CW576" s="171">
        <v>101.8</v>
      </c>
      <c r="CX576" s="171">
        <v>102.3</v>
      </c>
      <c r="CY576" s="171">
        <v>101.2</v>
      </c>
      <c r="CZ576" s="171">
        <v>103.2</v>
      </c>
      <c r="DA576" s="171">
        <v>102.7</v>
      </c>
      <c r="DB576" s="171">
        <v>102.7</v>
      </c>
      <c r="DC576" s="171">
        <v>107.7</v>
      </c>
      <c r="DD576" s="171">
        <v>113.5</v>
      </c>
      <c r="DE576" s="171">
        <v>120.6</v>
      </c>
      <c r="DF576" s="171">
        <v>119.1</v>
      </c>
      <c r="DG576" s="171">
        <v>123.5</v>
      </c>
      <c r="DH576" s="171">
        <v>127.7</v>
      </c>
      <c r="DI576" s="171">
        <v>129.19999999999999</v>
      </c>
      <c r="DJ576" s="171">
        <v>129.4</v>
      </c>
      <c r="DK576" s="171">
        <v>127</v>
      </c>
      <c r="DL576" s="171">
        <v>128.69999999999999</v>
      </c>
      <c r="DM576" s="171">
        <v>129.80000000000001</v>
      </c>
      <c r="DN576" s="171">
        <v>136.1</v>
      </c>
      <c r="DO576" s="171">
        <v>133.6</v>
      </c>
      <c r="DP576" s="171">
        <v>130.69999999999999</v>
      </c>
      <c r="DQ576" s="171">
        <v>136.6</v>
      </c>
      <c r="DR576" s="171">
        <v>143.6</v>
      </c>
      <c r="DS576" s="171">
        <v>150.19999999999999</v>
      </c>
      <c r="DT576" s="171">
        <v>155.19999999999999</v>
      </c>
    </row>
    <row r="577" spans="1:124" x14ac:dyDescent="0.25">
      <c r="A577" s="169" t="s">
        <v>1548</v>
      </c>
      <c r="B577" s="169" t="s">
        <v>1549</v>
      </c>
      <c r="C577" s="170">
        <v>6.6710000000000005E-2</v>
      </c>
      <c r="D577" s="171">
        <v>115.9</v>
      </c>
      <c r="E577" s="171">
        <v>110.2</v>
      </c>
      <c r="F577" s="171">
        <v>109.7</v>
      </c>
      <c r="G577" s="171">
        <v>108.2</v>
      </c>
      <c r="H577" s="171">
        <v>105.5</v>
      </c>
      <c r="I577" s="171">
        <v>105.6</v>
      </c>
      <c r="J577" s="171">
        <v>106.1</v>
      </c>
      <c r="K577" s="171">
        <v>104.1</v>
      </c>
      <c r="L577" s="171">
        <v>102.5</v>
      </c>
      <c r="M577" s="171">
        <v>103.3</v>
      </c>
      <c r="N577" s="171">
        <v>102.4</v>
      </c>
      <c r="O577" s="171">
        <v>102.4</v>
      </c>
      <c r="P577" s="171">
        <v>102.8</v>
      </c>
      <c r="Q577" s="171">
        <v>101.2</v>
      </c>
      <c r="R577" s="171">
        <v>100.4</v>
      </c>
      <c r="S577" s="171">
        <v>98.9</v>
      </c>
      <c r="T577" s="171">
        <v>94.9</v>
      </c>
      <c r="U577" s="171">
        <v>96.8</v>
      </c>
      <c r="V577" s="171">
        <v>96.8</v>
      </c>
      <c r="W577" s="171">
        <v>97.4</v>
      </c>
      <c r="X577" s="171">
        <v>98.7</v>
      </c>
      <c r="Y577" s="171">
        <v>102.4</v>
      </c>
      <c r="Z577" s="171">
        <v>103.6</v>
      </c>
      <c r="AA577" s="171">
        <v>103.6</v>
      </c>
      <c r="AB577" s="171">
        <v>106.3</v>
      </c>
      <c r="AC577" s="171">
        <v>107.7</v>
      </c>
      <c r="AD577" s="171">
        <v>107</v>
      </c>
      <c r="AE577" s="171">
        <v>105.4</v>
      </c>
      <c r="AF577" s="171">
        <v>102.8</v>
      </c>
      <c r="AG577" s="171">
        <v>102.3</v>
      </c>
      <c r="AH577" s="171">
        <v>102</v>
      </c>
      <c r="AI577" s="171">
        <v>99.1</v>
      </c>
      <c r="AJ577" s="171">
        <v>98.4</v>
      </c>
      <c r="AK577" s="171">
        <v>98.3</v>
      </c>
      <c r="AL577" s="171">
        <v>97.8</v>
      </c>
      <c r="AM577" s="171">
        <v>97.6</v>
      </c>
      <c r="AN577" s="171">
        <v>95.6</v>
      </c>
      <c r="AO577" s="171">
        <v>93.2</v>
      </c>
      <c r="AP577" s="171">
        <v>92.2</v>
      </c>
      <c r="AQ577" s="171">
        <v>89.7</v>
      </c>
      <c r="AR577" s="171">
        <v>87.7</v>
      </c>
      <c r="AS577" s="171">
        <v>87.6</v>
      </c>
      <c r="AT577" s="171">
        <v>86.1</v>
      </c>
      <c r="AU577" s="171">
        <v>85.5</v>
      </c>
      <c r="AV577" s="171">
        <v>85.7</v>
      </c>
      <c r="AW577" s="171">
        <v>86.8</v>
      </c>
      <c r="AX577" s="171">
        <v>86.9</v>
      </c>
      <c r="AY577" s="171">
        <v>87.5</v>
      </c>
      <c r="AZ577" s="171">
        <v>88.5</v>
      </c>
      <c r="BA577" s="171">
        <v>85.1</v>
      </c>
      <c r="BB577" s="171">
        <v>83.3</v>
      </c>
      <c r="BC577" s="171">
        <v>81.3</v>
      </c>
      <c r="BD577" s="171">
        <v>79.599999999999994</v>
      </c>
      <c r="BE577" s="171">
        <v>81.8</v>
      </c>
      <c r="BF577" s="171">
        <v>84.2</v>
      </c>
      <c r="BG577" s="171">
        <v>84.4</v>
      </c>
      <c r="BH577" s="171">
        <v>86.3</v>
      </c>
      <c r="BI577" s="171">
        <v>89.2</v>
      </c>
      <c r="BJ577" s="171">
        <v>90.8</v>
      </c>
      <c r="BK577" s="171">
        <v>93.2</v>
      </c>
      <c r="BL577" s="171">
        <v>96.3</v>
      </c>
      <c r="BM577" s="171">
        <v>95.2</v>
      </c>
      <c r="BN577" s="171">
        <v>92</v>
      </c>
      <c r="BO577" s="171">
        <v>92.4</v>
      </c>
      <c r="BP577" s="171">
        <v>92.3</v>
      </c>
      <c r="BQ577" s="171">
        <v>93.5</v>
      </c>
      <c r="BR577" s="171">
        <v>93.8</v>
      </c>
      <c r="BS577" s="171">
        <v>95.4</v>
      </c>
      <c r="BT577" s="171">
        <v>97.9</v>
      </c>
      <c r="BU577" s="171">
        <v>104</v>
      </c>
      <c r="BV577" s="171">
        <v>105.9</v>
      </c>
      <c r="BW577" s="171">
        <v>108.9</v>
      </c>
      <c r="BX577" s="171">
        <v>110.5</v>
      </c>
      <c r="BY577" s="171">
        <v>111.7</v>
      </c>
      <c r="BZ577" s="171">
        <v>111.3</v>
      </c>
      <c r="CA577" s="171">
        <v>110.5</v>
      </c>
      <c r="CB577" s="171">
        <v>112.8</v>
      </c>
      <c r="CC577" s="171">
        <v>114.6</v>
      </c>
      <c r="CD577" s="171">
        <v>114.3</v>
      </c>
      <c r="CE577" s="171">
        <v>112.4</v>
      </c>
      <c r="CF577" s="171">
        <v>110.3</v>
      </c>
      <c r="CG577" s="171">
        <v>109.3</v>
      </c>
      <c r="CH577" s="171">
        <v>111.6</v>
      </c>
      <c r="CI577" s="171">
        <v>111.6</v>
      </c>
      <c r="CJ577" s="171">
        <v>110.6</v>
      </c>
      <c r="CK577" s="171">
        <v>109.6</v>
      </c>
      <c r="CL577" s="171">
        <v>107.4</v>
      </c>
      <c r="CM577" s="171">
        <v>104.4</v>
      </c>
      <c r="CN577" s="171">
        <v>99.9</v>
      </c>
      <c r="CO577" s="171">
        <v>99.6</v>
      </c>
      <c r="CP577" s="171">
        <v>98.9</v>
      </c>
      <c r="CQ577" s="171">
        <v>99.5</v>
      </c>
      <c r="CR577" s="171">
        <v>99.5</v>
      </c>
      <c r="CS577" s="171">
        <v>101.6</v>
      </c>
      <c r="CT577" s="171">
        <v>101.5</v>
      </c>
      <c r="CU577" s="171">
        <v>100.9</v>
      </c>
      <c r="CV577" s="171">
        <v>101.6</v>
      </c>
      <c r="CW577" s="171">
        <v>101.8</v>
      </c>
      <c r="CX577" s="171">
        <v>102.3</v>
      </c>
      <c r="CY577" s="171">
        <v>101.2</v>
      </c>
      <c r="CZ577" s="171">
        <v>103.2</v>
      </c>
      <c r="DA577" s="171">
        <v>102.7</v>
      </c>
      <c r="DB577" s="171">
        <v>102.7</v>
      </c>
      <c r="DC577" s="171">
        <v>107.7</v>
      </c>
      <c r="DD577" s="171">
        <v>113.5</v>
      </c>
      <c r="DE577" s="171">
        <v>120.6</v>
      </c>
      <c r="DF577" s="171">
        <v>119.1</v>
      </c>
      <c r="DG577" s="171">
        <v>123.5</v>
      </c>
      <c r="DH577" s="171">
        <v>127.7</v>
      </c>
      <c r="DI577" s="171">
        <v>129.19999999999999</v>
      </c>
      <c r="DJ577" s="171">
        <v>129.4</v>
      </c>
      <c r="DK577" s="171">
        <v>127</v>
      </c>
      <c r="DL577" s="171">
        <v>128.69999999999999</v>
      </c>
      <c r="DM577" s="171">
        <v>129.80000000000001</v>
      </c>
      <c r="DN577" s="171">
        <v>136.1</v>
      </c>
      <c r="DO577" s="171">
        <v>133.6</v>
      </c>
      <c r="DP577" s="171">
        <v>130.69999999999999</v>
      </c>
      <c r="DQ577" s="171">
        <v>136.6</v>
      </c>
      <c r="DR577" s="171">
        <v>143.6</v>
      </c>
      <c r="DS577" s="171">
        <v>150.19999999999999</v>
      </c>
      <c r="DT577" s="171">
        <v>155.19999999999999</v>
      </c>
    </row>
    <row r="578" spans="1:124" x14ac:dyDescent="0.25">
      <c r="A578" s="169" t="s">
        <v>1550</v>
      </c>
      <c r="B578" s="169" t="s">
        <v>1551</v>
      </c>
      <c r="C578" s="170">
        <v>0.92396</v>
      </c>
      <c r="D578" s="171">
        <v>103.9</v>
      </c>
      <c r="E578" s="171">
        <v>103.1</v>
      </c>
      <c r="F578" s="171">
        <v>102.9</v>
      </c>
      <c r="G578" s="171">
        <v>103.4</v>
      </c>
      <c r="H578" s="171">
        <v>103.3</v>
      </c>
      <c r="I578" s="171">
        <v>102.4</v>
      </c>
      <c r="J578" s="171">
        <v>102.4</v>
      </c>
      <c r="K578" s="171">
        <v>101.1</v>
      </c>
      <c r="L578" s="171">
        <v>101.6</v>
      </c>
      <c r="M578" s="171">
        <v>101.3</v>
      </c>
      <c r="N578" s="171">
        <v>98.3</v>
      </c>
      <c r="O578" s="171">
        <v>99.1</v>
      </c>
      <c r="P578" s="171">
        <v>99.8</v>
      </c>
      <c r="Q578" s="171">
        <v>99.7</v>
      </c>
      <c r="R578" s="171">
        <v>95.4</v>
      </c>
      <c r="S578" s="171">
        <v>95.3</v>
      </c>
      <c r="T578" s="171">
        <v>96</v>
      </c>
      <c r="U578" s="171">
        <v>97.1</v>
      </c>
      <c r="V578" s="171">
        <v>97.6</v>
      </c>
      <c r="W578" s="171">
        <v>96.5</v>
      </c>
      <c r="X578" s="171">
        <v>98.1</v>
      </c>
      <c r="Y578" s="171">
        <v>100.8</v>
      </c>
      <c r="Z578" s="171">
        <v>100.6</v>
      </c>
      <c r="AA578" s="171">
        <v>101.1</v>
      </c>
      <c r="AB578" s="171">
        <v>103.2</v>
      </c>
      <c r="AC578" s="171">
        <v>104.1</v>
      </c>
      <c r="AD578" s="171">
        <v>104.3</v>
      </c>
      <c r="AE578" s="171">
        <v>104.7</v>
      </c>
      <c r="AF578" s="171">
        <v>103.3</v>
      </c>
      <c r="AG578" s="171">
        <v>103.7</v>
      </c>
      <c r="AH578" s="171">
        <v>103.5</v>
      </c>
      <c r="AI578" s="171">
        <v>103</v>
      </c>
      <c r="AJ578" s="171">
        <v>103.4</v>
      </c>
      <c r="AK578" s="171">
        <v>101</v>
      </c>
      <c r="AL578" s="171">
        <v>102.9</v>
      </c>
      <c r="AM578" s="171">
        <v>103</v>
      </c>
      <c r="AN578" s="171">
        <v>101.8</v>
      </c>
      <c r="AO578" s="171">
        <v>101.7</v>
      </c>
      <c r="AP578" s="171">
        <v>100.5</v>
      </c>
      <c r="AQ578" s="171">
        <v>100.2</v>
      </c>
      <c r="AR578" s="171">
        <v>88.4</v>
      </c>
      <c r="AS578" s="171">
        <v>89.1</v>
      </c>
      <c r="AT578" s="171">
        <v>88</v>
      </c>
      <c r="AU578" s="171">
        <v>84.4</v>
      </c>
      <c r="AV578" s="171">
        <v>81</v>
      </c>
      <c r="AW578" s="171">
        <v>76.8</v>
      </c>
      <c r="AX578" s="171">
        <v>77.3</v>
      </c>
      <c r="AY578" s="171">
        <v>78.7</v>
      </c>
      <c r="AZ578" s="171">
        <v>79.400000000000006</v>
      </c>
      <c r="BA578" s="171">
        <v>81.599999999999994</v>
      </c>
      <c r="BB578" s="171">
        <v>81.2</v>
      </c>
      <c r="BC578" s="171">
        <v>81.2</v>
      </c>
      <c r="BD578" s="171">
        <v>82</v>
      </c>
      <c r="BE578" s="171">
        <v>81.900000000000006</v>
      </c>
      <c r="BF578" s="171">
        <v>85.3</v>
      </c>
      <c r="BG578" s="171">
        <v>85.6</v>
      </c>
      <c r="BH578" s="171">
        <v>86.1</v>
      </c>
      <c r="BI578" s="171">
        <v>86.8</v>
      </c>
      <c r="BJ578" s="171">
        <v>86.9</v>
      </c>
      <c r="BK578" s="171">
        <v>91</v>
      </c>
      <c r="BL578" s="171">
        <v>92.9</v>
      </c>
      <c r="BM578" s="171">
        <v>94.3</v>
      </c>
      <c r="BN578" s="171">
        <v>94</v>
      </c>
      <c r="BO578" s="171">
        <v>93.5</v>
      </c>
      <c r="BP578" s="171">
        <v>95.4</v>
      </c>
      <c r="BQ578" s="171">
        <v>96.7</v>
      </c>
      <c r="BR578" s="171">
        <v>95.5</v>
      </c>
      <c r="BS578" s="171">
        <v>96.1</v>
      </c>
      <c r="BT578" s="171">
        <v>100.8</v>
      </c>
      <c r="BU578" s="171">
        <v>102</v>
      </c>
      <c r="BV578" s="171">
        <v>107.4</v>
      </c>
      <c r="BW578" s="171">
        <v>109.8</v>
      </c>
      <c r="BX578" s="171">
        <v>110.1</v>
      </c>
      <c r="BY578" s="171">
        <v>116.4</v>
      </c>
      <c r="BZ578" s="171">
        <v>116.9</v>
      </c>
      <c r="CA578" s="171">
        <v>113.6</v>
      </c>
      <c r="CB578" s="171">
        <v>113.2</v>
      </c>
      <c r="CC578" s="171">
        <v>111.9</v>
      </c>
      <c r="CD578" s="171">
        <v>114.1</v>
      </c>
      <c r="CE578" s="171">
        <v>113.6</v>
      </c>
      <c r="CF578" s="171">
        <v>112.8</v>
      </c>
      <c r="CG578" s="171">
        <v>107.4</v>
      </c>
      <c r="CH578" s="171">
        <v>112.4</v>
      </c>
      <c r="CI578" s="171">
        <v>109.7</v>
      </c>
      <c r="CJ578" s="171">
        <v>109.9</v>
      </c>
      <c r="CK578" s="171">
        <v>109.5</v>
      </c>
      <c r="CL578" s="171">
        <v>106.3</v>
      </c>
      <c r="CM578" s="171">
        <v>101.2</v>
      </c>
      <c r="CN578" s="171">
        <v>98.3</v>
      </c>
      <c r="CO578" s="171">
        <v>101</v>
      </c>
      <c r="CP578" s="171">
        <v>98.8</v>
      </c>
      <c r="CQ578" s="171">
        <v>99.4</v>
      </c>
      <c r="CR578" s="171">
        <v>98.5</v>
      </c>
      <c r="CS578" s="171">
        <v>105.3</v>
      </c>
      <c r="CT578" s="171">
        <v>104.1</v>
      </c>
      <c r="CU578" s="171">
        <v>102</v>
      </c>
      <c r="CV578" s="171">
        <v>102</v>
      </c>
      <c r="CW578" s="171">
        <v>98.8</v>
      </c>
      <c r="CX578" s="171">
        <v>101.3</v>
      </c>
      <c r="CY578" s="171">
        <v>103.3</v>
      </c>
      <c r="CZ578" s="171">
        <v>102.7</v>
      </c>
      <c r="DA578" s="171">
        <v>105.9</v>
      </c>
      <c r="DB578" s="171">
        <v>106.1</v>
      </c>
      <c r="DC578" s="171">
        <v>106.3</v>
      </c>
      <c r="DD578" s="171">
        <v>107.7</v>
      </c>
      <c r="DE578" s="171">
        <v>126.1</v>
      </c>
      <c r="DF578" s="171">
        <v>118</v>
      </c>
      <c r="DG578" s="171">
        <v>125.7</v>
      </c>
      <c r="DH578" s="171">
        <v>131</v>
      </c>
      <c r="DI578" s="171">
        <v>135.1</v>
      </c>
      <c r="DJ578" s="171">
        <v>133.30000000000001</v>
      </c>
      <c r="DK578" s="171">
        <v>134.1</v>
      </c>
      <c r="DL578" s="171">
        <v>135.9</v>
      </c>
      <c r="DM578" s="171">
        <v>138.69999999999999</v>
      </c>
      <c r="DN578" s="171">
        <v>147.19999999999999</v>
      </c>
      <c r="DO578" s="171">
        <v>139.5</v>
      </c>
      <c r="DP578" s="171">
        <v>142.80000000000001</v>
      </c>
      <c r="DQ578" s="171">
        <v>145.5</v>
      </c>
      <c r="DR578" s="171">
        <v>147.69999999999999</v>
      </c>
      <c r="DS578" s="171">
        <v>169.8</v>
      </c>
      <c r="DT578" s="171">
        <v>173</v>
      </c>
    </row>
    <row r="579" spans="1:124" x14ac:dyDescent="0.25">
      <c r="A579" s="169" t="s">
        <v>1552</v>
      </c>
      <c r="B579" s="169" t="s">
        <v>1553</v>
      </c>
      <c r="C579" s="170">
        <v>0.48307</v>
      </c>
      <c r="D579" s="171">
        <v>91.3</v>
      </c>
      <c r="E579" s="171">
        <v>90.2</v>
      </c>
      <c r="F579" s="171">
        <v>91.5</v>
      </c>
      <c r="G579" s="171">
        <v>90.6</v>
      </c>
      <c r="H579" s="171">
        <v>90.3</v>
      </c>
      <c r="I579" s="171">
        <v>88.5</v>
      </c>
      <c r="J579" s="171">
        <v>88.4</v>
      </c>
      <c r="K579" s="171">
        <v>86.1</v>
      </c>
      <c r="L579" s="171">
        <v>86.9</v>
      </c>
      <c r="M579" s="171">
        <v>86.4</v>
      </c>
      <c r="N579" s="171">
        <v>84</v>
      </c>
      <c r="O579" s="171">
        <v>85.3</v>
      </c>
      <c r="P579" s="171">
        <v>86.4</v>
      </c>
      <c r="Q579" s="171">
        <v>86.6</v>
      </c>
      <c r="R579" s="171">
        <v>85</v>
      </c>
      <c r="S579" s="171">
        <v>84.9</v>
      </c>
      <c r="T579" s="171">
        <v>86.3</v>
      </c>
      <c r="U579" s="171">
        <v>88.4</v>
      </c>
      <c r="V579" s="171">
        <v>89.2</v>
      </c>
      <c r="W579" s="171">
        <v>87.2</v>
      </c>
      <c r="X579" s="171">
        <v>90.1</v>
      </c>
      <c r="Y579" s="171">
        <v>91.6</v>
      </c>
      <c r="Z579" s="171">
        <v>91.2</v>
      </c>
      <c r="AA579" s="171">
        <v>92.1</v>
      </c>
      <c r="AB579" s="171">
        <v>92.7</v>
      </c>
      <c r="AC579" s="171">
        <v>94.3</v>
      </c>
      <c r="AD579" s="171">
        <v>94.8</v>
      </c>
      <c r="AE579" s="171">
        <v>95.6</v>
      </c>
      <c r="AF579" s="171">
        <v>93.1</v>
      </c>
      <c r="AG579" s="171">
        <v>93.9</v>
      </c>
      <c r="AH579" s="171">
        <v>93.6</v>
      </c>
      <c r="AI579" s="171">
        <v>92.5</v>
      </c>
      <c r="AJ579" s="171">
        <v>93.4</v>
      </c>
      <c r="AK579" s="171">
        <v>93.4</v>
      </c>
      <c r="AL579" s="171">
        <v>92.1</v>
      </c>
      <c r="AM579" s="171">
        <v>92.4</v>
      </c>
      <c r="AN579" s="171">
        <v>90.5</v>
      </c>
      <c r="AO579" s="171">
        <v>90.2</v>
      </c>
      <c r="AP579" s="171">
        <v>88.1</v>
      </c>
      <c r="AQ579" s="171">
        <v>87.8</v>
      </c>
      <c r="AR579" s="171">
        <v>85.4</v>
      </c>
      <c r="AS579" s="171">
        <v>86.7</v>
      </c>
      <c r="AT579" s="171">
        <v>84.3</v>
      </c>
      <c r="AU579" s="171">
        <v>81.5</v>
      </c>
      <c r="AV579" s="171">
        <v>78.8</v>
      </c>
      <c r="AW579" s="171">
        <v>77.7</v>
      </c>
      <c r="AX579" s="171">
        <v>78.7</v>
      </c>
      <c r="AY579" s="171">
        <v>78.400000000000006</v>
      </c>
      <c r="AZ579" s="171">
        <v>79.7</v>
      </c>
      <c r="BA579" s="171">
        <v>79.5</v>
      </c>
      <c r="BB579" s="171">
        <v>78.7</v>
      </c>
      <c r="BC579" s="171">
        <v>78.8</v>
      </c>
      <c r="BD579" s="171">
        <v>80.400000000000006</v>
      </c>
      <c r="BE579" s="171">
        <v>80.2</v>
      </c>
      <c r="BF579" s="171">
        <v>82.9</v>
      </c>
      <c r="BG579" s="171">
        <v>83.2</v>
      </c>
      <c r="BH579" s="171">
        <v>83.6</v>
      </c>
      <c r="BI579" s="171">
        <v>85.1</v>
      </c>
      <c r="BJ579" s="171">
        <v>85.2</v>
      </c>
      <c r="BK579" s="171">
        <v>86.2</v>
      </c>
      <c r="BL579" s="171">
        <v>89.8</v>
      </c>
      <c r="BM579" s="171">
        <v>88.9</v>
      </c>
      <c r="BN579" s="171">
        <v>88.4</v>
      </c>
      <c r="BO579" s="171">
        <v>87</v>
      </c>
      <c r="BP579" s="171">
        <v>87.4</v>
      </c>
      <c r="BQ579" s="171">
        <v>87</v>
      </c>
      <c r="BR579" s="171">
        <v>86.1</v>
      </c>
      <c r="BS579" s="171">
        <v>87.2</v>
      </c>
      <c r="BT579" s="171">
        <v>88.9</v>
      </c>
      <c r="BU579" s="171">
        <v>91</v>
      </c>
      <c r="BV579" s="171">
        <v>92</v>
      </c>
      <c r="BW579" s="171">
        <v>92.9</v>
      </c>
      <c r="BX579" s="171">
        <v>93.6</v>
      </c>
      <c r="BY579" s="171">
        <v>94.3</v>
      </c>
      <c r="BZ579" s="171">
        <v>95.1</v>
      </c>
      <c r="CA579" s="171">
        <v>95.6</v>
      </c>
      <c r="CB579" s="171">
        <v>95.8</v>
      </c>
      <c r="CC579" s="171">
        <v>95.7</v>
      </c>
      <c r="CD579" s="171">
        <v>96.5</v>
      </c>
      <c r="CE579" s="171">
        <v>97</v>
      </c>
      <c r="CF579" s="171">
        <v>96.3</v>
      </c>
      <c r="CG579" s="171">
        <v>95.8</v>
      </c>
      <c r="CH579" s="171">
        <v>96</v>
      </c>
      <c r="CI579" s="171">
        <v>95.5</v>
      </c>
      <c r="CJ579" s="171">
        <v>96.1</v>
      </c>
      <c r="CK579" s="171">
        <v>95.7</v>
      </c>
      <c r="CL579" s="171">
        <v>94.7</v>
      </c>
      <c r="CM579" s="171">
        <v>94.1</v>
      </c>
      <c r="CN579" s="171">
        <v>92.7</v>
      </c>
      <c r="CO579" s="171">
        <v>93</v>
      </c>
      <c r="CP579" s="171">
        <v>93.1</v>
      </c>
      <c r="CQ579" s="171">
        <v>92.5</v>
      </c>
      <c r="CR579" s="171">
        <v>91.2</v>
      </c>
      <c r="CS579" s="171">
        <v>91.3</v>
      </c>
      <c r="CT579" s="171">
        <v>91.7</v>
      </c>
      <c r="CU579" s="171">
        <v>92.5</v>
      </c>
      <c r="CV579" s="171">
        <v>92.5</v>
      </c>
      <c r="CW579" s="171">
        <v>90.8</v>
      </c>
      <c r="CX579" s="171">
        <v>91.7</v>
      </c>
      <c r="CY579" s="171">
        <v>92.4</v>
      </c>
      <c r="CZ579" s="171">
        <v>92.3</v>
      </c>
      <c r="DA579" s="171">
        <v>93.2</v>
      </c>
      <c r="DB579" s="171">
        <v>93.4</v>
      </c>
      <c r="DC579" s="171">
        <v>93.7</v>
      </c>
      <c r="DD579" s="171">
        <v>96.1</v>
      </c>
      <c r="DE579" s="171">
        <v>97.9</v>
      </c>
      <c r="DF579" s="171">
        <v>101.3</v>
      </c>
      <c r="DG579" s="171">
        <v>103.5</v>
      </c>
      <c r="DH579" s="171">
        <v>102.8</v>
      </c>
      <c r="DI579" s="171">
        <v>105.5</v>
      </c>
      <c r="DJ579" s="171">
        <v>106.4</v>
      </c>
      <c r="DK579" s="171">
        <v>106.7</v>
      </c>
      <c r="DL579" s="171">
        <v>109.2</v>
      </c>
      <c r="DM579" s="171">
        <v>111.8</v>
      </c>
      <c r="DN579" s="171">
        <v>115.2</v>
      </c>
      <c r="DO579" s="171">
        <v>116.3</v>
      </c>
      <c r="DP579" s="171">
        <v>117.3</v>
      </c>
      <c r="DQ579" s="171">
        <v>118.1</v>
      </c>
      <c r="DR579" s="171">
        <v>118.5</v>
      </c>
      <c r="DS579" s="171">
        <v>122.8</v>
      </c>
      <c r="DT579" s="171">
        <v>127.7</v>
      </c>
    </row>
    <row r="580" spans="1:124" x14ac:dyDescent="0.25">
      <c r="A580" s="169" t="s">
        <v>1554</v>
      </c>
      <c r="B580" s="169" t="s">
        <v>1555</v>
      </c>
      <c r="C580" s="170">
        <v>0.41164000000000001</v>
      </c>
      <c r="D580" s="171">
        <v>118.4</v>
      </c>
      <c r="E580" s="171">
        <v>118.4</v>
      </c>
      <c r="F580" s="171">
        <v>116.4</v>
      </c>
      <c r="G580" s="171">
        <v>118.4</v>
      </c>
      <c r="H580" s="171">
        <v>118.4</v>
      </c>
      <c r="I580" s="171">
        <v>118.4</v>
      </c>
      <c r="J580" s="171">
        <v>118.4</v>
      </c>
      <c r="K580" s="171">
        <v>118.4</v>
      </c>
      <c r="L580" s="171">
        <v>118.4</v>
      </c>
      <c r="M580" s="171">
        <v>118.4</v>
      </c>
      <c r="N580" s="171">
        <v>114.5</v>
      </c>
      <c r="O580" s="171">
        <v>114.5</v>
      </c>
      <c r="P580" s="171">
        <v>114.5</v>
      </c>
      <c r="Q580" s="171">
        <v>114.5</v>
      </c>
      <c r="R580" s="171">
        <v>106.6</v>
      </c>
      <c r="S580" s="171">
        <v>106.6</v>
      </c>
      <c r="T580" s="171">
        <v>106.6</v>
      </c>
      <c r="U580" s="171">
        <v>106.6</v>
      </c>
      <c r="V580" s="171">
        <v>106.6</v>
      </c>
      <c r="W580" s="171">
        <v>106.6</v>
      </c>
      <c r="X580" s="171">
        <v>106.6</v>
      </c>
      <c r="Y580" s="171">
        <v>110.5</v>
      </c>
      <c r="Z580" s="171">
        <v>110.5</v>
      </c>
      <c r="AA580" s="171">
        <v>110.5</v>
      </c>
      <c r="AB580" s="171">
        <v>114.5</v>
      </c>
      <c r="AC580" s="171">
        <v>114.5</v>
      </c>
      <c r="AD580" s="171">
        <v>114.5</v>
      </c>
      <c r="AE580" s="171">
        <v>114.5</v>
      </c>
      <c r="AF580" s="171">
        <v>114.5</v>
      </c>
      <c r="AG580" s="171">
        <v>114.5</v>
      </c>
      <c r="AH580" s="171">
        <v>114.5</v>
      </c>
      <c r="AI580" s="171">
        <v>114.5</v>
      </c>
      <c r="AJ580" s="171">
        <v>114.5</v>
      </c>
      <c r="AK580" s="171">
        <v>108.5</v>
      </c>
      <c r="AL580" s="171">
        <v>114.5</v>
      </c>
      <c r="AM580" s="171">
        <v>114.5</v>
      </c>
      <c r="AN580" s="171">
        <v>114.5</v>
      </c>
      <c r="AO580" s="171">
        <v>114.5</v>
      </c>
      <c r="AP580" s="171">
        <v>114.5</v>
      </c>
      <c r="AQ580" s="171">
        <v>114.5</v>
      </c>
      <c r="AR580" s="171">
        <v>90.8</v>
      </c>
      <c r="AS580" s="171">
        <v>90.8</v>
      </c>
      <c r="AT580" s="171">
        <v>90.8</v>
      </c>
      <c r="AU580" s="171">
        <v>86</v>
      </c>
      <c r="AV580" s="171">
        <v>82.1</v>
      </c>
      <c r="AW580" s="171">
        <v>74.2</v>
      </c>
      <c r="AX580" s="171">
        <v>74.2</v>
      </c>
      <c r="AY580" s="171">
        <v>77.7</v>
      </c>
      <c r="AZ580" s="171">
        <v>77.7</v>
      </c>
      <c r="BA580" s="171">
        <v>82.9</v>
      </c>
      <c r="BB580" s="171">
        <v>82.9</v>
      </c>
      <c r="BC580" s="171">
        <v>82.9</v>
      </c>
      <c r="BD580" s="171">
        <v>82.9</v>
      </c>
      <c r="BE580" s="171">
        <v>82.9</v>
      </c>
      <c r="BF580" s="171">
        <v>86.8</v>
      </c>
      <c r="BG580" s="171">
        <v>86.8</v>
      </c>
      <c r="BH580" s="171">
        <v>86.8</v>
      </c>
      <c r="BI580" s="171">
        <v>86.8</v>
      </c>
      <c r="BJ580" s="171">
        <v>86.8</v>
      </c>
      <c r="BK580" s="171">
        <v>94.7</v>
      </c>
      <c r="BL580" s="171">
        <v>94.7</v>
      </c>
      <c r="BM580" s="171">
        <v>98.7</v>
      </c>
      <c r="BN580" s="171">
        <v>98.7</v>
      </c>
      <c r="BO580" s="171">
        <v>99.8</v>
      </c>
      <c r="BP580" s="171">
        <v>103.8</v>
      </c>
      <c r="BQ580" s="171">
        <v>107</v>
      </c>
      <c r="BR580" s="171">
        <v>105</v>
      </c>
      <c r="BS580" s="171">
        <v>105</v>
      </c>
      <c r="BT580" s="171">
        <v>113.7</v>
      </c>
      <c r="BU580" s="171">
        <v>113.9</v>
      </c>
      <c r="BV580" s="171">
        <v>124.7</v>
      </c>
      <c r="BW580" s="171">
        <v>129.1</v>
      </c>
      <c r="BX580" s="171">
        <v>129.1</v>
      </c>
      <c r="BY580" s="171">
        <v>142.1</v>
      </c>
      <c r="BZ580" s="171">
        <v>142.1</v>
      </c>
      <c r="CA580" s="171">
        <v>134.19999999999999</v>
      </c>
      <c r="CB580" s="171">
        <v>133</v>
      </c>
      <c r="CC580" s="171">
        <v>130.19999999999999</v>
      </c>
      <c r="CD580" s="171">
        <v>134.19999999999999</v>
      </c>
      <c r="CE580" s="171">
        <v>132.6</v>
      </c>
      <c r="CF580" s="171">
        <v>131.4</v>
      </c>
      <c r="CG580" s="171">
        <v>120</v>
      </c>
      <c r="CH580" s="171">
        <v>131</v>
      </c>
      <c r="CI580" s="171">
        <v>125.5</v>
      </c>
      <c r="CJ580" s="171">
        <v>125.5</v>
      </c>
      <c r="CK580" s="171">
        <v>125.1</v>
      </c>
      <c r="CL580" s="171">
        <v>119.2</v>
      </c>
      <c r="CM580" s="171">
        <v>108.5</v>
      </c>
      <c r="CN580" s="171">
        <v>103.8</v>
      </c>
      <c r="CO580" s="171">
        <v>109.3</v>
      </c>
      <c r="CP580" s="171">
        <v>104.2</v>
      </c>
      <c r="CQ580" s="171">
        <v>106.6</v>
      </c>
      <c r="CR580" s="171">
        <v>106.2</v>
      </c>
      <c r="CS580" s="171">
        <v>121.2</v>
      </c>
      <c r="CT580" s="171">
        <v>118.4</v>
      </c>
      <c r="CU580" s="171">
        <v>112.5</v>
      </c>
      <c r="CV580" s="171">
        <v>112.5</v>
      </c>
      <c r="CW580" s="171">
        <v>107.3</v>
      </c>
      <c r="CX580" s="171">
        <v>111.7</v>
      </c>
      <c r="CY580" s="171">
        <v>115.2</v>
      </c>
      <c r="CZ580" s="171">
        <v>114.1</v>
      </c>
      <c r="DA580" s="171">
        <v>120.4</v>
      </c>
      <c r="DB580" s="171">
        <v>120.4</v>
      </c>
      <c r="DC580" s="171">
        <v>120.4</v>
      </c>
      <c r="DD580" s="171">
        <v>120.4</v>
      </c>
      <c r="DE580" s="171">
        <v>159</v>
      </c>
      <c r="DF580" s="171">
        <v>136.9</v>
      </c>
      <c r="DG580" s="171">
        <v>151.19999999999999</v>
      </c>
      <c r="DH580" s="171">
        <v>163.80000000000001</v>
      </c>
      <c r="DI580" s="171">
        <v>169.7</v>
      </c>
      <c r="DJ580" s="171">
        <v>164.6</v>
      </c>
      <c r="DK580" s="171">
        <v>165.8</v>
      </c>
      <c r="DL580" s="171">
        <v>166.2</v>
      </c>
      <c r="DM580" s="171">
        <v>168.9</v>
      </c>
      <c r="DN580" s="171">
        <v>183.5</v>
      </c>
      <c r="DO580" s="171">
        <v>164.6</v>
      </c>
      <c r="DP580" s="171">
        <v>170.9</v>
      </c>
      <c r="DQ580" s="171">
        <v>176.8</v>
      </c>
      <c r="DR580" s="171">
        <v>180.8</v>
      </c>
      <c r="DS580" s="171">
        <v>225</v>
      </c>
      <c r="DT580" s="171">
        <v>226.5</v>
      </c>
    </row>
    <row r="581" spans="1:124" x14ac:dyDescent="0.25">
      <c r="A581" s="169" t="s">
        <v>1556</v>
      </c>
      <c r="B581" s="169" t="s">
        <v>1557</v>
      </c>
      <c r="C581" s="170">
        <v>2.9250000000000002E-2</v>
      </c>
      <c r="D581" s="171">
        <v>107.5</v>
      </c>
      <c r="E581" s="171">
        <v>102.5</v>
      </c>
      <c r="F581" s="171">
        <v>102.2</v>
      </c>
      <c r="G581" s="171">
        <v>105.8</v>
      </c>
      <c r="H581" s="171">
        <v>105.4</v>
      </c>
      <c r="I581" s="171">
        <v>105.9</v>
      </c>
      <c r="J581" s="171">
        <v>108.6</v>
      </c>
      <c r="K581" s="171">
        <v>105.8</v>
      </c>
      <c r="L581" s="171">
        <v>106.9</v>
      </c>
      <c r="M581" s="171">
        <v>107.4</v>
      </c>
      <c r="N581" s="171">
        <v>106.6</v>
      </c>
      <c r="O581" s="171">
        <v>111.2</v>
      </c>
      <c r="P581" s="171">
        <v>114</v>
      </c>
      <c r="Q581" s="171">
        <v>107.1</v>
      </c>
      <c r="R581" s="171">
        <v>110.9</v>
      </c>
      <c r="S581" s="171">
        <v>109.3</v>
      </c>
      <c r="T581" s="171">
        <v>106.9</v>
      </c>
      <c r="U581" s="171">
        <v>109</v>
      </c>
      <c r="V581" s="171">
        <v>109.9</v>
      </c>
      <c r="W581" s="171">
        <v>110.1</v>
      </c>
      <c r="X581" s="171">
        <v>110.5</v>
      </c>
      <c r="Y581" s="171">
        <v>114.8</v>
      </c>
      <c r="Z581" s="171">
        <v>114.9</v>
      </c>
      <c r="AA581" s="171">
        <v>117.8</v>
      </c>
      <c r="AB581" s="171">
        <v>117</v>
      </c>
      <c r="AC581" s="171">
        <v>120.4</v>
      </c>
      <c r="AD581" s="171">
        <v>118.3</v>
      </c>
      <c r="AE581" s="171">
        <v>117.9</v>
      </c>
      <c r="AF581" s="171">
        <v>115.9</v>
      </c>
      <c r="AG581" s="171">
        <v>115.6</v>
      </c>
      <c r="AH581" s="171">
        <v>112.5</v>
      </c>
      <c r="AI581" s="171">
        <v>115.1</v>
      </c>
      <c r="AJ581" s="171">
        <v>112.9</v>
      </c>
      <c r="AK581" s="171">
        <v>122.5</v>
      </c>
      <c r="AL581" s="171">
        <v>119.4</v>
      </c>
      <c r="AM581" s="171">
        <v>117.1</v>
      </c>
      <c r="AN581" s="171">
        <v>110</v>
      </c>
      <c r="AO581" s="171">
        <v>110.8</v>
      </c>
      <c r="AP581" s="171">
        <v>109.7</v>
      </c>
      <c r="AQ581" s="171">
        <v>104.2</v>
      </c>
      <c r="AR581" s="171">
        <v>104.9</v>
      </c>
      <c r="AS581" s="171">
        <v>106</v>
      </c>
      <c r="AT581" s="171">
        <v>108.7</v>
      </c>
      <c r="AU581" s="171">
        <v>107.3</v>
      </c>
      <c r="AV581" s="171">
        <v>103</v>
      </c>
      <c r="AW581" s="171">
        <v>97.2</v>
      </c>
      <c r="AX581" s="171">
        <v>96.2</v>
      </c>
      <c r="AY581" s="171">
        <v>96.7</v>
      </c>
      <c r="AZ581" s="171">
        <v>97.6</v>
      </c>
      <c r="BA581" s="171">
        <v>97.2</v>
      </c>
      <c r="BB581" s="171">
        <v>100</v>
      </c>
      <c r="BC581" s="171">
        <v>96.9</v>
      </c>
      <c r="BD581" s="171">
        <v>97.5</v>
      </c>
      <c r="BE581" s="171">
        <v>97.4</v>
      </c>
      <c r="BF581" s="171">
        <v>101.4</v>
      </c>
      <c r="BG581" s="171">
        <v>107.6</v>
      </c>
      <c r="BH581" s="171">
        <v>117</v>
      </c>
      <c r="BI581" s="171">
        <v>116.1</v>
      </c>
      <c r="BJ581" s="171">
        <v>115.9</v>
      </c>
      <c r="BK581" s="171">
        <v>117.3</v>
      </c>
      <c r="BL581" s="171">
        <v>117.4</v>
      </c>
      <c r="BM581" s="171">
        <v>120.8</v>
      </c>
      <c r="BN581" s="171">
        <v>120.8</v>
      </c>
      <c r="BO581" s="171">
        <v>110.3</v>
      </c>
      <c r="BP581" s="171">
        <v>108.6</v>
      </c>
      <c r="BQ581" s="171">
        <v>112.1</v>
      </c>
      <c r="BR581" s="171">
        <v>117</v>
      </c>
      <c r="BS581" s="171">
        <v>117.8</v>
      </c>
      <c r="BT581" s="171">
        <v>118.1</v>
      </c>
      <c r="BU581" s="171">
        <v>117</v>
      </c>
      <c r="BV581" s="171">
        <v>117.8</v>
      </c>
      <c r="BW581" s="171">
        <v>119.5</v>
      </c>
      <c r="BX581" s="171">
        <v>117.4</v>
      </c>
      <c r="BY581" s="171">
        <v>119.9</v>
      </c>
      <c r="BZ581" s="171">
        <v>122</v>
      </c>
      <c r="CA581" s="171">
        <v>119</v>
      </c>
      <c r="CB581" s="171">
        <v>120.3</v>
      </c>
      <c r="CC581" s="171">
        <v>120.1</v>
      </c>
      <c r="CD581" s="171">
        <v>122</v>
      </c>
      <c r="CE581" s="171">
        <v>122.5</v>
      </c>
      <c r="CF581" s="171">
        <v>124</v>
      </c>
      <c r="CG581" s="171">
        <v>120.6</v>
      </c>
      <c r="CH581" s="171">
        <v>120.6</v>
      </c>
      <c r="CI581" s="171">
        <v>121.5</v>
      </c>
      <c r="CJ581" s="171">
        <v>120.2</v>
      </c>
      <c r="CK581" s="171">
        <v>118.4</v>
      </c>
      <c r="CL581" s="171">
        <v>117.1</v>
      </c>
      <c r="CM581" s="171">
        <v>116.5</v>
      </c>
      <c r="CN581" s="171">
        <v>113.4</v>
      </c>
      <c r="CO581" s="171">
        <v>115.5</v>
      </c>
      <c r="CP581" s="171">
        <v>116.7</v>
      </c>
      <c r="CQ581" s="171">
        <v>113.9</v>
      </c>
      <c r="CR581" s="171">
        <v>110.6</v>
      </c>
      <c r="CS581" s="171">
        <v>112</v>
      </c>
      <c r="CT581" s="171">
        <v>108.8</v>
      </c>
      <c r="CU581" s="171">
        <v>110.5</v>
      </c>
      <c r="CV581" s="171">
        <v>110.7</v>
      </c>
      <c r="CW581" s="171">
        <v>110.7</v>
      </c>
      <c r="CX581" s="171">
        <v>113.7</v>
      </c>
      <c r="CY581" s="171">
        <v>114.5</v>
      </c>
      <c r="CZ581" s="171">
        <v>113.1</v>
      </c>
      <c r="DA581" s="171">
        <v>113.6</v>
      </c>
      <c r="DB581" s="171">
        <v>113.8</v>
      </c>
      <c r="DC581" s="171">
        <v>117.5</v>
      </c>
      <c r="DD581" s="171">
        <v>120.7</v>
      </c>
      <c r="DE581" s="171">
        <v>127.4</v>
      </c>
      <c r="DF581" s="171">
        <v>127.6</v>
      </c>
      <c r="DG581" s="171">
        <v>133.6</v>
      </c>
      <c r="DH581" s="171">
        <v>133.80000000000001</v>
      </c>
      <c r="DI581" s="171">
        <v>135.9</v>
      </c>
      <c r="DJ581" s="171">
        <v>137.5</v>
      </c>
      <c r="DK581" s="171">
        <v>141.69999999999999</v>
      </c>
      <c r="DL581" s="171">
        <v>150.9</v>
      </c>
      <c r="DM581" s="171">
        <v>158.4</v>
      </c>
      <c r="DN581" s="171">
        <v>164.9</v>
      </c>
      <c r="DO581" s="171">
        <v>169.1</v>
      </c>
      <c r="DP581" s="171">
        <v>169.3</v>
      </c>
      <c r="DQ581" s="171">
        <v>158</v>
      </c>
      <c r="DR581" s="171">
        <v>164.3</v>
      </c>
      <c r="DS581" s="171">
        <v>169.8</v>
      </c>
      <c r="DT581" s="171">
        <v>169</v>
      </c>
    </row>
    <row r="582" spans="1:124" x14ac:dyDescent="0.25">
      <c r="A582" s="169" t="s">
        <v>1558</v>
      </c>
      <c r="B582" s="169" t="s">
        <v>1559</v>
      </c>
      <c r="C582" s="170">
        <v>0.20533999999999999</v>
      </c>
      <c r="D582" s="171">
        <v>102.6</v>
      </c>
      <c r="E582" s="171">
        <v>105.2</v>
      </c>
      <c r="F582" s="171">
        <v>102.1</v>
      </c>
      <c r="G582" s="171">
        <v>103.8</v>
      </c>
      <c r="H582" s="171">
        <v>103.6</v>
      </c>
      <c r="I582" s="171">
        <v>103.2</v>
      </c>
      <c r="J582" s="171">
        <v>102.4</v>
      </c>
      <c r="K582" s="171">
        <v>101.4</v>
      </c>
      <c r="L582" s="171">
        <v>100.9</v>
      </c>
      <c r="M582" s="171">
        <v>103.8</v>
      </c>
      <c r="N582" s="171">
        <v>102.5</v>
      </c>
      <c r="O582" s="171">
        <v>103.4</v>
      </c>
      <c r="P582" s="171">
        <v>105.6</v>
      </c>
      <c r="Q582" s="171">
        <v>103.7</v>
      </c>
      <c r="R582" s="171">
        <v>104.8</v>
      </c>
      <c r="S582" s="171">
        <v>106.4</v>
      </c>
      <c r="T582" s="171">
        <v>104</v>
      </c>
      <c r="U582" s="171">
        <v>103.5</v>
      </c>
      <c r="V582" s="171">
        <v>103.3</v>
      </c>
      <c r="W582" s="171">
        <v>103.9</v>
      </c>
      <c r="X582" s="171">
        <v>104.7</v>
      </c>
      <c r="Y582" s="171">
        <v>105.8</v>
      </c>
      <c r="Z582" s="171">
        <v>103.1</v>
      </c>
      <c r="AA582" s="171">
        <v>105.3</v>
      </c>
      <c r="AB582" s="171">
        <v>105.9</v>
      </c>
      <c r="AC582" s="171">
        <v>104.4</v>
      </c>
      <c r="AD582" s="171">
        <v>107.4</v>
      </c>
      <c r="AE582" s="171">
        <v>109.1</v>
      </c>
      <c r="AF582" s="171">
        <v>113.4</v>
      </c>
      <c r="AG582" s="171">
        <v>111.1</v>
      </c>
      <c r="AH582" s="171">
        <v>112.6</v>
      </c>
      <c r="AI582" s="171">
        <v>110.4</v>
      </c>
      <c r="AJ582" s="171">
        <v>110.1</v>
      </c>
      <c r="AK582" s="171">
        <v>107.1</v>
      </c>
      <c r="AL582" s="171">
        <v>107</v>
      </c>
      <c r="AM582" s="171">
        <v>107.2</v>
      </c>
      <c r="AN582" s="171">
        <v>105.5</v>
      </c>
      <c r="AO582" s="171">
        <v>107.5</v>
      </c>
      <c r="AP582" s="171">
        <v>105.4</v>
      </c>
      <c r="AQ582" s="171">
        <v>107.6</v>
      </c>
      <c r="AR582" s="171">
        <v>104.3</v>
      </c>
      <c r="AS582" s="171">
        <v>104.9</v>
      </c>
      <c r="AT582" s="171">
        <v>103.1</v>
      </c>
      <c r="AU582" s="171">
        <v>104.2</v>
      </c>
      <c r="AV582" s="171">
        <v>101.5</v>
      </c>
      <c r="AW582" s="171">
        <v>102.7</v>
      </c>
      <c r="AX582" s="171">
        <v>104.2</v>
      </c>
      <c r="AY582" s="171">
        <v>104.4</v>
      </c>
      <c r="AZ582" s="171">
        <v>104.4</v>
      </c>
      <c r="BA582" s="171">
        <v>106.8</v>
      </c>
      <c r="BB582" s="171">
        <v>107.7</v>
      </c>
      <c r="BC582" s="171">
        <v>106.4</v>
      </c>
      <c r="BD582" s="171">
        <v>105.2</v>
      </c>
      <c r="BE582" s="171">
        <v>104.9</v>
      </c>
      <c r="BF582" s="171">
        <v>106.8</v>
      </c>
      <c r="BG582" s="171">
        <v>107</v>
      </c>
      <c r="BH582" s="171">
        <v>111.2</v>
      </c>
      <c r="BI582" s="171">
        <v>112.3</v>
      </c>
      <c r="BJ582" s="171">
        <v>112</v>
      </c>
      <c r="BK582" s="171">
        <v>108.8</v>
      </c>
      <c r="BL582" s="171">
        <v>109.8</v>
      </c>
      <c r="BM582" s="171">
        <v>110.6</v>
      </c>
      <c r="BN582" s="171">
        <v>110.3</v>
      </c>
      <c r="BO582" s="171">
        <v>110.4</v>
      </c>
      <c r="BP582" s="171">
        <v>112.6</v>
      </c>
      <c r="BQ582" s="171">
        <v>116.6</v>
      </c>
      <c r="BR582" s="171">
        <v>116.4</v>
      </c>
      <c r="BS582" s="171">
        <v>116.8</v>
      </c>
      <c r="BT582" s="171">
        <v>118.8</v>
      </c>
      <c r="BU582" s="171">
        <v>122.6</v>
      </c>
      <c r="BV582" s="171">
        <v>123.5</v>
      </c>
      <c r="BW582" s="171">
        <v>124.8</v>
      </c>
      <c r="BX582" s="171">
        <v>124.5</v>
      </c>
      <c r="BY582" s="171">
        <v>123.4</v>
      </c>
      <c r="BZ582" s="171">
        <v>126.5</v>
      </c>
      <c r="CA582" s="171">
        <v>124.8</v>
      </c>
      <c r="CB582" s="171">
        <v>125.8</v>
      </c>
      <c r="CC582" s="171">
        <v>127.4</v>
      </c>
      <c r="CD582" s="171">
        <v>127.6</v>
      </c>
      <c r="CE582" s="171">
        <v>127</v>
      </c>
      <c r="CF582" s="171">
        <v>127.3</v>
      </c>
      <c r="CG582" s="171">
        <v>127.8</v>
      </c>
      <c r="CH582" s="171">
        <v>128.6</v>
      </c>
      <c r="CI582" s="171">
        <v>128.1</v>
      </c>
      <c r="CJ582" s="171">
        <v>127.1</v>
      </c>
      <c r="CK582" s="171">
        <v>126.4</v>
      </c>
      <c r="CL582" s="171">
        <v>129.69999999999999</v>
      </c>
      <c r="CM582" s="171">
        <v>127</v>
      </c>
      <c r="CN582" s="171">
        <v>124.5</v>
      </c>
      <c r="CO582" s="171">
        <v>124.8</v>
      </c>
      <c r="CP582" s="171">
        <v>125.1</v>
      </c>
      <c r="CQ582" s="171">
        <v>123.7</v>
      </c>
      <c r="CR582" s="171">
        <v>126.5</v>
      </c>
      <c r="CS582" s="171">
        <v>126.9</v>
      </c>
      <c r="CT582" s="171">
        <v>127.4</v>
      </c>
      <c r="CU582" s="171">
        <v>125</v>
      </c>
      <c r="CV582" s="171">
        <v>125.3</v>
      </c>
      <c r="CW582" s="171">
        <v>123.3</v>
      </c>
      <c r="CX582" s="171">
        <v>120.9</v>
      </c>
      <c r="CY582" s="171">
        <v>123.3</v>
      </c>
      <c r="CZ582" s="171">
        <v>125.3</v>
      </c>
      <c r="DA582" s="171">
        <v>123.2</v>
      </c>
      <c r="DB582" s="171">
        <v>123.4</v>
      </c>
      <c r="DC582" s="171">
        <v>126.7</v>
      </c>
      <c r="DD582" s="171">
        <v>129.80000000000001</v>
      </c>
      <c r="DE582" s="171">
        <v>134.69999999999999</v>
      </c>
      <c r="DF582" s="171">
        <v>137.5</v>
      </c>
      <c r="DG582" s="171">
        <v>141.4</v>
      </c>
      <c r="DH582" s="171">
        <v>140.4</v>
      </c>
      <c r="DI582" s="171">
        <v>146.4</v>
      </c>
      <c r="DJ582" s="171">
        <v>145.4</v>
      </c>
      <c r="DK582" s="171">
        <v>148.5</v>
      </c>
      <c r="DL582" s="171">
        <v>151.6</v>
      </c>
      <c r="DM582" s="171">
        <v>154.30000000000001</v>
      </c>
      <c r="DN582" s="171">
        <v>159.9</v>
      </c>
      <c r="DO582" s="171">
        <v>160.1</v>
      </c>
      <c r="DP582" s="171">
        <v>161.80000000000001</v>
      </c>
      <c r="DQ582" s="171">
        <v>163.80000000000001</v>
      </c>
      <c r="DR582" s="171">
        <v>167.1</v>
      </c>
      <c r="DS582" s="171">
        <v>171</v>
      </c>
      <c r="DT582" s="171">
        <v>172.7</v>
      </c>
    </row>
    <row r="583" spans="1:124" x14ac:dyDescent="0.25">
      <c r="A583" s="169" t="s">
        <v>1560</v>
      </c>
      <c r="B583" s="169" t="s">
        <v>1561</v>
      </c>
      <c r="C583" s="170">
        <v>7.5000000000000002E-4</v>
      </c>
      <c r="D583" s="171">
        <v>101.3</v>
      </c>
      <c r="E583" s="171">
        <v>106.8</v>
      </c>
      <c r="F583" s="171">
        <v>105</v>
      </c>
      <c r="G583" s="171">
        <v>107.4</v>
      </c>
      <c r="H583" s="171">
        <v>103.5</v>
      </c>
      <c r="I583" s="171">
        <v>105.9</v>
      </c>
      <c r="J583" s="171">
        <v>101.6</v>
      </c>
      <c r="K583" s="171">
        <v>102.8</v>
      </c>
      <c r="L583" s="171">
        <v>103.2</v>
      </c>
      <c r="M583" s="171">
        <v>103.6</v>
      </c>
      <c r="N583" s="171">
        <v>103.5</v>
      </c>
      <c r="O583" s="171">
        <v>102.9</v>
      </c>
      <c r="P583" s="171">
        <v>102.8</v>
      </c>
      <c r="Q583" s="171">
        <v>103.2</v>
      </c>
      <c r="R583" s="171">
        <v>102</v>
      </c>
      <c r="S583" s="171">
        <v>103.8</v>
      </c>
      <c r="T583" s="171">
        <v>103.7</v>
      </c>
      <c r="U583" s="171">
        <v>103.7</v>
      </c>
      <c r="V583" s="171">
        <v>105.6</v>
      </c>
      <c r="W583" s="171">
        <v>107.9</v>
      </c>
      <c r="X583" s="171">
        <v>108.7</v>
      </c>
      <c r="Y583" s="171">
        <v>107</v>
      </c>
      <c r="Z583" s="171">
        <v>108.8</v>
      </c>
      <c r="AA583" s="171">
        <v>109.7</v>
      </c>
      <c r="AB583" s="171">
        <v>110.2</v>
      </c>
      <c r="AC583" s="171">
        <v>108.4</v>
      </c>
      <c r="AD583" s="171">
        <v>109.8</v>
      </c>
      <c r="AE583" s="171">
        <v>109</v>
      </c>
      <c r="AF583" s="171">
        <v>110.6</v>
      </c>
      <c r="AG583" s="171">
        <v>111.8</v>
      </c>
      <c r="AH583" s="171">
        <v>110.3</v>
      </c>
      <c r="AI583" s="171">
        <v>111.8</v>
      </c>
      <c r="AJ583" s="171">
        <v>112.7</v>
      </c>
      <c r="AK583" s="171">
        <v>110.1</v>
      </c>
      <c r="AL583" s="171">
        <v>110.4</v>
      </c>
      <c r="AM583" s="171">
        <v>111.6</v>
      </c>
      <c r="AN583" s="171">
        <v>108.5</v>
      </c>
      <c r="AO583" s="171">
        <v>110.9</v>
      </c>
      <c r="AP583" s="171">
        <v>109.2</v>
      </c>
      <c r="AQ583" s="171">
        <v>107</v>
      </c>
      <c r="AR583" s="171">
        <v>106.4</v>
      </c>
      <c r="AS583" s="171">
        <v>106.1</v>
      </c>
      <c r="AT583" s="171">
        <v>104.9</v>
      </c>
      <c r="AU583" s="171">
        <v>104.3</v>
      </c>
      <c r="AV583" s="171">
        <v>102.6</v>
      </c>
      <c r="AW583" s="171">
        <v>97.8</v>
      </c>
      <c r="AX583" s="171">
        <v>97.7</v>
      </c>
      <c r="AY583" s="171">
        <v>98.2</v>
      </c>
      <c r="AZ583" s="171">
        <v>101.4</v>
      </c>
      <c r="BA583" s="171">
        <v>101.2</v>
      </c>
      <c r="BB583" s="171">
        <v>101.8</v>
      </c>
      <c r="BC583" s="171">
        <v>100.4</v>
      </c>
      <c r="BD583" s="171">
        <v>100.2</v>
      </c>
      <c r="BE583" s="171">
        <v>102.9</v>
      </c>
      <c r="BF583" s="171">
        <v>103</v>
      </c>
      <c r="BG583" s="171">
        <v>101.4</v>
      </c>
      <c r="BH583" s="171">
        <v>100.5</v>
      </c>
      <c r="BI583" s="171">
        <v>102.9</v>
      </c>
      <c r="BJ583" s="171">
        <v>102.2</v>
      </c>
      <c r="BK583" s="171">
        <v>104.5</v>
      </c>
      <c r="BL583" s="171">
        <v>105.2</v>
      </c>
      <c r="BM583" s="171">
        <v>105.5</v>
      </c>
      <c r="BN583" s="171">
        <v>105.2</v>
      </c>
      <c r="BO583" s="171">
        <v>106</v>
      </c>
      <c r="BP583" s="171">
        <v>105.9</v>
      </c>
      <c r="BQ583" s="171">
        <v>106.8</v>
      </c>
      <c r="BR583" s="171">
        <v>106.8</v>
      </c>
      <c r="BS583" s="171">
        <v>106.5</v>
      </c>
      <c r="BT583" s="171">
        <v>106.4</v>
      </c>
      <c r="BU583" s="171">
        <v>107.3</v>
      </c>
      <c r="BV583" s="171">
        <v>108.2</v>
      </c>
      <c r="BW583" s="171">
        <v>109.4</v>
      </c>
      <c r="BX583" s="171">
        <v>109.5</v>
      </c>
      <c r="BY583" s="171">
        <v>113.5</v>
      </c>
      <c r="BZ583" s="171">
        <v>113.9</v>
      </c>
      <c r="CA583" s="171">
        <v>113.7</v>
      </c>
      <c r="CB583" s="171">
        <v>113.5</v>
      </c>
      <c r="CC583" s="171">
        <v>112.9</v>
      </c>
      <c r="CD583" s="171">
        <v>114</v>
      </c>
      <c r="CE583" s="171">
        <v>112.8</v>
      </c>
      <c r="CF583" s="171">
        <v>114.5</v>
      </c>
      <c r="CG583" s="171">
        <v>114.8</v>
      </c>
      <c r="CH583" s="171">
        <v>113.1</v>
      </c>
      <c r="CI583" s="171">
        <v>114.1</v>
      </c>
      <c r="CJ583" s="171">
        <v>114.3</v>
      </c>
      <c r="CK583" s="171">
        <v>114.3</v>
      </c>
      <c r="CL583" s="171">
        <v>113.7</v>
      </c>
      <c r="CM583" s="171">
        <v>113.6</v>
      </c>
      <c r="CN583" s="171">
        <v>112</v>
      </c>
      <c r="CO583" s="171">
        <v>111.6</v>
      </c>
      <c r="CP583" s="171">
        <v>111</v>
      </c>
      <c r="CQ583" s="171">
        <v>110.4</v>
      </c>
      <c r="CR583" s="171">
        <v>109.5</v>
      </c>
      <c r="CS583" s="171">
        <v>110.1</v>
      </c>
      <c r="CT583" s="171">
        <v>110</v>
      </c>
      <c r="CU583" s="171">
        <v>110.1</v>
      </c>
      <c r="CV583" s="171">
        <v>108.7</v>
      </c>
      <c r="CW583" s="171">
        <v>110.5</v>
      </c>
      <c r="CX583" s="171">
        <v>110.4</v>
      </c>
      <c r="CY583" s="171">
        <v>109.4</v>
      </c>
      <c r="CZ583" s="171">
        <v>110.5</v>
      </c>
      <c r="DA583" s="171">
        <v>110.6</v>
      </c>
      <c r="DB583" s="171">
        <v>111.7</v>
      </c>
      <c r="DC583" s="171">
        <v>112.1</v>
      </c>
      <c r="DD583" s="171">
        <v>113.5</v>
      </c>
      <c r="DE583" s="171">
        <v>119.2</v>
      </c>
      <c r="DF583" s="171">
        <v>116.4</v>
      </c>
      <c r="DG583" s="171">
        <v>119</v>
      </c>
      <c r="DH583" s="171">
        <v>123.8</v>
      </c>
      <c r="DI583" s="171">
        <v>136</v>
      </c>
      <c r="DJ583" s="171">
        <v>137.69999999999999</v>
      </c>
      <c r="DK583" s="171">
        <v>134.69999999999999</v>
      </c>
      <c r="DL583" s="171">
        <v>133.19999999999999</v>
      </c>
      <c r="DM583" s="171">
        <v>134</v>
      </c>
      <c r="DN583" s="171">
        <v>137</v>
      </c>
      <c r="DO583" s="171">
        <v>140.30000000000001</v>
      </c>
      <c r="DP583" s="171">
        <v>138.69999999999999</v>
      </c>
      <c r="DQ583" s="171">
        <v>137.4</v>
      </c>
      <c r="DR583" s="171">
        <v>137.4</v>
      </c>
      <c r="DS583" s="171">
        <v>139.6</v>
      </c>
      <c r="DT583" s="171">
        <v>136.5</v>
      </c>
    </row>
    <row r="584" spans="1:124" x14ac:dyDescent="0.25">
      <c r="A584" s="169" t="s">
        <v>1562</v>
      </c>
      <c r="B584" s="169" t="s">
        <v>1563</v>
      </c>
      <c r="C584" s="170">
        <v>0.20458999999999999</v>
      </c>
      <c r="D584" s="171">
        <v>102.6</v>
      </c>
      <c r="E584" s="171">
        <v>105.2</v>
      </c>
      <c r="F584" s="171">
        <v>102.1</v>
      </c>
      <c r="G584" s="171">
        <v>103.8</v>
      </c>
      <c r="H584" s="171">
        <v>103.6</v>
      </c>
      <c r="I584" s="171">
        <v>103.2</v>
      </c>
      <c r="J584" s="171">
        <v>102.4</v>
      </c>
      <c r="K584" s="171">
        <v>101.4</v>
      </c>
      <c r="L584" s="171">
        <v>100.9</v>
      </c>
      <c r="M584" s="171">
        <v>103.8</v>
      </c>
      <c r="N584" s="171">
        <v>102.5</v>
      </c>
      <c r="O584" s="171">
        <v>103.4</v>
      </c>
      <c r="P584" s="171">
        <v>105.6</v>
      </c>
      <c r="Q584" s="171">
        <v>103.7</v>
      </c>
      <c r="R584" s="171">
        <v>104.8</v>
      </c>
      <c r="S584" s="171">
        <v>106.4</v>
      </c>
      <c r="T584" s="171">
        <v>104</v>
      </c>
      <c r="U584" s="171">
        <v>103.5</v>
      </c>
      <c r="V584" s="171">
        <v>103.3</v>
      </c>
      <c r="W584" s="171">
        <v>103.9</v>
      </c>
      <c r="X584" s="171">
        <v>104.7</v>
      </c>
      <c r="Y584" s="171">
        <v>105.8</v>
      </c>
      <c r="Z584" s="171">
        <v>103</v>
      </c>
      <c r="AA584" s="171">
        <v>105.3</v>
      </c>
      <c r="AB584" s="171">
        <v>105.9</v>
      </c>
      <c r="AC584" s="171">
        <v>104.4</v>
      </c>
      <c r="AD584" s="171">
        <v>107.4</v>
      </c>
      <c r="AE584" s="171">
        <v>109.1</v>
      </c>
      <c r="AF584" s="171">
        <v>113.5</v>
      </c>
      <c r="AG584" s="171">
        <v>111.1</v>
      </c>
      <c r="AH584" s="171">
        <v>112.6</v>
      </c>
      <c r="AI584" s="171">
        <v>110.4</v>
      </c>
      <c r="AJ584" s="171">
        <v>110.1</v>
      </c>
      <c r="AK584" s="171">
        <v>107.1</v>
      </c>
      <c r="AL584" s="171">
        <v>107</v>
      </c>
      <c r="AM584" s="171">
        <v>107.1</v>
      </c>
      <c r="AN584" s="171">
        <v>105.5</v>
      </c>
      <c r="AO584" s="171">
        <v>107.5</v>
      </c>
      <c r="AP584" s="171">
        <v>105.4</v>
      </c>
      <c r="AQ584" s="171">
        <v>107.6</v>
      </c>
      <c r="AR584" s="171">
        <v>104.3</v>
      </c>
      <c r="AS584" s="171">
        <v>104.9</v>
      </c>
      <c r="AT584" s="171">
        <v>103.1</v>
      </c>
      <c r="AU584" s="171">
        <v>104.2</v>
      </c>
      <c r="AV584" s="171">
        <v>101.5</v>
      </c>
      <c r="AW584" s="171">
        <v>102.7</v>
      </c>
      <c r="AX584" s="171">
        <v>104.3</v>
      </c>
      <c r="AY584" s="171">
        <v>104.5</v>
      </c>
      <c r="AZ584" s="171">
        <v>104.5</v>
      </c>
      <c r="BA584" s="171">
        <v>106.8</v>
      </c>
      <c r="BB584" s="171">
        <v>107.8</v>
      </c>
      <c r="BC584" s="171">
        <v>106.4</v>
      </c>
      <c r="BD584" s="171">
        <v>105.2</v>
      </c>
      <c r="BE584" s="171">
        <v>104.9</v>
      </c>
      <c r="BF584" s="171">
        <v>106.8</v>
      </c>
      <c r="BG584" s="171">
        <v>107</v>
      </c>
      <c r="BH584" s="171">
        <v>111.2</v>
      </c>
      <c r="BI584" s="171">
        <v>112.3</v>
      </c>
      <c r="BJ584" s="171">
        <v>112.1</v>
      </c>
      <c r="BK584" s="171">
        <v>108.8</v>
      </c>
      <c r="BL584" s="171">
        <v>109.8</v>
      </c>
      <c r="BM584" s="171">
        <v>110.6</v>
      </c>
      <c r="BN584" s="171">
        <v>110.3</v>
      </c>
      <c r="BO584" s="171">
        <v>110.4</v>
      </c>
      <c r="BP584" s="171">
        <v>112.6</v>
      </c>
      <c r="BQ584" s="171">
        <v>116.6</v>
      </c>
      <c r="BR584" s="171">
        <v>116.4</v>
      </c>
      <c r="BS584" s="171">
        <v>116.8</v>
      </c>
      <c r="BT584" s="171">
        <v>118.8</v>
      </c>
      <c r="BU584" s="171">
        <v>122.6</v>
      </c>
      <c r="BV584" s="171">
        <v>123.5</v>
      </c>
      <c r="BW584" s="171">
        <v>124.9</v>
      </c>
      <c r="BX584" s="171">
        <v>124.5</v>
      </c>
      <c r="BY584" s="171">
        <v>123.4</v>
      </c>
      <c r="BZ584" s="171">
        <v>126.5</v>
      </c>
      <c r="CA584" s="171">
        <v>124.9</v>
      </c>
      <c r="CB584" s="171">
        <v>125.9</v>
      </c>
      <c r="CC584" s="171">
        <v>127.5</v>
      </c>
      <c r="CD584" s="171">
        <v>127.7</v>
      </c>
      <c r="CE584" s="171">
        <v>127</v>
      </c>
      <c r="CF584" s="171">
        <v>127.4</v>
      </c>
      <c r="CG584" s="171">
        <v>127.9</v>
      </c>
      <c r="CH584" s="171">
        <v>128.6</v>
      </c>
      <c r="CI584" s="171">
        <v>128.19999999999999</v>
      </c>
      <c r="CJ584" s="171">
        <v>127.2</v>
      </c>
      <c r="CK584" s="171">
        <v>126.5</v>
      </c>
      <c r="CL584" s="171">
        <v>129.69999999999999</v>
      </c>
      <c r="CM584" s="171">
        <v>127</v>
      </c>
      <c r="CN584" s="171">
        <v>124.5</v>
      </c>
      <c r="CO584" s="171">
        <v>124.8</v>
      </c>
      <c r="CP584" s="171">
        <v>125.2</v>
      </c>
      <c r="CQ584" s="171">
        <v>123.8</v>
      </c>
      <c r="CR584" s="171">
        <v>126.5</v>
      </c>
      <c r="CS584" s="171">
        <v>126.9</v>
      </c>
      <c r="CT584" s="171">
        <v>127.5</v>
      </c>
      <c r="CU584" s="171">
        <v>125.1</v>
      </c>
      <c r="CV584" s="171">
        <v>125.4</v>
      </c>
      <c r="CW584" s="171">
        <v>123.3</v>
      </c>
      <c r="CX584" s="171">
        <v>120.9</v>
      </c>
      <c r="CY584" s="171">
        <v>123.3</v>
      </c>
      <c r="CZ584" s="171">
        <v>125.4</v>
      </c>
      <c r="DA584" s="171">
        <v>123.2</v>
      </c>
      <c r="DB584" s="171">
        <v>123.4</v>
      </c>
      <c r="DC584" s="171">
        <v>126.8</v>
      </c>
      <c r="DD584" s="171">
        <v>129.9</v>
      </c>
      <c r="DE584" s="171">
        <v>134.80000000000001</v>
      </c>
      <c r="DF584" s="171">
        <v>137.6</v>
      </c>
      <c r="DG584" s="171">
        <v>141.5</v>
      </c>
      <c r="DH584" s="171">
        <v>140.5</v>
      </c>
      <c r="DI584" s="171">
        <v>146.4</v>
      </c>
      <c r="DJ584" s="171">
        <v>145.4</v>
      </c>
      <c r="DK584" s="171">
        <v>148.5</v>
      </c>
      <c r="DL584" s="171">
        <v>151.6</v>
      </c>
      <c r="DM584" s="171">
        <v>154.30000000000001</v>
      </c>
      <c r="DN584" s="171">
        <v>160</v>
      </c>
      <c r="DO584" s="171">
        <v>160.19999999999999</v>
      </c>
      <c r="DP584" s="171">
        <v>161.80000000000001</v>
      </c>
      <c r="DQ584" s="171">
        <v>163.9</v>
      </c>
      <c r="DR584" s="171">
        <v>167.2</v>
      </c>
      <c r="DS584" s="171">
        <v>171.1</v>
      </c>
      <c r="DT584" s="171">
        <v>172.8</v>
      </c>
    </row>
    <row r="585" spans="1:124" x14ac:dyDescent="0.25">
      <c r="A585" s="169" t="s">
        <v>1564</v>
      </c>
      <c r="B585" s="169" t="s">
        <v>1565</v>
      </c>
      <c r="C585" s="170">
        <v>1.6926399999999999</v>
      </c>
      <c r="D585" s="171">
        <v>101.7</v>
      </c>
      <c r="E585" s="171">
        <v>102.2</v>
      </c>
      <c r="F585" s="171">
        <v>103.9</v>
      </c>
      <c r="G585" s="171">
        <v>103.6</v>
      </c>
      <c r="H585" s="171">
        <v>104.6</v>
      </c>
      <c r="I585" s="171">
        <v>105.9</v>
      </c>
      <c r="J585" s="171">
        <v>104.6</v>
      </c>
      <c r="K585" s="171">
        <v>104</v>
      </c>
      <c r="L585" s="171">
        <v>105.1</v>
      </c>
      <c r="M585" s="171">
        <v>105.3</v>
      </c>
      <c r="N585" s="171">
        <v>104.8</v>
      </c>
      <c r="O585" s="171">
        <v>104.3</v>
      </c>
      <c r="P585" s="171">
        <v>104</v>
      </c>
      <c r="Q585" s="171">
        <v>102.3</v>
      </c>
      <c r="R585" s="171">
        <v>101.9</v>
      </c>
      <c r="S585" s="171">
        <v>103.2</v>
      </c>
      <c r="T585" s="171">
        <v>106.9</v>
      </c>
      <c r="U585" s="171">
        <v>109.6</v>
      </c>
      <c r="V585" s="171">
        <v>108.3</v>
      </c>
      <c r="W585" s="171">
        <v>108.3</v>
      </c>
      <c r="X585" s="171">
        <v>106.9</v>
      </c>
      <c r="Y585" s="171">
        <v>108.4</v>
      </c>
      <c r="Z585" s="171">
        <v>109.1</v>
      </c>
      <c r="AA585" s="171">
        <v>109</v>
      </c>
      <c r="AB585" s="171">
        <v>106.4</v>
      </c>
      <c r="AC585" s="171">
        <v>106.5</v>
      </c>
      <c r="AD585" s="171">
        <v>107.7</v>
      </c>
      <c r="AE585" s="171">
        <v>110.2</v>
      </c>
      <c r="AF585" s="171">
        <v>111.4</v>
      </c>
      <c r="AG585" s="171">
        <v>111.6</v>
      </c>
      <c r="AH585" s="171">
        <v>110.8</v>
      </c>
      <c r="AI585" s="171">
        <v>111.7</v>
      </c>
      <c r="AJ585" s="171">
        <v>110.7</v>
      </c>
      <c r="AK585" s="171">
        <v>107.3</v>
      </c>
      <c r="AL585" s="171">
        <v>105.6</v>
      </c>
      <c r="AM585" s="171">
        <v>104.8</v>
      </c>
      <c r="AN585" s="171">
        <v>105.8</v>
      </c>
      <c r="AO585" s="171">
        <v>107.1</v>
      </c>
      <c r="AP585" s="171">
        <v>106.2</v>
      </c>
      <c r="AQ585" s="171">
        <v>102.7</v>
      </c>
      <c r="AR585" s="171">
        <v>100.7</v>
      </c>
      <c r="AS585" s="171">
        <v>100.9</v>
      </c>
      <c r="AT585" s="171">
        <v>100.4</v>
      </c>
      <c r="AU585" s="171">
        <v>99.1</v>
      </c>
      <c r="AV585" s="171">
        <v>96.4</v>
      </c>
      <c r="AW585" s="171">
        <v>96.1</v>
      </c>
      <c r="AX585" s="171">
        <v>96.8</v>
      </c>
      <c r="AY585" s="171">
        <v>98.4</v>
      </c>
      <c r="AZ585" s="171">
        <v>97.9</v>
      </c>
      <c r="BA585" s="171">
        <v>98.1</v>
      </c>
      <c r="BB585" s="171">
        <v>97.7</v>
      </c>
      <c r="BC585" s="171">
        <v>98.4</v>
      </c>
      <c r="BD585" s="171">
        <v>98</v>
      </c>
      <c r="BE585" s="171">
        <v>97.4</v>
      </c>
      <c r="BF585" s="171">
        <v>98.2</v>
      </c>
      <c r="BG585" s="171">
        <v>99.7</v>
      </c>
      <c r="BH585" s="171">
        <v>102.3</v>
      </c>
      <c r="BI585" s="171">
        <v>103.3</v>
      </c>
      <c r="BJ585" s="171">
        <v>104.8</v>
      </c>
      <c r="BK585" s="171">
        <v>105.1</v>
      </c>
      <c r="BL585" s="171">
        <v>105</v>
      </c>
      <c r="BM585" s="171">
        <v>104.4</v>
      </c>
      <c r="BN585" s="171">
        <v>103.7</v>
      </c>
      <c r="BO585" s="171">
        <v>104</v>
      </c>
      <c r="BP585" s="171">
        <v>105.9</v>
      </c>
      <c r="BQ585" s="171">
        <v>108.1</v>
      </c>
      <c r="BR585" s="171">
        <v>109.9</v>
      </c>
      <c r="BS585" s="171">
        <v>110.1</v>
      </c>
      <c r="BT585" s="171">
        <v>109.3</v>
      </c>
      <c r="BU585" s="171">
        <v>111.5</v>
      </c>
      <c r="BV585" s="171">
        <v>111.6</v>
      </c>
      <c r="BW585" s="171">
        <v>110.8</v>
      </c>
      <c r="BX585" s="171">
        <v>111.4</v>
      </c>
      <c r="BY585" s="171">
        <v>114.1</v>
      </c>
      <c r="BZ585" s="171">
        <v>114.7</v>
      </c>
      <c r="CA585" s="171">
        <v>113.8</v>
      </c>
      <c r="CB585" s="171">
        <v>112.1</v>
      </c>
      <c r="CC585" s="171">
        <v>112.3</v>
      </c>
      <c r="CD585" s="171">
        <v>112.9</v>
      </c>
      <c r="CE585" s="171">
        <v>112.8</v>
      </c>
      <c r="CF585" s="171">
        <v>111.3</v>
      </c>
      <c r="CG585" s="171">
        <v>109.6</v>
      </c>
      <c r="CH585" s="171">
        <v>110.2</v>
      </c>
      <c r="CI585" s="171">
        <v>110.6</v>
      </c>
      <c r="CJ585" s="171">
        <v>110.1</v>
      </c>
      <c r="CK585" s="171">
        <v>109.1</v>
      </c>
      <c r="CL585" s="171">
        <v>106.9</v>
      </c>
      <c r="CM585" s="171">
        <v>107.1</v>
      </c>
      <c r="CN585" s="171">
        <v>106.9</v>
      </c>
      <c r="CO585" s="171">
        <v>106.9</v>
      </c>
      <c r="CP585" s="171">
        <v>106.4</v>
      </c>
      <c r="CQ585" s="171">
        <v>106.7</v>
      </c>
      <c r="CR585" s="171">
        <v>105.8</v>
      </c>
      <c r="CS585" s="171">
        <v>106.9</v>
      </c>
      <c r="CT585" s="171">
        <v>105.7</v>
      </c>
      <c r="CU585" s="171">
        <v>105.6</v>
      </c>
      <c r="CV585" s="171">
        <v>104.9</v>
      </c>
      <c r="CW585" s="171">
        <v>103.7</v>
      </c>
      <c r="CX585" s="171">
        <v>105.1</v>
      </c>
      <c r="CY585" s="171">
        <v>107.2</v>
      </c>
      <c r="CZ585" s="171">
        <v>109.4</v>
      </c>
      <c r="DA585" s="171">
        <v>110.9</v>
      </c>
      <c r="DB585" s="171">
        <v>111.5</v>
      </c>
      <c r="DC585" s="171">
        <v>113.5</v>
      </c>
      <c r="DD585" s="171">
        <v>117.7</v>
      </c>
      <c r="DE585" s="171">
        <v>119.2</v>
      </c>
      <c r="DF585" s="171">
        <v>120.8</v>
      </c>
      <c r="DG585" s="171">
        <v>123.8</v>
      </c>
      <c r="DH585" s="171">
        <v>125.9</v>
      </c>
      <c r="DI585" s="171">
        <v>132</v>
      </c>
      <c r="DJ585" s="171">
        <v>132.5</v>
      </c>
      <c r="DK585" s="171">
        <v>133.4</v>
      </c>
      <c r="DL585" s="171">
        <v>134.6</v>
      </c>
      <c r="DM585" s="171">
        <v>138.1</v>
      </c>
      <c r="DN585" s="171">
        <v>142.9</v>
      </c>
      <c r="DO585" s="171">
        <v>143.1</v>
      </c>
      <c r="DP585" s="171">
        <v>143.80000000000001</v>
      </c>
      <c r="DQ585" s="171">
        <v>145.6</v>
      </c>
      <c r="DR585" s="171">
        <v>149.4</v>
      </c>
      <c r="DS585" s="171">
        <v>154.9</v>
      </c>
      <c r="DT585" s="171">
        <v>155.19999999999999</v>
      </c>
    </row>
    <row r="586" spans="1:124" x14ac:dyDescent="0.25">
      <c r="A586" s="169" t="s">
        <v>1566</v>
      </c>
      <c r="B586" s="169" t="s">
        <v>1567</v>
      </c>
      <c r="C586" s="170">
        <v>0.11676</v>
      </c>
      <c r="D586" s="171">
        <v>97.7</v>
      </c>
      <c r="E586" s="171">
        <v>98.8</v>
      </c>
      <c r="F586" s="171">
        <v>99.5</v>
      </c>
      <c r="G586" s="171">
        <v>94.5</v>
      </c>
      <c r="H586" s="171">
        <v>95.5</v>
      </c>
      <c r="I586" s="171">
        <v>96.5</v>
      </c>
      <c r="J586" s="171">
        <v>99.4</v>
      </c>
      <c r="K586" s="171">
        <v>99.8</v>
      </c>
      <c r="L586" s="171">
        <v>101.9</v>
      </c>
      <c r="M586" s="171">
        <v>102.1</v>
      </c>
      <c r="N586" s="171">
        <v>101.9</v>
      </c>
      <c r="O586" s="171">
        <v>98.5</v>
      </c>
      <c r="P586" s="171">
        <v>95.3</v>
      </c>
      <c r="Q586" s="171">
        <v>94.3</v>
      </c>
      <c r="R586" s="171">
        <v>94.8</v>
      </c>
      <c r="S586" s="171">
        <v>96.6</v>
      </c>
      <c r="T586" s="171">
        <v>99.9</v>
      </c>
      <c r="U586" s="171">
        <v>99</v>
      </c>
      <c r="V586" s="171">
        <v>99.7</v>
      </c>
      <c r="W586" s="171">
        <v>97.4</v>
      </c>
      <c r="X586" s="171">
        <v>98.8</v>
      </c>
      <c r="Y586" s="171">
        <v>101.4</v>
      </c>
      <c r="Z586" s="171">
        <v>104.8</v>
      </c>
      <c r="AA586" s="171">
        <v>105.8</v>
      </c>
      <c r="AB586" s="171">
        <v>99.9</v>
      </c>
      <c r="AC586" s="171">
        <v>97.4</v>
      </c>
      <c r="AD586" s="171">
        <v>101.8</v>
      </c>
      <c r="AE586" s="171">
        <v>107.6</v>
      </c>
      <c r="AF586" s="171">
        <v>104.7</v>
      </c>
      <c r="AG586" s="171">
        <v>107.7</v>
      </c>
      <c r="AH586" s="171">
        <v>104.3</v>
      </c>
      <c r="AI586" s="171">
        <v>97.8</v>
      </c>
      <c r="AJ586" s="171">
        <v>102.3</v>
      </c>
      <c r="AK586" s="171">
        <v>102.8</v>
      </c>
      <c r="AL586" s="171">
        <v>96.5</v>
      </c>
      <c r="AM586" s="171">
        <v>98.1</v>
      </c>
      <c r="AN586" s="171">
        <v>98.6</v>
      </c>
      <c r="AO586" s="171">
        <v>98.1</v>
      </c>
      <c r="AP586" s="171">
        <v>100</v>
      </c>
      <c r="AQ586" s="171">
        <v>96.2</v>
      </c>
      <c r="AR586" s="171">
        <v>92.1</v>
      </c>
      <c r="AS586" s="171">
        <v>92.5</v>
      </c>
      <c r="AT586" s="171">
        <v>92.2</v>
      </c>
      <c r="AU586" s="171">
        <v>90.9</v>
      </c>
      <c r="AV586" s="171">
        <v>88.4</v>
      </c>
      <c r="AW586" s="171">
        <v>88.8</v>
      </c>
      <c r="AX586" s="171">
        <v>88.7</v>
      </c>
      <c r="AY586" s="171">
        <v>89.9</v>
      </c>
      <c r="AZ586" s="171">
        <v>88.9</v>
      </c>
      <c r="BA586" s="171">
        <v>85.9</v>
      </c>
      <c r="BB586" s="171">
        <v>85.6</v>
      </c>
      <c r="BC586" s="171">
        <v>84.1</v>
      </c>
      <c r="BD586" s="171">
        <v>84.2</v>
      </c>
      <c r="BE586" s="171">
        <v>83.3</v>
      </c>
      <c r="BF586" s="171">
        <v>84.5</v>
      </c>
      <c r="BG586" s="171">
        <v>87.4</v>
      </c>
      <c r="BH586" s="171">
        <v>91.9</v>
      </c>
      <c r="BI586" s="171">
        <v>94.6</v>
      </c>
      <c r="BJ586" s="171">
        <v>94.1</v>
      </c>
      <c r="BK586" s="171">
        <v>95</v>
      </c>
      <c r="BL586" s="171">
        <v>95.8</v>
      </c>
      <c r="BM586" s="171">
        <v>94.3</v>
      </c>
      <c r="BN586" s="171">
        <v>93.8</v>
      </c>
      <c r="BO586" s="171">
        <v>95</v>
      </c>
      <c r="BP586" s="171">
        <v>98.4</v>
      </c>
      <c r="BQ586" s="171">
        <v>99.2</v>
      </c>
      <c r="BR586" s="171">
        <v>100.1</v>
      </c>
      <c r="BS586" s="171">
        <v>101.9</v>
      </c>
      <c r="BT586" s="171">
        <v>102.3</v>
      </c>
      <c r="BU586" s="171">
        <v>103.3</v>
      </c>
      <c r="BV586" s="171">
        <v>104.6</v>
      </c>
      <c r="BW586" s="171">
        <v>104.3</v>
      </c>
      <c r="BX586" s="171">
        <v>104.6</v>
      </c>
      <c r="BY586" s="171">
        <v>106.1</v>
      </c>
      <c r="BZ586" s="171">
        <v>107.9</v>
      </c>
      <c r="CA586" s="171">
        <v>107.5</v>
      </c>
      <c r="CB586" s="171">
        <v>104.6</v>
      </c>
      <c r="CC586" s="171">
        <v>104.5</v>
      </c>
      <c r="CD586" s="171">
        <v>107.9</v>
      </c>
      <c r="CE586" s="171">
        <v>107.3</v>
      </c>
      <c r="CF586" s="171">
        <v>105.7</v>
      </c>
      <c r="CG586" s="171">
        <v>104.6</v>
      </c>
      <c r="CH586" s="171">
        <v>105.7</v>
      </c>
      <c r="CI586" s="171">
        <v>106.7</v>
      </c>
      <c r="CJ586" s="171">
        <v>106.3</v>
      </c>
      <c r="CK586" s="171">
        <v>105.2</v>
      </c>
      <c r="CL586" s="171">
        <v>103.5</v>
      </c>
      <c r="CM586" s="171">
        <v>101.2</v>
      </c>
      <c r="CN586" s="171">
        <v>100.8</v>
      </c>
      <c r="CO586" s="171">
        <v>101.3</v>
      </c>
      <c r="CP586" s="171">
        <v>100.3</v>
      </c>
      <c r="CQ586" s="171">
        <v>101.3</v>
      </c>
      <c r="CR586" s="171">
        <v>101.1</v>
      </c>
      <c r="CS586" s="171">
        <v>103.3</v>
      </c>
      <c r="CT586" s="171">
        <v>101.9</v>
      </c>
      <c r="CU586" s="171">
        <v>101.4</v>
      </c>
      <c r="CV586" s="171">
        <v>99.5</v>
      </c>
      <c r="CW586" s="171">
        <v>100.9</v>
      </c>
      <c r="CX586" s="171">
        <v>101.5</v>
      </c>
      <c r="CY586" s="171">
        <v>106.1</v>
      </c>
      <c r="CZ586" s="171">
        <v>109</v>
      </c>
      <c r="DA586" s="171">
        <v>110.2</v>
      </c>
      <c r="DB586" s="171">
        <v>110.8</v>
      </c>
      <c r="DC586" s="171">
        <v>112.2</v>
      </c>
      <c r="DD586" s="171">
        <v>117.3</v>
      </c>
      <c r="DE586" s="171">
        <v>114.2</v>
      </c>
      <c r="DF586" s="171">
        <v>120.3</v>
      </c>
      <c r="DG586" s="171">
        <v>123.8</v>
      </c>
      <c r="DH586" s="171">
        <v>125.1</v>
      </c>
      <c r="DI586" s="171">
        <v>128.6</v>
      </c>
      <c r="DJ586" s="171">
        <v>128.1</v>
      </c>
      <c r="DK586" s="171">
        <v>129.1</v>
      </c>
      <c r="DL586" s="171">
        <v>129.5</v>
      </c>
      <c r="DM586" s="171">
        <v>129.9</v>
      </c>
      <c r="DN586" s="171">
        <v>131.6</v>
      </c>
      <c r="DO586" s="171">
        <v>131.5</v>
      </c>
      <c r="DP586" s="171">
        <v>133.1</v>
      </c>
      <c r="DQ586" s="171">
        <v>132.6</v>
      </c>
      <c r="DR586" s="171">
        <v>133.69999999999999</v>
      </c>
      <c r="DS586" s="171">
        <v>136.30000000000001</v>
      </c>
      <c r="DT586" s="171">
        <v>137.30000000000001</v>
      </c>
    </row>
    <row r="587" spans="1:124" x14ac:dyDescent="0.25">
      <c r="A587" s="169" t="s">
        <v>1568</v>
      </c>
      <c r="B587" s="169" t="s">
        <v>1569</v>
      </c>
      <c r="C587" s="170">
        <v>2.265E-2</v>
      </c>
      <c r="D587" s="171">
        <v>101.5</v>
      </c>
      <c r="E587" s="171">
        <v>102.2</v>
      </c>
      <c r="F587" s="171">
        <v>102.2</v>
      </c>
      <c r="G587" s="171">
        <v>103.1</v>
      </c>
      <c r="H587" s="171">
        <v>103.9</v>
      </c>
      <c r="I587" s="171">
        <v>105.2</v>
      </c>
      <c r="J587" s="171">
        <v>106.5</v>
      </c>
      <c r="K587" s="171">
        <v>105.8</v>
      </c>
      <c r="L587" s="171">
        <v>106.3</v>
      </c>
      <c r="M587" s="171">
        <v>109.3</v>
      </c>
      <c r="N587" s="171">
        <v>109.1</v>
      </c>
      <c r="O587" s="171">
        <v>108</v>
      </c>
      <c r="P587" s="171">
        <v>108.1</v>
      </c>
      <c r="Q587" s="171">
        <v>107</v>
      </c>
      <c r="R587" s="171">
        <v>108.4</v>
      </c>
      <c r="S587" s="171">
        <v>110.7</v>
      </c>
      <c r="T587" s="171">
        <v>111.9</v>
      </c>
      <c r="U587" s="171">
        <v>113.9</v>
      </c>
      <c r="V587" s="171">
        <v>113.5</v>
      </c>
      <c r="W587" s="171">
        <v>113.9</v>
      </c>
      <c r="X587" s="171">
        <v>114.1</v>
      </c>
      <c r="Y587" s="171">
        <v>116</v>
      </c>
      <c r="Z587" s="171">
        <v>116</v>
      </c>
      <c r="AA587" s="171">
        <v>116.4</v>
      </c>
      <c r="AB587" s="171">
        <v>116.4</v>
      </c>
      <c r="AC587" s="171">
        <v>116.8</v>
      </c>
      <c r="AD587" s="171">
        <v>118.7</v>
      </c>
      <c r="AE587" s="171">
        <v>120.3</v>
      </c>
      <c r="AF587" s="171">
        <v>121.8</v>
      </c>
      <c r="AG587" s="171">
        <v>122.1</v>
      </c>
      <c r="AH587" s="171">
        <v>121.5</v>
      </c>
      <c r="AI587" s="171">
        <v>121.7</v>
      </c>
      <c r="AJ587" s="171">
        <v>120.6</v>
      </c>
      <c r="AK587" s="171">
        <v>119.9</v>
      </c>
      <c r="AL587" s="171">
        <v>118.2</v>
      </c>
      <c r="AM587" s="171">
        <v>117.9</v>
      </c>
      <c r="AN587" s="171">
        <v>117.9</v>
      </c>
      <c r="AO587" s="171">
        <v>117.5</v>
      </c>
      <c r="AP587" s="171">
        <v>114.5</v>
      </c>
      <c r="AQ587" s="171">
        <v>115.2</v>
      </c>
      <c r="AR587" s="171">
        <v>115</v>
      </c>
      <c r="AS587" s="171">
        <v>112.7</v>
      </c>
      <c r="AT587" s="171">
        <v>111.7</v>
      </c>
      <c r="AU587" s="171">
        <v>111.9</v>
      </c>
      <c r="AV587" s="171">
        <v>111</v>
      </c>
      <c r="AW587" s="171">
        <v>110.6</v>
      </c>
      <c r="AX587" s="171">
        <v>110.2</v>
      </c>
      <c r="AY587" s="171">
        <v>111.4</v>
      </c>
      <c r="AZ587" s="171">
        <v>111</v>
      </c>
      <c r="BA587" s="171">
        <v>113.8</v>
      </c>
      <c r="BB587" s="171">
        <v>115.1</v>
      </c>
      <c r="BC587" s="171">
        <v>116.2</v>
      </c>
      <c r="BD587" s="171">
        <v>113.8</v>
      </c>
      <c r="BE587" s="171">
        <v>115.7</v>
      </c>
      <c r="BF587" s="171">
        <v>117.3</v>
      </c>
      <c r="BG587" s="171">
        <v>122.3</v>
      </c>
      <c r="BH587" s="171">
        <v>123.8</v>
      </c>
      <c r="BI587" s="171">
        <v>126.1</v>
      </c>
      <c r="BJ587" s="171">
        <v>127.4</v>
      </c>
      <c r="BK587" s="171">
        <v>126.8</v>
      </c>
      <c r="BL587" s="171">
        <v>125.8</v>
      </c>
      <c r="BM587" s="171">
        <v>129.9</v>
      </c>
      <c r="BN587" s="171">
        <v>129.9</v>
      </c>
      <c r="BO587" s="171">
        <v>130.69999999999999</v>
      </c>
      <c r="BP587" s="171">
        <v>131.69999999999999</v>
      </c>
      <c r="BQ587" s="171">
        <v>133.4</v>
      </c>
      <c r="BR587" s="171">
        <v>135.6</v>
      </c>
      <c r="BS587" s="171">
        <v>139.5</v>
      </c>
      <c r="BT587" s="171">
        <v>139.6</v>
      </c>
      <c r="BU587" s="171">
        <v>140.19999999999999</v>
      </c>
      <c r="BV587" s="171">
        <v>140.30000000000001</v>
      </c>
      <c r="BW587" s="171">
        <v>141.19999999999999</v>
      </c>
      <c r="BX587" s="171">
        <v>140.1</v>
      </c>
      <c r="BY587" s="171">
        <v>142.4</v>
      </c>
      <c r="BZ587" s="171">
        <v>141.9</v>
      </c>
      <c r="CA587" s="171">
        <v>142.1</v>
      </c>
      <c r="CB587" s="171">
        <v>139.80000000000001</v>
      </c>
      <c r="CC587" s="171">
        <v>140.6</v>
      </c>
      <c r="CD587" s="171">
        <v>140.80000000000001</v>
      </c>
      <c r="CE587" s="171">
        <v>139.1</v>
      </c>
      <c r="CF587" s="171">
        <v>139.19999999999999</v>
      </c>
      <c r="CG587" s="171">
        <v>140</v>
      </c>
      <c r="CH587" s="171">
        <v>139.4</v>
      </c>
      <c r="CI587" s="171">
        <v>140.1</v>
      </c>
      <c r="CJ587" s="171">
        <v>140.4</v>
      </c>
      <c r="CK587" s="171">
        <v>140.80000000000001</v>
      </c>
      <c r="CL587" s="171">
        <v>137.9</v>
      </c>
      <c r="CM587" s="171">
        <v>136</v>
      </c>
      <c r="CN587" s="171">
        <v>135.80000000000001</v>
      </c>
      <c r="CO587" s="171">
        <v>135.4</v>
      </c>
      <c r="CP587" s="171">
        <v>136</v>
      </c>
      <c r="CQ587" s="171">
        <v>134.4</v>
      </c>
      <c r="CR587" s="171">
        <v>133.9</v>
      </c>
      <c r="CS587" s="171">
        <v>134</v>
      </c>
      <c r="CT587" s="171">
        <v>133.5</v>
      </c>
      <c r="CU587" s="171">
        <v>133.69999999999999</v>
      </c>
      <c r="CV587" s="171">
        <v>133.69999999999999</v>
      </c>
      <c r="CW587" s="171">
        <v>132.30000000000001</v>
      </c>
      <c r="CX587" s="171">
        <v>131.19999999999999</v>
      </c>
      <c r="CY587" s="171">
        <v>130.69999999999999</v>
      </c>
      <c r="CZ587" s="171">
        <v>133.5</v>
      </c>
      <c r="DA587" s="171">
        <v>132.69999999999999</v>
      </c>
      <c r="DB587" s="171">
        <v>135.30000000000001</v>
      </c>
      <c r="DC587" s="171">
        <v>135.9</v>
      </c>
      <c r="DD587" s="171">
        <v>141.1</v>
      </c>
      <c r="DE587" s="171">
        <v>142.5</v>
      </c>
      <c r="DF587" s="171">
        <v>143.5</v>
      </c>
      <c r="DG587" s="171">
        <v>145</v>
      </c>
      <c r="DH587" s="171">
        <v>144</v>
      </c>
      <c r="DI587" s="171">
        <v>146.1</v>
      </c>
      <c r="DJ587" s="171">
        <v>144.80000000000001</v>
      </c>
      <c r="DK587" s="171">
        <v>144.5</v>
      </c>
      <c r="DL587" s="171">
        <v>149.9</v>
      </c>
      <c r="DM587" s="171">
        <v>151.5</v>
      </c>
      <c r="DN587" s="171">
        <v>149.9</v>
      </c>
      <c r="DO587" s="171">
        <v>154.6</v>
      </c>
      <c r="DP587" s="171">
        <v>155.1</v>
      </c>
      <c r="DQ587" s="171">
        <v>158.69999999999999</v>
      </c>
      <c r="DR587" s="171">
        <v>160.19999999999999</v>
      </c>
      <c r="DS587" s="171">
        <v>165.5</v>
      </c>
      <c r="DT587" s="171">
        <v>168.3</v>
      </c>
    </row>
    <row r="588" spans="1:124" x14ac:dyDescent="0.25">
      <c r="A588" s="169" t="s">
        <v>1570</v>
      </c>
      <c r="B588" s="169" t="s">
        <v>1571</v>
      </c>
      <c r="C588" s="170">
        <v>1.8799999999999999E-3</v>
      </c>
      <c r="D588" s="171">
        <v>102.7</v>
      </c>
      <c r="E588" s="171">
        <v>104.6</v>
      </c>
      <c r="F588" s="171">
        <v>105.9</v>
      </c>
      <c r="G588" s="171">
        <v>105.3</v>
      </c>
      <c r="H588" s="171">
        <v>105.4</v>
      </c>
      <c r="I588" s="171">
        <v>109.2</v>
      </c>
      <c r="J588" s="171">
        <v>107.9</v>
      </c>
      <c r="K588" s="171">
        <v>108</v>
      </c>
      <c r="L588" s="171">
        <v>108.6</v>
      </c>
      <c r="M588" s="171">
        <v>109.2</v>
      </c>
      <c r="N588" s="171">
        <v>106.7</v>
      </c>
      <c r="O588" s="171">
        <v>105.9</v>
      </c>
      <c r="P588" s="171">
        <v>105.2</v>
      </c>
      <c r="Q588" s="171">
        <v>104.7</v>
      </c>
      <c r="R588" s="171">
        <v>105.1</v>
      </c>
      <c r="S588" s="171">
        <v>106.5</v>
      </c>
      <c r="T588" s="171">
        <v>109.2</v>
      </c>
      <c r="U588" s="171">
        <v>110.8</v>
      </c>
      <c r="V588" s="171">
        <v>109.8</v>
      </c>
      <c r="W588" s="171">
        <v>109.4</v>
      </c>
      <c r="X588" s="171">
        <v>109</v>
      </c>
      <c r="Y588" s="171">
        <v>109.2</v>
      </c>
      <c r="Z588" s="171">
        <v>108.1</v>
      </c>
      <c r="AA588" s="171">
        <v>110.6</v>
      </c>
      <c r="AB588" s="171">
        <v>113.7</v>
      </c>
      <c r="AC588" s="171">
        <v>110.5</v>
      </c>
      <c r="AD588" s="171">
        <v>114.9</v>
      </c>
      <c r="AE588" s="171">
        <v>115.9</v>
      </c>
      <c r="AF588" s="171">
        <v>118</v>
      </c>
      <c r="AG588" s="171">
        <v>120.8</v>
      </c>
      <c r="AH588" s="171">
        <v>119.4</v>
      </c>
      <c r="AI588" s="171">
        <v>122.5</v>
      </c>
      <c r="AJ588" s="171">
        <v>122.4</v>
      </c>
      <c r="AK588" s="171">
        <v>118.4</v>
      </c>
      <c r="AL588" s="171">
        <v>118.6</v>
      </c>
      <c r="AM588" s="171">
        <v>116.7</v>
      </c>
      <c r="AN588" s="171">
        <v>116.5</v>
      </c>
      <c r="AO588" s="171">
        <v>115.6</v>
      </c>
      <c r="AP588" s="171">
        <v>113.8</v>
      </c>
      <c r="AQ588" s="171">
        <v>111.5</v>
      </c>
      <c r="AR588" s="171">
        <v>110.7</v>
      </c>
      <c r="AS588" s="171">
        <v>110.1</v>
      </c>
      <c r="AT588" s="171">
        <v>109.5</v>
      </c>
      <c r="AU588" s="171">
        <v>104.3</v>
      </c>
      <c r="AV588" s="171">
        <v>104.6</v>
      </c>
      <c r="AW588" s="171">
        <v>104.3</v>
      </c>
      <c r="AX588" s="171">
        <v>105.4</v>
      </c>
      <c r="AY588" s="171">
        <v>105.8</v>
      </c>
      <c r="AZ588" s="171">
        <v>105.1</v>
      </c>
      <c r="BA588" s="171">
        <v>104.3</v>
      </c>
      <c r="BB588" s="171">
        <v>105.1</v>
      </c>
      <c r="BC588" s="171">
        <v>107.6</v>
      </c>
      <c r="BD588" s="171">
        <v>105.3</v>
      </c>
      <c r="BE588" s="171">
        <v>104.4</v>
      </c>
      <c r="BF588" s="171">
        <v>107.5</v>
      </c>
      <c r="BG588" s="171">
        <v>106.5</v>
      </c>
      <c r="BH588" s="171">
        <v>106.3</v>
      </c>
      <c r="BI588" s="171">
        <v>107.6</v>
      </c>
      <c r="BJ588" s="171">
        <v>106.8</v>
      </c>
      <c r="BK588" s="171">
        <v>109.1</v>
      </c>
      <c r="BL588" s="171">
        <v>109.3</v>
      </c>
      <c r="BM588" s="171">
        <v>109.9</v>
      </c>
      <c r="BN588" s="171">
        <v>110</v>
      </c>
      <c r="BO588" s="171">
        <v>108.7</v>
      </c>
      <c r="BP588" s="171">
        <v>109.7</v>
      </c>
      <c r="BQ588" s="171">
        <v>110.5</v>
      </c>
      <c r="BR588" s="171">
        <v>111.9</v>
      </c>
      <c r="BS588" s="171">
        <v>111.2</v>
      </c>
      <c r="BT588" s="171">
        <v>111.6</v>
      </c>
      <c r="BU588" s="171">
        <v>111.4</v>
      </c>
      <c r="BV588" s="171">
        <v>111.7</v>
      </c>
      <c r="BW588" s="171">
        <v>112</v>
      </c>
      <c r="BX588" s="171">
        <v>112.9</v>
      </c>
      <c r="BY588" s="171">
        <v>113.9</v>
      </c>
      <c r="BZ588" s="171">
        <v>113.5</v>
      </c>
      <c r="CA588" s="171">
        <v>111.3</v>
      </c>
      <c r="CB588" s="171">
        <v>110.7</v>
      </c>
      <c r="CC588" s="171">
        <v>111.2</v>
      </c>
      <c r="CD588" s="171">
        <v>111.6</v>
      </c>
      <c r="CE588" s="171">
        <v>110.5</v>
      </c>
      <c r="CF588" s="171">
        <v>109.9</v>
      </c>
      <c r="CG588" s="171">
        <v>108.8</v>
      </c>
      <c r="CH588" s="171">
        <v>108.9</v>
      </c>
      <c r="CI588" s="171">
        <v>108.2</v>
      </c>
      <c r="CJ588" s="171">
        <v>108</v>
      </c>
      <c r="CK588" s="171">
        <v>107.8</v>
      </c>
      <c r="CL588" s="171">
        <v>107.4</v>
      </c>
      <c r="CM588" s="171">
        <v>106.8</v>
      </c>
      <c r="CN588" s="171">
        <v>106.9</v>
      </c>
      <c r="CO588" s="171">
        <v>107.1</v>
      </c>
      <c r="CP588" s="171">
        <v>106.8</v>
      </c>
      <c r="CQ588" s="171">
        <v>107.2</v>
      </c>
      <c r="CR588" s="171">
        <v>108.4</v>
      </c>
      <c r="CS588" s="171">
        <v>108</v>
      </c>
      <c r="CT588" s="171">
        <v>108.5</v>
      </c>
      <c r="CU588" s="171">
        <v>108.1</v>
      </c>
      <c r="CV588" s="171">
        <v>107.8</v>
      </c>
      <c r="CW588" s="171">
        <v>107.5</v>
      </c>
      <c r="CX588" s="171">
        <v>108.8</v>
      </c>
      <c r="CY588" s="171">
        <v>109.2</v>
      </c>
      <c r="CZ588" s="171">
        <v>108.2</v>
      </c>
      <c r="DA588" s="171">
        <v>107.8</v>
      </c>
      <c r="DB588" s="171">
        <v>110.1</v>
      </c>
      <c r="DC588" s="171">
        <v>114</v>
      </c>
      <c r="DD588" s="171">
        <v>112.8</v>
      </c>
      <c r="DE588" s="171">
        <v>113.3</v>
      </c>
      <c r="DF588" s="171">
        <v>114.5</v>
      </c>
      <c r="DG588" s="171">
        <v>115.9</v>
      </c>
      <c r="DH588" s="171">
        <v>119.1</v>
      </c>
      <c r="DI588" s="171">
        <v>120.2</v>
      </c>
      <c r="DJ588" s="171">
        <v>122.8</v>
      </c>
      <c r="DK588" s="171">
        <v>124.1</v>
      </c>
      <c r="DL588" s="171">
        <v>126.2</v>
      </c>
      <c r="DM588" s="171">
        <v>130.30000000000001</v>
      </c>
      <c r="DN588" s="171">
        <v>136</v>
      </c>
      <c r="DO588" s="171">
        <v>140.69999999999999</v>
      </c>
      <c r="DP588" s="171">
        <v>139.5</v>
      </c>
      <c r="DQ588" s="171">
        <v>141.69999999999999</v>
      </c>
      <c r="DR588" s="171">
        <v>150.6</v>
      </c>
      <c r="DS588" s="171">
        <v>156.80000000000001</v>
      </c>
      <c r="DT588" s="171">
        <v>159.6</v>
      </c>
    </row>
    <row r="589" spans="1:124" x14ac:dyDescent="0.25">
      <c r="A589" s="169" t="s">
        <v>1572</v>
      </c>
      <c r="B589" s="169" t="s">
        <v>1573</v>
      </c>
      <c r="C589" s="170">
        <v>9.1480000000000006E-2</v>
      </c>
      <c r="D589" s="171">
        <v>102.4</v>
      </c>
      <c r="E589" s="171">
        <v>102.8</v>
      </c>
      <c r="F589" s="171">
        <v>102.4</v>
      </c>
      <c r="G589" s="171">
        <v>102.6</v>
      </c>
      <c r="H589" s="171">
        <v>103</v>
      </c>
      <c r="I589" s="171">
        <v>103.4</v>
      </c>
      <c r="J589" s="171">
        <v>103.1</v>
      </c>
      <c r="K589" s="171">
        <v>102.5</v>
      </c>
      <c r="L589" s="171">
        <v>102.9</v>
      </c>
      <c r="M589" s="171">
        <v>103</v>
      </c>
      <c r="N589" s="171">
        <v>103.2</v>
      </c>
      <c r="O589" s="171">
        <v>103</v>
      </c>
      <c r="P589" s="171">
        <v>106</v>
      </c>
      <c r="Q589" s="171">
        <v>106.2</v>
      </c>
      <c r="R589" s="171">
        <v>106.3</v>
      </c>
      <c r="S589" s="171">
        <v>105.6</v>
      </c>
      <c r="T589" s="171">
        <v>108.3</v>
      </c>
      <c r="U589" s="171">
        <v>108.4</v>
      </c>
      <c r="V589" s="171">
        <v>108.7</v>
      </c>
      <c r="W589" s="171">
        <v>108.1</v>
      </c>
      <c r="X589" s="171">
        <v>108</v>
      </c>
      <c r="Y589" s="171">
        <v>108.3</v>
      </c>
      <c r="Z589" s="171">
        <v>108.2</v>
      </c>
      <c r="AA589" s="171">
        <v>108.4</v>
      </c>
      <c r="AB589" s="171">
        <v>110.1</v>
      </c>
      <c r="AC589" s="171">
        <v>110.4</v>
      </c>
      <c r="AD589" s="171">
        <v>110.7</v>
      </c>
      <c r="AE589" s="171">
        <v>114.3</v>
      </c>
      <c r="AF589" s="171">
        <v>116.8</v>
      </c>
      <c r="AG589" s="171">
        <v>116.9</v>
      </c>
      <c r="AH589" s="171">
        <v>116.1</v>
      </c>
      <c r="AI589" s="171">
        <v>117.5</v>
      </c>
      <c r="AJ589" s="171">
        <v>118.2</v>
      </c>
      <c r="AK589" s="171">
        <v>115.4</v>
      </c>
      <c r="AL589" s="171">
        <v>114.8</v>
      </c>
      <c r="AM589" s="171">
        <v>114.6</v>
      </c>
      <c r="AN589" s="171">
        <v>115.7</v>
      </c>
      <c r="AO589" s="171">
        <v>113.8</v>
      </c>
      <c r="AP589" s="171">
        <v>109.5</v>
      </c>
      <c r="AQ589" s="171">
        <v>109</v>
      </c>
      <c r="AR589" s="171">
        <v>107.2</v>
      </c>
      <c r="AS589" s="171">
        <v>106.7</v>
      </c>
      <c r="AT589" s="171">
        <v>106.2</v>
      </c>
      <c r="AU589" s="171">
        <v>103.4</v>
      </c>
      <c r="AV589" s="171">
        <v>101.8</v>
      </c>
      <c r="AW589" s="171">
        <v>101.4</v>
      </c>
      <c r="AX589" s="171">
        <v>102.7</v>
      </c>
      <c r="AY589" s="171">
        <v>102.9</v>
      </c>
      <c r="AZ589" s="171">
        <v>103.1</v>
      </c>
      <c r="BA589" s="171">
        <v>105.7</v>
      </c>
      <c r="BB589" s="171">
        <v>105.1</v>
      </c>
      <c r="BC589" s="171">
        <v>106.7</v>
      </c>
      <c r="BD589" s="171">
        <v>106.6</v>
      </c>
      <c r="BE589" s="171">
        <v>106.3</v>
      </c>
      <c r="BF589" s="171">
        <v>107.3</v>
      </c>
      <c r="BG589" s="171">
        <v>107.8</v>
      </c>
      <c r="BH589" s="171">
        <v>108.2</v>
      </c>
      <c r="BI589" s="171">
        <v>108.8</v>
      </c>
      <c r="BJ589" s="171">
        <v>111.8</v>
      </c>
      <c r="BK589" s="171">
        <v>109.6</v>
      </c>
      <c r="BL589" s="171">
        <v>111.7</v>
      </c>
      <c r="BM589" s="171">
        <v>112.7</v>
      </c>
      <c r="BN589" s="171">
        <v>112.6</v>
      </c>
      <c r="BO589" s="171">
        <v>112.7</v>
      </c>
      <c r="BP589" s="171">
        <v>114.6</v>
      </c>
      <c r="BQ589" s="171">
        <v>115.6</v>
      </c>
      <c r="BR589" s="171">
        <v>117.8</v>
      </c>
      <c r="BS589" s="171">
        <v>118.8</v>
      </c>
      <c r="BT589" s="171">
        <v>118.2</v>
      </c>
      <c r="BU589" s="171">
        <v>117.9</v>
      </c>
      <c r="BV589" s="171">
        <v>117.9</v>
      </c>
      <c r="BW589" s="171">
        <v>117.8</v>
      </c>
      <c r="BX589" s="171">
        <v>118.9</v>
      </c>
      <c r="BY589" s="171">
        <v>124.7</v>
      </c>
      <c r="BZ589" s="171">
        <v>124.6</v>
      </c>
      <c r="CA589" s="171">
        <v>123.1</v>
      </c>
      <c r="CB589" s="171">
        <v>120.4</v>
      </c>
      <c r="CC589" s="171">
        <v>121.3</v>
      </c>
      <c r="CD589" s="171">
        <v>124.3</v>
      </c>
      <c r="CE589" s="171">
        <v>126.7</v>
      </c>
      <c r="CF589" s="171">
        <v>124.8</v>
      </c>
      <c r="CG589" s="171">
        <v>121.7</v>
      </c>
      <c r="CH589" s="171">
        <v>122.8</v>
      </c>
      <c r="CI589" s="171">
        <v>122</v>
      </c>
      <c r="CJ589" s="171">
        <v>121.1</v>
      </c>
      <c r="CK589" s="171">
        <v>120</v>
      </c>
      <c r="CL589" s="171">
        <v>119.5</v>
      </c>
      <c r="CM589" s="171">
        <v>119.6</v>
      </c>
      <c r="CN589" s="171">
        <v>119.2</v>
      </c>
      <c r="CO589" s="171">
        <v>118.8</v>
      </c>
      <c r="CP589" s="171">
        <v>119</v>
      </c>
      <c r="CQ589" s="171">
        <v>116.7</v>
      </c>
      <c r="CR589" s="171">
        <v>117.6</v>
      </c>
      <c r="CS589" s="171">
        <v>117.4</v>
      </c>
      <c r="CT589" s="171">
        <v>117.7</v>
      </c>
      <c r="CU589" s="171">
        <v>117.2</v>
      </c>
      <c r="CV589" s="171">
        <v>116.7</v>
      </c>
      <c r="CW589" s="171">
        <v>116.4</v>
      </c>
      <c r="CX589" s="171">
        <v>116.9</v>
      </c>
      <c r="CY589" s="171">
        <v>116.8</v>
      </c>
      <c r="CZ589" s="171">
        <v>116.9</v>
      </c>
      <c r="DA589" s="171">
        <v>118.4</v>
      </c>
      <c r="DB589" s="171">
        <v>118.7</v>
      </c>
      <c r="DC589" s="171">
        <v>120.1</v>
      </c>
      <c r="DD589" s="171">
        <v>125</v>
      </c>
      <c r="DE589" s="171">
        <v>126.5</v>
      </c>
      <c r="DF589" s="171">
        <v>126.7</v>
      </c>
      <c r="DG589" s="171">
        <v>128.19999999999999</v>
      </c>
      <c r="DH589" s="171">
        <v>136</v>
      </c>
      <c r="DI589" s="171">
        <v>146.6</v>
      </c>
      <c r="DJ589" s="171">
        <v>148.69999999999999</v>
      </c>
      <c r="DK589" s="171">
        <v>148.5</v>
      </c>
      <c r="DL589" s="171">
        <v>150.69999999999999</v>
      </c>
      <c r="DM589" s="171">
        <v>156.69999999999999</v>
      </c>
      <c r="DN589" s="171">
        <v>163.30000000000001</v>
      </c>
      <c r="DO589" s="171">
        <v>168.6</v>
      </c>
      <c r="DP589" s="171">
        <v>173</v>
      </c>
      <c r="DQ589" s="171">
        <v>175.5</v>
      </c>
      <c r="DR589" s="171">
        <v>181.6</v>
      </c>
      <c r="DS589" s="171">
        <v>190</v>
      </c>
      <c r="DT589" s="171">
        <v>192.7</v>
      </c>
    </row>
    <row r="590" spans="1:124" x14ac:dyDescent="0.25">
      <c r="A590" s="169" t="s">
        <v>1574</v>
      </c>
      <c r="B590" s="169" t="s">
        <v>1575</v>
      </c>
      <c r="C590" s="170">
        <v>1.9060000000000001E-2</v>
      </c>
      <c r="D590" s="171">
        <v>102</v>
      </c>
      <c r="E590" s="171">
        <v>98.8</v>
      </c>
      <c r="F590" s="171">
        <v>101.7</v>
      </c>
      <c r="G590" s="171">
        <v>101.9</v>
      </c>
      <c r="H590" s="171">
        <v>102.2</v>
      </c>
      <c r="I590" s="171">
        <v>102.7</v>
      </c>
      <c r="J590" s="171">
        <v>104.3</v>
      </c>
      <c r="K590" s="171">
        <v>103.9</v>
      </c>
      <c r="L590" s="171">
        <v>105.6</v>
      </c>
      <c r="M590" s="171">
        <v>107.4</v>
      </c>
      <c r="N590" s="171">
        <v>108.5</v>
      </c>
      <c r="O590" s="171">
        <v>108.3</v>
      </c>
      <c r="P590" s="171">
        <v>109.7</v>
      </c>
      <c r="Q590" s="171">
        <v>110.1</v>
      </c>
      <c r="R590" s="171">
        <v>108.4</v>
      </c>
      <c r="S590" s="171">
        <v>110.4</v>
      </c>
      <c r="T590" s="171">
        <v>110</v>
      </c>
      <c r="U590" s="171">
        <v>112</v>
      </c>
      <c r="V590" s="171">
        <v>110.1</v>
      </c>
      <c r="W590" s="171">
        <v>109.3</v>
      </c>
      <c r="X590" s="171">
        <v>111.8</v>
      </c>
      <c r="Y590" s="171">
        <v>112.3</v>
      </c>
      <c r="Z590" s="171">
        <v>112.5</v>
      </c>
      <c r="AA590" s="171">
        <v>113.5</v>
      </c>
      <c r="AB590" s="171">
        <v>113.6</v>
      </c>
      <c r="AC590" s="171">
        <v>113.2</v>
      </c>
      <c r="AD590" s="171">
        <v>112.4</v>
      </c>
      <c r="AE590" s="171">
        <v>111.9</v>
      </c>
      <c r="AF590" s="171">
        <v>112.1</v>
      </c>
      <c r="AG590" s="171">
        <v>114</v>
      </c>
      <c r="AH590" s="171">
        <v>111.6</v>
      </c>
      <c r="AI590" s="171">
        <v>97.6</v>
      </c>
      <c r="AJ590" s="171">
        <v>96.5</v>
      </c>
      <c r="AK590" s="171">
        <v>96.5</v>
      </c>
      <c r="AL590" s="171">
        <v>96.2</v>
      </c>
      <c r="AM590" s="171">
        <v>96</v>
      </c>
      <c r="AN590" s="171">
        <v>95.4</v>
      </c>
      <c r="AO590" s="171">
        <v>96.4</v>
      </c>
      <c r="AP590" s="171">
        <v>97.1</v>
      </c>
      <c r="AQ590" s="171">
        <v>95.7</v>
      </c>
      <c r="AR590" s="171">
        <v>94.6</v>
      </c>
      <c r="AS590" s="171">
        <v>96</v>
      </c>
      <c r="AT590" s="171">
        <v>94.2</v>
      </c>
      <c r="AU590" s="171">
        <v>93.6</v>
      </c>
      <c r="AV590" s="171">
        <v>93.6</v>
      </c>
      <c r="AW590" s="171">
        <v>93.8</v>
      </c>
      <c r="AX590" s="171">
        <v>94.2</v>
      </c>
      <c r="AY590" s="171">
        <v>94.3</v>
      </c>
      <c r="AZ590" s="171">
        <v>94.7</v>
      </c>
      <c r="BA590" s="171">
        <v>94.6</v>
      </c>
      <c r="BB590" s="171">
        <v>94.1</v>
      </c>
      <c r="BC590" s="171">
        <v>94.3</v>
      </c>
      <c r="BD590" s="171">
        <v>96.1</v>
      </c>
      <c r="BE590" s="171">
        <v>96.2</v>
      </c>
      <c r="BF590" s="171">
        <v>96.6</v>
      </c>
      <c r="BG590" s="171">
        <v>99</v>
      </c>
      <c r="BH590" s="171">
        <v>104.7</v>
      </c>
      <c r="BI590" s="171">
        <v>102.2</v>
      </c>
      <c r="BJ590" s="171">
        <v>104.3</v>
      </c>
      <c r="BK590" s="171">
        <v>105.5</v>
      </c>
      <c r="BL590" s="171">
        <v>107.6</v>
      </c>
      <c r="BM590" s="171">
        <v>108</v>
      </c>
      <c r="BN590" s="171">
        <v>108.3</v>
      </c>
      <c r="BO590" s="171">
        <v>110.8</v>
      </c>
      <c r="BP590" s="171">
        <v>111.1</v>
      </c>
      <c r="BQ590" s="171">
        <v>111.7</v>
      </c>
      <c r="BR590" s="171">
        <v>112.9</v>
      </c>
      <c r="BS590" s="171">
        <v>113.6</v>
      </c>
      <c r="BT590" s="171">
        <v>113.6</v>
      </c>
      <c r="BU590" s="171">
        <v>115.7</v>
      </c>
      <c r="BV590" s="171">
        <v>116.6</v>
      </c>
      <c r="BW590" s="171">
        <v>117</v>
      </c>
      <c r="BX590" s="171">
        <v>116.7</v>
      </c>
      <c r="BY590" s="171">
        <v>116.8</v>
      </c>
      <c r="BZ590" s="171">
        <v>117.2</v>
      </c>
      <c r="CA590" s="171">
        <v>117.8</v>
      </c>
      <c r="CB590" s="171">
        <v>117.3</v>
      </c>
      <c r="CC590" s="171">
        <v>116.9</v>
      </c>
      <c r="CD590" s="171">
        <v>117.7</v>
      </c>
      <c r="CE590" s="171">
        <v>115.9</v>
      </c>
      <c r="CF590" s="171">
        <v>115.3</v>
      </c>
      <c r="CG590" s="171">
        <v>115.4</v>
      </c>
      <c r="CH590" s="171">
        <v>115.6</v>
      </c>
      <c r="CI590" s="171">
        <v>115.6</v>
      </c>
      <c r="CJ590" s="171">
        <v>115.9</v>
      </c>
      <c r="CK590" s="171">
        <v>115.6</v>
      </c>
      <c r="CL590" s="171">
        <v>112.8</v>
      </c>
      <c r="CM590" s="171">
        <v>112.3</v>
      </c>
      <c r="CN590" s="171">
        <v>112.9</v>
      </c>
      <c r="CO590" s="171">
        <v>113.4</v>
      </c>
      <c r="CP590" s="171">
        <v>114</v>
      </c>
      <c r="CQ590" s="171">
        <v>114.2</v>
      </c>
      <c r="CR590" s="171">
        <v>113.6</v>
      </c>
      <c r="CS590" s="171">
        <v>112.5</v>
      </c>
      <c r="CT590" s="171">
        <v>112.7</v>
      </c>
      <c r="CU590" s="171">
        <v>112.1</v>
      </c>
      <c r="CV590" s="171">
        <v>111.4</v>
      </c>
      <c r="CW590" s="171">
        <v>111.1</v>
      </c>
      <c r="CX590" s="171">
        <v>110.9</v>
      </c>
      <c r="CY590" s="171">
        <v>110.8</v>
      </c>
      <c r="CZ590" s="171">
        <v>112</v>
      </c>
      <c r="DA590" s="171">
        <v>113.5</v>
      </c>
      <c r="DB590" s="171">
        <v>113.1</v>
      </c>
      <c r="DC590" s="171">
        <v>113.8</v>
      </c>
      <c r="DD590" s="171">
        <v>116.8</v>
      </c>
      <c r="DE590" s="171">
        <v>119.6</v>
      </c>
      <c r="DF590" s="171">
        <v>120.1</v>
      </c>
      <c r="DG590" s="171">
        <v>122.1</v>
      </c>
      <c r="DH590" s="171">
        <v>122.9</v>
      </c>
      <c r="DI590" s="171">
        <v>125.5</v>
      </c>
      <c r="DJ590" s="171">
        <v>125.7</v>
      </c>
      <c r="DK590" s="171">
        <v>131.19999999999999</v>
      </c>
      <c r="DL590" s="171">
        <v>134.4</v>
      </c>
      <c r="DM590" s="171">
        <v>137.1</v>
      </c>
      <c r="DN590" s="171">
        <v>137.5</v>
      </c>
      <c r="DO590" s="171">
        <v>137.69999999999999</v>
      </c>
      <c r="DP590" s="171">
        <v>136.5</v>
      </c>
      <c r="DQ590" s="171">
        <v>144.1</v>
      </c>
      <c r="DR590" s="171">
        <v>143.9</v>
      </c>
      <c r="DS590" s="171">
        <v>144.80000000000001</v>
      </c>
      <c r="DT590" s="171">
        <v>142.9</v>
      </c>
    </row>
    <row r="591" spans="1:124" x14ac:dyDescent="0.25">
      <c r="A591" s="169" t="s">
        <v>1576</v>
      </c>
      <c r="B591" s="169" t="s">
        <v>1577</v>
      </c>
      <c r="C591" s="170">
        <v>0.62858000000000003</v>
      </c>
      <c r="D591" s="171">
        <v>102.7</v>
      </c>
      <c r="E591" s="171">
        <v>101.8</v>
      </c>
      <c r="F591" s="171">
        <v>104.8</v>
      </c>
      <c r="G591" s="171">
        <v>104.5</v>
      </c>
      <c r="H591" s="171">
        <v>106.8</v>
      </c>
      <c r="I591" s="171">
        <v>109</v>
      </c>
      <c r="J591" s="171">
        <v>105.5</v>
      </c>
      <c r="K591" s="171">
        <v>104.9</v>
      </c>
      <c r="L591" s="171">
        <v>104.9</v>
      </c>
      <c r="M591" s="171">
        <v>105.6</v>
      </c>
      <c r="N591" s="171">
        <v>105.3</v>
      </c>
      <c r="O591" s="171">
        <v>105.6</v>
      </c>
      <c r="P591" s="171">
        <v>105.7</v>
      </c>
      <c r="Q591" s="171">
        <v>101.8</v>
      </c>
      <c r="R591" s="171">
        <v>98.5</v>
      </c>
      <c r="S591" s="171">
        <v>99.8</v>
      </c>
      <c r="T591" s="171">
        <v>106.6</v>
      </c>
      <c r="U591" s="171">
        <v>112</v>
      </c>
      <c r="V591" s="171">
        <v>109.4</v>
      </c>
      <c r="W591" s="171">
        <v>108.6</v>
      </c>
      <c r="X591" s="171">
        <v>106.8</v>
      </c>
      <c r="Y591" s="171">
        <v>109.9</v>
      </c>
      <c r="Z591" s="171">
        <v>110.5</v>
      </c>
      <c r="AA591" s="171">
        <v>108.7</v>
      </c>
      <c r="AB591" s="171">
        <v>102.4</v>
      </c>
      <c r="AC591" s="171">
        <v>103.3</v>
      </c>
      <c r="AD591" s="171">
        <v>103.8</v>
      </c>
      <c r="AE591" s="171">
        <v>106</v>
      </c>
      <c r="AF591" s="171">
        <v>107.4</v>
      </c>
      <c r="AG591" s="171">
        <v>106.8</v>
      </c>
      <c r="AH591" s="171">
        <v>106.2</v>
      </c>
      <c r="AI591" s="171">
        <v>107</v>
      </c>
      <c r="AJ591" s="171">
        <v>104.9</v>
      </c>
      <c r="AK591" s="171">
        <v>98.5</v>
      </c>
      <c r="AL591" s="171">
        <v>96.1</v>
      </c>
      <c r="AM591" s="171">
        <v>95</v>
      </c>
      <c r="AN591" s="171">
        <v>98.2</v>
      </c>
      <c r="AO591" s="171">
        <v>101.9</v>
      </c>
      <c r="AP591" s="171">
        <v>102.1</v>
      </c>
      <c r="AQ591" s="171">
        <v>94.4</v>
      </c>
      <c r="AR591" s="171">
        <v>91.5</v>
      </c>
      <c r="AS591" s="171">
        <v>91.5</v>
      </c>
      <c r="AT591" s="171">
        <v>91.4</v>
      </c>
      <c r="AU591" s="171">
        <v>91</v>
      </c>
      <c r="AV591" s="171">
        <v>85.8</v>
      </c>
      <c r="AW591" s="171">
        <v>84.9</v>
      </c>
      <c r="AX591" s="171">
        <v>85.2</v>
      </c>
      <c r="AY591" s="171">
        <v>88.1</v>
      </c>
      <c r="AZ591" s="171">
        <v>86.8</v>
      </c>
      <c r="BA591" s="171">
        <v>86.4</v>
      </c>
      <c r="BB591" s="171">
        <v>85.9</v>
      </c>
      <c r="BC591" s="171">
        <v>86.9</v>
      </c>
      <c r="BD591" s="171">
        <v>86.9</v>
      </c>
      <c r="BE591" s="171">
        <v>86</v>
      </c>
      <c r="BF591" s="171">
        <v>86.8</v>
      </c>
      <c r="BG591" s="171">
        <v>88.2</v>
      </c>
      <c r="BH591" s="171">
        <v>93.6</v>
      </c>
      <c r="BI591" s="171">
        <v>95</v>
      </c>
      <c r="BJ591" s="171">
        <v>96.9</v>
      </c>
      <c r="BK591" s="171">
        <v>96.8</v>
      </c>
      <c r="BL591" s="171">
        <v>95.3</v>
      </c>
      <c r="BM591" s="171">
        <v>93.8</v>
      </c>
      <c r="BN591" s="171">
        <v>93.3</v>
      </c>
      <c r="BO591" s="171">
        <v>95.2</v>
      </c>
      <c r="BP591" s="171">
        <v>97.7</v>
      </c>
      <c r="BQ591" s="171">
        <v>100.5</v>
      </c>
      <c r="BR591" s="171">
        <v>102</v>
      </c>
      <c r="BS591" s="171">
        <v>102.3</v>
      </c>
      <c r="BT591" s="171">
        <v>101.3</v>
      </c>
      <c r="BU591" s="171">
        <v>102.6</v>
      </c>
      <c r="BV591" s="171">
        <v>103.9</v>
      </c>
      <c r="BW591" s="171">
        <v>102.6</v>
      </c>
      <c r="BX591" s="171">
        <v>102.3</v>
      </c>
      <c r="BY591" s="171">
        <v>104.2</v>
      </c>
      <c r="BZ591" s="171">
        <v>104.8</v>
      </c>
      <c r="CA591" s="171">
        <v>104.7</v>
      </c>
      <c r="CB591" s="171">
        <v>102.1</v>
      </c>
      <c r="CC591" s="171">
        <v>99.8</v>
      </c>
      <c r="CD591" s="171">
        <v>100.9</v>
      </c>
      <c r="CE591" s="171">
        <v>103.5</v>
      </c>
      <c r="CF591" s="171">
        <v>101.8</v>
      </c>
      <c r="CG591" s="171">
        <v>100.4</v>
      </c>
      <c r="CH591" s="171">
        <v>101.5</v>
      </c>
      <c r="CI591" s="171">
        <v>102.8</v>
      </c>
      <c r="CJ591" s="171">
        <v>103.1</v>
      </c>
      <c r="CK591" s="171">
        <v>102.1</v>
      </c>
      <c r="CL591" s="171">
        <v>97.8</v>
      </c>
      <c r="CM591" s="171">
        <v>99.3</v>
      </c>
      <c r="CN591" s="171">
        <v>100.2</v>
      </c>
      <c r="CO591" s="171">
        <v>100.5</v>
      </c>
      <c r="CP591" s="171">
        <v>100.3</v>
      </c>
      <c r="CQ591" s="171">
        <v>101.5</v>
      </c>
      <c r="CR591" s="171">
        <v>100.3</v>
      </c>
      <c r="CS591" s="171">
        <v>101.6</v>
      </c>
      <c r="CT591" s="171">
        <v>100</v>
      </c>
      <c r="CU591" s="171">
        <v>100.6</v>
      </c>
      <c r="CV591" s="171">
        <v>100.8</v>
      </c>
      <c r="CW591" s="171">
        <v>98.5</v>
      </c>
      <c r="CX591" s="171">
        <v>100.6</v>
      </c>
      <c r="CY591" s="171">
        <v>103.9</v>
      </c>
      <c r="CZ591" s="171">
        <v>106.9</v>
      </c>
      <c r="DA591" s="171">
        <v>108.6</v>
      </c>
      <c r="DB591" s="171">
        <v>108.7</v>
      </c>
      <c r="DC591" s="171">
        <v>108.9</v>
      </c>
      <c r="DD591" s="171">
        <v>114.4</v>
      </c>
      <c r="DE591" s="171">
        <v>116.7</v>
      </c>
      <c r="DF591" s="171">
        <v>118.4</v>
      </c>
      <c r="DG591" s="171">
        <v>121.7</v>
      </c>
      <c r="DH591" s="171">
        <v>122.5</v>
      </c>
      <c r="DI591" s="171">
        <v>126.6</v>
      </c>
      <c r="DJ591" s="171">
        <v>126.8</v>
      </c>
      <c r="DK591" s="171">
        <v>125.7</v>
      </c>
      <c r="DL591" s="171">
        <v>124.6</v>
      </c>
      <c r="DM591" s="171">
        <v>124.8</v>
      </c>
      <c r="DN591" s="171">
        <v>128.5</v>
      </c>
      <c r="DO591" s="171">
        <v>130</v>
      </c>
      <c r="DP591" s="171">
        <v>130.1</v>
      </c>
      <c r="DQ591" s="171">
        <v>129.5</v>
      </c>
      <c r="DR591" s="171">
        <v>132.69999999999999</v>
      </c>
      <c r="DS591" s="171">
        <v>134</v>
      </c>
      <c r="DT591" s="171">
        <v>136.4</v>
      </c>
    </row>
    <row r="592" spans="1:124" x14ac:dyDescent="0.25">
      <c r="A592" s="169" t="s">
        <v>1578</v>
      </c>
      <c r="B592" s="169" t="s">
        <v>1579</v>
      </c>
      <c r="C592" s="170">
        <v>6.7960000000000007E-2</v>
      </c>
      <c r="D592" s="171">
        <v>101.1</v>
      </c>
      <c r="E592" s="171">
        <v>102.3</v>
      </c>
      <c r="F592" s="171">
        <v>103.3</v>
      </c>
      <c r="G592" s="171">
        <v>102.3</v>
      </c>
      <c r="H592" s="171">
        <v>102.4</v>
      </c>
      <c r="I592" s="171">
        <v>103.2</v>
      </c>
      <c r="J592" s="171">
        <v>104.5</v>
      </c>
      <c r="K592" s="171">
        <v>104.6</v>
      </c>
      <c r="L592" s="171">
        <v>103.6</v>
      </c>
      <c r="M592" s="171">
        <v>104.9</v>
      </c>
      <c r="N592" s="171">
        <v>103.8</v>
      </c>
      <c r="O592" s="171">
        <v>103.4</v>
      </c>
      <c r="P592" s="171">
        <v>107</v>
      </c>
      <c r="Q592" s="171">
        <v>105.2</v>
      </c>
      <c r="R592" s="171">
        <v>106.4</v>
      </c>
      <c r="S592" s="171">
        <v>109.2</v>
      </c>
      <c r="T592" s="171">
        <v>107</v>
      </c>
      <c r="U592" s="171">
        <v>105.8</v>
      </c>
      <c r="V592" s="171">
        <v>106.9</v>
      </c>
      <c r="W592" s="171">
        <v>108.2</v>
      </c>
      <c r="X592" s="171">
        <v>108.1</v>
      </c>
      <c r="Y592" s="171">
        <v>110</v>
      </c>
      <c r="Z592" s="171">
        <v>110.5</v>
      </c>
      <c r="AA592" s="171">
        <v>110</v>
      </c>
      <c r="AB592" s="171">
        <v>114.4</v>
      </c>
      <c r="AC592" s="171">
        <v>112.4</v>
      </c>
      <c r="AD592" s="171">
        <v>113.3</v>
      </c>
      <c r="AE592" s="171">
        <v>112.6</v>
      </c>
      <c r="AF592" s="171">
        <v>115.1</v>
      </c>
      <c r="AG592" s="171">
        <v>115.4</v>
      </c>
      <c r="AH592" s="171">
        <v>117.1</v>
      </c>
      <c r="AI592" s="171">
        <v>116</v>
      </c>
      <c r="AJ592" s="171">
        <v>119.3</v>
      </c>
      <c r="AK592" s="171">
        <v>116.9</v>
      </c>
      <c r="AL592" s="171">
        <v>117.3</v>
      </c>
      <c r="AM592" s="171">
        <v>116</v>
      </c>
      <c r="AN592" s="171">
        <v>115.6</v>
      </c>
      <c r="AO592" s="171">
        <v>116.2</v>
      </c>
      <c r="AP592" s="171">
        <v>115</v>
      </c>
      <c r="AQ592" s="171">
        <v>112.7</v>
      </c>
      <c r="AR592" s="171">
        <v>109.3</v>
      </c>
      <c r="AS592" s="171">
        <v>109.2</v>
      </c>
      <c r="AT592" s="171">
        <v>108</v>
      </c>
      <c r="AU592" s="171">
        <v>106.8</v>
      </c>
      <c r="AV592" s="171">
        <v>105.4</v>
      </c>
      <c r="AW592" s="171">
        <v>105.2</v>
      </c>
      <c r="AX592" s="171">
        <v>105.8</v>
      </c>
      <c r="AY592" s="171">
        <v>107.5</v>
      </c>
      <c r="AZ592" s="171">
        <v>107.6</v>
      </c>
      <c r="BA592" s="171">
        <v>107.9</v>
      </c>
      <c r="BB592" s="171">
        <v>108</v>
      </c>
      <c r="BC592" s="171">
        <v>111.8</v>
      </c>
      <c r="BD592" s="171">
        <v>110.8</v>
      </c>
      <c r="BE592" s="171">
        <v>113.4</v>
      </c>
      <c r="BF592" s="171">
        <v>111.6</v>
      </c>
      <c r="BG592" s="171">
        <v>113.4</v>
      </c>
      <c r="BH592" s="171">
        <v>112</v>
      </c>
      <c r="BI592" s="171">
        <v>113.8</v>
      </c>
      <c r="BJ592" s="171">
        <v>114.9</v>
      </c>
      <c r="BK592" s="171">
        <v>114.5</v>
      </c>
      <c r="BL592" s="171">
        <v>114.8</v>
      </c>
      <c r="BM592" s="171">
        <v>114.1</v>
      </c>
      <c r="BN592" s="171">
        <v>114.5</v>
      </c>
      <c r="BO592" s="171">
        <v>106.2</v>
      </c>
      <c r="BP592" s="171">
        <v>107.4</v>
      </c>
      <c r="BQ592" s="171">
        <v>108.5</v>
      </c>
      <c r="BR592" s="171">
        <v>109.7</v>
      </c>
      <c r="BS592" s="171">
        <v>112.9</v>
      </c>
      <c r="BT592" s="171">
        <v>111.9</v>
      </c>
      <c r="BU592" s="171">
        <v>114.4</v>
      </c>
      <c r="BV592" s="171">
        <v>114.7</v>
      </c>
      <c r="BW592" s="171">
        <v>115</v>
      </c>
      <c r="BX592" s="171">
        <v>114.8</v>
      </c>
      <c r="BY592" s="171">
        <v>117.3</v>
      </c>
      <c r="BZ592" s="171">
        <v>117.4</v>
      </c>
      <c r="CA592" s="171">
        <v>116.2</v>
      </c>
      <c r="CB592" s="171">
        <v>115.9</v>
      </c>
      <c r="CC592" s="171">
        <v>117</v>
      </c>
      <c r="CD592" s="171">
        <v>117.6</v>
      </c>
      <c r="CE592" s="171">
        <v>116.2</v>
      </c>
      <c r="CF592" s="171">
        <v>114.4</v>
      </c>
      <c r="CG592" s="171">
        <v>113.1</v>
      </c>
      <c r="CH592" s="171">
        <v>114</v>
      </c>
      <c r="CI592" s="171">
        <v>113.5</v>
      </c>
      <c r="CJ592" s="171">
        <v>112.5</v>
      </c>
      <c r="CK592" s="171">
        <v>112.1</v>
      </c>
      <c r="CL592" s="171">
        <v>111.3</v>
      </c>
      <c r="CM592" s="171">
        <v>110.3</v>
      </c>
      <c r="CN592" s="171">
        <v>107.1</v>
      </c>
      <c r="CO592" s="171">
        <v>107.9</v>
      </c>
      <c r="CP592" s="171">
        <v>108.8</v>
      </c>
      <c r="CQ592" s="171">
        <v>106.9</v>
      </c>
      <c r="CR592" s="171">
        <v>104.4</v>
      </c>
      <c r="CS592" s="171">
        <v>105.6</v>
      </c>
      <c r="CT592" s="171">
        <v>105</v>
      </c>
      <c r="CU592" s="171">
        <v>104.3</v>
      </c>
      <c r="CV592" s="171">
        <v>105</v>
      </c>
      <c r="CW592" s="171">
        <v>101.9</v>
      </c>
      <c r="CX592" s="171">
        <v>105.2</v>
      </c>
      <c r="CY592" s="171">
        <v>108.1</v>
      </c>
      <c r="CZ592" s="171">
        <v>106</v>
      </c>
      <c r="DA592" s="171">
        <v>109.4</v>
      </c>
      <c r="DB592" s="171">
        <v>110</v>
      </c>
      <c r="DC592" s="171">
        <v>113.4</v>
      </c>
      <c r="DD592" s="171">
        <v>115</v>
      </c>
      <c r="DE592" s="171">
        <v>115.5</v>
      </c>
      <c r="DF592" s="171">
        <v>116.9</v>
      </c>
      <c r="DG592" s="171">
        <v>118.8</v>
      </c>
      <c r="DH592" s="171">
        <v>119.3</v>
      </c>
      <c r="DI592" s="171">
        <v>121.5</v>
      </c>
      <c r="DJ592" s="171">
        <v>127</v>
      </c>
      <c r="DK592" s="171">
        <v>129.19999999999999</v>
      </c>
      <c r="DL592" s="171">
        <v>128.30000000000001</v>
      </c>
      <c r="DM592" s="171">
        <v>134</v>
      </c>
      <c r="DN592" s="171">
        <v>141</v>
      </c>
      <c r="DO592" s="171">
        <v>145.19999999999999</v>
      </c>
      <c r="DP592" s="171">
        <v>146.69999999999999</v>
      </c>
      <c r="DQ592" s="171">
        <v>154.4</v>
      </c>
      <c r="DR592" s="171">
        <v>154.1</v>
      </c>
      <c r="DS592" s="171">
        <v>160</v>
      </c>
      <c r="DT592" s="171">
        <v>163.6</v>
      </c>
    </row>
    <row r="593" spans="1:124" x14ac:dyDescent="0.25">
      <c r="A593" s="169" t="s">
        <v>1580</v>
      </c>
      <c r="B593" s="169" t="s">
        <v>1581</v>
      </c>
      <c r="C593" s="170">
        <v>3.952E-2</v>
      </c>
      <c r="D593" s="171">
        <v>91.9</v>
      </c>
      <c r="E593" s="171">
        <v>97.8</v>
      </c>
      <c r="F593" s="171">
        <v>100.9</v>
      </c>
      <c r="G593" s="171">
        <v>108.4</v>
      </c>
      <c r="H593" s="171">
        <v>97.9</v>
      </c>
      <c r="I593" s="171">
        <v>96.3</v>
      </c>
      <c r="J593" s="171">
        <v>96</v>
      </c>
      <c r="K593" s="171">
        <v>95.4</v>
      </c>
      <c r="L593" s="171">
        <v>98.5</v>
      </c>
      <c r="M593" s="171">
        <v>92.8</v>
      </c>
      <c r="N593" s="171">
        <v>97</v>
      </c>
      <c r="O593" s="171">
        <v>94.5</v>
      </c>
      <c r="P593" s="171">
        <v>95.5</v>
      </c>
      <c r="Q593" s="171">
        <v>94.1</v>
      </c>
      <c r="R593" s="171">
        <v>95.7</v>
      </c>
      <c r="S593" s="171">
        <v>95.7</v>
      </c>
      <c r="T593" s="171">
        <v>97.1</v>
      </c>
      <c r="U593" s="171">
        <v>99.8</v>
      </c>
      <c r="V593" s="171">
        <v>90.1</v>
      </c>
      <c r="W593" s="171">
        <v>87.5</v>
      </c>
      <c r="X593" s="171">
        <v>87.7</v>
      </c>
      <c r="Y593" s="171">
        <v>96.1</v>
      </c>
      <c r="Z593" s="171">
        <v>99.4</v>
      </c>
      <c r="AA593" s="171">
        <v>107.7</v>
      </c>
      <c r="AB593" s="171">
        <v>102.8</v>
      </c>
      <c r="AC593" s="171">
        <v>100.1</v>
      </c>
      <c r="AD593" s="171">
        <v>99.1</v>
      </c>
      <c r="AE593" s="171">
        <v>98.6</v>
      </c>
      <c r="AF593" s="171">
        <v>101.8</v>
      </c>
      <c r="AG593" s="171">
        <v>104.1</v>
      </c>
      <c r="AH593" s="171">
        <v>109.4</v>
      </c>
      <c r="AI593" s="171">
        <v>110.1</v>
      </c>
      <c r="AJ593" s="171">
        <v>110.6</v>
      </c>
      <c r="AK593" s="171">
        <v>104.5</v>
      </c>
      <c r="AL593" s="171">
        <v>102.3</v>
      </c>
      <c r="AM593" s="171">
        <v>103.4</v>
      </c>
      <c r="AN593" s="171">
        <v>103.1</v>
      </c>
      <c r="AO593" s="171">
        <v>104</v>
      </c>
      <c r="AP593" s="171">
        <v>105.3</v>
      </c>
      <c r="AQ593" s="171">
        <v>100.7</v>
      </c>
      <c r="AR593" s="171">
        <v>108.8</v>
      </c>
      <c r="AS593" s="171">
        <v>109.4</v>
      </c>
      <c r="AT593" s="171">
        <v>107.6</v>
      </c>
      <c r="AU593" s="171">
        <v>99.2</v>
      </c>
      <c r="AV593" s="171">
        <v>97.6</v>
      </c>
      <c r="AW593" s="171">
        <v>103.7</v>
      </c>
      <c r="AX593" s="171">
        <v>101.8</v>
      </c>
      <c r="AY593" s="171">
        <v>97.4</v>
      </c>
      <c r="AZ593" s="171">
        <v>99.2</v>
      </c>
      <c r="BA593" s="171">
        <v>103</v>
      </c>
      <c r="BB593" s="171">
        <v>102.5</v>
      </c>
      <c r="BC593" s="171">
        <v>103.8</v>
      </c>
      <c r="BD593" s="171">
        <v>100</v>
      </c>
      <c r="BE593" s="171">
        <v>100.7</v>
      </c>
      <c r="BF593" s="171">
        <v>98.8</v>
      </c>
      <c r="BG593" s="171">
        <v>101</v>
      </c>
      <c r="BH593" s="171">
        <v>101.2</v>
      </c>
      <c r="BI593" s="171">
        <v>101.7</v>
      </c>
      <c r="BJ593" s="171">
        <v>103.1</v>
      </c>
      <c r="BK593" s="171">
        <v>103.9</v>
      </c>
      <c r="BL593" s="171">
        <v>103.4</v>
      </c>
      <c r="BM593" s="171">
        <v>101.8</v>
      </c>
      <c r="BN593" s="171">
        <v>103.6</v>
      </c>
      <c r="BO593" s="171">
        <v>100.6</v>
      </c>
      <c r="BP593" s="171">
        <v>105.4</v>
      </c>
      <c r="BQ593" s="171">
        <v>107.4</v>
      </c>
      <c r="BR593" s="171">
        <v>108.8</v>
      </c>
      <c r="BS593" s="171">
        <v>107.7</v>
      </c>
      <c r="BT593" s="171">
        <v>102.8</v>
      </c>
      <c r="BU593" s="171">
        <v>108.7</v>
      </c>
      <c r="BV593" s="171">
        <v>106.1</v>
      </c>
      <c r="BW593" s="171">
        <v>110.1</v>
      </c>
      <c r="BX593" s="171">
        <v>114.9</v>
      </c>
      <c r="BY593" s="171">
        <v>109.5</v>
      </c>
      <c r="BZ593" s="171">
        <v>111</v>
      </c>
      <c r="CA593" s="171">
        <v>110.3</v>
      </c>
      <c r="CB593" s="171">
        <v>106.9</v>
      </c>
      <c r="CC593" s="171">
        <v>108.9</v>
      </c>
      <c r="CD593" s="171">
        <v>106.7</v>
      </c>
      <c r="CE593" s="171">
        <v>105.8</v>
      </c>
      <c r="CF593" s="171">
        <v>104.6</v>
      </c>
      <c r="CG593" s="171">
        <v>104.1</v>
      </c>
      <c r="CH593" s="171">
        <v>111.2</v>
      </c>
      <c r="CI593" s="171">
        <v>108.7</v>
      </c>
      <c r="CJ593" s="171">
        <v>106.4</v>
      </c>
      <c r="CK593" s="171">
        <v>107.1</v>
      </c>
      <c r="CL593" s="171">
        <v>102.5</v>
      </c>
      <c r="CM593" s="171">
        <v>101.9</v>
      </c>
      <c r="CN593" s="171">
        <v>101.7</v>
      </c>
      <c r="CO593" s="171">
        <v>101.7</v>
      </c>
      <c r="CP593" s="171">
        <v>100.9</v>
      </c>
      <c r="CQ593" s="171">
        <v>99</v>
      </c>
      <c r="CR593" s="171">
        <v>97.8</v>
      </c>
      <c r="CS593" s="171">
        <v>104.3</v>
      </c>
      <c r="CT593" s="171">
        <v>99.8</v>
      </c>
      <c r="CU593" s="171">
        <v>97.9</v>
      </c>
      <c r="CV593" s="171">
        <v>97.9</v>
      </c>
      <c r="CW593" s="171">
        <v>98.3</v>
      </c>
      <c r="CX593" s="171">
        <v>102.9</v>
      </c>
      <c r="CY593" s="171">
        <v>103.1</v>
      </c>
      <c r="CZ593" s="171">
        <v>102.7</v>
      </c>
      <c r="DA593" s="171">
        <v>102.7</v>
      </c>
      <c r="DB593" s="171">
        <v>108.3</v>
      </c>
      <c r="DC593" s="171">
        <v>107.3</v>
      </c>
      <c r="DD593" s="171">
        <v>108.3</v>
      </c>
      <c r="DE593" s="171">
        <v>110.4</v>
      </c>
      <c r="DF593" s="171">
        <v>112.3</v>
      </c>
      <c r="DG593" s="171">
        <v>111</v>
      </c>
      <c r="DH593" s="171">
        <v>109.9</v>
      </c>
      <c r="DI593" s="171">
        <v>121.6</v>
      </c>
      <c r="DJ593" s="171">
        <v>116.3</v>
      </c>
      <c r="DK593" s="171">
        <v>120.4</v>
      </c>
      <c r="DL593" s="171">
        <v>119.5</v>
      </c>
      <c r="DM593" s="171">
        <v>125.4</v>
      </c>
      <c r="DN593" s="171">
        <v>130.69999999999999</v>
      </c>
      <c r="DO593" s="171">
        <v>125.2</v>
      </c>
      <c r="DP593" s="171">
        <v>130.69999999999999</v>
      </c>
      <c r="DQ593" s="171">
        <v>132.30000000000001</v>
      </c>
      <c r="DR593" s="171">
        <v>134.4</v>
      </c>
      <c r="DS593" s="171">
        <v>136.4</v>
      </c>
      <c r="DT593" s="171">
        <v>133.5</v>
      </c>
    </row>
    <row r="594" spans="1:124" x14ac:dyDescent="0.25">
      <c r="A594" s="169" t="s">
        <v>1582</v>
      </c>
      <c r="B594" s="169" t="s">
        <v>1583</v>
      </c>
      <c r="C594" s="170">
        <v>7.8630000000000005E-2</v>
      </c>
      <c r="D594" s="171">
        <v>102.1</v>
      </c>
      <c r="E594" s="171">
        <v>100.9</v>
      </c>
      <c r="F594" s="171">
        <v>102.3</v>
      </c>
      <c r="G594" s="171">
        <v>102.2</v>
      </c>
      <c r="H594" s="171">
        <v>102.3</v>
      </c>
      <c r="I594" s="171">
        <v>102.3</v>
      </c>
      <c r="J594" s="171">
        <v>102.4</v>
      </c>
      <c r="K594" s="171">
        <v>101</v>
      </c>
      <c r="L594" s="171">
        <v>103.8</v>
      </c>
      <c r="M594" s="171">
        <v>104.6</v>
      </c>
      <c r="N594" s="171">
        <v>103.1</v>
      </c>
      <c r="O594" s="171">
        <v>102</v>
      </c>
      <c r="P594" s="171">
        <v>103.5</v>
      </c>
      <c r="Q594" s="171">
        <v>101.6</v>
      </c>
      <c r="R594" s="171">
        <v>102.4</v>
      </c>
      <c r="S594" s="171">
        <v>103.3</v>
      </c>
      <c r="T594" s="171">
        <v>102.6</v>
      </c>
      <c r="U594" s="171">
        <v>103.6</v>
      </c>
      <c r="V594" s="171">
        <v>105.5</v>
      </c>
      <c r="W594" s="171">
        <v>108.3</v>
      </c>
      <c r="X594" s="171">
        <v>106.6</v>
      </c>
      <c r="Y594" s="171">
        <v>107.3</v>
      </c>
      <c r="Z594" s="171">
        <v>106.4</v>
      </c>
      <c r="AA594" s="171">
        <v>105.6</v>
      </c>
      <c r="AB594" s="171">
        <v>109.3</v>
      </c>
      <c r="AC594" s="171">
        <v>109.8</v>
      </c>
      <c r="AD594" s="171">
        <v>106.4</v>
      </c>
      <c r="AE594" s="171">
        <v>111.7</v>
      </c>
      <c r="AF594" s="171">
        <v>111.8</v>
      </c>
      <c r="AG594" s="171">
        <v>111.4</v>
      </c>
      <c r="AH594" s="171">
        <v>113.3</v>
      </c>
      <c r="AI594" s="171">
        <v>118</v>
      </c>
      <c r="AJ594" s="171">
        <v>111</v>
      </c>
      <c r="AK594" s="171">
        <v>117.4</v>
      </c>
      <c r="AL594" s="171">
        <v>116.7</v>
      </c>
      <c r="AM594" s="171">
        <v>113.8</v>
      </c>
      <c r="AN594" s="171">
        <v>114.9</v>
      </c>
      <c r="AO594" s="171">
        <v>113.1</v>
      </c>
      <c r="AP594" s="171">
        <v>114.2</v>
      </c>
      <c r="AQ594" s="171">
        <v>114.7</v>
      </c>
      <c r="AR594" s="171">
        <v>109.6</v>
      </c>
      <c r="AS594" s="171">
        <v>113.4</v>
      </c>
      <c r="AT594" s="171">
        <v>114.3</v>
      </c>
      <c r="AU594" s="171">
        <v>112.4</v>
      </c>
      <c r="AV594" s="171">
        <v>111.3</v>
      </c>
      <c r="AW594" s="171">
        <v>107.6</v>
      </c>
      <c r="AX594" s="171">
        <v>111</v>
      </c>
      <c r="AY594" s="171">
        <v>112.6</v>
      </c>
      <c r="AZ594" s="171">
        <v>112.8</v>
      </c>
      <c r="BA594" s="171">
        <v>112.9</v>
      </c>
      <c r="BB594" s="171">
        <v>112.9</v>
      </c>
      <c r="BC594" s="171">
        <v>112.5</v>
      </c>
      <c r="BD594" s="171">
        <v>112.9</v>
      </c>
      <c r="BE594" s="171">
        <v>112.4</v>
      </c>
      <c r="BF594" s="171">
        <v>111.8</v>
      </c>
      <c r="BG594" s="171">
        <v>112.3</v>
      </c>
      <c r="BH594" s="171">
        <v>112.1</v>
      </c>
      <c r="BI594" s="171">
        <v>112.2</v>
      </c>
      <c r="BJ594" s="171">
        <v>112.5</v>
      </c>
      <c r="BK594" s="171">
        <v>112.9</v>
      </c>
      <c r="BL594" s="171">
        <v>113.6</v>
      </c>
      <c r="BM594" s="171">
        <v>113.4</v>
      </c>
      <c r="BN594" s="171">
        <v>113.5</v>
      </c>
      <c r="BO594" s="171">
        <v>114</v>
      </c>
      <c r="BP594" s="171">
        <v>112.9</v>
      </c>
      <c r="BQ594" s="171">
        <v>113.2</v>
      </c>
      <c r="BR594" s="171">
        <v>113.4</v>
      </c>
      <c r="BS594" s="171">
        <v>115.2</v>
      </c>
      <c r="BT594" s="171">
        <v>115.4</v>
      </c>
      <c r="BU594" s="171">
        <v>115.1</v>
      </c>
      <c r="BV594" s="171">
        <v>115.7</v>
      </c>
      <c r="BW594" s="171">
        <v>116.6</v>
      </c>
      <c r="BX594" s="171">
        <v>115.9</v>
      </c>
      <c r="BY594" s="171">
        <v>117.9</v>
      </c>
      <c r="BZ594" s="171">
        <v>117.1</v>
      </c>
      <c r="CA594" s="171">
        <v>118.6</v>
      </c>
      <c r="CB594" s="171">
        <v>117</v>
      </c>
      <c r="CC594" s="171">
        <v>118.3</v>
      </c>
      <c r="CD594" s="171">
        <v>117.5</v>
      </c>
      <c r="CE594" s="171">
        <v>118.3</v>
      </c>
      <c r="CF594" s="171">
        <v>117.5</v>
      </c>
      <c r="CG594" s="171">
        <v>116.5</v>
      </c>
      <c r="CH594" s="171">
        <v>116.2</v>
      </c>
      <c r="CI594" s="171">
        <v>116.3</v>
      </c>
      <c r="CJ594" s="171">
        <v>116.4</v>
      </c>
      <c r="CK594" s="171">
        <v>114.6</v>
      </c>
      <c r="CL594" s="171">
        <v>115.1</v>
      </c>
      <c r="CM594" s="171">
        <v>114.7</v>
      </c>
      <c r="CN594" s="171">
        <v>114.1</v>
      </c>
      <c r="CO594" s="171">
        <v>114.8</v>
      </c>
      <c r="CP594" s="171">
        <v>114</v>
      </c>
      <c r="CQ594" s="171">
        <v>113.6</v>
      </c>
      <c r="CR594" s="171">
        <v>112.1</v>
      </c>
      <c r="CS594" s="171">
        <v>112</v>
      </c>
      <c r="CT594" s="171">
        <v>112</v>
      </c>
      <c r="CU594" s="171">
        <v>112.2</v>
      </c>
      <c r="CV594" s="171">
        <v>113.2</v>
      </c>
      <c r="CW594" s="171">
        <v>113.1</v>
      </c>
      <c r="CX594" s="171">
        <v>112.8</v>
      </c>
      <c r="CY594" s="171">
        <v>113.5</v>
      </c>
      <c r="CZ594" s="171">
        <v>114.7</v>
      </c>
      <c r="DA594" s="171">
        <v>113.9</v>
      </c>
      <c r="DB594" s="171">
        <v>115</v>
      </c>
      <c r="DC594" s="171">
        <v>115.4</v>
      </c>
      <c r="DD594" s="171">
        <v>118.7</v>
      </c>
      <c r="DE594" s="171">
        <v>119.9</v>
      </c>
      <c r="DF594" s="171">
        <v>118.8</v>
      </c>
      <c r="DG594" s="171">
        <v>121.8</v>
      </c>
      <c r="DH594" s="171">
        <v>125.3</v>
      </c>
      <c r="DI594" s="171">
        <v>133</v>
      </c>
      <c r="DJ594" s="171">
        <v>135.80000000000001</v>
      </c>
      <c r="DK594" s="171">
        <v>140.80000000000001</v>
      </c>
      <c r="DL594" s="171">
        <v>141.5</v>
      </c>
      <c r="DM594" s="171">
        <v>143</v>
      </c>
      <c r="DN594" s="171">
        <v>146.30000000000001</v>
      </c>
      <c r="DO594" s="171">
        <v>149.19999999999999</v>
      </c>
      <c r="DP594" s="171">
        <v>149.9</v>
      </c>
      <c r="DQ594" s="171">
        <v>148.4</v>
      </c>
      <c r="DR594" s="171">
        <v>152.9</v>
      </c>
      <c r="DS594" s="171">
        <v>160.1</v>
      </c>
      <c r="DT594" s="171">
        <v>157.80000000000001</v>
      </c>
    </row>
    <row r="595" spans="1:124" x14ac:dyDescent="0.25">
      <c r="A595" s="169" t="s">
        <v>1584</v>
      </c>
      <c r="B595" s="169" t="s">
        <v>1585</v>
      </c>
      <c r="C595" s="170">
        <v>0.21326000000000001</v>
      </c>
      <c r="D595" s="171">
        <v>102</v>
      </c>
      <c r="E595" s="171">
        <v>104.5</v>
      </c>
      <c r="F595" s="171">
        <v>104.5</v>
      </c>
      <c r="G595" s="171">
        <v>105.3</v>
      </c>
      <c r="H595" s="171">
        <v>106.2</v>
      </c>
      <c r="I595" s="171">
        <v>105.9</v>
      </c>
      <c r="J595" s="171">
        <v>106.3</v>
      </c>
      <c r="K595" s="171">
        <v>105.2</v>
      </c>
      <c r="L595" s="171">
        <v>108.1</v>
      </c>
      <c r="M595" s="171">
        <v>107.6</v>
      </c>
      <c r="N595" s="171">
        <v>106.1</v>
      </c>
      <c r="O595" s="171">
        <v>106.2</v>
      </c>
      <c r="P595" s="171">
        <v>103.5</v>
      </c>
      <c r="Q595" s="171">
        <v>103.4</v>
      </c>
      <c r="R595" s="171">
        <v>104.7</v>
      </c>
      <c r="S595" s="171">
        <v>106.5</v>
      </c>
      <c r="T595" s="171">
        <v>107.8</v>
      </c>
      <c r="U595" s="171">
        <v>109.8</v>
      </c>
      <c r="V595" s="171">
        <v>108.2</v>
      </c>
      <c r="W595" s="171">
        <v>108.1</v>
      </c>
      <c r="X595" s="171">
        <v>108</v>
      </c>
      <c r="Y595" s="171">
        <v>107.3</v>
      </c>
      <c r="Z595" s="171">
        <v>108.1</v>
      </c>
      <c r="AA595" s="171">
        <v>109.3</v>
      </c>
      <c r="AB595" s="171">
        <v>108</v>
      </c>
      <c r="AC595" s="171">
        <v>108.9</v>
      </c>
      <c r="AD595" s="171">
        <v>110.7</v>
      </c>
      <c r="AE595" s="171">
        <v>113.5</v>
      </c>
      <c r="AF595" s="171">
        <v>115.8</v>
      </c>
      <c r="AG595" s="171">
        <v>117</v>
      </c>
      <c r="AH595" s="171">
        <v>114.6</v>
      </c>
      <c r="AI595" s="171">
        <v>118.3</v>
      </c>
      <c r="AJ595" s="171">
        <v>117.6</v>
      </c>
      <c r="AK595" s="171">
        <v>114.6</v>
      </c>
      <c r="AL595" s="171">
        <v>114.3</v>
      </c>
      <c r="AM595" s="171">
        <v>114.6</v>
      </c>
      <c r="AN595" s="171">
        <v>110.1</v>
      </c>
      <c r="AO595" s="171">
        <v>112.3</v>
      </c>
      <c r="AP595" s="171">
        <v>110.6</v>
      </c>
      <c r="AQ595" s="171">
        <v>110.6</v>
      </c>
      <c r="AR595" s="171">
        <v>110.7</v>
      </c>
      <c r="AS595" s="171">
        <v>111</v>
      </c>
      <c r="AT595" s="171">
        <v>109.4</v>
      </c>
      <c r="AU595" s="171">
        <v>107.7</v>
      </c>
      <c r="AV595" s="171">
        <v>106.7</v>
      </c>
      <c r="AW595" s="171">
        <v>106</v>
      </c>
      <c r="AX595" s="171">
        <v>105.9</v>
      </c>
      <c r="AY595" s="171">
        <v>106.9</v>
      </c>
      <c r="AZ595" s="171">
        <v>107.2</v>
      </c>
      <c r="BA595" s="171">
        <v>108.2</v>
      </c>
      <c r="BB595" s="171">
        <v>107.7</v>
      </c>
      <c r="BC595" s="171">
        <v>108.2</v>
      </c>
      <c r="BD595" s="171">
        <v>107.9</v>
      </c>
      <c r="BE595" s="171">
        <v>107.2</v>
      </c>
      <c r="BF595" s="171">
        <v>106.7</v>
      </c>
      <c r="BG595" s="171">
        <v>108.1</v>
      </c>
      <c r="BH595" s="171">
        <v>108.3</v>
      </c>
      <c r="BI595" s="171">
        <v>108.9</v>
      </c>
      <c r="BJ595" s="171">
        <v>110.7</v>
      </c>
      <c r="BK595" s="171">
        <v>111.5</v>
      </c>
      <c r="BL595" s="171">
        <v>110.8</v>
      </c>
      <c r="BM595" s="171">
        <v>111.1</v>
      </c>
      <c r="BN595" s="171">
        <v>110.8</v>
      </c>
      <c r="BO595" s="171">
        <v>109.1</v>
      </c>
      <c r="BP595" s="171">
        <v>110.7</v>
      </c>
      <c r="BQ595" s="171">
        <v>113.8</v>
      </c>
      <c r="BR595" s="171">
        <v>115.6</v>
      </c>
      <c r="BS595" s="171">
        <v>116.1</v>
      </c>
      <c r="BT595" s="171">
        <v>115.8</v>
      </c>
      <c r="BU595" s="171">
        <v>117.9</v>
      </c>
      <c r="BV595" s="171">
        <v>117.3</v>
      </c>
      <c r="BW595" s="171">
        <v>116.5</v>
      </c>
      <c r="BX595" s="171">
        <v>118.8</v>
      </c>
      <c r="BY595" s="171">
        <v>123.1</v>
      </c>
      <c r="BZ595" s="171">
        <v>123.1</v>
      </c>
      <c r="CA595" s="171">
        <v>121.5</v>
      </c>
      <c r="CB595" s="171">
        <v>120.6</v>
      </c>
      <c r="CC595" s="171">
        <v>122.3</v>
      </c>
      <c r="CD595" s="171">
        <v>121.2</v>
      </c>
      <c r="CE595" s="171">
        <v>118.6</v>
      </c>
      <c r="CF595" s="171">
        <v>117.3</v>
      </c>
      <c r="CG595" s="171">
        <v>115.7</v>
      </c>
      <c r="CH595" s="171">
        <v>116.3</v>
      </c>
      <c r="CI595" s="171">
        <v>116.5</v>
      </c>
      <c r="CJ595" s="171">
        <v>115.8</v>
      </c>
      <c r="CK595" s="171">
        <v>114.9</v>
      </c>
      <c r="CL595" s="171">
        <v>114.1</v>
      </c>
      <c r="CM595" s="171">
        <v>114.5</v>
      </c>
      <c r="CN595" s="171">
        <v>113.2</v>
      </c>
      <c r="CO595" s="171">
        <v>112.5</v>
      </c>
      <c r="CP595" s="171">
        <v>111.6</v>
      </c>
      <c r="CQ595" s="171">
        <v>112.5</v>
      </c>
      <c r="CR595" s="171">
        <v>111.3</v>
      </c>
      <c r="CS595" s="171">
        <v>112.2</v>
      </c>
      <c r="CT595" s="171">
        <v>110.4</v>
      </c>
      <c r="CU595" s="171">
        <v>110</v>
      </c>
      <c r="CV595" s="171">
        <v>108.5</v>
      </c>
      <c r="CW595" s="171">
        <v>108.2</v>
      </c>
      <c r="CX595" s="171">
        <v>108.6</v>
      </c>
      <c r="CY595" s="171">
        <v>109.1</v>
      </c>
      <c r="CZ595" s="171">
        <v>111.2</v>
      </c>
      <c r="DA595" s="171">
        <v>111.5</v>
      </c>
      <c r="DB595" s="171">
        <v>112.8</v>
      </c>
      <c r="DC595" s="171">
        <v>115.4</v>
      </c>
      <c r="DD595" s="171">
        <v>118.5</v>
      </c>
      <c r="DE595" s="171">
        <v>119.2</v>
      </c>
      <c r="DF595" s="171">
        <v>120.5</v>
      </c>
      <c r="DG595" s="171">
        <v>123.6</v>
      </c>
      <c r="DH595" s="171">
        <v>127</v>
      </c>
      <c r="DI595" s="171">
        <v>132.69999999999999</v>
      </c>
      <c r="DJ595" s="171">
        <v>133</v>
      </c>
      <c r="DK595" s="171">
        <v>136.19999999999999</v>
      </c>
      <c r="DL595" s="171">
        <v>139.1</v>
      </c>
      <c r="DM595" s="171">
        <v>146.1</v>
      </c>
      <c r="DN595" s="171">
        <v>153.4</v>
      </c>
      <c r="DO595" s="171">
        <v>149.6</v>
      </c>
      <c r="DP595" s="171">
        <v>150.4</v>
      </c>
      <c r="DQ595" s="171">
        <v>153</v>
      </c>
      <c r="DR595" s="171">
        <v>159.6</v>
      </c>
      <c r="DS595" s="171">
        <v>165.3</v>
      </c>
      <c r="DT595" s="171">
        <v>164.9</v>
      </c>
    </row>
    <row r="596" spans="1:124" x14ac:dyDescent="0.25">
      <c r="A596" s="169" t="s">
        <v>1586</v>
      </c>
      <c r="B596" s="169" t="s">
        <v>1587</v>
      </c>
      <c r="C596" s="170">
        <v>1.026E-2</v>
      </c>
      <c r="D596" s="171">
        <v>101.1</v>
      </c>
      <c r="E596" s="171">
        <v>102.5</v>
      </c>
      <c r="F596" s="171">
        <v>101.4</v>
      </c>
      <c r="G596" s="171">
        <v>103.3</v>
      </c>
      <c r="H596" s="171">
        <v>99.4</v>
      </c>
      <c r="I596" s="171">
        <v>101.7</v>
      </c>
      <c r="J596" s="171">
        <v>103.6</v>
      </c>
      <c r="K596" s="171">
        <v>103.2</v>
      </c>
      <c r="L596" s="171">
        <v>104.4</v>
      </c>
      <c r="M596" s="171">
        <v>104.9</v>
      </c>
      <c r="N596" s="171">
        <v>102.3</v>
      </c>
      <c r="O596" s="171">
        <v>102.1</v>
      </c>
      <c r="P596" s="171">
        <v>101.1</v>
      </c>
      <c r="Q596" s="171">
        <v>103.6</v>
      </c>
      <c r="R596" s="171">
        <v>103.6</v>
      </c>
      <c r="S596" s="171">
        <v>106.9</v>
      </c>
      <c r="T596" s="171">
        <v>104.6</v>
      </c>
      <c r="U596" s="171">
        <v>104.4</v>
      </c>
      <c r="V596" s="171">
        <v>104.2</v>
      </c>
      <c r="W596" s="171">
        <v>104.2</v>
      </c>
      <c r="X596" s="171">
        <v>108</v>
      </c>
      <c r="Y596" s="171">
        <v>107.3</v>
      </c>
      <c r="Z596" s="171">
        <v>109.6</v>
      </c>
      <c r="AA596" s="171">
        <v>109.4</v>
      </c>
      <c r="AB596" s="171">
        <v>109.3</v>
      </c>
      <c r="AC596" s="171">
        <v>108.3</v>
      </c>
      <c r="AD596" s="171">
        <v>110.6</v>
      </c>
      <c r="AE596" s="171">
        <v>109.1</v>
      </c>
      <c r="AF596" s="171">
        <v>111.7</v>
      </c>
      <c r="AG596" s="171">
        <v>110.5</v>
      </c>
      <c r="AH596" s="171">
        <v>110.1</v>
      </c>
      <c r="AI596" s="171">
        <v>107.7</v>
      </c>
      <c r="AJ596" s="171">
        <v>109.7</v>
      </c>
      <c r="AK596" s="171">
        <v>107.9</v>
      </c>
      <c r="AL596" s="171">
        <v>104.7</v>
      </c>
      <c r="AM596" s="171">
        <v>105.1</v>
      </c>
      <c r="AN596" s="171">
        <v>107.8</v>
      </c>
      <c r="AO596" s="171">
        <v>110.5</v>
      </c>
      <c r="AP596" s="171">
        <v>109.6</v>
      </c>
      <c r="AQ596" s="171">
        <v>106.1</v>
      </c>
      <c r="AR596" s="171">
        <v>105.7</v>
      </c>
      <c r="AS596" s="171">
        <v>103.7</v>
      </c>
      <c r="AT596" s="171">
        <v>104.7</v>
      </c>
      <c r="AU596" s="171">
        <v>103.1</v>
      </c>
      <c r="AV596" s="171">
        <v>99.3</v>
      </c>
      <c r="AW596" s="171">
        <v>98.2</v>
      </c>
      <c r="AX596" s="171">
        <v>99.7</v>
      </c>
      <c r="AY596" s="171">
        <v>100.3</v>
      </c>
      <c r="AZ596" s="171">
        <v>97.3</v>
      </c>
      <c r="BA596" s="171">
        <v>97.6</v>
      </c>
      <c r="BB596" s="171">
        <v>99.4</v>
      </c>
      <c r="BC596" s="171">
        <v>99.1</v>
      </c>
      <c r="BD596" s="171">
        <v>98.7</v>
      </c>
      <c r="BE596" s="171">
        <v>97.2</v>
      </c>
      <c r="BF596" s="171">
        <v>96.2</v>
      </c>
      <c r="BG596" s="171">
        <v>97</v>
      </c>
      <c r="BH596" s="171">
        <v>103</v>
      </c>
      <c r="BI596" s="171">
        <v>106.6</v>
      </c>
      <c r="BJ596" s="171">
        <v>107.8</v>
      </c>
      <c r="BK596" s="171">
        <v>108.3</v>
      </c>
      <c r="BL596" s="171">
        <v>107.8</v>
      </c>
      <c r="BM596" s="171">
        <v>107</v>
      </c>
      <c r="BN596" s="171">
        <v>104.6</v>
      </c>
      <c r="BO596" s="171">
        <v>108</v>
      </c>
      <c r="BP596" s="171">
        <v>109.3</v>
      </c>
      <c r="BQ596" s="171">
        <v>111.7</v>
      </c>
      <c r="BR596" s="171">
        <v>112.4</v>
      </c>
      <c r="BS596" s="171">
        <v>113.4</v>
      </c>
      <c r="BT596" s="171">
        <v>113.3</v>
      </c>
      <c r="BU596" s="171">
        <v>115.2</v>
      </c>
      <c r="BV596" s="171">
        <v>116.9</v>
      </c>
      <c r="BW596" s="171">
        <v>116.8</v>
      </c>
      <c r="BX596" s="171">
        <v>115.9</v>
      </c>
      <c r="BY596" s="171">
        <v>118.2</v>
      </c>
      <c r="BZ596" s="171">
        <v>120.1</v>
      </c>
      <c r="CA596" s="171">
        <v>117.8</v>
      </c>
      <c r="CB596" s="171">
        <v>114.5</v>
      </c>
      <c r="CC596" s="171">
        <v>115.8</v>
      </c>
      <c r="CD596" s="171">
        <v>118.6</v>
      </c>
      <c r="CE596" s="171">
        <v>118.5</v>
      </c>
      <c r="CF596" s="171">
        <v>116.6</v>
      </c>
      <c r="CG596" s="171">
        <v>115</v>
      </c>
      <c r="CH596" s="171">
        <v>115.5</v>
      </c>
      <c r="CI596" s="171">
        <v>116.1</v>
      </c>
      <c r="CJ596" s="171">
        <v>116.8</v>
      </c>
      <c r="CK596" s="171">
        <v>116.8</v>
      </c>
      <c r="CL596" s="171">
        <v>115</v>
      </c>
      <c r="CM596" s="171">
        <v>113.3</v>
      </c>
      <c r="CN596" s="171">
        <v>110.6</v>
      </c>
      <c r="CO596" s="171">
        <v>110</v>
      </c>
      <c r="CP596" s="171">
        <v>108.7</v>
      </c>
      <c r="CQ596" s="171">
        <v>104.9</v>
      </c>
      <c r="CR596" s="171">
        <v>105.9</v>
      </c>
      <c r="CS596" s="171">
        <v>107.6</v>
      </c>
      <c r="CT596" s="171">
        <v>106</v>
      </c>
      <c r="CU596" s="171">
        <v>106.3</v>
      </c>
      <c r="CV596" s="171">
        <v>104</v>
      </c>
      <c r="CW596" s="171">
        <v>110.6</v>
      </c>
      <c r="CX596" s="171">
        <v>111.9</v>
      </c>
      <c r="CY596" s="171">
        <v>114.1</v>
      </c>
      <c r="CZ596" s="171">
        <v>118.1</v>
      </c>
      <c r="DA596" s="171">
        <v>121.5</v>
      </c>
      <c r="DB596" s="171">
        <v>122.3</v>
      </c>
      <c r="DC596" s="171">
        <v>123.1</v>
      </c>
      <c r="DD596" s="171">
        <v>126.9</v>
      </c>
      <c r="DE596" s="171">
        <v>130.69999999999999</v>
      </c>
      <c r="DF596" s="171">
        <v>134.19999999999999</v>
      </c>
      <c r="DG596" s="171">
        <v>142.80000000000001</v>
      </c>
      <c r="DH596" s="171">
        <v>146.19999999999999</v>
      </c>
      <c r="DI596" s="171">
        <v>150</v>
      </c>
      <c r="DJ596" s="171">
        <v>152.4</v>
      </c>
      <c r="DK596" s="171">
        <v>154.19999999999999</v>
      </c>
      <c r="DL596" s="171">
        <v>156</v>
      </c>
      <c r="DM596" s="171">
        <v>155.9</v>
      </c>
      <c r="DN596" s="171">
        <v>157.69999999999999</v>
      </c>
      <c r="DO596" s="171">
        <v>161.9</v>
      </c>
      <c r="DP596" s="171">
        <v>160.4</v>
      </c>
      <c r="DQ596" s="171">
        <v>160.80000000000001</v>
      </c>
      <c r="DR596" s="171">
        <v>162.69999999999999</v>
      </c>
      <c r="DS596" s="171">
        <v>167.2</v>
      </c>
      <c r="DT596" s="171">
        <v>171.3</v>
      </c>
    </row>
    <row r="597" spans="1:124" x14ac:dyDescent="0.25">
      <c r="A597" s="169" t="s">
        <v>1588</v>
      </c>
      <c r="B597" s="169" t="s">
        <v>1589</v>
      </c>
      <c r="C597" s="170">
        <v>0.40260000000000001</v>
      </c>
      <c r="D597" s="171">
        <v>102</v>
      </c>
      <c r="E597" s="171">
        <v>103.5</v>
      </c>
      <c r="F597" s="171">
        <v>105</v>
      </c>
      <c r="G597" s="171">
        <v>104.5</v>
      </c>
      <c r="H597" s="171">
        <v>105.2</v>
      </c>
      <c r="I597" s="171">
        <v>106.8</v>
      </c>
      <c r="J597" s="171">
        <v>105.2</v>
      </c>
      <c r="K597" s="171">
        <v>104.9</v>
      </c>
      <c r="L597" s="171">
        <v>106.5</v>
      </c>
      <c r="M597" s="171">
        <v>106.2</v>
      </c>
      <c r="N597" s="171">
        <v>105.5</v>
      </c>
      <c r="O597" s="171">
        <v>104.6</v>
      </c>
      <c r="P597" s="171">
        <v>103.7</v>
      </c>
      <c r="Q597" s="171">
        <v>103.7</v>
      </c>
      <c r="R597" s="171">
        <v>105.7</v>
      </c>
      <c r="S597" s="171">
        <v>107.1</v>
      </c>
      <c r="T597" s="171">
        <v>110.1</v>
      </c>
      <c r="U597" s="171">
        <v>111.6</v>
      </c>
      <c r="V597" s="171">
        <v>111.4</v>
      </c>
      <c r="W597" s="171">
        <v>112.9</v>
      </c>
      <c r="X597" s="171">
        <v>109.5</v>
      </c>
      <c r="Y597" s="171">
        <v>109.4</v>
      </c>
      <c r="Z597" s="171">
        <v>109.6</v>
      </c>
      <c r="AA597" s="171">
        <v>110.4</v>
      </c>
      <c r="AB597" s="171">
        <v>110.3</v>
      </c>
      <c r="AC597" s="171">
        <v>110.2</v>
      </c>
      <c r="AD597" s="171">
        <v>112.4</v>
      </c>
      <c r="AE597" s="171">
        <v>114.7</v>
      </c>
      <c r="AF597" s="171">
        <v>115.7</v>
      </c>
      <c r="AG597" s="171">
        <v>115.5</v>
      </c>
      <c r="AH597" s="171">
        <v>114.5</v>
      </c>
      <c r="AI597" s="171">
        <v>116.5</v>
      </c>
      <c r="AJ597" s="171">
        <v>115.4</v>
      </c>
      <c r="AK597" s="171">
        <v>113.2</v>
      </c>
      <c r="AL597" s="171">
        <v>112.4</v>
      </c>
      <c r="AM597" s="171">
        <v>110.8</v>
      </c>
      <c r="AN597" s="171">
        <v>112</v>
      </c>
      <c r="AO597" s="171">
        <v>110.8</v>
      </c>
      <c r="AP597" s="171">
        <v>108.1</v>
      </c>
      <c r="AQ597" s="171">
        <v>107.7</v>
      </c>
      <c r="AR597" s="171">
        <v>106.2</v>
      </c>
      <c r="AS597" s="171">
        <v>106.2</v>
      </c>
      <c r="AT597" s="171">
        <v>105.7</v>
      </c>
      <c r="AU597" s="171">
        <v>104.2</v>
      </c>
      <c r="AV597" s="171">
        <v>103.3</v>
      </c>
      <c r="AW597" s="171">
        <v>104.1</v>
      </c>
      <c r="AX597" s="171">
        <v>105.6</v>
      </c>
      <c r="AY597" s="171">
        <v>106.7</v>
      </c>
      <c r="AZ597" s="171">
        <v>106.6</v>
      </c>
      <c r="BA597" s="171">
        <v>107</v>
      </c>
      <c r="BB597" s="171">
        <v>106.6</v>
      </c>
      <c r="BC597" s="171">
        <v>107.1</v>
      </c>
      <c r="BD597" s="171">
        <v>106.2</v>
      </c>
      <c r="BE597" s="171">
        <v>105.2</v>
      </c>
      <c r="BF597" s="171">
        <v>107.7</v>
      </c>
      <c r="BG597" s="171">
        <v>108.8</v>
      </c>
      <c r="BH597" s="171">
        <v>109.3</v>
      </c>
      <c r="BI597" s="171">
        <v>109.7</v>
      </c>
      <c r="BJ597" s="171">
        <v>111.1</v>
      </c>
      <c r="BK597" s="171">
        <v>112.4</v>
      </c>
      <c r="BL597" s="171">
        <v>113.7</v>
      </c>
      <c r="BM597" s="171">
        <v>113.7</v>
      </c>
      <c r="BN597" s="171">
        <v>111.8</v>
      </c>
      <c r="BO597" s="171">
        <v>111.7</v>
      </c>
      <c r="BP597" s="171">
        <v>113</v>
      </c>
      <c r="BQ597" s="171">
        <v>115.1</v>
      </c>
      <c r="BR597" s="171">
        <v>118.3</v>
      </c>
      <c r="BS597" s="171">
        <v>116.6</v>
      </c>
      <c r="BT597" s="171">
        <v>115.3</v>
      </c>
      <c r="BU597" s="171">
        <v>120.3</v>
      </c>
      <c r="BV597" s="171">
        <v>118.3</v>
      </c>
      <c r="BW597" s="171">
        <v>117.2</v>
      </c>
      <c r="BX597" s="171">
        <v>118.1</v>
      </c>
      <c r="BY597" s="171">
        <v>122.1</v>
      </c>
      <c r="BZ597" s="171">
        <v>123.1</v>
      </c>
      <c r="CA597" s="171">
        <v>121</v>
      </c>
      <c r="CB597" s="171">
        <v>120.4</v>
      </c>
      <c r="CC597" s="171">
        <v>123</v>
      </c>
      <c r="CD597" s="171">
        <v>123.1</v>
      </c>
      <c r="CE597" s="171">
        <v>120</v>
      </c>
      <c r="CF597" s="171">
        <v>118.4</v>
      </c>
      <c r="CG597" s="171">
        <v>115.7</v>
      </c>
      <c r="CH597" s="171">
        <v>115</v>
      </c>
      <c r="CI597" s="171">
        <v>114.7</v>
      </c>
      <c r="CJ597" s="171">
        <v>113.2</v>
      </c>
      <c r="CK597" s="171">
        <v>111.8</v>
      </c>
      <c r="CL597" s="171">
        <v>111.5</v>
      </c>
      <c r="CM597" s="171">
        <v>110.8</v>
      </c>
      <c r="CN597" s="171">
        <v>110</v>
      </c>
      <c r="CO597" s="171">
        <v>109.5</v>
      </c>
      <c r="CP597" s="171">
        <v>108.7</v>
      </c>
      <c r="CQ597" s="171">
        <v>108.8</v>
      </c>
      <c r="CR597" s="171">
        <v>107.9</v>
      </c>
      <c r="CS597" s="171">
        <v>108.7</v>
      </c>
      <c r="CT597" s="171">
        <v>108</v>
      </c>
      <c r="CU597" s="171">
        <v>107.6</v>
      </c>
      <c r="CV597" s="171">
        <v>105.4</v>
      </c>
      <c r="CW597" s="171">
        <v>104.4</v>
      </c>
      <c r="CX597" s="171">
        <v>105.6</v>
      </c>
      <c r="CY597" s="171">
        <v>106.6</v>
      </c>
      <c r="CZ597" s="171">
        <v>109</v>
      </c>
      <c r="DA597" s="171">
        <v>111.6</v>
      </c>
      <c r="DB597" s="171">
        <v>112</v>
      </c>
      <c r="DC597" s="171">
        <v>117.3</v>
      </c>
      <c r="DD597" s="171">
        <v>120.4</v>
      </c>
      <c r="DE597" s="171">
        <v>122.6</v>
      </c>
      <c r="DF597" s="171">
        <v>123.6</v>
      </c>
      <c r="DG597" s="171">
        <v>127</v>
      </c>
      <c r="DH597" s="171">
        <v>129.9</v>
      </c>
      <c r="DI597" s="171">
        <v>139.5</v>
      </c>
      <c r="DJ597" s="171">
        <v>139.9</v>
      </c>
      <c r="DK597" s="171">
        <v>141.30000000000001</v>
      </c>
      <c r="DL597" s="171">
        <v>145.4</v>
      </c>
      <c r="DM597" s="171">
        <v>152.4</v>
      </c>
      <c r="DN597" s="171">
        <v>158.69999999999999</v>
      </c>
      <c r="DO597" s="171">
        <v>156.80000000000001</v>
      </c>
      <c r="DP597" s="171">
        <v>157.1</v>
      </c>
      <c r="DQ597" s="171">
        <v>162.30000000000001</v>
      </c>
      <c r="DR597" s="171">
        <v>166.8</v>
      </c>
      <c r="DS597" s="171">
        <v>178.7</v>
      </c>
      <c r="DT597" s="171">
        <v>175.9</v>
      </c>
    </row>
    <row r="598" spans="1:124" x14ac:dyDescent="0.25">
      <c r="A598" s="169" t="s">
        <v>1590</v>
      </c>
      <c r="B598" s="169" t="s">
        <v>1591</v>
      </c>
      <c r="C598" s="170">
        <v>0.92451000000000005</v>
      </c>
      <c r="D598" s="171">
        <v>100.1</v>
      </c>
      <c r="E598" s="171">
        <v>105.7</v>
      </c>
      <c r="F598" s="171">
        <v>104.3</v>
      </c>
      <c r="G598" s="171">
        <v>106.9</v>
      </c>
      <c r="H598" s="171">
        <v>105.3</v>
      </c>
      <c r="I598" s="171">
        <v>109.3</v>
      </c>
      <c r="J598" s="171">
        <v>108.9</v>
      </c>
      <c r="K598" s="171">
        <v>107.8</v>
      </c>
      <c r="L598" s="171">
        <v>106.9</v>
      </c>
      <c r="M598" s="171">
        <v>104</v>
      </c>
      <c r="N598" s="171">
        <v>102.7</v>
      </c>
      <c r="O598" s="171">
        <v>107.5</v>
      </c>
      <c r="P598" s="171">
        <v>109.5</v>
      </c>
      <c r="Q598" s="171">
        <v>103</v>
      </c>
      <c r="R598" s="171">
        <v>106.5</v>
      </c>
      <c r="S598" s="171">
        <v>106.1</v>
      </c>
      <c r="T598" s="171">
        <v>109.1</v>
      </c>
      <c r="U598" s="171">
        <v>106.6</v>
      </c>
      <c r="V598" s="171">
        <v>103.2</v>
      </c>
      <c r="W598" s="171">
        <v>104.1</v>
      </c>
      <c r="X598" s="171">
        <v>106.4</v>
      </c>
      <c r="Y598" s="171">
        <v>102.5</v>
      </c>
      <c r="Z598" s="171">
        <v>98.5</v>
      </c>
      <c r="AA598" s="171">
        <v>98.8</v>
      </c>
      <c r="AB598" s="171">
        <v>94.6</v>
      </c>
      <c r="AC598" s="171">
        <v>92.5</v>
      </c>
      <c r="AD598" s="171">
        <v>98.6</v>
      </c>
      <c r="AE598" s="171">
        <v>99.2</v>
      </c>
      <c r="AF598" s="171">
        <v>101</v>
      </c>
      <c r="AG598" s="171">
        <v>98.4</v>
      </c>
      <c r="AH598" s="171">
        <v>95.4</v>
      </c>
      <c r="AI598" s="171">
        <v>96.6</v>
      </c>
      <c r="AJ598" s="171">
        <v>97.8</v>
      </c>
      <c r="AK598" s="171">
        <v>99</v>
      </c>
      <c r="AL598" s="171">
        <v>99.6</v>
      </c>
      <c r="AM598" s="171">
        <v>104</v>
      </c>
      <c r="AN598" s="171">
        <v>100</v>
      </c>
      <c r="AO598" s="171">
        <v>98</v>
      </c>
      <c r="AP598" s="171">
        <v>100.3</v>
      </c>
      <c r="AQ598" s="171">
        <v>99.9</v>
      </c>
      <c r="AR598" s="171">
        <v>101.4</v>
      </c>
      <c r="AS598" s="171">
        <v>100.4</v>
      </c>
      <c r="AT598" s="171">
        <v>99.5</v>
      </c>
      <c r="AU598" s="171">
        <v>97.1</v>
      </c>
      <c r="AV598" s="171">
        <v>97.6</v>
      </c>
      <c r="AW598" s="171">
        <v>95.1</v>
      </c>
      <c r="AX598" s="171">
        <v>97.7</v>
      </c>
      <c r="AY598" s="171">
        <v>97.1</v>
      </c>
      <c r="AZ598" s="171">
        <v>101.5</v>
      </c>
      <c r="BA598" s="171">
        <v>98.8</v>
      </c>
      <c r="BB598" s="171">
        <v>104.9</v>
      </c>
      <c r="BC598" s="171">
        <v>104.5</v>
      </c>
      <c r="BD598" s="171">
        <v>103.6</v>
      </c>
      <c r="BE598" s="171">
        <v>102.1</v>
      </c>
      <c r="BF598" s="171">
        <v>100.1</v>
      </c>
      <c r="BG598" s="171">
        <v>102.4</v>
      </c>
      <c r="BH598" s="171">
        <v>101.2</v>
      </c>
      <c r="BI598" s="171">
        <v>102.4</v>
      </c>
      <c r="BJ598" s="171">
        <v>102</v>
      </c>
      <c r="BK598" s="171">
        <v>103</v>
      </c>
      <c r="BL598" s="171">
        <v>102.8</v>
      </c>
      <c r="BM598" s="171">
        <v>103.5</v>
      </c>
      <c r="BN598" s="171">
        <v>103.1</v>
      </c>
      <c r="BO598" s="171">
        <v>101.2</v>
      </c>
      <c r="BP598" s="171">
        <v>104.2</v>
      </c>
      <c r="BQ598" s="171">
        <v>105.9</v>
      </c>
      <c r="BR598" s="171">
        <v>104.5</v>
      </c>
      <c r="BS598" s="171">
        <v>105</v>
      </c>
      <c r="BT598" s="171">
        <v>106.8</v>
      </c>
      <c r="BU598" s="171">
        <v>106.8</v>
      </c>
      <c r="BV598" s="171">
        <v>106.7</v>
      </c>
      <c r="BW598" s="171">
        <v>107</v>
      </c>
      <c r="BX598" s="171">
        <v>107.2</v>
      </c>
      <c r="BY598" s="171">
        <v>106.1</v>
      </c>
      <c r="BZ598" s="171">
        <v>107.6</v>
      </c>
      <c r="CA598" s="171">
        <v>108.3</v>
      </c>
      <c r="CB598" s="171">
        <v>109.5</v>
      </c>
      <c r="CC598" s="171">
        <v>111.1</v>
      </c>
      <c r="CD598" s="171">
        <v>110.7</v>
      </c>
      <c r="CE598" s="171">
        <v>109.3</v>
      </c>
      <c r="CF598" s="171">
        <v>109.8</v>
      </c>
      <c r="CG598" s="171">
        <v>110.3</v>
      </c>
      <c r="CH598" s="171">
        <v>113.3</v>
      </c>
      <c r="CI598" s="171">
        <v>114.9</v>
      </c>
      <c r="CJ598" s="171">
        <v>113.1</v>
      </c>
      <c r="CK598" s="171">
        <v>110.9</v>
      </c>
      <c r="CL598" s="171">
        <v>113.5</v>
      </c>
      <c r="CM598" s="171">
        <v>115.3</v>
      </c>
      <c r="CN598" s="171">
        <v>115.1</v>
      </c>
      <c r="CO598" s="171">
        <v>114.2</v>
      </c>
      <c r="CP598" s="171">
        <v>113.5</v>
      </c>
      <c r="CQ598" s="171">
        <v>112.6</v>
      </c>
      <c r="CR598" s="171">
        <v>113.4</v>
      </c>
      <c r="CS598" s="171">
        <v>111.7</v>
      </c>
      <c r="CT598" s="171">
        <v>112.4</v>
      </c>
      <c r="CU598" s="171">
        <v>107.9</v>
      </c>
      <c r="CV598" s="171">
        <v>106.9</v>
      </c>
      <c r="CW598" s="171">
        <v>106.4</v>
      </c>
      <c r="CX598" s="171">
        <v>107.6</v>
      </c>
      <c r="CY598" s="171">
        <v>106.5</v>
      </c>
      <c r="CZ598" s="171">
        <v>107.9</v>
      </c>
      <c r="DA598" s="171">
        <v>108.6</v>
      </c>
      <c r="DB598" s="171">
        <v>108.9</v>
      </c>
      <c r="DC598" s="171">
        <v>109.5</v>
      </c>
      <c r="DD598" s="171">
        <v>109.2</v>
      </c>
      <c r="DE598" s="171">
        <v>112.8</v>
      </c>
      <c r="DF598" s="171">
        <v>111.8</v>
      </c>
      <c r="DG598" s="171">
        <v>112.8</v>
      </c>
      <c r="DH598" s="171">
        <v>113.3</v>
      </c>
      <c r="DI598" s="171">
        <v>115.7</v>
      </c>
      <c r="DJ598" s="171">
        <v>116.5</v>
      </c>
      <c r="DK598" s="171">
        <v>117.1</v>
      </c>
      <c r="DL598" s="171">
        <v>118.8</v>
      </c>
      <c r="DM598" s="171">
        <v>119.2</v>
      </c>
      <c r="DN598" s="171">
        <v>119</v>
      </c>
      <c r="DO598" s="171">
        <v>118.7</v>
      </c>
      <c r="DP598" s="171">
        <v>120.7</v>
      </c>
      <c r="DQ598" s="171">
        <v>121.6</v>
      </c>
      <c r="DR598" s="171">
        <v>122.7</v>
      </c>
      <c r="DS598" s="171">
        <v>122.6</v>
      </c>
      <c r="DT598" s="171">
        <v>125.6</v>
      </c>
    </row>
    <row r="599" spans="1:124" x14ac:dyDescent="0.25">
      <c r="A599" s="169" t="s">
        <v>1592</v>
      </c>
      <c r="B599" s="169" t="s">
        <v>1593</v>
      </c>
      <c r="C599" s="170">
        <v>5.5500000000000001E-2</v>
      </c>
      <c r="D599" s="171">
        <v>104.7</v>
      </c>
      <c r="E599" s="171">
        <v>103</v>
      </c>
      <c r="F599" s="171">
        <v>104.9</v>
      </c>
      <c r="G599" s="171">
        <v>105.9</v>
      </c>
      <c r="H599" s="171">
        <v>104.7</v>
      </c>
      <c r="I599" s="171">
        <v>105.9</v>
      </c>
      <c r="J599" s="171">
        <v>105.3</v>
      </c>
      <c r="K599" s="171">
        <v>105.7</v>
      </c>
      <c r="L599" s="171">
        <v>108</v>
      </c>
      <c r="M599" s="171">
        <v>106</v>
      </c>
      <c r="N599" s="171">
        <v>105.9</v>
      </c>
      <c r="O599" s="171">
        <v>104.2</v>
      </c>
      <c r="P599" s="171">
        <v>107.5</v>
      </c>
      <c r="Q599" s="171">
        <v>106.7</v>
      </c>
      <c r="R599" s="171">
        <v>108</v>
      </c>
      <c r="S599" s="171">
        <v>106.5</v>
      </c>
      <c r="T599" s="171">
        <v>108.1</v>
      </c>
      <c r="U599" s="171">
        <v>109.1</v>
      </c>
      <c r="V599" s="171">
        <v>110.1</v>
      </c>
      <c r="W599" s="171">
        <v>112.1</v>
      </c>
      <c r="X599" s="171">
        <v>113.3</v>
      </c>
      <c r="Y599" s="171">
        <v>109.2</v>
      </c>
      <c r="Z599" s="171">
        <v>108.5</v>
      </c>
      <c r="AA599" s="171">
        <v>111.9</v>
      </c>
      <c r="AB599" s="171">
        <v>112</v>
      </c>
      <c r="AC599" s="171">
        <v>107.3</v>
      </c>
      <c r="AD599" s="171">
        <v>108.8</v>
      </c>
      <c r="AE599" s="171">
        <v>109.5</v>
      </c>
      <c r="AF599" s="171">
        <v>111.3</v>
      </c>
      <c r="AG599" s="171">
        <v>110.1</v>
      </c>
      <c r="AH599" s="171">
        <v>110.2</v>
      </c>
      <c r="AI599" s="171">
        <v>109.7</v>
      </c>
      <c r="AJ599" s="171">
        <v>109</v>
      </c>
      <c r="AK599" s="171">
        <v>108.1</v>
      </c>
      <c r="AL599" s="171">
        <v>106.4</v>
      </c>
      <c r="AM599" s="171">
        <v>107.9</v>
      </c>
      <c r="AN599" s="171">
        <v>108.2</v>
      </c>
      <c r="AO599" s="171">
        <v>106.3</v>
      </c>
      <c r="AP599" s="171">
        <v>108.2</v>
      </c>
      <c r="AQ599" s="171">
        <v>106</v>
      </c>
      <c r="AR599" s="171">
        <v>110</v>
      </c>
      <c r="AS599" s="171">
        <v>111</v>
      </c>
      <c r="AT599" s="171">
        <v>108.8</v>
      </c>
      <c r="AU599" s="171">
        <v>109.4</v>
      </c>
      <c r="AV599" s="171">
        <v>107.8</v>
      </c>
      <c r="AW599" s="171">
        <v>107.1</v>
      </c>
      <c r="AX599" s="171">
        <v>107.2</v>
      </c>
      <c r="AY599" s="171">
        <v>107.7</v>
      </c>
      <c r="AZ599" s="171">
        <v>105.6</v>
      </c>
      <c r="BA599" s="171">
        <v>106.6</v>
      </c>
      <c r="BB599" s="171">
        <v>105.7</v>
      </c>
      <c r="BC599" s="171">
        <v>105.2</v>
      </c>
      <c r="BD599" s="171">
        <v>104.3</v>
      </c>
      <c r="BE599" s="171">
        <v>104.8</v>
      </c>
      <c r="BF599" s="171">
        <v>104.4</v>
      </c>
      <c r="BG599" s="171">
        <v>103.8</v>
      </c>
      <c r="BH599" s="171">
        <v>105.2</v>
      </c>
      <c r="BI599" s="171">
        <v>105.2</v>
      </c>
      <c r="BJ599" s="171">
        <v>105.8</v>
      </c>
      <c r="BK599" s="171">
        <v>107.3</v>
      </c>
      <c r="BL599" s="171">
        <v>106.4</v>
      </c>
      <c r="BM599" s="171">
        <v>107</v>
      </c>
      <c r="BN599" s="171">
        <v>108.4</v>
      </c>
      <c r="BO599" s="171">
        <v>107.2</v>
      </c>
      <c r="BP599" s="171">
        <v>105.6</v>
      </c>
      <c r="BQ599" s="171">
        <v>106.8</v>
      </c>
      <c r="BR599" s="171">
        <v>107</v>
      </c>
      <c r="BS599" s="171">
        <v>106</v>
      </c>
      <c r="BT599" s="171">
        <v>106.4</v>
      </c>
      <c r="BU599" s="171">
        <v>106.9</v>
      </c>
      <c r="BV599" s="171">
        <v>108.8</v>
      </c>
      <c r="BW599" s="171">
        <v>110</v>
      </c>
      <c r="BX599" s="171">
        <v>109.6</v>
      </c>
      <c r="BY599" s="171">
        <v>110.3</v>
      </c>
      <c r="BZ599" s="171">
        <v>110.6</v>
      </c>
      <c r="CA599" s="171">
        <v>110.6</v>
      </c>
      <c r="CB599" s="171">
        <v>111.3</v>
      </c>
      <c r="CC599" s="171">
        <v>111.3</v>
      </c>
      <c r="CD599" s="171">
        <v>113.5</v>
      </c>
      <c r="CE599" s="171">
        <v>114.2</v>
      </c>
      <c r="CF599" s="171">
        <v>113.4</v>
      </c>
      <c r="CG599" s="171">
        <v>114.2</v>
      </c>
      <c r="CH599" s="171">
        <v>113.6</v>
      </c>
      <c r="CI599" s="171">
        <v>114.7</v>
      </c>
      <c r="CJ599" s="171">
        <v>114.8</v>
      </c>
      <c r="CK599" s="171">
        <v>115</v>
      </c>
      <c r="CL599" s="171">
        <v>115.3</v>
      </c>
      <c r="CM599" s="171">
        <v>114.6</v>
      </c>
      <c r="CN599" s="171">
        <v>113.9</v>
      </c>
      <c r="CO599" s="171">
        <v>114.8</v>
      </c>
      <c r="CP599" s="171">
        <v>112.7</v>
      </c>
      <c r="CQ599" s="171">
        <v>111.2</v>
      </c>
      <c r="CR599" s="171">
        <v>111.6</v>
      </c>
      <c r="CS599" s="171">
        <v>112</v>
      </c>
      <c r="CT599" s="171">
        <v>112</v>
      </c>
      <c r="CU599" s="171">
        <v>113.7</v>
      </c>
      <c r="CV599" s="171">
        <v>113.3</v>
      </c>
      <c r="CW599" s="171">
        <v>111.9</v>
      </c>
      <c r="CX599" s="171">
        <v>113.3</v>
      </c>
      <c r="CY599" s="171">
        <v>112.8</v>
      </c>
      <c r="CZ599" s="171">
        <v>114</v>
      </c>
      <c r="DA599" s="171">
        <v>114.5</v>
      </c>
      <c r="DB599" s="171">
        <v>114</v>
      </c>
      <c r="DC599" s="171">
        <v>114.5</v>
      </c>
      <c r="DD599" s="171">
        <v>116.3</v>
      </c>
      <c r="DE599" s="171">
        <v>115.3</v>
      </c>
      <c r="DF599" s="171">
        <v>116.4</v>
      </c>
      <c r="DG599" s="171">
        <v>116</v>
      </c>
      <c r="DH599" s="171">
        <v>116.4</v>
      </c>
      <c r="DI599" s="171">
        <v>118</v>
      </c>
      <c r="DJ599" s="171">
        <v>120.3</v>
      </c>
      <c r="DK599" s="171">
        <v>121.4</v>
      </c>
      <c r="DL599" s="171">
        <v>122</v>
      </c>
      <c r="DM599" s="171">
        <v>124.2</v>
      </c>
      <c r="DN599" s="171">
        <v>125.4</v>
      </c>
      <c r="DO599" s="171">
        <v>125.8</v>
      </c>
      <c r="DP599" s="171">
        <v>126.6</v>
      </c>
      <c r="DQ599" s="171">
        <v>128.6</v>
      </c>
      <c r="DR599" s="171">
        <v>130.4</v>
      </c>
      <c r="DS599" s="171">
        <v>131.6</v>
      </c>
      <c r="DT599" s="171">
        <v>131.80000000000001</v>
      </c>
    </row>
    <row r="600" spans="1:124" x14ac:dyDescent="0.25">
      <c r="A600" s="169" t="s">
        <v>1594</v>
      </c>
      <c r="B600" s="169" t="s">
        <v>1595</v>
      </c>
      <c r="C600" s="170">
        <v>0.78654999999999997</v>
      </c>
      <c r="D600" s="171">
        <v>99.4</v>
      </c>
      <c r="E600" s="171">
        <v>106.3</v>
      </c>
      <c r="F600" s="171">
        <v>104.4</v>
      </c>
      <c r="G600" s="171">
        <v>107.2</v>
      </c>
      <c r="H600" s="171">
        <v>105.2</v>
      </c>
      <c r="I600" s="171">
        <v>109.8</v>
      </c>
      <c r="J600" s="171">
        <v>109.3</v>
      </c>
      <c r="K600" s="171">
        <v>108</v>
      </c>
      <c r="L600" s="171">
        <v>107</v>
      </c>
      <c r="M600" s="171">
        <v>103.7</v>
      </c>
      <c r="N600" s="171">
        <v>101.9</v>
      </c>
      <c r="O600" s="171">
        <v>107.9</v>
      </c>
      <c r="P600" s="171">
        <v>110.2</v>
      </c>
      <c r="Q600" s="171">
        <v>102.7</v>
      </c>
      <c r="R600" s="171">
        <v>106.5</v>
      </c>
      <c r="S600" s="171">
        <v>106.1</v>
      </c>
      <c r="T600" s="171">
        <v>109.3</v>
      </c>
      <c r="U600" s="171">
        <v>106.4</v>
      </c>
      <c r="V600" s="171">
        <v>102.3</v>
      </c>
      <c r="W600" s="171">
        <v>103.2</v>
      </c>
      <c r="X600" s="171">
        <v>105.6</v>
      </c>
      <c r="Y600" s="171">
        <v>101.2</v>
      </c>
      <c r="Z600" s="171">
        <v>96.4</v>
      </c>
      <c r="AA600" s="171">
        <v>96.5</v>
      </c>
      <c r="AB600" s="171">
        <v>91.2</v>
      </c>
      <c r="AC600" s="171">
        <v>89</v>
      </c>
      <c r="AD600" s="171">
        <v>96.3</v>
      </c>
      <c r="AE600" s="171">
        <v>97</v>
      </c>
      <c r="AF600" s="171">
        <v>98.9</v>
      </c>
      <c r="AG600" s="171">
        <v>95.6</v>
      </c>
      <c r="AH600" s="171">
        <v>92.2</v>
      </c>
      <c r="AI600" s="171">
        <v>93.7</v>
      </c>
      <c r="AJ600" s="171">
        <v>95</v>
      </c>
      <c r="AK600" s="171">
        <v>96.2</v>
      </c>
      <c r="AL600" s="171">
        <v>97.1</v>
      </c>
      <c r="AM600" s="171">
        <v>102.3</v>
      </c>
      <c r="AN600" s="171">
        <v>97.8</v>
      </c>
      <c r="AO600" s="171">
        <v>95.5</v>
      </c>
      <c r="AP600" s="171">
        <v>98.1</v>
      </c>
      <c r="AQ600" s="171">
        <v>97.9</v>
      </c>
      <c r="AR600" s="171">
        <v>99.3</v>
      </c>
      <c r="AS600" s="171">
        <v>98.3</v>
      </c>
      <c r="AT600" s="171">
        <v>97.5</v>
      </c>
      <c r="AU600" s="171">
        <v>94.9</v>
      </c>
      <c r="AV600" s="171">
        <v>95.5</v>
      </c>
      <c r="AW600" s="171">
        <v>92.8</v>
      </c>
      <c r="AX600" s="171">
        <v>95.9</v>
      </c>
      <c r="AY600" s="171">
        <v>95</v>
      </c>
      <c r="AZ600" s="171">
        <v>100.8</v>
      </c>
      <c r="BA600" s="171">
        <v>97.3</v>
      </c>
      <c r="BB600" s="171">
        <v>104.3</v>
      </c>
      <c r="BC600" s="171">
        <v>104</v>
      </c>
      <c r="BD600" s="171">
        <v>103.1</v>
      </c>
      <c r="BE600" s="171">
        <v>101.4</v>
      </c>
      <c r="BF600" s="171">
        <v>99.1</v>
      </c>
      <c r="BG600" s="171">
        <v>101.7</v>
      </c>
      <c r="BH600" s="171">
        <v>100.1</v>
      </c>
      <c r="BI600" s="171">
        <v>101.5</v>
      </c>
      <c r="BJ600" s="171">
        <v>101</v>
      </c>
      <c r="BK600" s="171">
        <v>102.2</v>
      </c>
      <c r="BL600" s="171">
        <v>101.8</v>
      </c>
      <c r="BM600" s="171">
        <v>102.6</v>
      </c>
      <c r="BN600" s="171">
        <v>101.9</v>
      </c>
      <c r="BO600" s="171">
        <v>99.7</v>
      </c>
      <c r="BP600" s="171">
        <v>103.4</v>
      </c>
      <c r="BQ600" s="171">
        <v>105.2</v>
      </c>
      <c r="BR600" s="171">
        <v>103.5</v>
      </c>
      <c r="BS600" s="171">
        <v>104.1</v>
      </c>
      <c r="BT600" s="171">
        <v>106.2</v>
      </c>
      <c r="BU600" s="171">
        <v>106.2</v>
      </c>
      <c r="BV600" s="171">
        <v>106</v>
      </c>
      <c r="BW600" s="171">
        <v>106.3</v>
      </c>
      <c r="BX600" s="171">
        <v>106.4</v>
      </c>
      <c r="BY600" s="171">
        <v>105.1</v>
      </c>
      <c r="BZ600" s="171">
        <v>106.8</v>
      </c>
      <c r="CA600" s="171">
        <v>107.6</v>
      </c>
      <c r="CB600" s="171">
        <v>108.8</v>
      </c>
      <c r="CC600" s="171">
        <v>110.6</v>
      </c>
      <c r="CD600" s="171">
        <v>110</v>
      </c>
      <c r="CE600" s="171">
        <v>108.1</v>
      </c>
      <c r="CF600" s="171">
        <v>108.9</v>
      </c>
      <c r="CG600" s="171">
        <v>109.5</v>
      </c>
      <c r="CH600" s="171">
        <v>113.1</v>
      </c>
      <c r="CI600" s="171">
        <v>114.9</v>
      </c>
      <c r="CJ600" s="171">
        <v>112.7</v>
      </c>
      <c r="CK600" s="171">
        <v>110.3</v>
      </c>
      <c r="CL600" s="171">
        <v>113.4</v>
      </c>
      <c r="CM600" s="171">
        <v>115.7</v>
      </c>
      <c r="CN600" s="171">
        <v>115.4</v>
      </c>
      <c r="CO600" s="171">
        <v>114.3</v>
      </c>
      <c r="CP600" s="171">
        <v>113.6</v>
      </c>
      <c r="CQ600" s="171">
        <v>112.8</v>
      </c>
      <c r="CR600" s="171">
        <v>113.7</v>
      </c>
      <c r="CS600" s="171">
        <v>111.4</v>
      </c>
      <c r="CT600" s="171">
        <v>112.4</v>
      </c>
      <c r="CU600" s="171">
        <v>106.9</v>
      </c>
      <c r="CV600" s="171">
        <v>105.8</v>
      </c>
      <c r="CW600" s="171">
        <v>105.2</v>
      </c>
      <c r="CX600" s="171">
        <v>106.6</v>
      </c>
      <c r="CY600" s="171">
        <v>105.4</v>
      </c>
      <c r="CZ600" s="171">
        <v>107.1</v>
      </c>
      <c r="DA600" s="171">
        <v>107.6</v>
      </c>
      <c r="DB600" s="171">
        <v>108</v>
      </c>
      <c r="DC600" s="171">
        <v>108.5</v>
      </c>
      <c r="DD600" s="171">
        <v>108.2</v>
      </c>
      <c r="DE600" s="171">
        <v>112.3</v>
      </c>
      <c r="DF600" s="171">
        <v>111</v>
      </c>
      <c r="DG600" s="171">
        <v>112.3</v>
      </c>
      <c r="DH600" s="171">
        <v>112.8</v>
      </c>
      <c r="DI600" s="171">
        <v>115.4</v>
      </c>
      <c r="DJ600" s="171">
        <v>116</v>
      </c>
      <c r="DK600" s="171">
        <v>116.4</v>
      </c>
      <c r="DL600" s="171">
        <v>117.3</v>
      </c>
      <c r="DM600" s="171">
        <v>117.2</v>
      </c>
      <c r="DN600" s="171">
        <v>117.1</v>
      </c>
      <c r="DO600" s="171">
        <v>116.6</v>
      </c>
      <c r="DP600" s="171">
        <v>118.5</v>
      </c>
      <c r="DQ600" s="171">
        <v>118.8</v>
      </c>
      <c r="DR600" s="171">
        <v>120.2</v>
      </c>
      <c r="DS600" s="171">
        <v>119.9</v>
      </c>
      <c r="DT600" s="171">
        <v>123.4</v>
      </c>
    </row>
    <row r="601" spans="1:124" x14ac:dyDescent="0.25">
      <c r="A601" s="169" t="s">
        <v>1596</v>
      </c>
      <c r="B601" s="169" t="s">
        <v>1597</v>
      </c>
      <c r="C601" s="170">
        <v>2.077E-2</v>
      </c>
      <c r="D601" s="171">
        <v>105.5</v>
      </c>
      <c r="E601" s="171">
        <v>102.6</v>
      </c>
      <c r="F601" s="171">
        <v>106.4</v>
      </c>
      <c r="G601" s="171">
        <v>107.9</v>
      </c>
      <c r="H601" s="171">
        <v>109.6</v>
      </c>
      <c r="I601" s="171">
        <v>110.1</v>
      </c>
      <c r="J601" s="171">
        <v>111.6</v>
      </c>
      <c r="K601" s="171">
        <v>109.7</v>
      </c>
      <c r="L601" s="171">
        <v>95.7</v>
      </c>
      <c r="M601" s="171">
        <v>103.3</v>
      </c>
      <c r="N601" s="171">
        <v>108.7</v>
      </c>
      <c r="O601" s="171">
        <v>103.9</v>
      </c>
      <c r="P601" s="171">
        <v>100.4</v>
      </c>
      <c r="Q601" s="171">
        <v>96.5</v>
      </c>
      <c r="R601" s="171">
        <v>103.7</v>
      </c>
      <c r="S601" s="171">
        <v>102.7</v>
      </c>
      <c r="T601" s="171">
        <v>106.4</v>
      </c>
      <c r="U601" s="171">
        <v>106.8</v>
      </c>
      <c r="V601" s="171">
        <v>106.4</v>
      </c>
      <c r="W601" s="171">
        <v>104.2</v>
      </c>
      <c r="X601" s="171">
        <v>105</v>
      </c>
      <c r="Y601" s="171">
        <v>105.5</v>
      </c>
      <c r="Z601" s="171">
        <v>111.6</v>
      </c>
      <c r="AA601" s="171">
        <v>113.2</v>
      </c>
      <c r="AB601" s="171">
        <v>120.5</v>
      </c>
      <c r="AC601" s="171">
        <v>122.2</v>
      </c>
      <c r="AD601" s="171">
        <v>119</v>
      </c>
      <c r="AE601" s="171">
        <v>117.6</v>
      </c>
      <c r="AF601" s="171">
        <v>109.3</v>
      </c>
      <c r="AG601" s="171">
        <v>121.1</v>
      </c>
      <c r="AH601" s="171">
        <v>115.3</v>
      </c>
      <c r="AI601" s="171">
        <v>113.1</v>
      </c>
      <c r="AJ601" s="171">
        <v>117.2</v>
      </c>
      <c r="AK601" s="171">
        <v>121.3</v>
      </c>
      <c r="AL601" s="171">
        <v>113.3</v>
      </c>
      <c r="AM601" s="171">
        <v>106.6</v>
      </c>
      <c r="AN601" s="171">
        <v>105.9</v>
      </c>
      <c r="AO601" s="171">
        <v>108.4</v>
      </c>
      <c r="AP601" s="171">
        <v>111.3</v>
      </c>
      <c r="AQ601" s="171">
        <v>113.5</v>
      </c>
      <c r="AR601" s="171">
        <v>113.5</v>
      </c>
      <c r="AS601" s="171">
        <v>114.5</v>
      </c>
      <c r="AT601" s="171">
        <v>115.1</v>
      </c>
      <c r="AU601" s="171">
        <v>113.2</v>
      </c>
      <c r="AV601" s="171">
        <v>115.4</v>
      </c>
      <c r="AW601" s="171">
        <v>111.2</v>
      </c>
      <c r="AX601" s="171">
        <v>111.2</v>
      </c>
      <c r="AY601" s="171">
        <v>114.5</v>
      </c>
      <c r="AZ601" s="171">
        <v>109.2</v>
      </c>
      <c r="BA601" s="171">
        <v>115</v>
      </c>
      <c r="BB601" s="171">
        <v>116.1</v>
      </c>
      <c r="BC601" s="171">
        <v>111.8</v>
      </c>
      <c r="BD601" s="171">
        <v>114.5</v>
      </c>
      <c r="BE601" s="171">
        <v>110</v>
      </c>
      <c r="BF601" s="171">
        <v>110.7</v>
      </c>
      <c r="BG601" s="171">
        <v>114.4</v>
      </c>
      <c r="BH601" s="171">
        <v>115.5</v>
      </c>
      <c r="BI601" s="171">
        <v>115.9</v>
      </c>
      <c r="BJ601" s="171">
        <v>118.9</v>
      </c>
      <c r="BK601" s="171">
        <v>116</v>
      </c>
      <c r="BL601" s="171">
        <v>114.8</v>
      </c>
      <c r="BM601" s="171">
        <v>112.9</v>
      </c>
      <c r="BN601" s="171">
        <v>115.4</v>
      </c>
      <c r="BO601" s="171">
        <v>116.7</v>
      </c>
      <c r="BP601" s="171">
        <v>115.1</v>
      </c>
      <c r="BQ601" s="171">
        <v>118.2</v>
      </c>
      <c r="BR601" s="171">
        <v>121.7</v>
      </c>
      <c r="BS601" s="171">
        <v>121.9</v>
      </c>
      <c r="BT601" s="171">
        <v>121.9</v>
      </c>
      <c r="BU601" s="171">
        <v>120.8</v>
      </c>
      <c r="BV601" s="171">
        <v>121.3</v>
      </c>
      <c r="BW601" s="171">
        <v>117.4</v>
      </c>
      <c r="BX601" s="171">
        <v>118.3</v>
      </c>
      <c r="BY601" s="171">
        <v>121.6</v>
      </c>
      <c r="BZ601" s="171">
        <v>121.4</v>
      </c>
      <c r="CA601" s="171">
        <v>121.3</v>
      </c>
      <c r="CB601" s="171">
        <v>122.8</v>
      </c>
      <c r="CC601" s="171">
        <v>123.7</v>
      </c>
      <c r="CD601" s="171">
        <v>124.2</v>
      </c>
      <c r="CE601" s="171">
        <v>127.4</v>
      </c>
      <c r="CF601" s="171">
        <v>126.3</v>
      </c>
      <c r="CG601" s="171">
        <v>130.1</v>
      </c>
      <c r="CH601" s="171">
        <v>128.4</v>
      </c>
      <c r="CI601" s="171">
        <v>128.5</v>
      </c>
      <c r="CJ601" s="171">
        <v>127.9</v>
      </c>
      <c r="CK601" s="171">
        <v>125.2</v>
      </c>
      <c r="CL601" s="171">
        <v>126.1</v>
      </c>
      <c r="CM601" s="171">
        <v>124.8</v>
      </c>
      <c r="CN601" s="171">
        <v>125.6</v>
      </c>
      <c r="CO601" s="171">
        <v>128.1</v>
      </c>
      <c r="CP601" s="171">
        <v>131.69999999999999</v>
      </c>
      <c r="CQ601" s="171">
        <v>127</v>
      </c>
      <c r="CR601" s="171">
        <v>129.1</v>
      </c>
      <c r="CS601" s="171">
        <v>131.9</v>
      </c>
      <c r="CT601" s="171">
        <v>130.69999999999999</v>
      </c>
      <c r="CU601" s="171">
        <v>135.6</v>
      </c>
      <c r="CV601" s="171">
        <v>127.7</v>
      </c>
      <c r="CW601" s="171">
        <v>132.1</v>
      </c>
      <c r="CX601" s="171">
        <v>132.80000000000001</v>
      </c>
      <c r="CY601" s="171">
        <v>128.9</v>
      </c>
      <c r="CZ601" s="171">
        <v>122.5</v>
      </c>
      <c r="DA601" s="171">
        <v>123.3</v>
      </c>
      <c r="DB601" s="171">
        <v>121.6</v>
      </c>
      <c r="DC601" s="171">
        <v>126</v>
      </c>
      <c r="DD601" s="171">
        <v>130.1</v>
      </c>
      <c r="DE601" s="171">
        <v>125.7</v>
      </c>
      <c r="DF601" s="171">
        <v>129.6</v>
      </c>
      <c r="DG601" s="171">
        <v>130.4</v>
      </c>
      <c r="DH601" s="171">
        <v>133.5</v>
      </c>
      <c r="DI601" s="171">
        <v>126.4</v>
      </c>
      <c r="DJ601" s="171">
        <v>133.4</v>
      </c>
      <c r="DK601" s="171">
        <v>138.19999999999999</v>
      </c>
      <c r="DL601" s="171">
        <v>138.9</v>
      </c>
      <c r="DM601" s="171">
        <v>136.6</v>
      </c>
      <c r="DN601" s="171">
        <v>135.69999999999999</v>
      </c>
      <c r="DO601" s="171">
        <v>142.19999999999999</v>
      </c>
      <c r="DP601" s="171">
        <v>146.30000000000001</v>
      </c>
      <c r="DQ601" s="171">
        <v>154.5</v>
      </c>
      <c r="DR601" s="171">
        <v>146.5</v>
      </c>
      <c r="DS601" s="171">
        <v>149.9</v>
      </c>
      <c r="DT601" s="171">
        <v>154.1</v>
      </c>
    </row>
    <row r="602" spans="1:124" x14ac:dyDescent="0.25">
      <c r="A602" s="169" t="s">
        <v>1598</v>
      </c>
      <c r="B602" s="169" t="s">
        <v>1599</v>
      </c>
      <c r="C602" s="170">
        <v>6.1690000000000002E-2</v>
      </c>
      <c r="D602" s="171">
        <v>102.6</v>
      </c>
      <c r="E602" s="171">
        <v>102</v>
      </c>
      <c r="F602" s="171">
        <v>102.1</v>
      </c>
      <c r="G602" s="171">
        <v>103.7</v>
      </c>
      <c r="H602" s="171">
        <v>104.9</v>
      </c>
      <c r="I602" s="171">
        <v>106.4</v>
      </c>
      <c r="J602" s="171">
        <v>107.5</v>
      </c>
      <c r="K602" s="171">
        <v>107.5</v>
      </c>
      <c r="L602" s="171">
        <v>107.6</v>
      </c>
      <c r="M602" s="171">
        <v>107.1</v>
      </c>
      <c r="N602" s="171">
        <v>107.1</v>
      </c>
      <c r="O602" s="171">
        <v>106.7</v>
      </c>
      <c r="P602" s="171">
        <v>106.3</v>
      </c>
      <c r="Q602" s="171">
        <v>106.1</v>
      </c>
      <c r="R602" s="171">
        <v>106.1</v>
      </c>
      <c r="S602" s="171">
        <v>106.4</v>
      </c>
      <c r="T602" s="171">
        <v>107.4</v>
      </c>
      <c r="U602" s="171">
        <v>106.5</v>
      </c>
      <c r="V602" s="171">
        <v>106.5</v>
      </c>
      <c r="W602" s="171">
        <v>108.6</v>
      </c>
      <c r="X602" s="171">
        <v>110.5</v>
      </c>
      <c r="Y602" s="171">
        <v>111.3</v>
      </c>
      <c r="Z602" s="171">
        <v>111.3</v>
      </c>
      <c r="AA602" s="171">
        <v>112.7</v>
      </c>
      <c r="AB602" s="171">
        <v>113.4</v>
      </c>
      <c r="AC602" s="171">
        <v>112.8</v>
      </c>
      <c r="AD602" s="171">
        <v>112.8</v>
      </c>
      <c r="AE602" s="171">
        <v>112.8</v>
      </c>
      <c r="AF602" s="171">
        <v>115.3</v>
      </c>
      <c r="AG602" s="171">
        <v>115.4</v>
      </c>
      <c r="AH602" s="171">
        <v>116.1</v>
      </c>
      <c r="AI602" s="171">
        <v>116.1</v>
      </c>
      <c r="AJ602" s="171">
        <v>116.5</v>
      </c>
      <c r="AK602" s="171">
        <v>119.9</v>
      </c>
      <c r="AL602" s="171">
        <v>120.1</v>
      </c>
      <c r="AM602" s="171">
        <v>120.1</v>
      </c>
      <c r="AN602" s="171">
        <v>119</v>
      </c>
      <c r="AO602" s="171">
        <v>118.9</v>
      </c>
      <c r="AP602" s="171">
        <v>117.8</v>
      </c>
      <c r="AQ602" s="171">
        <v>115.6</v>
      </c>
      <c r="AR602" s="171">
        <v>115.5</v>
      </c>
      <c r="AS602" s="171">
        <v>113.3</v>
      </c>
      <c r="AT602" s="171">
        <v>111</v>
      </c>
      <c r="AU602" s="171">
        <v>109.7</v>
      </c>
      <c r="AV602" s="171">
        <v>109</v>
      </c>
      <c r="AW602" s="171">
        <v>108.8</v>
      </c>
      <c r="AX602" s="171">
        <v>106.9</v>
      </c>
      <c r="AY602" s="171">
        <v>108.1</v>
      </c>
      <c r="AZ602" s="171">
        <v>104</v>
      </c>
      <c r="BA602" s="171">
        <v>105.2</v>
      </c>
      <c r="BB602" s="171">
        <v>107</v>
      </c>
      <c r="BC602" s="171">
        <v>106.8</v>
      </c>
      <c r="BD602" s="171">
        <v>105.5</v>
      </c>
      <c r="BE602" s="171">
        <v>105.2</v>
      </c>
      <c r="BF602" s="171">
        <v>105.8</v>
      </c>
      <c r="BG602" s="171">
        <v>105.9</v>
      </c>
      <c r="BH602" s="171">
        <v>106.1</v>
      </c>
      <c r="BI602" s="171">
        <v>106.4</v>
      </c>
      <c r="BJ602" s="171">
        <v>106.5</v>
      </c>
      <c r="BK602" s="171">
        <v>104.3</v>
      </c>
      <c r="BL602" s="171">
        <v>108</v>
      </c>
      <c r="BM602" s="171">
        <v>108</v>
      </c>
      <c r="BN602" s="171">
        <v>109.1</v>
      </c>
      <c r="BO602" s="171">
        <v>109.2</v>
      </c>
      <c r="BP602" s="171">
        <v>109.3</v>
      </c>
      <c r="BQ602" s="171">
        <v>109.3</v>
      </c>
      <c r="BR602" s="171">
        <v>109.3</v>
      </c>
      <c r="BS602" s="171">
        <v>109.3</v>
      </c>
      <c r="BT602" s="171">
        <v>109.3</v>
      </c>
      <c r="BU602" s="171">
        <v>109.3</v>
      </c>
      <c r="BV602" s="171">
        <v>109.3</v>
      </c>
      <c r="BW602" s="171">
        <v>109.3</v>
      </c>
      <c r="BX602" s="171">
        <v>111</v>
      </c>
      <c r="BY602" s="171">
        <v>110.2</v>
      </c>
      <c r="BZ602" s="171">
        <v>111</v>
      </c>
      <c r="CA602" s="171">
        <v>110.5</v>
      </c>
      <c r="CB602" s="171">
        <v>111.9</v>
      </c>
      <c r="CC602" s="171">
        <v>113.4</v>
      </c>
      <c r="CD602" s="171">
        <v>113.2</v>
      </c>
      <c r="CE602" s="171">
        <v>113.4</v>
      </c>
      <c r="CF602" s="171">
        <v>112.8</v>
      </c>
      <c r="CG602" s="171">
        <v>111</v>
      </c>
      <c r="CH602" s="171">
        <v>111</v>
      </c>
      <c r="CI602" s="171">
        <v>111</v>
      </c>
      <c r="CJ602" s="171">
        <v>111.4</v>
      </c>
      <c r="CK602" s="171">
        <v>110.5</v>
      </c>
      <c r="CL602" s="171">
        <v>109</v>
      </c>
      <c r="CM602" s="171">
        <v>108.7</v>
      </c>
      <c r="CN602" s="171">
        <v>108.3</v>
      </c>
      <c r="CO602" s="171">
        <v>107.7</v>
      </c>
      <c r="CP602" s="171">
        <v>107.3</v>
      </c>
      <c r="CQ602" s="171">
        <v>105.9</v>
      </c>
      <c r="CR602" s="171">
        <v>105.9</v>
      </c>
      <c r="CS602" s="171">
        <v>107.6</v>
      </c>
      <c r="CT602" s="171">
        <v>107.3</v>
      </c>
      <c r="CU602" s="171">
        <v>107.4</v>
      </c>
      <c r="CV602" s="171">
        <v>107.4</v>
      </c>
      <c r="CW602" s="171">
        <v>107.4</v>
      </c>
      <c r="CX602" s="171">
        <v>106.1</v>
      </c>
      <c r="CY602" s="171">
        <v>106.5</v>
      </c>
      <c r="CZ602" s="171">
        <v>107.8</v>
      </c>
      <c r="DA602" s="171">
        <v>110.8</v>
      </c>
      <c r="DB602" s="171">
        <v>110.9</v>
      </c>
      <c r="DC602" s="171">
        <v>112</v>
      </c>
      <c r="DD602" s="171">
        <v>109.1</v>
      </c>
      <c r="DE602" s="171">
        <v>112.2</v>
      </c>
      <c r="DF602" s="171">
        <v>112.6</v>
      </c>
      <c r="DG602" s="171">
        <v>109.3</v>
      </c>
      <c r="DH602" s="171">
        <v>109.8</v>
      </c>
      <c r="DI602" s="171">
        <v>114.1</v>
      </c>
      <c r="DJ602" s="171">
        <v>114</v>
      </c>
      <c r="DK602" s="171">
        <v>114.5</v>
      </c>
      <c r="DL602" s="171">
        <v>128.9</v>
      </c>
      <c r="DM602" s="171">
        <v>134</v>
      </c>
      <c r="DN602" s="171">
        <v>133.19999999999999</v>
      </c>
      <c r="DO602" s="171">
        <v>132</v>
      </c>
      <c r="DP602" s="171">
        <v>134.80000000000001</v>
      </c>
      <c r="DQ602" s="171">
        <v>140.4</v>
      </c>
      <c r="DR602" s="171">
        <v>140.30000000000001</v>
      </c>
      <c r="DS602" s="171">
        <v>140.30000000000001</v>
      </c>
      <c r="DT602" s="171">
        <v>139.19999999999999</v>
      </c>
    </row>
    <row r="603" spans="1:124" x14ac:dyDescent="0.25">
      <c r="A603" s="169" t="s">
        <v>1600</v>
      </c>
      <c r="B603" s="169" t="s">
        <v>1601</v>
      </c>
      <c r="C603" s="170">
        <v>0.27050999999999997</v>
      </c>
      <c r="D603" s="171">
        <v>99.6</v>
      </c>
      <c r="E603" s="171">
        <v>106.1</v>
      </c>
      <c r="F603" s="171">
        <v>113.5</v>
      </c>
      <c r="G603" s="171">
        <v>104.9</v>
      </c>
      <c r="H603" s="171">
        <v>105.4</v>
      </c>
      <c r="I603" s="171">
        <v>98.4</v>
      </c>
      <c r="J603" s="171">
        <v>106.6</v>
      </c>
      <c r="K603" s="171">
        <v>103.7</v>
      </c>
      <c r="L603" s="171">
        <v>96.1</v>
      </c>
      <c r="M603" s="171">
        <v>100.5</v>
      </c>
      <c r="N603" s="171">
        <v>94.1</v>
      </c>
      <c r="O603" s="171">
        <v>99.3</v>
      </c>
      <c r="P603" s="171">
        <v>100.8</v>
      </c>
      <c r="Q603" s="171">
        <v>103.8</v>
      </c>
      <c r="R603" s="171">
        <v>101.6</v>
      </c>
      <c r="S603" s="171">
        <v>116.5</v>
      </c>
      <c r="T603" s="171">
        <v>99.8</v>
      </c>
      <c r="U603" s="171">
        <v>105.5</v>
      </c>
      <c r="V603" s="171">
        <v>97.6</v>
      </c>
      <c r="W603" s="171">
        <v>93.8</v>
      </c>
      <c r="X603" s="171">
        <v>98</v>
      </c>
      <c r="Y603" s="171">
        <v>103.1</v>
      </c>
      <c r="Z603" s="171">
        <v>104.5</v>
      </c>
      <c r="AA603" s="171">
        <v>114.2</v>
      </c>
      <c r="AB603" s="171">
        <v>99.2</v>
      </c>
      <c r="AC603" s="171">
        <v>100.2</v>
      </c>
      <c r="AD603" s="171">
        <v>129.69999999999999</v>
      </c>
      <c r="AE603" s="171">
        <v>118</v>
      </c>
      <c r="AF603" s="171">
        <v>123.4</v>
      </c>
      <c r="AG603" s="171">
        <v>111.3</v>
      </c>
      <c r="AH603" s="171">
        <v>116.4</v>
      </c>
      <c r="AI603" s="171">
        <v>99.9</v>
      </c>
      <c r="AJ603" s="171">
        <v>109.8</v>
      </c>
      <c r="AK603" s="171">
        <v>107.2</v>
      </c>
      <c r="AL603" s="171">
        <v>106.8</v>
      </c>
      <c r="AM603" s="171">
        <v>105.1</v>
      </c>
      <c r="AN603" s="171">
        <v>111.6</v>
      </c>
      <c r="AO603" s="171">
        <v>116.6</v>
      </c>
      <c r="AP603" s="171">
        <v>112.4</v>
      </c>
      <c r="AQ603" s="171">
        <v>109</v>
      </c>
      <c r="AR603" s="171">
        <v>110.6</v>
      </c>
      <c r="AS603" s="171">
        <v>106.7</v>
      </c>
      <c r="AT603" s="171">
        <v>130</v>
      </c>
      <c r="AU603" s="171">
        <v>119.7</v>
      </c>
      <c r="AV603" s="171">
        <v>115.5</v>
      </c>
      <c r="AW603" s="171">
        <v>115.1</v>
      </c>
      <c r="AX603" s="171">
        <v>117.5</v>
      </c>
      <c r="AY603" s="171">
        <v>119.5</v>
      </c>
      <c r="AZ603" s="171">
        <v>118</v>
      </c>
      <c r="BA603" s="171">
        <v>116.7</v>
      </c>
      <c r="BB603" s="171">
        <v>116.9</v>
      </c>
      <c r="BC603" s="171">
        <v>122.9</v>
      </c>
      <c r="BD603" s="171">
        <v>117.7</v>
      </c>
      <c r="BE603" s="171">
        <v>118.1</v>
      </c>
      <c r="BF603" s="171">
        <v>120.3</v>
      </c>
      <c r="BG603" s="171">
        <v>117.1</v>
      </c>
      <c r="BH603" s="171">
        <v>117.5</v>
      </c>
      <c r="BI603" s="171">
        <v>117.5</v>
      </c>
      <c r="BJ603" s="171">
        <v>117.5</v>
      </c>
      <c r="BK603" s="171">
        <v>118</v>
      </c>
      <c r="BL603" s="171">
        <v>118</v>
      </c>
      <c r="BM603" s="171">
        <v>118</v>
      </c>
      <c r="BN603" s="171">
        <v>117.5</v>
      </c>
      <c r="BO603" s="171">
        <v>118.1</v>
      </c>
      <c r="BP603" s="171">
        <v>117.5</v>
      </c>
      <c r="BQ603" s="171">
        <v>117.7</v>
      </c>
      <c r="BR603" s="171">
        <v>120.3</v>
      </c>
      <c r="BS603" s="171">
        <v>118.8</v>
      </c>
      <c r="BT603" s="171">
        <v>119.6</v>
      </c>
      <c r="BU603" s="171">
        <v>119.2</v>
      </c>
      <c r="BV603" s="171">
        <v>119.4</v>
      </c>
      <c r="BW603" s="171">
        <v>116.8</v>
      </c>
      <c r="BX603" s="171">
        <v>117.2</v>
      </c>
      <c r="BY603" s="171">
        <v>118.5</v>
      </c>
      <c r="BZ603" s="171">
        <v>115.3</v>
      </c>
      <c r="CA603" s="171">
        <v>112.5</v>
      </c>
      <c r="CB603" s="171">
        <v>115.1</v>
      </c>
      <c r="CC603" s="171">
        <v>116.1</v>
      </c>
      <c r="CD603" s="171">
        <v>136.69999999999999</v>
      </c>
      <c r="CE603" s="171">
        <v>136.1</v>
      </c>
      <c r="CF603" s="171">
        <v>136.80000000000001</v>
      </c>
      <c r="CG603" s="171">
        <v>137.5</v>
      </c>
      <c r="CH603" s="171">
        <v>141</v>
      </c>
      <c r="CI603" s="171">
        <v>138.30000000000001</v>
      </c>
      <c r="CJ603" s="171">
        <v>140.5</v>
      </c>
      <c r="CK603" s="171">
        <v>143.5</v>
      </c>
      <c r="CL603" s="171">
        <v>143.5</v>
      </c>
      <c r="CM603" s="171">
        <v>147.5</v>
      </c>
      <c r="CN603" s="171">
        <v>145.1</v>
      </c>
      <c r="CO603" s="171">
        <v>149.19999999999999</v>
      </c>
      <c r="CP603" s="171">
        <v>148.5</v>
      </c>
      <c r="CQ603" s="171">
        <v>151.4</v>
      </c>
      <c r="CR603" s="171">
        <v>149.69999999999999</v>
      </c>
      <c r="CS603" s="171">
        <v>147.1</v>
      </c>
      <c r="CT603" s="171">
        <v>146.6</v>
      </c>
      <c r="CU603" s="171">
        <v>145.19999999999999</v>
      </c>
      <c r="CV603" s="171">
        <v>145.19999999999999</v>
      </c>
      <c r="CW603" s="171">
        <v>145.9</v>
      </c>
      <c r="CX603" s="171">
        <v>147.5</v>
      </c>
      <c r="CY603" s="171">
        <v>146.1</v>
      </c>
      <c r="CZ603" s="171">
        <v>143.80000000000001</v>
      </c>
      <c r="DA603" s="171">
        <v>143</v>
      </c>
      <c r="DB603" s="171">
        <v>143.4</v>
      </c>
      <c r="DC603" s="171">
        <v>145.4</v>
      </c>
      <c r="DD603" s="171">
        <v>146.5</v>
      </c>
      <c r="DE603" s="171">
        <v>147.6</v>
      </c>
      <c r="DF603" s="171">
        <v>146.1</v>
      </c>
      <c r="DG603" s="171">
        <v>148.30000000000001</v>
      </c>
      <c r="DH603" s="171">
        <v>155.30000000000001</v>
      </c>
      <c r="DI603" s="171">
        <v>154</v>
      </c>
      <c r="DJ603" s="171">
        <v>155.6</v>
      </c>
      <c r="DK603" s="171">
        <v>154.69999999999999</v>
      </c>
      <c r="DL603" s="171">
        <v>155.80000000000001</v>
      </c>
      <c r="DM603" s="171">
        <v>157.80000000000001</v>
      </c>
      <c r="DN603" s="171">
        <v>157.6</v>
      </c>
      <c r="DO603" s="171">
        <v>160.19999999999999</v>
      </c>
      <c r="DP603" s="171">
        <v>160.6</v>
      </c>
      <c r="DQ603" s="171">
        <v>165.1</v>
      </c>
      <c r="DR603" s="171">
        <v>165.8</v>
      </c>
      <c r="DS603" s="171">
        <v>165</v>
      </c>
      <c r="DT603" s="171">
        <v>166.9</v>
      </c>
    </row>
    <row r="604" spans="1:124" x14ac:dyDescent="0.25">
      <c r="A604" s="169" t="s">
        <v>1602</v>
      </c>
      <c r="B604" s="169" t="s">
        <v>1603</v>
      </c>
      <c r="C604" s="170">
        <v>0.27050999999999997</v>
      </c>
      <c r="D604" s="171">
        <v>99.6</v>
      </c>
      <c r="E604" s="171">
        <v>106.1</v>
      </c>
      <c r="F604" s="171">
        <v>113.5</v>
      </c>
      <c r="G604" s="171">
        <v>104.9</v>
      </c>
      <c r="H604" s="171">
        <v>105.4</v>
      </c>
      <c r="I604" s="171">
        <v>98.4</v>
      </c>
      <c r="J604" s="171">
        <v>106.6</v>
      </c>
      <c r="K604" s="171">
        <v>103.7</v>
      </c>
      <c r="L604" s="171">
        <v>96.1</v>
      </c>
      <c r="M604" s="171">
        <v>100.5</v>
      </c>
      <c r="N604" s="171">
        <v>94.1</v>
      </c>
      <c r="O604" s="171">
        <v>99.3</v>
      </c>
      <c r="P604" s="171">
        <v>100.8</v>
      </c>
      <c r="Q604" s="171">
        <v>103.8</v>
      </c>
      <c r="R604" s="171">
        <v>101.6</v>
      </c>
      <c r="S604" s="171">
        <v>116.5</v>
      </c>
      <c r="T604" s="171">
        <v>99.8</v>
      </c>
      <c r="U604" s="171">
        <v>105.5</v>
      </c>
      <c r="V604" s="171">
        <v>97.6</v>
      </c>
      <c r="W604" s="171">
        <v>93.8</v>
      </c>
      <c r="X604" s="171">
        <v>98</v>
      </c>
      <c r="Y604" s="171">
        <v>103.1</v>
      </c>
      <c r="Z604" s="171">
        <v>104.5</v>
      </c>
      <c r="AA604" s="171">
        <v>114.2</v>
      </c>
      <c r="AB604" s="171">
        <v>99.2</v>
      </c>
      <c r="AC604" s="171">
        <v>100.2</v>
      </c>
      <c r="AD604" s="171">
        <v>129.69999999999999</v>
      </c>
      <c r="AE604" s="171">
        <v>118</v>
      </c>
      <c r="AF604" s="171">
        <v>123.4</v>
      </c>
      <c r="AG604" s="171">
        <v>111.3</v>
      </c>
      <c r="AH604" s="171">
        <v>116.4</v>
      </c>
      <c r="AI604" s="171">
        <v>99.9</v>
      </c>
      <c r="AJ604" s="171">
        <v>109.8</v>
      </c>
      <c r="AK604" s="171">
        <v>107.2</v>
      </c>
      <c r="AL604" s="171">
        <v>106.8</v>
      </c>
      <c r="AM604" s="171">
        <v>105.1</v>
      </c>
      <c r="AN604" s="171">
        <v>111.6</v>
      </c>
      <c r="AO604" s="171">
        <v>116.6</v>
      </c>
      <c r="AP604" s="171">
        <v>112.4</v>
      </c>
      <c r="AQ604" s="171">
        <v>109</v>
      </c>
      <c r="AR604" s="171">
        <v>110.6</v>
      </c>
      <c r="AS604" s="171">
        <v>106.7</v>
      </c>
      <c r="AT604" s="171">
        <v>130</v>
      </c>
      <c r="AU604" s="171">
        <v>119.7</v>
      </c>
      <c r="AV604" s="171">
        <v>115.5</v>
      </c>
      <c r="AW604" s="171">
        <v>115.1</v>
      </c>
      <c r="AX604" s="171">
        <v>117.5</v>
      </c>
      <c r="AY604" s="171">
        <v>119.5</v>
      </c>
      <c r="AZ604" s="171">
        <v>118</v>
      </c>
      <c r="BA604" s="171">
        <v>116.7</v>
      </c>
      <c r="BB604" s="171">
        <v>116.9</v>
      </c>
      <c r="BC604" s="171">
        <v>122.9</v>
      </c>
      <c r="BD604" s="171">
        <v>117.7</v>
      </c>
      <c r="BE604" s="171">
        <v>118.1</v>
      </c>
      <c r="BF604" s="171">
        <v>120.3</v>
      </c>
      <c r="BG604" s="171">
        <v>117.1</v>
      </c>
      <c r="BH604" s="171">
        <v>117.5</v>
      </c>
      <c r="BI604" s="171">
        <v>117.5</v>
      </c>
      <c r="BJ604" s="171">
        <v>117.5</v>
      </c>
      <c r="BK604" s="171">
        <v>118</v>
      </c>
      <c r="BL604" s="171">
        <v>118</v>
      </c>
      <c r="BM604" s="171">
        <v>118</v>
      </c>
      <c r="BN604" s="171">
        <v>117.5</v>
      </c>
      <c r="BO604" s="171">
        <v>118.1</v>
      </c>
      <c r="BP604" s="171">
        <v>117.5</v>
      </c>
      <c r="BQ604" s="171">
        <v>117.7</v>
      </c>
      <c r="BR604" s="171">
        <v>120.3</v>
      </c>
      <c r="BS604" s="171">
        <v>118.8</v>
      </c>
      <c r="BT604" s="171">
        <v>119.6</v>
      </c>
      <c r="BU604" s="171">
        <v>119.2</v>
      </c>
      <c r="BV604" s="171">
        <v>119.4</v>
      </c>
      <c r="BW604" s="171">
        <v>116.8</v>
      </c>
      <c r="BX604" s="171">
        <v>117.2</v>
      </c>
      <c r="BY604" s="171">
        <v>118.5</v>
      </c>
      <c r="BZ604" s="171">
        <v>115.3</v>
      </c>
      <c r="CA604" s="171">
        <v>112.5</v>
      </c>
      <c r="CB604" s="171">
        <v>115.1</v>
      </c>
      <c r="CC604" s="171">
        <v>116.1</v>
      </c>
      <c r="CD604" s="171">
        <v>136.69999999999999</v>
      </c>
      <c r="CE604" s="171">
        <v>136.1</v>
      </c>
      <c r="CF604" s="171">
        <v>136.80000000000001</v>
      </c>
      <c r="CG604" s="171">
        <v>137.5</v>
      </c>
      <c r="CH604" s="171">
        <v>141</v>
      </c>
      <c r="CI604" s="171">
        <v>138.30000000000001</v>
      </c>
      <c r="CJ604" s="171">
        <v>140.5</v>
      </c>
      <c r="CK604" s="171">
        <v>143.5</v>
      </c>
      <c r="CL604" s="171">
        <v>143.5</v>
      </c>
      <c r="CM604" s="171">
        <v>147.5</v>
      </c>
      <c r="CN604" s="171">
        <v>145.1</v>
      </c>
      <c r="CO604" s="171">
        <v>149.19999999999999</v>
      </c>
      <c r="CP604" s="171">
        <v>148.5</v>
      </c>
      <c r="CQ604" s="171">
        <v>151.4</v>
      </c>
      <c r="CR604" s="171">
        <v>149.69999999999999</v>
      </c>
      <c r="CS604" s="171">
        <v>147.1</v>
      </c>
      <c r="CT604" s="171">
        <v>146.6</v>
      </c>
      <c r="CU604" s="171">
        <v>145.19999999999999</v>
      </c>
      <c r="CV604" s="171">
        <v>145.19999999999999</v>
      </c>
      <c r="CW604" s="171">
        <v>145.9</v>
      </c>
      <c r="CX604" s="171">
        <v>147.5</v>
      </c>
      <c r="CY604" s="171">
        <v>146.1</v>
      </c>
      <c r="CZ604" s="171">
        <v>143.80000000000001</v>
      </c>
      <c r="DA604" s="171">
        <v>143</v>
      </c>
      <c r="DB604" s="171">
        <v>143.4</v>
      </c>
      <c r="DC604" s="171">
        <v>145.4</v>
      </c>
      <c r="DD604" s="171">
        <v>146.5</v>
      </c>
      <c r="DE604" s="171">
        <v>147.6</v>
      </c>
      <c r="DF604" s="171">
        <v>146.1</v>
      </c>
      <c r="DG604" s="171">
        <v>148.30000000000001</v>
      </c>
      <c r="DH604" s="171">
        <v>155.30000000000001</v>
      </c>
      <c r="DI604" s="171">
        <v>154</v>
      </c>
      <c r="DJ604" s="171">
        <v>155.6</v>
      </c>
      <c r="DK604" s="171">
        <v>154.69999999999999</v>
      </c>
      <c r="DL604" s="171">
        <v>155.80000000000001</v>
      </c>
      <c r="DM604" s="171">
        <v>157.80000000000001</v>
      </c>
      <c r="DN604" s="171">
        <v>157.6</v>
      </c>
      <c r="DO604" s="171">
        <v>160.19999999999999</v>
      </c>
      <c r="DP604" s="171">
        <v>160.6</v>
      </c>
      <c r="DQ604" s="171">
        <v>165.1</v>
      </c>
      <c r="DR604" s="171">
        <v>165.8</v>
      </c>
      <c r="DS604" s="171">
        <v>165</v>
      </c>
      <c r="DT604" s="171">
        <v>166.9</v>
      </c>
    </row>
    <row r="605" spans="1:124" x14ac:dyDescent="0.25">
      <c r="A605" s="169" t="s">
        <v>1604</v>
      </c>
      <c r="B605" s="169" t="s">
        <v>1605</v>
      </c>
      <c r="C605" s="170">
        <v>3.1549800000000001</v>
      </c>
      <c r="D605" s="171">
        <v>103.1</v>
      </c>
      <c r="E605" s="171">
        <v>103</v>
      </c>
      <c r="F605" s="171">
        <v>103.9</v>
      </c>
      <c r="G605" s="171">
        <v>104.4</v>
      </c>
      <c r="H605" s="171">
        <v>104.6</v>
      </c>
      <c r="I605" s="171">
        <v>103.3</v>
      </c>
      <c r="J605" s="171">
        <v>103.3</v>
      </c>
      <c r="K605" s="171">
        <v>102.3</v>
      </c>
      <c r="L605" s="171">
        <v>102.4</v>
      </c>
      <c r="M605" s="171">
        <v>101.8</v>
      </c>
      <c r="N605" s="171">
        <v>102.4</v>
      </c>
      <c r="O605" s="171">
        <v>103.5</v>
      </c>
      <c r="P605" s="171">
        <v>102.8</v>
      </c>
      <c r="Q605" s="171">
        <v>102.2</v>
      </c>
      <c r="R605" s="171">
        <v>101</v>
      </c>
      <c r="S605" s="171">
        <v>101.8</v>
      </c>
      <c r="T605" s="171">
        <v>102.8</v>
      </c>
      <c r="U605" s="171">
        <v>103.8</v>
      </c>
      <c r="V605" s="171">
        <v>102.6</v>
      </c>
      <c r="W605" s="171">
        <v>103.1</v>
      </c>
      <c r="X605" s="171">
        <v>103.1</v>
      </c>
      <c r="Y605" s="171">
        <v>104.1</v>
      </c>
      <c r="Z605" s="171">
        <v>104.3</v>
      </c>
      <c r="AA605" s="171">
        <v>104.5</v>
      </c>
      <c r="AB605" s="171">
        <v>104.1</v>
      </c>
      <c r="AC605" s="171">
        <v>105.8</v>
      </c>
      <c r="AD605" s="171">
        <v>105.3</v>
      </c>
      <c r="AE605" s="171">
        <v>104.9</v>
      </c>
      <c r="AF605" s="171">
        <v>105.5</v>
      </c>
      <c r="AG605" s="171">
        <v>104.9</v>
      </c>
      <c r="AH605" s="171">
        <v>105.4</v>
      </c>
      <c r="AI605" s="171">
        <v>105.2</v>
      </c>
      <c r="AJ605" s="171">
        <v>105.8</v>
      </c>
      <c r="AK605" s="171">
        <v>106.6</v>
      </c>
      <c r="AL605" s="171">
        <v>107.4</v>
      </c>
      <c r="AM605" s="171">
        <v>108.2</v>
      </c>
      <c r="AN605" s="171">
        <v>106.4</v>
      </c>
      <c r="AO605" s="171">
        <v>106.8</v>
      </c>
      <c r="AP605" s="171">
        <v>106.9</v>
      </c>
      <c r="AQ605" s="171">
        <v>105.9</v>
      </c>
      <c r="AR605" s="171">
        <v>106</v>
      </c>
      <c r="AS605" s="171">
        <v>106.3</v>
      </c>
      <c r="AT605" s="171">
        <v>105.5</v>
      </c>
      <c r="AU605" s="171">
        <v>105.7</v>
      </c>
      <c r="AV605" s="171">
        <v>105.4</v>
      </c>
      <c r="AW605" s="171">
        <v>105</v>
      </c>
      <c r="AX605" s="171">
        <v>105.2</v>
      </c>
      <c r="AY605" s="171">
        <v>105.1</v>
      </c>
      <c r="AZ605" s="171">
        <v>103.7</v>
      </c>
      <c r="BA605" s="171">
        <v>104.2</v>
      </c>
      <c r="BB605" s="171">
        <v>104.2</v>
      </c>
      <c r="BC605" s="171">
        <v>104</v>
      </c>
      <c r="BD605" s="171">
        <v>103.4</v>
      </c>
      <c r="BE605" s="171">
        <v>104.2</v>
      </c>
      <c r="BF605" s="171">
        <v>105.1</v>
      </c>
      <c r="BG605" s="171">
        <v>103.7</v>
      </c>
      <c r="BH605" s="171">
        <v>105.6</v>
      </c>
      <c r="BI605" s="171">
        <v>106.8</v>
      </c>
      <c r="BJ605" s="171">
        <v>107.6</v>
      </c>
      <c r="BK605" s="171">
        <v>108.5</v>
      </c>
      <c r="BL605" s="171">
        <v>108.4</v>
      </c>
      <c r="BM605" s="171">
        <v>108.2</v>
      </c>
      <c r="BN605" s="171">
        <v>107.2</v>
      </c>
      <c r="BO605" s="171">
        <v>107.7</v>
      </c>
      <c r="BP605" s="171">
        <v>106.3</v>
      </c>
      <c r="BQ605" s="171">
        <v>108.9</v>
      </c>
      <c r="BR605" s="171">
        <v>109.6</v>
      </c>
      <c r="BS605" s="171">
        <v>111.2</v>
      </c>
      <c r="BT605" s="171">
        <v>110.9</v>
      </c>
      <c r="BU605" s="171">
        <v>111.4</v>
      </c>
      <c r="BV605" s="171">
        <v>112.1</v>
      </c>
      <c r="BW605" s="171">
        <v>112</v>
      </c>
      <c r="BX605" s="171">
        <v>111.5</v>
      </c>
      <c r="BY605" s="171">
        <v>112.6</v>
      </c>
      <c r="BZ605" s="171">
        <v>114.1</v>
      </c>
      <c r="CA605" s="171">
        <v>114.9</v>
      </c>
      <c r="CB605" s="171">
        <v>115.4</v>
      </c>
      <c r="CC605" s="171">
        <v>115.3</v>
      </c>
      <c r="CD605" s="171">
        <v>116</v>
      </c>
      <c r="CE605" s="171">
        <v>115.8</v>
      </c>
      <c r="CF605" s="171">
        <v>115.7</v>
      </c>
      <c r="CG605" s="171">
        <v>116.4</v>
      </c>
      <c r="CH605" s="171">
        <v>116.1</v>
      </c>
      <c r="CI605" s="171">
        <v>116.8</v>
      </c>
      <c r="CJ605" s="171">
        <v>116.8</v>
      </c>
      <c r="CK605" s="171">
        <v>117</v>
      </c>
      <c r="CL605" s="171">
        <v>116.2</v>
      </c>
      <c r="CM605" s="171">
        <v>114.9</v>
      </c>
      <c r="CN605" s="171">
        <v>114.7</v>
      </c>
      <c r="CO605" s="171">
        <v>115.3</v>
      </c>
      <c r="CP605" s="171">
        <v>115.1</v>
      </c>
      <c r="CQ605" s="171">
        <v>115.7</v>
      </c>
      <c r="CR605" s="171">
        <v>115.2</v>
      </c>
      <c r="CS605" s="171">
        <v>115.2</v>
      </c>
      <c r="CT605" s="171">
        <v>114.6</v>
      </c>
      <c r="CU605" s="171">
        <v>115.3</v>
      </c>
      <c r="CV605" s="171">
        <v>114.8</v>
      </c>
      <c r="CW605" s="171">
        <v>112.8</v>
      </c>
      <c r="CX605" s="171">
        <v>113.8</v>
      </c>
      <c r="CY605" s="171">
        <v>113.3</v>
      </c>
      <c r="CZ605" s="171">
        <v>112.5</v>
      </c>
      <c r="DA605" s="171">
        <v>113.3</v>
      </c>
      <c r="DB605" s="171">
        <v>114.6</v>
      </c>
      <c r="DC605" s="171">
        <v>115.9</v>
      </c>
      <c r="DD605" s="171">
        <v>117.9</v>
      </c>
      <c r="DE605" s="171">
        <v>119.7</v>
      </c>
      <c r="DF605" s="171">
        <v>120.7</v>
      </c>
      <c r="DG605" s="171">
        <v>121.8</v>
      </c>
      <c r="DH605" s="171">
        <v>122.6</v>
      </c>
      <c r="DI605" s="171">
        <v>126.5</v>
      </c>
      <c r="DJ605" s="171">
        <v>127.5</v>
      </c>
      <c r="DK605" s="171">
        <v>129.30000000000001</v>
      </c>
      <c r="DL605" s="171">
        <v>130.6</v>
      </c>
      <c r="DM605" s="171">
        <v>130.6</v>
      </c>
      <c r="DN605" s="171">
        <v>130.9</v>
      </c>
      <c r="DO605" s="171">
        <v>132.4</v>
      </c>
      <c r="DP605" s="171">
        <v>133.1</v>
      </c>
      <c r="DQ605" s="171">
        <v>133.19999999999999</v>
      </c>
      <c r="DR605" s="171">
        <v>133.5</v>
      </c>
      <c r="DS605" s="171">
        <v>134.4</v>
      </c>
      <c r="DT605" s="171">
        <v>137.80000000000001</v>
      </c>
    </row>
    <row r="606" spans="1:124" x14ac:dyDescent="0.25">
      <c r="A606" s="169" t="s">
        <v>1606</v>
      </c>
      <c r="B606" s="169" t="s">
        <v>1607</v>
      </c>
      <c r="C606" s="170">
        <v>1.0314399999999999</v>
      </c>
      <c r="D606" s="171">
        <v>105.9</v>
      </c>
      <c r="E606" s="171">
        <v>105.5</v>
      </c>
      <c r="F606" s="171">
        <v>106.6</v>
      </c>
      <c r="G606" s="171">
        <v>111</v>
      </c>
      <c r="H606" s="171">
        <v>109.9</v>
      </c>
      <c r="I606" s="171">
        <v>107.3</v>
      </c>
      <c r="J606" s="171">
        <v>107.6</v>
      </c>
      <c r="K606" s="171">
        <v>106.8</v>
      </c>
      <c r="L606" s="171">
        <v>105.8</v>
      </c>
      <c r="M606" s="171">
        <v>105.5</v>
      </c>
      <c r="N606" s="171">
        <v>107.2</v>
      </c>
      <c r="O606" s="171">
        <v>108.2</v>
      </c>
      <c r="P606" s="171">
        <v>107.7</v>
      </c>
      <c r="Q606" s="171">
        <v>104.2</v>
      </c>
      <c r="R606" s="171">
        <v>104.7</v>
      </c>
      <c r="S606" s="171">
        <v>103.9</v>
      </c>
      <c r="T606" s="171">
        <v>105.4</v>
      </c>
      <c r="U606" s="171">
        <v>106.1</v>
      </c>
      <c r="V606" s="171">
        <v>104</v>
      </c>
      <c r="W606" s="171">
        <v>105</v>
      </c>
      <c r="X606" s="171">
        <v>104.1</v>
      </c>
      <c r="Y606" s="171">
        <v>105.3</v>
      </c>
      <c r="Z606" s="171">
        <v>106.2</v>
      </c>
      <c r="AA606" s="171">
        <v>104.5</v>
      </c>
      <c r="AB606" s="171">
        <v>105.4</v>
      </c>
      <c r="AC606" s="171">
        <v>106.7</v>
      </c>
      <c r="AD606" s="171">
        <v>106.1</v>
      </c>
      <c r="AE606" s="171">
        <v>107.4</v>
      </c>
      <c r="AF606" s="171">
        <v>106.6</v>
      </c>
      <c r="AG606" s="171">
        <v>107</v>
      </c>
      <c r="AH606" s="171">
        <v>107.2</v>
      </c>
      <c r="AI606" s="171">
        <v>106.6</v>
      </c>
      <c r="AJ606" s="171">
        <v>107.5</v>
      </c>
      <c r="AK606" s="171">
        <v>107</v>
      </c>
      <c r="AL606" s="171">
        <v>108</v>
      </c>
      <c r="AM606" s="171">
        <v>109</v>
      </c>
      <c r="AN606" s="171">
        <v>107.2</v>
      </c>
      <c r="AO606" s="171">
        <v>107.1</v>
      </c>
      <c r="AP606" s="171">
        <v>106.9</v>
      </c>
      <c r="AQ606" s="171">
        <v>104</v>
      </c>
      <c r="AR606" s="171">
        <v>104.9</v>
      </c>
      <c r="AS606" s="171">
        <v>105.5</v>
      </c>
      <c r="AT606" s="171">
        <v>104.7</v>
      </c>
      <c r="AU606" s="171">
        <v>105</v>
      </c>
      <c r="AV606" s="171">
        <v>104.2</v>
      </c>
      <c r="AW606" s="171">
        <v>104.2</v>
      </c>
      <c r="AX606" s="171">
        <v>104.4</v>
      </c>
      <c r="AY606" s="171">
        <v>104.2</v>
      </c>
      <c r="AZ606" s="171">
        <v>102.7</v>
      </c>
      <c r="BA606" s="171">
        <v>102.3</v>
      </c>
      <c r="BB606" s="171">
        <v>101.1</v>
      </c>
      <c r="BC606" s="171">
        <v>101.5</v>
      </c>
      <c r="BD606" s="171">
        <v>100.2</v>
      </c>
      <c r="BE606" s="171">
        <v>101.2</v>
      </c>
      <c r="BF606" s="171">
        <v>102.1</v>
      </c>
      <c r="BG606" s="171">
        <v>100.3</v>
      </c>
      <c r="BH606" s="171">
        <v>102.9</v>
      </c>
      <c r="BI606" s="171">
        <v>104.9</v>
      </c>
      <c r="BJ606" s="171">
        <v>105.2</v>
      </c>
      <c r="BK606" s="171">
        <v>105</v>
      </c>
      <c r="BL606" s="171">
        <v>104.3</v>
      </c>
      <c r="BM606" s="171">
        <v>104.2</v>
      </c>
      <c r="BN606" s="171">
        <v>103.9</v>
      </c>
      <c r="BO606" s="171">
        <v>104.8</v>
      </c>
      <c r="BP606" s="171">
        <v>104.1</v>
      </c>
      <c r="BQ606" s="171">
        <v>105.7</v>
      </c>
      <c r="BR606" s="171">
        <v>104</v>
      </c>
      <c r="BS606" s="171">
        <v>105.3</v>
      </c>
      <c r="BT606" s="171">
        <v>106.2</v>
      </c>
      <c r="BU606" s="171">
        <v>108.4</v>
      </c>
      <c r="BV606" s="171">
        <v>109.6</v>
      </c>
      <c r="BW606" s="171">
        <v>109.8</v>
      </c>
      <c r="BX606" s="171">
        <v>108.5</v>
      </c>
      <c r="BY606" s="171">
        <v>109.5</v>
      </c>
      <c r="BZ606" s="171">
        <v>110.6</v>
      </c>
      <c r="CA606" s="171">
        <v>111.6</v>
      </c>
      <c r="CB606" s="171">
        <v>114.2</v>
      </c>
      <c r="CC606" s="171">
        <v>114.3</v>
      </c>
      <c r="CD606" s="171">
        <v>114.2</v>
      </c>
      <c r="CE606" s="171">
        <v>113.5</v>
      </c>
      <c r="CF606" s="171">
        <v>114.1</v>
      </c>
      <c r="CG606" s="171">
        <v>114.2</v>
      </c>
      <c r="CH606" s="171">
        <v>114.2</v>
      </c>
      <c r="CI606" s="171">
        <v>115</v>
      </c>
      <c r="CJ606" s="171">
        <v>115.6</v>
      </c>
      <c r="CK606" s="171">
        <v>115.4</v>
      </c>
      <c r="CL606" s="171">
        <v>114.7</v>
      </c>
      <c r="CM606" s="171">
        <v>114.2</v>
      </c>
      <c r="CN606" s="171">
        <v>114</v>
      </c>
      <c r="CO606" s="171">
        <v>113.6</v>
      </c>
      <c r="CP606" s="171">
        <v>113.6</v>
      </c>
      <c r="CQ606" s="171">
        <v>113.5</v>
      </c>
      <c r="CR606" s="171">
        <v>112.8</v>
      </c>
      <c r="CS606" s="171">
        <v>113</v>
      </c>
      <c r="CT606" s="171">
        <v>112.8</v>
      </c>
      <c r="CU606" s="171">
        <v>113.5</v>
      </c>
      <c r="CV606" s="171">
        <v>112.9</v>
      </c>
      <c r="CW606" s="171">
        <v>112.5</v>
      </c>
      <c r="CX606" s="171">
        <v>112</v>
      </c>
      <c r="CY606" s="171">
        <v>111.4</v>
      </c>
      <c r="CZ606" s="171">
        <v>110.6</v>
      </c>
      <c r="DA606" s="171">
        <v>110.1</v>
      </c>
      <c r="DB606" s="171">
        <v>112.3</v>
      </c>
      <c r="DC606" s="171">
        <v>113.3</v>
      </c>
      <c r="DD606" s="171">
        <v>116.3</v>
      </c>
      <c r="DE606" s="171">
        <v>119.7</v>
      </c>
      <c r="DF606" s="171">
        <v>118.6</v>
      </c>
      <c r="DG606" s="171">
        <v>119</v>
      </c>
      <c r="DH606" s="171">
        <v>120.6</v>
      </c>
      <c r="DI606" s="171">
        <v>122.6</v>
      </c>
      <c r="DJ606" s="171">
        <v>122.3</v>
      </c>
      <c r="DK606" s="171">
        <v>123.2</v>
      </c>
      <c r="DL606" s="171">
        <v>124.1</v>
      </c>
      <c r="DM606" s="171">
        <v>124</v>
      </c>
      <c r="DN606" s="171">
        <v>123.5</v>
      </c>
      <c r="DO606" s="171">
        <v>124.1</v>
      </c>
      <c r="DP606" s="171">
        <v>124.8</v>
      </c>
      <c r="DQ606" s="171">
        <v>124.6</v>
      </c>
      <c r="DR606" s="171">
        <v>125.3</v>
      </c>
      <c r="DS606" s="171">
        <v>127.5</v>
      </c>
      <c r="DT606" s="171">
        <v>130.30000000000001</v>
      </c>
    </row>
    <row r="607" spans="1:124" x14ac:dyDescent="0.25">
      <c r="A607" s="169" t="s">
        <v>1608</v>
      </c>
      <c r="B607" s="169" t="s">
        <v>1609</v>
      </c>
      <c r="C607" s="170">
        <v>0.28647</v>
      </c>
      <c r="D607" s="171">
        <v>103</v>
      </c>
      <c r="E607" s="171">
        <v>104.6</v>
      </c>
      <c r="F607" s="171">
        <v>107.4</v>
      </c>
      <c r="G607" s="171">
        <v>108.1</v>
      </c>
      <c r="H607" s="171">
        <v>106.7</v>
      </c>
      <c r="I607" s="171">
        <v>105.5</v>
      </c>
      <c r="J607" s="171">
        <v>104.8</v>
      </c>
      <c r="K607" s="171">
        <v>103.7</v>
      </c>
      <c r="L607" s="171">
        <v>103.9</v>
      </c>
      <c r="M607" s="171">
        <v>104.8</v>
      </c>
      <c r="N607" s="171">
        <v>102.5</v>
      </c>
      <c r="O607" s="171">
        <v>101.4</v>
      </c>
      <c r="P607" s="171">
        <v>102.5</v>
      </c>
      <c r="Q607" s="171">
        <v>101.7</v>
      </c>
      <c r="R607" s="171">
        <v>101.5</v>
      </c>
      <c r="S607" s="171">
        <v>99.9</v>
      </c>
      <c r="T607" s="171">
        <v>102</v>
      </c>
      <c r="U607" s="171">
        <v>100.6</v>
      </c>
      <c r="V607" s="171">
        <v>100.1</v>
      </c>
      <c r="W607" s="171">
        <v>98.3</v>
      </c>
      <c r="X607" s="171">
        <v>99.2</v>
      </c>
      <c r="Y607" s="171">
        <v>102.9</v>
      </c>
      <c r="Z607" s="171">
        <v>104.5</v>
      </c>
      <c r="AA607" s="171">
        <v>98.1</v>
      </c>
      <c r="AB607" s="171">
        <v>98.8</v>
      </c>
      <c r="AC607" s="171">
        <v>98.2</v>
      </c>
      <c r="AD607" s="171">
        <v>100.1</v>
      </c>
      <c r="AE607" s="171">
        <v>104</v>
      </c>
      <c r="AF607" s="171">
        <v>104.5</v>
      </c>
      <c r="AG607" s="171">
        <v>103.1</v>
      </c>
      <c r="AH607" s="171">
        <v>102.1</v>
      </c>
      <c r="AI607" s="171">
        <v>100.5</v>
      </c>
      <c r="AJ607" s="171">
        <v>99.1</v>
      </c>
      <c r="AK607" s="171">
        <v>102.1</v>
      </c>
      <c r="AL607" s="171">
        <v>102.8</v>
      </c>
      <c r="AM607" s="171">
        <v>102.9</v>
      </c>
      <c r="AN607" s="171">
        <v>103.9</v>
      </c>
      <c r="AO607" s="171">
        <v>103.4</v>
      </c>
      <c r="AP607" s="171">
        <v>104.2</v>
      </c>
      <c r="AQ607" s="171">
        <v>100.5</v>
      </c>
      <c r="AR607" s="171">
        <v>101.2</v>
      </c>
      <c r="AS607" s="171">
        <v>100.5</v>
      </c>
      <c r="AT607" s="171">
        <v>101.5</v>
      </c>
      <c r="AU607" s="171">
        <v>101.8</v>
      </c>
      <c r="AV607" s="171">
        <v>99.5</v>
      </c>
      <c r="AW607" s="171">
        <v>98</v>
      </c>
      <c r="AX607" s="171">
        <v>99.7</v>
      </c>
      <c r="AY607" s="171">
        <v>99.2</v>
      </c>
      <c r="AZ607" s="171">
        <v>100.2</v>
      </c>
      <c r="BA607" s="171">
        <v>101.4</v>
      </c>
      <c r="BB607" s="171">
        <v>100.3</v>
      </c>
      <c r="BC607" s="171">
        <v>99.3</v>
      </c>
      <c r="BD607" s="171">
        <v>99.1</v>
      </c>
      <c r="BE607" s="171">
        <v>100.1</v>
      </c>
      <c r="BF607" s="171">
        <v>101.5</v>
      </c>
      <c r="BG607" s="171">
        <v>101.7</v>
      </c>
      <c r="BH607" s="171">
        <v>101.9</v>
      </c>
      <c r="BI607" s="171">
        <v>103.8</v>
      </c>
      <c r="BJ607" s="171">
        <v>103.6</v>
      </c>
      <c r="BK607" s="171">
        <v>104.1</v>
      </c>
      <c r="BL607" s="171">
        <v>104.7</v>
      </c>
      <c r="BM607" s="171">
        <v>104.9</v>
      </c>
      <c r="BN607" s="171">
        <v>104.4</v>
      </c>
      <c r="BO607" s="171">
        <v>104.9</v>
      </c>
      <c r="BP607" s="171">
        <v>104.9</v>
      </c>
      <c r="BQ607" s="171">
        <v>106</v>
      </c>
      <c r="BR607" s="171">
        <v>106.1</v>
      </c>
      <c r="BS607" s="171">
        <v>106.4</v>
      </c>
      <c r="BT607" s="171">
        <v>106.9</v>
      </c>
      <c r="BU607" s="171">
        <v>108.3</v>
      </c>
      <c r="BV607" s="171">
        <v>108.7</v>
      </c>
      <c r="BW607" s="171">
        <v>110.1</v>
      </c>
      <c r="BX607" s="171">
        <v>110.6</v>
      </c>
      <c r="BY607" s="171">
        <v>112.1</v>
      </c>
      <c r="BZ607" s="171">
        <v>113.9</v>
      </c>
      <c r="CA607" s="171">
        <v>113.5</v>
      </c>
      <c r="CB607" s="171">
        <v>115.3</v>
      </c>
      <c r="CC607" s="171">
        <v>114.6</v>
      </c>
      <c r="CD607" s="171">
        <v>115.9</v>
      </c>
      <c r="CE607" s="171">
        <v>114.7</v>
      </c>
      <c r="CF607" s="171">
        <v>114.5</v>
      </c>
      <c r="CG607" s="171">
        <v>115.1</v>
      </c>
      <c r="CH607" s="171">
        <v>114.4</v>
      </c>
      <c r="CI607" s="171">
        <v>114.3</v>
      </c>
      <c r="CJ607" s="171">
        <v>115.3</v>
      </c>
      <c r="CK607" s="171">
        <v>115.4</v>
      </c>
      <c r="CL607" s="171">
        <v>114.6</v>
      </c>
      <c r="CM607" s="171">
        <v>114.6</v>
      </c>
      <c r="CN607" s="171">
        <v>114.3</v>
      </c>
      <c r="CO607" s="171">
        <v>112.3</v>
      </c>
      <c r="CP607" s="171">
        <v>112.8</v>
      </c>
      <c r="CQ607" s="171">
        <v>112.7</v>
      </c>
      <c r="CR607" s="171">
        <v>111.6</v>
      </c>
      <c r="CS607" s="171">
        <v>113.1</v>
      </c>
      <c r="CT607" s="171">
        <v>112.5</v>
      </c>
      <c r="CU607" s="171">
        <v>112.8</v>
      </c>
      <c r="CV607" s="171">
        <v>113.1</v>
      </c>
      <c r="CW607" s="171">
        <v>113.9</v>
      </c>
      <c r="CX607" s="171">
        <v>114.1</v>
      </c>
      <c r="CY607" s="171">
        <v>112.3</v>
      </c>
      <c r="CZ607" s="171">
        <v>110.9</v>
      </c>
      <c r="DA607" s="171">
        <v>111.9</v>
      </c>
      <c r="DB607" s="171">
        <v>112</v>
      </c>
      <c r="DC607" s="171">
        <v>113.2</v>
      </c>
      <c r="DD607" s="171">
        <v>114.8</v>
      </c>
      <c r="DE607" s="171">
        <v>116.2</v>
      </c>
      <c r="DF607" s="171">
        <v>116.8</v>
      </c>
      <c r="DG607" s="171">
        <v>118.5</v>
      </c>
      <c r="DH607" s="171">
        <v>121.1</v>
      </c>
      <c r="DI607" s="171">
        <v>122.8</v>
      </c>
      <c r="DJ607" s="171">
        <v>125.4</v>
      </c>
      <c r="DK607" s="171">
        <v>126.4</v>
      </c>
      <c r="DL607" s="171">
        <v>127.7</v>
      </c>
      <c r="DM607" s="171">
        <v>130.19999999999999</v>
      </c>
      <c r="DN607" s="171">
        <v>131.19999999999999</v>
      </c>
      <c r="DO607" s="171">
        <v>131.6</v>
      </c>
      <c r="DP607" s="171">
        <v>132.6</v>
      </c>
      <c r="DQ607" s="171">
        <v>132.19999999999999</v>
      </c>
      <c r="DR607" s="171">
        <v>133.19999999999999</v>
      </c>
      <c r="DS607" s="171">
        <v>135.19999999999999</v>
      </c>
      <c r="DT607" s="171">
        <v>137.80000000000001</v>
      </c>
    </row>
    <row r="608" spans="1:124" x14ac:dyDescent="0.25">
      <c r="A608" s="169" t="s">
        <v>1610</v>
      </c>
      <c r="B608" s="169" t="s">
        <v>1611</v>
      </c>
      <c r="C608" s="170">
        <v>0.14193</v>
      </c>
      <c r="D608" s="171">
        <v>103.6</v>
      </c>
      <c r="E608" s="171">
        <v>103.6</v>
      </c>
      <c r="F608" s="171">
        <v>103.6</v>
      </c>
      <c r="G608" s="171">
        <v>121.9</v>
      </c>
      <c r="H608" s="171">
        <v>121.9</v>
      </c>
      <c r="I608" s="171">
        <v>109.5</v>
      </c>
      <c r="J608" s="171">
        <v>109.5</v>
      </c>
      <c r="K608" s="171">
        <v>109.5</v>
      </c>
      <c r="L608" s="171">
        <v>109.7</v>
      </c>
      <c r="M608" s="171">
        <v>109.7</v>
      </c>
      <c r="N608" s="171">
        <v>123.4</v>
      </c>
      <c r="O608" s="171">
        <v>121.9</v>
      </c>
      <c r="P608" s="171">
        <v>121.9</v>
      </c>
      <c r="Q608" s="171">
        <v>102.7</v>
      </c>
      <c r="R608" s="171">
        <v>102.2</v>
      </c>
      <c r="S608" s="171">
        <v>97.5</v>
      </c>
      <c r="T608" s="171">
        <v>101.7</v>
      </c>
      <c r="U608" s="171">
        <v>100.6</v>
      </c>
      <c r="V608" s="171">
        <v>99.1</v>
      </c>
      <c r="W608" s="171">
        <v>101.5</v>
      </c>
      <c r="X608" s="171">
        <v>101</v>
      </c>
      <c r="Y608" s="171">
        <v>104.9</v>
      </c>
      <c r="Z608" s="171">
        <v>107.7</v>
      </c>
      <c r="AA608" s="171">
        <v>104.1</v>
      </c>
      <c r="AB608" s="171">
        <v>106.3</v>
      </c>
      <c r="AC608" s="171">
        <v>116.2</v>
      </c>
      <c r="AD608" s="171">
        <v>110.7</v>
      </c>
      <c r="AE608" s="171">
        <v>110.2</v>
      </c>
      <c r="AF608" s="171">
        <v>108.4</v>
      </c>
      <c r="AG608" s="171">
        <v>109.6</v>
      </c>
      <c r="AH608" s="171">
        <v>108.5</v>
      </c>
      <c r="AI608" s="171">
        <v>108.5</v>
      </c>
      <c r="AJ608" s="171">
        <v>104.9</v>
      </c>
      <c r="AK608" s="171">
        <v>104.9</v>
      </c>
      <c r="AL608" s="171">
        <v>101.5</v>
      </c>
      <c r="AM608" s="171">
        <v>99.7</v>
      </c>
      <c r="AN608" s="171">
        <v>99.7</v>
      </c>
      <c r="AO608" s="171">
        <v>99.7</v>
      </c>
      <c r="AP608" s="171">
        <v>99.7</v>
      </c>
      <c r="AQ608" s="171">
        <v>90.1</v>
      </c>
      <c r="AR608" s="171">
        <v>90.1</v>
      </c>
      <c r="AS608" s="171">
        <v>90.1</v>
      </c>
      <c r="AT608" s="171">
        <v>90.1</v>
      </c>
      <c r="AU608" s="171">
        <v>90.1</v>
      </c>
      <c r="AV608" s="171">
        <v>90.1</v>
      </c>
      <c r="AW608" s="171">
        <v>90.1</v>
      </c>
      <c r="AX608" s="171">
        <v>90.1</v>
      </c>
      <c r="AY608" s="171">
        <v>90.1</v>
      </c>
      <c r="AZ608" s="171">
        <v>90.1</v>
      </c>
      <c r="BA608" s="171">
        <v>90.1</v>
      </c>
      <c r="BB608" s="171">
        <v>90.1</v>
      </c>
      <c r="BC608" s="171">
        <v>90.1</v>
      </c>
      <c r="BD608" s="171">
        <v>90.1</v>
      </c>
      <c r="BE608" s="171">
        <v>90.1</v>
      </c>
      <c r="BF608" s="171">
        <v>90.1</v>
      </c>
      <c r="BG608" s="171">
        <v>90.1</v>
      </c>
      <c r="BH608" s="171">
        <v>90.1</v>
      </c>
      <c r="BI608" s="171">
        <v>90.1</v>
      </c>
      <c r="BJ608" s="171">
        <v>90.1</v>
      </c>
      <c r="BK608" s="171">
        <v>90.1</v>
      </c>
      <c r="BL608" s="171">
        <v>90.1</v>
      </c>
      <c r="BM608" s="171">
        <v>90.1</v>
      </c>
      <c r="BN608" s="171">
        <v>90.1</v>
      </c>
      <c r="BO608" s="171">
        <v>90.1</v>
      </c>
      <c r="BP608" s="171">
        <v>90.1</v>
      </c>
      <c r="BQ608" s="171">
        <v>90.1</v>
      </c>
      <c r="BR608" s="171">
        <v>90.1</v>
      </c>
      <c r="BS608" s="171">
        <v>90.1</v>
      </c>
      <c r="BT608" s="171">
        <v>90.1</v>
      </c>
      <c r="BU608" s="171">
        <v>90.1</v>
      </c>
      <c r="BV608" s="171">
        <v>90.1</v>
      </c>
      <c r="BW608" s="171">
        <v>90.1</v>
      </c>
      <c r="BX608" s="171">
        <v>90.1</v>
      </c>
      <c r="BY608" s="171">
        <v>90.1</v>
      </c>
      <c r="BZ608" s="171">
        <v>90.1</v>
      </c>
      <c r="CA608" s="171">
        <v>90.1</v>
      </c>
      <c r="CB608" s="171">
        <v>90.1</v>
      </c>
      <c r="CC608" s="171">
        <v>90.1</v>
      </c>
      <c r="CD608" s="171">
        <v>90.1</v>
      </c>
      <c r="CE608" s="171">
        <v>90.1</v>
      </c>
      <c r="CF608" s="171">
        <v>90.1</v>
      </c>
      <c r="CG608" s="171">
        <v>90.1</v>
      </c>
      <c r="CH608" s="171">
        <v>90.1</v>
      </c>
      <c r="CI608" s="171">
        <v>90.1</v>
      </c>
      <c r="CJ608" s="171">
        <v>90.1</v>
      </c>
      <c r="CK608" s="171">
        <v>90.1</v>
      </c>
      <c r="CL608" s="171">
        <v>90.1</v>
      </c>
      <c r="CM608" s="171">
        <v>90.1</v>
      </c>
      <c r="CN608" s="171">
        <v>90.1</v>
      </c>
      <c r="CO608" s="171">
        <v>90.1</v>
      </c>
      <c r="CP608" s="171">
        <v>90.1</v>
      </c>
      <c r="CQ608" s="171">
        <v>90.1</v>
      </c>
      <c r="CR608" s="171">
        <v>90.1</v>
      </c>
      <c r="CS608" s="171">
        <v>90.1</v>
      </c>
      <c r="CT608" s="171">
        <v>90.1</v>
      </c>
      <c r="CU608" s="171">
        <v>90.1</v>
      </c>
      <c r="CV608" s="171">
        <v>90.1</v>
      </c>
      <c r="CW608" s="171">
        <v>90.1</v>
      </c>
      <c r="CX608" s="171">
        <v>90.1</v>
      </c>
      <c r="CY608" s="171">
        <v>90.1</v>
      </c>
      <c r="CZ608" s="171">
        <v>89.7</v>
      </c>
      <c r="DA608" s="171">
        <v>88.9</v>
      </c>
      <c r="DB608" s="171">
        <v>89.4</v>
      </c>
      <c r="DC608" s="171">
        <v>89.2</v>
      </c>
      <c r="DD608" s="171">
        <v>89.2</v>
      </c>
      <c r="DE608" s="171">
        <v>102.3</v>
      </c>
      <c r="DF608" s="171">
        <v>102.3</v>
      </c>
      <c r="DG608" s="171">
        <v>102.4</v>
      </c>
      <c r="DH608" s="171">
        <v>102.4</v>
      </c>
      <c r="DI608" s="171">
        <v>102.4</v>
      </c>
      <c r="DJ608" s="171">
        <v>102.4</v>
      </c>
      <c r="DK608" s="171">
        <v>102.4</v>
      </c>
      <c r="DL608" s="171">
        <v>102.5</v>
      </c>
      <c r="DM608" s="171">
        <v>102.5</v>
      </c>
      <c r="DN608" s="171">
        <v>102.5</v>
      </c>
      <c r="DO608" s="171">
        <v>102.5</v>
      </c>
      <c r="DP608" s="171">
        <v>102.5</v>
      </c>
      <c r="DQ608" s="171">
        <v>102.5</v>
      </c>
      <c r="DR608" s="171">
        <v>102.5</v>
      </c>
      <c r="DS608" s="171">
        <v>102.5</v>
      </c>
      <c r="DT608" s="171">
        <v>102.5</v>
      </c>
    </row>
    <row r="609" spans="1:124" x14ac:dyDescent="0.25">
      <c r="A609" s="169" t="s">
        <v>1612</v>
      </c>
      <c r="B609" s="169" t="s">
        <v>1613</v>
      </c>
      <c r="C609" s="170">
        <v>1.24E-3</v>
      </c>
      <c r="D609" s="171">
        <v>100.5</v>
      </c>
      <c r="E609" s="171">
        <v>101.4</v>
      </c>
      <c r="F609" s="171">
        <v>104.5</v>
      </c>
      <c r="G609" s="171">
        <v>104.7</v>
      </c>
      <c r="H609" s="171">
        <v>104.6</v>
      </c>
      <c r="I609" s="171">
        <v>108.1</v>
      </c>
      <c r="J609" s="171">
        <v>104.3</v>
      </c>
      <c r="K609" s="171">
        <v>108.6</v>
      </c>
      <c r="L609" s="171">
        <v>104.8</v>
      </c>
      <c r="M609" s="171">
        <v>102.3</v>
      </c>
      <c r="N609" s="171">
        <v>106.4</v>
      </c>
      <c r="O609" s="171">
        <v>109.1</v>
      </c>
      <c r="P609" s="171">
        <v>107.4</v>
      </c>
      <c r="Q609" s="171">
        <v>107.2</v>
      </c>
      <c r="R609" s="171">
        <v>108.6</v>
      </c>
      <c r="S609" s="171">
        <v>108.3</v>
      </c>
      <c r="T609" s="171">
        <v>103.2</v>
      </c>
      <c r="U609" s="171">
        <v>102.1</v>
      </c>
      <c r="V609" s="171">
        <v>103.8</v>
      </c>
      <c r="W609" s="171">
        <v>105</v>
      </c>
      <c r="X609" s="171">
        <v>105.5</v>
      </c>
      <c r="Y609" s="171">
        <v>105.5</v>
      </c>
      <c r="Z609" s="171">
        <v>107</v>
      </c>
      <c r="AA609" s="171">
        <v>105.2</v>
      </c>
      <c r="AB609" s="171">
        <v>104.8</v>
      </c>
      <c r="AC609" s="171">
        <v>105.2</v>
      </c>
      <c r="AD609" s="171">
        <v>102.9</v>
      </c>
      <c r="AE609" s="171">
        <v>103.9</v>
      </c>
      <c r="AF609" s="171">
        <v>104.8</v>
      </c>
      <c r="AG609" s="171">
        <v>101.7</v>
      </c>
      <c r="AH609" s="171">
        <v>103</v>
      </c>
      <c r="AI609" s="171">
        <v>103.5</v>
      </c>
      <c r="AJ609" s="171">
        <v>104.7</v>
      </c>
      <c r="AK609" s="171">
        <v>105.4</v>
      </c>
      <c r="AL609" s="171">
        <v>105.4</v>
      </c>
      <c r="AM609" s="171">
        <v>104.8</v>
      </c>
      <c r="AN609" s="171">
        <v>102.8</v>
      </c>
      <c r="AO609" s="171">
        <v>100.4</v>
      </c>
      <c r="AP609" s="171">
        <v>102.7</v>
      </c>
      <c r="AQ609" s="171">
        <v>101.4</v>
      </c>
      <c r="AR609" s="171">
        <v>102.2</v>
      </c>
      <c r="AS609" s="171">
        <v>100.5</v>
      </c>
      <c r="AT609" s="171">
        <v>100.1</v>
      </c>
      <c r="AU609" s="171">
        <v>102.4</v>
      </c>
      <c r="AV609" s="171">
        <v>101.1</v>
      </c>
      <c r="AW609" s="171">
        <v>98.7</v>
      </c>
      <c r="AX609" s="171">
        <v>95.1</v>
      </c>
      <c r="AY609" s="171">
        <v>98.1</v>
      </c>
      <c r="AZ609" s="171">
        <v>94.5</v>
      </c>
      <c r="BA609" s="171">
        <v>97.1</v>
      </c>
      <c r="BB609" s="171">
        <v>95.6</v>
      </c>
      <c r="BC609" s="171">
        <v>96.3</v>
      </c>
      <c r="BD609" s="171">
        <v>97.1</v>
      </c>
      <c r="BE609" s="171">
        <v>97.1</v>
      </c>
      <c r="BF609" s="171">
        <v>97.2</v>
      </c>
      <c r="BG609" s="171">
        <v>96.7</v>
      </c>
      <c r="BH609" s="171">
        <v>96.9</v>
      </c>
      <c r="BI609" s="171">
        <v>96.8</v>
      </c>
      <c r="BJ609" s="171">
        <v>98.2</v>
      </c>
      <c r="BK609" s="171">
        <v>98.1</v>
      </c>
      <c r="BL609" s="171">
        <v>99.8</v>
      </c>
      <c r="BM609" s="171">
        <v>101.8</v>
      </c>
      <c r="BN609" s="171">
        <v>101.7</v>
      </c>
      <c r="BO609" s="171">
        <v>103.4</v>
      </c>
      <c r="BP609" s="171">
        <v>103.4</v>
      </c>
      <c r="BQ609" s="171">
        <v>102</v>
      </c>
      <c r="BR609" s="171">
        <v>100.3</v>
      </c>
      <c r="BS609" s="171">
        <v>100.3</v>
      </c>
      <c r="BT609" s="171">
        <v>101.3</v>
      </c>
      <c r="BU609" s="171">
        <v>101.3</v>
      </c>
      <c r="BV609" s="171">
        <v>101.3</v>
      </c>
      <c r="BW609" s="171">
        <v>100.7</v>
      </c>
      <c r="BX609" s="171">
        <v>103.2</v>
      </c>
      <c r="BY609" s="171">
        <v>103.8</v>
      </c>
      <c r="BZ609" s="171">
        <v>103.6</v>
      </c>
      <c r="CA609" s="171">
        <v>103.2</v>
      </c>
      <c r="CB609" s="171">
        <v>105</v>
      </c>
      <c r="CC609" s="171">
        <v>106.8</v>
      </c>
      <c r="CD609" s="171">
        <v>107.7</v>
      </c>
      <c r="CE609" s="171">
        <v>107.6</v>
      </c>
      <c r="CF609" s="171">
        <v>108.8</v>
      </c>
      <c r="CG609" s="171">
        <v>106</v>
      </c>
      <c r="CH609" s="171">
        <v>104.6</v>
      </c>
      <c r="CI609" s="171">
        <v>103.1</v>
      </c>
      <c r="CJ609" s="171">
        <v>102.8</v>
      </c>
      <c r="CK609" s="171">
        <v>103.4</v>
      </c>
      <c r="CL609" s="171">
        <v>102.5</v>
      </c>
      <c r="CM609" s="171">
        <v>99.5</v>
      </c>
      <c r="CN609" s="171">
        <v>99.4</v>
      </c>
      <c r="CO609" s="171">
        <v>98.5</v>
      </c>
      <c r="CP609" s="171">
        <v>97.8</v>
      </c>
      <c r="CQ609" s="171">
        <v>99.1</v>
      </c>
      <c r="CR609" s="171">
        <v>99.1</v>
      </c>
      <c r="CS609" s="171">
        <v>99.3</v>
      </c>
      <c r="CT609" s="171">
        <v>99.9</v>
      </c>
      <c r="CU609" s="171">
        <v>99.6</v>
      </c>
      <c r="CV609" s="171">
        <v>99.6</v>
      </c>
      <c r="CW609" s="171">
        <v>99.8</v>
      </c>
      <c r="CX609" s="171">
        <v>100.3</v>
      </c>
      <c r="CY609" s="171">
        <v>100.3</v>
      </c>
      <c r="CZ609" s="171">
        <v>100.3</v>
      </c>
      <c r="DA609" s="171">
        <v>100.4</v>
      </c>
      <c r="DB609" s="171">
        <v>100</v>
      </c>
      <c r="DC609" s="171">
        <v>101.6</v>
      </c>
      <c r="DD609" s="171">
        <v>104.5</v>
      </c>
      <c r="DE609" s="171">
        <v>104.9</v>
      </c>
      <c r="DF609" s="171">
        <v>105.4</v>
      </c>
      <c r="DG609" s="171">
        <v>105.3</v>
      </c>
      <c r="DH609" s="171">
        <v>106.2</v>
      </c>
      <c r="DI609" s="171">
        <v>106.8</v>
      </c>
      <c r="DJ609" s="171">
        <v>106.9</v>
      </c>
      <c r="DK609" s="171">
        <v>108.8</v>
      </c>
      <c r="DL609" s="171">
        <v>110.8</v>
      </c>
      <c r="DM609" s="171">
        <v>112.3</v>
      </c>
      <c r="DN609" s="171">
        <v>116.3</v>
      </c>
      <c r="DO609" s="171">
        <v>117.5</v>
      </c>
      <c r="DP609" s="171">
        <v>119.5</v>
      </c>
      <c r="DQ609" s="171">
        <v>120.7</v>
      </c>
      <c r="DR609" s="171">
        <v>120.8</v>
      </c>
      <c r="DS609" s="171">
        <v>121.5</v>
      </c>
      <c r="DT609" s="171">
        <v>121.4</v>
      </c>
    </row>
    <row r="610" spans="1:124" x14ac:dyDescent="0.25">
      <c r="A610" s="169" t="s">
        <v>1614</v>
      </c>
      <c r="B610" s="169" t="s">
        <v>1615</v>
      </c>
      <c r="C610" s="170">
        <v>5.4099999999999999E-3</v>
      </c>
      <c r="D610" s="171">
        <v>101.4</v>
      </c>
      <c r="E610" s="171">
        <v>101.9</v>
      </c>
      <c r="F610" s="171">
        <v>101.2</v>
      </c>
      <c r="G610" s="171">
        <v>103.6</v>
      </c>
      <c r="H610" s="171">
        <v>105.5</v>
      </c>
      <c r="I610" s="171">
        <v>105.7</v>
      </c>
      <c r="J610" s="171">
        <v>105.9</v>
      </c>
      <c r="K610" s="171">
        <v>105.4</v>
      </c>
      <c r="L610" s="171">
        <v>105.1</v>
      </c>
      <c r="M610" s="171">
        <v>105.3</v>
      </c>
      <c r="N610" s="171">
        <v>106.1</v>
      </c>
      <c r="O610" s="171">
        <v>105.9</v>
      </c>
      <c r="P610" s="171">
        <v>105.7</v>
      </c>
      <c r="Q610" s="171">
        <v>105.3</v>
      </c>
      <c r="R610" s="171">
        <v>105.6</v>
      </c>
      <c r="S610" s="171">
        <v>105.3</v>
      </c>
      <c r="T610" s="171">
        <v>106.9</v>
      </c>
      <c r="U610" s="171">
        <v>106.1</v>
      </c>
      <c r="V610" s="171">
        <v>106.1</v>
      </c>
      <c r="W610" s="171">
        <v>106.9</v>
      </c>
      <c r="X610" s="171">
        <v>106.1</v>
      </c>
      <c r="Y610" s="171">
        <v>105.6</v>
      </c>
      <c r="Z610" s="171">
        <v>106.6</v>
      </c>
      <c r="AA610" s="171">
        <v>106.4</v>
      </c>
      <c r="AB610" s="171">
        <v>108.9</v>
      </c>
      <c r="AC610" s="171">
        <v>110</v>
      </c>
      <c r="AD610" s="171">
        <v>110.3</v>
      </c>
      <c r="AE610" s="171">
        <v>108.8</v>
      </c>
      <c r="AF610" s="171">
        <v>108.4</v>
      </c>
      <c r="AG610" s="171">
        <v>108.9</v>
      </c>
      <c r="AH610" s="171">
        <v>107.4</v>
      </c>
      <c r="AI610" s="171">
        <v>109.3</v>
      </c>
      <c r="AJ610" s="171">
        <v>109.9</v>
      </c>
      <c r="AK610" s="171">
        <v>109.1</v>
      </c>
      <c r="AL610" s="171">
        <v>109.4</v>
      </c>
      <c r="AM610" s="171">
        <v>108.5</v>
      </c>
      <c r="AN610" s="171">
        <v>109.8</v>
      </c>
      <c r="AO610" s="171">
        <v>109.7</v>
      </c>
      <c r="AP610" s="171">
        <v>109.8</v>
      </c>
      <c r="AQ610" s="171">
        <v>109.4</v>
      </c>
      <c r="AR610" s="171">
        <v>110.2</v>
      </c>
      <c r="AS610" s="171">
        <v>109.5</v>
      </c>
      <c r="AT610" s="171">
        <v>107.9</v>
      </c>
      <c r="AU610" s="171">
        <v>107.8</v>
      </c>
      <c r="AV610" s="171">
        <v>107.5</v>
      </c>
      <c r="AW610" s="171">
        <v>107.9</v>
      </c>
      <c r="AX610" s="171">
        <v>107.5</v>
      </c>
      <c r="AY610" s="171">
        <v>105.3</v>
      </c>
      <c r="AZ610" s="171">
        <v>106.6</v>
      </c>
      <c r="BA610" s="171">
        <v>107.8</v>
      </c>
      <c r="BB610" s="171">
        <v>107.5</v>
      </c>
      <c r="BC610" s="171">
        <v>107.5</v>
      </c>
      <c r="BD610" s="171">
        <v>107</v>
      </c>
      <c r="BE610" s="171">
        <v>108.2</v>
      </c>
      <c r="BF610" s="171">
        <v>107.8</v>
      </c>
      <c r="BG610" s="171">
        <v>107.2</v>
      </c>
      <c r="BH610" s="171">
        <v>108.3</v>
      </c>
      <c r="BI610" s="171">
        <v>108.2</v>
      </c>
      <c r="BJ610" s="171">
        <v>108.3</v>
      </c>
      <c r="BK610" s="171">
        <v>107.8</v>
      </c>
      <c r="BL610" s="171">
        <v>109.5</v>
      </c>
      <c r="BM610" s="171">
        <v>109.2</v>
      </c>
      <c r="BN610" s="171">
        <v>108.6</v>
      </c>
      <c r="BO610" s="171">
        <v>109.7</v>
      </c>
      <c r="BP610" s="171">
        <v>109.2</v>
      </c>
      <c r="BQ610" s="171">
        <v>109.7</v>
      </c>
      <c r="BR610" s="171">
        <v>109.2</v>
      </c>
      <c r="BS610" s="171">
        <v>108.9</v>
      </c>
      <c r="BT610" s="171">
        <v>108.6</v>
      </c>
      <c r="BU610" s="171">
        <v>109.2</v>
      </c>
      <c r="BV610" s="171">
        <v>108.6</v>
      </c>
      <c r="BW610" s="171">
        <v>109.7</v>
      </c>
      <c r="BX610" s="171">
        <v>109.2</v>
      </c>
      <c r="BY610" s="171">
        <v>109.5</v>
      </c>
      <c r="BZ610" s="171">
        <v>110.1</v>
      </c>
      <c r="CA610" s="171">
        <v>110</v>
      </c>
      <c r="CB610" s="171">
        <v>109.5</v>
      </c>
      <c r="CC610" s="171">
        <v>109.8</v>
      </c>
      <c r="CD610" s="171">
        <v>109.6</v>
      </c>
      <c r="CE610" s="171">
        <v>109.4</v>
      </c>
      <c r="CF610" s="171">
        <v>108.5</v>
      </c>
      <c r="CG610" s="171">
        <v>106.9</v>
      </c>
      <c r="CH610" s="171">
        <v>107.3</v>
      </c>
      <c r="CI610" s="171">
        <v>106.6</v>
      </c>
      <c r="CJ610" s="171">
        <v>106.7</v>
      </c>
      <c r="CK610" s="171">
        <v>107.9</v>
      </c>
      <c r="CL610" s="171">
        <v>109</v>
      </c>
      <c r="CM610" s="171">
        <v>108.5</v>
      </c>
      <c r="CN610" s="171">
        <v>108.6</v>
      </c>
      <c r="CO610" s="171">
        <v>108.3</v>
      </c>
      <c r="CP610" s="171">
        <v>107.9</v>
      </c>
      <c r="CQ610" s="171">
        <v>109.6</v>
      </c>
      <c r="CR610" s="171">
        <v>108.7</v>
      </c>
      <c r="CS610" s="171">
        <v>109.2</v>
      </c>
      <c r="CT610" s="171">
        <v>103.2</v>
      </c>
      <c r="CU610" s="171">
        <v>107.8</v>
      </c>
      <c r="CV610" s="171">
        <v>108.2</v>
      </c>
      <c r="CW610" s="171">
        <v>109.2</v>
      </c>
      <c r="CX610" s="171">
        <v>108.6</v>
      </c>
      <c r="CY610" s="171">
        <v>108.5</v>
      </c>
      <c r="CZ610" s="171">
        <v>109.2</v>
      </c>
      <c r="DA610" s="171">
        <v>109.7</v>
      </c>
      <c r="DB610" s="171">
        <v>110</v>
      </c>
      <c r="DC610" s="171">
        <v>110.4</v>
      </c>
      <c r="DD610" s="171">
        <v>111.3</v>
      </c>
      <c r="DE610" s="171">
        <v>112.7</v>
      </c>
      <c r="DF610" s="171">
        <v>111.1</v>
      </c>
      <c r="DG610" s="171">
        <v>116.1</v>
      </c>
      <c r="DH610" s="171">
        <v>119.4</v>
      </c>
      <c r="DI610" s="171">
        <v>118.1</v>
      </c>
      <c r="DJ610" s="171">
        <v>120</v>
      </c>
      <c r="DK610" s="171">
        <v>120.5</v>
      </c>
      <c r="DL610" s="171">
        <v>123.3</v>
      </c>
      <c r="DM610" s="171">
        <v>123.8</v>
      </c>
      <c r="DN610" s="171">
        <v>121.3</v>
      </c>
      <c r="DO610" s="171">
        <v>123.3</v>
      </c>
      <c r="DP610" s="171">
        <v>123.4</v>
      </c>
      <c r="DQ610" s="171">
        <v>123.9</v>
      </c>
      <c r="DR610" s="171">
        <v>123.3</v>
      </c>
      <c r="DS610" s="171">
        <v>123.4</v>
      </c>
      <c r="DT610" s="171">
        <v>124.7</v>
      </c>
    </row>
    <row r="611" spans="1:124" x14ac:dyDescent="0.25">
      <c r="A611" s="169" t="s">
        <v>1616</v>
      </c>
      <c r="B611" s="169" t="s">
        <v>1617</v>
      </c>
      <c r="C611" s="170">
        <v>0.59280999999999995</v>
      </c>
      <c r="D611" s="171">
        <v>107.9</v>
      </c>
      <c r="E611" s="171">
        <v>106.5</v>
      </c>
      <c r="F611" s="171">
        <v>107</v>
      </c>
      <c r="G611" s="171">
        <v>110</v>
      </c>
      <c r="H611" s="171">
        <v>108.7</v>
      </c>
      <c r="I611" s="171">
        <v>107.7</v>
      </c>
      <c r="J611" s="171">
        <v>108.5</v>
      </c>
      <c r="K611" s="171">
        <v>107.6</v>
      </c>
      <c r="L611" s="171">
        <v>105.8</v>
      </c>
      <c r="M611" s="171">
        <v>104.9</v>
      </c>
      <c r="N611" s="171">
        <v>105.7</v>
      </c>
      <c r="O611" s="171">
        <v>108.2</v>
      </c>
      <c r="P611" s="171">
        <v>106.9</v>
      </c>
      <c r="Q611" s="171">
        <v>105.7</v>
      </c>
      <c r="R611" s="171">
        <v>106.8</v>
      </c>
      <c r="S611" s="171">
        <v>107.3</v>
      </c>
      <c r="T611" s="171">
        <v>107.9</v>
      </c>
      <c r="U611" s="171">
        <v>110.2</v>
      </c>
      <c r="V611" s="171">
        <v>107</v>
      </c>
      <c r="W611" s="171">
        <v>109.1</v>
      </c>
      <c r="X611" s="171">
        <v>107.3</v>
      </c>
      <c r="Y611" s="171">
        <v>106.6</v>
      </c>
      <c r="Z611" s="171">
        <v>106.8</v>
      </c>
      <c r="AA611" s="171">
        <v>107.6</v>
      </c>
      <c r="AB611" s="171">
        <v>108.3</v>
      </c>
      <c r="AC611" s="171">
        <v>108.4</v>
      </c>
      <c r="AD611" s="171">
        <v>107.8</v>
      </c>
      <c r="AE611" s="171">
        <v>108.3</v>
      </c>
      <c r="AF611" s="171">
        <v>107.2</v>
      </c>
      <c r="AG611" s="171">
        <v>108.3</v>
      </c>
      <c r="AH611" s="171">
        <v>109.3</v>
      </c>
      <c r="AI611" s="171">
        <v>109</v>
      </c>
      <c r="AJ611" s="171">
        <v>112.1</v>
      </c>
      <c r="AK611" s="171">
        <v>109.8</v>
      </c>
      <c r="AL611" s="171">
        <v>112.1</v>
      </c>
      <c r="AM611" s="171">
        <v>114.1</v>
      </c>
      <c r="AN611" s="171">
        <v>110.6</v>
      </c>
      <c r="AO611" s="171">
        <v>110.6</v>
      </c>
      <c r="AP611" s="171">
        <v>109.9</v>
      </c>
      <c r="AQ611" s="171">
        <v>109</v>
      </c>
      <c r="AR611" s="171">
        <v>110.2</v>
      </c>
      <c r="AS611" s="171">
        <v>111.6</v>
      </c>
      <c r="AT611" s="171">
        <v>109.7</v>
      </c>
      <c r="AU611" s="171">
        <v>110.1</v>
      </c>
      <c r="AV611" s="171">
        <v>109.8</v>
      </c>
      <c r="AW611" s="171">
        <v>110.5</v>
      </c>
      <c r="AX611" s="171">
        <v>110.1</v>
      </c>
      <c r="AY611" s="171">
        <v>109.9</v>
      </c>
      <c r="AZ611" s="171">
        <v>106.8</v>
      </c>
      <c r="BA611" s="171">
        <v>105.6</v>
      </c>
      <c r="BB611" s="171">
        <v>103.9</v>
      </c>
      <c r="BC611" s="171">
        <v>105.2</v>
      </c>
      <c r="BD611" s="171">
        <v>103.1</v>
      </c>
      <c r="BE611" s="171">
        <v>104.4</v>
      </c>
      <c r="BF611" s="171">
        <v>105.1</v>
      </c>
      <c r="BG611" s="171">
        <v>102</v>
      </c>
      <c r="BH611" s="171">
        <v>106.3</v>
      </c>
      <c r="BI611" s="171">
        <v>109</v>
      </c>
      <c r="BJ611" s="171">
        <v>109.5</v>
      </c>
      <c r="BK611" s="171">
        <v>109.1</v>
      </c>
      <c r="BL611" s="171">
        <v>107.5</v>
      </c>
      <c r="BM611" s="171">
        <v>107.1</v>
      </c>
      <c r="BN611" s="171">
        <v>106.9</v>
      </c>
      <c r="BO611" s="171">
        <v>108.2</v>
      </c>
      <c r="BP611" s="171">
        <v>107</v>
      </c>
      <c r="BQ611" s="171">
        <v>109.2</v>
      </c>
      <c r="BR611" s="171">
        <v>106.2</v>
      </c>
      <c r="BS611" s="171">
        <v>108.3</v>
      </c>
      <c r="BT611" s="171">
        <v>109.7</v>
      </c>
      <c r="BU611" s="171">
        <v>112.8</v>
      </c>
      <c r="BV611" s="171">
        <v>114.7</v>
      </c>
      <c r="BW611" s="171">
        <v>114.2</v>
      </c>
      <c r="BX611" s="171">
        <v>111.8</v>
      </c>
      <c r="BY611" s="171">
        <v>112.9</v>
      </c>
      <c r="BZ611" s="171">
        <v>113.9</v>
      </c>
      <c r="CA611" s="171">
        <v>115.8</v>
      </c>
      <c r="CB611" s="171">
        <v>119.4</v>
      </c>
      <c r="CC611" s="171">
        <v>120</v>
      </c>
      <c r="CD611" s="171">
        <v>119.1</v>
      </c>
      <c r="CE611" s="171">
        <v>118.6</v>
      </c>
      <c r="CF611" s="171">
        <v>119.7</v>
      </c>
      <c r="CG611" s="171">
        <v>119.6</v>
      </c>
      <c r="CH611" s="171">
        <v>120</v>
      </c>
      <c r="CI611" s="171">
        <v>121.4</v>
      </c>
      <c r="CJ611" s="171">
        <v>122</v>
      </c>
      <c r="CK611" s="171">
        <v>121.5</v>
      </c>
      <c r="CL611" s="171">
        <v>120.7</v>
      </c>
      <c r="CM611" s="171">
        <v>119.9</v>
      </c>
      <c r="CN611" s="171">
        <v>119.5</v>
      </c>
      <c r="CO611" s="171">
        <v>119.9</v>
      </c>
      <c r="CP611" s="171">
        <v>119.6</v>
      </c>
      <c r="CQ611" s="171">
        <v>119.4</v>
      </c>
      <c r="CR611" s="171">
        <v>118.8</v>
      </c>
      <c r="CS611" s="171">
        <v>118.5</v>
      </c>
      <c r="CT611" s="171">
        <v>118.5</v>
      </c>
      <c r="CU611" s="171">
        <v>119.5</v>
      </c>
      <c r="CV611" s="171">
        <v>118.4</v>
      </c>
      <c r="CW611" s="171">
        <v>117.2</v>
      </c>
      <c r="CX611" s="171">
        <v>116.3</v>
      </c>
      <c r="CY611" s="171">
        <v>116</v>
      </c>
      <c r="CZ611" s="171">
        <v>115.5</v>
      </c>
      <c r="DA611" s="171">
        <v>114.4</v>
      </c>
      <c r="DB611" s="171">
        <v>117.9</v>
      </c>
      <c r="DC611" s="171">
        <v>119.1</v>
      </c>
      <c r="DD611" s="171">
        <v>123.5</v>
      </c>
      <c r="DE611" s="171">
        <v>125.7</v>
      </c>
      <c r="DF611" s="171">
        <v>123.6</v>
      </c>
      <c r="DG611" s="171">
        <v>123.2</v>
      </c>
      <c r="DH611" s="171">
        <v>124.8</v>
      </c>
      <c r="DI611" s="171">
        <v>127.5</v>
      </c>
      <c r="DJ611" s="171">
        <v>125.7</v>
      </c>
      <c r="DK611" s="171">
        <v>126.7</v>
      </c>
      <c r="DL611" s="171">
        <v>127.7</v>
      </c>
      <c r="DM611" s="171">
        <v>126.2</v>
      </c>
      <c r="DN611" s="171">
        <v>124.9</v>
      </c>
      <c r="DO611" s="171">
        <v>125.8</v>
      </c>
      <c r="DP611" s="171">
        <v>126.4</v>
      </c>
      <c r="DQ611" s="171">
        <v>126.4</v>
      </c>
      <c r="DR611" s="171">
        <v>127.1</v>
      </c>
      <c r="DS611" s="171">
        <v>130</v>
      </c>
      <c r="DT611" s="171">
        <v>133.6</v>
      </c>
    </row>
    <row r="612" spans="1:124" x14ac:dyDescent="0.25">
      <c r="A612" s="169" t="s">
        <v>1618</v>
      </c>
      <c r="B612" s="169" t="s">
        <v>1619</v>
      </c>
      <c r="C612" s="170">
        <v>3.5799999999999998E-3</v>
      </c>
      <c r="D612" s="171">
        <v>103.1</v>
      </c>
      <c r="E612" s="171">
        <v>103.5</v>
      </c>
      <c r="F612" s="171">
        <v>103.4</v>
      </c>
      <c r="G612" s="171">
        <v>103.2</v>
      </c>
      <c r="H612" s="171">
        <v>103.1</v>
      </c>
      <c r="I612" s="171">
        <v>103.2</v>
      </c>
      <c r="J612" s="171">
        <v>103.2</v>
      </c>
      <c r="K612" s="171">
        <v>104.3</v>
      </c>
      <c r="L612" s="171">
        <v>103.5</v>
      </c>
      <c r="M612" s="171">
        <v>103.5</v>
      </c>
      <c r="N612" s="171">
        <v>103.5</v>
      </c>
      <c r="O612" s="171">
        <v>102</v>
      </c>
      <c r="P612" s="171">
        <v>103.2</v>
      </c>
      <c r="Q612" s="171">
        <v>103.2</v>
      </c>
      <c r="R612" s="171">
        <v>104.2</v>
      </c>
      <c r="S612" s="171">
        <v>105.1</v>
      </c>
      <c r="T612" s="171">
        <v>104.2</v>
      </c>
      <c r="U612" s="171">
        <v>104.2</v>
      </c>
      <c r="V612" s="171">
        <v>104.2</v>
      </c>
      <c r="W612" s="171">
        <v>104.2</v>
      </c>
      <c r="X612" s="171">
        <v>104</v>
      </c>
      <c r="Y612" s="171">
        <v>104.2</v>
      </c>
      <c r="Z612" s="171">
        <v>104.2</v>
      </c>
      <c r="AA612" s="171">
        <v>106.3</v>
      </c>
      <c r="AB612" s="171">
        <v>106.3</v>
      </c>
      <c r="AC612" s="171">
        <v>106.3</v>
      </c>
      <c r="AD612" s="171">
        <v>106.3</v>
      </c>
      <c r="AE612" s="171">
        <v>106.3</v>
      </c>
      <c r="AF612" s="171">
        <v>106.3</v>
      </c>
      <c r="AG612" s="171">
        <v>106.3</v>
      </c>
      <c r="AH612" s="171">
        <v>106.3</v>
      </c>
      <c r="AI612" s="171">
        <v>106.3</v>
      </c>
      <c r="AJ612" s="171">
        <v>106.3</v>
      </c>
      <c r="AK612" s="171">
        <v>106.3</v>
      </c>
      <c r="AL612" s="171">
        <v>106.3</v>
      </c>
      <c r="AM612" s="171">
        <v>106.3</v>
      </c>
      <c r="AN612" s="171">
        <v>107</v>
      </c>
      <c r="AO612" s="171">
        <v>105.1</v>
      </c>
      <c r="AP612" s="171">
        <v>105.7</v>
      </c>
      <c r="AQ612" s="171">
        <v>104.9</v>
      </c>
      <c r="AR612" s="171">
        <v>104.2</v>
      </c>
      <c r="AS612" s="171">
        <v>104</v>
      </c>
      <c r="AT612" s="171">
        <v>103.9</v>
      </c>
      <c r="AU612" s="171">
        <v>105.8</v>
      </c>
      <c r="AV612" s="171">
        <v>105.3</v>
      </c>
      <c r="AW612" s="171">
        <v>106.1</v>
      </c>
      <c r="AX612" s="171">
        <v>105.6</v>
      </c>
      <c r="AY612" s="171">
        <v>109.7</v>
      </c>
      <c r="AZ612" s="171">
        <v>110.1</v>
      </c>
      <c r="BA612" s="171">
        <v>110.5</v>
      </c>
      <c r="BB612" s="171">
        <v>109.4</v>
      </c>
      <c r="BC612" s="171">
        <v>110.1</v>
      </c>
      <c r="BD612" s="171">
        <v>105.9</v>
      </c>
      <c r="BE612" s="171">
        <v>105.9</v>
      </c>
      <c r="BF612" s="171">
        <v>105.9</v>
      </c>
      <c r="BG612" s="171">
        <v>103.2</v>
      </c>
      <c r="BH612" s="171">
        <v>104.5</v>
      </c>
      <c r="BI612" s="171">
        <v>106.5</v>
      </c>
      <c r="BJ612" s="171">
        <v>106.5</v>
      </c>
      <c r="BK612" s="171">
        <v>103.7</v>
      </c>
      <c r="BL612" s="171">
        <v>106.3</v>
      </c>
      <c r="BM612" s="171">
        <v>106.3</v>
      </c>
      <c r="BN612" s="171">
        <v>106.6</v>
      </c>
      <c r="BO612" s="171">
        <v>106.4</v>
      </c>
      <c r="BP612" s="171">
        <v>111.6</v>
      </c>
      <c r="BQ612" s="171">
        <v>111.6</v>
      </c>
      <c r="BR612" s="171">
        <v>111.6</v>
      </c>
      <c r="BS612" s="171">
        <v>111.6</v>
      </c>
      <c r="BT612" s="171">
        <v>111.6</v>
      </c>
      <c r="BU612" s="171">
        <v>111.6</v>
      </c>
      <c r="BV612" s="171">
        <v>117.7</v>
      </c>
      <c r="BW612" s="171">
        <v>117.9</v>
      </c>
      <c r="BX612" s="171">
        <v>120</v>
      </c>
      <c r="BY612" s="171">
        <v>122</v>
      </c>
      <c r="BZ612" s="171">
        <v>122</v>
      </c>
      <c r="CA612" s="171">
        <v>122.1</v>
      </c>
      <c r="CB612" s="171">
        <v>123.2</v>
      </c>
      <c r="CC612" s="171">
        <v>123.2</v>
      </c>
      <c r="CD612" s="171">
        <v>125.2</v>
      </c>
      <c r="CE612" s="171">
        <v>125.3</v>
      </c>
      <c r="CF612" s="171">
        <v>122.4</v>
      </c>
      <c r="CG612" s="171">
        <v>122.5</v>
      </c>
      <c r="CH612" s="171">
        <v>122.7</v>
      </c>
      <c r="CI612" s="171">
        <v>125.5</v>
      </c>
      <c r="CJ612" s="171">
        <v>126</v>
      </c>
      <c r="CK612" s="171">
        <v>126</v>
      </c>
      <c r="CL612" s="171">
        <v>125.2</v>
      </c>
      <c r="CM612" s="171">
        <v>125.4</v>
      </c>
      <c r="CN612" s="171">
        <v>125.4</v>
      </c>
      <c r="CO612" s="171">
        <v>122.9</v>
      </c>
      <c r="CP612" s="171">
        <v>122.1</v>
      </c>
      <c r="CQ612" s="171">
        <v>121.7</v>
      </c>
      <c r="CR612" s="171">
        <v>121.8</v>
      </c>
      <c r="CS612" s="171">
        <v>119.8</v>
      </c>
      <c r="CT612" s="171">
        <v>117.5</v>
      </c>
      <c r="CU612" s="171">
        <v>117.5</v>
      </c>
      <c r="CV612" s="171">
        <v>117.5</v>
      </c>
      <c r="CW612" s="171">
        <v>117.5</v>
      </c>
      <c r="CX612" s="171">
        <v>116.9</v>
      </c>
      <c r="CY612" s="171">
        <v>116.9</v>
      </c>
      <c r="CZ612" s="171">
        <v>116.9</v>
      </c>
      <c r="DA612" s="171">
        <v>116.9</v>
      </c>
      <c r="DB612" s="171">
        <v>116.5</v>
      </c>
      <c r="DC612" s="171">
        <v>116.5</v>
      </c>
      <c r="DD612" s="171">
        <v>116.7</v>
      </c>
      <c r="DE612" s="171">
        <v>114.4</v>
      </c>
      <c r="DF612" s="171">
        <v>106.9</v>
      </c>
      <c r="DG612" s="171">
        <v>109.5</v>
      </c>
      <c r="DH612" s="171">
        <v>111.3</v>
      </c>
      <c r="DI612" s="171">
        <v>111.6</v>
      </c>
      <c r="DJ612" s="171">
        <v>116.9</v>
      </c>
      <c r="DK612" s="171">
        <v>118.4</v>
      </c>
      <c r="DL612" s="171">
        <v>116.7</v>
      </c>
      <c r="DM612" s="171">
        <v>116.6</v>
      </c>
      <c r="DN612" s="171">
        <v>118.4</v>
      </c>
      <c r="DO612" s="171">
        <v>105.5</v>
      </c>
      <c r="DP612" s="171">
        <v>106.9</v>
      </c>
      <c r="DQ612" s="171">
        <v>106.9</v>
      </c>
      <c r="DR612" s="171">
        <v>106.9</v>
      </c>
      <c r="DS612" s="171">
        <v>106.9</v>
      </c>
      <c r="DT612" s="171">
        <v>109.6</v>
      </c>
    </row>
    <row r="613" spans="1:124" x14ac:dyDescent="0.25">
      <c r="A613" s="169" t="s">
        <v>1620</v>
      </c>
      <c r="B613" s="169" t="s">
        <v>1621</v>
      </c>
      <c r="C613" s="170">
        <v>0.65951000000000004</v>
      </c>
      <c r="D613" s="171">
        <v>101.7</v>
      </c>
      <c r="E613" s="171">
        <v>102.2</v>
      </c>
      <c r="F613" s="171">
        <v>103.2</v>
      </c>
      <c r="G613" s="171">
        <v>101.8</v>
      </c>
      <c r="H613" s="171">
        <v>102.2</v>
      </c>
      <c r="I613" s="171">
        <v>102</v>
      </c>
      <c r="J613" s="171">
        <v>102.2</v>
      </c>
      <c r="K613" s="171">
        <v>101.5</v>
      </c>
      <c r="L613" s="171">
        <v>102.1</v>
      </c>
      <c r="M613" s="171">
        <v>102.1</v>
      </c>
      <c r="N613" s="171">
        <v>102.1</v>
      </c>
      <c r="O613" s="171">
        <v>101.9</v>
      </c>
      <c r="P613" s="171">
        <v>102.1</v>
      </c>
      <c r="Q613" s="171">
        <v>102.1</v>
      </c>
      <c r="R613" s="171">
        <v>102</v>
      </c>
      <c r="S613" s="171">
        <v>102.3</v>
      </c>
      <c r="T613" s="171">
        <v>102.3</v>
      </c>
      <c r="U613" s="171">
        <v>102.7</v>
      </c>
      <c r="V613" s="171">
        <v>102.9</v>
      </c>
      <c r="W613" s="171">
        <v>102.8</v>
      </c>
      <c r="X613" s="171">
        <v>101.5</v>
      </c>
      <c r="Y613" s="171">
        <v>103.1</v>
      </c>
      <c r="Z613" s="171">
        <v>102.7</v>
      </c>
      <c r="AA613" s="171">
        <v>102.4</v>
      </c>
      <c r="AB613" s="171">
        <v>102.9</v>
      </c>
      <c r="AC613" s="171">
        <v>102.9</v>
      </c>
      <c r="AD613" s="171">
        <v>103</v>
      </c>
      <c r="AE613" s="171">
        <v>102.7</v>
      </c>
      <c r="AF613" s="171">
        <v>103.1</v>
      </c>
      <c r="AG613" s="171">
        <v>100.8</v>
      </c>
      <c r="AH613" s="171">
        <v>101.9</v>
      </c>
      <c r="AI613" s="171">
        <v>102.1</v>
      </c>
      <c r="AJ613" s="171">
        <v>102.2</v>
      </c>
      <c r="AK613" s="171">
        <v>108.9</v>
      </c>
      <c r="AL613" s="171">
        <v>109.8</v>
      </c>
      <c r="AM613" s="171">
        <v>109.5</v>
      </c>
      <c r="AN613" s="171">
        <v>109.7</v>
      </c>
      <c r="AO613" s="171">
        <v>110.4</v>
      </c>
      <c r="AP613" s="171">
        <v>110.6</v>
      </c>
      <c r="AQ613" s="171">
        <v>110.1</v>
      </c>
      <c r="AR613" s="171">
        <v>109.9</v>
      </c>
      <c r="AS613" s="171">
        <v>108.3</v>
      </c>
      <c r="AT613" s="171">
        <v>107.5</v>
      </c>
      <c r="AU613" s="171">
        <v>107.7</v>
      </c>
      <c r="AV613" s="171">
        <v>108.8</v>
      </c>
      <c r="AW613" s="171">
        <v>109.9</v>
      </c>
      <c r="AX613" s="171">
        <v>108.8</v>
      </c>
      <c r="AY613" s="171">
        <v>107.4</v>
      </c>
      <c r="AZ613" s="171">
        <v>106.9</v>
      </c>
      <c r="BA613" s="171">
        <v>103.7</v>
      </c>
      <c r="BB613" s="171">
        <v>107.2</v>
      </c>
      <c r="BC613" s="171">
        <v>107</v>
      </c>
      <c r="BD613" s="171">
        <v>105.9</v>
      </c>
      <c r="BE613" s="171">
        <v>104.9</v>
      </c>
      <c r="BF613" s="171">
        <v>107.2</v>
      </c>
      <c r="BG613" s="171">
        <v>107.2</v>
      </c>
      <c r="BH613" s="171">
        <v>111.5</v>
      </c>
      <c r="BI613" s="171">
        <v>112.9</v>
      </c>
      <c r="BJ613" s="171">
        <v>116.3</v>
      </c>
      <c r="BK613" s="171">
        <v>119.6</v>
      </c>
      <c r="BL613" s="171">
        <v>120.2</v>
      </c>
      <c r="BM613" s="171">
        <v>118.7</v>
      </c>
      <c r="BN613" s="171">
        <v>117.3</v>
      </c>
      <c r="BO613" s="171">
        <v>118.4</v>
      </c>
      <c r="BP613" s="171">
        <v>117.5</v>
      </c>
      <c r="BQ613" s="171">
        <v>119.7</v>
      </c>
      <c r="BR613" s="171">
        <v>126.6</v>
      </c>
      <c r="BS613" s="171">
        <v>128.5</v>
      </c>
      <c r="BT613" s="171">
        <v>126</v>
      </c>
      <c r="BU613" s="171">
        <v>126.2</v>
      </c>
      <c r="BV613" s="171">
        <v>126.8</v>
      </c>
      <c r="BW613" s="171">
        <v>125.2</v>
      </c>
      <c r="BX613" s="171">
        <v>124.6</v>
      </c>
      <c r="BY613" s="171">
        <v>125.3</v>
      </c>
      <c r="BZ613" s="171">
        <v>128.30000000000001</v>
      </c>
      <c r="CA613" s="171">
        <v>129.19999999999999</v>
      </c>
      <c r="CB613" s="171">
        <v>129</v>
      </c>
      <c r="CC613" s="171">
        <v>128.69999999999999</v>
      </c>
      <c r="CD613" s="171">
        <v>129.6</v>
      </c>
      <c r="CE613" s="171">
        <v>129</v>
      </c>
      <c r="CF613" s="171">
        <v>127.3</v>
      </c>
      <c r="CG613" s="171">
        <v>127.6</v>
      </c>
      <c r="CH613" s="171">
        <v>123.1</v>
      </c>
      <c r="CI613" s="171">
        <v>126.1</v>
      </c>
      <c r="CJ613" s="171">
        <v>126.7</v>
      </c>
      <c r="CK613" s="171">
        <v>126.3</v>
      </c>
      <c r="CL613" s="171">
        <v>124.4</v>
      </c>
      <c r="CM613" s="171">
        <v>121.9</v>
      </c>
      <c r="CN613" s="171">
        <v>121.9</v>
      </c>
      <c r="CO613" s="171">
        <v>123.4</v>
      </c>
      <c r="CP613" s="171">
        <v>125</v>
      </c>
      <c r="CQ613" s="171">
        <v>125.6</v>
      </c>
      <c r="CR613" s="171">
        <v>124.9</v>
      </c>
      <c r="CS613" s="171">
        <v>124.2</v>
      </c>
      <c r="CT613" s="171">
        <v>123</v>
      </c>
      <c r="CU613" s="171">
        <v>125.1</v>
      </c>
      <c r="CV613" s="171">
        <v>124.5</v>
      </c>
      <c r="CW613" s="171">
        <v>121.4</v>
      </c>
      <c r="CX613" s="171">
        <v>123.3</v>
      </c>
      <c r="CY613" s="171">
        <v>121.7</v>
      </c>
      <c r="CZ613" s="171">
        <v>120.6</v>
      </c>
      <c r="DA613" s="171">
        <v>123</v>
      </c>
      <c r="DB613" s="171">
        <v>125.4</v>
      </c>
      <c r="DC613" s="171">
        <v>127.4</v>
      </c>
      <c r="DD613" s="171">
        <v>132.80000000000001</v>
      </c>
      <c r="DE613" s="171">
        <v>134.4</v>
      </c>
      <c r="DF613" s="171">
        <v>138.80000000000001</v>
      </c>
      <c r="DG613" s="171">
        <v>140.80000000000001</v>
      </c>
      <c r="DH613" s="171">
        <v>139.4</v>
      </c>
      <c r="DI613" s="171">
        <v>149.5</v>
      </c>
      <c r="DJ613" s="171">
        <v>152.30000000000001</v>
      </c>
      <c r="DK613" s="171">
        <v>156.19999999999999</v>
      </c>
      <c r="DL613" s="171">
        <v>157.19999999999999</v>
      </c>
      <c r="DM613" s="171">
        <v>156.30000000000001</v>
      </c>
      <c r="DN613" s="171">
        <v>157.6</v>
      </c>
      <c r="DO613" s="171">
        <v>160.69999999999999</v>
      </c>
      <c r="DP613" s="171">
        <v>162.1</v>
      </c>
      <c r="DQ613" s="171">
        <v>160</v>
      </c>
      <c r="DR613" s="171">
        <v>159.80000000000001</v>
      </c>
      <c r="DS613" s="171">
        <v>159.5</v>
      </c>
      <c r="DT613" s="171">
        <v>166.8</v>
      </c>
    </row>
    <row r="614" spans="1:124" x14ac:dyDescent="0.25">
      <c r="A614" s="169" t="s">
        <v>1622</v>
      </c>
      <c r="B614" s="169" t="s">
        <v>1623</v>
      </c>
      <c r="C614" s="170">
        <v>0.56455999999999995</v>
      </c>
      <c r="D614" s="171">
        <v>101.8</v>
      </c>
      <c r="E614" s="171">
        <v>102</v>
      </c>
      <c r="F614" s="171">
        <v>103.3</v>
      </c>
      <c r="G614" s="171">
        <v>101.3</v>
      </c>
      <c r="H614" s="171">
        <v>102</v>
      </c>
      <c r="I614" s="171">
        <v>101.9</v>
      </c>
      <c r="J614" s="171">
        <v>102.1</v>
      </c>
      <c r="K614" s="171">
        <v>101.6</v>
      </c>
      <c r="L614" s="171">
        <v>101.9</v>
      </c>
      <c r="M614" s="171">
        <v>102</v>
      </c>
      <c r="N614" s="171">
        <v>101.9</v>
      </c>
      <c r="O614" s="171">
        <v>101.8</v>
      </c>
      <c r="P614" s="171">
        <v>101.9</v>
      </c>
      <c r="Q614" s="171">
        <v>101.7</v>
      </c>
      <c r="R614" s="171">
        <v>101.5</v>
      </c>
      <c r="S614" s="171">
        <v>101.7</v>
      </c>
      <c r="T614" s="171">
        <v>101.5</v>
      </c>
      <c r="U614" s="171">
        <v>101.6</v>
      </c>
      <c r="V614" s="171">
        <v>101.7</v>
      </c>
      <c r="W614" s="171">
        <v>101.4</v>
      </c>
      <c r="X614" s="171">
        <v>100.1</v>
      </c>
      <c r="Y614" s="171">
        <v>101.9</v>
      </c>
      <c r="Z614" s="171">
        <v>101.4</v>
      </c>
      <c r="AA614" s="171">
        <v>101</v>
      </c>
      <c r="AB614" s="171">
        <v>101.5</v>
      </c>
      <c r="AC614" s="171">
        <v>101.4</v>
      </c>
      <c r="AD614" s="171">
        <v>101.4</v>
      </c>
      <c r="AE614" s="171">
        <v>101.1</v>
      </c>
      <c r="AF614" s="171">
        <v>100.9</v>
      </c>
      <c r="AG614" s="171">
        <v>98.4</v>
      </c>
      <c r="AH614" s="171">
        <v>99.9</v>
      </c>
      <c r="AI614" s="171">
        <v>100</v>
      </c>
      <c r="AJ614" s="171">
        <v>100.1</v>
      </c>
      <c r="AK614" s="171">
        <v>108.1</v>
      </c>
      <c r="AL614" s="171">
        <v>108.8</v>
      </c>
      <c r="AM614" s="171">
        <v>108.5</v>
      </c>
      <c r="AN614" s="171">
        <v>108.8</v>
      </c>
      <c r="AO614" s="171">
        <v>109.2</v>
      </c>
      <c r="AP614" s="171">
        <v>109.5</v>
      </c>
      <c r="AQ614" s="171">
        <v>109.1</v>
      </c>
      <c r="AR614" s="171">
        <v>109</v>
      </c>
      <c r="AS614" s="171">
        <v>107.5</v>
      </c>
      <c r="AT614" s="171">
        <v>106.4</v>
      </c>
      <c r="AU614" s="171">
        <v>106.7</v>
      </c>
      <c r="AV614" s="171">
        <v>108</v>
      </c>
      <c r="AW614" s="171">
        <v>109.3</v>
      </c>
      <c r="AX614" s="171">
        <v>108</v>
      </c>
      <c r="AY614" s="171">
        <v>106.4</v>
      </c>
      <c r="AZ614" s="171">
        <v>105.8</v>
      </c>
      <c r="BA614" s="171">
        <v>102.1</v>
      </c>
      <c r="BB614" s="171">
        <v>106.1</v>
      </c>
      <c r="BC614" s="171">
        <v>105.8</v>
      </c>
      <c r="BD614" s="171">
        <v>104.6</v>
      </c>
      <c r="BE614" s="171">
        <v>103.6</v>
      </c>
      <c r="BF614" s="171">
        <v>106.4</v>
      </c>
      <c r="BG614" s="171">
        <v>106.4</v>
      </c>
      <c r="BH614" s="171">
        <v>111.6</v>
      </c>
      <c r="BI614" s="171">
        <v>113</v>
      </c>
      <c r="BJ614" s="171">
        <v>116.9</v>
      </c>
      <c r="BK614" s="171">
        <v>120.6</v>
      </c>
      <c r="BL614" s="171">
        <v>121.5</v>
      </c>
      <c r="BM614" s="171">
        <v>119.8</v>
      </c>
      <c r="BN614" s="171">
        <v>118.2</v>
      </c>
      <c r="BO614" s="171">
        <v>119.4</v>
      </c>
      <c r="BP614" s="171">
        <v>118.4</v>
      </c>
      <c r="BQ614" s="171">
        <v>120.8</v>
      </c>
      <c r="BR614" s="171">
        <v>128.6</v>
      </c>
      <c r="BS614" s="171">
        <v>130.5</v>
      </c>
      <c r="BT614" s="171">
        <v>127.6</v>
      </c>
      <c r="BU614" s="171">
        <v>127.8</v>
      </c>
      <c r="BV614" s="171">
        <v>128.19999999999999</v>
      </c>
      <c r="BW614" s="171">
        <v>126.1</v>
      </c>
      <c r="BX614" s="171">
        <v>125.4</v>
      </c>
      <c r="BY614" s="171">
        <v>126.2</v>
      </c>
      <c r="BZ614" s="171">
        <v>129.69999999999999</v>
      </c>
      <c r="CA614" s="171">
        <v>130.6</v>
      </c>
      <c r="CB614" s="171">
        <v>130.4</v>
      </c>
      <c r="CC614" s="171">
        <v>129.9</v>
      </c>
      <c r="CD614" s="171">
        <v>130.69999999999999</v>
      </c>
      <c r="CE614" s="171">
        <v>130.19999999999999</v>
      </c>
      <c r="CF614" s="171">
        <v>127.9</v>
      </c>
      <c r="CG614" s="171">
        <v>128.19999999999999</v>
      </c>
      <c r="CH614" s="171">
        <v>122.9</v>
      </c>
      <c r="CI614" s="171">
        <v>126.5</v>
      </c>
      <c r="CJ614" s="171">
        <v>127.3</v>
      </c>
      <c r="CK614" s="171">
        <v>126.7</v>
      </c>
      <c r="CL614" s="171">
        <v>124.4</v>
      </c>
      <c r="CM614" s="171">
        <v>121.6</v>
      </c>
      <c r="CN614" s="171">
        <v>121.7</v>
      </c>
      <c r="CO614" s="171">
        <v>123.6</v>
      </c>
      <c r="CP614" s="171">
        <v>125.7</v>
      </c>
      <c r="CQ614" s="171">
        <v>126.5</v>
      </c>
      <c r="CR614" s="171">
        <v>125.7</v>
      </c>
      <c r="CS614" s="171">
        <v>125.3</v>
      </c>
      <c r="CT614" s="171">
        <v>123.8</v>
      </c>
      <c r="CU614" s="171">
        <v>126.1</v>
      </c>
      <c r="CV614" s="171">
        <v>125.1</v>
      </c>
      <c r="CW614" s="171">
        <v>121.1</v>
      </c>
      <c r="CX614" s="171">
        <v>123.6</v>
      </c>
      <c r="CY614" s="171">
        <v>121.7</v>
      </c>
      <c r="CZ614" s="171">
        <v>120.9</v>
      </c>
      <c r="DA614" s="171">
        <v>123.1</v>
      </c>
      <c r="DB614" s="171">
        <v>125.9</v>
      </c>
      <c r="DC614" s="171">
        <v>127.7</v>
      </c>
      <c r="DD614" s="171">
        <v>133.6</v>
      </c>
      <c r="DE614" s="171">
        <v>134.80000000000001</v>
      </c>
      <c r="DF614" s="171">
        <v>140.30000000000001</v>
      </c>
      <c r="DG614" s="171">
        <v>142.19999999999999</v>
      </c>
      <c r="DH614" s="171">
        <v>140.19999999999999</v>
      </c>
      <c r="DI614" s="171">
        <v>151.19999999999999</v>
      </c>
      <c r="DJ614" s="171">
        <v>153.69999999999999</v>
      </c>
      <c r="DK614" s="171">
        <v>157.80000000000001</v>
      </c>
      <c r="DL614" s="171">
        <v>158.69999999999999</v>
      </c>
      <c r="DM614" s="171">
        <v>157.9</v>
      </c>
      <c r="DN614" s="171">
        <v>159.30000000000001</v>
      </c>
      <c r="DO614" s="171">
        <v>161.80000000000001</v>
      </c>
      <c r="DP614" s="171">
        <v>163.5</v>
      </c>
      <c r="DQ614" s="171">
        <v>161.1</v>
      </c>
      <c r="DR614" s="171">
        <v>160.80000000000001</v>
      </c>
      <c r="DS614" s="171">
        <v>161</v>
      </c>
      <c r="DT614" s="171">
        <v>168.2</v>
      </c>
    </row>
    <row r="615" spans="1:124" x14ac:dyDescent="0.25">
      <c r="A615" s="169" t="s">
        <v>1624</v>
      </c>
      <c r="B615" s="169" t="s">
        <v>1625</v>
      </c>
      <c r="C615" s="170">
        <v>7.0749999999999993E-2</v>
      </c>
      <c r="D615" s="171">
        <v>101</v>
      </c>
      <c r="E615" s="171">
        <v>101.5</v>
      </c>
      <c r="F615" s="171">
        <v>101.1</v>
      </c>
      <c r="G615" s="171">
        <v>102.4</v>
      </c>
      <c r="H615" s="171">
        <v>101.7</v>
      </c>
      <c r="I615" s="171">
        <v>100.8</v>
      </c>
      <c r="J615" s="171">
        <v>100.4</v>
      </c>
      <c r="K615" s="171">
        <v>100.4</v>
      </c>
      <c r="L615" s="171">
        <v>100.9</v>
      </c>
      <c r="M615" s="171">
        <v>100.8</v>
      </c>
      <c r="N615" s="171">
        <v>101</v>
      </c>
      <c r="O615" s="171">
        <v>101.4</v>
      </c>
      <c r="P615" s="171">
        <v>101.6</v>
      </c>
      <c r="Q615" s="171">
        <v>102.1</v>
      </c>
      <c r="R615" s="171">
        <v>102.8</v>
      </c>
      <c r="S615" s="171">
        <v>103.9</v>
      </c>
      <c r="T615" s="171">
        <v>105.9</v>
      </c>
      <c r="U615" s="171">
        <v>109.3</v>
      </c>
      <c r="V615" s="171">
        <v>109.7</v>
      </c>
      <c r="W615" s="171">
        <v>110.5</v>
      </c>
      <c r="X615" s="171">
        <v>109.6</v>
      </c>
      <c r="Y615" s="171">
        <v>110.1</v>
      </c>
      <c r="Z615" s="171">
        <v>110.6</v>
      </c>
      <c r="AA615" s="171">
        <v>111</v>
      </c>
      <c r="AB615" s="171">
        <v>111.4</v>
      </c>
      <c r="AC615" s="171">
        <v>111.4</v>
      </c>
      <c r="AD615" s="171">
        <v>112.7</v>
      </c>
      <c r="AE615" s="171">
        <v>112.7</v>
      </c>
      <c r="AF615" s="171">
        <v>118.3</v>
      </c>
      <c r="AG615" s="171">
        <v>116.8</v>
      </c>
      <c r="AH615" s="171">
        <v>115.3</v>
      </c>
      <c r="AI615" s="171">
        <v>116.1</v>
      </c>
      <c r="AJ615" s="171">
        <v>115.6</v>
      </c>
      <c r="AK615" s="171">
        <v>114.8</v>
      </c>
      <c r="AL615" s="171">
        <v>116.7</v>
      </c>
      <c r="AM615" s="171">
        <v>116</v>
      </c>
      <c r="AN615" s="171">
        <v>115.9</v>
      </c>
      <c r="AO615" s="171">
        <v>118</v>
      </c>
      <c r="AP615" s="171">
        <v>117.5</v>
      </c>
      <c r="AQ615" s="171">
        <v>116.5</v>
      </c>
      <c r="AR615" s="171">
        <v>115.4</v>
      </c>
      <c r="AS615" s="171">
        <v>112.4</v>
      </c>
      <c r="AT615" s="171">
        <v>113.5</v>
      </c>
      <c r="AU615" s="171">
        <v>113.2</v>
      </c>
      <c r="AV615" s="171">
        <v>112.9</v>
      </c>
      <c r="AW615" s="171">
        <v>113</v>
      </c>
      <c r="AX615" s="171">
        <v>113.1</v>
      </c>
      <c r="AY615" s="171">
        <v>112.5</v>
      </c>
      <c r="AZ615" s="171">
        <v>112.9</v>
      </c>
      <c r="BA615" s="171">
        <v>113.2</v>
      </c>
      <c r="BB615" s="171">
        <v>113.7</v>
      </c>
      <c r="BC615" s="171">
        <v>114.1</v>
      </c>
      <c r="BD615" s="171">
        <v>113.5</v>
      </c>
      <c r="BE615" s="171">
        <v>111.7</v>
      </c>
      <c r="BF615" s="171">
        <v>110.6</v>
      </c>
      <c r="BG615" s="171">
        <v>111</v>
      </c>
      <c r="BH615" s="171">
        <v>109.7</v>
      </c>
      <c r="BI615" s="171">
        <v>111.2</v>
      </c>
      <c r="BJ615" s="171">
        <v>111.8</v>
      </c>
      <c r="BK615" s="171">
        <v>112.8</v>
      </c>
      <c r="BL615" s="171">
        <v>111.8</v>
      </c>
      <c r="BM615" s="171">
        <v>111.9</v>
      </c>
      <c r="BN615" s="171">
        <v>111.2</v>
      </c>
      <c r="BO615" s="171">
        <v>110.7</v>
      </c>
      <c r="BP615" s="171">
        <v>110.5</v>
      </c>
      <c r="BQ615" s="171">
        <v>111.5</v>
      </c>
      <c r="BR615" s="171">
        <v>112.8</v>
      </c>
      <c r="BS615" s="171">
        <v>115.5</v>
      </c>
      <c r="BT615" s="171">
        <v>116.1</v>
      </c>
      <c r="BU615" s="171">
        <v>115.5</v>
      </c>
      <c r="BV615" s="171">
        <v>117</v>
      </c>
      <c r="BW615" s="171">
        <v>119</v>
      </c>
      <c r="BX615" s="171">
        <v>119.9</v>
      </c>
      <c r="BY615" s="171">
        <v>120.5</v>
      </c>
      <c r="BZ615" s="171">
        <v>120.5</v>
      </c>
      <c r="CA615" s="171">
        <v>121.8</v>
      </c>
      <c r="CB615" s="171">
        <v>122.3</v>
      </c>
      <c r="CC615" s="171">
        <v>122.3</v>
      </c>
      <c r="CD615" s="171">
        <v>124.1</v>
      </c>
      <c r="CE615" s="171">
        <v>124.5</v>
      </c>
      <c r="CF615" s="171">
        <v>125.3</v>
      </c>
      <c r="CG615" s="171">
        <v>125.2</v>
      </c>
      <c r="CH615" s="171">
        <v>125.3</v>
      </c>
      <c r="CI615" s="171">
        <v>125.1</v>
      </c>
      <c r="CJ615" s="171">
        <v>124.6</v>
      </c>
      <c r="CK615" s="171">
        <v>125.1</v>
      </c>
      <c r="CL615" s="171">
        <v>125.1</v>
      </c>
      <c r="CM615" s="171">
        <v>124.3</v>
      </c>
      <c r="CN615" s="171">
        <v>124.5</v>
      </c>
      <c r="CO615" s="171">
        <v>123.5</v>
      </c>
      <c r="CP615" s="171">
        <v>121.7</v>
      </c>
      <c r="CQ615" s="171">
        <v>121.1</v>
      </c>
      <c r="CR615" s="171">
        <v>120.7</v>
      </c>
      <c r="CS615" s="171">
        <v>118.1</v>
      </c>
      <c r="CT615" s="171">
        <v>118.2</v>
      </c>
      <c r="CU615" s="171">
        <v>119.6</v>
      </c>
      <c r="CV615" s="171">
        <v>121.6</v>
      </c>
      <c r="CW615" s="171">
        <v>125.2</v>
      </c>
      <c r="CX615" s="171">
        <v>122.8</v>
      </c>
      <c r="CY615" s="171">
        <v>122.4</v>
      </c>
      <c r="CZ615" s="171">
        <v>119.5</v>
      </c>
      <c r="DA615" s="171">
        <v>123.2</v>
      </c>
      <c r="DB615" s="171">
        <v>124.5</v>
      </c>
      <c r="DC615" s="171">
        <v>127.5</v>
      </c>
      <c r="DD615" s="171">
        <v>131.69999999999999</v>
      </c>
      <c r="DE615" s="171">
        <v>135.9</v>
      </c>
      <c r="DF615" s="171">
        <v>133.5</v>
      </c>
      <c r="DG615" s="171">
        <v>135.1</v>
      </c>
      <c r="DH615" s="171">
        <v>137.69999999999999</v>
      </c>
      <c r="DI615" s="171">
        <v>143.6</v>
      </c>
      <c r="DJ615" s="171">
        <v>149.4</v>
      </c>
      <c r="DK615" s="171">
        <v>153.6</v>
      </c>
      <c r="DL615" s="171">
        <v>154.9</v>
      </c>
      <c r="DM615" s="171">
        <v>153</v>
      </c>
      <c r="DN615" s="171">
        <v>152.6</v>
      </c>
      <c r="DO615" s="171">
        <v>161.5</v>
      </c>
      <c r="DP615" s="171">
        <v>161.4</v>
      </c>
      <c r="DQ615" s="171">
        <v>160.80000000000001</v>
      </c>
      <c r="DR615" s="171">
        <v>160.9</v>
      </c>
      <c r="DS615" s="171">
        <v>156.5</v>
      </c>
      <c r="DT615" s="171">
        <v>166.3</v>
      </c>
    </row>
    <row r="616" spans="1:124" x14ac:dyDescent="0.25">
      <c r="A616" s="169" t="s">
        <v>1626</v>
      </c>
      <c r="B616" s="169" t="s">
        <v>1627</v>
      </c>
      <c r="C616" s="170">
        <v>2.4199999999999999E-2</v>
      </c>
      <c r="D616" s="171">
        <v>101.5</v>
      </c>
      <c r="E616" s="171">
        <v>107</v>
      </c>
      <c r="F616" s="171">
        <v>106.6</v>
      </c>
      <c r="G616" s="171">
        <v>111.8</v>
      </c>
      <c r="H616" s="171">
        <v>108.2</v>
      </c>
      <c r="I616" s="171">
        <v>110</v>
      </c>
      <c r="J616" s="171">
        <v>109.5</v>
      </c>
      <c r="K616" s="171">
        <v>102.9</v>
      </c>
      <c r="L616" s="171">
        <v>110.4</v>
      </c>
      <c r="M616" s="171">
        <v>108.3</v>
      </c>
      <c r="N616" s="171">
        <v>108.5</v>
      </c>
      <c r="O616" s="171">
        <v>107.6</v>
      </c>
      <c r="P616" s="171">
        <v>109.9</v>
      </c>
      <c r="Q616" s="171">
        <v>110.9</v>
      </c>
      <c r="R616" s="171">
        <v>110.6</v>
      </c>
      <c r="S616" s="171">
        <v>112.9</v>
      </c>
      <c r="T616" s="171">
        <v>112.1</v>
      </c>
      <c r="U616" s="171">
        <v>110.5</v>
      </c>
      <c r="V616" s="171">
        <v>111.3</v>
      </c>
      <c r="W616" s="171">
        <v>111.7</v>
      </c>
      <c r="X616" s="171">
        <v>110.6</v>
      </c>
      <c r="Y616" s="171">
        <v>110.4</v>
      </c>
      <c r="Z616" s="171">
        <v>110.3</v>
      </c>
      <c r="AA616" s="171">
        <v>110.9</v>
      </c>
      <c r="AB616" s="171">
        <v>111.9</v>
      </c>
      <c r="AC616" s="171">
        <v>112.1</v>
      </c>
      <c r="AD616" s="171">
        <v>110.2</v>
      </c>
      <c r="AE616" s="171">
        <v>110.9</v>
      </c>
      <c r="AF616" s="171">
        <v>111.3</v>
      </c>
      <c r="AG616" s="171">
        <v>111</v>
      </c>
      <c r="AH616" s="171">
        <v>110.9</v>
      </c>
      <c r="AI616" s="171">
        <v>112</v>
      </c>
      <c r="AJ616" s="171">
        <v>111</v>
      </c>
      <c r="AK616" s="171">
        <v>110.9</v>
      </c>
      <c r="AL616" s="171">
        <v>112.4</v>
      </c>
      <c r="AM616" s="171">
        <v>111.8</v>
      </c>
      <c r="AN616" s="171">
        <v>113.6</v>
      </c>
      <c r="AO616" s="171">
        <v>115.8</v>
      </c>
      <c r="AP616" s="171">
        <v>115.9</v>
      </c>
      <c r="AQ616" s="171">
        <v>114.7</v>
      </c>
      <c r="AR616" s="171">
        <v>114.6</v>
      </c>
      <c r="AS616" s="171">
        <v>114.6</v>
      </c>
      <c r="AT616" s="171">
        <v>114.7</v>
      </c>
      <c r="AU616" s="171">
        <v>114.6</v>
      </c>
      <c r="AV616" s="171">
        <v>114.6</v>
      </c>
      <c r="AW616" s="171">
        <v>114.6</v>
      </c>
      <c r="AX616" s="171">
        <v>114.5</v>
      </c>
      <c r="AY616" s="171">
        <v>114.7</v>
      </c>
      <c r="AZ616" s="171">
        <v>114.7</v>
      </c>
      <c r="BA616" s="171">
        <v>114.6</v>
      </c>
      <c r="BB616" s="171">
        <v>114.6</v>
      </c>
      <c r="BC616" s="171">
        <v>114.5</v>
      </c>
      <c r="BD616" s="171">
        <v>114.4</v>
      </c>
      <c r="BE616" s="171">
        <v>114.6</v>
      </c>
      <c r="BF616" s="171">
        <v>114.8</v>
      </c>
      <c r="BG616" s="171">
        <v>114.8</v>
      </c>
      <c r="BH616" s="171">
        <v>114.8</v>
      </c>
      <c r="BI616" s="171">
        <v>115</v>
      </c>
      <c r="BJ616" s="171">
        <v>115</v>
      </c>
      <c r="BK616" s="171">
        <v>115</v>
      </c>
      <c r="BL616" s="171">
        <v>115</v>
      </c>
      <c r="BM616" s="171">
        <v>115</v>
      </c>
      <c r="BN616" s="171">
        <v>115.2</v>
      </c>
      <c r="BO616" s="171">
        <v>117.7</v>
      </c>
      <c r="BP616" s="171">
        <v>117.7</v>
      </c>
      <c r="BQ616" s="171">
        <v>117.7</v>
      </c>
      <c r="BR616" s="171">
        <v>120.3</v>
      </c>
      <c r="BS616" s="171">
        <v>120.3</v>
      </c>
      <c r="BT616" s="171">
        <v>118.5</v>
      </c>
      <c r="BU616" s="171">
        <v>120.5</v>
      </c>
      <c r="BV616" s="171">
        <v>123.3</v>
      </c>
      <c r="BW616" s="171">
        <v>121.1</v>
      </c>
      <c r="BX616" s="171">
        <v>119</v>
      </c>
      <c r="BY616" s="171">
        <v>120</v>
      </c>
      <c r="BZ616" s="171">
        <v>118.7</v>
      </c>
      <c r="CA616" s="171">
        <v>119.6</v>
      </c>
      <c r="CB616" s="171">
        <v>115.8</v>
      </c>
      <c r="CC616" s="171">
        <v>118.8</v>
      </c>
      <c r="CD616" s="171">
        <v>119.4</v>
      </c>
      <c r="CE616" s="171">
        <v>114.9</v>
      </c>
      <c r="CF616" s="171">
        <v>119.6</v>
      </c>
      <c r="CG616" s="171">
        <v>120.9</v>
      </c>
      <c r="CH616" s="171">
        <v>119.8</v>
      </c>
      <c r="CI616" s="171">
        <v>119.8</v>
      </c>
      <c r="CJ616" s="171">
        <v>120.9</v>
      </c>
      <c r="CK616" s="171">
        <v>120.9</v>
      </c>
      <c r="CL616" s="171">
        <v>120.9</v>
      </c>
      <c r="CM616" s="171">
        <v>120.9</v>
      </c>
      <c r="CN616" s="171">
        <v>118.8</v>
      </c>
      <c r="CO616" s="171">
        <v>118.7</v>
      </c>
      <c r="CP616" s="171">
        <v>118.5</v>
      </c>
      <c r="CQ616" s="171">
        <v>117.7</v>
      </c>
      <c r="CR616" s="171">
        <v>118.2</v>
      </c>
      <c r="CS616" s="171">
        <v>118.1</v>
      </c>
      <c r="CT616" s="171">
        <v>118.1</v>
      </c>
      <c r="CU616" s="171">
        <v>118.1</v>
      </c>
      <c r="CV616" s="171">
        <v>118.1</v>
      </c>
      <c r="CW616" s="171">
        <v>117.4</v>
      </c>
      <c r="CX616" s="171">
        <v>117.4</v>
      </c>
      <c r="CY616" s="171">
        <v>117.4</v>
      </c>
      <c r="CZ616" s="171">
        <v>117.4</v>
      </c>
      <c r="DA616" s="171">
        <v>118.2</v>
      </c>
      <c r="DB616" s="171">
        <v>118.2</v>
      </c>
      <c r="DC616" s="171">
        <v>118.2</v>
      </c>
      <c r="DD616" s="171">
        <v>118.7</v>
      </c>
      <c r="DE616" s="171">
        <v>119.5</v>
      </c>
      <c r="DF616" s="171">
        <v>119.5</v>
      </c>
      <c r="DG616" s="171">
        <v>124</v>
      </c>
      <c r="DH616" s="171">
        <v>125.9</v>
      </c>
      <c r="DI616" s="171">
        <v>126.7</v>
      </c>
      <c r="DJ616" s="171">
        <v>127</v>
      </c>
      <c r="DK616" s="171">
        <v>127</v>
      </c>
      <c r="DL616" s="171">
        <v>130.4</v>
      </c>
      <c r="DM616" s="171">
        <v>130</v>
      </c>
      <c r="DN616" s="171">
        <v>131.80000000000001</v>
      </c>
      <c r="DO616" s="171">
        <v>133.19999999999999</v>
      </c>
      <c r="DP616" s="171">
        <v>133.19999999999999</v>
      </c>
      <c r="DQ616" s="171">
        <v>133.30000000000001</v>
      </c>
      <c r="DR616" s="171">
        <v>134.69999999999999</v>
      </c>
      <c r="DS616" s="171">
        <v>134.69999999999999</v>
      </c>
      <c r="DT616" s="171">
        <v>134.69999999999999</v>
      </c>
    </row>
    <row r="617" spans="1:124" x14ac:dyDescent="0.25">
      <c r="A617" s="169" t="s">
        <v>1628</v>
      </c>
      <c r="B617" s="169" t="s">
        <v>1629</v>
      </c>
      <c r="C617" s="170">
        <v>0.14462</v>
      </c>
      <c r="D617" s="171">
        <v>105.1</v>
      </c>
      <c r="E617" s="171">
        <v>105</v>
      </c>
      <c r="F617" s="171">
        <v>105.7</v>
      </c>
      <c r="G617" s="171">
        <v>106.5</v>
      </c>
      <c r="H617" s="171">
        <v>106.3</v>
      </c>
      <c r="I617" s="171">
        <v>106.5</v>
      </c>
      <c r="J617" s="171">
        <v>106.6</v>
      </c>
      <c r="K617" s="171">
        <v>106.5</v>
      </c>
      <c r="L617" s="171">
        <v>107.9</v>
      </c>
      <c r="M617" s="171">
        <v>110.3</v>
      </c>
      <c r="N617" s="171">
        <v>113.9</v>
      </c>
      <c r="O617" s="171">
        <v>113.3</v>
      </c>
      <c r="P617" s="171">
        <v>113.5</v>
      </c>
      <c r="Q617" s="171">
        <v>115.1</v>
      </c>
      <c r="R617" s="171">
        <v>115.1</v>
      </c>
      <c r="S617" s="171">
        <v>115.1</v>
      </c>
      <c r="T617" s="171">
        <v>116.4</v>
      </c>
      <c r="U617" s="171">
        <v>117.1</v>
      </c>
      <c r="V617" s="171">
        <v>117</v>
      </c>
      <c r="W617" s="171">
        <v>116.3</v>
      </c>
      <c r="X617" s="171">
        <v>116.3</v>
      </c>
      <c r="Y617" s="171">
        <v>116.3</v>
      </c>
      <c r="Z617" s="171">
        <v>116.3</v>
      </c>
      <c r="AA617" s="171">
        <v>112.4</v>
      </c>
      <c r="AB617" s="171">
        <v>102.5</v>
      </c>
      <c r="AC617" s="171">
        <v>104.2</v>
      </c>
      <c r="AD617" s="171">
        <v>104.2</v>
      </c>
      <c r="AE617" s="171">
        <v>103.1</v>
      </c>
      <c r="AF617" s="171">
        <v>103.2</v>
      </c>
      <c r="AG617" s="171">
        <v>103.3</v>
      </c>
      <c r="AH617" s="171">
        <v>103.1</v>
      </c>
      <c r="AI617" s="171">
        <v>103.2</v>
      </c>
      <c r="AJ617" s="171">
        <v>104</v>
      </c>
      <c r="AK617" s="171">
        <v>103.9</v>
      </c>
      <c r="AL617" s="171">
        <v>103.9</v>
      </c>
      <c r="AM617" s="171">
        <v>103.9</v>
      </c>
      <c r="AN617" s="171">
        <v>102.4</v>
      </c>
      <c r="AO617" s="171">
        <v>102.6</v>
      </c>
      <c r="AP617" s="171">
        <v>101.1</v>
      </c>
      <c r="AQ617" s="171">
        <v>101.2</v>
      </c>
      <c r="AR617" s="171">
        <v>101.2</v>
      </c>
      <c r="AS617" s="171">
        <v>101.2</v>
      </c>
      <c r="AT617" s="171">
        <v>102.2</v>
      </c>
      <c r="AU617" s="171">
        <v>101.1</v>
      </c>
      <c r="AV617" s="171">
        <v>103.1</v>
      </c>
      <c r="AW617" s="171">
        <v>102.5</v>
      </c>
      <c r="AX617" s="171">
        <v>101.2</v>
      </c>
      <c r="AY617" s="171">
        <v>103.2</v>
      </c>
      <c r="AZ617" s="171">
        <v>108.2</v>
      </c>
      <c r="BA617" s="171">
        <v>107</v>
      </c>
      <c r="BB617" s="171">
        <v>108.7</v>
      </c>
      <c r="BC617" s="171">
        <v>110.2</v>
      </c>
      <c r="BD617" s="171">
        <v>110.7</v>
      </c>
      <c r="BE617" s="171">
        <v>111.4</v>
      </c>
      <c r="BF617" s="171">
        <v>110.9</v>
      </c>
      <c r="BG617" s="171">
        <v>109.3</v>
      </c>
      <c r="BH617" s="171">
        <v>109.3</v>
      </c>
      <c r="BI617" s="171">
        <v>105.7</v>
      </c>
      <c r="BJ617" s="171">
        <v>105.5</v>
      </c>
      <c r="BK617" s="171">
        <v>105.5</v>
      </c>
      <c r="BL617" s="171">
        <v>107.7</v>
      </c>
      <c r="BM617" s="171">
        <v>107.8</v>
      </c>
      <c r="BN617" s="171">
        <v>107.8</v>
      </c>
      <c r="BO617" s="171">
        <v>109.4</v>
      </c>
      <c r="BP617" s="171">
        <v>109.4</v>
      </c>
      <c r="BQ617" s="171">
        <v>109.4</v>
      </c>
      <c r="BR617" s="171">
        <v>109.4</v>
      </c>
      <c r="BS617" s="171">
        <v>109.4</v>
      </c>
      <c r="BT617" s="171">
        <v>109.4</v>
      </c>
      <c r="BU617" s="171">
        <v>109.4</v>
      </c>
      <c r="BV617" s="171">
        <v>109.2</v>
      </c>
      <c r="BW617" s="171">
        <v>109.1</v>
      </c>
      <c r="BX617" s="171">
        <v>108.5</v>
      </c>
      <c r="BY617" s="171">
        <v>108.5</v>
      </c>
      <c r="BZ617" s="171">
        <v>108.5</v>
      </c>
      <c r="CA617" s="171">
        <v>108.5</v>
      </c>
      <c r="CB617" s="171">
        <v>107.1</v>
      </c>
      <c r="CC617" s="171">
        <v>103.7</v>
      </c>
      <c r="CD617" s="171">
        <v>103.8</v>
      </c>
      <c r="CE617" s="171">
        <v>103.8</v>
      </c>
      <c r="CF617" s="171">
        <v>103.8</v>
      </c>
      <c r="CG617" s="171">
        <v>104.8</v>
      </c>
      <c r="CH617" s="171">
        <v>104.8</v>
      </c>
      <c r="CI617" s="171">
        <v>104.8</v>
      </c>
      <c r="CJ617" s="171">
        <v>102.7</v>
      </c>
      <c r="CK617" s="171">
        <v>102.6</v>
      </c>
      <c r="CL617" s="171">
        <v>102.6</v>
      </c>
      <c r="CM617" s="171">
        <v>100.9</v>
      </c>
      <c r="CN617" s="171">
        <v>100.9</v>
      </c>
      <c r="CO617" s="171">
        <v>106</v>
      </c>
      <c r="CP617" s="171">
        <v>106.3</v>
      </c>
      <c r="CQ617" s="171">
        <v>106.3</v>
      </c>
      <c r="CR617" s="171">
        <v>106.3</v>
      </c>
      <c r="CS617" s="171">
        <v>106.3</v>
      </c>
      <c r="CT617" s="171">
        <v>107.7</v>
      </c>
      <c r="CU617" s="171">
        <v>107.7</v>
      </c>
      <c r="CV617" s="171">
        <v>107.7</v>
      </c>
      <c r="CW617" s="171">
        <v>99</v>
      </c>
      <c r="CX617" s="171">
        <v>99</v>
      </c>
      <c r="CY617" s="171">
        <v>99</v>
      </c>
      <c r="CZ617" s="171">
        <v>99</v>
      </c>
      <c r="DA617" s="171">
        <v>98.6</v>
      </c>
      <c r="DB617" s="171">
        <v>98.6</v>
      </c>
      <c r="DC617" s="171">
        <v>96.9</v>
      </c>
      <c r="DD617" s="171">
        <v>97.2</v>
      </c>
      <c r="DE617" s="171">
        <v>97.2</v>
      </c>
      <c r="DF617" s="171">
        <v>97.2</v>
      </c>
      <c r="DG617" s="171">
        <v>96.8</v>
      </c>
      <c r="DH617" s="171">
        <v>96.8</v>
      </c>
      <c r="DI617" s="171">
        <v>96.8</v>
      </c>
      <c r="DJ617" s="171">
        <v>96.8</v>
      </c>
      <c r="DK617" s="171">
        <v>96.8</v>
      </c>
      <c r="DL617" s="171">
        <v>96.8</v>
      </c>
      <c r="DM617" s="171">
        <v>96.9</v>
      </c>
      <c r="DN617" s="171">
        <v>97.1</v>
      </c>
      <c r="DO617" s="171">
        <v>97.6</v>
      </c>
      <c r="DP617" s="171">
        <v>94.8</v>
      </c>
      <c r="DQ617" s="171">
        <v>92.3</v>
      </c>
      <c r="DR617" s="171">
        <v>93.5</v>
      </c>
      <c r="DS617" s="171">
        <v>96.4</v>
      </c>
      <c r="DT617" s="171">
        <v>96.4</v>
      </c>
    </row>
    <row r="618" spans="1:124" x14ac:dyDescent="0.25">
      <c r="A618" s="169" t="s">
        <v>1630</v>
      </c>
      <c r="B618" s="169" t="s">
        <v>1631</v>
      </c>
      <c r="C618" s="170">
        <v>0.1225</v>
      </c>
      <c r="D618" s="171">
        <v>105.9</v>
      </c>
      <c r="E618" s="171">
        <v>105.9</v>
      </c>
      <c r="F618" s="171">
        <v>106.8</v>
      </c>
      <c r="G618" s="171">
        <v>107.7</v>
      </c>
      <c r="H618" s="171">
        <v>107.5</v>
      </c>
      <c r="I618" s="171">
        <v>107.6</v>
      </c>
      <c r="J618" s="171">
        <v>107.7</v>
      </c>
      <c r="K618" s="171">
        <v>107.7</v>
      </c>
      <c r="L618" s="171">
        <v>109.1</v>
      </c>
      <c r="M618" s="171">
        <v>112.1</v>
      </c>
      <c r="N618" s="171">
        <v>116.4</v>
      </c>
      <c r="O618" s="171">
        <v>115.7</v>
      </c>
      <c r="P618" s="171">
        <v>116</v>
      </c>
      <c r="Q618" s="171">
        <v>117.9</v>
      </c>
      <c r="R618" s="171">
        <v>117.9</v>
      </c>
      <c r="S618" s="171">
        <v>117.9</v>
      </c>
      <c r="T618" s="171">
        <v>119.4</v>
      </c>
      <c r="U618" s="171">
        <v>120.3</v>
      </c>
      <c r="V618" s="171">
        <v>120</v>
      </c>
      <c r="W618" s="171">
        <v>119.3</v>
      </c>
      <c r="X618" s="171">
        <v>119.3</v>
      </c>
      <c r="Y618" s="171">
        <v>119.3</v>
      </c>
      <c r="Z618" s="171">
        <v>119.3</v>
      </c>
      <c r="AA618" s="171">
        <v>114.7</v>
      </c>
      <c r="AB618" s="171">
        <v>102.9</v>
      </c>
      <c r="AC618" s="171">
        <v>105</v>
      </c>
      <c r="AD618" s="171">
        <v>105</v>
      </c>
      <c r="AE618" s="171">
        <v>103.7</v>
      </c>
      <c r="AF618" s="171">
        <v>103.8</v>
      </c>
      <c r="AG618" s="171">
        <v>103.7</v>
      </c>
      <c r="AH618" s="171">
        <v>103.7</v>
      </c>
      <c r="AI618" s="171">
        <v>103.8</v>
      </c>
      <c r="AJ618" s="171">
        <v>104.7</v>
      </c>
      <c r="AK618" s="171">
        <v>104.6</v>
      </c>
      <c r="AL618" s="171">
        <v>104.6</v>
      </c>
      <c r="AM618" s="171">
        <v>104.7</v>
      </c>
      <c r="AN618" s="171">
        <v>102.9</v>
      </c>
      <c r="AO618" s="171">
        <v>103.1</v>
      </c>
      <c r="AP618" s="171">
        <v>101.3</v>
      </c>
      <c r="AQ618" s="171">
        <v>101.4</v>
      </c>
      <c r="AR618" s="171">
        <v>101.4</v>
      </c>
      <c r="AS618" s="171">
        <v>101.4</v>
      </c>
      <c r="AT618" s="171">
        <v>102.6</v>
      </c>
      <c r="AU618" s="171">
        <v>101.3</v>
      </c>
      <c r="AV618" s="171">
        <v>103.6</v>
      </c>
      <c r="AW618" s="171">
        <v>102.9</v>
      </c>
      <c r="AX618" s="171">
        <v>101.4</v>
      </c>
      <c r="AY618" s="171">
        <v>103.8</v>
      </c>
      <c r="AZ618" s="171">
        <v>109.7</v>
      </c>
      <c r="BA618" s="171">
        <v>108.3</v>
      </c>
      <c r="BB618" s="171">
        <v>110.3</v>
      </c>
      <c r="BC618" s="171">
        <v>112</v>
      </c>
      <c r="BD618" s="171">
        <v>112.6</v>
      </c>
      <c r="BE618" s="171">
        <v>113.4</v>
      </c>
      <c r="BF618" s="171">
        <v>112.9</v>
      </c>
      <c r="BG618" s="171">
        <v>111</v>
      </c>
      <c r="BH618" s="171">
        <v>111</v>
      </c>
      <c r="BI618" s="171">
        <v>106.7</v>
      </c>
      <c r="BJ618" s="171">
        <v>106.6</v>
      </c>
      <c r="BK618" s="171">
        <v>106.5</v>
      </c>
      <c r="BL618" s="171">
        <v>109.2</v>
      </c>
      <c r="BM618" s="171">
        <v>109.2</v>
      </c>
      <c r="BN618" s="171">
        <v>109.2</v>
      </c>
      <c r="BO618" s="171">
        <v>111.1</v>
      </c>
      <c r="BP618" s="171">
        <v>111.1</v>
      </c>
      <c r="BQ618" s="171">
        <v>111.1</v>
      </c>
      <c r="BR618" s="171">
        <v>111.1</v>
      </c>
      <c r="BS618" s="171">
        <v>111.1</v>
      </c>
      <c r="BT618" s="171">
        <v>111.1</v>
      </c>
      <c r="BU618" s="171">
        <v>111.1</v>
      </c>
      <c r="BV618" s="171">
        <v>110.8</v>
      </c>
      <c r="BW618" s="171">
        <v>110.7</v>
      </c>
      <c r="BX618" s="171">
        <v>110.1</v>
      </c>
      <c r="BY618" s="171">
        <v>110.1</v>
      </c>
      <c r="BZ618" s="171">
        <v>110.1</v>
      </c>
      <c r="CA618" s="171">
        <v>110.1</v>
      </c>
      <c r="CB618" s="171">
        <v>108.4</v>
      </c>
      <c r="CC618" s="171">
        <v>104.4</v>
      </c>
      <c r="CD618" s="171">
        <v>104.5</v>
      </c>
      <c r="CE618" s="171">
        <v>104.5</v>
      </c>
      <c r="CF618" s="171">
        <v>104.5</v>
      </c>
      <c r="CG618" s="171">
        <v>105.7</v>
      </c>
      <c r="CH618" s="171">
        <v>105.7</v>
      </c>
      <c r="CI618" s="171">
        <v>105.7</v>
      </c>
      <c r="CJ618" s="171">
        <v>103.1</v>
      </c>
      <c r="CK618" s="171">
        <v>103.1</v>
      </c>
      <c r="CL618" s="171">
        <v>103.1</v>
      </c>
      <c r="CM618" s="171">
        <v>101.1</v>
      </c>
      <c r="CN618" s="171">
        <v>101.1</v>
      </c>
      <c r="CO618" s="171">
        <v>107</v>
      </c>
      <c r="CP618" s="171">
        <v>107.5</v>
      </c>
      <c r="CQ618" s="171">
        <v>107.5</v>
      </c>
      <c r="CR618" s="171">
        <v>107.5</v>
      </c>
      <c r="CS618" s="171">
        <v>107.5</v>
      </c>
      <c r="CT618" s="171">
        <v>109.2</v>
      </c>
      <c r="CU618" s="171">
        <v>109.2</v>
      </c>
      <c r="CV618" s="171">
        <v>109.2</v>
      </c>
      <c r="CW618" s="171">
        <v>98.9</v>
      </c>
      <c r="CX618" s="171">
        <v>98.9</v>
      </c>
      <c r="CY618" s="171">
        <v>98.9</v>
      </c>
      <c r="CZ618" s="171">
        <v>98.9</v>
      </c>
      <c r="DA618" s="171">
        <v>98.4</v>
      </c>
      <c r="DB618" s="171">
        <v>98.4</v>
      </c>
      <c r="DC618" s="171">
        <v>96.2</v>
      </c>
      <c r="DD618" s="171">
        <v>96.6</v>
      </c>
      <c r="DE618" s="171">
        <v>96.6</v>
      </c>
      <c r="DF618" s="171">
        <v>96.6</v>
      </c>
      <c r="DG618" s="171">
        <v>96</v>
      </c>
      <c r="DH618" s="171">
        <v>96</v>
      </c>
      <c r="DI618" s="171">
        <v>96</v>
      </c>
      <c r="DJ618" s="171">
        <v>96</v>
      </c>
      <c r="DK618" s="171">
        <v>96</v>
      </c>
      <c r="DL618" s="171">
        <v>96</v>
      </c>
      <c r="DM618" s="171">
        <v>96</v>
      </c>
      <c r="DN618" s="171">
        <v>96.2</v>
      </c>
      <c r="DO618" s="171">
        <v>96.7</v>
      </c>
      <c r="DP618" s="171">
        <v>93.3</v>
      </c>
      <c r="DQ618" s="171">
        <v>90.4</v>
      </c>
      <c r="DR618" s="171">
        <v>91.7</v>
      </c>
      <c r="DS618" s="171">
        <v>95.2</v>
      </c>
      <c r="DT618" s="171">
        <v>95.2</v>
      </c>
    </row>
    <row r="619" spans="1:124" x14ac:dyDescent="0.25">
      <c r="A619" s="169" t="s">
        <v>1632</v>
      </c>
      <c r="B619" s="169" t="s">
        <v>1633</v>
      </c>
      <c r="C619" s="170">
        <v>2.2120000000000001E-2</v>
      </c>
      <c r="D619" s="171">
        <v>100.7</v>
      </c>
      <c r="E619" s="171">
        <v>100.1</v>
      </c>
      <c r="F619" s="171">
        <v>99.8</v>
      </c>
      <c r="G619" s="171">
        <v>100</v>
      </c>
      <c r="H619" s="171">
        <v>100</v>
      </c>
      <c r="I619" s="171">
        <v>100.9</v>
      </c>
      <c r="J619" s="171">
        <v>101</v>
      </c>
      <c r="K619" s="171">
        <v>99.8</v>
      </c>
      <c r="L619" s="171">
        <v>101.2</v>
      </c>
      <c r="M619" s="171">
        <v>100.2</v>
      </c>
      <c r="N619" s="171">
        <v>100.2</v>
      </c>
      <c r="O619" s="171">
        <v>99.8</v>
      </c>
      <c r="P619" s="171">
        <v>99.8</v>
      </c>
      <c r="Q619" s="171">
        <v>99.8</v>
      </c>
      <c r="R619" s="171">
        <v>99.7</v>
      </c>
      <c r="S619" s="171">
        <v>100</v>
      </c>
      <c r="T619" s="171">
        <v>99.8</v>
      </c>
      <c r="U619" s="171">
        <v>99.9</v>
      </c>
      <c r="V619" s="171">
        <v>100.1</v>
      </c>
      <c r="W619" s="171">
        <v>100.1</v>
      </c>
      <c r="X619" s="171">
        <v>99.9</v>
      </c>
      <c r="Y619" s="171">
        <v>100</v>
      </c>
      <c r="Z619" s="171">
        <v>99.9</v>
      </c>
      <c r="AA619" s="171">
        <v>99.8</v>
      </c>
      <c r="AB619" s="171">
        <v>99.8</v>
      </c>
      <c r="AC619" s="171">
        <v>99.8</v>
      </c>
      <c r="AD619" s="171">
        <v>99.7</v>
      </c>
      <c r="AE619" s="171">
        <v>99.9</v>
      </c>
      <c r="AF619" s="171">
        <v>99.9</v>
      </c>
      <c r="AG619" s="171">
        <v>101.2</v>
      </c>
      <c r="AH619" s="171">
        <v>99.8</v>
      </c>
      <c r="AI619" s="171">
        <v>99.7</v>
      </c>
      <c r="AJ619" s="171">
        <v>100.2</v>
      </c>
      <c r="AK619" s="171">
        <v>100.2</v>
      </c>
      <c r="AL619" s="171">
        <v>99.9</v>
      </c>
      <c r="AM619" s="171">
        <v>99.7</v>
      </c>
      <c r="AN619" s="171">
        <v>99.8</v>
      </c>
      <c r="AO619" s="171">
        <v>99.9</v>
      </c>
      <c r="AP619" s="171">
        <v>99.9</v>
      </c>
      <c r="AQ619" s="171">
        <v>99.9</v>
      </c>
      <c r="AR619" s="171">
        <v>99.9</v>
      </c>
      <c r="AS619" s="171">
        <v>100</v>
      </c>
      <c r="AT619" s="171">
        <v>100</v>
      </c>
      <c r="AU619" s="171">
        <v>100</v>
      </c>
      <c r="AV619" s="171">
        <v>100</v>
      </c>
      <c r="AW619" s="171">
        <v>100.1</v>
      </c>
      <c r="AX619" s="171">
        <v>100.1</v>
      </c>
      <c r="AY619" s="171">
        <v>100.1</v>
      </c>
      <c r="AZ619" s="171">
        <v>100.1</v>
      </c>
      <c r="BA619" s="171">
        <v>100.1</v>
      </c>
      <c r="BB619" s="171">
        <v>100.1</v>
      </c>
      <c r="BC619" s="171">
        <v>100</v>
      </c>
      <c r="BD619" s="171">
        <v>100</v>
      </c>
      <c r="BE619" s="171">
        <v>100</v>
      </c>
      <c r="BF619" s="171">
        <v>99.9</v>
      </c>
      <c r="BG619" s="171">
        <v>99.9</v>
      </c>
      <c r="BH619" s="171">
        <v>99.9</v>
      </c>
      <c r="BI619" s="171">
        <v>99.8</v>
      </c>
      <c r="BJ619" s="171">
        <v>99.8</v>
      </c>
      <c r="BK619" s="171">
        <v>99.8</v>
      </c>
      <c r="BL619" s="171">
        <v>99.8</v>
      </c>
      <c r="BM619" s="171">
        <v>99.9</v>
      </c>
      <c r="BN619" s="171">
        <v>99.9</v>
      </c>
      <c r="BO619" s="171">
        <v>99.9</v>
      </c>
      <c r="BP619" s="171">
        <v>99.9</v>
      </c>
      <c r="BQ619" s="171">
        <v>99.9</v>
      </c>
      <c r="BR619" s="171">
        <v>99.9</v>
      </c>
      <c r="BS619" s="171">
        <v>99.9</v>
      </c>
      <c r="BT619" s="171">
        <v>99.9</v>
      </c>
      <c r="BU619" s="171">
        <v>99.9</v>
      </c>
      <c r="BV619" s="171">
        <v>99.9</v>
      </c>
      <c r="BW619" s="171">
        <v>99.9</v>
      </c>
      <c r="BX619" s="171">
        <v>99.9</v>
      </c>
      <c r="BY619" s="171">
        <v>99.9</v>
      </c>
      <c r="BZ619" s="171">
        <v>99.9</v>
      </c>
      <c r="CA619" s="171">
        <v>99.9</v>
      </c>
      <c r="CB619" s="171">
        <v>99.9</v>
      </c>
      <c r="CC619" s="171">
        <v>99.9</v>
      </c>
      <c r="CD619" s="171">
        <v>100.1</v>
      </c>
      <c r="CE619" s="171">
        <v>100.1</v>
      </c>
      <c r="CF619" s="171">
        <v>100.1</v>
      </c>
      <c r="CG619" s="171">
        <v>100.1</v>
      </c>
      <c r="CH619" s="171">
        <v>100.1</v>
      </c>
      <c r="CI619" s="171">
        <v>100.1</v>
      </c>
      <c r="CJ619" s="171">
        <v>100.1</v>
      </c>
      <c r="CK619" s="171">
        <v>99.9</v>
      </c>
      <c r="CL619" s="171">
        <v>99.9</v>
      </c>
      <c r="CM619" s="171">
        <v>99.9</v>
      </c>
      <c r="CN619" s="171">
        <v>99.9</v>
      </c>
      <c r="CO619" s="171">
        <v>99.9</v>
      </c>
      <c r="CP619" s="171">
        <v>99.9</v>
      </c>
      <c r="CQ619" s="171">
        <v>100</v>
      </c>
      <c r="CR619" s="171">
        <v>100</v>
      </c>
      <c r="CS619" s="171">
        <v>99.9</v>
      </c>
      <c r="CT619" s="171">
        <v>99.9</v>
      </c>
      <c r="CU619" s="171">
        <v>99.9</v>
      </c>
      <c r="CV619" s="171">
        <v>99.9</v>
      </c>
      <c r="CW619" s="171">
        <v>99.9</v>
      </c>
      <c r="CX619" s="171">
        <v>99.9</v>
      </c>
      <c r="CY619" s="171">
        <v>99.9</v>
      </c>
      <c r="CZ619" s="171">
        <v>99.9</v>
      </c>
      <c r="DA619" s="171">
        <v>99.9</v>
      </c>
      <c r="DB619" s="171">
        <v>100</v>
      </c>
      <c r="DC619" s="171">
        <v>100.7</v>
      </c>
      <c r="DD619" s="171">
        <v>100.7</v>
      </c>
      <c r="DE619" s="171">
        <v>100.7</v>
      </c>
      <c r="DF619" s="171">
        <v>100.7</v>
      </c>
      <c r="DG619" s="171">
        <v>100.9</v>
      </c>
      <c r="DH619" s="171">
        <v>100.9</v>
      </c>
      <c r="DI619" s="171">
        <v>100.9</v>
      </c>
      <c r="DJ619" s="171">
        <v>100.9</v>
      </c>
      <c r="DK619" s="171">
        <v>101.1</v>
      </c>
      <c r="DL619" s="171">
        <v>101.1</v>
      </c>
      <c r="DM619" s="171">
        <v>102.1</v>
      </c>
      <c r="DN619" s="171">
        <v>102.1</v>
      </c>
      <c r="DO619" s="171">
        <v>102.7</v>
      </c>
      <c r="DP619" s="171">
        <v>102.7</v>
      </c>
      <c r="DQ619" s="171">
        <v>102.7</v>
      </c>
      <c r="DR619" s="171">
        <v>103.3</v>
      </c>
      <c r="DS619" s="171">
        <v>103.3</v>
      </c>
      <c r="DT619" s="171">
        <v>103.3</v>
      </c>
    </row>
    <row r="620" spans="1:124" x14ac:dyDescent="0.25">
      <c r="A620" s="169" t="s">
        <v>1634</v>
      </c>
      <c r="B620" s="169" t="s">
        <v>1635</v>
      </c>
      <c r="C620" s="170">
        <v>0.38341999999999998</v>
      </c>
      <c r="D620" s="171">
        <v>102.5</v>
      </c>
      <c r="E620" s="171">
        <v>102</v>
      </c>
      <c r="F620" s="171">
        <v>102.6</v>
      </c>
      <c r="G620" s="171">
        <v>100.5</v>
      </c>
      <c r="H620" s="171">
        <v>99.9</v>
      </c>
      <c r="I620" s="171">
        <v>102.6</v>
      </c>
      <c r="J620" s="171">
        <v>96.3</v>
      </c>
      <c r="K620" s="171">
        <v>94.7</v>
      </c>
      <c r="L620" s="171">
        <v>99.2</v>
      </c>
      <c r="M620" s="171">
        <v>93</v>
      </c>
      <c r="N620" s="171">
        <v>87</v>
      </c>
      <c r="O620" s="171">
        <v>92.1</v>
      </c>
      <c r="P620" s="171">
        <v>89.9</v>
      </c>
      <c r="Q620" s="171">
        <v>92.1</v>
      </c>
      <c r="R620" s="171">
        <v>86</v>
      </c>
      <c r="S620" s="171">
        <v>90.2</v>
      </c>
      <c r="T620" s="171">
        <v>90.6</v>
      </c>
      <c r="U620" s="171">
        <v>95.4</v>
      </c>
      <c r="V620" s="171">
        <v>92.9</v>
      </c>
      <c r="W620" s="171">
        <v>93.8</v>
      </c>
      <c r="X620" s="171">
        <v>95.3</v>
      </c>
      <c r="Y620" s="171">
        <v>96.2</v>
      </c>
      <c r="Z620" s="171">
        <v>96.6</v>
      </c>
      <c r="AA620" s="171">
        <v>100.2</v>
      </c>
      <c r="AB620" s="171">
        <v>95.5</v>
      </c>
      <c r="AC620" s="171">
        <v>98</v>
      </c>
      <c r="AD620" s="171">
        <v>94.2</v>
      </c>
      <c r="AE620" s="171">
        <v>95.1</v>
      </c>
      <c r="AF620" s="171">
        <v>99.6</v>
      </c>
      <c r="AG620" s="171">
        <v>96.6</v>
      </c>
      <c r="AH620" s="171">
        <v>97.5</v>
      </c>
      <c r="AI620" s="171">
        <v>102.5</v>
      </c>
      <c r="AJ620" s="171">
        <v>102.4</v>
      </c>
      <c r="AK620" s="171">
        <v>98.8</v>
      </c>
      <c r="AL620" s="171">
        <v>98.1</v>
      </c>
      <c r="AM620" s="171">
        <v>95.9</v>
      </c>
      <c r="AN620" s="171">
        <v>96.8</v>
      </c>
      <c r="AO620" s="171">
        <v>97.7</v>
      </c>
      <c r="AP620" s="171">
        <v>98.3</v>
      </c>
      <c r="AQ620" s="171">
        <v>99</v>
      </c>
      <c r="AR620" s="171">
        <v>99.9</v>
      </c>
      <c r="AS620" s="171">
        <v>101.9</v>
      </c>
      <c r="AT620" s="171">
        <v>100.8</v>
      </c>
      <c r="AU620" s="171">
        <v>99.8</v>
      </c>
      <c r="AV620" s="171">
        <v>101.2</v>
      </c>
      <c r="AW620" s="171">
        <v>95.1</v>
      </c>
      <c r="AX620" s="171">
        <v>97.8</v>
      </c>
      <c r="AY620" s="171">
        <v>96.3</v>
      </c>
      <c r="AZ620" s="171">
        <v>94.9</v>
      </c>
      <c r="BA620" s="171">
        <v>99.4</v>
      </c>
      <c r="BB620" s="171">
        <v>96.7</v>
      </c>
      <c r="BC620" s="171">
        <v>95.1</v>
      </c>
      <c r="BD620" s="171">
        <v>96.7</v>
      </c>
      <c r="BE620" s="171">
        <v>95.9</v>
      </c>
      <c r="BF620" s="171">
        <v>93.6</v>
      </c>
      <c r="BG620" s="171">
        <v>92.9</v>
      </c>
      <c r="BH620" s="171">
        <v>93.7</v>
      </c>
      <c r="BI620" s="171">
        <v>92.4</v>
      </c>
      <c r="BJ620" s="171">
        <v>91.7</v>
      </c>
      <c r="BK620" s="171">
        <v>93</v>
      </c>
      <c r="BL620" s="171">
        <v>91.3</v>
      </c>
      <c r="BM620" s="171">
        <v>91.5</v>
      </c>
      <c r="BN620" s="171">
        <v>89.8</v>
      </c>
      <c r="BO620" s="171">
        <v>90</v>
      </c>
      <c r="BP620" s="171">
        <v>87.5</v>
      </c>
      <c r="BQ620" s="171">
        <v>92.1</v>
      </c>
      <c r="BR620" s="171">
        <v>89.2</v>
      </c>
      <c r="BS620" s="171">
        <v>91.5</v>
      </c>
      <c r="BT620" s="171">
        <v>93</v>
      </c>
      <c r="BU620" s="171">
        <v>91.5</v>
      </c>
      <c r="BV620" s="171">
        <v>90.7</v>
      </c>
      <c r="BW620" s="171">
        <v>90.3</v>
      </c>
      <c r="BX620" s="171">
        <v>88.2</v>
      </c>
      <c r="BY620" s="171">
        <v>92.1</v>
      </c>
      <c r="BZ620" s="171">
        <v>95.9</v>
      </c>
      <c r="CA620" s="171">
        <v>95.1</v>
      </c>
      <c r="CB620" s="171">
        <v>95.2</v>
      </c>
      <c r="CC620" s="171">
        <v>95.2</v>
      </c>
      <c r="CD620" s="171">
        <v>93.8</v>
      </c>
      <c r="CE620" s="171">
        <v>96.8</v>
      </c>
      <c r="CF620" s="171">
        <v>96.8</v>
      </c>
      <c r="CG620" s="171">
        <v>98.7</v>
      </c>
      <c r="CH620" s="171">
        <v>103.3</v>
      </c>
      <c r="CI620" s="171">
        <v>103.9</v>
      </c>
      <c r="CJ620" s="171">
        <v>101.6</v>
      </c>
      <c r="CK620" s="171">
        <v>102.6</v>
      </c>
      <c r="CL620" s="171">
        <v>101.2</v>
      </c>
      <c r="CM620" s="171">
        <v>100</v>
      </c>
      <c r="CN620" s="171">
        <v>101.6</v>
      </c>
      <c r="CO620" s="171">
        <v>100.2</v>
      </c>
      <c r="CP620" s="171">
        <v>100.2</v>
      </c>
      <c r="CQ620" s="171">
        <v>101.4</v>
      </c>
      <c r="CR620" s="171">
        <v>99.8</v>
      </c>
      <c r="CS620" s="171">
        <v>98.2</v>
      </c>
      <c r="CT620" s="171">
        <v>99</v>
      </c>
      <c r="CU620" s="171">
        <v>99.8</v>
      </c>
      <c r="CV620" s="171">
        <v>98.9</v>
      </c>
      <c r="CW620" s="171">
        <v>95.7</v>
      </c>
      <c r="CX620" s="171">
        <v>96.1</v>
      </c>
      <c r="CY620" s="171">
        <v>95.9</v>
      </c>
      <c r="CZ620" s="171">
        <v>95.6</v>
      </c>
      <c r="DA620" s="171">
        <v>96.1</v>
      </c>
      <c r="DB620" s="171">
        <v>96.2</v>
      </c>
      <c r="DC620" s="171">
        <v>98</v>
      </c>
      <c r="DD620" s="171">
        <v>95.1</v>
      </c>
      <c r="DE620" s="171">
        <v>96</v>
      </c>
      <c r="DF620" s="171">
        <v>97.5</v>
      </c>
      <c r="DG620" s="171">
        <v>99.5</v>
      </c>
      <c r="DH620" s="171">
        <v>100.9</v>
      </c>
      <c r="DI620" s="171">
        <v>107.7</v>
      </c>
      <c r="DJ620" s="171">
        <v>109.6</v>
      </c>
      <c r="DK620" s="171">
        <v>115.3</v>
      </c>
      <c r="DL620" s="171">
        <v>117.4</v>
      </c>
      <c r="DM620" s="171">
        <v>117.8</v>
      </c>
      <c r="DN620" s="171">
        <v>117.9</v>
      </c>
      <c r="DO620" s="171">
        <v>122.7</v>
      </c>
      <c r="DP620" s="171">
        <v>122.6</v>
      </c>
      <c r="DQ620" s="171">
        <v>125.2</v>
      </c>
      <c r="DR620" s="171">
        <v>126.2</v>
      </c>
      <c r="DS620" s="171">
        <v>126.2</v>
      </c>
      <c r="DT620" s="171">
        <v>127.7</v>
      </c>
    </row>
    <row r="621" spans="1:124" x14ac:dyDescent="0.25">
      <c r="A621" s="169" t="s">
        <v>1636</v>
      </c>
      <c r="B621" s="169" t="s">
        <v>1637</v>
      </c>
      <c r="C621" s="170">
        <v>0.17896000000000001</v>
      </c>
      <c r="D621" s="171">
        <v>99.9</v>
      </c>
      <c r="E621" s="171">
        <v>100.1</v>
      </c>
      <c r="F621" s="171">
        <v>98.8</v>
      </c>
      <c r="G621" s="171">
        <v>101.4</v>
      </c>
      <c r="H621" s="171">
        <v>99.6</v>
      </c>
      <c r="I621" s="171">
        <v>101.6</v>
      </c>
      <c r="J621" s="171">
        <v>100.1</v>
      </c>
      <c r="K621" s="171">
        <v>99.5</v>
      </c>
      <c r="L621" s="171">
        <v>96.5</v>
      </c>
      <c r="M621" s="171">
        <v>89.7</v>
      </c>
      <c r="N621" s="171">
        <v>84.8</v>
      </c>
      <c r="O621" s="171">
        <v>83.7</v>
      </c>
      <c r="P621" s="171">
        <v>84.4</v>
      </c>
      <c r="Q621" s="171">
        <v>83.8</v>
      </c>
      <c r="R621" s="171">
        <v>81.599999999999994</v>
      </c>
      <c r="S621" s="171">
        <v>83</v>
      </c>
      <c r="T621" s="171">
        <v>84.3</v>
      </c>
      <c r="U621" s="171">
        <v>88.3</v>
      </c>
      <c r="V621" s="171">
        <v>86.9</v>
      </c>
      <c r="W621" s="171">
        <v>86.5</v>
      </c>
      <c r="X621" s="171">
        <v>87.6</v>
      </c>
      <c r="Y621" s="171">
        <v>85.9</v>
      </c>
      <c r="Z621" s="171">
        <v>87.2</v>
      </c>
      <c r="AA621" s="171">
        <v>92.6</v>
      </c>
      <c r="AB621" s="171">
        <v>93.2</v>
      </c>
      <c r="AC621" s="171">
        <v>94.8</v>
      </c>
      <c r="AD621" s="171">
        <v>93.6</v>
      </c>
      <c r="AE621" s="171">
        <v>93.4</v>
      </c>
      <c r="AF621" s="171">
        <v>96</v>
      </c>
      <c r="AG621" s="171">
        <v>96.6</v>
      </c>
      <c r="AH621" s="171">
        <v>92.9</v>
      </c>
      <c r="AI621" s="171">
        <v>95.9</v>
      </c>
      <c r="AJ621" s="171">
        <v>96.2</v>
      </c>
      <c r="AK621" s="171">
        <v>97</v>
      </c>
      <c r="AL621" s="171">
        <v>98.3</v>
      </c>
      <c r="AM621" s="171">
        <v>97.3</v>
      </c>
      <c r="AN621" s="171">
        <v>97.3</v>
      </c>
      <c r="AO621" s="171">
        <v>102</v>
      </c>
      <c r="AP621" s="171">
        <v>103.1</v>
      </c>
      <c r="AQ621" s="171">
        <v>102.2</v>
      </c>
      <c r="AR621" s="171">
        <v>106.1</v>
      </c>
      <c r="AS621" s="171">
        <v>107.9</v>
      </c>
      <c r="AT621" s="171">
        <v>107.1</v>
      </c>
      <c r="AU621" s="171">
        <v>106.9</v>
      </c>
      <c r="AV621" s="171">
        <v>106.7</v>
      </c>
      <c r="AW621" s="171">
        <v>103.9</v>
      </c>
      <c r="AX621" s="171">
        <v>106.5</v>
      </c>
      <c r="AY621" s="171">
        <v>99.9</v>
      </c>
      <c r="AZ621" s="171">
        <v>102.5</v>
      </c>
      <c r="BA621" s="171">
        <v>106.9</v>
      </c>
      <c r="BB621" s="171">
        <v>102.2</v>
      </c>
      <c r="BC621" s="171">
        <v>97.9</v>
      </c>
      <c r="BD621" s="171">
        <v>98.6</v>
      </c>
      <c r="BE621" s="171">
        <v>95.4</v>
      </c>
      <c r="BF621" s="171">
        <v>92.5</v>
      </c>
      <c r="BG621" s="171">
        <v>90.5</v>
      </c>
      <c r="BH621" s="171">
        <v>91</v>
      </c>
      <c r="BI621" s="171">
        <v>89.1</v>
      </c>
      <c r="BJ621" s="171">
        <v>89.2</v>
      </c>
      <c r="BK621" s="171">
        <v>90.8</v>
      </c>
      <c r="BL621" s="171">
        <v>89.5</v>
      </c>
      <c r="BM621" s="171">
        <v>89.6</v>
      </c>
      <c r="BN621" s="171">
        <v>89.1</v>
      </c>
      <c r="BO621" s="171">
        <v>89.1</v>
      </c>
      <c r="BP621" s="171">
        <v>90.1</v>
      </c>
      <c r="BQ621" s="171">
        <v>93.1</v>
      </c>
      <c r="BR621" s="171">
        <v>87.4</v>
      </c>
      <c r="BS621" s="171">
        <v>91</v>
      </c>
      <c r="BT621" s="171">
        <v>90.4</v>
      </c>
      <c r="BU621" s="171">
        <v>91.1</v>
      </c>
      <c r="BV621" s="171">
        <v>90.6</v>
      </c>
      <c r="BW621" s="171">
        <v>89.9</v>
      </c>
      <c r="BX621" s="171">
        <v>86.6</v>
      </c>
      <c r="BY621" s="171">
        <v>90.4</v>
      </c>
      <c r="BZ621" s="171">
        <v>93.5</v>
      </c>
      <c r="CA621" s="171">
        <v>90</v>
      </c>
      <c r="CB621" s="171">
        <v>91</v>
      </c>
      <c r="CC621" s="171">
        <v>88.4</v>
      </c>
      <c r="CD621" s="171">
        <v>93.2</v>
      </c>
      <c r="CE621" s="171">
        <v>96.1</v>
      </c>
      <c r="CF621" s="171">
        <v>96.9</v>
      </c>
      <c r="CG621" s="171">
        <v>96</v>
      </c>
      <c r="CH621" s="171">
        <v>98.1</v>
      </c>
      <c r="CI621" s="171">
        <v>98.8</v>
      </c>
      <c r="CJ621" s="171">
        <v>96.4</v>
      </c>
      <c r="CK621" s="171">
        <v>97.8</v>
      </c>
      <c r="CL621" s="171">
        <v>93.1</v>
      </c>
      <c r="CM621" s="171">
        <v>94</v>
      </c>
      <c r="CN621" s="171">
        <v>92.2</v>
      </c>
      <c r="CO621" s="171">
        <v>92.9</v>
      </c>
      <c r="CP621" s="171">
        <v>91.1</v>
      </c>
      <c r="CQ621" s="171">
        <v>93.4</v>
      </c>
      <c r="CR621" s="171">
        <v>91.4</v>
      </c>
      <c r="CS621" s="171">
        <v>89.2</v>
      </c>
      <c r="CT621" s="171">
        <v>89.1</v>
      </c>
      <c r="CU621" s="171">
        <v>88.5</v>
      </c>
      <c r="CV621" s="171">
        <v>85.8</v>
      </c>
      <c r="CW621" s="171">
        <v>83.7</v>
      </c>
      <c r="CX621" s="171">
        <v>82.6</v>
      </c>
      <c r="CY621" s="171">
        <v>83.7</v>
      </c>
      <c r="CZ621" s="171">
        <v>85.4</v>
      </c>
      <c r="DA621" s="171">
        <v>84.5</v>
      </c>
      <c r="DB621" s="171">
        <v>86.1</v>
      </c>
      <c r="DC621" s="171">
        <v>87</v>
      </c>
      <c r="DD621" s="171">
        <v>85</v>
      </c>
      <c r="DE621" s="171">
        <v>87.4</v>
      </c>
      <c r="DF621" s="171">
        <v>86.1</v>
      </c>
      <c r="DG621" s="171">
        <v>87.1</v>
      </c>
      <c r="DH621" s="171">
        <v>91.4</v>
      </c>
      <c r="DI621" s="171">
        <v>105.6</v>
      </c>
      <c r="DJ621" s="171">
        <v>106.8</v>
      </c>
      <c r="DK621" s="171">
        <v>114.7</v>
      </c>
      <c r="DL621" s="171">
        <v>121.2</v>
      </c>
      <c r="DM621" s="171">
        <v>123.4</v>
      </c>
      <c r="DN621" s="171">
        <v>123.4</v>
      </c>
      <c r="DO621" s="171">
        <v>130.69999999999999</v>
      </c>
      <c r="DP621" s="171">
        <v>129.69999999999999</v>
      </c>
      <c r="DQ621" s="171">
        <v>134</v>
      </c>
      <c r="DR621" s="171">
        <v>135.9</v>
      </c>
      <c r="DS621" s="171">
        <v>132.19999999999999</v>
      </c>
      <c r="DT621" s="171">
        <v>132.9</v>
      </c>
    </row>
    <row r="622" spans="1:124" x14ac:dyDescent="0.25">
      <c r="A622" s="169" t="s">
        <v>1638</v>
      </c>
      <c r="B622" s="169" t="s">
        <v>1639</v>
      </c>
      <c r="C622" s="170">
        <v>0.20446</v>
      </c>
      <c r="D622" s="171">
        <v>104.8</v>
      </c>
      <c r="E622" s="171">
        <v>103.6</v>
      </c>
      <c r="F622" s="171">
        <v>106</v>
      </c>
      <c r="G622" s="171">
        <v>99.7</v>
      </c>
      <c r="H622" s="171">
        <v>100.2</v>
      </c>
      <c r="I622" s="171">
        <v>103.4</v>
      </c>
      <c r="J622" s="171">
        <v>93</v>
      </c>
      <c r="K622" s="171">
        <v>90.4</v>
      </c>
      <c r="L622" s="171">
        <v>101.6</v>
      </c>
      <c r="M622" s="171">
        <v>95.8</v>
      </c>
      <c r="N622" s="171">
        <v>88.9</v>
      </c>
      <c r="O622" s="171">
        <v>99.5</v>
      </c>
      <c r="P622" s="171">
        <v>94.8</v>
      </c>
      <c r="Q622" s="171">
        <v>99.3</v>
      </c>
      <c r="R622" s="171">
        <v>89.8</v>
      </c>
      <c r="S622" s="171">
        <v>96.5</v>
      </c>
      <c r="T622" s="171">
        <v>96.1</v>
      </c>
      <c r="U622" s="171">
        <v>101.6</v>
      </c>
      <c r="V622" s="171">
        <v>98.2</v>
      </c>
      <c r="W622" s="171">
        <v>100.2</v>
      </c>
      <c r="X622" s="171">
        <v>102</v>
      </c>
      <c r="Y622" s="171">
        <v>105.2</v>
      </c>
      <c r="Z622" s="171">
        <v>104.8</v>
      </c>
      <c r="AA622" s="171">
        <v>106.9</v>
      </c>
      <c r="AB622" s="171">
        <v>97.4</v>
      </c>
      <c r="AC622" s="171">
        <v>100.8</v>
      </c>
      <c r="AD622" s="171">
        <v>94.7</v>
      </c>
      <c r="AE622" s="171">
        <v>96.7</v>
      </c>
      <c r="AF622" s="171">
        <v>102.9</v>
      </c>
      <c r="AG622" s="171">
        <v>96.5</v>
      </c>
      <c r="AH622" s="171">
        <v>101.6</v>
      </c>
      <c r="AI622" s="171">
        <v>108.3</v>
      </c>
      <c r="AJ622" s="171">
        <v>107.7</v>
      </c>
      <c r="AK622" s="171">
        <v>100.3</v>
      </c>
      <c r="AL622" s="171">
        <v>98</v>
      </c>
      <c r="AM622" s="171">
        <v>94.6</v>
      </c>
      <c r="AN622" s="171">
        <v>96.2</v>
      </c>
      <c r="AO622" s="171">
        <v>94</v>
      </c>
      <c r="AP622" s="171">
        <v>94.1</v>
      </c>
      <c r="AQ622" s="171">
        <v>96.2</v>
      </c>
      <c r="AR622" s="171">
        <v>94.4</v>
      </c>
      <c r="AS622" s="171">
        <v>96.7</v>
      </c>
      <c r="AT622" s="171">
        <v>95.3</v>
      </c>
      <c r="AU622" s="171">
        <v>93.7</v>
      </c>
      <c r="AV622" s="171">
        <v>96.3</v>
      </c>
      <c r="AW622" s="171">
        <v>87.4</v>
      </c>
      <c r="AX622" s="171">
        <v>90.1</v>
      </c>
      <c r="AY622" s="171">
        <v>93.2</v>
      </c>
      <c r="AZ622" s="171">
        <v>88.3</v>
      </c>
      <c r="BA622" s="171">
        <v>92.9</v>
      </c>
      <c r="BB622" s="171">
        <v>91.8</v>
      </c>
      <c r="BC622" s="171">
        <v>92.6</v>
      </c>
      <c r="BD622" s="171">
        <v>95</v>
      </c>
      <c r="BE622" s="171">
        <v>96.3</v>
      </c>
      <c r="BF622" s="171">
        <v>94.7</v>
      </c>
      <c r="BG622" s="171">
        <v>95.1</v>
      </c>
      <c r="BH622" s="171">
        <v>96</v>
      </c>
      <c r="BI622" s="171">
        <v>95.2</v>
      </c>
      <c r="BJ622" s="171">
        <v>93.8</v>
      </c>
      <c r="BK622" s="171">
        <v>94.9</v>
      </c>
      <c r="BL622" s="171">
        <v>92.9</v>
      </c>
      <c r="BM622" s="171">
        <v>93.2</v>
      </c>
      <c r="BN622" s="171">
        <v>90.4</v>
      </c>
      <c r="BO622" s="171">
        <v>90.7</v>
      </c>
      <c r="BP622" s="171">
        <v>85.2</v>
      </c>
      <c r="BQ622" s="171">
        <v>91.3</v>
      </c>
      <c r="BR622" s="171">
        <v>90.7</v>
      </c>
      <c r="BS622" s="171">
        <v>91.9</v>
      </c>
      <c r="BT622" s="171">
        <v>95.2</v>
      </c>
      <c r="BU622" s="171">
        <v>91.8</v>
      </c>
      <c r="BV622" s="171">
        <v>90.9</v>
      </c>
      <c r="BW622" s="171">
        <v>90.6</v>
      </c>
      <c r="BX622" s="171">
        <v>89.6</v>
      </c>
      <c r="BY622" s="171">
        <v>93.7</v>
      </c>
      <c r="BZ622" s="171">
        <v>98.1</v>
      </c>
      <c r="CA622" s="171">
        <v>99.6</v>
      </c>
      <c r="CB622" s="171">
        <v>99</v>
      </c>
      <c r="CC622" s="171">
        <v>101.2</v>
      </c>
      <c r="CD622" s="171">
        <v>94.4</v>
      </c>
      <c r="CE622" s="171">
        <v>97.4</v>
      </c>
      <c r="CF622" s="171">
        <v>96.6</v>
      </c>
      <c r="CG622" s="171">
        <v>101</v>
      </c>
      <c r="CH622" s="171">
        <v>107.9</v>
      </c>
      <c r="CI622" s="171">
        <v>108.4</v>
      </c>
      <c r="CJ622" s="171">
        <v>106.1</v>
      </c>
      <c r="CK622" s="171">
        <v>106.9</v>
      </c>
      <c r="CL622" s="171">
        <v>108.4</v>
      </c>
      <c r="CM622" s="171">
        <v>105.3</v>
      </c>
      <c r="CN622" s="171">
        <v>109.7</v>
      </c>
      <c r="CO622" s="171">
        <v>106.5</v>
      </c>
      <c r="CP622" s="171">
        <v>108.1</v>
      </c>
      <c r="CQ622" s="171">
        <v>108.4</v>
      </c>
      <c r="CR622" s="171">
        <v>107.1</v>
      </c>
      <c r="CS622" s="171">
        <v>106</v>
      </c>
      <c r="CT622" s="171">
        <v>107.7</v>
      </c>
      <c r="CU622" s="171">
        <v>109.8</v>
      </c>
      <c r="CV622" s="171">
        <v>110.4</v>
      </c>
      <c r="CW622" s="171">
        <v>106.2</v>
      </c>
      <c r="CX622" s="171">
        <v>108</v>
      </c>
      <c r="CY622" s="171">
        <v>106.5</v>
      </c>
      <c r="CZ622" s="171">
        <v>104.6</v>
      </c>
      <c r="DA622" s="171">
        <v>106.3</v>
      </c>
      <c r="DB622" s="171">
        <v>105</v>
      </c>
      <c r="DC622" s="171">
        <v>107.6</v>
      </c>
      <c r="DD622" s="171">
        <v>104</v>
      </c>
      <c r="DE622" s="171">
        <v>103.6</v>
      </c>
      <c r="DF622" s="171">
        <v>107.5</v>
      </c>
      <c r="DG622" s="171">
        <v>110.3</v>
      </c>
      <c r="DH622" s="171">
        <v>109.2</v>
      </c>
      <c r="DI622" s="171">
        <v>109.6</v>
      </c>
      <c r="DJ622" s="171">
        <v>112</v>
      </c>
      <c r="DK622" s="171">
        <v>115.8</v>
      </c>
      <c r="DL622" s="171">
        <v>114.1</v>
      </c>
      <c r="DM622" s="171">
        <v>112.9</v>
      </c>
      <c r="DN622" s="171">
        <v>113.1</v>
      </c>
      <c r="DO622" s="171">
        <v>115.8</v>
      </c>
      <c r="DP622" s="171">
        <v>116.3</v>
      </c>
      <c r="DQ622" s="171">
        <v>117.4</v>
      </c>
      <c r="DR622" s="171">
        <v>117.7</v>
      </c>
      <c r="DS622" s="171">
        <v>120.9</v>
      </c>
      <c r="DT622" s="171">
        <v>123.2</v>
      </c>
    </row>
    <row r="623" spans="1:124" x14ac:dyDescent="0.25">
      <c r="A623" s="169" t="s">
        <v>1640</v>
      </c>
      <c r="B623" s="169" t="s">
        <v>1641</v>
      </c>
      <c r="C623" s="170">
        <v>0.20757999999999999</v>
      </c>
      <c r="D623" s="171">
        <v>100.7</v>
      </c>
      <c r="E623" s="171">
        <v>101.7</v>
      </c>
      <c r="F623" s="171">
        <v>101.1</v>
      </c>
      <c r="G623" s="171">
        <v>101.9</v>
      </c>
      <c r="H623" s="171">
        <v>101.9</v>
      </c>
      <c r="I623" s="171">
        <v>100.2</v>
      </c>
      <c r="J623" s="171">
        <v>100.5</v>
      </c>
      <c r="K623" s="171">
        <v>97.7</v>
      </c>
      <c r="L623" s="171">
        <v>97.9</v>
      </c>
      <c r="M623" s="171">
        <v>97.1</v>
      </c>
      <c r="N623" s="171">
        <v>97.6</v>
      </c>
      <c r="O623" s="171">
        <v>97.8</v>
      </c>
      <c r="P623" s="171">
        <v>96</v>
      </c>
      <c r="Q623" s="171">
        <v>97.8</v>
      </c>
      <c r="R623" s="171">
        <v>97.3</v>
      </c>
      <c r="S623" s="171">
        <v>99.7</v>
      </c>
      <c r="T623" s="171">
        <v>101.9</v>
      </c>
      <c r="U623" s="171">
        <v>99.7</v>
      </c>
      <c r="V623" s="171">
        <v>100.4</v>
      </c>
      <c r="W623" s="171">
        <v>100.1</v>
      </c>
      <c r="X623" s="171">
        <v>100.7</v>
      </c>
      <c r="Y623" s="171">
        <v>99.7</v>
      </c>
      <c r="Z623" s="171">
        <v>101</v>
      </c>
      <c r="AA623" s="171">
        <v>101.1</v>
      </c>
      <c r="AB623" s="171">
        <v>103.3</v>
      </c>
      <c r="AC623" s="171">
        <v>102.4</v>
      </c>
      <c r="AD623" s="171">
        <v>101.4</v>
      </c>
      <c r="AE623" s="171">
        <v>99.6</v>
      </c>
      <c r="AF623" s="171">
        <v>99.7</v>
      </c>
      <c r="AG623" s="171">
        <v>100.5</v>
      </c>
      <c r="AH623" s="171">
        <v>100.5</v>
      </c>
      <c r="AI623" s="171">
        <v>104</v>
      </c>
      <c r="AJ623" s="171">
        <v>104.6</v>
      </c>
      <c r="AK623" s="171">
        <v>104.4</v>
      </c>
      <c r="AL623" s="171">
        <v>104.1</v>
      </c>
      <c r="AM623" s="171">
        <v>104.1</v>
      </c>
      <c r="AN623" s="171">
        <v>104.6</v>
      </c>
      <c r="AO623" s="171">
        <v>104.4</v>
      </c>
      <c r="AP623" s="171">
        <v>104.9</v>
      </c>
      <c r="AQ623" s="171">
        <v>105.2</v>
      </c>
      <c r="AR623" s="171">
        <v>105.9</v>
      </c>
      <c r="AS623" s="171">
        <v>106.6</v>
      </c>
      <c r="AT623" s="171">
        <v>107.2</v>
      </c>
      <c r="AU623" s="171">
        <v>106.9</v>
      </c>
      <c r="AV623" s="171">
        <v>103.7</v>
      </c>
      <c r="AW623" s="171">
        <v>107.8</v>
      </c>
      <c r="AX623" s="171">
        <v>107.7</v>
      </c>
      <c r="AY623" s="171">
        <v>108.8</v>
      </c>
      <c r="AZ623" s="171">
        <v>108.1</v>
      </c>
      <c r="BA623" s="171">
        <v>108.9</v>
      </c>
      <c r="BB623" s="171">
        <v>108.2</v>
      </c>
      <c r="BC623" s="171">
        <v>109.5</v>
      </c>
      <c r="BD623" s="171">
        <v>112.7</v>
      </c>
      <c r="BE623" s="171">
        <v>111.9</v>
      </c>
      <c r="BF623" s="171">
        <v>111.2</v>
      </c>
      <c r="BG623" s="171">
        <v>114.5</v>
      </c>
      <c r="BH623" s="171">
        <v>110.5</v>
      </c>
      <c r="BI623" s="171">
        <v>113.7</v>
      </c>
      <c r="BJ623" s="171">
        <v>114.4</v>
      </c>
      <c r="BK623" s="171">
        <v>114.5</v>
      </c>
      <c r="BL623" s="171">
        <v>114.6</v>
      </c>
      <c r="BM623" s="171">
        <v>114.6</v>
      </c>
      <c r="BN623" s="171">
        <v>112.9</v>
      </c>
      <c r="BO623" s="171">
        <v>109.7</v>
      </c>
      <c r="BP623" s="171">
        <v>93.5</v>
      </c>
      <c r="BQ623" s="171">
        <v>94.3</v>
      </c>
      <c r="BR623" s="171">
        <v>94.3</v>
      </c>
      <c r="BS623" s="171">
        <v>97.9</v>
      </c>
      <c r="BT623" s="171">
        <v>99.4</v>
      </c>
      <c r="BU623" s="171">
        <v>98.9</v>
      </c>
      <c r="BV623" s="171">
        <v>98.9</v>
      </c>
      <c r="BW623" s="171">
        <v>99.1</v>
      </c>
      <c r="BX623" s="171">
        <v>99.3</v>
      </c>
      <c r="BY623" s="171">
        <v>99.5</v>
      </c>
      <c r="BZ623" s="171">
        <v>99.9</v>
      </c>
      <c r="CA623" s="171">
        <v>99.2</v>
      </c>
      <c r="CB623" s="171">
        <v>99.7</v>
      </c>
      <c r="CC623" s="171">
        <v>99.7</v>
      </c>
      <c r="CD623" s="171">
        <v>99.5</v>
      </c>
      <c r="CE623" s="171">
        <v>99.9</v>
      </c>
      <c r="CF623" s="171">
        <v>100.2</v>
      </c>
      <c r="CG623" s="171">
        <v>99.6</v>
      </c>
      <c r="CH623" s="171">
        <v>99.9</v>
      </c>
      <c r="CI623" s="171">
        <v>100.1</v>
      </c>
      <c r="CJ623" s="171">
        <v>99.9</v>
      </c>
      <c r="CK623" s="171">
        <v>100.1</v>
      </c>
      <c r="CL623" s="171">
        <v>100.2</v>
      </c>
      <c r="CM623" s="171">
        <v>100.2</v>
      </c>
      <c r="CN623" s="171">
        <v>100.3</v>
      </c>
      <c r="CO623" s="171">
        <v>100.5</v>
      </c>
      <c r="CP623" s="171">
        <v>100.5</v>
      </c>
      <c r="CQ623" s="171">
        <v>100.3</v>
      </c>
      <c r="CR623" s="171">
        <v>100.5</v>
      </c>
      <c r="CS623" s="171">
        <v>101.8</v>
      </c>
      <c r="CT623" s="171">
        <v>100.9</v>
      </c>
      <c r="CU623" s="171">
        <v>100.8</v>
      </c>
      <c r="CV623" s="171">
        <v>100.8</v>
      </c>
      <c r="CW623" s="171">
        <v>101.4</v>
      </c>
      <c r="CX623" s="171">
        <v>100.8</v>
      </c>
      <c r="CY623" s="171">
        <v>101.7</v>
      </c>
      <c r="CZ623" s="171">
        <v>102.1</v>
      </c>
      <c r="DA623" s="171">
        <v>102.5</v>
      </c>
      <c r="DB623" s="171">
        <v>102.6</v>
      </c>
      <c r="DC623" s="171">
        <v>104.1</v>
      </c>
      <c r="DD623" s="171">
        <v>103.6</v>
      </c>
      <c r="DE623" s="171">
        <v>103.9</v>
      </c>
      <c r="DF623" s="171">
        <v>104.2</v>
      </c>
      <c r="DG623" s="171">
        <v>106.5</v>
      </c>
      <c r="DH623" s="171">
        <v>106.7</v>
      </c>
      <c r="DI623" s="171">
        <v>106.9</v>
      </c>
      <c r="DJ623" s="171">
        <v>106.4</v>
      </c>
      <c r="DK623" s="171">
        <v>106.5</v>
      </c>
      <c r="DL623" s="171">
        <v>108.2</v>
      </c>
      <c r="DM623" s="171">
        <v>108.3</v>
      </c>
      <c r="DN623" s="171">
        <v>108.7</v>
      </c>
      <c r="DO623" s="171">
        <v>109.7</v>
      </c>
      <c r="DP623" s="171">
        <v>109.6</v>
      </c>
      <c r="DQ623" s="171">
        <v>109.5</v>
      </c>
      <c r="DR623" s="171">
        <v>109.4</v>
      </c>
      <c r="DS623" s="171">
        <v>108.5</v>
      </c>
      <c r="DT623" s="171">
        <v>111.7</v>
      </c>
    </row>
    <row r="624" spans="1:124" x14ac:dyDescent="0.25">
      <c r="A624" s="169" t="s">
        <v>1642</v>
      </c>
      <c r="B624" s="169" t="s">
        <v>1643</v>
      </c>
      <c r="C624" s="170">
        <v>8.5459999999999994E-2</v>
      </c>
      <c r="D624" s="171">
        <v>103.5</v>
      </c>
      <c r="E624" s="171">
        <v>103.7</v>
      </c>
      <c r="F624" s="171">
        <v>104.6</v>
      </c>
      <c r="G624" s="171">
        <v>104.8</v>
      </c>
      <c r="H624" s="171">
        <v>105.9</v>
      </c>
      <c r="I624" s="171">
        <v>104</v>
      </c>
      <c r="J624" s="171">
        <v>104.6</v>
      </c>
      <c r="K624" s="171">
        <v>105.6</v>
      </c>
      <c r="L624" s="171">
        <v>106.4</v>
      </c>
      <c r="M624" s="171">
        <v>106.3</v>
      </c>
      <c r="N624" s="171">
        <v>106.4</v>
      </c>
      <c r="O624" s="171">
        <v>104.5</v>
      </c>
      <c r="P624" s="171">
        <v>102</v>
      </c>
      <c r="Q624" s="171">
        <v>100.6</v>
      </c>
      <c r="R624" s="171">
        <v>103.5</v>
      </c>
      <c r="S624" s="171">
        <v>106.1</v>
      </c>
      <c r="T624" s="171">
        <v>106.8</v>
      </c>
      <c r="U624" s="171">
        <v>105.3</v>
      </c>
      <c r="V624" s="171">
        <v>105</v>
      </c>
      <c r="W624" s="171">
        <v>105.9</v>
      </c>
      <c r="X624" s="171">
        <v>107</v>
      </c>
      <c r="Y624" s="171">
        <v>107.3</v>
      </c>
      <c r="Z624" s="171">
        <v>107.2</v>
      </c>
      <c r="AA624" s="171">
        <v>107.2</v>
      </c>
      <c r="AB624" s="171">
        <v>107.5</v>
      </c>
      <c r="AC624" s="171">
        <v>107.4</v>
      </c>
      <c r="AD624" s="171">
        <v>108.6</v>
      </c>
      <c r="AE624" s="171">
        <v>109.8</v>
      </c>
      <c r="AF624" s="171">
        <v>110.5</v>
      </c>
      <c r="AG624" s="171">
        <v>110.1</v>
      </c>
      <c r="AH624" s="171">
        <v>109.2</v>
      </c>
      <c r="AI624" s="171">
        <v>110.6</v>
      </c>
      <c r="AJ624" s="171">
        <v>110.7</v>
      </c>
      <c r="AK624" s="171">
        <v>111</v>
      </c>
      <c r="AL624" s="171">
        <v>111.5</v>
      </c>
      <c r="AM624" s="171">
        <v>111.2</v>
      </c>
      <c r="AN624" s="171">
        <v>109.9</v>
      </c>
      <c r="AO624" s="171">
        <v>110.9</v>
      </c>
      <c r="AP624" s="171">
        <v>111.7</v>
      </c>
      <c r="AQ624" s="171">
        <v>113</v>
      </c>
      <c r="AR624" s="171">
        <v>114.5</v>
      </c>
      <c r="AS624" s="171">
        <v>115.3</v>
      </c>
      <c r="AT624" s="171">
        <v>116.3</v>
      </c>
      <c r="AU624" s="171">
        <v>115.7</v>
      </c>
      <c r="AV624" s="171">
        <v>107.5</v>
      </c>
      <c r="AW624" s="171">
        <v>117.5</v>
      </c>
      <c r="AX624" s="171">
        <v>117.2</v>
      </c>
      <c r="AY624" s="171">
        <v>108.5</v>
      </c>
      <c r="AZ624" s="171">
        <v>106.8</v>
      </c>
      <c r="BA624" s="171">
        <v>108.7</v>
      </c>
      <c r="BB624" s="171">
        <v>107.1</v>
      </c>
      <c r="BC624" s="171">
        <v>110.2</v>
      </c>
      <c r="BD624" s="171">
        <v>118.6</v>
      </c>
      <c r="BE624" s="171">
        <v>116.6</v>
      </c>
      <c r="BF624" s="171">
        <v>115</v>
      </c>
      <c r="BG624" s="171">
        <v>122.9</v>
      </c>
      <c r="BH624" s="171">
        <v>113.2</v>
      </c>
      <c r="BI624" s="171">
        <v>121.1</v>
      </c>
      <c r="BJ624" s="171">
        <v>122.8</v>
      </c>
      <c r="BK624" s="171">
        <v>123</v>
      </c>
      <c r="BL624" s="171">
        <v>123</v>
      </c>
      <c r="BM624" s="171">
        <v>123.1</v>
      </c>
      <c r="BN624" s="171">
        <v>118.9</v>
      </c>
      <c r="BO624" s="171">
        <v>115.7</v>
      </c>
      <c r="BP624" s="171">
        <v>111</v>
      </c>
      <c r="BQ624" s="171">
        <v>113</v>
      </c>
      <c r="BR624" s="171">
        <v>113</v>
      </c>
      <c r="BS624" s="171">
        <v>116</v>
      </c>
      <c r="BT624" s="171">
        <v>120.1</v>
      </c>
      <c r="BU624" s="171">
        <v>118.7</v>
      </c>
      <c r="BV624" s="171">
        <v>118.8</v>
      </c>
      <c r="BW624" s="171">
        <v>119.2</v>
      </c>
      <c r="BX624" s="171">
        <v>119.6</v>
      </c>
      <c r="BY624" s="171">
        <v>120.1</v>
      </c>
      <c r="BZ624" s="171">
        <v>121.2</v>
      </c>
      <c r="CA624" s="171">
        <v>120</v>
      </c>
      <c r="CB624" s="171">
        <v>122.4</v>
      </c>
      <c r="CC624" s="171">
        <v>122.3</v>
      </c>
      <c r="CD624" s="171">
        <v>122</v>
      </c>
      <c r="CE624" s="171">
        <v>124.4</v>
      </c>
      <c r="CF624" s="171">
        <v>125.2</v>
      </c>
      <c r="CG624" s="171">
        <v>123.7</v>
      </c>
      <c r="CH624" s="171">
        <v>124.5</v>
      </c>
      <c r="CI624" s="171">
        <v>124.9</v>
      </c>
      <c r="CJ624" s="171">
        <v>124.5</v>
      </c>
      <c r="CK624" s="171">
        <v>124.9</v>
      </c>
      <c r="CL624" s="171">
        <v>125.1</v>
      </c>
      <c r="CM624" s="171">
        <v>125.2</v>
      </c>
      <c r="CN624" s="171">
        <v>125.6</v>
      </c>
      <c r="CO624" s="171">
        <v>125.9</v>
      </c>
      <c r="CP624" s="171">
        <v>125.9</v>
      </c>
      <c r="CQ624" s="171">
        <v>125.6</v>
      </c>
      <c r="CR624" s="171">
        <v>126.2</v>
      </c>
      <c r="CS624" s="171">
        <v>129.5</v>
      </c>
      <c r="CT624" s="171">
        <v>126.9</v>
      </c>
      <c r="CU624" s="171">
        <v>127</v>
      </c>
      <c r="CV624" s="171">
        <v>127</v>
      </c>
      <c r="CW624" s="171">
        <v>128.30000000000001</v>
      </c>
      <c r="CX624" s="171">
        <v>126.9</v>
      </c>
      <c r="CY624" s="171">
        <v>127</v>
      </c>
      <c r="CZ624" s="171">
        <v>127.6</v>
      </c>
      <c r="DA624" s="171">
        <v>128.69999999999999</v>
      </c>
      <c r="DB624" s="171">
        <v>128.9</v>
      </c>
      <c r="DC624" s="171">
        <v>132.4</v>
      </c>
      <c r="DD624" s="171">
        <v>129.9</v>
      </c>
      <c r="DE624" s="171">
        <v>130.5</v>
      </c>
      <c r="DF624" s="171">
        <v>131.19999999999999</v>
      </c>
      <c r="DG624" s="171">
        <v>136.19999999999999</v>
      </c>
      <c r="DH624" s="171">
        <v>136.69999999999999</v>
      </c>
      <c r="DI624" s="171">
        <v>137.19999999999999</v>
      </c>
      <c r="DJ624" s="171">
        <v>137.5</v>
      </c>
      <c r="DK624" s="171">
        <v>137.69999999999999</v>
      </c>
      <c r="DL624" s="171">
        <v>139.19999999999999</v>
      </c>
      <c r="DM624" s="171">
        <v>139.4</v>
      </c>
      <c r="DN624" s="171">
        <v>140.5</v>
      </c>
      <c r="DO624" s="171">
        <v>142.80000000000001</v>
      </c>
      <c r="DP624" s="171">
        <v>143</v>
      </c>
      <c r="DQ624" s="171">
        <v>143</v>
      </c>
      <c r="DR624" s="171">
        <v>143.1</v>
      </c>
      <c r="DS624" s="171">
        <v>141</v>
      </c>
      <c r="DT624" s="171">
        <v>148.6</v>
      </c>
    </row>
    <row r="625" spans="1:124" x14ac:dyDescent="0.25">
      <c r="A625" s="169" t="s">
        <v>1644</v>
      </c>
      <c r="B625" s="169" t="s">
        <v>1645</v>
      </c>
      <c r="C625" s="170">
        <v>0.11854000000000001</v>
      </c>
      <c r="D625" s="171">
        <v>98.7</v>
      </c>
      <c r="E625" s="171">
        <v>100.2</v>
      </c>
      <c r="F625" s="171">
        <v>98.6</v>
      </c>
      <c r="G625" s="171">
        <v>99.8</v>
      </c>
      <c r="H625" s="171">
        <v>99</v>
      </c>
      <c r="I625" s="171">
        <v>97.4</v>
      </c>
      <c r="J625" s="171">
        <v>97.4</v>
      </c>
      <c r="K625" s="171">
        <v>91.8</v>
      </c>
      <c r="L625" s="171">
        <v>91.6</v>
      </c>
      <c r="M625" s="171">
        <v>90.3</v>
      </c>
      <c r="N625" s="171">
        <v>91.2</v>
      </c>
      <c r="O625" s="171">
        <v>92.9</v>
      </c>
      <c r="P625" s="171">
        <v>91.3</v>
      </c>
      <c r="Q625" s="171">
        <v>95.6</v>
      </c>
      <c r="R625" s="171">
        <v>92.6</v>
      </c>
      <c r="S625" s="171">
        <v>94.9</v>
      </c>
      <c r="T625" s="171">
        <v>98.3</v>
      </c>
      <c r="U625" s="171">
        <v>95.5</v>
      </c>
      <c r="V625" s="171">
        <v>97</v>
      </c>
      <c r="W625" s="171">
        <v>95.8</v>
      </c>
      <c r="X625" s="171">
        <v>96</v>
      </c>
      <c r="Y625" s="171">
        <v>93.9</v>
      </c>
      <c r="Z625" s="171">
        <v>96.4</v>
      </c>
      <c r="AA625" s="171">
        <v>96.5</v>
      </c>
      <c r="AB625" s="171">
        <v>100.1</v>
      </c>
      <c r="AC625" s="171">
        <v>98.5</v>
      </c>
      <c r="AD625" s="171">
        <v>95.8</v>
      </c>
      <c r="AE625" s="171">
        <v>91.7</v>
      </c>
      <c r="AF625" s="171">
        <v>91.6</v>
      </c>
      <c r="AG625" s="171">
        <v>93.3</v>
      </c>
      <c r="AH625" s="171">
        <v>93.9</v>
      </c>
      <c r="AI625" s="171">
        <v>99.1</v>
      </c>
      <c r="AJ625" s="171">
        <v>99.9</v>
      </c>
      <c r="AK625" s="171">
        <v>99.3</v>
      </c>
      <c r="AL625" s="171">
        <v>98.6</v>
      </c>
      <c r="AM625" s="171">
        <v>98.9</v>
      </c>
      <c r="AN625" s="171">
        <v>100.7</v>
      </c>
      <c r="AO625" s="171">
        <v>99.6</v>
      </c>
      <c r="AP625" s="171">
        <v>99.9</v>
      </c>
      <c r="AQ625" s="171">
        <v>99.5</v>
      </c>
      <c r="AR625" s="171">
        <v>99.5</v>
      </c>
      <c r="AS625" s="171">
        <v>100.1</v>
      </c>
      <c r="AT625" s="171">
        <v>100.5</v>
      </c>
      <c r="AU625" s="171">
        <v>100.5</v>
      </c>
      <c r="AV625" s="171">
        <v>100.7</v>
      </c>
      <c r="AW625" s="171">
        <v>100.7</v>
      </c>
      <c r="AX625" s="171">
        <v>100.7</v>
      </c>
      <c r="AY625" s="171">
        <v>108.9</v>
      </c>
      <c r="AZ625" s="171">
        <v>108.9</v>
      </c>
      <c r="BA625" s="171">
        <v>108.9</v>
      </c>
      <c r="BB625" s="171">
        <v>108.9</v>
      </c>
      <c r="BC625" s="171">
        <v>108.9</v>
      </c>
      <c r="BD625" s="171">
        <v>108.5</v>
      </c>
      <c r="BE625" s="171">
        <v>108.5</v>
      </c>
      <c r="BF625" s="171">
        <v>108.5</v>
      </c>
      <c r="BG625" s="171">
        <v>108.5</v>
      </c>
      <c r="BH625" s="171">
        <v>108.5</v>
      </c>
      <c r="BI625" s="171">
        <v>108.5</v>
      </c>
      <c r="BJ625" s="171">
        <v>108.5</v>
      </c>
      <c r="BK625" s="171">
        <v>108.5</v>
      </c>
      <c r="BL625" s="171">
        <v>108.5</v>
      </c>
      <c r="BM625" s="171">
        <v>108.5</v>
      </c>
      <c r="BN625" s="171">
        <v>108.5</v>
      </c>
      <c r="BO625" s="171">
        <v>105</v>
      </c>
      <c r="BP625" s="171">
        <v>80.099999999999994</v>
      </c>
      <c r="BQ625" s="171">
        <v>80.099999999999994</v>
      </c>
      <c r="BR625" s="171">
        <v>80.099999999999994</v>
      </c>
      <c r="BS625" s="171">
        <v>84.2</v>
      </c>
      <c r="BT625" s="171">
        <v>83.8</v>
      </c>
      <c r="BU625" s="171">
        <v>83.8</v>
      </c>
      <c r="BV625" s="171">
        <v>83.8</v>
      </c>
      <c r="BW625" s="171">
        <v>83.8</v>
      </c>
      <c r="BX625" s="171">
        <v>83.8</v>
      </c>
      <c r="BY625" s="171">
        <v>83.8</v>
      </c>
      <c r="BZ625" s="171">
        <v>83.8</v>
      </c>
      <c r="CA625" s="171">
        <v>83.4</v>
      </c>
      <c r="CB625" s="171">
        <v>82.6</v>
      </c>
      <c r="CC625" s="171">
        <v>82.6</v>
      </c>
      <c r="CD625" s="171">
        <v>82.6</v>
      </c>
      <c r="CE625" s="171">
        <v>81.400000000000006</v>
      </c>
      <c r="CF625" s="171">
        <v>81.400000000000006</v>
      </c>
      <c r="CG625" s="171">
        <v>81.400000000000006</v>
      </c>
      <c r="CH625" s="171">
        <v>81.400000000000006</v>
      </c>
      <c r="CI625" s="171">
        <v>81.400000000000006</v>
      </c>
      <c r="CJ625" s="171">
        <v>81.400000000000006</v>
      </c>
      <c r="CK625" s="171">
        <v>81.400000000000006</v>
      </c>
      <c r="CL625" s="171">
        <v>81.400000000000006</v>
      </c>
      <c r="CM625" s="171">
        <v>81.400000000000006</v>
      </c>
      <c r="CN625" s="171">
        <v>81.400000000000006</v>
      </c>
      <c r="CO625" s="171">
        <v>81.400000000000006</v>
      </c>
      <c r="CP625" s="171">
        <v>81.400000000000006</v>
      </c>
      <c r="CQ625" s="171">
        <v>81.400000000000006</v>
      </c>
      <c r="CR625" s="171">
        <v>81.3</v>
      </c>
      <c r="CS625" s="171">
        <v>81.3</v>
      </c>
      <c r="CT625" s="171">
        <v>81.3</v>
      </c>
      <c r="CU625" s="171">
        <v>81.3</v>
      </c>
      <c r="CV625" s="171">
        <v>81.3</v>
      </c>
      <c r="CW625" s="171">
        <v>81.3</v>
      </c>
      <c r="CX625" s="171">
        <v>81.3</v>
      </c>
      <c r="CY625" s="171">
        <v>83.1</v>
      </c>
      <c r="CZ625" s="171">
        <v>83.1</v>
      </c>
      <c r="DA625" s="171">
        <v>83.1</v>
      </c>
      <c r="DB625" s="171">
        <v>83.1</v>
      </c>
      <c r="DC625" s="171">
        <v>83.1</v>
      </c>
      <c r="DD625" s="171">
        <v>83.1</v>
      </c>
      <c r="DE625" s="171">
        <v>83.1</v>
      </c>
      <c r="DF625" s="171">
        <v>83.1</v>
      </c>
      <c r="DG625" s="171">
        <v>83.6</v>
      </c>
      <c r="DH625" s="171">
        <v>83.6</v>
      </c>
      <c r="DI625" s="171">
        <v>83.6</v>
      </c>
      <c r="DJ625" s="171">
        <v>82.4</v>
      </c>
      <c r="DK625" s="171">
        <v>82.4</v>
      </c>
      <c r="DL625" s="171">
        <v>82.4</v>
      </c>
      <c r="DM625" s="171">
        <v>82.4</v>
      </c>
      <c r="DN625" s="171">
        <v>82.4</v>
      </c>
      <c r="DO625" s="171">
        <v>82.4</v>
      </c>
      <c r="DP625" s="171">
        <v>82.4</v>
      </c>
      <c r="DQ625" s="171">
        <v>82.4</v>
      </c>
      <c r="DR625" s="171">
        <v>82.4</v>
      </c>
      <c r="DS625" s="171">
        <v>82.4</v>
      </c>
      <c r="DT625" s="171">
        <v>82.4</v>
      </c>
    </row>
    <row r="626" spans="1:124" x14ac:dyDescent="0.25">
      <c r="A626" s="169" t="s">
        <v>1646</v>
      </c>
      <c r="B626" s="169" t="s">
        <v>1647</v>
      </c>
      <c r="C626" s="170">
        <v>3.0000000000000001E-3</v>
      </c>
      <c r="D626" s="171">
        <v>103.1</v>
      </c>
      <c r="E626" s="171">
        <v>103.1</v>
      </c>
      <c r="F626" s="171">
        <v>103.1</v>
      </c>
      <c r="G626" s="171">
        <v>103.1</v>
      </c>
      <c r="H626" s="171">
        <v>103.1</v>
      </c>
      <c r="I626" s="171">
        <v>103.1</v>
      </c>
      <c r="J626" s="171">
        <v>103.1</v>
      </c>
      <c r="K626" s="171">
        <v>103.1</v>
      </c>
      <c r="L626" s="171">
        <v>103.1</v>
      </c>
      <c r="M626" s="171">
        <v>103.1</v>
      </c>
      <c r="N626" s="171">
        <v>103.1</v>
      </c>
      <c r="O626" s="171">
        <v>103.1</v>
      </c>
      <c r="P626" s="171">
        <v>106.6</v>
      </c>
      <c r="Q626" s="171">
        <v>106.6</v>
      </c>
      <c r="R626" s="171">
        <v>106.6</v>
      </c>
      <c r="S626" s="171">
        <v>106.6</v>
      </c>
      <c r="T626" s="171">
        <v>106.6</v>
      </c>
      <c r="U626" s="171">
        <v>106.6</v>
      </c>
      <c r="V626" s="171">
        <v>106.6</v>
      </c>
      <c r="W626" s="171">
        <v>106.6</v>
      </c>
      <c r="X626" s="171">
        <v>106.6</v>
      </c>
      <c r="Y626" s="171">
        <v>106.6</v>
      </c>
      <c r="Z626" s="171">
        <v>106.6</v>
      </c>
      <c r="AA626" s="171">
        <v>106.6</v>
      </c>
      <c r="AB626" s="171">
        <v>111.8</v>
      </c>
      <c r="AC626" s="171">
        <v>111.8</v>
      </c>
      <c r="AD626" s="171">
        <v>111.8</v>
      </c>
      <c r="AE626" s="171">
        <v>111.8</v>
      </c>
      <c r="AF626" s="171">
        <v>111.8</v>
      </c>
      <c r="AG626" s="171">
        <v>111.8</v>
      </c>
      <c r="AH626" s="171">
        <v>111.8</v>
      </c>
      <c r="AI626" s="171">
        <v>111.8</v>
      </c>
      <c r="AJ626" s="171">
        <v>111.8</v>
      </c>
      <c r="AK626" s="171">
        <v>111.8</v>
      </c>
      <c r="AL626" s="171">
        <v>110.3</v>
      </c>
      <c r="AM626" s="171">
        <v>105.6</v>
      </c>
      <c r="AN626" s="171">
        <v>109.1</v>
      </c>
      <c r="AO626" s="171">
        <v>109.1</v>
      </c>
      <c r="AP626" s="171">
        <v>109.1</v>
      </c>
      <c r="AQ626" s="171">
        <v>109.1</v>
      </c>
      <c r="AR626" s="171">
        <v>113.7</v>
      </c>
      <c r="AS626" s="171">
        <v>113.7</v>
      </c>
      <c r="AT626" s="171">
        <v>113.7</v>
      </c>
      <c r="AU626" s="171">
        <v>113.7</v>
      </c>
      <c r="AV626" s="171">
        <v>113.7</v>
      </c>
      <c r="AW626" s="171">
        <v>113.7</v>
      </c>
      <c r="AX626" s="171">
        <v>113.7</v>
      </c>
      <c r="AY626" s="171">
        <v>113.7</v>
      </c>
      <c r="AZ626" s="171">
        <v>113.7</v>
      </c>
      <c r="BA626" s="171">
        <v>113.7</v>
      </c>
      <c r="BB626" s="171">
        <v>113.7</v>
      </c>
      <c r="BC626" s="171">
        <v>113.7</v>
      </c>
      <c r="BD626" s="171">
        <v>113.7</v>
      </c>
      <c r="BE626" s="171">
        <v>113.7</v>
      </c>
      <c r="BF626" s="171">
        <v>113.7</v>
      </c>
      <c r="BG626" s="171">
        <v>113.7</v>
      </c>
      <c r="BH626" s="171">
        <v>113.7</v>
      </c>
      <c r="BI626" s="171">
        <v>113.7</v>
      </c>
      <c r="BJ626" s="171">
        <v>113.7</v>
      </c>
      <c r="BK626" s="171">
        <v>113.7</v>
      </c>
      <c r="BL626" s="171">
        <v>118.8</v>
      </c>
      <c r="BM626" s="171">
        <v>118.8</v>
      </c>
      <c r="BN626" s="171">
        <v>118.8</v>
      </c>
      <c r="BO626" s="171">
        <v>123.8</v>
      </c>
      <c r="BP626" s="171">
        <v>123.8</v>
      </c>
      <c r="BQ626" s="171">
        <v>123.8</v>
      </c>
      <c r="BR626" s="171">
        <v>123.8</v>
      </c>
      <c r="BS626" s="171">
        <v>123.8</v>
      </c>
      <c r="BT626" s="171">
        <v>123.8</v>
      </c>
      <c r="BU626" s="171">
        <v>130.1</v>
      </c>
      <c r="BV626" s="171">
        <v>130.1</v>
      </c>
      <c r="BW626" s="171">
        <v>130.1</v>
      </c>
      <c r="BX626" s="171">
        <v>130.1</v>
      </c>
      <c r="BY626" s="171">
        <v>130.1</v>
      </c>
      <c r="BZ626" s="171">
        <v>130.1</v>
      </c>
      <c r="CA626" s="171">
        <v>130.1</v>
      </c>
      <c r="CB626" s="171">
        <v>130.1</v>
      </c>
      <c r="CC626" s="171">
        <v>130.1</v>
      </c>
      <c r="CD626" s="171">
        <v>130.1</v>
      </c>
      <c r="CE626" s="171">
        <v>130.1</v>
      </c>
      <c r="CF626" s="171">
        <v>130.1</v>
      </c>
      <c r="CG626" s="171">
        <v>130.1</v>
      </c>
      <c r="CH626" s="171">
        <v>130.1</v>
      </c>
      <c r="CI626" s="171">
        <v>130.1</v>
      </c>
      <c r="CJ626" s="171">
        <v>130.1</v>
      </c>
      <c r="CK626" s="171">
        <v>130.1</v>
      </c>
      <c r="CL626" s="171">
        <v>130.1</v>
      </c>
      <c r="CM626" s="171">
        <v>130.1</v>
      </c>
      <c r="CN626" s="171">
        <v>124.6</v>
      </c>
      <c r="CO626" s="171">
        <v>127.4</v>
      </c>
      <c r="CP626" s="171">
        <v>130.1</v>
      </c>
      <c r="CQ626" s="171">
        <v>124.6</v>
      </c>
      <c r="CR626" s="171">
        <v>124.6</v>
      </c>
      <c r="CS626" s="171">
        <v>124.6</v>
      </c>
      <c r="CT626" s="171">
        <v>130.1</v>
      </c>
      <c r="CU626" s="171">
        <v>124.6</v>
      </c>
      <c r="CV626" s="171">
        <v>124.6</v>
      </c>
      <c r="CW626" s="171">
        <v>130.1</v>
      </c>
      <c r="CX626" s="171">
        <v>124.6</v>
      </c>
      <c r="CY626" s="171">
        <v>118.8</v>
      </c>
      <c r="CZ626" s="171">
        <v>124.6</v>
      </c>
      <c r="DA626" s="171">
        <v>118.8</v>
      </c>
      <c r="DB626" s="171">
        <v>124.6</v>
      </c>
      <c r="DC626" s="171">
        <v>130.1</v>
      </c>
      <c r="DD626" s="171">
        <v>163.6</v>
      </c>
      <c r="DE626" s="171">
        <v>164.6</v>
      </c>
      <c r="DF626" s="171">
        <v>166.8</v>
      </c>
      <c r="DG626" s="171">
        <v>166.8</v>
      </c>
      <c r="DH626" s="171">
        <v>166.8</v>
      </c>
      <c r="DI626" s="171">
        <v>166.8</v>
      </c>
      <c r="DJ626" s="171">
        <v>166.8</v>
      </c>
      <c r="DK626" s="171">
        <v>166.8</v>
      </c>
      <c r="DL626" s="171">
        <v>241.2</v>
      </c>
      <c r="DM626" s="171">
        <v>241.2</v>
      </c>
      <c r="DN626" s="171">
        <v>241.2</v>
      </c>
      <c r="DO626" s="171">
        <v>241.2</v>
      </c>
      <c r="DP626" s="171">
        <v>228.9</v>
      </c>
      <c r="DQ626" s="171">
        <v>225.3</v>
      </c>
      <c r="DR626" s="171">
        <v>213.7</v>
      </c>
      <c r="DS626" s="171">
        <v>213.8</v>
      </c>
      <c r="DT626" s="171">
        <v>213.8</v>
      </c>
    </row>
    <row r="627" spans="1:124" x14ac:dyDescent="0.25">
      <c r="A627" s="169" t="s">
        <v>1648</v>
      </c>
      <c r="B627" s="169" t="s">
        <v>1649</v>
      </c>
      <c r="C627" s="170">
        <v>1.2E-4</v>
      </c>
      <c r="D627" s="171">
        <v>101.1</v>
      </c>
      <c r="E627" s="171">
        <v>101.7</v>
      </c>
      <c r="F627" s="171">
        <v>101.9</v>
      </c>
      <c r="G627" s="171">
        <v>102.1</v>
      </c>
      <c r="H627" s="171">
        <v>103.3</v>
      </c>
      <c r="I627" s="171">
        <v>104.4</v>
      </c>
      <c r="J627" s="171">
        <v>103.8</v>
      </c>
      <c r="K627" s="171">
        <v>103.6</v>
      </c>
      <c r="L627" s="171">
        <v>103.6</v>
      </c>
      <c r="M627" s="171">
        <v>103.6</v>
      </c>
      <c r="N627" s="171">
        <v>103.2</v>
      </c>
      <c r="O627" s="171">
        <v>103.2</v>
      </c>
      <c r="P627" s="171">
        <v>103.2</v>
      </c>
      <c r="Q627" s="171">
        <v>102.8</v>
      </c>
      <c r="R627" s="171">
        <v>102.6</v>
      </c>
      <c r="S627" s="171">
        <v>102.6</v>
      </c>
      <c r="T627" s="171">
        <v>102.4</v>
      </c>
      <c r="U627" s="171">
        <v>102.7</v>
      </c>
      <c r="V627" s="171">
        <v>102.7</v>
      </c>
      <c r="W627" s="171">
        <v>103.2</v>
      </c>
      <c r="X627" s="171">
        <v>103.2</v>
      </c>
      <c r="Y627" s="171">
        <v>104.4</v>
      </c>
      <c r="Z627" s="171">
        <v>104.8</v>
      </c>
      <c r="AA627" s="171">
        <v>104.8</v>
      </c>
      <c r="AB627" s="171">
        <v>104.8</v>
      </c>
      <c r="AC627" s="171">
        <v>105.1</v>
      </c>
      <c r="AD627" s="171">
        <v>105.1</v>
      </c>
      <c r="AE627" s="171">
        <v>105.7</v>
      </c>
      <c r="AF627" s="171">
        <v>106.4</v>
      </c>
      <c r="AG627" s="171">
        <v>110.3</v>
      </c>
      <c r="AH627" s="171">
        <v>110.3</v>
      </c>
      <c r="AI627" s="171">
        <v>110.3</v>
      </c>
      <c r="AJ627" s="171">
        <v>111.9</v>
      </c>
      <c r="AK627" s="171">
        <v>110.5</v>
      </c>
      <c r="AL627" s="171">
        <v>110.9</v>
      </c>
      <c r="AM627" s="171">
        <v>109.3</v>
      </c>
      <c r="AN627" s="171">
        <v>108.8</v>
      </c>
      <c r="AO627" s="171">
        <v>108</v>
      </c>
      <c r="AP627" s="171">
        <v>108.5</v>
      </c>
      <c r="AQ627" s="171">
        <v>108.1</v>
      </c>
      <c r="AR627" s="171">
        <v>107.7</v>
      </c>
      <c r="AS627" s="171">
        <v>107.6</v>
      </c>
      <c r="AT627" s="171">
        <v>106.8</v>
      </c>
      <c r="AU627" s="171">
        <v>107.2</v>
      </c>
      <c r="AV627" s="171">
        <v>107.1</v>
      </c>
      <c r="AW627" s="171">
        <v>110.9</v>
      </c>
      <c r="AX627" s="171">
        <v>108.7</v>
      </c>
      <c r="AY627" s="171">
        <v>111.3</v>
      </c>
      <c r="AZ627" s="171">
        <v>110.3</v>
      </c>
      <c r="BA627" s="171">
        <v>108.7</v>
      </c>
      <c r="BB627" s="171">
        <v>107.8</v>
      </c>
      <c r="BC627" s="171">
        <v>107.4</v>
      </c>
      <c r="BD627" s="171">
        <v>108.9</v>
      </c>
      <c r="BE627" s="171">
        <v>108.8</v>
      </c>
      <c r="BF627" s="171">
        <v>108.5</v>
      </c>
      <c r="BG627" s="171">
        <v>108.5</v>
      </c>
      <c r="BH627" s="171">
        <v>108.5</v>
      </c>
      <c r="BI627" s="171">
        <v>108.7</v>
      </c>
      <c r="BJ627" s="171">
        <v>109.3</v>
      </c>
      <c r="BK627" s="171">
        <v>108.8</v>
      </c>
      <c r="BL627" s="171">
        <v>108.6</v>
      </c>
      <c r="BM627" s="171">
        <v>108.3</v>
      </c>
      <c r="BN627" s="171">
        <v>110.1</v>
      </c>
      <c r="BO627" s="171">
        <v>111.5</v>
      </c>
      <c r="BP627" s="171">
        <v>108.8</v>
      </c>
      <c r="BQ627" s="171">
        <v>109.5</v>
      </c>
      <c r="BR627" s="171">
        <v>109.6</v>
      </c>
      <c r="BS627" s="171">
        <v>111.1</v>
      </c>
      <c r="BT627" s="171">
        <v>109.6</v>
      </c>
      <c r="BU627" s="171">
        <v>109.6</v>
      </c>
      <c r="BV627" s="171">
        <v>108.2</v>
      </c>
      <c r="BW627" s="171">
        <v>110</v>
      </c>
      <c r="BX627" s="171">
        <v>110.4</v>
      </c>
      <c r="BY627" s="171">
        <v>110.8</v>
      </c>
      <c r="BZ627" s="171">
        <v>111.5</v>
      </c>
      <c r="CA627" s="171">
        <v>107.9</v>
      </c>
      <c r="CB627" s="171">
        <v>110.4</v>
      </c>
      <c r="CC627" s="171">
        <v>111.8</v>
      </c>
      <c r="CD627" s="171">
        <v>112.6</v>
      </c>
      <c r="CE627" s="171">
        <v>110.2</v>
      </c>
      <c r="CF627" s="171">
        <v>111.7</v>
      </c>
      <c r="CG627" s="171">
        <v>110.4</v>
      </c>
      <c r="CH627" s="171">
        <v>112.3</v>
      </c>
      <c r="CI627" s="171">
        <v>111.3</v>
      </c>
      <c r="CJ627" s="171">
        <v>112</v>
      </c>
      <c r="CK627" s="171">
        <v>111.6</v>
      </c>
      <c r="CL627" s="171">
        <v>109.5</v>
      </c>
      <c r="CM627" s="171">
        <v>111.5</v>
      </c>
      <c r="CN627" s="171">
        <v>110.4</v>
      </c>
      <c r="CO627" s="171">
        <v>111.2</v>
      </c>
      <c r="CP627" s="171">
        <v>110</v>
      </c>
      <c r="CQ627" s="171">
        <v>112.3</v>
      </c>
      <c r="CR627" s="171">
        <v>111.8</v>
      </c>
      <c r="CS627" s="171">
        <v>111.8</v>
      </c>
      <c r="CT627" s="171">
        <v>113.2</v>
      </c>
      <c r="CU627" s="171">
        <v>109.5</v>
      </c>
      <c r="CV627" s="171">
        <v>109.6</v>
      </c>
      <c r="CW627" s="171">
        <v>109.5</v>
      </c>
      <c r="CX627" s="171">
        <v>112.1</v>
      </c>
      <c r="CY627" s="171">
        <v>113.2</v>
      </c>
      <c r="CZ627" s="171">
        <v>113.7</v>
      </c>
      <c r="DA627" s="171">
        <v>112</v>
      </c>
      <c r="DB627" s="171">
        <v>113</v>
      </c>
      <c r="DC627" s="171">
        <v>112.4</v>
      </c>
      <c r="DD627" s="171">
        <v>114.1</v>
      </c>
      <c r="DE627" s="171">
        <v>113.2</v>
      </c>
      <c r="DF627" s="171">
        <v>114.7</v>
      </c>
      <c r="DG627" s="171">
        <v>116.1</v>
      </c>
      <c r="DH627" s="171">
        <v>118.5</v>
      </c>
      <c r="DI627" s="171">
        <v>117.7</v>
      </c>
      <c r="DJ627" s="171">
        <v>118.9</v>
      </c>
      <c r="DK627" s="171">
        <v>120.1</v>
      </c>
      <c r="DL627" s="171">
        <v>122.1</v>
      </c>
      <c r="DM627" s="171">
        <v>121.8</v>
      </c>
      <c r="DN627" s="171">
        <v>121</v>
      </c>
      <c r="DO627" s="171">
        <v>122.4</v>
      </c>
      <c r="DP627" s="171">
        <v>124.6</v>
      </c>
      <c r="DQ627" s="171">
        <v>122.6</v>
      </c>
      <c r="DR627" s="171">
        <v>123</v>
      </c>
      <c r="DS627" s="171">
        <v>123.8</v>
      </c>
      <c r="DT627" s="171">
        <v>128.80000000000001</v>
      </c>
    </row>
    <row r="628" spans="1:124" x14ac:dyDescent="0.25">
      <c r="A628" s="169" t="s">
        <v>1650</v>
      </c>
      <c r="B628" s="169" t="s">
        <v>1651</v>
      </c>
      <c r="C628" s="170">
        <v>4.6000000000000001E-4</v>
      </c>
      <c r="D628" s="171">
        <v>97.1</v>
      </c>
      <c r="E628" s="171">
        <v>100.3</v>
      </c>
      <c r="F628" s="171">
        <v>102.7</v>
      </c>
      <c r="G628" s="171">
        <v>101.9</v>
      </c>
      <c r="H628" s="171">
        <v>104</v>
      </c>
      <c r="I628" s="171">
        <v>99.7</v>
      </c>
      <c r="J628" s="171">
        <v>95.3</v>
      </c>
      <c r="K628" s="171">
        <v>105.6</v>
      </c>
      <c r="L628" s="171">
        <v>104.4</v>
      </c>
      <c r="M628" s="171">
        <v>102.7</v>
      </c>
      <c r="N628" s="171">
        <v>99.5</v>
      </c>
      <c r="O628" s="171">
        <v>107.3</v>
      </c>
      <c r="P628" s="171">
        <v>94.3</v>
      </c>
      <c r="Q628" s="171">
        <v>95.4</v>
      </c>
      <c r="R628" s="171">
        <v>101.7</v>
      </c>
      <c r="S628" s="171">
        <v>104.3</v>
      </c>
      <c r="T628" s="171">
        <v>103.4</v>
      </c>
      <c r="U628" s="171">
        <v>107.1</v>
      </c>
      <c r="V628" s="171">
        <v>103</v>
      </c>
      <c r="W628" s="171">
        <v>109.3</v>
      </c>
      <c r="X628" s="171">
        <v>106.4</v>
      </c>
      <c r="Y628" s="171">
        <v>111</v>
      </c>
      <c r="Z628" s="171">
        <v>109.2</v>
      </c>
      <c r="AA628" s="171">
        <v>117.4</v>
      </c>
      <c r="AB628" s="171">
        <v>112.8</v>
      </c>
      <c r="AC628" s="171">
        <v>117.2</v>
      </c>
      <c r="AD628" s="171">
        <v>115.2</v>
      </c>
      <c r="AE628" s="171">
        <v>119.9</v>
      </c>
      <c r="AF628" s="171">
        <v>116.6</v>
      </c>
      <c r="AG628" s="171">
        <v>115.2</v>
      </c>
      <c r="AH628" s="171">
        <v>113.2</v>
      </c>
      <c r="AI628" s="171">
        <v>118.6</v>
      </c>
      <c r="AJ628" s="171">
        <v>120</v>
      </c>
      <c r="AK628" s="171">
        <v>108.4</v>
      </c>
      <c r="AL628" s="171">
        <v>109</v>
      </c>
      <c r="AM628" s="171">
        <v>118.3</v>
      </c>
      <c r="AN628" s="171">
        <v>110.5</v>
      </c>
      <c r="AO628" s="171">
        <v>108.1</v>
      </c>
      <c r="AP628" s="171">
        <v>109</v>
      </c>
      <c r="AQ628" s="171">
        <v>107.6</v>
      </c>
      <c r="AR628" s="171">
        <v>107.6</v>
      </c>
      <c r="AS628" s="171">
        <v>104.9</v>
      </c>
      <c r="AT628" s="171">
        <v>104.9</v>
      </c>
      <c r="AU628" s="171">
        <v>104.9</v>
      </c>
      <c r="AV628" s="171">
        <v>104.9</v>
      </c>
      <c r="AW628" s="171">
        <v>101.9</v>
      </c>
      <c r="AX628" s="171">
        <v>101.9</v>
      </c>
      <c r="AY628" s="171">
        <v>99.9</v>
      </c>
      <c r="AZ628" s="171">
        <v>99.9</v>
      </c>
      <c r="BA628" s="171">
        <v>99.9</v>
      </c>
      <c r="BB628" s="171">
        <v>99.9</v>
      </c>
      <c r="BC628" s="171">
        <v>99.9</v>
      </c>
      <c r="BD628" s="171">
        <v>99.9</v>
      </c>
      <c r="BE628" s="171">
        <v>99.9</v>
      </c>
      <c r="BF628" s="171">
        <v>99.9</v>
      </c>
      <c r="BG628" s="171">
        <v>99.9</v>
      </c>
      <c r="BH628" s="171">
        <v>99.2</v>
      </c>
      <c r="BI628" s="171">
        <v>98.5</v>
      </c>
      <c r="BJ628" s="171">
        <v>98.5</v>
      </c>
      <c r="BK628" s="171">
        <v>98.5</v>
      </c>
      <c r="BL628" s="171">
        <v>97</v>
      </c>
      <c r="BM628" s="171">
        <v>97</v>
      </c>
      <c r="BN628" s="171">
        <v>97</v>
      </c>
      <c r="BO628" s="171">
        <v>97.5</v>
      </c>
      <c r="BP628" s="171">
        <v>97.5</v>
      </c>
      <c r="BQ628" s="171">
        <v>98.4</v>
      </c>
      <c r="BR628" s="171">
        <v>94.9</v>
      </c>
      <c r="BS628" s="171">
        <v>97.6</v>
      </c>
      <c r="BT628" s="171">
        <v>98.6</v>
      </c>
      <c r="BU628" s="171">
        <v>97.6</v>
      </c>
      <c r="BV628" s="171">
        <v>97.6</v>
      </c>
      <c r="BW628" s="171">
        <v>97.6</v>
      </c>
      <c r="BX628" s="171">
        <v>97.6</v>
      </c>
      <c r="BY628" s="171">
        <v>97.6</v>
      </c>
      <c r="BZ628" s="171">
        <v>97.6</v>
      </c>
      <c r="CA628" s="171">
        <v>97.6</v>
      </c>
      <c r="CB628" s="171">
        <v>97.6</v>
      </c>
      <c r="CC628" s="171">
        <v>97.6</v>
      </c>
      <c r="CD628" s="171">
        <v>99.9</v>
      </c>
      <c r="CE628" s="171">
        <v>99.9</v>
      </c>
      <c r="CF628" s="171">
        <v>99.9</v>
      </c>
      <c r="CG628" s="171">
        <v>99.9</v>
      </c>
      <c r="CH628" s="171">
        <v>103.5</v>
      </c>
      <c r="CI628" s="171">
        <v>99.9</v>
      </c>
      <c r="CJ628" s="171">
        <v>100.3</v>
      </c>
      <c r="CK628" s="171">
        <v>100.3</v>
      </c>
      <c r="CL628" s="171">
        <v>99</v>
      </c>
      <c r="CM628" s="171">
        <v>99</v>
      </c>
      <c r="CN628" s="171">
        <v>102.8</v>
      </c>
      <c r="CO628" s="171">
        <v>98.6</v>
      </c>
      <c r="CP628" s="171">
        <v>98.6</v>
      </c>
      <c r="CQ628" s="171">
        <v>98.6</v>
      </c>
      <c r="CR628" s="171">
        <v>98.8</v>
      </c>
      <c r="CS628" s="171">
        <v>99.7</v>
      </c>
      <c r="CT628" s="171">
        <v>100.1</v>
      </c>
      <c r="CU628" s="171">
        <v>100.2</v>
      </c>
      <c r="CV628" s="171">
        <v>100.2</v>
      </c>
      <c r="CW628" s="171">
        <v>100.1</v>
      </c>
      <c r="CX628" s="171">
        <v>99.5</v>
      </c>
      <c r="CY628" s="171">
        <v>100.8</v>
      </c>
      <c r="CZ628" s="171">
        <v>100.8</v>
      </c>
      <c r="DA628" s="171">
        <v>100.8</v>
      </c>
      <c r="DB628" s="171">
        <v>99.4</v>
      </c>
      <c r="DC628" s="171">
        <v>99.5</v>
      </c>
      <c r="DD628" s="171">
        <v>99.5</v>
      </c>
      <c r="DE628" s="171">
        <v>100.9</v>
      </c>
      <c r="DF628" s="171">
        <v>100.9</v>
      </c>
      <c r="DG628" s="171">
        <v>103.6</v>
      </c>
      <c r="DH628" s="171">
        <v>104.8</v>
      </c>
      <c r="DI628" s="171">
        <v>104.4</v>
      </c>
      <c r="DJ628" s="171">
        <v>105.3</v>
      </c>
      <c r="DK628" s="171">
        <v>105.2</v>
      </c>
      <c r="DL628" s="171">
        <v>105.6</v>
      </c>
      <c r="DM628" s="171">
        <v>106.1</v>
      </c>
      <c r="DN628" s="171">
        <v>107.8</v>
      </c>
      <c r="DO628" s="171">
        <v>106.4</v>
      </c>
      <c r="DP628" s="171">
        <v>106.2</v>
      </c>
      <c r="DQ628" s="171">
        <v>106.9</v>
      </c>
      <c r="DR628" s="171">
        <v>107.7</v>
      </c>
      <c r="DS628" s="171">
        <v>107.2</v>
      </c>
      <c r="DT628" s="171">
        <v>108.1</v>
      </c>
    </row>
    <row r="629" spans="1:124" x14ac:dyDescent="0.25">
      <c r="A629" s="169" t="s">
        <v>1652</v>
      </c>
      <c r="B629" s="169" t="s">
        <v>1653</v>
      </c>
      <c r="C629" s="170">
        <v>0.72841</v>
      </c>
      <c r="D629" s="171">
        <v>101.1</v>
      </c>
      <c r="E629" s="171">
        <v>100.8</v>
      </c>
      <c r="F629" s="171">
        <v>101.9</v>
      </c>
      <c r="G629" s="171">
        <v>99.8</v>
      </c>
      <c r="H629" s="171">
        <v>102.3</v>
      </c>
      <c r="I629" s="171">
        <v>99.4</v>
      </c>
      <c r="J629" s="171">
        <v>102.2</v>
      </c>
      <c r="K629" s="171">
        <v>101.3</v>
      </c>
      <c r="L629" s="171">
        <v>99.9</v>
      </c>
      <c r="M629" s="171">
        <v>100.7</v>
      </c>
      <c r="N629" s="171">
        <v>103.3</v>
      </c>
      <c r="O629" s="171">
        <v>103.8</v>
      </c>
      <c r="P629" s="171">
        <v>103.1</v>
      </c>
      <c r="Q629" s="171">
        <v>103.3</v>
      </c>
      <c r="R629" s="171">
        <v>100.9</v>
      </c>
      <c r="S629" s="171">
        <v>102.6</v>
      </c>
      <c r="T629" s="171">
        <v>103.5</v>
      </c>
      <c r="U629" s="171">
        <v>104.2</v>
      </c>
      <c r="V629" s="171">
        <v>103.2</v>
      </c>
      <c r="W629" s="171">
        <v>104</v>
      </c>
      <c r="X629" s="171">
        <v>105.3</v>
      </c>
      <c r="Y629" s="171">
        <v>106.5</v>
      </c>
      <c r="Z629" s="171">
        <v>105.6</v>
      </c>
      <c r="AA629" s="171">
        <v>107.9</v>
      </c>
      <c r="AB629" s="171">
        <v>108.7</v>
      </c>
      <c r="AC629" s="171">
        <v>112.5</v>
      </c>
      <c r="AD629" s="171">
        <v>113.6</v>
      </c>
      <c r="AE629" s="171">
        <v>110.4</v>
      </c>
      <c r="AF629" s="171">
        <v>111.3</v>
      </c>
      <c r="AG629" s="171">
        <v>111.4</v>
      </c>
      <c r="AH629" s="171">
        <v>112.1</v>
      </c>
      <c r="AI629" s="171">
        <v>108.1</v>
      </c>
      <c r="AJ629" s="171">
        <v>109.3</v>
      </c>
      <c r="AK629" s="171">
        <v>109.3</v>
      </c>
      <c r="AL629" s="171">
        <v>110.7</v>
      </c>
      <c r="AM629" s="171">
        <v>114.3</v>
      </c>
      <c r="AN629" s="171">
        <v>108.7</v>
      </c>
      <c r="AO629" s="171">
        <v>109.3</v>
      </c>
      <c r="AP629" s="171">
        <v>109.8</v>
      </c>
      <c r="AQ629" s="171">
        <v>109.7</v>
      </c>
      <c r="AR629" s="171">
        <v>108.4</v>
      </c>
      <c r="AS629" s="171">
        <v>108.9</v>
      </c>
      <c r="AT629" s="171">
        <v>107.7</v>
      </c>
      <c r="AU629" s="171">
        <v>108.6</v>
      </c>
      <c r="AV629" s="171">
        <v>107.1</v>
      </c>
      <c r="AW629" s="171">
        <v>106.8</v>
      </c>
      <c r="AX629" s="171">
        <v>107.3</v>
      </c>
      <c r="AY629" s="171">
        <v>108.4</v>
      </c>
      <c r="AZ629" s="171">
        <v>104.9</v>
      </c>
      <c r="BA629" s="171">
        <v>108</v>
      </c>
      <c r="BB629" s="171">
        <v>108</v>
      </c>
      <c r="BC629" s="171">
        <v>106.5</v>
      </c>
      <c r="BD629" s="171">
        <v>105.2</v>
      </c>
      <c r="BE629" s="171">
        <v>108.7</v>
      </c>
      <c r="BF629" s="171">
        <v>110.5</v>
      </c>
      <c r="BG629" s="171">
        <v>106.7</v>
      </c>
      <c r="BH629" s="171">
        <v>108.4</v>
      </c>
      <c r="BI629" s="171">
        <v>109.9</v>
      </c>
      <c r="BJ629" s="171">
        <v>110.1</v>
      </c>
      <c r="BK629" s="171">
        <v>110.5</v>
      </c>
      <c r="BL629" s="171">
        <v>110.9</v>
      </c>
      <c r="BM629" s="171">
        <v>111.5</v>
      </c>
      <c r="BN629" s="171">
        <v>110</v>
      </c>
      <c r="BO629" s="171">
        <v>110.6</v>
      </c>
      <c r="BP629" s="171">
        <v>112</v>
      </c>
      <c r="BQ629" s="171">
        <v>116.6</v>
      </c>
      <c r="BR629" s="171">
        <v>117.2</v>
      </c>
      <c r="BS629" s="171">
        <v>118.4</v>
      </c>
      <c r="BT629" s="171">
        <v>116.9</v>
      </c>
      <c r="BU629" s="171">
        <v>116.7</v>
      </c>
      <c r="BV629" s="171">
        <v>118</v>
      </c>
      <c r="BW629" s="171">
        <v>118.8</v>
      </c>
      <c r="BX629" s="171">
        <v>120.1</v>
      </c>
      <c r="BY629" s="171">
        <v>120.6</v>
      </c>
      <c r="BZ629" s="171">
        <v>120.8</v>
      </c>
      <c r="CA629" s="171">
        <v>122.8</v>
      </c>
      <c r="CB629" s="171">
        <v>121.6</v>
      </c>
      <c r="CC629" s="171">
        <v>121.9</v>
      </c>
      <c r="CD629" s="171">
        <v>125.1</v>
      </c>
      <c r="CE629" s="171">
        <v>123.9</v>
      </c>
      <c r="CF629" s="171">
        <v>124.3</v>
      </c>
      <c r="CG629" s="171">
        <v>125.7</v>
      </c>
      <c r="CH629" s="171">
        <v>125.8</v>
      </c>
      <c r="CI629" s="171">
        <v>124.9</v>
      </c>
      <c r="CJ629" s="171">
        <v>125.3</v>
      </c>
      <c r="CK629" s="171">
        <v>126.1</v>
      </c>
      <c r="CL629" s="171">
        <v>126.1</v>
      </c>
      <c r="CM629" s="171">
        <v>124.4</v>
      </c>
      <c r="CN629" s="171">
        <v>123.2</v>
      </c>
      <c r="CO629" s="171">
        <v>124.2</v>
      </c>
      <c r="CP629" s="171">
        <v>121.9</v>
      </c>
      <c r="CQ629" s="171">
        <v>123.5</v>
      </c>
      <c r="CR629" s="171">
        <v>123.7</v>
      </c>
      <c r="CS629" s="171">
        <v>124.4</v>
      </c>
      <c r="CT629" s="171">
        <v>122.9</v>
      </c>
      <c r="CU629" s="171">
        <v>122.6</v>
      </c>
      <c r="CV629" s="171">
        <v>122.6</v>
      </c>
      <c r="CW629" s="171">
        <v>120.3</v>
      </c>
      <c r="CX629" s="171">
        <v>123.6</v>
      </c>
      <c r="CY629" s="171">
        <v>123.7</v>
      </c>
      <c r="CZ629" s="171">
        <v>122.5</v>
      </c>
      <c r="DA629" s="171">
        <v>123.9</v>
      </c>
      <c r="DB629" s="171">
        <v>124.2</v>
      </c>
      <c r="DC629" s="171">
        <v>125.7</v>
      </c>
      <c r="DD629" s="171">
        <v>126.8</v>
      </c>
      <c r="DE629" s="171">
        <v>127.8</v>
      </c>
      <c r="DF629" s="171">
        <v>128.80000000000001</v>
      </c>
      <c r="DG629" s="171">
        <v>129.69999999999999</v>
      </c>
      <c r="DH629" s="171">
        <v>131.30000000000001</v>
      </c>
      <c r="DI629" s="171">
        <v>132.69999999999999</v>
      </c>
      <c r="DJ629" s="171">
        <v>134.1</v>
      </c>
      <c r="DK629" s="171">
        <v>134.1</v>
      </c>
      <c r="DL629" s="171">
        <v>135.69999999999999</v>
      </c>
      <c r="DM629" s="171">
        <v>136.4</v>
      </c>
      <c r="DN629" s="171">
        <v>136.9</v>
      </c>
      <c r="DO629" s="171">
        <v>136.9</v>
      </c>
      <c r="DP629" s="171">
        <v>138.30000000000001</v>
      </c>
      <c r="DQ629" s="171">
        <v>140.30000000000001</v>
      </c>
      <c r="DR629" s="171">
        <v>140.1</v>
      </c>
      <c r="DS629" s="171">
        <v>140.80000000000001</v>
      </c>
      <c r="DT629" s="171">
        <v>143.19999999999999</v>
      </c>
    </row>
    <row r="630" spans="1:124" x14ac:dyDescent="0.25">
      <c r="A630" s="169" t="s">
        <v>1654</v>
      </c>
      <c r="B630" s="169" t="s">
        <v>1655</v>
      </c>
      <c r="C630" s="170">
        <v>0.18662000000000001</v>
      </c>
      <c r="D630" s="171">
        <v>108.1</v>
      </c>
      <c r="E630" s="171">
        <v>100.5</v>
      </c>
      <c r="F630" s="171">
        <v>104.7</v>
      </c>
      <c r="G630" s="171">
        <v>102.3</v>
      </c>
      <c r="H630" s="171">
        <v>103.2</v>
      </c>
      <c r="I630" s="171">
        <v>98.3</v>
      </c>
      <c r="J630" s="171">
        <v>101.6</v>
      </c>
      <c r="K630" s="171">
        <v>98.8</v>
      </c>
      <c r="L630" s="171">
        <v>98.2</v>
      </c>
      <c r="M630" s="171">
        <v>99.5</v>
      </c>
      <c r="N630" s="171">
        <v>98.5</v>
      </c>
      <c r="O630" s="171">
        <v>99.1</v>
      </c>
      <c r="P630" s="171">
        <v>96.6</v>
      </c>
      <c r="Q630" s="171">
        <v>96.9</v>
      </c>
      <c r="R630" s="171">
        <v>99.1</v>
      </c>
      <c r="S630" s="171">
        <v>102.5</v>
      </c>
      <c r="T630" s="171">
        <v>102.9</v>
      </c>
      <c r="U630" s="171">
        <v>103.3</v>
      </c>
      <c r="V630" s="171">
        <v>101.2</v>
      </c>
      <c r="W630" s="171">
        <v>101.4</v>
      </c>
      <c r="X630" s="171">
        <v>99</v>
      </c>
      <c r="Y630" s="171">
        <v>102.1</v>
      </c>
      <c r="Z630" s="171">
        <v>100.5</v>
      </c>
      <c r="AA630" s="171">
        <v>100.2</v>
      </c>
      <c r="AB630" s="171">
        <v>102.1</v>
      </c>
      <c r="AC630" s="171">
        <v>108.8</v>
      </c>
      <c r="AD630" s="171">
        <v>110.4</v>
      </c>
      <c r="AE630" s="171">
        <v>109.7</v>
      </c>
      <c r="AF630" s="171">
        <v>111.1</v>
      </c>
      <c r="AG630" s="171">
        <v>109.9</v>
      </c>
      <c r="AH630" s="171">
        <v>109.5</v>
      </c>
      <c r="AI630" s="171">
        <v>101.4</v>
      </c>
      <c r="AJ630" s="171">
        <v>101.7</v>
      </c>
      <c r="AK630" s="171">
        <v>101.7</v>
      </c>
      <c r="AL630" s="171">
        <v>100</v>
      </c>
      <c r="AM630" s="171">
        <v>100.9</v>
      </c>
      <c r="AN630" s="171">
        <v>100.9</v>
      </c>
      <c r="AO630" s="171">
        <v>101.5</v>
      </c>
      <c r="AP630" s="171">
        <v>101.5</v>
      </c>
      <c r="AQ630" s="171">
        <v>100.3</v>
      </c>
      <c r="AR630" s="171">
        <v>93.8</v>
      </c>
      <c r="AS630" s="171">
        <v>93.8</v>
      </c>
      <c r="AT630" s="171">
        <v>93.6</v>
      </c>
      <c r="AU630" s="171">
        <v>93.9</v>
      </c>
      <c r="AV630" s="171">
        <v>93.4</v>
      </c>
      <c r="AW630" s="171">
        <v>93.6</v>
      </c>
      <c r="AX630" s="171">
        <v>93.3</v>
      </c>
      <c r="AY630" s="171">
        <v>92.1</v>
      </c>
      <c r="AZ630" s="171">
        <v>91.1</v>
      </c>
      <c r="BA630" s="171">
        <v>93</v>
      </c>
      <c r="BB630" s="171">
        <v>93.6</v>
      </c>
      <c r="BC630" s="171">
        <v>92</v>
      </c>
      <c r="BD630" s="171">
        <v>89.1</v>
      </c>
      <c r="BE630" s="171">
        <v>91.4</v>
      </c>
      <c r="BF630" s="171">
        <v>91.7</v>
      </c>
      <c r="BG630" s="171">
        <v>94.7</v>
      </c>
      <c r="BH630" s="171">
        <v>99.1</v>
      </c>
      <c r="BI630" s="171">
        <v>99.8</v>
      </c>
      <c r="BJ630" s="171">
        <v>99.2</v>
      </c>
      <c r="BK630" s="171">
        <v>98.3</v>
      </c>
      <c r="BL630" s="171">
        <v>102.1</v>
      </c>
      <c r="BM630" s="171">
        <v>101</v>
      </c>
      <c r="BN630" s="171">
        <v>99.2</v>
      </c>
      <c r="BO630" s="171">
        <v>103.9</v>
      </c>
      <c r="BP630" s="171">
        <v>101.7</v>
      </c>
      <c r="BQ630" s="171">
        <v>103.9</v>
      </c>
      <c r="BR630" s="171">
        <v>103.5</v>
      </c>
      <c r="BS630" s="171">
        <v>104.1</v>
      </c>
      <c r="BT630" s="171">
        <v>104.3</v>
      </c>
      <c r="BU630" s="171">
        <v>108.3</v>
      </c>
      <c r="BV630" s="171">
        <v>108.8</v>
      </c>
      <c r="BW630" s="171">
        <v>109.8</v>
      </c>
      <c r="BX630" s="171">
        <v>110.5</v>
      </c>
      <c r="BY630" s="171">
        <v>111</v>
      </c>
      <c r="BZ630" s="171">
        <v>112.8</v>
      </c>
      <c r="CA630" s="171">
        <v>114.3</v>
      </c>
      <c r="CB630" s="171">
        <v>111.6</v>
      </c>
      <c r="CC630" s="171">
        <v>111.7</v>
      </c>
      <c r="CD630" s="171">
        <v>115.8</v>
      </c>
      <c r="CE630" s="171">
        <v>115.4</v>
      </c>
      <c r="CF630" s="171">
        <v>114.9</v>
      </c>
      <c r="CG630" s="171">
        <v>115.9</v>
      </c>
      <c r="CH630" s="171">
        <v>115.8</v>
      </c>
      <c r="CI630" s="171">
        <v>115</v>
      </c>
      <c r="CJ630" s="171">
        <v>113.7</v>
      </c>
      <c r="CK630" s="171">
        <v>113.3</v>
      </c>
      <c r="CL630" s="171">
        <v>115.2</v>
      </c>
      <c r="CM630" s="171">
        <v>111.7</v>
      </c>
      <c r="CN630" s="171">
        <v>110.4</v>
      </c>
      <c r="CO630" s="171">
        <v>111.1</v>
      </c>
      <c r="CP630" s="171">
        <v>111</v>
      </c>
      <c r="CQ630" s="171">
        <v>112.1</v>
      </c>
      <c r="CR630" s="171">
        <v>110.1</v>
      </c>
      <c r="CS630" s="171">
        <v>113.1</v>
      </c>
      <c r="CT630" s="171">
        <v>109.5</v>
      </c>
      <c r="CU630" s="171">
        <v>109.1</v>
      </c>
      <c r="CV630" s="171">
        <v>109</v>
      </c>
      <c r="CW630" s="171">
        <v>109.9</v>
      </c>
      <c r="CX630" s="171">
        <v>113.5</v>
      </c>
      <c r="CY630" s="171">
        <v>114</v>
      </c>
      <c r="CZ630" s="171">
        <v>112.8</v>
      </c>
      <c r="DA630" s="171">
        <v>115.4</v>
      </c>
      <c r="DB630" s="171">
        <v>113.6</v>
      </c>
      <c r="DC630" s="171">
        <v>114.1</v>
      </c>
      <c r="DD630" s="171">
        <v>114.7</v>
      </c>
      <c r="DE630" s="171">
        <v>117.7</v>
      </c>
      <c r="DF630" s="171">
        <v>117.3</v>
      </c>
      <c r="DG630" s="171">
        <v>119.5</v>
      </c>
      <c r="DH630" s="171">
        <v>120.8</v>
      </c>
      <c r="DI630" s="171">
        <v>125.8</v>
      </c>
      <c r="DJ630" s="171">
        <v>124.6</v>
      </c>
      <c r="DK630" s="171">
        <v>121.8</v>
      </c>
      <c r="DL630" s="171">
        <v>129.19999999999999</v>
      </c>
      <c r="DM630" s="171">
        <v>131.6</v>
      </c>
      <c r="DN630" s="171">
        <v>133.6</v>
      </c>
      <c r="DO630" s="171">
        <v>134</v>
      </c>
      <c r="DP630" s="171">
        <v>134</v>
      </c>
      <c r="DQ630" s="171">
        <v>136.5</v>
      </c>
      <c r="DR630" s="171">
        <v>137.6</v>
      </c>
      <c r="DS630" s="171">
        <v>141.4</v>
      </c>
      <c r="DT630" s="171">
        <v>147.6</v>
      </c>
    </row>
    <row r="631" spans="1:124" x14ac:dyDescent="0.25">
      <c r="A631" s="169" t="s">
        <v>1656</v>
      </c>
      <c r="B631" s="169" t="s">
        <v>1657</v>
      </c>
      <c r="C631" s="170">
        <v>0.27659</v>
      </c>
      <c r="D631" s="171">
        <v>96.1</v>
      </c>
      <c r="E631" s="171">
        <v>98.3</v>
      </c>
      <c r="F631" s="171">
        <v>97.3</v>
      </c>
      <c r="G631" s="171">
        <v>95.6</v>
      </c>
      <c r="H631" s="171">
        <v>100.9</v>
      </c>
      <c r="I631" s="171">
        <v>95</v>
      </c>
      <c r="J631" s="171">
        <v>99.8</v>
      </c>
      <c r="K631" s="171">
        <v>97.9</v>
      </c>
      <c r="L631" s="171">
        <v>94.1</v>
      </c>
      <c r="M631" s="171">
        <v>95.2</v>
      </c>
      <c r="N631" s="171">
        <v>100.7</v>
      </c>
      <c r="O631" s="171">
        <v>102.6</v>
      </c>
      <c r="P631" s="171">
        <v>102.1</v>
      </c>
      <c r="Q631" s="171">
        <v>101.7</v>
      </c>
      <c r="R631" s="171">
        <v>95.3</v>
      </c>
      <c r="S631" s="171">
        <v>96.2</v>
      </c>
      <c r="T631" s="171">
        <v>97.1</v>
      </c>
      <c r="U631" s="171">
        <v>101.6</v>
      </c>
      <c r="V631" s="171">
        <v>101</v>
      </c>
      <c r="W631" s="171">
        <v>99.8</v>
      </c>
      <c r="X631" s="171">
        <v>100.8</v>
      </c>
      <c r="Y631" s="171">
        <v>101.2</v>
      </c>
      <c r="Z631" s="171">
        <v>101.3</v>
      </c>
      <c r="AA631" s="171">
        <v>105.6</v>
      </c>
      <c r="AB631" s="171">
        <v>105.4</v>
      </c>
      <c r="AC631" s="171">
        <v>108.4</v>
      </c>
      <c r="AD631" s="171">
        <v>108.9</v>
      </c>
      <c r="AE631" s="171">
        <v>104.2</v>
      </c>
      <c r="AF631" s="171">
        <v>105.2</v>
      </c>
      <c r="AG631" s="171">
        <v>105.5</v>
      </c>
      <c r="AH631" s="171">
        <v>106.6</v>
      </c>
      <c r="AI631" s="171">
        <v>100.5</v>
      </c>
      <c r="AJ631" s="171">
        <v>104</v>
      </c>
      <c r="AK631" s="171">
        <v>100.8</v>
      </c>
      <c r="AL631" s="171">
        <v>105.4</v>
      </c>
      <c r="AM631" s="171">
        <v>114.9</v>
      </c>
      <c r="AN631" s="171">
        <v>102.5</v>
      </c>
      <c r="AO631" s="171">
        <v>106.4</v>
      </c>
      <c r="AP631" s="171">
        <v>109.4</v>
      </c>
      <c r="AQ631" s="171">
        <v>108.7</v>
      </c>
      <c r="AR631" s="171">
        <v>108.4</v>
      </c>
      <c r="AS631" s="171">
        <v>108.2</v>
      </c>
      <c r="AT631" s="171">
        <v>109.9</v>
      </c>
      <c r="AU631" s="171">
        <v>109.8</v>
      </c>
      <c r="AV631" s="171">
        <v>108.5</v>
      </c>
      <c r="AW631" s="171">
        <v>109</v>
      </c>
      <c r="AX631" s="171">
        <v>107.6</v>
      </c>
      <c r="AY631" s="171">
        <v>111</v>
      </c>
      <c r="AZ631" s="171">
        <v>108</v>
      </c>
      <c r="BA631" s="171">
        <v>111.2</v>
      </c>
      <c r="BB631" s="171">
        <v>109</v>
      </c>
      <c r="BC631" s="171">
        <v>106.7</v>
      </c>
      <c r="BD631" s="171">
        <v>106</v>
      </c>
      <c r="BE631" s="171">
        <v>114.1</v>
      </c>
      <c r="BF631" s="171">
        <v>111.3</v>
      </c>
      <c r="BG631" s="171">
        <v>108.2</v>
      </c>
      <c r="BH631" s="171">
        <v>107.6</v>
      </c>
      <c r="BI631" s="171">
        <v>113.9</v>
      </c>
      <c r="BJ631" s="171">
        <v>110.6</v>
      </c>
      <c r="BK631" s="171">
        <v>111</v>
      </c>
      <c r="BL631" s="171">
        <v>109.6</v>
      </c>
      <c r="BM631" s="171">
        <v>111.4</v>
      </c>
      <c r="BN631" s="171">
        <v>109.4</v>
      </c>
      <c r="BO631" s="171">
        <v>107.9</v>
      </c>
      <c r="BP631" s="171">
        <v>117</v>
      </c>
      <c r="BQ631" s="171">
        <v>127.8</v>
      </c>
      <c r="BR631" s="171">
        <v>129.6</v>
      </c>
      <c r="BS631" s="171">
        <v>131.9</v>
      </c>
      <c r="BT631" s="171">
        <v>131.1</v>
      </c>
      <c r="BU631" s="171">
        <v>131.1</v>
      </c>
      <c r="BV631" s="171">
        <v>128.80000000000001</v>
      </c>
      <c r="BW631" s="171">
        <v>133.5</v>
      </c>
      <c r="BX631" s="171">
        <v>134.5</v>
      </c>
      <c r="BY631" s="171">
        <v>133.19999999999999</v>
      </c>
      <c r="BZ631" s="171">
        <v>133.69999999999999</v>
      </c>
      <c r="CA631" s="171">
        <v>138.80000000000001</v>
      </c>
      <c r="CB631" s="171">
        <v>136.5</v>
      </c>
      <c r="CC631" s="171">
        <v>137</v>
      </c>
      <c r="CD631" s="171">
        <v>138.19999999999999</v>
      </c>
      <c r="CE631" s="171">
        <v>137.19999999999999</v>
      </c>
      <c r="CF631" s="171">
        <v>141.1</v>
      </c>
      <c r="CG631" s="171">
        <v>143.69999999999999</v>
      </c>
      <c r="CH631" s="171">
        <v>142.4</v>
      </c>
      <c r="CI631" s="171">
        <v>140.69999999999999</v>
      </c>
      <c r="CJ631" s="171">
        <v>143.19999999999999</v>
      </c>
      <c r="CK631" s="171">
        <v>145.30000000000001</v>
      </c>
      <c r="CL631" s="171">
        <v>144.80000000000001</v>
      </c>
      <c r="CM631" s="171">
        <v>144.69999999999999</v>
      </c>
      <c r="CN631" s="171">
        <v>139.5</v>
      </c>
      <c r="CO631" s="171">
        <v>140.5</v>
      </c>
      <c r="CP631" s="171">
        <v>137.4</v>
      </c>
      <c r="CQ631" s="171">
        <v>141.80000000000001</v>
      </c>
      <c r="CR631" s="171">
        <v>142.69999999999999</v>
      </c>
      <c r="CS631" s="171">
        <v>142.1</v>
      </c>
      <c r="CT631" s="171">
        <v>142.19999999999999</v>
      </c>
      <c r="CU631" s="171">
        <v>140.6</v>
      </c>
      <c r="CV631" s="171">
        <v>140.6</v>
      </c>
      <c r="CW631" s="171">
        <v>132.19999999999999</v>
      </c>
      <c r="CX631" s="171">
        <v>136.69999999999999</v>
      </c>
      <c r="CY631" s="171">
        <v>140</v>
      </c>
      <c r="CZ631" s="171">
        <v>140.69999999999999</v>
      </c>
      <c r="DA631" s="171">
        <v>141.30000000000001</v>
      </c>
      <c r="DB631" s="171">
        <v>142.30000000000001</v>
      </c>
      <c r="DC631" s="171">
        <v>145</v>
      </c>
      <c r="DD631" s="171">
        <v>144.9</v>
      </c>
      <c r="DE631" s="171">
        <v>144.69999999999999</v>
      </c>
      <c r="DF631" s="171">
        <v>144.19999999999999</v>
      </c>
      <c r="DG631" s="171">
        <v>145</v>
      </c>
      <c r="DH631" s="171">
        <v>145.19999999999999</v>
      </c>
      <c r="DI631" s="171">
        <v>144.19999999999999</v>
      </c>
      <c r="DJ631" s="171">
        <v>149.1</v>
      </c>
      <c r="DK631" s="171">
        <v>150.30000000000001</v>
      </c>
      <c r="DL631" s="171">
        <v>150.69999999999999</v>
      </c>
      <c r="DM631" s="171">
        <v>149.4</v>
      </c>
      <c r="DN631" s="171">
        <v>148</v>
      </c>
      <c r="DO631" s="171">
        <v>148.1</v>
      </c>
      <c r="DP631" s="171">
        <v>150</v>
      </c>
      <c r="DQ631" s="171">
        <v>153.9</v>
      </c>
      <c r="DR631" s="171">
        <v>151.19999999999999</v>
      </c>
      <c r="DS631" s="171">
        <v>150.6</v>
      </c>
      <c r="DT631" s="171">
        <v>151.69999999999999</v>
      </c>
    </row>
    <row r="632" spans="1:124" x14ac:dyDescent="0.25">
      <c r="A632" s="169" t="s">
        <v>1658</v>
      </c>
      <c r="B632" s="169" t="s">
        <v>1659</v>
      </c>
      <c r="C632" s="170">
        <v>1.294E-2</v>
      </c>
      <c r="D632" s="171">
        <v>99.3</v>
      </c>
      <c r="E632" s="171">
        <v>100.4</v>
      </c>
      <c r="F632" s="171">
        <v>99.3</v>
      </c>
      <c r="G632" s="171">
        <v>99.5</v>
      </c>
      <c r="H632" s="171">
        <v>100.6</v>
      </c>
      <c r="I632" s="171">
        <v>101.5</v>
      </c>
      <c r="J632" s="171">
        <v>102.1</v>
      </c>
      <c r="K632" s="171">
        <v>101.7</v>
      </c>
      <c r="L632" s="171">
        <v>100.6</v>
      </c>
      <c r="M632" s="171">
        <v>101.3</v>
      </c>
      <c r="N632" s="171">
        <v>101.5</v>
      </c>
      <c r="O632" s="171">
        <v>102.6</v>
      </c>
      <c r="P632" s="171">
        <v>101.5</v>
      </c>
      <c r="Q632" s="171">
        <v>103</v>
      </c>
      <c r="R632" s="171">
        <v>104.1</v>
      </c>
      <c r="S632" s="171">
        <v>105</v>
      </c>
      <c r="T632" s="171">
        <v>109.1</v>
      </c>
      <c r="U632" s="171">
        <v>106.4</v>
      </c>
      <c r="V632" s="171">
        <v>107.9</v>
      </c>
      <c r="W632" s="171">
        <v>107</v>
      </c>
      <c r="X632" s="171">
        <v>106.4</v>
      </c>
      <c r="Y632" s="171">
        <v>106.8</v>
      </c>
      <c r="Z632" s="171">
        <v>107.7</v>
      </c>
      <c r="AA632" s="171">
        <v>113.7</v>
      </c>
      <c r="AB632" s="171">
        <v>114.4</v>
      </c>
      <c r="AC632" s="171">
        <v>113.7</v>
      </c>
      <c r="AD632" s="171">
        <v>113.7</v>
      </c>
      <c r="AE632" s="171">
        <v>114.6</v>
      </c>
      <c r="AF632" s="171">
        <v>114.2</v>
      </c>
      <c r="AG632" s="171">
        <v>114.6</v>
      </c>
      <c r="AH632" s="171">
        <v>111.4</v>
      </c>
      <c r="AI632" s="171">
        <v>112.5</v>
      </c>
      <c r="AJ632" s="171">
        <v>113.1</v>
      </c>
      <c r="AK632" s="171">
        <v>112.3</v>
      </c>
      <c r="AL632" s="171">
        <v>112.9</v>
      </c>
      <c r="AM632" s="171">
        <v>113.1</v>
      </c>
      <c r="AN632" s="171">
        <v>111.4</v>
      </c>
      <c r="AO632" s="171">
        <v>111.8</v>
      </c>
      <c r="AP632" s="171">
        <v>112.3</v>
      </c>
      <c r="AQ632" s="171">
        <v>112.7</v>
      </c>
      <c r="AR632" s="171">
        <v>111.8</v>
      </c>
      <c r="AS632" s="171">
        <v>113.1</v>
      </c>
      <c r="AT632" s="171">
        <v>111.1</v>
      </c>
      <c r="AU632" s="171">
        <v>112.3</v>
      </c>
      <c r="AV632" s="171">
        <v>111.6</v>
      </c>
      <c r="AW632" s="171">
        <v>113.8</v>
      </c>
      <c r="AX632" s="171">
        <v>112.3</v>
      </c>
      <c r="AY632" s="171">
        <v>113.1</v>
      </c>
      <c r="AZ632" s="171">
        <v>111.6</v>
      </c>
      <c r="BA632" s="171">
        <v>111.6</v>
      </c>
      <c r="BB632" s="171">
        <v>111.6</v>
      </c>
      <c r="BC632" s="171">
        <v>111.6</v>
      </c>
      <c r="BD632" s="171">
        <v>111.6</v>
      </c>
      <c r="BE632" s="171">
        <v>111.6</v>
      </c>
      <c r="BF632" s="171">
        <v>112.7</v>
      </c>
      <c r="BG632" s="171">
        <v>111.6</v>
      </c>
      <c r="BH632" s="171">
        <v>112.7</v>
      </c>
      <c r="BI632" s="171">
        <v>112.7</v>
      </c>
      <c r="BJ632" s="171">
        <v>112.7</v>
      </c>
      <c r="BK632" s="171">
        <v>112.7</v>
      </c>
      <c r="BL632" s="171">
        <v>112.7</v>
      </c>
      <c r="BM632" s="171">
        <v>113.8</v>
      </c>
      <c r="BN632" s="171">
        <v>113.8</v>
      </c>
      <c r="BO632" s="171">
        <v>121.4</v>
      </c>
      <c r="BP632" s="171">
        <v>121.4</v>
      </c>
      <c r="BQ632" s="171">
        <v>121.4</v>
      </c>
      <c r="BR632" s="171">
        <v>121.4</v>
      </c>
      <c r="BS632" s="171">
        <v>121.4</v>
      </c>
      <c r="BT632" s="171">
        <v>120.2</v>
      </c>
      <c r="BU632" s="171">
        <v>120.2</v>
      </c>
      <c r="BV632" s="171">
        <v>119</v>
      </c>
      <c r="BW632" s="171">
        <v>116.4</v>
      </c>
      <c r="BX632" s="171">
        <v>117.7</v>
      </c>
      <c r="BY632" s="171">
        <v>119</v>
      </c>
      <c r="BZ632" s="171">
        <v>119</v>
      </c>
      <c r="CA632" s="171">
        <v>119</v>
      </c>
      <c r="CB632" s="171">
        <v>119</v>
      </c>
      <c r="CC632" s="171">
        <v>120</v>
      </c>
      <c r="CD632" s="171">
        <v>120</v>
      </c>
      <c r="CE632" s="171">
        <v>123.3</v>
      </c>
      <c r="CF632" s="171">
        <v>123.3</v>
      </c>
      <c r="CG632" s="171">
        <v>123.3</v>
      </c>
      <c r="CH632" s="171">
        <v>123.8</v>
      </c>
      <c r="CI632" s="171">
        <v>123.8</v>
      </c>
      <c r="CJ632" s="171">
        <v>123.8</v>
      </c>
      <c r="CK632" s="171">
        <v>123.8</v>
      </c>
      <c r="CL632" s="171">
        <v>123.8</v>
      </c>
      <c r="CM632" s="171">
        <v>126.3</v>
      </c>
      <c r="CN632" s="171">
        <v>125.3</v>
      </c>
      <c r="CO632" s="171">
        <v>125</v>
      </c>
      <c r="CP632" s="171">
        <v>124.2</v>
      </c>
      <c r="CQ632" s="171">
        <v>124.5</v>
      </c>
      <c r="CR632" s="171">
        <v>125</v>
      </c>
      <c r="CS632" s="171">
        <v>125</v>
      </c>
      <c r="CT632" s="171">
        <v>125</v>
      </c>
      <c r="CU632" s="171">
        <v>125</v>
      </c>
      <c r="CV632" s="171">
        <v>125</v>
      </c>
      <c r="CW632" s="171">
        <v>125</v>
      </c>
      <c r="CX632" s="171">
        <v>126.2</v>
      </c>
      <c r="CY632" s="171">
        <v>126.2</v>
      </c>
      <c r="CZ632" s="171">
        <v>126.2</v>
      </c>
      <c r="DA632" s="171">
        <v>126.2</v>
      </c>
      <c r="DB632" s="171">
        <v>126.2</v>
      </c>
      <c r="DC632" s="171">
        <v>127.4</v>
      </c>
      <c r="DD632" s="171">
        <v>129.80000000000001</v>
      </c>
      <c r="DE632" s="171">
        <v>131.1</v>
      </c>
      <c r="DF632" s="171">
        <v>132.4</v>
      </c>
      <c r="DG632" s="171">
        <v>133.6</v>
      </c>
      <c r="DH632" s="171">
        <v>133.6</v>
      </c>
      <c r="DI632" s="171">
        <v>133.6</v>
      </c>
      <c r="DJ632" s="171">
        <v>138.5</v>
      </c>
      <c r="DK632" s="171">
        <v>138.5</v>
      </c>
      <c r="DL632" s="171">
        <v>141.9</v>
      </c>
      <c r="DM632" s="171">
        <v>143.1</v>
      </c>
      <c r="DN632" s="171">
        <v>143.1</v>
      </c>
      <c r="DO632" s="171">
        <v>143.1</v>
      </c>
      <c r="DP632" s="171">
        <v>143.1</v>
      </c>
      <c r="DQ632" s="171">
        <v>145.4</v>
      </c>
      <c r="DR632" s="171">
        <v>145.4</v>
      </c>
      <c r="DS632" s="171">
        <v>145.4</v>
      </c>
      <c r="DT632" s="171">
        <v>147.30000000000001</v>
      </c>
    </row>
    <row r="633" spans="1:124" x14ac:dyDescent="0.25">
      <c r="A633" s="169" t="s">
        <v>1660</v>
      </c>
      <c r="B633" s="169" t="s">
        <v>1661</v>
      </c>
      <c r="C633" s="170">
        <v>2.264E-2</v>
      </c>
      <c r="D633" s="171">
        <v>106.3</v>
      </c>
      <c r="E633" s="171">
        <v>97.5</v>
      </c>
      <c r="F633" s="171">
        <v>102.5</v>
      </c>
      <c r="G633" s="171">
        <v>102.2</v>
      </c>
      <c r="H633" s="171">
        <v>97.3</v>
      </c>
      <c r="I633" s="171">
        <v>98.2</v>
      </c>
      <c r="J633" s="171">
        <v>97.2</v>
      </c>
      <c r="K633" s="171">
        <v>97.4</v>
      </c>
      <c r="L633" s="171">
        <v>94.7</v>
      </c>
      <c r="M633" s="171">
        <v>97.5</v>
      </c>
      <c r="N633" s="171">
        <v>98.3</v>
      </c>
      <c r="O633" s="171">
        <v>103.2</v>
      </c>
      <c r="P633" s="171">
        <v>98.1</v>
      </c>
      <c r="Q633" s="171">
        <v>97.8</v>
      </c>
      <c r="R633" s="171">
        <v>97.8</v>
      </c>
      <c r="S633" s="171">
        <v>97.3</v>
      </c>
      <c r="T633" s="171">
        <v>98.4</v>
      </c>
      <c r="U633" s="171">
        <v>98.2</v>
      </c>
      <c r="V633" s="171">
        <v>103.5</v>
      </c>
      <c r="W633" s="171">
        <v>99</v>
      </c>
      <c r="X633" s="171">
        <v>106.3</v>
      </c>
      <c r="Y633" s="171">
        <v>107.9</v>
      </c>
      <c r="Z633" s="171">
        <v>111.2</v>
      </c>
      <c r="AA633" s="171">
        <v>120.4</v>
      </c>
      <c r="AB633" s="171">
        <v>123.5</v>
      </c>
      <c r="AC633" s="171">
        <v>123.5</v>
      </c>
      <c r="AD633" s="171">
        <v>123.5</v>
      </c>
      <c r="AE633" s="171">
        <v>112.7</v>
      </c>
      <c r="AF633" s="171">
        <v>114.5</v>
      </c>
      <c r="AG633" s="171">
        <v>115</v>
      </c>
      <c r="AH633" s="171">
        <v>112.9</v>
      </c>
      <c r="AI633" s="171">
        <v>114.5</v>
      </c>
      <c r="AJ633" s="171">
        <v>115.7</v>
      </c>
      <c r="AK633" s="171">
        <v>116.4</v>
      </c>
      <c r="AL633" s="171">
        <v>128.69999999999999</v>
      </c>
      <c r="AM633" s="171">
        <v>134.5</v>
      </c>
      <c r="AN633" s="171">
        <v>140.30000000000001</v>
      </c>
      <c r="AO633" s="171">
        <v>120.9</v>
      </c>
      <c r="AP633" s="171">
        <v>118.9</v>
      </c>
      <c r="AQ633" s="171">
        <v>118.2</v>
      </c>
      <c r="AR633" s="171">
        <v>118.1</v>
      </c>
      <c r="AS633" s="171">
        <v>118.4</v>
      </c>
      <c r="AT633" s="171">
        <v>117.8</v>
      </c>
      <c r="AU633" s="171">
        <v>116.8</v>
      </c>
      <c r="AV633" s="171">
        <v>116.6</v>
      </c>
      <c r="AW633" s="171">
        <v>118.5</v>
      </c>
      <c r="AX633" s="171">
        <v>119</v>
      </c>
      <c r="AY633" s="171">
        <v>119.4</v>
      </c>
      <c r="AZ633" s="171">
        <v>118.8</v>
      </c>
      <c r="BA633" s="171">
        <v>118.7</v>
      </c>
      <c r="BB633" s="171">
        <v>118.6</v>
      </c>
      <c r="BC633" s="171">
        <v>119</v>
      </c>
      <c r="BD633" s="171">
        <v>118.9</v>
      </c>
      <c r="BE633" s="171">
        <v>119</v>
      </c>
      <c r="BF633" s="171">
        <v>120</v>
      </c>
      <c r="BG633" s="171">
        <v>120.2</v>
      </c>
      <c r="BH633" s="171">
        <v>120.9</v>
      </c>
      <c r="BI633" s="171">
        <v>121.1</v>
      </c>
      <c r="BJ633" s="171">
        <v>120.1</v>
      </c>
      <c r="BK633" s="171">
        <v>120.3</v>
      </c>
      <c r="BL633" s="171">
        <v>120.6</v>
      </c>
      <c r="BM633" s="171">
        <v>121.4</v>
      </c>
      <c r="BN633" s="171">
        <v>120.4</v>
      </c>
      <c r="BO633" s="171">
        <v>119</v>
      </c>
      <c r="BP633" s="171">
        <v>114.7</v>
      </c>
      <c r="BQ633" s="171">
        <v>116.4</v>
      </c>
      <c r="BR633" s="171">
        <v>116.9</v>
      </c>
      <c r="BS633" s="171">
        <v>116.6</v>
      </c>
      <c r="BT633" s="171">
        <v>114.9</v>
      </c>
      <c r="BU633" s="171">
        <v>115.6</v>
      </c>
      <c r="BV633" s="171">
        <v>115.8</v>
      </c>
      <c r="BW633" s="171">
        <v>114.5</v>
      </c>
      <c r="BX633" s="171">
        <v>114.7</v>
      </c>
      <c r="BY633" s="171">
        <v>118.1</v>
      </c>
      <c r="BZ633" s="171">
        <v>117.4</v>
      </c>
      <c r="CA633" s="171">
        <v>117.3</v>
      </c>
      <c r="CB633" s="171">
        <v>117.3</v>
      </c>
      <c r="CC633" s="171">
        <v>117.3</v>
      </c>
      <c r="CD633" s="171">
        <v>117.3</v>
      </c>
      <c r="CE633" s="171">
        <v>117.6</v>
      </c>
      <c r="CF633" s="171">
        <v>116.7</v>
      </c>
      <c r="CG633" s="171">
        <v>116.9</v>
      </c>
      <c r="CH633" s="171">
        <v>117.1</v>
      </c>
      <c r="CI633" s="171">
        <v>117.9</v>
      </c>
      <c r="CJ633" s="171">
        <v>118.1</v>
      </c>
      <c r="CK633" s="171">
        <v>117.9</v>
      </c>
      <c r="CL633" s="171">
        <v>117.6</v>
      </c>
      <c r="CM633" s="171">
        <v>116.3</v>
      </c>
      <c r="CN633" s="171">
        <v>116.4</v>
      </c>
      <c r="CO633" s="171">
        <v>116</v>
      </c>
      <c r="CP633" s="171">
        <v>115.9</v>
      </c>
      <c r="CQ633" s="171">
        <v>116</v>
      </c>
      <c r="CR633" s="171">
        <v>115.8</v>
      </c>
      <c r="CS633" s="171">
        <v>115.9</v>
      </c>
      <c r="CT633" s="171">
        <v>115.5</v>
      </c>
      <c r="CU633" s="171">
        <v>115.8</v>
      </c>
      <c r="CV633" s="171">
        <v>115.6</v>
      </c>
      <c r="CW633" s="171">
        <v>115.4</v>
      </c>
      <c r="CX633" s="171">
        <v>116.4</v>
      </c>
      <c r="CY633" s="171">
        <v>117.3</v>
      </c>
      <c r="CZ633" s="171">
        <v>118</v>
      </c>
      <c r="DA633" s="171">
        <v>118.1</v>
      </c>
      <c r="DB633" s="171">
        <v>118.6</v>
      </c>
      <c r="DC633" s="171">
        <v>119.6</v>
      </c>
      <c r="DD633" s="171">
        <v>119.1</v>
      </c>
      <c r="DE633" s="171">
        <v>121.1</v>
      </c>
      <c r="DF633" s="171">
        <v>123.1</v>
      </c>
      <c r="DG633" s="171">
        <v>123.7</v>
      </c>
      <c r="DH633" s="171">
        <v>124.9</v>
      </c>
      <c r="DI633" s="171">
        <v>126.7</v>
      </c>
      <c r="DJ633" s="171">
        <v>127.6</v>
      </c>
      <c r="DK633" s="171">
        <v>127.7</v>
      </c>
      <c r="DL633" s="171">
        <v>129.19999999999999</v>
      </c>
      <c r="DM633" s="171">
        <v>132.19999999999999</v>
      </c>
      <c r="DN633" s="171">
        <v>133.9</v>
      </c>
      <c r="DO633" s="171">
        <v>132.4</v>
      </c>
      <c r="DP633" s="171">
        <v>132</v>
      </c>
      <c r="DQ633" s="171">
        <v>133.4</v>
      </c>
      <c r="DR633" s="171">
        <v>135.4</v>
      </c>
      <c r="DS633" s="171">
        <v>135.80000000000001</v>
      </c>
      <c r="DT633" s="171">
        <v>136.5</v>
      </c>
    </row>
    <row r="634" spans="1:124" x14ac:dyDescent="0.25">
      <c r="A634" s="169" t="s">
        <v>1662</v>
      </c>
      <c r="B634" s="169" t="s">
        <v>1663</v>
      </c>
      <c r="C634" s="170">
        <v>6.2509999999999996E-2</v>
      </c>
      <c r="D634" s="171">
        <v>96.2</v>
      </c>
      <c r="E634" s="171">
        <v>103.9</v>
      </c>
      <c r="F634" s="171">
        <v>104.7</v>
      </c>
      <c r="G634" s="171">
        <v>101</v>
      </c>
      <c r="H634" s="171">
        <v>101.4</v>
      </c>
      <c r="I634" s="171">
        <v>106.8</v>
      </c>
      <c r="J634" s="171">
        <v>104.1</v>
      </c>
      <c r="K634" s="171">
        <v>110.5</v>
      </c>
      <c r="L634" s="171">
        <v>106.5</v>
      </c>
      <c r="M634" s="171">
        <v>109.6</v>
      </c>
      <c r="N634" s="171">
        <v>114.7</v>
      </c>
      <c r="O634" s="171">
        <v>109.3</v>
      </c>
      <c r="P634" s="171">
        <v>108.7</v>
      </c>
      <c r="Q634" s="171">
        <v>114.3</v>
      </c>
      <c r="R634" s="171">
        <v>102.5</v>
      </c>
      <c r="S634" s="171">
        <v>107.6</v>
      </c>
      <c r="T634" s="171">
        <v>113.5</v>
      </c>
      <c r="U634" s="171">
        <v>102.8</v>
      </c>
      <c r="V634" s="171">
        <v>100.6</v>
      </c>
      <c r="W634" s="171">
        <v>109.2</v>
      </c>
      <c r="X634" s="171">
        <v>115.5</v>
      </c>
      <c r="Y634" s="171">
        <v>123.2</v>
      </c>
      <c r="Z634" s="171">
        <v>110.6</v>
      </c>
      <c r="AA634" s="171">
        <v>120.4</v>
      </c>
      <c r="AB634" s="171">
        <v>119.6</v>
      </c>
      <c r="AC634" s="171">
        <v>123.5</v>
      </c>
      <c r="AD634" s="171">
        <v>119.1</v>
      </c>
      <c r="AE634" s="171">
        <v>112.9</v>
      </c>
      <c r="AF634" s="171">
        <v>111.2</v>
      </c>
      <c r="AG634" s="171">
        <v>130</v>
      </c>
      <c r="AH634" s="171">
        <v>133.6</v>
      </c>
      <c r="AI634" s="171">
        <v>132.19999999999999</v>
      </c>
      <c r="AJ634" s="171">
        <v>130.19999999999999</v>
      </c>
      <c r="AK634" s="171">
        <v>129.4</v>
      </c>
      <c r="AL634" s="171">
        <v>132.5</v>
      </c>
      <c r="AM634" s="171">
        <v>131.80000000000001</v>
      </c>
      <c r="AN634" s="171">
        <v>112.6</v>
      </c>
      <c r="AO634" s="171">
        <v>125.6</v>
      </c>
      <c r="AP634" s="171">
        <v>111.8</v>
      </c>
      <c r="AQ634" s="171">
        <v>116.6</v>
      </c>
      <c r="AR634" s="171">
        <v>121.8</v>
      </c>
      <c r="AS634" s="171">
        <v>128.19999999999999</v>
      </c>
      <c r="AT634" s="171">
        <v>114.1</v>
      </c>
      <c r="AU634" s="171">
        <v>120.1</v>
      </c>
      <c r="AV634" s="171">
        <v>115.4</v>
      </c>
      <c r="AW634" s="171">
        <v>108.2</v>
      </c>
      <c r="AX634" s="171">
        <v>120.9</v>
      </c>
      <c r="AY634" s="171">
        <v>120.9</v>
      </c>
      <c r="AZ634" s="171">
        <v>97.9</v>
      </c>
      <c r="BA634" s="171">
        <v>113.8</v>
      </c>
      <c r="BB634" s="171">
        <v>121.3</v>
      </c>
      <c r="BC634" s="171">
        <v>120.9</v>
      </c>
      <c r="BD634" s="171">
        <v>118</v>
      </c>
      <c r="BE634" s="171">
        <v>109.5</v>
      </c>
      <c r="BF634" s="171">
        <v>143.19999999999999</v>
      </c>
      <c r="BG634" s="171">
        <v>105.1</v>
      </c>
      <c r="BH634" s="171">
        <v>111.8</v>
      </c>
      <c r="BI634" s="171">
        <v>93.4</v>
      </c>
      <c r="BJ634" s="171">
        <v>115.6</v>
      </c>
      <c r="BK634" s="171">
        <v>119.5</v>
      </c>
      <c r="BL634" s="171">
        <v>119.5</v>
      </c>
      <c r="BM634" s="171">
        <v>119.5</v>
      </c>
      <c r="BN634" s="171">
        <v>119.5</v>
      </c>
      <c r="BO634" s="171">
        <v>119.5</v>
      </c>
      <c r="BP634" s="171">
        <v>100.4</v>
      </c>
      <c r="BQ634" s="171">
        <v>100.4</v>
      </c>
      <c r="BR634" s="171">
        <v>100.4</v>
      </c>
      <c r="BS634" s="171">
        <v>100.4</v>
      </c>
      <c r="BT634" s="171">
        <v>85.1</v>
      </c>
      <c r="BU634" s="171">
        <v>65.8</v>
      </c>
      <c r="BV634" s="171">
        <v>89.5</v>
      </c>
      <c r="BW634" s="171">
        <v>75.099999999999994</v>
      </c>
      <c r="BX634" s="171">
        <v>78.599999999999994</v>
      </c>
      <c r="BY634" s="171">
        <v>82.3</v>
      </c>
      <c r="BZ634" s="171">
        <v>82.3</v>
      </c>
      <c r="CA634" s="171">
        <v>80.900000000000006</v>
      </c>
      <c r="CB634" s="171">
        <v>80.900000000000006</v>
      </c>
      <c r="CC634" s="171">
        <v>80.900000000000006</v>
      </c>
      <c r="CD634" s="171">
        <v>99.1</v>
      </c>
      <c r="CE634" s="171">
        <v>91.2</v>
      </c>
      <c r="CF634" s="171">
        <v>83.3</v>
      </c>
      <c r="CG634" s="171">
        <v>83.8</v>
      </c>
      <c r="CH634" s="171">
        <v>90.1</v>
      </c>
      <c r="CI634" s="171">
        <v>90.9</v>
      </c>
      <c r="CJ634" s="171">
        <v>84.3</v>
      </c>
      <c r="CK634" s="171">
        <v>86.9</v>
      </c>
      <c r="CL634" s="171">
        <v>85.1</v>
      </c>
      <c r="CM634" s="171">
        <v>76.7</v>
      </c>
      <c r="CN634" s="171">
        <v>90.9</v>
      </c>
      <c r="CO634" s="171">
        <v>96.6</v>
      </c>
      <c r="CP634" s="171">
        <v>86.2</v>
      </c>
      <c r="CQ634" s="171">
        <v>81.599999999999994</v>
      </c>
      <c r="CR634" s="171">
        <v>85.6</v>
      </c>
      <c r="CS634" s="171">
        <v>88.7</v>
      </c>
      <c r="CT634" s="171">
        <v>81.7</v>
      </c>
      <c r="CU634" s="171">
        <v>86.4</v>
      </c>
      <c r="CV634" s="171">
        <v>86.4</v>
      </c>
      <c r="CW634" s="171">
        <v>92.8</v>
      </c>
      <c r="CX634" s="171">
        <v>98.8</v>
      </c>
      <c r="CY634" s="171">
        <v>89.5</v>
      </c>
      <c r="CZ634" s="171">
        <v>76.8</v>
      </c>
      <c r="DA634" s="171">
        <v>78.599999999999994</v>
      </c>
      <c r="DB634" s="171">
        <v>82.2</v>
      </c>
      <c r="DC634" s="171">
        <v>81.5</v>
      </c>
      <c r="DD634" s="171">
        <v>89.8</v>
      </c>
      <c r="DE634" s="171">
        <v>87.6</v>
      </c>
      <c r="DF634" s="171">
        <v>93.9</v>
      </c>
      <c r="DG634" s="171">
        <v>92.3</v>
      </c>
      <c r="DH634" s="171">
        <v>99</v>
      </c>
      <c r="DI634" s="171">
        <v>101.4</v>
      </c>
      <c r="DJ634" s="171">
        <v>96.3</v>
      </c>
      <c r="DK634" s="171">
        <v>93.9</v>
      </c>
      <c r="DL634" s="171">
        <v>83.1</v>
      </c>
      <c r="DM634" s="171">
        <v>88.5</v>
      </c>
      <c r="DN634" s="171">
        <v>91.5</v>
      </c>
      <c r="DO634" s="171">
        <v>91.5</v>
      </c>
      <c r="DP634" s="171">
        <v>98.4</v>
      </c>
      <c r="DQ634" s="171">
        <v>95.9</v>
      </c>
      <c r="DR634" s="171">
        <v>101</v>
      </c>
      <c r="DS634" s="171">
        <v>101</v>
      </c>
      <c r="DT634" s="171">
        <v>101</v>
      </c>
    </row>
    <row r="635" spans="1:124" x14ac:dyDescent="0.25">
      <c r="A635" s="169" t="s">
        <v>1664</v>
      </c>
      <c r="B635" s="169" t="s">
        <v>1665</v>
      </c>
      <c r="C635" s="170">
        <v>8.5000000000000006E-3</v>
      </c>
      <c r="D635" s="171">
        <v>106.6</v>
      </c>
      <c r="E635" s="171">
        <v>109.2</v>
      </c>
      <c r="F635" s="171">
        <v>107.8</v>
      </c>
      <c r="G635" s="171">
        <v>105.5</v>
      </c>
      <c r="H635" s="171">
        <v>106.3</v>
      </c>
      <c r="I635" s="171">
        <v>103.8</v>
      </c>
      <c r="J635" s="171">
        <v>103.9</v>
      </c>
      <c r="K635" s="171">
        <v>108.1</v>
      </c>
      <c r="L635" s="171">
        <v>111.5</v>
      </c>
      <c r="M635" s="171">
        <v>112.7</v>
      </c>
      <c r="N635" s="171">
        <v>113.5</v>
      </c>
      <c r="O635" s="171">
        <v>110.6</v>
      </c>
      <c r="P635" s="171">
        <v>109.7</v>
      </c>
      <c r="Q635" s="171">
        <v>113.8</v>
      </c>
      <c r="R635" s="171">
        <v>114.1</v>
      </c>
      <c r="S635" s="171">
        <v>113.9</v>
      </c>
      <c r="T635" s="171">
        <v>109.4</v>
      </c>
      <c r="U635" s="171">
        <v>111.6</v>
      </c>
      <c r="V635" s="171">
        <v>115.1</v>
      </c>
      <c r="W635" s="171">
        <v>117.8</v>
      </c>
      <c r="X635" s="171">
        <v>119.2</v>
      </c>
      <c r="Y635" s="171">
        <v>117.1</v>
      </c>
      <c r="Z635" s="171">
        <v>119.6</v>
      </c>
      <c r="AA635" s="171">
        <v>117.3</v>
      </c>
      <c r="AB635" s="171">
        <v>121.8</v>
      </c>
      <c r="AC635" s="171">
        <v>118.7</v>
      </c>
      <c r="AD635" s="171">
        <v>118</v>
      </c>
      <c r="AE635" s="171">
        <v>121.9</v>
      </c>
      <c r="AF635" s="171">
        <v>130.19999999999999</v>
      </c>
      <c r="AG635" s="171">
        <v>126.8</v>
      </c>
      <c r="AH635" s="171">
        <v>127.4</v>
      </c>
      <c r="AI635" s="171">
        <v>135.80000000000001</v>
      </c>
      <c r="AJ635" s="171">
        <v>126.2</v>
      </c>
      <c r="AK635" s="171">
        <v>126.2</v>
      </c>
      <c r="AL635" s="171">
        <v>125.9</v>
      </c>
      <c r="AM635" s="171">
        <v>129.19999999999999</v>
      </c>
      <c r="AN635" s="171">
        <v>130</v>
      </c>
      <c r="AO635" s="171">
        <v>124.9</v>
      </c>
      <c r="AP635" s="171">
        <v>125.7</v>
      </c>
      <c r="AQ635" s="171">
        <v>127.7</v>
      </c>
      <c r="AR635" s="171">
        <v>130.80000000000001</v>
      </c>
      <c r="AS635" s="171">
        <v>128.30000000000001</v>
      </c>
      <c r="AT635" s="171">
        <v>128.4</v>
      </c>
      <c r="AU635" s="171">
        <v>134.69999999999999</v>
      </c>
      <c r="AV635" s="171">
        <v>131.4</v>
      </c>
      <c r="AW635" s="171">
        <v>130.30000000000001</v>
      </c>
      <c r="AX635" s="171">
        <v>132</v>
      </c>
      <c r="AY635" s="171">
        <v>132.6</v>
      </c>
      <c r="AZ635" s="171">
        <v>130.5</v>
      </c>
      <c r="BA635" s="171">
        <v>127.6</v>
      </c>
      <c r="BB635" s="171">
        <v>130.5</v>
      </c>
      <c r="BC635" s="171">
        <v>130.19999999999999</v>
      </c>
      <c r="BD635" s="171">
        <v>130</v>
      </c>
      <c r="BE635" s="171">
        <v>130.19999999999999</v>
      </c>
      <c r="BF635" s="171">
        <v>129.5</v>
      </c>
      <c r="BG635" s="171">
        <v>131.4</v>
      </c>
      <c r="BH635" s="171">
        <v>135.19999999999999</v>
      </c>
      <c r="BI635" s="171">
        <v>142.5</v>
      </c>
      <c r="BJ635" s="171">
        <v>144.80000000000001</v>
      </c>
      <c r="BK635" s="171">
        <v>145.1</v>
      </c>
      <c r="BL635" s="171">
        <v>144.1</v>
      </c>
      <c r="BM635" s="171">
        <v>146</v>
      </c>
      <c r="BN635" s="171">
        <v>149.4</v>
      </c>
      <c r="BO635" s="171">
        <v>151.30000000000001</v>
      </c>
      <c r="BP635" s="171">
        <v>152.69999999999999</v>
      </c>
      <c r="BQ635" s="171">
        <v>153.9</v>
      </c>
      <c r="BR635" s="171">
        <v>150.1</v>
      </c>
      <c r="BS635" s="171">
        <v>148.1</v>
      </c>
      <c r="BT635" s="171">
        <v>148.6</v>
      </c>
      <c r="BU635" s="171">
        <v>149.1</v>
      </c>
      <c r="BV635" s="171">
        <v>150.9</v>
      </c>
      <c r="BW635" s="171">
        <v>150.6</v>
      </c>
      <c r="BX635" s="171">
        <v>151.30000000000001</v>
      </c>
      <c r="BY635" s="171">
        <v>154.1</v>
      </c>
      <c r="BZ635" s="171">
        <v>155.30000000000001</v>
      </c>
      <c r="CA635" s="171">
        <v>154.30000000000001</v>
      </c>
      <c r="CB635" s="171">
        <v>155.4</v>
      </c>
      <c r="CC635" s="171">
        <v>153.6</v>
      </c>
      <c r="CD635" s="171">
        <v>155.9</v>
      </c>
      <c r="CE635" s="171">
        <v>157.5</v>
      </c>
      <c r="CF635" s="171">
        <v>152.5</v>
      </c>
      <c r="CG635" s="171">
        <v>148.30000000000001</v>
      </c>
      <c r="CH635" s="171">
        <v>148</v>
      </c>
      <c r="CI635" s="171">
        <v>147.1</v>
      </c>
      <c r="CJ635" s="171">
        <v>151.9</v>
      </c>
      <c r="CK635" s="171">
        <v>151.19999999999999</v>
      </c>
      <c r="CL635" s="171">
        <v>154</v>
      </c>
      <c r="CM635" s="171">
        <v>150.69999999999999</v>
      </c>
      <c r="CN635" s="171">
        <v>150.6</v>
      </c>
      <c r="CO635" s="171">
        <v>151.5</v>
      </c>
      <c r="CP635" s="171">
        <v>152.5</v>
      </c>
      <c r="CQ635" s="171">
        <v>151.5</v>
      </c>
      <c r="CR635" s="171">
        <v>150.1</v>
      </c>
      <c r="CS635" s="171">
        <v>152.1</v>
      </c>
      <c r="CT635" s="171">
        <v>151</v>
      </c>
      <c r="CU635" s="171">
        <v>150.9</v>
      </c>
      <c r="CV635" s="171">
        <v>150.80000000000001</v>
      </c>
      <c r="CW635" s="171">
        <v>151.30000000000001</v>
      </c>
      <c r="CX635" s="171">
        <v>151.1</v>
      </c>
      <c r="CY635" s="171">
        <v>150.19999999999999</v>
      </c>
      <c r="CZ635" s="171">
        <v>147.69999999999999</v>
      </c>
      <c r="DA635" s="171">
        <v>150.4</v>
      </c>
      <c r="DB635" s="171">
        <v>148.5</v>
      </c>
      <c r="DC635" s="171">
        <v>149</v>
      </c>
      <c r="DD635" s="171">
        <v>152.80000000000001</v>
      </c>
      <c r="DE635" s="171">
        <v>153.80000000000001</v>
      </c>
      <c r="DF635" s="171">
        <v>149.9</v>
      </c>
      <c r="DG635" s="171">
        <v>150.9</v>
      </c>
      <c r="DH635" s="171">
        <v>153.4</v>
      </c>
      <c r="DI635" s="171">
        <v>155.30000000000001</v>
      </c>
      <c r="DJ635" s="171">
        <v>155.80000000000001</v>
      </c>
      <c r="DK635" s="171">
        <v>156.30000000000001</v>
      </c>
      <c r="DL635" s="171">
        <v>158.80000000000001</v>
      </c>
      <c r="DM635" s="171">
        <v>161.9</v>
      </c>
      <c r="DN635" s="171">
        <v>167.2</v>
      </c>
      <c r="DO635" s="171">
        <v>168.4</v>
      </c>
      <c r="DP635" s="171">
        <v>168.5</v>
      </c>
      <c r="DQ635" s="171">
        <v>170.6</v>
      </c>
      <c r="DR635" s="171">
        <v>173.2</v>
      </c>
      <c r="DS635" s="171">
        <v>173.3</v>
      </c>
      <c r="DT635" s="171">
        <v>173.6</v>
      </c>
    </row>
    <row r="636" spans="1:124" x14ac:dyDescent="0.25">
      <c r="A636" s="169" t="s">
        <v>1666</v>
      </c>
      <c r="B636" s="169" t="s">
        <v>1667</v>
      </c>
      <c r="C636" s="170">
        <v>9.0660000000000004E-2</v>
      </c>
      <c r="D636" s="171">
        <v>102.1</v>
      </c>
      <c r="E636" s="171">
        <v>104.9</v>
      </c>
      <c r="F636" s="171">
        <v>106.4</v>
      </c>
      <c r="G636" s="171">
        <v>102.5</v>
      </c>
      <c r="H636" s="171">
        <v>104.9</v>
      </c>
      <c r="I636" s="171">
        <v>106.4</v>
      </c>
      <c r="J636" s="171">
        <v>109.1</v>
      </c>
      <c r="K636" s="171">
        <v>108.7</v>
      </c>
      <c r="L636" s="171">
        <v>113.8</v>
      </c>
      <c r="M636" s="171">
        <v>111</v>
      </c>
      <c r="N636" s="171">
        <v>112.8</v>
      </c>
      <c r="O636" s="171">
        <v>112.5</v>
      </c>
      <c r="P636" s="171">
        <v>113.6</v>
      </c>
      <c r="Q636" s="171">
        <v>111.4</v>
      </c>
      <c r="R636" s="171">
        <v>114.8</v>
      </c>
      <c r="S636" s="171">
        <v>113.3</v>
      </c>
      <c r="T636" s="171">
        <v>112.1</v>
      </c>
      <c r="U636" s="171">
        <v>112.1</v>
      </c>
      <c r="V636" s="171">
        <v>110</v>
      </c>
      <c r="W636" s="171">
        <v>114.4</v>
      </c>
      <c r="X636" s="171">
        <v>119.5</v>
      </c>
      <c r="Y636" s="171">
        <v>117.5</v>
      </c>
      <c r="Z636" s="171">
        <v>120</v>
      </c>
      <c r="AA636" s="171">
        <v>115.9</v>
      </c>
      <c r="AB636" s="171">
        <v>117.7</v>
      </c>
      <c r="AC636" s="171">
        <v>122</v>
      </c>
      <c r="AD636" s="171">
        <v>129</v>
      </c>
      <c r="AE636" s="171">
        <v>125.2</v>
      </c>
      <c r="AF636" s="171">
        <v>127.5</v>
      </c>
      <c r="AG636" s="171">
        <v>115.3</v>
      </c>
      <c r="AH636" s="171">
        <v>117.2</v>
      </c>
      <c r="AI636" s="171">
        <v>119.8</v>
      </c>
      <c r="AJ636" s="171">
        <v>120.1</v>
      </c>
      <c r="AK636" s="171">
        <v>130.9</v>
      </c>
      <c r="AL636" s="171">
        <v>126.6</v>
      </c>
      <c r="AM636" s="171">
        <v>124.8</v>
      </c>
      <c r="AN636" s="171">
        <v>126.7</v>
      </c>
      <c r="AO636" s="171">
        <v>114.6</v>
      </c>
      <c r="AP636" s="171">
        <v>120.6</v>
      </c>
      <c r="AQ636" s="171">
        <v>120.7</v>
      </c>
      <c r="AR636" s="171">
        <v>118.9</v>
      </c>
      <c r="AS636" s="171">
        <v>120.9</v>
      </c>
      <c r="AT636" s="171">
        <v>116.4</v>
      </c>
      <c r="AU636" s="171">
        <v>117</v>
      </c>
      <c r="AV636" s="171">
        <v>115.7</v>
      </c>
      <c r="AW636" s="171">
        <v>115.5</v>
      </c>
      <c r="AX636" s="171">
        <v>115.5</v>
      </c>
      <c r="AY636" s="171">
        <v>117</v>
      </c>
      <c r="AZ636" s="171">
        <v>116.8</v>
      </c>
      <c r="BA636" s="171">
        <v>116.6</v>
      </c>
      <c r="BB636" s="171">
        <v>116.4</v>
      </c>
      <c r="BC636" s="171">
        <v>115.9</v>
      </c>
      <c r="BD636" s="171">
        <v>115.9</v>
      </c>
      <c r="BE636" s="171">
        <v>120.2</v>
      </c>
      <c r="BF636" s="171">
        <v>118.8</v>
      </c>
      <c r="BG636" s="171">
        <v>117.4</v>
      </c>
      <c r="BH636" s="171">
        <v>118.7</v>
      </c>
      <c r="BI636" s="171">
        <v>121.5</v>
      </c>
      <c r="BJ636" s="171">
        <v>118.7</v>
      </c>
      <c r="BK636" s="171">
        <v>119.1</v>
      </c>
      <c r="BL636" s="171">
        <v>119.4</v>
      </c>
      <c r="BM636" s="171">
        <v>119.9</v>
      </c>
      <c r="BN636" s="171">
        <v>118.7</v>
      </c>
      <c r="BO636" s="171">
        <v>115.8</v>
      </c>
      <c r="BP636" s="171">
        <v>117.8</v>
      </c>
      <c r="BQ636" s="171">
        <v>118</v>
      </c>
      <c r="BR636" s="171">
        <v>117.7</v>
      </c>
      <c r="BS636" s="171">
        <v>117.4</v>
      </c>
      <c r="BT636" s="171">
        <v>118.4</v>
      </c>
      <c r="BU636" s="171">
        <v>119.3</v>
      </c>
      <c r="BV636" s="171">
        <v>119.3</v>
      </c>
      <c r="BW636" s="171">
        <v>118.8</v>
      </c>
      <c r="BX636" s="171">
        <v>119.5</v>
      </c>
      <c r="BY636" s="171">
        <v>121.4</v>
      </c>
      <c r="BZ636" s="171">
        <v>118.7</v>
      </c>
      <c r="CA636" s="171">
        <v>118.3</v>
      </c>
      <c r="CB636" s="171">
        <v>120.7</v>
      </c>
      <c r="CC636" s="171">
        <v>122.3</v>
      </c>
      <c r="CD636" s="171">
        <v>122.6</v>
      </c>
      <c r="CE636" s="171">
        <v>120.9</v>
      </c>
      <c r="CF636" s="171">
        <v>119.4</v>
      </c>
      <c r="CG636" s="171">
        <v>120.7</v>
      </c>
      <c r="CH636" s="171">
        <v>121.2</v>
      </c>
      <c r="CI636" s="171">
        <v>120.8</v>
      </c>
      <c r="CJ636" s="171">
        <v>121.6</v>
      </c>
      <c r="CK636" s="171">
        <v>121.2</v>
      </c>
      <c r="CL636" s="171">
        <v>120.5</v>
      </c>
      <c r="CM636" s="171">
        <v>119.6</v>
      </c>
      <c r="CN636" s="171">
        <v>119</v>
      </c>
      <c r="CO636" s="171">
        <v>120.6</v>
      </c>
      <c r="CP636" s="171">
        <v>120.1</v>
      </c>
      <c r="CQ636" s="171">
        <v>120.6</v>
      </c>
      <c r="CR636" s="171">
        <v>121.4</v>
      </c>
      <c r="CS636" s="171">
        <v>121.2</v>
      </c>
      <c r="CT636" s="171">
        <v>120.9</v>
      </c>
      <c r="CU636" s="171">
        <v>120.5</v>
      </c>
      <c r="CV636" s="171">
        <v>120</v>
      </c>
      <c r="CW636" s="171">
        <v>120.2</v>
      </c>
      <c r="CX636" s="171">
        <v>120.7</v>
      </c>
      <c r="CY636" s="171">
        <v>117.5</v>
      </c>
      <c r="CZ636" s="171">
        <v>117.8</v>
      </c>
      <c r="DA636" s="171">
        <v>119.5</v>
      </c>
      <c r="DB636" s="171">
        <v>119.1</v>
      </c>
      <c r="DC636" s="171">
        <v>119.9</v>
      </c>
      <c r="DD636" s="171">
        <v>120.6</v>
      </c>
      <c r="DE636" s="171">
        <v>120.9</v>
      </c>
      <c r="DF636" s="171">
        <v>124.1</v>
      </c>
      <c r="DG636" s="171">
        <v>124.4</v>
      </c>
      <c r="DH636" s="171">
        <v>127.5</v>
      </c>
      <c r="DI636" s="171">
        <v>127.6</v>
      </c>
      <c r="DJ636" s="171">
        <v>126.6</v>
      </c>
      <c r="DK636" s="171">
        <v>125.9</v>
      </c>
      <c r="DL636" s="171">
        <v>128.6</v>
      </c>
      <c r="DM636" s="171">
        <v>129</v>
      </c>
      <c r="DN636" s="171">
        <v>129.5</v>
      </c>
      <c r="DO636" s="171">
        <v>128.9</v>
      </c>
      <c r="DP636" s="171">
        <v>131</v>
      </c>
      <c r="DQ636" s="171">
        <v>131.19999999999999</v>
      </c>
      <c r="DR636" s="171">
        <v>130.5</v>
      </c>
      <c r="DS636" s="171">
        <v>130.69999999999999</v>
      </c>
      <c r="DT636" s="171">
        <v>131.1</v>
      </c>
    </row>
    <row r="637" spans="1:124" x14ac:dyDescent="0.25">
      <c r="A637" s="169" t="s">
        <v>1668</v>
      </c>
      <c r="B637" s="169" t="s">
        <v>1669</v>
      </c>
      <c r="C637" s="170">
        <v>4.521E-2</v>
      </c>
      <c r="D637" s="171">
        <v>103.8</v>
      </c>
      <c r="E637" s="171">
        <v>104.4</v>
      </c>
      <c r="F637" s="171">
        <v>104.5</v>
      </c>
      <c r="G637" s="171">
        <v>104.6</v>
      </c>
      <c r="H637" s="171">
        <v>105.1</v>
      </c>
      <c r="I637" s="171">
        <v>105.2</v>
      </c>
      <c r="J637" s="171">
        <v>105.4</v>
      </c>
      <c r="K637" s="171">
        <v>105.6</v>
      </c>
      <c r="L637" s="171">
        <v>105.7</v>
      </c>
      <c r="M637" s="171">
        <v>105.7</v>
      </c>
      <c r="N637" s="171">
        <v>106.3</v>
      </c>
      <c r="O637" s="171">
        <v>106.7</v>
      </c>
      <c r="P637" s="171">
        <v>110.3</v>
      </c>
      <c r="Q637" s="171">
        <v>111.2</v>
      </c>
      <c r="R637" s="171">
        <v>111.4</v>
      </c>
      <c r="S637" s="171">
        <v>113.6</v>
      </c>
      <c r="T637" s="171">
        <v>114.8</v>
      </c>
      <c r="U637" s="171">
        <v>112.4</v>
      </c>
      <c r="V637" s="171">
        <v>111.5</v>
      </c>
      <c r="W637" s="171">
        <v>111.5</v>
      </c>
      <c r="X637" s="171">
        <v>114.5</v>
      </c>
      <c r="Y637" s="171">
        <v>109.9</v>
      </c>
      <c r="Z637" s="171">
        <v>112.6</v>
      </c>
      <c r="AA637" s="171">
        <v>112.4</v>
      </c>
      <c r="AB637" s="171">
        <v>112.9</v>
      </c>
      <c r="AC637" s="171">
        <v>114.5</v>
      </c>
      <c r="AD637" s="171">
        <v>114.7</v>
      </c>
      <c r="AE637" s="171">
        <v>115.5</v>
      </c>
      <c r="AF637" s="171">
        <v>114.7</v>
      </c>
      <c r="AG637" s="171">
        <v>117.2</v>
      </c>
      <c r="AH637" s="171">
        <v>116.7</v>
      </c>
      <c r="AI637" s="171">
        <v>117.2</v>
      </c>
      <c r="AJ637" s="171">
        <v>116.7</v>
      </c>
      <c r="AK637" s="171">
        <v>115.6</v>
      </c>
      <c r="AL637" s="171">
        <v>116.4</v>
      </c>
      <c r="AM637" s="171">
        <v>114.9</v>
      </c>
      <c r="AN637" s="171">
        <v>119.3</v>
      </c>
      <c r="AO637" s="171">
        <v>118.5</v>
      </c>
      <c r="AP637" s="171">
        <v>116.9</v>
      </c>
      <c r="AQ637" s="171">
        <v>116.2</v>
      </c>
      <c r="AR637" s="171">
        <v>119.4</v>
      </c>
      <c r="AS637" s="171">
        <v>117.4</v>
      </c>
      <c r="AT637" s="171">
        <v>119.3</v>
      </c>
      <c r="AU637" s="171">
        <v>121.8</v>
      </c>
      <c r="AV637" s="171">
        <v>118.3</v>
      </c>
      <c r="AW637" s="171">
        <v>118.8</v>
      </c>
      <c r="AX637" s="171">
        <v>118.3</v>
      </c>
      <c r="AY637" s="171">
        <v>118.4</v>
      </c>
      <c r="AZ637" s="171">
        <v>117.2</v>
      </c>
      <c r="BA637" s="171">
        <v>118.4</v>
      </c>
      <c r="BB637" s="171">
        <v>118.7</v>
      </c>
      <c r="BC637" s="171">
        <v>117.1</v>
      </c>
      <c r="BD637" s="171">
        <v>116</v>
      </c>
      <c r="BE637" s="171">
        <v>117.2</v>
      </c>
      <c r="BF637" s="171">
        <v>116.7</v>
      </c>
      <c r="BG637" s="171">
        <v>116.8</v>
      </c>
      <c r="BH637" s="171">
        <v>116.3</v>
      </c>
      <c r="BI637" s="171">
        <v>117.1</v>
      </c>
      <c r="BJ637" s="171">
        <v>116.7</v>
      </c>
      <c r="BK637" s="171">
        <v>116</v>
      </c>
      <c r="BL637" s="171">
        <v>116.5</v>
      </c>
      <c r="BM637" s="171">
        <v>116.9</v>
      </c>
      <c r="BN637" s="171">
        <v>116.4</v>
      </c>
      <c r="BO637" s="171">
        <v>118.9</v>
      </c>
      <c r="BP637" s="171">
        <v>119</v>
      </c>
      <c r="BQ637" s="171">
        <v>116.5</v>
      </c>
      <c r="BR637" s="171">
        <v>116.4</v>
      </c>
      <c r="BS637" s="171">
        <v>119</v>
      </c>
      <c r="BT637" s="171">
        <v>119.6</v>
      </c>
      <c r="BU637" s="171">
        <v>123.3</v>
      </c>
      <c r="BV637" s="171">
        <v>122.7</v>
      </c>
      <c r="BW637" s="171">
        <v>123.7</v>
      </c>
      <c r="BX637" s="171">
        <v>127.7</v>
      </c>
      <c r="BY637" s="171">
        <v>129.80000000000001</v>
      </c>
      <c r="BZ637" s="171">
        <v>129.5</v>
      </c>
      <c r="CA637" s="171">
        <v>124.8</v>
      </c>
      <c r="CB637" s="171">
        <v>125.9</v>
      </c>
      <c r="CC637" s="171">
        <v>124.9</v>
      </c>
      <c r="CD637" s="171">
        <v>124.3</v>
      </c>
      <c r="CE637" s="171">
        <v>125.3</v>
      </c>
      <c r="CF637" s="171">
        <v>124.2</v>
      </c>
      <c r="CG637" s="171">
        <v>125</v>
      </c>
      <c r="CH637" s="171">
        <v>125</v>
      </c>
      <c r="CI637" s="171">
        <v>124.2</v>
      </c>
      <c r="CJ637" s="171">
        <v>126.7</v>
      </c>
      <c r="CK637" s="171">
        <v>126.4</v>
      </c>
      <c r="CL637" s="171">
        <v>126.3</v>
      </c>
      <c r="CM637" s="171">
        <v>128</v>
      </c>
      <c r="CN637" s="171">
        <v>126.9</v>
      </c>
      <c r="CO637" s="171">
        <v>124.7</v>
      </c>
      <c r="CP637" s="171">
        <v>124.2</v>
      </c>
      <c r="CQ637" s="171">
        <v>124.2</v>
      </c>
      <c r="CR637" s="171">
        <v>124.4</v>
      </c>
      <c r="CS637" s="171">
        <v>124.2</v>
      </c>
      <c r="CT637" s="171">
        <v>124.1</v>
      </c>
      <c r="CU637" s="171">
        <v>124.3</v>
      </c>
      <c r="CV637" s="171">
        <v>124.3</v>
      </c>
      <c r="CW637" s="171">
        <v>124.2</v>
      </c>
      <c r="CX637" s="171">
        <v>125.6</v>
      </c>
      <c r="CY637" s="171">
        <v>123.9</v>
      </c>
      <c r="CZ637" s="171">
        <v>123.3</v>
      </c>
      <c r="DA637" s="171">
        <v>123.2</v>
      </c>
      <c r="DB637" s="171">
        <v>124.3</v>
      </c>
      <c r="DC637" s="171">
        <v>124.8</v>
      </c>
      <c r="DD637" s="171">
        <v>125.6</v>
      </c>
      <c r="DE637" s="171">
        <v>126.5</v>
      </c>
      <c r="DF637" s="171">
        <v>127.3</v>
      </c>
      <c r="DG637" s="171">
        <v>128.30000000000001</v>
      </c>
      <c r="DH637" s="171">
        <v>129.5</v>
      </c>
      <c r="DI637" s="171">
        <v>129.5</v>
      </c>
      <c r="DJ637" s="171">
        <v>130.4</v>
      </c>
      <c r="DK637" s="171">
        <v>132.1</v>
      </c>
      <c r="DL637" s="171">
        <v>132.80000000000001</v>
      </c>
      <c r="DM637" s="171">
        <v>134</v>
      </c>
      <c r="DN637" s="171">
        <v>134.9</v>
      </c>
      <c r="DO637" s="171">
        <v>136.1</v>
      </c>
      <c r="DP637" s="171">
        <v>137.1</v>
      </c>
      <c r="DQ637" s="171">
        <v>137.80000000000001</v>
      </c>
      <c r="DR637" s="171">
        <v>138.4</v>
      </c>
      <c r="DS637" s="171">
        <v>138.9</v>
      </c>
      <c r="DT637" s="171">
        <v>140.4</v>
      </c>
    </row>
    <row r="638" spans="1:124" x14ac:dyDescent="0.25">
      <c r="A638" s="169" t="s">
        <v>1670</v>
      </c>
      <c r="B638" s="169" t="s">
        <v>1671</v>
      </c>
      <c r="C638" s="170">
        <v>2.274E-2</v>
      </c>
      <c r="D638" s="171">
        <v>100.9</v>
      </c>
      <c r="E638" s="171">
        <v>100.4</v>
      </c>
      <c r="F638" s="171">
        <v>101.7</v>
      </c>
      <c r="G638" s="171">
        <v>101.2</v>
      </c>
      <c r="H638" s="171">
        <v>100.7</v>
      </c>
      <c r="I638" s="171">
        <v>101.5</v>
      </c>
      <c r="J638" s="171">
        <v>100.3</v>
      </c>
      <c r="K638" s="171">
        <v>100.3</v>
      </c>
      <c r="L638" s="171">
        <v>99.5</v>
      </c>
      <c r="M638" s="171">
        <v>99.1</v>
      </c>
      <c r="N638" s="171">
        <v>99.5</v>
      </c>
      <c r="O638" s="171">
        <v>99.3</v>
      </c>
      <c r="P638" s="171">
        <v>99.3</v>
      </c>
      <c r="Q638" s="171">
        <v>99</v>
      </c>
      <c r="R638" s="171">
        <v>98.9</v>
      </c>
      <c r="S638" s="171">
        <v>102.2</v>
      </c>
      <c r="T638" s="171">
        <v>103</v>
      </c>
      <c r="U638" s="171">
        <v>102.9</v>
      </c>
      <c r="V638" s="171">
        <v>103.4</v>
      </c>
      <c r="W638" s="171">
        <v>103.2</v>
      </c>
      <c r="X638" s="171">
        <v>102.3</v>
      </c>
      <c r="Y638" s="171">
        <v>104.3</v>
      </c>
      <c r="Z638" s="171">
        <v>104.1</v>
      </c>
      <c r="AA638" s="171">
        <v>104.9</v>
      </c>
      <c r="AB638" s="171">
        <v>105.4</v>
      </c>
      <c r="AC638" s="171">
        <v>105.3</v>
      </c>
      <c r="AD638" s="171">
        <v>106.3</v>
      </c>
      <c r="AE638" s="171">
        <v>106.4</v>
      </c>
      <c r="AF638" s="171">
        <v>106.4</v>
      </c>
      <c r="AG638" s="171">
        <v>106.3</v>
      </c>
      <c r="AH638" s="171">
        <v>105.7</v>
      </c>
      <c r="AI638" s="171">
        <v>105.2</v>
      </c>
      <c r="AJ638" s="171">
        <v>104.5</v>
      </c>
      <c r="AK638" s="171">
        <v>105.4</v>
      </c>
      <c r="AL638" s="171">
        <v>104</v>
      </c>
      <c r="AM638" s="171">
        <v>102.9</v>
      </c>
      <c r="AN638" s="171">
        <v>104</v>
      </c>
      <c r="AO638" s="171">
        <v>104.6</v>
      </c>
      <c r="AP638" s="171">
        <v>103.8</v>
      </c>
      <c r="AQ638" s="171">
        <v>104.6</v>
      </c>
      <c r="AR638" s="171">
        <v>107</v>
      </c>
      <c r="AS638" s="171">
        <v>103.8</v>
      </c>
      <c r="AT638" s="171">
        <v>102.6</v>
      </c>
      <c r="AU638" s="171">
        <v>102.4</v>
      </c>
      <c r="AV638" s="171">
        <v>101.9</v>
      </c>
      <c r="AW638" s="171">
        <v>101.1</v>
      </c>
      <c r="AX638" s="171">
        <v>101.2</v>
      </c>
      <c r="AY638" s="171">
        <v>99.2</v>
      </c>
      <c r="AZ638" s="171">
        <v>100.1</v>
      </c>
      <c r="BA638" s="171">
        <v>101</v>
      </c>
      <c r="BB638" s="171">
        <v>101.7</v>
      </c>
      <c r="BC638" s="171">
        <v>101.3</v>
      </c>
      <c r="BD638" s="171">
        <v>102.5</v>
      </c>
      <c r="BE638" s="171">
        <v>100.8</v>
      </c>
      <c r="BF638" s="171">
        <v>101.4</v>
      </c>
      <c r="BG638" s="171">
        <v>103.9</v>
      </c>
      <c r="BH638" s="171">
        <v>103.7</v>
      </c>
      <c r="BI638" s="171">
        <v>105.6</v>
      </c>
      <c r="BJ638" s="171">
        <v>106.5</v>
      </c>
      <c r="BK638" s="171">
        <v>109.4</v>
      </c>
      <c r="BL638" s="171">
        <v>108.1</v>
      </c>
      <c r="BM638" s="171">
        <v>106.7</v>
      </c>
      <c r="BN638" s="171">
        <v>106.7</v>
      </c>
      <c r="BO638" s="171">
        <v>107.2</v>
      </c>
      <c r="BP638" s="171">
        <v>107</v>
      </c>
      <c r="BQ638" s="171">
        <v>108.8</v>
      </c>
      <c r="BR638" s="171">
        <v>111</v>
      </c>
      <c r="BS638" s="171">
        <v>113.1</v>
      </c>
      <c r="BT638" s="171">
        <v>113.2</v>
      </c>
      <c r="BU638" s="171">
        <v>112.8</v>
      </c>
      <c r="BV638" s="171">
        <v>114</v>
      </c>
      <c r="BW638" s="171">
        <v>117.6</v>
      </c>
      <c r="BX638" s="171">
        <v>118.5</v>
      </c>
      <c r="BY638" s="171">
        <v>119</v>
      </c>
      <c r="BZ638" s="171">
        <v>118.5</v>
      </c>
      <c r="CA638" s="171">
        <v>121</v>
      </c>
      <c r="CB638" s="171">
        <v>122</v>
      </c>
      <c r="CC638" s="171">
        <v>121.9</v>
      </c>
      <c r="CD638" s="171">
        <v>122.9</v>
      </c>
      <c r="CE638" s="171">
        <v>124.5</v>
      </c>
      <c r="CF638" s="171">
        <v>126.5</v>
      </c>
      <c r="CG638" s="171">
        <v>126.2</v>
      </c>
      <c r="CH638" s="171">
        <v>126.2</v>
      </c>
      <c r="CI638" s="171">
        <v>124</v>
      </c>
      <c r="CJ638" s="171">
        <v>124.5</v>
      </c>
      <c r="CK638" s="171">
        <v>123.6</v>
      </c>
      <c r="CL638" s="171">
        <v>123.5</v>
      </c>
      <c r="CM638" s="171">
        <v>122.7</v>
      </c>
      <c r="CN638" s="171">
        <v>122.7</v>
      </c>
      <c r="CO638" s="171">
        <v>120.2</v>
      </c>
      <c r="CP638" s="171">
        <v>117</v>
      </c>
      <c r="CQ638" s="171">
        <v>115.8</v>
      </c>
      <c r="CR638" s="171">
        <v>114.7</v>
      </c>
      <c r="CS638" s="171">
        <v>112.4</v>
      </c>
      <c r="CT638" s="171">
        <v>112.4</v>
      </c>
      <c r="CU638" s="171">
        <v>114</v>
      </c>
      <c r="CV638" s="171">
        <v>117.9</v>
      </c>
      <c r="CW638" s="171">
        <v>118.4</v>
      </c>
      <c r="CX638" s="171">
        <v>117</v>
      </c>
      <c r="CY638" s="171">
        <v>118.1</v>
      </c>
      <c r="CZ638" s="171">
        <v>116.5</v>
      </c>
      <c r="DA638" s="171">
        <v>118.7</v>
      </c>
      <c r="DB638" s="171">
        <v>122.5</v>
      </c>
      <c r="DC638" s="171">
        <v>127.3</v>
      </c>
      <c r="DD638" s="171">
        <v>131.1</v>
      </c>
      <c r="DE638" s="171">
        <v>141.5</v>
      </c>
      <c r="DF638" s="171">
        <v>148.1</v>
      </c>
      <c r="DG638" s="171">
        <v>150.1</v>
      </c>
      <c r="DH638" s="171">
        <v>151.9</v>
      </c>
      <c r="DI638" s="171">
        <v>160</v>
      </c>
      <c r="DJ638" s="171">
        <v>166</v>
      </c>
      <c r="DK638" s="171">
        <v>180.7</v>
      </c>
      <c r="DL638" s="171">
        <v>178.9</v>
      </c>
      <c r="DM638" s="171">
        <v>175.8</v>
      </c>
      <c r="DN638" s="171">
        <v>174.1</v>
      </c>
      <c r="DO638" s="171">
        <v>172</v>
      </c>
      <c r="DP638" s="171">
        <v>165</v>
      </c>
      <c r="DQ638" s="171">
        <v>163.1</v>
      </c>
      <c r="DR638" s="171">
        <v>164</v>
      </c>
      <c r="DS638" s="171">
        <v>160.80000000000001</v>
      </c>
      <c r="DT638" s="171">
        <v>165.5</v>
      </c>
    </row>
    <row r="639" spans="1:124" x14ac:dyDescent="0.25">
      <c r="A639" s="169" t="s">
        <v>1672</v>
      </c>
      <c r="B639" s="169" t="s">
        <v>1673</v>
      </c>
      <c r="C639" s="170">
        <v>2.00875</v>
      </c>
      <c r="D639" s="171">
        <v>99.7</v>
      </c>
      <c r="E639" s="171">
        <v>100.6</v>
      </c>
      <c r="F639" s="171">
        <v>100.3</v>
      </c>
      <c r="G639" s="171">
        <v>100.3</v>
      </c>
      <c r="H639" s="171">
        <v>100.4</v>
      </c>
      <c r="I639" s="171">
        <v>100.2</v>
      </c>
      <c r="J639" s="171">
        <v>102</v>
      </c>
      <c r="K639" s="171">
        <v>101.8</v>
      </c>
      <c r="L639" s="171">
        <v>102.1</v>
      </c>
      <c r="M639" s="171">
        <v>102.1</v>
      </c>
      <c r="N639" s="171">
        <v>101</v>
      </c>
      <c r="O639" s="171">
        <v>101.9</v>
      </c>
      <c r="P639" s="171">
        <v>101.3</v>
      </c>
      <c r="Q639" s="171">
        <v>102.6</v>
      </c>
      <c r="R639" s="171">
        <v>102.6</v>
      </c>
      <c r="S639" s="171">
        <v>102.5</v>
      </c>
      <c r="T639" s="171">
        <v>103.8</v>
      </c>
      <c r="U639" s="171">
        <v>104.5</v>
      </c>
      <c r="V639" s="171">
        <v>103.2</v>
      </c>
      <c r="W639" s="171">
        <v>102.4</v>
      </c>
      <c r="X639" s="171">
        <v>102.3</v>
      </c>
      <c r="Y639" s="171">
        <v>103.1</v>
      </c>
      <c r="Z639" s="171">
        <v>104</v>
      </c>
      <c r="AA639" s="171">
        <v>103.4</v>
      </c>
      <c r="AB639" s="171">
        <v>104.4</v>
      </c>
      <c r="AC639" s="171">
        <v>105.4</v>
      </c>
      <c r="AD639" s="171">
        <v>106.5</v>
      </c>
      <c r="AE639" s="171">
        <v>106.5</v>
      </c>
      <c r="AF639" s="171">
        <v>107.5</v>
      </c>
      <c r="AG639" s="171">
        <v>107.8</v>
      </c>
      <c r="AH639" s="171">
        <v>108</v>
      </c>
      <c r="AI639" s="171">
        <v>107.7</v>
      </c>
      <c r="AJ639" s="171">
        <v>109.3</v>
      </c>
      <c r="AK639" s="171">
        <v>108.9</v>
      </c>
      <c r="AL639" s="171">
        <v>108</v>
      </c>
      <c r="AM639" s="171">
        <v>108.8</v>
      </c>
      <c r="AN639" s="171">
        <v>105.6</v>
      </c>
      <c r="AO639" s="171">
        <v>107.5</v>
      </c>
      <c r="AP639" s="171">
        <v>107.7</v>
      </c>
      <c r="AQ639" s="171">
        <v>107.9</v>
      </c>
      <c r="AR639" s="171">
        <v>107.4</v>
      </c>
      <c r="AS639" s="171">
        <v>107.9</v>
      </c>
      <c r="AT639" s="171">
        <v>108.6</v>
      </c>
      <c r="AU639" s="171">
        <v>108.9</v>
      </c>
      <c r="AV639" s="171">
        <v>108.4</v>
      </c>
      <c r="AW639" s="171">
        <v>108.8</v>
      </c>
      <c r="AX639" s="171">
        <v>109.5</v>
      </c>
      <c r="AY639" s="171">
        <v>108</v>
      </c>
      <c r="AZ639" s="171">
        <v>107.4</v>
      </c>
      <c r="BA639" s="171">
        <v>107.2</v>
      </c>
      <c r="BB639" s="171">
        <v>108.4</v>
      </c>
      <c r="BC639" s="171">
        <v>108.3</v>
      </c>
      <c r="BD639" s="171">
        <v>108.8</v>
      </c>
      <c r="BE639" s="171">
        <v>108.5</v>
      </c>
      <c r="BF639" s="171">
        <v>108.5</v>
      </c>
      <c r="BG639" s="171">
        <v>108.7</v>
      </c>
      <c r="BH639" s="171">
        <v>108.2</v>
      </c>
      <c r="BI639" s="171">
        <v>109.2</v>
      </c>
      <c r="BJ639" s="171">
        <v>108.8</v>
      </c>
      <c r="BK639" s="171">
        <v>108</v>
      </c>
      <c r="BL639" s="171">
        <v>109.2</v>
      </c>
      <c r="BM639" s="171">
        <v>108.6</v>
      </c>
      <c r="BN639" s="171">
        <v>109.1</v>
      </c>
      <c r="BO639" s="171">
        <v>109.2</v>
      </c>
      <c r="BP639" s="171">
        <v>109.5</v>
      </c>
      <c r="BQ639" s="171">
        <v>111.7</v>
      </c>
      <c r="BR639" s="171">
        <v>111.2</v>
      </c>
      <c r="BS639" s="171">
        <v>110.3</v>
      </c>
      <c r="BT639" s="171">
        <v>110.5</v>
      </c>
      <c r="BU639" s="171">
        <v>110.7</v>
      </c>
      <c r="BV639" s="171">
        <v>110.7</v>
      </c>
      <c r="BW639" s="171">
        <v>110.6</v>
      </c>
      <c r="BX639" s="171">
        <v>111.4</v>
      </c>
      <c r="BY639" s="171">
        <v>111.3</v>
      </c>
      <c r="BZ639" s="171">
        <v>111.2</v>
      </c>
      <c r="CA639" s="171">
        <v>110.8</v>
      </c>
      <c r="CB639" s="171">
        <v>112.8</v>
      </c>
      <c r="CC639" s="171">
        <v>112.2</v>
      </c>
      <c r="CD639" s="171">
        <v>113.1</v>
      </c>
      <c r="CE639" s="171">
        <v>112.9</v>
      </c>
      <c r="CF639" s="171">
        <v>111.6</v>
      </c>
      <c r="CG639" s="171">
        <v>111.5</v>
      </c>
      <c r="CH639" s="171">
        <v>111.3</v>
      </c>
      <c r="CI639" s="171">
        <v>111.4</v>
      </c>
      <c r="CJ639" s="171">
        <v>111.4</v>
      </c>
      <c r="CK639" s="171">
        <v>111.6</v>
      </c>
      <c r="CL639" s="171">
        <v>111.4</v>
      </c>
      <c r="CM639" s="171">
        <v>111.2</v>
      </c>
      <c r="CN639" s="171">
        <v>110.2</v>
      </c>
      <c r="CO639" s="171">
        <v>109.9</v>
      </c>
      <c r="CP639" s="171">
        <v>109.8</v>
      </c>
      <c r="CQ639" s="171">
        <v>109.7</v>
      </c>
      <c r="CR639" s="171">
        <v>109.9</v>
      </c>
      <c r="CS639" s="171">
        <v>109.6</v>
      </c>
      <c r="CT639" s="171">
        <v>109.4</v>
      </c>
      <c r="CU639" s="171">
        <v>110.1</v>
      </c>
      <c r="CV639" s="171">
        <v>109.9</v>
      </c>
      <c r="CW639" s="171">
        <v>110</v>
      </c>
      <c r="CX639" s="171">
        <v>109.9</v>
      </c>
      <c r="CY639" s="171">
        <v>109.6</v>
      </c>
      <c r="CZ639" s="171">
        <v>109.5</v>
      </c>
      <c r="DA639" s="171">
        <v>109.2</v>
      </c>
      <c r="DB639" s="171">
        <v>108.9</v>
      </c>
      <c r="DC639" s="171">
        <v>108.6</v>
      </c>
      <c r="DD639" s="171">
        <v>109.7</v>
      </c>
      <c r="DE639" s="171">
        <v>110.1</v>
      </c>
      <c r="DF639" s="171">
        <v>111.1</v>
      </c>
      <c r="DG639" s="171">
        <v>111</v>
      </c>
      <c r="DH639" s="171">
        <v>111.6</v>
      </c>
      <c r="DI639" s="171">
        <v>111.6</v>
      </c>
      <c r="DJ639" s="171">
        <v>112.7</v>
      </c>
      <c r="DK639" s="171">
        <v>113.1</v>
      </c>
      <c r="DL639" s="171">
        <v>113</v>
      </c>
      <c r="DM639" s="171">
        <v>112.7</v>
      </c>
      <c r="DN639" s="171">
        <v>113.4</v>
      </c>
      <c r="DO639" s="171">
        <v>113.9</v>
      </c>
      <c r="DP639" s="171">
        <v>113.5</v>
      </c>
      <c r="DQ639" s="171">
        <v>115.6</v>
      </c>
      <c r="DR639" s="171">
        <v>116.4</v>
      </c>
      <c r="DS639" s="171">
        <v>116.5</v>
      </c>
      <c r="DT639" s="171">
        <v>116.3</v>
      </c>
    </row>
    <row r="640" spans="1:124" x14ac:dyDescent="0.25">
      <c r="A640" s="169" t="s">
        <v>1674</v>
      </c>
      <c r="B640" s="169" t="s">
        <v>1675</v>
      </c>
      <c r="C640" s="170">
        <v>0.40240999999999999</v>
      </c>
      <c r="D640" s="171">
        <v>103.4</v>
      </c>
      <c r="E640" s="171">
        <v>104.3</v>
      </c>
      <c r="F640" s="171">
        <v>103.2</v>
      </c>
      <c r="G640" s="171">
        <v>103.9</v>
      </c>
      <c r="H640" s="171">
        <v>103.1</v>
      </c>
      <c r="I640" s="171">
        <v>101.1</v>
      </c>
      <c r="J640" s="171">
        <v>104.7</v>
      </c>
      <c r="K640" s="171">
        <v>104.6</v>
      </c>
      <c r="L640" s="171">
        <v>104.4</v>
      </c>
      <c r="M640" s="171">
        <v>105.5</v>
      </c>
      <c r="N640" s="171">
        <v>106.1</v>
      </c>
      <c r="O640" s="171">
        <v>109.5</v>
      </c>
      <c r="P640" s="171">
        <v>105.2</v>
      </c>
      <c r="Q640" s="171">
        <v>105.1</v>
      </c>
      <c r="R640" s="171">
        <v>103.7</v>
      </c>
      <c r="S640" s="171">
        <v>105.5</v>
      </c>
      <c r="T640" s="171">
        <v>107.8</v>
      </c>
      <c r="U640" s="171">
        <v>108.6</v>
      </c>
      <c r="V640" s="171">
        <v>106.6</v>
      </c>
      <c r="W640" s="171">
        <v>106</v>
      </c>
      <c r="X640" s="171">
        <v>109.4</v>
      </c>
      <c r="Y640" s="171">
        <v>105.8</v>
      </c>
      <c r="Z640" s="171">
        <v>111.7</v>
      </c>
      <c r="AA640" s="171">
        <v>110.7</v>
      </c>
      <c r="AB640" s="171">
        <v>108.7</v>
      </c>
      <c r="AC640" s="171">
        <v>107.5</v>
      </c>
      <c r="AD640" s="171">
        <v>105.6</v>
      </c>
      <c r="AE640" s="171">
        <v>103.7</v>
      </c>
      <c r="AF640" s="171">
        <v>102.9</v>
      </c>
      <c r="AG640" s="171">
        <v>106.8</v>
      </c>
      <c r="AH640" s="171">
        <v>102.9</v>
      </c>
      <c r="AI640" s="171">
        <v>103.5</v>
      </c>
      <c r="AJ640" s="171">
        <v>106.6</v>
      </c>
      <c r="AK640" s="171">
        <v>105.4</v>
      </c>
      <c r="AL640" s="171">
        <v>108.3</v>
      </c>
      <c r="AM640" s="171">
        <v>108.7</v>
      </c>
      <c r="AN640" s="171">
        <v>101.6</v>
      </c>
      <c r="AO640" s="171">
        <v>107.6</v>
      </c>
      <c r="AP640" s="171">
        <v>107.1</v>
      </c>
      <c r="AQ640" s="171">
        <v>105.5</v>
      </c>
      <c r="AR640" s="171">
        <v>105.2</v>
      </c>
      <c r="AS640" s="171">
        <v>105.9</v>
      </c>
      <c r="AT640" s="171">
        <v>104.5</v>
      </c>
      <c r="AU640" s="171">
        <v>101.7</v>
      </c>
      <c r="AV640" s="171">
        <v>103.6</v>
      </c>
      <c r="AW640" s="171">
        <v>104</v>
      </c>
      <c r="AX640" s="171">
        <v>109.3</v>
      </c>
      <c r="AY640" s="171">
        <v>104.7</v>
      </c>
      <c r="AZ640" s="171">
        <v>105.3</v>
      </c>
      <c r="BA640" s="171">
        <v>103.7</v>
      </c>
      <c r="BB640" s="171">
        <v>108.2</v>
      </c>
      <c r="BC640" s="171">
        <v>107.2</v>
      </c>
      <c r="BD640" s="171">
        <v>108.8</v>
      </c>
      <c r="BE640" s="171">
        <v>108.3</v>
      </c>
      <c r="BF640" s="171">
        <v>106</v>
      </c>
      <c r="BG640" s="171">
        <v>105.9</v>
      </c>
      <c r="BH640" s="171">
        <v>108.3</v>
      </c>
      <c r="BI640" s="171">
        <v>107.7</v>
      </c>
      <c r="BJ640" s="171">
        <v>106</v>
      </c>
      <c r="BK640" s="171">
        <v>104.8</v>
      </c>
      <c r="BL640" s="171">
        <v>105.4</v>
      </c>
      <c r="BM640" s="171">
        <v>105.3</v>
      </c>
      <c r="BN640" s="171">
        <v>105.9</v>
      </c>
      <c r="BO640" s="171">
        <v>103.7</v>
      </c>
      <c r="BP640" s="171">
        <v>104</v>
      </c>
      <c r="BQ640" s="171">
        <v>103.6</v>
      </c>
      <c r="BR640" s="171">
        <v>104.4</v>
      </c>
      <c r="BS640" s="171">
        <v>103.2</v>
      </c>
      <c r="BT640" s="171">
        <v>101.7</v>
      </c>
      <c r="BU640" s="171">
        <v>102.9</v>
      </c>
      <c r="BV640" s="171">
        <v>102.1</v>
      </c>
      <c r="BW640" s="171">
        <v>102.3</v>
      </c>
      <c r="BX640" s="171">
        <v>101.8</v>
      </c>
      <c r="BY640" s="171">
        <v>102.6</v>
      </c>
      <c r="BZ640" s="171">
        <v>100.4</v>
      </c>
      <c r="CA640" s="171">
        <v>101.8</v>
      </c>
      <c r="CB640" s="171">
        <v>101.8</v>
      </c>
      <c r="CC640" s="171">
        <v>101.3</v>
      </c>
      <c r="CD640" s="171">
        <v>101.3</v>
      </c>
      <c r="CE640" s="171">
        <v>102.6</v>
      </c>
      <c r="CF640" s="171">
        <v>100.9</v>
      </c>
      <c r="CG640" s="171">
        <v>99.5</v>
      </c>
      <c r="CH640" s="171">
        <v>98.5</v>
      </c>
      <c r="CI640" s="171">
        <v>98.8</v>
      </c>
      <c r="CJ640" s="171">
        <v>98</v>
      </c>
      <c r="CK640" s="171">
        <v>99.1</v>
      </c>
      <c r="CL640" s="171">
        <v>97.4</v>
      </c>
      <c r="CM640" s="171">
        <v>99.6</v>
      </c>
      <c r="CN640" s="171">
        <v>98</v>
      </c>
      <c r="CO640" s="171">
        <v>97.9</v>
      </c>
      <c r="CP640" s="171">
        <v>98.3</v>
      </c>
      <c r="CQ640" s="171">
        <v>97.8</v>
      </c>
      <c r="CR640" s="171">
        <v>97.8</v>
      </c>
      <c r="CS640" s="171">
        <v>97.4</v>
      </c>
      <c r="CT640" s="171">
        <v>98.1</v>
      </c>
      <c r="CU640" s="171">
        <v>98</v>
      </c>
      <c r="CV640" s="171">
        <v>98.2</v>
      </c>
      <c r="CW640" s="171">
        <v>98.6</v>
      </c>
      <c r="CX640" s="171">
        <v>96.7</v>
      </c>
      <c r="CY640" s="171">
        <v>97.5</v>
      </c>
      <c r="CZ640" s="171">
        <v>99</v>
      </c>
      <c r="DA640" s="171">
        <v>97.9</v>
      </c>
      <c r="DB640" s="171">
        <v>98.9</v>
      </c>
      <c r="DC640" s="171">
        <v>100.6</v>
      </c>
      <c r="DD640" s="171">
        <v>99.9</v>
      </c>
      <c r="DE640" s="171">
        <v>99.8</v>
      </c>
      <c r="DF640" s="171">
        <v>100.5</v>
      </c>
      <c r="DG640" s="171">
        <v>101.2</v>
      </c>
      <c r="DH640" s="171">
        <v>102.2</v>
      </c>
      <c r="DI640" s="171">
        <v>100.3</v>
      </c>
      <c r="DJ640" s="171">
        <v>103.4</v>
      </c>
      <c r="DK640" s="171">
        <v>104.1</v>
      </c>
      <c r="DL640" s="171">
        <v>103.7</v>
      </c>
      <c r="DM640" s="171">
        <v>104.9</v>
      </c>
      <c r="DN640" s="171">
        <v>105.7</v>
      </c>
      <c r="DO640" s="171">
        <v>106.8</v>
      </c>
      <c r="DP640" s="171">
        <v>107.5</v>
      </c>
      <c r="DQ640" s="171">
        <v>110.5</v>
      </c>
      <c r="DR640" s="171">
        <v>111.5</v>
      </c>
      <c r="DS640" s="171">
        <v>111.5</v>
      </c>
      <c r="DT640" s="171">
        <v>113</v>
      </c>
    </row>
    <row r="641" spans="1:124" x14ac:dyDescent="0.25">
      <c r="A641" s="169" t="s">
        <v>1676</v>
      </c>
      <c r="B641" s="169" t="s">
        <v>1677</v>
      </c>
      <c r="C641" s="170">
        <v>0.20041</v>
      </c>
      <c r="D641" s="171">
        <v>103.2</v>
      </c>
      <c r="E641" s="171">
        <v>103.7</v>
      </c>
      <c r="F641" s="171">
        <v>102.4</v>
      </c>
      <c r="G641" s="171">
        <v>103.5</v>
      </c>
      <c r="H641" s="171">
        <v>104</v>
      </c>
      <c r="I641" s="171">
        <v>101.1</v>
      </c>
      <c r="J641" s="171">
        <v>103.6</v>
      </c>
      <c r="K641" s="171">
        <v>101</v>
      </c>
      <c r="L641" s="171">
        <v>102.3</v>
      </c>
      <c r="M641" s="171">
        <v>105.7</v>
      </c>
      <c r="N641" s="171">
        <v>103.5</v>
      </c>
      <c r="O641" s="171">
        <v>103.4</v>
      </c>
      <c r="P641" s="171">
        <v>103.5</v>
      </c>
      <c r="Q641" s="171">
        <v>104.3</v>
      </c>
      <c r="R641" s="171">
        <v>101.2</v>
      </c>
      <c r="S641" s="171">
        <v>104.3</v>
      </c>
      <c r="T641" s="171">
        <v>105.3</v>
      </c>
      <c r="U641" s="171">
        <v>106.1</v>
      </c>
      <c r="V641" s="171">
        <v>105.6</v>
      </c>
      <c r="W641" s="171">
        <v>106.2</v>
      </c>
      <c r="X641" s="171">
        <v>109.8</v>
      </c>
      <c r="Y641" s="171">
        <v>106.5</v>
      </c>
      <c r="Z641" s="171">
        <v>117.9</v>
      </c>
      <c r="AA641" s="171">
        <v>114.3</v>
      </c>
      <c r="AB641" s="171">
        <v>113.3</v>
      </c>
      <c r="AC641" s="171">
        <v>112.5</v>
      </c>
      <c r="AD641" s="171">
        <v>110</v>
      </c>
      <c r="AE641" s="171">
        <v>109.1</v>
      </c>
      <c r="AF641" s="171">
        <v>106.8</v>
      </c>
      <c r="AG641" s="171">
        <v>109.8</v>
      </c>
      <c r="AH641" s="171">
        <v>104.8</v>
      </c>
      <c r="AI641" s="171">
        <v>104.9</v>
      </c>
      <c r="AJ641" s="171">
        <v>110.7</v>
      </c>
      <c r="AK641" s="171">
        <v>109.9</v>
      </c>
      <c r="AL641" s="171">
        <v>112</v>
      </c>
      <c r="AM641" s="171">
        <v>110.5</v>
      </c>
      <c r="AN641" s="171">
        <v>103.8</v>
      </c>
      <c r="AO641" s="171">
        <v>112.5</v>
      </c>
      <c r="AP641" s="171">
        <v>107.7</v>
      </c>
      <c r="AQ641" s="171">
        <v>108.6</v>
      </c>
      <c r="AR641" s="171">
        <v>107.3</v>
      </c>
      <c r="AS641" s="171">
        <v>107.5</v>
      </c>
      <c r="AT641" s="171">
        <v>110.8</v>
      </c>
      <c r="AU641" s="171">
        <v>107.1</v>
      </c>
      <c r="AV641" s="171">
        <v>110.2</v>
      </c>
      <c r="AW641" s="171">
        <v>110.8</v>
      </c>
      <c r="AX641" s="171">
        <v>114.1</v>
      </c>
      <c r="AY641" s="171">
        <v>111.2</v>
      </c>
      <c r="AZ641" s="171">
        <v>111.2</v>
      </c>
      <c r="BA641" s="171">
        <v>109.4</v>
      </c>
      <c r="BB641" s="171">
        <v>113.1</v>
      </c>
      <c r="BC641" s="171">
        <v>113.7</v>
      </c>
      <c r="BD641" s="171">
        <v>115.8</v>
      </c>
      <c r="BE641" s="171">
        <v>115.1</v>
      </c>
      <c r="BF641" s="171">
        <v>115.5</v>
      </c>
      <c r="BG641" s="171">
        <v>114.2</v>
      </c>
      <c r="BH641" s="171">
        <v>114.8</v>
      </c>
      <c r="BI641" s="171">
        <v>114.8</v>
      </c>
      <c r="BJ641" s="171">
        <v>110.2</v>
      </c>
      <c r="BK641" s="171">
        <v>110.1</v>
      </c>
      <c r="BL641" s="171">
        <v>110.4</v>
      </c>
      <c r="BM641" s="171">
        <v>110.2</v>
      </c>
      <c r="BN641" s="171">
        <v>111</v>
      </c>
      <c r="BO641" s="171">
        <v>106.4</v>
      </c>
      <c r="BP641" s="171">
        <v>107.5</v>
      </c>
      <c r="BQ641" s="171">
        <v>108.5</v>
      </c>
      <c r="BR641" s="171">
        <v>110.1</v>
      </c>
      <c r="BS641" s="171">
        <v>107.4</v>
      </c>
      <c r="BT641" s="171">
        <v>104.3</v>
      </c>
      <c r="BU641" s="171">
        <v>106.3</v>
      </c>
      <c r="BV641" s="171">
        <v>104.5</v>
      </c>
      <c r="BW641" s="171">
        <v>104.1</v>
      </c>
      <c r="BX641" s="171">
        <v>103.3</v>
      </c>
      <c r="BY641" s="171">
        <v>105.2</v>
      </c>
      <c r="BZ641" s="171">
        <v>100.8</v>
      </c>
      <c r="CA641" s="171">
        <v>103.8</v>
      </c>
      <c r="CB641" s="171">
        <v>103.1</v>
      </c>
      <c r="CC641" s="171">
        <v>102.7</v>
      </c>
      <c r="CD641" s="171">
        <v>102.2</v>
      </c>
      <c r="CE641" s="171">
        <v>105.5</v>
      </c>
      <c r="CF641" s="171">
        <v>101.1</v>
      </c>
      <c r="CG641" s="171">
        <v>98.4</v>
      </c>
      <c r="CH641" s="171">
        <v>96.4</v>
      </c>
      <c r="CI641" s="171">
        <v>97.7</v>
      </c>
      <c r="CJ641" s="171">
        <v>97</v>
      </c>
      <c r="CK641" s="171">
        <v>98.5</v>
      </c>
      <c r="CL641" s="171">
        <v>97.1</v>
      </c>
      <c r="CM641" s="171">
        <v>99.7</v>
      </c>
      <c r="CN641" s="171">
        <v>97.5</v>
      </c>
      <c r="CO641" s="171">
        <v>97.7</v>
      </c>
      <c r="CP641" s="171">
        <v>98.5</v>
      </c>
      <c r="CQ641" s="171">
        <v>97.4</v>
      </c>
      <c r="CR641" s="171">
        <v>97</v>
      </c>
      <c r="CS641" s="171">
        <v>97.1</v>
      </c>
      <c r="CT641" s="171">
        <v>97.5</v>
      </c>
      <c r="CU641" s="171">
        <v>97.1</v>
      </c>
      <c r="CV641" s="171">
        <v>97.1</v>
      </c>
      <c r="CW641" s="171">
        <v>99.7</v>
      </c>
      <c r="CX641" s="171">
        <v>99.7</v>
      </c>
      <c r="CY641" s="171">
        <v>100.5</v>
      </c>
      <c r="CZ641" s="171">
        <v>102.1</v>
      </c>
      <c r="DA641" s="171">
        <v>100.1</v>
      </c>
      <c r="DB641" s="171">
        <v>102.8</v>
      </c>
      <c r="DC641" s="171">
        <v>104.2</v>
      </c>
      <c r="DD641" s="171">
        <v>104.1</v>
      </c>
      <c r="DE641" s="171">
        <v>102.8</v>
      </c>
      <c r="DF641" s="171">
        <v>104.2</v>
      </c>
      <c r="DG641" s="171">
        <v>104.3</v>
      </c>
      <c r="DH641" s="171">
        <v>106.8</v>
      </c>
      <c r="DI641" s="171">
        <v>106.3</v>
      </c>
      <c r="DJ641" s="171">
        <v>108.3</v>
      </c>
      <c r="DK641" s="171">
        <v>106.5</v>
      </c>
      <c r="DL641" s="171">
        <v>105.4</v>
      </c>
      <c r="DM641" s="171">
        <v>105.7</v>
      </c>
      <c r="DN641" s="171">
        <v>106.3</v>
      </c>
      <c r="DO641" s="171">
        <v>107.6</v>
      </c>
      <c r="DP641" s="171">
        <v>108.4</v>
      </c>
      <c r="DQ641" s="171">
        <v>111.7</v>
      </c>
      <c r="DR641" s="171">
        <v>112.8</v>
      </c>
      <c r="DS641" s="171">
        <v>112.9</v>
      </c>
      <c r="DT641" s="171">
        <v>115.9</v>
      </c>
    </row>
    <row r="642" spans="1:124" x14ac:dyDescent="0.25">
      <c r="A642" s="169" t="s">
        <v>1678</v>
      </c>
      <c r="B642" s="169" t="s">
        <v>1679</v>
      </c>
      <c r="C642" s="170">
        <v>0.12825</v>
      </c>
      <c r="D642" s="171">
        <v>100.4</v>
      </c>
      <c r="E642" s="171">
        <v>100.5</v>
      </c>
      <c r="F642" s="171">
        <v>100.5</v>
      </c>
      <c r="G642" s="171">
        <v>101.8</v>
      </c>
      <c r="H642" s="171">
        <v>99.1</v>
      </c>
      <c r="I642" s="171">
        <v>97.4</v>
      </c>
      <c r="J642" s="171">
        <v>104.1</v>
      </c>
      <c r="K642" s="171">
        <v>105.2</v>
      </c>
      <c r="L642" s="171">
        <v>105.4</v>
      </c>
      <c r="M642" s="171">
        <v>103.7</v>
      </c>
      <c r="N642" s="171">
        <v>107.8</v>
      </c>
      <c r="O642" s="171">
        <v>118.3</v>
      </c>
      <c r="P642" s="171">
        <v>105.8</v>
      </c>
      <c r="Q642" s="171">
        <v>103.7</v>
      </c>
      <c r="R642" s="171">
        <v>104</v>
      </c>
      <c r="S642" s="171">
        <v>104.4</v>
      </c>
      <c r="T642" s="171">
        <v>109.3</v>
      </c>
      <c r="U642" s="171">
        <v>111.6</v>
      </c>
      <c r="V642" s="171">
        <v>104.6</v>
      </c>
      <c r="W642" s="171">
        <v>102.7</v>
      </c>
      <c r="X642" s="171">
        <v>105</v>
      </c>
      <c r="Y642" s="171">
        <v>102.2</v>
      </c>
      <c r="Z642" s="171">
        <v>99.5</v>
      </c>
      <c r="AA642" s="171">
        <v>102.6</v>
      </c>
      <c r="AB642" s="171">
        <v>99.6</v>
      </c>
      <c r="AC642" s="171">
        <v>95.1</v>
      </c>
      <c r="AD642" s="171">
        <v>91</v>
      </c>
      <c r="AE642" s="171">
        <v>88.2</v>
      </c>
      <c r="AF642" s="171">
        <v>89.8</v>
      </c>
      <c r="AG642" s="171">
        <v>96.5</v>
      </c>
      <c r="AH642" s="171">
        <v>92.5</v>
      </c>
      <c r="AI642" s="171">
        <v>91.8</v>
      </c>
      <c r="AJ642" s="171">
        <v>93</v>
      </c>
      <c r="AK642" s="171">
        <v>91.8</v>
      </c>
      <c r="AL642" s="171">
        <v>96.7</v>
      </c>
      <c r="AM642" s="171">
        <v>101.2</v>
      </c>
      <c r="AN642" s="171">
        <v>90.8</v>
      </c>
      <c r="AO642" s="171">
        <v>92.4</v>
      </c>
      <c r="AP642" s="171">
        <v>96.4</v>
      </c>
      <c r="AQ642" s="171">
        <v>93</v>
      </c>
      <c r="AR642" s="171">
        <v>94.7</v>
      </c>
      <c r="AS642" s="171">
        <v>96.4</v>
      </c>
      <c r="AT642" s="171">
        <v>87.3</v>
      </c>
      <c r="AU642" s="171">
        <v>83.2</v>
      </c>
      <c r="AV642" s="171">
        <v>82.9</v>
      </c>
      <c r="AW642" s="171">
        <v>82.3</v>
      </c>
      <c r="AX642" s="171">
        <v>92.1</v>
      </c>
      <c r="AY642" s="171">
        <v>83</v>
      </c>
      <c r="AZ642" s="171">
        <v>84.7</v>
      </c>
      <c r="BA642" s="171">
        <v>81.3</v>
      </c>
      <c r="BB642" s="171">
        <v>89.6</v>
      </c>
      <c r="BC642" s="171">
        <v>85</v>
      </c>
      <c r="BD642" s="171">
        <v>85</v>
      </c>
      <c r="BE642" s="171">
        <v>86.1</v>
      </c>
      <c r="BF642" s="171">
        <v>79.2</v>
      </c>
      <c r="BG642" s="171">
        <v>80</v>
      </c>
      <c r="BH642" s="171">
        <v>85.3</v>
      </c>
      <c r="BI642" s="171">
        <v>83.6</v>
      </c>
      <c r="BJ642" s="171">
        <v>83.6</v>
      </c>
      <c r="BK642" s="171">
        <v>79.2</v>
      </c>
      <c r="BL642" s="171">
        <v>80.7</v>
      </c>
      <c r="BM642" s="171">
        <v>80.7</v>
      </c>
      <c r="BN642" s="171">
        <v>80.7</v>
      </c>
      <c r="BO642" s="171">
        <v>80.8</v>
      </c>
      <c r="BP642" s="171">
        <v>80.8</v>
      </c>
      <c r="BQ642" s="171">
        <v>78.5</v>
      </c>
      <c r="BR642" s="171">
        <v>78.5</v>
      </c>
      <c r="BS642" s="171">
        <v>78.5</v>
      </c>
      <c r="BT642" s="171">
        <v>79.400000000000006</v>
      </c>
      <c r="BU642" s="171">
        <v>79.400000000000006</v>
      </c>
      <c r="BV642" s="171">
        <v>79.7</v>
      </c>
      <c r="BW642" s="171">
        <v>78.900000000000006</v>
      </c>
      <c r="BX642" s="171">
        <v>78.900000000000006</v>
      </c>
      <c r="BY642" s="171">
        <v>79.099999999999994</v>
      </c>
      <c r="BZ642" s="171">
        <v>79.099999999999994</v>
      </c>
      <c r="CA642" s="171">
        <v>79.099999999999994</v>
      </c>
      <c r="CB642" s="171">
        <v>79.099999999999994</v>
      </c>
      <c r="CC642" s="171">
        <v>79.099999999999994</v>
      </c>
      <c r="CD642" s="171">
        <v>79.099999999999994</v>
      </c>
      <c r="CE642" s="171">
        <v>79.099999999999994</v>
      </c>
      <c r="CF642" s="171">
        <v>79.3</v>
      </c>
      <c r="CG642" s="171">
        <v>79.3</v>
      </c>
      <c r="CH642" s="171">
        <v>79.5</v>
      </c>
      <c r="CI642" s="171">
        <v>79.5</v>
      </c>
      <c r="CJ642" s="171">
        <v>79.599999999999994</v>
      </c>
      <c r="CK642" s="171">
        <v>79.599999999999994</v>
      </c>
      <c r="CL642" s="171">
        <v>79.099999999999994</v>
      </c>
      <c r="CM642" s="171">
        <v>79.099999999999994</v>
      </c>
      <c r="CN642" s="171">
        <v>79.599999999999994</v>
      </c>
      <c r="CO642" s="171">
        <v>78.7</v>
      </c>
      <c r="CP642" s="171">
        <v>78.7</v>
      </c>
      <c r="CQ642" s="171">
        <v>78.5</v>
      </c>
      <c r="CR642" s="171">
        <v>78.5</v>
      </c>
      <c r="CS642" s="171">
        <v>78.7</v>
      </c>
      <c r="CT642" s="171">
        <v>82</v>
      </c>
      <c r="CU642" s="171">
        <v>82</v>
      </c>
      <c r="CV642" s="171">
        <v>82</v>
      </c>
      <c r="CW642" s="171">
        <v>80.099999999999994</v>
      </c>
      <c r="CX642" s="171">
        <v>76.099999999999994</v>
      </c>
      <c r="CY642" s="171">
        <v>77.2</v>
      </c>
      <c r="CZ642" s="171">
        <v>77.2</v>
      </c>
      <c r="DA642" s="171">
        <v>77.2</v>
      </c>
      <c r="DB642" s="171">
        <v>77.2</v>
      </c>
      <c r="DC642" s="171">
        <v>78.8</v>
      </c>
      <c r="DD642" s="171">
        <v>77.7</v>
      </c>
      <c r="DE642" s="171">
        <v>77.7</v>
      </c>
      <c r="DF642" s="171">
        <v>78.2</v>
      </c>
      <c r="DG642" s="171">
        <v>78.599999999999994</v>
      </c>
      <c r="DH642" s="171">
        <v>79.8</v>
      </c>
      <c r="DI642" s="171">
        <v>79.599999999999994</v>
      </c>
      <c r="DJ642" s="171">
        <v>81.7</v>
      </c>
      <c r="DK642" s="171">
        <v>84.2</v>
      </c>
      <c r="DL642" s="171">
        <v>84.9</v>
      </c>
      <c r="DM642" s="171">
        <v>87.8</v>
      </c>
      <c r="DN642" s="171">
        <v>87.8</v>
      </c>
      <c r="DO642" s="171">
        <v>87.8</v>
      </c>
      <c r="DP642" s="171">
        <v>86.6</v>
      </c>
      <c r="DQ642" s="171">
        <v>92.8</v>
      </c>
      <c r="DR642" s="171">
        <v>93.5</v>
      </c>
      <c r="DS642" s="171">
        <v>93.5</v>
      </c>
      <c r="DT642" s="171">
        <v>94.1</v>
      </c>
    </row>
    <row r="643" spans="1:124" x14ac:dyDescent="0.25">
      <c r="A643" s="169" t="s">
        <v>1680</v>
      </c>
      <c r="B643" s="169" t="s">
        <v>1681</v>
      </c>
      <c r="C643" s="170">
        <v>7.3749999999999996E-2</v>
      </c>
      <c r="D643" s="171">
        <v>109.1</v>
      </c>
      <c r="E643" s="171">
        <v>112.3</v>
      </c>
      <c r="F643" s="171">
        <v>110</v>
      </c>
      <c r="G643" s="171">
        <v>108.5</v>
      </c>
      <c r="H643" s="171">
        <v>107.9</v>
      </c>
      <c r="I643" s="171">
        <v>107.3</v>
      </c>
      <c r="J643" s="171">
        <v>109.1</v>
      </c>
      <c r="K643" s="171">
        <v>113</v>
      </c>
      <c r="L643" s="171">
        <v>108</v>
      </c>
      <c r="M643" s="171">
        <v>108.2</v>
      </c>
      <c r="N643" s="171">
        <v>110.2</v>
      </c>
      <c r="O643" s="171">
        <v>110.6</v>
      </c>
      <c r="P643" s="171">
        <v>108.9</v>
      </c>
      <c r="Q643" s="171">
        <v>109.7</v>
      </c>
      <c r="R643" s="171">
        <v>110.1</v>
      </c>
      <c r="S643" s="171">
        <v>110.8</v>
      </c>
      <c r="T643" s="171">
        <v>111.7</v>
      </c>
      <c r="U643" s="171">
        <v>110.4</v>
      </c>
      <c r="V643" s="171">
        <v>112.5</v>
      </c>
      <c r="W643" s="171">
        <v>111.1</v>
      </c>
      <c r="X643" s="171">
        <v>116.1</v>
      </c>
      <c r="Y643" s="171">
        <v>110.2</v>
      </c>
      <c r="Z643" s="171">
        <v>116.4</v>
      </c>
      <c r="AA643" s="171">
        <v>115.1</v>
      </c>
      <c r="AB643" s="171">
        <v>111.9</v>
      </c>
      <c r="AC643" s="171">
        <v>115.3</v>
      </c>
      <c r="AD643" s="171">
        <v>118.8</v>
      </c>
      <c r="AE643" s="171">
        <v>116.4</v>
      </c>
      <c r="AF643" s="171">
        <v>115.4</v>
      </c>
      <c r="AG643" s="171">
        <v>116.4</v>
      </c>
      <c r="AH643" s="171">
        <v>116.1</v>
      </c>
      <c r="AI643" s="171">
        <v>120</v>
      </c>
      <c r="AJ643" s="171">
        <v>119.4</v>
      </c>
      <c r="AK643" s="171">
        <v>117</v>
      </c>
      <c r="AL643" s="171">
        <v>118.6</v>
      </c>
      <c r="AM643" s="171">
        <v>117</v>
      </c>
      <c r="AN643" s="171">
        <v>114.5</v>
      </c>
      <c r="AO643" s="171">
        <v>120.6</v>
      </c>
      <c r="AP643" s="171">
        <v>124.1</v>
      </c>
      <c r="AQ643" s="171">
        <v>119.1</v>
      </c>
      <c r="AR643" s="171">
        <v>117.8</v>
      </c>
      <c r="AS643" s="171">
        <v>118</v>
      </c>
      <c r="AT643" s="171">
        <v>117.5</v>
      </c>
      <c r="AU643" s="171">
        <v>119.6</v>
      </c>
      <c r="AV643" s="171">
        <v>121.8</v>
      </c>
      <c r="AW643" s="171">
        <v>123</v>
      </c>
      <c r="AX643" s="171">
        <v>126.3</v>
      </c>
      <c r="AY643" s="171">
        <v>124.5</v>
      </c>
      <c r="AZ643" s="171">
        <v>125.1</v>
      </c>
      <c r="BA643" s="171">
        <v>127.3</v>
      </c>
      <c r="BB643" s="171">
        <v>127.2</v>
      </c>
      <c r="BC643" s="171">
        <v>128.19999999999999</v>
      </c>
      <c r="BD643" s="171">
        <v>131</v>
      </c>
      <c r="BE643" s="171">
        <v>128.6</v>
      </c>
      <c r="BF643" s="171">
        <v>126.9</v>
      </c>
      <c r="BG643" s="171">
        <v>128.69999999999999</v>
      </c>
      <c r="BH643" s="171">
        <v>130.9</v>
      </c>
      <c r="BI643" s="171">
        <v>130.1</v>
      </c>
      <c r="BJ643" s="171">
        <v>133.6</v>
      </c>
      <c r="BK643" s="171">
        <v>135</v>
      </c>
      <c r="BL643" s="171">
        <v>134.69999999999999</v>
      </c>
      <c r="BM643" s="171">
        <v>134.5</v>
      </c>
      <c r="BN643" s="171">
        <v>136</v>
      </c>
      <c r="BO643" s="171">
        <v>136.19999999999999</v>
      </c>
      <c r="BP643" s="171">
        <v>134.6</v>
      </c>
      <c r="BQ643" s="171">
        <v>134</v>
      </c>
      <c r="BR643" s="171">
        <v>134.30000000000001</v>
      </c>
      <c r="BS643" s="171">
        <v>134.5</v>
      </c>
      <c r="BT643" s="171">
        <v>133.6</v>
      </c>
      <c r="BU643" s="171">
        <v>134.30000000000001</v>
      </c>
      <c r="BV643" s="171">
        <v>134.5</v>
      </c>
      <c r="BW643" s="171">
        <v>138.1</v>
      </c>
      <c r="BX643" s="171">
        <v>137.5</v>
      </c>
      <c r="BY643" s="171">
        <v>136.4</v>
      </c>
      <c r="BZ643" s="171">
        <v>136.6</v>
      </c>
      <c r="CA643" s="171">
        <v>135.6</v>
      </c>
      <c r="CB643" s="171">
        <v>137.4</v>
      </c>
      <c r="CC643" s="171">
        <v>135.9</v>
      </c>
      <c r="CD643" s="171">
        <v>137.6</v>
      </c>
      <c r="CE643" s="171">
        <v>135.6</v>
      </c>
      <c r="CF643" s="171">
        <v>138.1</v>
      </c>
      <c r="CG643" s="171">
        <v>137.4</v>
      </c>
      <c r="CH643" s="171">
        <v>137.19999999999999</v>
      </c>
      <c r="CI643" s="171">
        <v>135</v>
      </c>
      <c r="CJ643" s="171">
        <v>132.69999999999999</v>
      </c>
      <c r="CK643" s="171">
        <v>134.30000000000001</v>
      </c>
      <c r="CL643" s="171">
        <v>129.69999999999999</v>
      </c>
      <c r="CM643" s="171">
        <v>135.1</v>
      </c>
      <c r="CN643" s="171">
        <v>131.1</v>
      </c>
      <c r="CO643" s="171">
        <v>131.80000000000001</v>
      </c>
      <c r="CP643" s="171">
        <v>131.9</v>
      </c>
      <c r="CQ643" s="171">
        <v>132.80000000000001</v>
      </c>
      <c r="CR643" s="171">
        <v>133.69999999999999</v>
      </c>
      <c r="CS643" s="171">
        <v>131</v>
      </c>
      <c r="CT643" s="171">
        <v>127.5</v>
      </c>
      <c r="CU643" s="171">
        <v>128.5</v>
      </c>
      <c r="CV643" s="171">
        <v>129</v>
      </c>
      <c r="CW643" s="171">
        <v>127.7</v>
      </c>
      <c r="CX643" s="171">
        <v>124.6</v>
      </c>
      <c r="CY643" s="171">
        <v>124.5</v>
      </c>
      <c r="CZ643" s="171">
        <v>128.30000000000001</v>
      </c>
      <c r="DA643" s="171">
        <v>127.6</v>
      </c>
      <c r="DB643" s="171">
        <v>126.3</v>
      </c>
      <c r="DC643" s="171">
        <v>128.69999999999999</v>
      </c>
      <c r="DD643" s="171">
        <v>127.2</v>
      </c>
      <c r="DE643" s="171">
        <v>129.80000000000001</v>
      </c>
      <c r="DF643" s="171">
        <v>129.30000000000001</v>
      </c>
      <c r="DG643" s="171">
        <v>132.30000000000001</v>
      </c>
      <c r="DH643" s="171">
        <v>129</v>
      </c>
      <c r="DI643" s="171">
        <v>120.2</v>
      </c>
      <c r="DJ643" s="171">
        <v>127.6</v>
      </c>
      <c r="DK643" s="171">
        <v>131.9</v>
      </c>
      <c r="DL643" s="171">
        <v>131.9</v>
      </c>
      <c r="DM643" s="171">
        <v>132.30000000000001</v>
      </c>
      <c r="DN643" s="171">
        <v>135.19999999999999</v>
      </c>
      <c r="DO643" s="171">
        <v>137.30000000000001</v>
      </c>
      <c r="DP643" s="171">
        <v>141.19999999999999</v>
      </c>
      <c r="DQ643" s="171">
        <v>137.6</v>
      </c>
      <c r="DR643" s="171">
        <v>139.4</v>
      </c>
      <c r="DS643" s="171">
        <v>139</v>
      </c>
      <c r="DT643" s="171">
        <v>138.1</v>
      </c>
    </row>
    <row r="644" spans="1:124" x14ac:dyDescent="0.25">
      <c r="A644" s="169" t="s">
        <v>1682</v>
      </c>
      <c r="B644" s="169" t="s">
        <v>1683</v>
      </c>
      <c r="C644" s="170">
        <v>0.33637</v>
      </c>
      <c r="D644" s="171">
        <v>95.5</v>
      </c>
      <c r="E644" s="171">
        <v>95.6</v>
      </c>
      <c r="F644" s="171">
        <v>95.6</v>
      </c>
      <c r="G644" s="171">
        <v>95.6</v>
      </c>
      <c r="H644" s="171">
        <v>95.7</v>
      </c>
      <c r="I644" s="171">
        <v>95.7</v>
      </c>
      <c r="J644" s="171">
        <v>95.7</v>
      </c>
      <c r="K644" s="171">
        <v>95.6</v>
      </c>
      <c r="L644" s="171">
        <v>95.7</v>
      </c>
      <c r="M644" s="171">
        <v>95.7</v>
      </c>
      <c r="N644" s="171">
        <v>95.7</v>
      </c>
      <c r="O644" s="171">
        <v>95.7</v>
      </c>
      <c r="P644" s="171">
        <v>98.8</v>
      </c>
      <c r="Q644" s="171">
        <v>97.7</v>
      </c>
      <c r="R644" s="171">
        <v>97.4</v>
      </c>
      <c r="S644" s="171">
        <v>97.4</v>
      </c>
      <c r="T644" s="171">
        <v>98.6</v>
      </c>
      <c r="U644" s="171">
        <v>98.6</v>
      </c>
      <c r="V644" s="171">
        <v>98.6</v>
      </c>
      <c r="W644" s="171">
        <v>98.6</v>
      </c>
      <c r="X644" s="171">
        <v>98.4</v>
      </c>
      <c r="Y644" s="171">
        <v>98.4</v>
      </c>
      <c r="Z644" s="171">
        <v>98.4</v>
      </c>
      <c r="AA644" s="171">
        <v>98.2</v>
      </c>
      <c r="AB644" s="171">
        <v>100.3</v>
      </c>
      <c r="AC644" s="171">
        <v>102.5</v>
      </c>
      <c r="AD644" s="171">
        <v>114.7</v>
      </c>
      <c r="AE644" s="171">
        <v>120.8</v>
      </c>
      <c r="AF644" s="171">
        <v>126.9</v>
      </c>
      <c r="AG644" s="171">
        <v>127.3</v>
      </c>
      <c r="AH644" s="171">
        <v>127.3</v>
      </c>
      <c r="AI644" s="171">
        <v>127.3</v>
      </c>
      <c r="AJ644" s="171">
        <v>127.3</v>
      </c>
      <c r="AK644" s="171">
        <v>127.2</v>
      </c>
      <c r="AL644" s="171">
        <v>127.2</v>
      </c>
      <c r="AM644" s="171">
        <v>127.2</v>
      </c>
      <c r="AN644" s="171">
        <v>127.3</v>
      </c>
      <c r="AO644" s="171">
        <v>127.3</v>
      </c>
      <c r="AP644" s="171">
        <v>127.3</v>
      </c>
      <c r="AQ644" s="171">
        <v>127.3</v>
      </c>
      <c r="AR644" s="171">
        <v>127.4</v>
      </c>
      <c r="AS644" s="171">
        <v>127.4</v>
      </c>
      <c r="AT644" s="171">
        <v>127.6</v>
      </c>
      <c r="AU644" s="171">
        <v>127.6</v>
      </c>
      <c r="AV644" s="171">
        <v>127.7</v>
      </c>
      <c r="AW644" s="171">
        <v>127.7</v>
      </c>
      <c r="AX644" s="171">
        <v>127.6</v>
      </c>
      <c r="AY644" s="171">
        <v>127.3</v>
      </c>
      <c r="AZ644" s="171">
        <v>127.3</v>
      </c>
      <c r="BA644" s="171">
        <v>127.3</v>
      </c>
      <c r="BB644" s="171">
        <v>127.3</v>
      </c>
      <c r="BC644" s="171">
        <v>127.3</v>
      </c>
      <c r="BD644" s="171">
        <v>127.3</v>
      </c>
      <c r="BE644" s="171">
        <v>127.3</v>
      </c>
      <c r="BF644" s="171">
        <v>127.3</v>
      </c>
      <c r="BG644" s="171">
        <v>127.3</v>
      </c>
      <c r="BH644" s="171">
        <v>127.3</v>
      </c>
      <c r="BI644" s="171">
        <v>127.3</v>
      </c>
      <c r="BJ644" s="171">
        <v>127.3</v>
      </c>
      <c r="BK644" s="171">
        <v>127.3</v>
      </c>
      <c r="BL644" s="171">
        <v>127.3</v>
      </c>
      <c r="BM644" s="171">
        <v>127.5</v>
      </c>
      <c r="BN644" s="171">
        <v>127.5</v>
      </c>
      <c r="BO644" s="171">
        <v>127.4</v>
      </c>
      <c r="BP644" s="171">
        <v>127.4</v>
      </c>
      <c r="BQ644" s="171">
        <v>127.4</v>
      </c>
      <c r="BR644" s="171">
        <v>127.4</v>
      </c>
      <c r="BS644" s="171">
        <v>127.4</v>
      </c>
      <c r="BT644" s="171">
        <v>127.4</v>
      </c>
      <c r="BU644" s="171">
        <v>127.4</v>
      </c>
      <c r="BV644" s="171">
        <v>127.4</v>
      </c>
      <c r="BW644" s="171">
        <v>127.4</v>
      </c>
      <c r="BX644" s="171">
        <v>127.3</v>
      </c>
      <c r="BY644" s="171">
        <v>127.3</v>
      </c>
      <c r="BZ644" s="171">
        <v>127.3</v>
      </c>
      <c r="CA644" s="171">
        <v>127.3</v>
      </c>
      <c r="CB644" s="171">
        <v>135.1</v>
      </c>
      <c r="CC644" s="171">
        <v>135.1</v>
      </c>
      <c r="CD644" s="171">
        <v>135.1</v>
      </c>
      <c r="CE644" s="171">
        <v>135.1</v>
      </c>
      <c r="CF644" s="171">
        <v>135.1</v>
      </c>
      <c r="CG644" s="171">
        <v>135</v>
      </c>
      <c r="CH644" s="171">
        <v>135</v>
      </c>
      <c r="CI644" s="171">
        <v>135</v>
      </c>
      <c r="CJ644" s="171">
        <v>135.1</v>
      </c>
      <c r="CK644" s="171">
        <v>135</v>
      </c>
      <c r="CL644" s="171">
        <v>135</v>
      </c>
      <c r="CM644" s="171">
        <v>135</v>
      </c>
      <c r="CN644" s="171">
        <v>135.1</v>
      </c>
      <c r="CO644" s="171">
        <v>135.1</v>
      </c>
      <c r="CP644" s="171">
        <v>135.1</v>
      </c>
      <c r="CQ644" s="171">
        <v>135</v>
      </c>
      <c r="CR644" s="171">
        <v>135</v>
      </c>
      <c r="CS644" s="171">
        <v>135</v>
      </c>
      <c r="CT644" s="171">
        <v>135</v>
      </c>
      <c r="CU644" s="171">
        <v>135</v>
      </c>
      <c r="CV644" s="171">
        <v>135</v>
      </c>
      <c r="CW644" s="171">
        <v>135</v>
      </c>
      <c r="CX644" s="171">
        <v>135.1</v>
      </c>
      <c r="CY644" s="171">
        <v>135.1</v>
      </c>
      <c r="CZ644" s="171">
        <v>135.1</v>
      </c>
      <c r="DA644" s="171">
        <v>135.19999999999999</v>
      </c>
      <c r="DB644" s="171">
        <v>135.19999999999999</v>
      </c>
      <c r="DC644" s="171">
        <v>134</v>
      </c>
      <c r="DD644" s="171">
        <v>134.4</v>
      </c>
      <c r="DE644" s="171">
        <v>134.4</v>
      </c>
      <c r="DF644" s="171">
        <v>134.4</v>
      </c>
      <c r="DG644" s="171">
        <v>134.5</v>
      </c>
      <c r="DH644" s="171">
        <v>134.6</v>
      </c>
      <c r="DI644" s="171">
        <v>134.80000000000001</v>
      </c>
      <c r="DJ644" s="171">
        <v>134.80000000000001</v>
      </c>
      <c r="DK644" s="171">
        <v>134.6</v>
      </c>
      <c r="DL644" s="171">
        <v>134.6</v>
      </c>
      <c r="DM644" s="171">
        <v>134.6</v>
      </c>
      <c r="DN644" s="171">
        <v>134.69999999999999</v>
      </c>
      <c r="DO644" s="171">
        <v>134.9</v>
      </c>
      <c r="DP644" s="171">
        <v>134.9</v>
      </c>
      <c r="DQ644" s="171">
        <v>134.80000000000001</v>
      </c>
      <c r="DR644" s="171">
        <v>134.69999999999999</v>
      </c>
      <c r="DS644" s="171">
        <v>134.80000000000001</v>
      </c>
      <c r="DT644" s="171">
        <v>134.80000000000001</v>
      </c>
    </row>
    <row r="645" spans="1:124" x14ac:dyDescent="0.25">
      <c r="A645" s="169" t="s">
        <v>1684</v>
      </c>
      <c r="B645" s="169" t="s">
        <v>1685</v>
      </c>
      <c r="C645" s="170">
        <v>0.10995000000000001</v>
      </c>
      <c r="D645" s="171">
        <v>100.5</v>
      </c>
      <c r="E645" s="171">
        <v>100.9</v>
      </c>
      <c r="F645" s="171">
        <v>100.9</v>
      </c>
      <c r="G645" s="171">
        <v>100.9</v>
      </c>
      <c r="H645" s="171">
        <v>100.9</v>
      </c>
      <c r="I645" s="171">
        <v>100.9</v>
      </c>
      <c r="J645" s="171">
        <v>100.9</v>
      </c>
      <c r="K645" s="171">
        <v>100.9</v>
      </c>
      <c r="L645" s="171">
        <v>100.9</v>
      </c>
      <c r="M645" s="171">
        <v>100.9</v>
      </c>
      <c r="N645" s="171">
        <v>100.9</v>
      </c>
      <c r="O645" s="171">
        <v>100.9</v>
      </c>
      <c r="P645" s="171">
        <v>100.9</v>
      </c>
      <c r="Q645" s="171">
        <v>97.8</v>
      </c>
      <c r="R645" s="171">
        <v>97.8</v>
      </c>
      <c r="S645" s="171">
        <v>97.8</v>
      </c>
      <c r="T645" s="171">
        <v>100.9</v>
      </c>
      <c r="U645" s="171">
        <v>100.9</v>
      </c>
      <c r="V645" s="171">
        <v>100.9</v>
      </c>
      <c r="W645" s="171">
        <v>100.9</v>
      </c>
      <c r="X645" s="171">
        <v>100.9</v>
      </c>
      <c r="Y645" s="171">
        <v>100.9</v>
      </c>
      <c r="Z645" s="171">
        <v>100.9</v>
      </c>
      <c r="AA645" s="171">
        <v>100.5</v>
      </c>
      <c r="AB645" s="171">
        <v>106.9</v>
      </c>
      <c r="AC645" s="171">
        <v>114.3</v>
      </c>
      <c r="AD645" s="171">
        <v>114.3</v>
      </c>
      <c r="AE645" s="171">
        <v>114.3</v>
      </c>
      <c r="AF645" s="171">
        <v>114.3</v>
      </c>
      <c r="AG645" s="171">
        <v>115.5</v>
      </c>
      <c r="AH645" s="171">
        <v>115.5</v>
      </c>
      <c r="AI645" s="171">
        <v>115.5</v>
      </c>
      <c r="AJ645" s="171">
        <v>115.5</v>
      </c>
      <c r="AK645" s="171">
        <v>115.5</v>
      </c>
      <c r="AL645" s="171">
        <v>115.5</v>
      </c>
      <c r="AM645" s="171">
        <v>115.5</v>
      </c>
      <c r="AN645" s="171">
        <v>115.6</v>
      </c>
      <c r="AO645" s="171">
        <v>115.6</v>
      </c>
      <c r="AP645" s="171">
        <v>115.6</v>
      </c>
      <c r="AQ645" s="171">
        <v>115.6</v>
      </c>
      <c r="AR645" s="171">
        <v>115.6</v>
      </c>
      <c r="AS645" s="171">
        <v>115.6</v>
      </c>
      <c r="AT645" s="171">
        <v>115.6</v>
      </c>
      <c r="AU645" s="171">
        <v>115.6</v>
      </c>
      <c r="AV645" s="171">
        <v>115.6</v>
      </c>
      <c r="AW645" s="171">
        <v>115.6</v>
      </c>
      <c r="AX645" s="171">
        <v>115.6</v>
      </c>
      <c r="AY645" s="171">
        <v>115.6</v>
      </c>
      <c r="AZ645" s="171">
        <v>115.6</v>
      </c>
      <c r="BA645" s="171">
        <v>115.6</v>
      </c>
      <c r="BB645" s="171">
        <v>115.6</v>
      </c>
      <c r="BC645" s="171">
        <v>115.6</v>
      </c>
      <c r="BD645" s="171">
        <v>115.6</v>
      </c>
      <c r="BE645" s="171">
        <v>115.6</v>
      </c>
      <c r="BF645" s="171">
        <v>115.6</v>
      </c>
      <c r="BG645" s="171">
        <v>115.6</v>
      </c>
      <c r="BH645" s="171">
        <v>115.6</v>
      </c>
      <c r="BI645" s="171">
        <v>115.6</v>
      </c>
      <c r="BJ645" s="171">
        <v>115.6</v>
      </c>
      <c r="BK645" s="171">
        <v>115.6</v>
      </c>
      <c r="BL645" s="171">
        <v>115.6</v>
      </c>
      <c r="BM645" s="171">
        <v>115.6</v>
      </c>
      <c r="BN645" s="171">
        <v>115.6</v>
      </c>
      <c r="BO645" s="171">
        <v>115.6</v>
      </c>
      <c r="BP645" s="171">
        <v>115.6</v>
      </c>
      <c r="BQ645" s="171">
        <v>115.6</v>
      </c>
      <c r="BR645" s="171">
        <v>115.6</v>
      </c>
      <c r="BS645" s="171">
        <v>115.6</v>
      </c>
      <c r="BT645" s="171">
        <v>115.6</v>
      </c>
      <c r="BU645" s="171">
        <v>115.6</v>
      </c>
      <c r="BV645" s="171">
        <v>115.6</v>
      </c>
      <c r="BW645" s="171">
        <v>115.6</v>
      </c>
      <c r="BX645" s="171">
        <v>115.6</v>
      </c>
      <c r="BY645" s="171">
        <v>115.6</v>
      </c>
      <c r="BZ645" s="171">
        <v>115.6</v>
      </c>
      <c r="CA645" s="171">
        <v>115.6</v>
      </c>
      <c r="CB645" s="171">
        <v>115.6</v>
      </c>
      <c r="CC645" s="171">
        <v>115.6</v>
      </c>
      <c r="CD645" s="171">
        <v>115.6</v>
      </c>
      <c r="CE645" s="171">
        <v>115.6</v>
      </c>
      <c r="CF645" s="171">
        <v>115.6</v>
      </c>
      <c r="CG645" s="171">
        <v>115.6</v>
      </c>
      <c r="CH645" s="171">
        <v>115.6</v>
      </c>
      <c r="CI645" s="171">
        <v>115.6</v>
      </c>
      <c r="CJ645" s="171">
        <v>115.6</v>
      </c>
      <c r="CK645" s="171">
        <v>115.6</v>
      </c>
      <c r="CL645" s="171">
        <v>115.6</v>
      </c>
      <c r="CM645" s="171">
        <v>115.6</v>
      </c>
      <c r="CN645" s="171">
        <v>115.6</v>
      </c>
      <c r="CO645" s="171">
        <v>115.6</v>
      </c>
      <c r="CP645" s="171">
        <v>115.6</v>
      </c>
      <c r="CQ645" s="171">
        <v>115.6</v>
      </c>
      <c r="CR645" s="171">
        <v>115.6</v>
      </c>
      <c r="CS645" s="171">
        <v>115.6</v>
      </c>
      <c r="CT645" s="171">
        <v>115.6</v>
      </c>
      <c r="CU645" s="171">
        <v>115.6</v>
      </c>
      <c r="CV645" s="171">
        <v>115.6</v>
      </c>
      <c r="CW645" s="171">
        <v>115.6</v>
      </c>
      <c r="CX645" s="171">
        <v>115.6</v>
      </c>
      <c r="CY645" s="171">
        <v>115.6</v>
      </c>
      <c r="CZ645" s="171">
        <v>115.6</v>
      </c>
      <c r="DA645" s="171">
        <v>115.6</v>
      </c>
      <c r="DB645" s="171">
        <v>115.6</v>
      </c>
      <c r="DC645" s="171">
        <v>115.6</v>
      </c>
      <c r="DD645" s="171">
        <v>115.6</v>
      </c>
      <c r="DE645" s="171">
        <v>115.6</v>
      </c>
      <c r="DF645" s="171">
        <v>115.6</v>
      </c>
      <c r="DG645" s="171">
        <v>115.6</v>
      </c>
      <c r="DH645" s="171">
        <v>115.6</v>
      </c>
      <c r="DI645" s="171">
        <v>115.6</v>
      </c>
      <c r="DJ645" s="171">
        <v>115.6</v>
      </c>
      <c r="DK645" s="171">
        <v>115.6</v>
      </c>
      <c r="DL645" s="171">
        <v>115.6</v>
      </c>
      <c r="DM645" s="171">
        <v>115.6</v>
      </c>
      <c r="DN645" s="171">
        <v>115.6</v>
      </c>
      <c r="DO645" s="171">
        <v>115.6</v>
      </c>
      <c r="DP645" s="171">
        <v>115.6</v>
      </c>
      <c r="DQ645" s="171">
        <v>115.6</v>
      </c>
      <c r="DR645" s="171">
        <v>115.6</v>
      </c>
      <c r="DS645" s="171">
        <v>115.6</v>
      </c>
      <c r="DT645" s="171">
        <v>115.6</v>
      </c>
    </row>
    <row r="646" spans="1:124" x14ac:dyDescent="0.25">
      <c r="A646" s="169" t="s">
        <v>1686</v>
      </c>
      <c r="B646" s="169" t="s">
        <v>1687</v>
      </c>
      <c r="C646" s="170">
        <v>0.19067999999999999</v>
      </c>
      <c r="D646" s="171">
        <v>91.7</v>
      </c>
      <c r="E646" s="171">
        <v>91.7</v>
      </c>
      <c r="F646" s="171">
        <v>91.7</v>
      </c>
      <c r="G646" s="171">
        <v>91.7</v>
      </c>
      <c r="H646" s="171">
        <v>91.7</v>
      </c>
      <c r="I646" s="171">
        <v>91.7</v>
      </c>
      <c r="J646" s="171">
        <v>91.7</v>
      </c>
      <c r="K646" s="171">
        <v>91.7</v>
      </c>
      <c r="L646" s="171">
        <v>91.7</v>
      </c>
      <c r="M646" s="171">
        <v>91.7</v>
      </c>
      <c r="N646" s="171">
        <v>91.7</v>
      </c>
      <c r="O646" s="171">
        <v>91.7</v>
      </c>
      <c r="P646" s="171">
        <v>97.2</v>
      </c>
      <c r="Q646" s="171">
        <v>97.2</v>
      </c>
      <c r="R646" s="171">
        <v>97.2</v>
      </c>
      <c r="S646" s="171">
        <v>97.2</v>
      </c>
      <c r="T646" s="171">
        <v>97.2</v>
      </c>
      <c r="U646" s="171">
        <v>97.2</v>
      </c>
      <c r="V646" s="171">
        <v>97.2</v>
      </c>
      <c r="W646" s="171">
        <v>97.2</v>
      </c>
      <c r="X646" s="171">
        <v>97.2</v>
      </c>
      <c r="Y646" s="171">
        <v>97.2</v>
      </c>
      <c r="Z646" s="171">
        <v>97.2</v>
      </c>
      <c r="AA646" s="171">
        <v>97.2</v>
      </c>
      <c r="AB646" s="171">
        <v>97.2</v>
      </c>
      <c r="AC646" s="171">
        <v>97.2</v>
      </c>
      <c r="AD646" s="171">
        <v>118.8</v>
      </c>
      <c r="AE646" s="171">
        <v>129.6</v>
      </c>
      <c r="AF646" s="171">
        <v>140.4</v>
      </c>
      <c r="AG646" s="171">
        <v>140.4</v>
      </c>
      <c r="AH646" s="171">
        <v>140.4</v>
      </c>
      <c r="AI646" s="171">
        <v>140.4</v>
      </c>
      <c r="AJ646" s="171">
        <v>140.4</v>
      </c>
      <c r="AK646" s="171">
        <v>140.4</v>
      </c>
      <c r="AL646" s="171">
        <v>140.4</v>
      </c>
      <c r="AM646" s="171">
        <v>140.4</v>
      </c>
      <c r="AN646" s="171">
        <v>140.4</v>
      </c>
      <c r="AO646" s="171">
        <v>140.4</v>
      </c>
      <c r="AP646" s="171">
        <v>140.4</v>
      </c>
      <c r="AQ646" s="171">
        <v>140.4</v>
      </c>
      <c r="AR646" s="171">
        <v>140.4</v>
      </c>
      <c r="AS646" s="171">
        <v>140.4</v>
      </c>
      <c r="AT646" s="171">
        <v>140.4</v>
      </c>
      <c r="AU646" s="171">
        <v>140.4</v>
      </c>
      <c r="AV646" s="171">
        <v>140.4</v>
      </c>
      <c r="AW646" s="171">
        <v>140.4</v>
      </c>
      <c r="AX646" s="171">
        <v>140.4</v>
      </c>
      <c r="AY646" s="171">
        <v>140.4</v>
      </c>
      <c r="AZ646" s="171">
        <v>140.4</v>
      </c>
      <c r="BA646" s="171">
        <v>140.4</v>
      </c>
      <c r="BB646" s="171">
        <v>140.4</v>
      </c>
      <c r="BC646" s="171">
        <v>140.4</v>
      </c>
      <c r="BD646" s="171">
        <v>140.4</v>
      </c>
      <c r="BE646" s="171">
        <v>140.4</v>
      </c>
      <c r="BF646" s="171">
        <v>140.4</v>
      </c>
      <c r="BG646" s="171">
        <v>140.4</v>
      </c>
      <c r="BH646" s="171">
        <v>140.4</v>
      </c>
      <c r="BI646" s="171">
        <v>140.4</v>
      </c>
      <c r="BJ646" s="171">
        <v>140.4</v>
      </c>
      <c r="BK646" s="171">
        <v>140.4</v>
      </c>
      <c r="BL646" s="171">
        <v>140.4</v>
      </c>
      <c r="BM646" s="171">
        <v>140.4</v>
      </c>
      <c r="BN646" s="171">
        <v>140.4</v>
      </c>
      <c r="BO646" s="171">
        <v>140.4</v>
      </c>
      <c r="BP646" s="171">
        <v>140.4</v>
      </c>
      <c r="BQ646" s="171">
        <v>140.4</v>
      </c>
      <c r="BR646" s="171">
        <v>140.4</v>
      </c>
      <c r="BS646" s="171">
        <v>140.4</v>
      </c>
      <c r="BT646" s="171">
        <v>140.4</v>
      </c>
      <c r="BU646" s="171">
        <v>140.4</v>
      </c>
      <c r="BV646" s="171">
        <v>140.4</v>
      </c>
      <c r="BW646" s="171">
        <v>140.4</v>
      </c>
      <c r="BX646" s="171">
        <v>140.4</v>
      </c>
      <c r="BY646" s="171">
        <v>140.4</v>
      </c>
      <c r="BZ646" s="171">
        <v>140.4</v>
      </c>
      <c r="CA646" s="171">
        <v>140.4</v>
      </c>
      <c r="CB646" s="171">
        <v>154.1</v>
      </c>
      <c r="CC646" s="171">
        <v>154.1</v>
      </c>
      <c r="CD646" s="171">
        <v>154.1</v>
      </c>
      <c r="CE646" s="171">
        <v>154.1</v>
      </c>
      <c r="CF646" s="171">
        <v>154.1</v>
      </c>
      <c r="CG646" s="171">
        <v>154.1</v>
      </c>
      <c r="CH646" s="171">
        <v>154.1</v>
      </c>
      <c r="CI646" s="171">
        <v>154.1</v>
      </c>
      <c r="CJ646" s="171">
        <v>154.1</v>
      </c>
      <c r="CK646" s="171">
        <v>154.1</v>
      </c>
      <c r="CL646" s="171">
        <v>154.1</v>
      </c>
      <c r="CM646" s="171">
        <v>154.1</v>
      </c>
      <c r="CN646" s="171">
        <v>154.1</v>
      </c>
      <c r="CO646" s="171">
        <v>154.1</v>
      </c>
      <c r="CP646" s="171">
        <v>154.1</v>
      </c>
      <c r="CQ646" s="171">
        <v>154.1</v>
      </c>
      <c r="CR646" s="171">
        <v>154.1</v>
      </c>
      <c r="CS646" s="171">
        <v>154.1</v>
      </c>
      <c r="CT646" s="171">
        <v>154.1</v>
      </c>
      <c r="CU646" s="171">
        <v>154.1</v>
      </c>
      <c r="CV646" s="171">
        <v>154.1</v>
      </c>
      <c r="CW646" s="171">
        <v>154.1</v>
      </c>
      <c r="CX646" s="171">
        <v>154.1</v>
      </c>
      <c r="CY646" s="171">
        <v>154.1</v>
      </c>
      <c r="CZ646" s="171">
        <v>154.1</v>
      </c>
      <c r="DA646" s="171">
        <v>154.1</v>
      </c>
      <c r="DB646" s="171">
        <v>154.1</v>
      </c>
      <c r="DC646" s="171">
        <v>154.1</v>
      </c>
      <c r="DD646" s="171">
        <v>154.1</v>
      </c>
      <c r="DE646" s="171">
        <v>154.1</v>
      </c>
      <c r="DF646" s="171">
        <v>154.1</v>
      </c>
      <c r="DG646" s="171">
        <v>154.1</v>
      </c>
      <c r="DH646" s="171">
        <v>154.1</v>
      </c>
      <c r="DI646" s="171">
        <v>154.1</v>
      </c>
      <c r="DJ646" s="171">
        <v>154.1</v>
      </c>
      <c r="DK646" s="171">
        <v>154.1</v>
      </c>
      <c r="DL646" s="171">
        <v>154.1</v>
      </c>
      <c r="DM646" s="171">
        <v>154.1</v>
      </c>
      <c r="DN646" s="171">
        <v>154.1</v>
      </c>
      <c r="DO646" s="171">
        <v>154.1</v>
      </c>
      <c r="DP646" s="171">
        <v>154.1</v>
      </c>
      <c r="DQ646" s="171">
        <v>154.1</v>
      </c>
      <c r="DR646" s="171">
        <v>154.1</v>
      </c>
      <c r="DS646" s="171">
        <v>154.1</v>
      </c>
      <c r="DT646" s="171">
        <v>154.1</v>
      </c>
    </row>
    <row r="647" spans="1:124" x14ac:dyDescent="0.25">
      <c r="A647" s="169" t="s">
        <v>1688</v>
      </c>
      <c r="B647" s="169" t="s">
        <v>1689</v>
      </c>
      <c r="C647" s="170">
        <v>3.5740000000000001E-2</v>
      </c>
      <c r="D647" s="171">
        <v>100.5</v>
      </c>
      <c r="E647" s="171">
        <v>100.5</v>
      </c>
      <c r="F647" s="171">
        <v>100.5</v>
      </c>
      <c r="G647" s="171">
        <v>100.5</v>
      </c>
      <c r="H647" s="171">
        <v>100.7</v>
      </c>
      <c r="I647" s="171">
        <v>100.7</v>
      </c>
      <c r="J647" s="171">
        <v>100.7</v>
      </c>
      <c r="K647" s="171">
        <v>100.5</v>
      </c>
      <c r="L647" s="171">
        <v>101.5</v>
      </c>
      <c r="M647" s="171">
        <v>101.3</v>
      </c>
      <c r="N647" s="171">
        <v>101.3</v>
      </c>
      <c r="O647" s="171">
        <v>101.3</v>
      </c>
      <c r="P647" s="171">
        <v>101</v>
      </c>
      <c r="Q647" s="171">
        <v>100</v>
      </c>
      <c r="R647" s="171">
        <v>97.6</v>
      </c>
      <c r="S647" s="171">
        <v>97.6</v>
      </c>
      <c r="T647" s="171">
        <v>98.5</v>
      </c>
      <c r="U647" s="171">
        <v>98.5</v>
      </c>
      <c r="V647" s="171">
        <v>98.5</v>
      </c>
      <c r="W647" s="171">
        <v>98.5</v>
      </c>
      <c r="X647" s="171">
        <v>96.7</v>
      </c>
      <c r="Y647" s="171">
        <v>96.6</v>
      </c>
      <c r="Z647" s="171">
        <v>96.5</v>
      </c>
      <c r="AA647" s="171">
        <v>96.5</v>
      </c>
      <c r="AB647" s="171">
        <v>96.5</v>
      </c>
      <c r="AC647" s="171">
        <v>93.9</v>
      </c>
      <c r="AD647" s="171">
        <v>93.9</v>
      </c>
      <c r="AE647" s="171">
        <v>93.6</v>
      </c>
      <c r="AF647" s="171">
        <v>93.6</v>
      </c>
      <c r="AG647" s="171">
        <v>93.6</v>
      </c>
      <c r="AH647" s="171">
        <v>93.6</v>
      </c>
      <c r="AI647" s="171">
        <v>93.6</v>
      </c>
      <c r="AJ647" s="171">
        <v>93.6</v>
      </c>
      <c r="AK647" s="171">
        <v>92.9</v>
      </c>
      <c r="AL647" s="171">
        <v>92.9</v>
      </c>
      <c r="AM647" s="171">
        <v>92.9</v>
      </c>
      <c r="AN647" s="171">
        <v>92.9</v>
      </c>
      <c r="AO647" s="171">
        <v>92.9</v>
      </c>
      <c r="AP647" s="171">
        <v>92.9</v>
      </c>
      <c r="AQ647" s="171">
        <v>92.9</v>
      </c>
      <c r="AR647" s="171">
        <v>94.2</v>
      </c>
      <c r="AS647" s="171">
        <v>94.2</v>
      </c>
      <c r="AT647" s="171">
        <v>95.7</v>
      </c>
      <c r="AU647" s="171">
        <v>95.7</v>
      </c>
      <c r="AV647" s="171">
        <v>96.8</v>
      </c>
      <c r="AW647" s="171">
        <v>96.8</v>
      </c>
      <c r="AX647" s="171">
        <v>96.1</v>
      </c>
      <c r="AY647" s="171">
        <v>93.3</v>
      </c>
      <c r="AZ647" s="171">
        <v>93</v>
      </c>
      <c r="BA647" s="171">
        <v>93</v>
      </c>
      <c r="BB647" s="171">
        <v>93.3</v>
      </c>
      <c r="BC647" s="171">
        <v>93</v>
      </c>
      <c r="BD647" s="171">
        <v>93</v>
      </c>
      <c r="BE647" s="171">
        <v>93.3</v>
      </c>
      <c r="BF647" s="171">
        <v>93.3</v>
      </c>
      <c r="BG647" s="171">
        <v>93.3</v>
      </c>
      <c r="BH647" s="171">
        <v>93.3</v>
      </c>
      <c r="BI647" s="171">
        <v>93.1</v>
      </c>
      <c r="BJ647" s="171">
        <v>93.2</v>
      </c>
      <c r="BK647" s="171">
        <v>93.3</v>
      </c>
      <c r="BL647" s="171">
        <v>93.4</v>
      </c>
      <c r="BM647" s="171">
        <v>94.9</v>
      </c>
      <c r="BN647" s="171">
        <v>94.9</v>
      </c>
      <c r="BO647" s="171">
        <v>94.2</v>
      </c>
      <c r="BP647" s="171">
        <v>94</v>
      </c>
      <c r="BQ647" s="171">
        <v>93.9</v>
      </c>
      <c r="BR647" s="171">
        <v>93.9</v>
      </c>
      <c r="BS647" s="171">
        <v>93.9</v>
      </c>
      <c r="BT647" s="171">
        <v>93.9</v>
      </c>
      <c r="BU647" s="171">
        <v>93.9</v>
      </c>
      <c r="BV647" s="171">
        <v>93.9</v>
      </c>
      <c r="BW647" s="171">
        <v>93.8</v>
      </c>
      <c r="BX647" s="171">
        <v>93.4</v>
      </c>
      <c r="BY647" s="171">
        <v>93.4</v>
      </c>
      <c r="BZ647" s="171">
        <v>93.6</v>
      </c>
      <c r="CA647" s="171">
        <v>93.6</v>
      </c>
      <c r="CB647" s="171">
        <v>93.8</v>
      </c>
      <c r="CC647" s="171">
        <v>93.4</v>
      </c>
      <c r="CD647" s="171">
        <v>93.8</v>
      </c>
      <c r="CE647" s="171">
        <v>93.8</v>
      </c>
      <c r="CF647" s="171">
        <v>93.4</v>
      </c>
      <c r="CG647" s="171">
        <v>93.1</v>
      </c>
      <c r="CH647" s="171">
        <v>93.1</v>
      </c>
      <c r="CI647" s="171">
        <v>93.1</v>
      </c>
      <c r="CJ647" s="171">
        <v>93.4</v>
      </c>
      <c r="CK647" s="171">
        <v>93.1</v>
      </c>
      <c r="CL647" s="171">
        <v>93.1</v>
      </c>
      <c r="CM647" s="171">
        <v>93.1</v>
      </c>
      <c r="CN647" s="171">
        <v>93.4</v>
      </c>
      <c r="CO647" s="171">
        <v>93.4</v>
      </c>
      <c r="CP647" s="171">
        <v>93.4</v>
      </c>
      <c r="CQ647" s="171">
        <v>93.1</v>
      </c>
      <c r="CR647" s="171">
        <v>93.1</v>
      </c>
      <c r="CS647" s="171">
        <v>92.7</v>
      </c>
      <c r="CT647" s="171">
        <v>92.7</v>
      </c>
      <c r="CU647" s="171">
        <v>92.7</v>
      </c>
      <c r="CV647" s="171">
        <v>92.7</v>
      </c>
      <c r="CW647" s="171">
        <v>92.7</v>
      </c>
      <c r="CX647" s="171">
        <v>93.4</v>
      </c>
      <c r="CY647" s="171">
        <v>93.4</v>
      </c>
      <c r="CZ647" s="171">
        <v>93.4</v>
      </c>
      <c r="DA647" s="171">
        <v>94.5</v>
      </c>
      <c r="DB647" s="171">
        <v>94.5</v>
      </c>
      <c r="DC647" s="171">
        <v>83.5</v>
      </c>
      <c r="DD647" s="171">
        <v>87.2</v>
      </c>
      <c r="DE647" s="171">
        <v>87.2</v>
      </c>
      <c r="DF647" s="171">
        <v>87.2</v>
      </c>
      <c r="DG647" s="171">
        <v>88.3</v>
      </c>
      <c r="DH647" s="171">
        <v>88.8</v>
      </c>
      <c r="DI647" s="171">
        <v>91.3</v>
      </c>
      <c r="DJ647" s="171">
        <v>91.3</v>
      </c>
      <c r="DK647" s="171">
        <v>89.7</v>
      </c>
      <c r="DL647" s="171">
        <v>89.3</v>
      </c>
      <c r="DM647" s="171">
        <v>89.4</v>
      </c>
      <c r="DN647" s="171">
        <v>89.8</v>
      </c>
      <c r="DO647" s="171">
        <v>92</v>
      </c>
      <c r="DP647" s="171">
        <v>92</v>
      </c>
      <c r="DQ647" s="171">
        <v>91.5</v>
      </c>
      <c r="DR647" s="171">
        <v>90.5</v>
      </c>
      <c r="DS647" s="171">
        <v>90.7</v>
      </c>
      <c r="DT647" s="171">
        <v>90.7</v>
      </c>
    </row>
    <row r="648" spans="1:124" x14ac:dyDescent="0.25">
      <c r="A648" s="169" t="s">
        <v>1690</v>
      </c>
      <c r="B648" s="169" t="s">
        <v>1691</v>
      </c>
      <c r="C648" s="170">
        <v>0.30997999999999998</v>
      </c>
      <c r="D648" s="171">
        <v>103.2</v>
      </c>
      <c r="E648" s="171">
        <v>104.3</v>
      </c>
      <c r="F648" s="171">
        <v>102.1</v>
      </c>
      <c r="G648" s="171">
        <v>101.7</v>
      </c>
      <c r="H648" s="171">
        <v>102.7</v>
      </c>
      <c r="I648" s="171">
        <v>104.1</v>
      </c>
      <c r="J648" s="171">
        <v>101.7</v>
      </c>
      <c r="K648" s="171">
        <v>103.2</v>
      </c>
      <c r="L648" s="171">
        <v>102.7</v>
      </c>
      <c r="M648" s="171">
        <v>101.5</v>
      </c>
      <c r="N648" s="171">
        <v>103.2</v>
      </c>
      <c r="O648" s="171">
        <v>103</v>
      </c>
      <c r="P648" s="171">
        <v>101</v>
      </c>
      <c r="Q648" s="171">
        <v>108.7</v>
      </c>
      <c r="R648" s="171">
        <v>111</v>
      </c>
      <c r="S648" s="171">
        <v>110.7</v>
      </c>
      <c r="T648" s="171">
        <v>110.8</v>
      </c>
      <c r="U648" s="171">
        <v>110</v>
      </c>
      <c r="V648" s="171">
        <v>106.6</v>
      </c>
      <c r="W648" s="171">
        <v>103.4</v>
      </c>
      <c r="X648" s="171">
        <v>104.1</v>
      </c>
      <c r="Y648" s="171">
        <v>105.6</v>
      </c>
      <c r="Z648" s="171">
        <v>104.4</v>
      </c>
      <c r="AA648" s="171">
        <v>105.9</v>
      </c>
      <c r="AB648" s="171">
        <v>108.9</v>
      </c>
      <c r="AC648" s="171">
        <v>109.2</v>
      </c>
      <c r="AD648" s="171">
        <v>105.8</v>
      </c>
      <c r="AE648" s="171">
        <v>107.4</v>
      </c>
      <c r="AF648" s="171">
        <v>104.8</v>
      </c>
      <c r="AG648" s="171">
        <v>105.2</v>
      </c>
      <c r="AH648" s="171">
        <v>104.4</v>
      </c>
      <c r="AI648" s="171">
        <v>106.9</v>
      </c>
      <c r="AJ648" s="171">
        <v>106</v>
      </c>
      <c r="AK648" s="171">
        <v>108.8</v>
      </c>
      <c r="AL648" s="171">
        <v>108.7</v>
      </c>
      <c r="AM648" s="171">
        <v>109.8</v>
      </c>
      <c r="AN648" s="171">
        <v>104.2</v>
      </c>
      <c r="AO648" s="171">
        <v>102.9</v>
      </c>
      <c r="AP648" s="171">
        <v>103.7</v>
      </c>
      <c r="AQ648" s="171">
        <v>104.1</v>
      </c>
      <c r="AR648" s="171">
        <v>104.1</v>
      </c>
      <c r="AS648" s="171">
        <v>104.1</v>
      </c>
      <c r="AT648" s="171">
        <v>104.6</v>
      </c>
      <c r="AU648" s="171">
        <v>106.6</v>
      </c>
      <c r="AV648" s="171">
        <v>106.6</v>
      </c>
      <c r="AW648" s="171">
        <v>106.6</v>
      </c>
      <c r="AX648" s="171">
        <v>106.6</v>
      </c>
      <c r="AY648" s="171">
        <v>106.6</v>
      </c>
      <c r="AZ648" s="171">
        <v>104.1</v>
      </c>
      <c r="BA648" s="171">
        <v>104.1</v>
      </c>
      <c r="BB648" s="171">
        <v>104.1</v>
      </c>
      <c r="BC648" s="171">
        <v>104.1</v>
      </c>
      <c r="BD648" s="171">
        <v>104.1</v>
      </c>
      <c r="BE648" s="171">
        <v>104.1</v>
      </c>
      <c r="BF648" s="171">
        <v>104.1</v>
      </c>
      <c r="BG648" s="171">
        <v>104.1</v>
      </c>
      <c r="BH648" s="171">
        <v>104.1</v>
      </c>
      <c r="BI648" s="171">
        <v>104.1</v>
      </c>
      <c r="BJ648" s="171">
        <v>104.1</v>
      </c>
      <c r="BK648" s="171">
        <v>104.1</v>
      </c>
      <c r="BL648" s="171">
        <v>104.1</v>
      </c>
      <c r="BM648" s="171">
        <v>104.1</v>
      </c>
      <c r="BN648" s="171">
        <v>104.1</v>
      </c>
      <c r="BO648" s="171">
        <v>104.7</v>
      </c>
      <c r="BP648" s="171">
        <v>104.7</v>
      </c>
      <c r="BQ648" s="171">
        <v>116</v>
      </c>
      <c r="BR648" s="171">
        <v>115.7</v>
      </c>
      <c r="BS648" s="171">
        <v>115.7</v>
      </c>
      <c r="BT648" s="171">
        <v>116</v>
      </c>
      <c r="BU648" s="171">
        <v>114.2</v>
      </c>
      <c r="BV648" s="171">
        <v>114.3</v>
      </c>
      <c r="BW648" s="171">
        <v>114</v>
      </c>
      <c r="BX648" s="171">
        <v>117.1</v>
      </c>
      <c r="BY648" s="171">
        <v>116.3</v>
      </c>
      <c r="BZ648" s="171">
        <v>117.4</v>
      </c>
      <c r="CA648" s="171">
        <v>116.4</v>
      </c>
      <c r="CB648" s="171">
        <v>116.2</v>
      </c>
      <c r="CC648" s="171">
        <v>117.4</v>
      </c>
      <c r="CD648" s="171">
        <v>117.3</v>
      </c>
      <c r="CE648" s="171">
        <v>116.5</v>
      </c>
      <c r="CF648" s="171">
        <v>116.8</v>
      </c>
      <c r="CG648" s="171">
        <v>116.5</v>
      </c>
      <c r="CH648" s="171">
        <v>116.6</v>
      </c>
      <c r="CI648" s="171">
        <v>116.3</v>
      </c>
      <c r="CJ648" s="171">
        <v>116.6</v>
      </c>
      <c r="CK648" s="171">
        <v>116.8</v>
      </c>
      <c r="CL648" s="171">
        <v>116.7</v>
      </c>
      <c r="CM648" s="171">
        <v>116.9</v>
      </c>
      <c r="CN648" s="171">
        <v>117.2</v>
      </c>
      <c r="CO648" s="171">
        <v>117.6</v>
      </c>
      <c r="CP648" s="171">
        <v>117.5</v>
      </c>
      <c r="CQ648" s="171">
        <v>118.8</v>
      </c>
      <c r="CR648" s="171">
        <v>118.9</v>
      </c>
      <c r="CS648" s="171">
        <v>116.8</v>
      </c>
      <c r="CT648" s="171">
        <v>115</v>
      </c>
      <c r="CU648" s="171">
        <v>114.9</v>
      </c>
      <c r="CV648" s="171">
        <v>115.1</v>
      </c>
      <c r="CW648" s="171">
        <v>115</v>
      </c>
      <c r="CX648" s="171">
        <v>115.4</v>
      </c>
      <c r="CY648" s="171">
        <v>114.8</v>
      </c>
      <c r="CZ648" s="171">
        <v>114.2</v>
      </c>
      <c r="DA648" s="171">
        <v>114.3</v>
      </c>
      <c r="DB648" s="171">
        <v>114.2</v>
      </c>
      <c r="DC648" s="171">
        <v>114.4</v>
      </c>
      <c r="DD648" s="171">
        <v>114.6</v>
      </c>
      <c r="DE648" s="171">
        <v>115.1</v>
      </c>
      <c r="DF648" s="171">
        <v>115</v>
      </c>
      <c r="DG648" s="171">
        <v>116.4</v>
      </c>
      <c r="DH648" s="171">
        <v>116.3</v>
      </c>
      <c r="DI648" s="171">
        <v>118.4</v>
      </c>
      <c r="DJ648" s="171">
        <v>120.7</v>
      </c>
      <c r="DK648" s="171">
        <v>119.7</v>
      </c>
      <c r="DL648" s="171">
        <v>119.3</v>
      </c>
      <c r="DM648" s="171">
        <v>119.3</v>
      </c>
      <c r="DN648" s="171">
        <v>119.3</v>
      </c>
      <c r="DO648" s="171">
        <v>120.5</v>
      </c>
      <c r="DP648" s="171">
        <v>120.5</v>
      </c>
      <c r="DQ648" s="171">
        <v>128.6</v>
      </c>
      <c r="DR648" s="171">
        <v>128.6</v>
      </c>
      <c r="DS648" s="171">
        <v>128.80000000000001</v>
      </c>
      <c r="DT648" s="171">
        <v>128.19999999999999</v>
      </c>
    </row>
    <row r="649" spans="1:124" x14ac:dyDescent="0.25">
      <c r="A649" s="169" t="s">
        <v>1692</v>
      </c>
      <c r="B649" s="169" t="s">
        <v>1693</v>
      </c>
      <c r="C649" s="170">
        <v>0.30578</v>
      </c>
      <c r="D649" s="171">
        <v>103.3</v>
      </c>
      <c r="E649" s="171">
        <v>104.4</v>
      </c>
      <c r="F649" s="171">
        <v>102.1</v>
      </c>
      <c r="G649" s="171">
        <v>101.7</v>
      </c>
      <c r="H649" s="171">
        <v>102.8</v>
      </c>
      <c r="I649" s="171">
        <v>104.1</v>
      </c>
      <c r="J649" s="171">
        <v>101.7</v>
      </c>
      <c r="K649" s="171">
        <v>103.3</v>
      </c>
      <c r="L649" s="171">
        <v>102.8</v>
      </c>
      <c r="M649" s="171">
        <v>101.5</v>
      </c>
      <c r="N649" s="171">
        <v>103.3</v>
      </c>
      <c r="O649" s="171">
        <v>103</v>
      </c>
      <c r="P649" s="171">
        <v>101</v>
      </c>
      <c r="Q649" s="171">
        <v>108.8</v>
      </c>
      <c r="R649" s="171">
        <v>111.2</v>
      </c>
      <c r="S649" s="171">
        <v>110.8</v>
      </c>
      <c r="T649" s="171">
        <v>110.9</v>
      </c>
      <c r="U649" s="171">
        <v>110.1</v>
      </c>
      <c r="V649" s="171">
        <v>106.6</v>
      </c>
      <c r="W649" s="171">
        <v>103.3</v>
      </c>
      <c r="X649" s="171">
        <v>104.2</v>
      </c>
      <c r="Y649" s="171">
        <v>105.7</v>
      </c>
      <c r="Z649" s="171">
        <v>104.5</v>
      </c>
      <c r="AA649" s="171">
        <v>106</v>
      </c>
      <c r="AB649" s="171">
        <v>109.1</v>
      </c>
      <c r="AC649" s="171">
        <v>109.4</v>
      </c>
      <c r="AD649" s="171">
        <v>105.9</v>
      </c>
      <c r="AE649" s="171">
        <v>107.5</v>
      </c>
      <c r="AF649" s="171">
        <v>105</v>
      </c>
      <c r="AG649" s="171">
        <v>105.3</v>
      </c>
      <c r="AH649" s="171">
        <v>104.5</v>
      </c>
      <c r="AI649" s="171">
        <v>107.1</v>
      </c>
      <c r="AJ649" s="171">
        <v>106.2</v>
      </c>
      <c r="AK649" s="171">
        <v>109</v>
      </c>
      <c r="AL649" s="171">
        <v>108.9</v>
      </c>
      <c r="AM649" s="171">
        <v>110</v>
      </c>
      <c r="AN649" s="171">
        <v>104.3</v>
      </c>
      <c r="AO649" s="171">
        <v>103</v>
      </c>
      <c r="AP649" s="171">
        <v>103.9</v>
      </c>
      <c r="AQ649" s="171">
        <v>104.2</v>
      </c>
      <c r="AR649" s="171">
        <v>104.2</v>
      </c>
      <c r="AS649" s="171">
        <v>104.2</v>
      </c>
      <c r="AT649" s="171">
        <v>104.7</v>
      </c>
      <c r="AU649" s="171">
        <v>106.7</v>
      </c>
      <c r="AV649" s="171">
        <v>106.7</v>
      </c>
      <c r="AW649" s="171">
        <v>106.7</v>
      </c>
      <c r="AX649" s="171">
        <v>106.7</v>
      </c>
      <c r="AY649" s="171">
        <v>106.7</v>
      </c>
      <c r="AZ649" s="171">
        <v>104.2</v>
      </c>
      <c r="BA649" s="171">
        <v>104.2</v>
      </c>
      <c r="BB649" s="171">
        <v>104.2</v>
      </c>
      <c r="BC649" s="171">
        <v>104.2</v>
      </c>
      <c r="BD649" s="171">
        <v>104.2</v>
      </c>
      <c r="BE649" s="171">
        <v>104.2</v>
      </c>
      <c r="BF649" s="171">
        <v>104.2</v>
      </c>
      <c r="BG649" s="171">
        <v>104.2</v>
      </c>
      <c r="BH649" s="171">
        <v>104.2</v>
      </c>
      <c r="BI649" s="171">
        <v>104.2</v>
      </c>
      <c r="BJ649" s="171">
        <v>104.2</v>
      </c>
      <c r="BK649" s="171">
        <v>104.2</v>
      </c>
      <c r="BL649" s="171">
        <v>104.2</v>
      </c>
      <c r="BM649" s="171">
        <v>104.2</v>
      </c>
      <c r="BN649" s="171">
        <v>104.2</v>
      </c>
      <c r="BO649" s="171">
        <v>104.8</v>
      </c>
      <c r="BP649" s="171">
        <v>104.8</v>
      </c>
      <c r="BQ649" s="171">
        <v>116.3</v>
      </c>
      <c r="BR649" s="171">
        <v>116</v>
      </c>
      <c r="BS649" s="171">
        <v>116</v>
      </c>
      <c r="BT649" s="171">
        <v>116.3</v>
      </c>
      <c r="BU649" s="171">
        <v>114.5</v>
      </c>
      <c r="BV649" s="171">
        <v>114.6</v>
      </c>
      <c r="BW649" s="171">
        <v>114.3</v>
      </c>
      <c r="BX649" s="171">
        <v>117.4</v>
      </c>
      <c r="BY649" s="171">
        <v>116.6</v>
      </c>
      <c r="BZ649" s="171">
        <v>117.6</v>
      </c>
      <c r="CA649" s="171">
        <v>116.7</v>
      </c>
      <c r="CB649" s="171">
        <v>116.5</v>
      </c>
      <c r="CC649" s="171">
        <v>117.7</v>
      </c>
      <c r="CD649" s="171">
        <v>117.6</v>
      </c>
      <c r="CE649" s="171">
        <v>116.8</v>
      </c>
      <c r="CF649" s="171">
        <v>117</v>
      </c>
      <c r="CG649" s="171">
        <v>116.7</v>
      </c>
      <c r="CH649" s="171">
        <v>116.9</v>
      </c>
      <c r="CI649" s="171">
        <v>116.6</v>
      </c>
      <c r="CJ649" s="171">
        <v>116.9</v>
      </c>
      <c r="CK649" s="171">
        <v>117.1</v>
      </c>
      <c r="CL649" s="171">
        <v>117.2</v>
      </c>
      <c r="CM649" s="171">
        <v>117.4</v>
      </c>
      <c r="CN649" s="171">
        <v>117.6</v>
      </c>
      <c r="CO649" s="171">
        <v>118.1</v>
      </c>
      <c r="CP649" s="171">
        <v>117.9</v>
      </c>
      <c r="CQ649" s="171">
        <v>119.3</v>
      </c>
      <c r="CR649" s="171">
        <v>119.4</v>
      </c>
      <c r="CS649" s="171">
        <v>117.2</v>
      </c>
      <c r="CT649" s="171">
        <v>115.4</v>
      </c>
      <c r="CU649" s="171">
        <v>115.3</v>
      </c>
      <c r="CV649" s="171">
        <v>115.5</v>
      </c>
      <c r="CW649" s="171">
        <v>115.5</v>
      </c>
      <c r="CX649" s="171">
        <v>115.9</v>
      </c>
      <c r="CY649" s="171">
        <v>115.2</v>
      </c>
      <c r="CZ649" s="171">
        <v>114.6</v>
      </c>
      <c r="DA649" s="171">
        <v>114.7</v>
      </c>
      <c r="DB649" s="171">
        <v>114.6</v>
      </c>
      <c r="DC649" s="171">
        <v>114.8</v>
      </c>
      <c r="DD649" s="171">
        <v>115.1</v>
      </c>
      <c r="DE649" s="171">
        <v>115.5</v>
      </c>
      <c r="DF649" s="171">
        <v>115.4</v>
      </c>
      <c r="DG649" s="171">
        <v>116.8</v>
      </c>
      <c r="DH649" s="171">
        <v>116.8</v>
      </c>
      <c r="DI649" s="171">
        <v>118.9</v>
      </c>
      <c r="DJ649" s="171">
        <v>121.2</v>
      </c>
      <c r="DK649" s="171">
        <v>120.3</v>
      </c>
      <c r="DL649" s="171">
        <v>119.9</v>
      </c>
      <c r="DM649" s="171">
        <v>119.9</v>
      </c>
      <c r="DN649" s="171">
        <v>119.9</v>
      </c>
      <c r="DO649" s="171">
        <v>121.1</v>
      </c>
      <c r="DP649" s="171">
        <v>121</v>
      </c>
      <c r="DQ649" s="171">
        <v>129.30000000000001</v>
      </c>
      <c r="DR649" s="171">
        <v>129.30000000000001</v>
      </c>
      <c r="DS649" s="171">
        <v>129.5</v>
      </c>
      <c r="DT649" s="171">
        <v>128.9</v>
      </c>
    </row>
    <row r="650" spans="1:124" x14ac:dyDescent="0.25">
      <c r="A650" s="169" t="s">
        <v>1694</v>
      </c>
      <c r="B650" s="169" t="s">
        <v>1695</v>
      </c>
      <c r="C650" s="170">
        <v>4.1999999999999997E-3</v>
      </c>
      <c r="D650" s="171">
        <v>100</v>
      </c>
      <c r="E650" s="171">
        <v>100</v>
      </c>
      <c r="F650" s="171">
        <v>100</v>
      </c>
      <c r="G650" s="171">
        <v>100</v>
      </c>
      <c r="H650" s="171">
        <v>100</v>
      </c>
      <c r="I650" s="171">
        <v>100</v>
      </c>
      <c r="J650" s="171">
        <v>100</v>
      </c>
      <c r="K650" s="171">
        <v>100</v>
      </c>
      <c r="L650" s="171">
        <v>100</v>
      </c>
      <c r="M650" s="171">
        <v>100</v>
      </c>
      <c r="N650" s="171">
        <v>100</v>
      </c>
      <c r="O650" s="171">
        <v>100</v>
      </c>
      <c r="P650" s="171">
        <v>100</v>
      </c>
      <c r="Q650" s="171">
        <v>100</v>
      </c>
      <c r="R650" s="171">
        <v>100</v>
      </c>
      <c r="S650" s="171">
        <v>100</v>
      </c>
      <c r="T650" s="171">
        <v>100</v>
      </c>
      <c r="U650" s="171">
        <v>100</v>
      </c>
      <c r="V650" s="171">
        <v>106.5</v>
      </c>
      <c r="W650" s="171">
        <v>106.5</v>
      </c>
      <c r="X650" s="171">
        <v>95.7</v>
      </c>
      <c r="Y650" s="171">
        <v>95.7</v>
      </c>
      <c r="Z650" s="171">
        <v>95.7</v>
      </c>
      <c r="AA650" s="171">
        <v>95.7</v>
      </c>
      <c r="AB650" s="171">
        <v>95.7</v>
      </c>
      <c r="AC650" s="171">
        <v>95.7</v>
      </c>
      <c r="AD650" s="171">
        <v>95.7</v>
      </c>
      <c r="AE650" s="171">
        <v>95.7</v>
      </c>
      <c r="AF650" s="171">
        <v>95.7</v>
      </c>
      <c r="AG650" s="171">
        <v>95.7</v>
      </c>
      <c r="AH650" s="171">
        <v>95.7</v>
      </c>
      <c r="AI650" s="171">
        <v>95.7</v>
      </c>
      <c r="AJ650" s="171">
        <v>95.7</v>
      </c>
      <c r="AK650" s="171">
        <v>95.7</v>
      </c>
      <c r="AL650" s="171">
        <v>95.7</v>
      </c>
      <c r="AM650" s="171">
        <v>95.7</v>
      </c>
      <c r="AN650" s="171">
        <v>95.7</v>
      </c>
      <c r="AO650" s="171">
        <v>95.7</v>
      </c>
      <c r="AP650" s="171">
        <v>95.7</v>
      </c>
      <c r="AQ650" s="171">
        <v>95.7</v>
      </c>
      <c r="AR650" s="171">
        <v>95.7</v>
      </c>
      <c r="AS650" s="171">
        <v>95.7</v>
      </c>
      <c r="AT650" s="171">
        <v>95.7</v>
      </c>
      <c r="AU650" s="171">
        <v>95.7</v>
      </c>
      <c r="AV650" s="171">
        <v>95.7</v>
      </c>
      <c r="AW650" s="171">
        <v>95.7</v>
      </c>
      <c r="AX650" s="171">
        <v>95.7</v>
      </c>
      <c r="AY650" s="171">
        <v>95.7</v>
      </c>
      <c r="AZ650" s="171">
        <v>95.7</v>
      </c>
      <c r="BA650" s="171">
        <v>95.7</v>
      </c>
      <c r="BB650" s="171">
        <v>95.7</v>
      </c>
      <c r="BC650" s="171">
        <v>95.7</v>
      </c>
      <c r="BD650" s="171">
        <v>95.7</v>
      </c>
      <c r="BE650" s="171">
        <v>95.7</v>
      </c>
      <c r="BF650" s="171">
        <v>95.7</v>
      </c>
      <c r="BG650" s="171">
        <v>95.7</v>
      </c>
      <c r="BH650" s="171">
        <v>95.7</v>
      </c>
      <c r="BI650" s="171">
        <v>95.7</v>
      </c>
      <c r="BJ650" s="171">
        <v>95.7</v>
      </c>
      <c r="BK650" s="171">
        <v>95.7</v>
      </c>
      <c r="BL650" s="171">
        <v>95.7</v>
      </c>
      <c r="BM650" s="171">
        <v>95.7</v>
      </c>
      <c r="BN650" s="171">
        <v>95.7</v>
      </c>
      <c r="BO650" s="171">
        <v>95.7</v>
      </c>
      <c r="BP650" s="171">
        <v>95.7</v>
      </c>
      <c r="BQ650" s="171">
        <v>95.7</v>
      </c>
      <c r="BR650" s="171">
        <v>95.7</v>
      </c>
      <c r="BS650" s="171">
        <v>95.7</v>
      </c>
      <c r="BT650" s="171">
        <v>95.7</v>
      </c>
      <c r="BU650" s="171">
        <v>95.7</v>
      </c>
      <c r="BV650" s="171">
        <v>95.7</v>
      </c>
      <c r="BW650" s="171">
        <v>95.7</v>
      </c>
      <c r="BX650" s="171">
        <v>95.7</v>
      </c>
      <c r="BY650" s="171">
        <v>95.7</v>
      </c>
      <c r="BZ650" s="171">
        <v>95.7</v>
      </c>
      <c r="CA650" s="171">
        <v>95.7</v>
      </c>
      <c r="CB650" s="171">
        <v>95.7</v>
      </c>
      <c r="CC650" s="171">
        <v>95.7</v>
      </c>
      <c r="CD650" s="171">
        <v>95.7</v>
      </c>
      <c r="CE650" s="171">
        <v>95.7</v>
      </c>
      <c r="CF650" s="171">
        <v>95.7</v>
      </c>
      <c r="CG650" s="171">
        <v>95.7</v>
      </c>
      <c r="CH650" s="171">
        <v>95.7</v>
      </c>
      <c r="CI650" s="171">
        <v>95.7</v>
      </c>
      <c r="CJ650" s="171">
        <v>89.9</v>
      </c>
      <c r="CK650" s="171">
        <v>89.9</v>
      </c>
      <c r="CL650" s="171">
        <v>84.2</v>
      </c>
      <c r="CM650" s="171">
        <v>84.2</v>
      </c>
      <c r="CN650" s="171">
        <v>84.2</v>
      </c>
      <c r="CO650" s="171">
        <v>84.2</v>
      </c>
      <c r="CP650" s="171">
        <v>84.2</v>
      </c>
      <c r="CQ650" s="171">
        <v>84.2</v>
      </c>
      <c r="CR650" s="171">
        <v>84.2</v>
      </c>
      <c r="CS650" s="171">
        <v>84.2</v>
      </c>
      <c r="CT650" s="171">
        <v>84.2</v>
      </c>
      <c r="CU650" s="171">
        <v>84.2</v>
      </c>
      <c r="CV650" s="171">
        <v>84.2</v>
      </c>
      <c r="CW650" s="171">
        <v>84.2</v>
      </c>
      <c r="CX650" s="171">
        <v>84.2</v>
      </c>
      <c r="CY650" s="171">
        <v>84.2</v>
      </c>
      <c r="CZ650" s="171">
        <v>84.2</v>
      </c>
      <c r="DA650" s="171">
        <v>84.2</v>
      </c>
      <c r="DB650" s="171">
        <v>84.2</v>
      </c>
      <c r="DC650" s="171">
        <v>84.2</v>
      </c>
      <c r="DD650" s="171">
        <v>84.2</v>
      </c>
      <c r="DE650" s="171">
        <v>84.2</v>
      </c>
      <c r="DF650" s="171">
        <v>84.2</v>
      </c>
      <c r="DG650" s="171">
        <v>84.2</v>
      </c>
      <c r="DH650" s="171">
        <v>79.099999999999994</v>
      </c>
      <c r="DI650" s="171">
        <v>79.099999999999994</v>
      </c>
      <c r="DJ650" s="171">
        <v>79.099999999999994</v>
      </c>
      <c r="DK650" s="171">
        <v>79.099999999999994</v>
      </c>
      <c r="DL650" s="171">
        <v>79.099999999999994</v>
      </c>
      <c r="DM650" s="171">
        <v>79.099999999999994</v>
      </c>
      <c r="DN650" s="171">
        <v>79.099999999999994</v>
      </c>
      <c r="DO650" s="171">
        <v>79.099999999999994</v>
      </c>
      <c r="DP650" s="171">
        <v>79.099999999999994</v>
      </c>
      <c r="DQ650" s="171">
        <v>79.099999999999994</v>
      </c>
      <c r="DR650" s="171">
        <v>79.099999999999994</v>
      </c>
      <c r="DS650" s="171">
        <v>79.099999999999994</v>
      </c>
      <c r="DT650" s="171">
        <v>79.099999999999994</v>
      </c>
    </row>
    <row r="651" spans="1:124" x14ac:dyDescent="0.25">
      <c r="A651" s="169" t="s">
        <v>1696</v>
      </c>
      <c r="B651" s="169" t="s">
        <v>1697</v>
      </c>
      <c r="C651" s="170">
        <v>0.64095000000000002</v>
      </c>
      <c r="D651" s="171">
        <v>98.5</v>
      </c>
      <c r="E651" s="171">
        <v>99.7</v>
      </c>
      <c r="F651" s="171">
        <v>98.7</v>
      </c>
      <c r="G651" s="171">
        <v>98.9</v>
      </c>
      <c r="H651" s="171">
        <v>99.8</v>
      </c>
      <c r="I651" s="171">
        <v>99.6</v>
      </c>
      <c r="J651" s="171">
        <v>102.1</v>
      </c>
      <c r="K651" s="171">
        <v>102.3</v>
      </c>
      <c r="L651" s="171">
        <v>101.8</v>
      </c>
      <c r="M651" s="171">
        <v>101.6</v>
      </c>
      <c r="N651" s="171">
        <v>97.4</v>
      </c>
      <c r="O651" s="171">
        <v>98.6</v>
      </c>
      <c r="P651" s="171">
        <v>99.2</v>
      </c>
      <c r="Q651" s="171">
        <v>98.7</v>
      </c>
      <c r="R651" s="171">
        <v>99.6</v>
      </c>
      <c r="S651" s="171">
        <v>99.1</v>
      </c>
      <c r="T651" s="171">
        <v>100.3</v>
      </c>
      <c r="U651" s="171">
        <v>100.1</v>
      </c>
      <c r="V651" s="171">
        <v>100.6</v>
      </c>
      <c r="W651" s="171">
        <v>101.2</v>
      </c>
      <c r="X651" s="171">
        <v>97.8</v>
      </c>
      <c r="Y651" s="171">
        <v>100.9</v>
      </c>
      <c r="Z651" s="171">
        <v>100.7</v>
      </c>
      <c r="AA651" s="171">
        <v>99.2</v>
      </c>
      <c r="AB651" s="171">
        <v>100.5</v>
      </c>
      <c r="AC651" s="171">
        <v>100.5</v>
      </c>
      <c r="AD651" s="171">
        <v>101.1</v>
      </c>
      <c r="AE651" s="171">
        <v>100.8</v>
      </c>
      <c r="AF651" s="171">
        <v>100.3</v>
      </c>
      <c r="AG651" s="171">
        <v>100.1</v>
      </c>
      <c r="AH651" s="171">
        <v>102.1</v>
      </c>
      <c r="AI651" s="171">
        <v>101.3</v>
      </c>
      <c r="AJ651" s="171">
        <v>102.3</v>
      </c>
      <c r="AK651" s="171">
        <v>102.3</v>
      </c>
      <c r="AL651" s="171">
        <v>98.2</v>
      </c>
      <c r="AM651" s="171">
        <v>98.4</v>
      </c>
      <c r="AN651" s="171">
        <v>98.2</v>
      </c>
      <c r="AO651" s="171">
        <v>99.4</v>
      </c>
      <c r="AP651" s="171">
        <v>101.4</v>
      </c>
      <c r="AQ651" s="171">
        <v>100.2</v>
      </c>
      <c r="AR651" s="171">
        <v>99.6</v>
      </c>
      <c r="AS651" s="171">
        <v>100.9</v>
      </c>
      <c r="AT651" s="171">
        <v>103.8</v>
      </c>
      <c r="AU651" s="171">
        <v>105.3</v>
      </c>
      <c r="AV651" s="171">
        <v>102.9</v>
      </c>
      <c r="AW651" s="171">
        <v>103.6</v>
      </c>
      <c r="AX651" s="171">
        <v>102</v>
      </c>
      <c r="AY651" s="171">
        <v>100.8</v>
      </c>
      <c r="AZ651" s="171">
        <v>99.7</v>
      </c>
      <c r="BA651" s="171">
        <v>99.8</v>
      </c>
      <c r="BB651" s="171">
        <v>99.3</v>
      </c>
      <c r="BC651" s="171">
        <v>99.4</v>
      </c>
      <c r="BD651" s="171">
        <v>100.2</v>
      </c>
      <c r="BE651" s="171">
        <v>99.4</v>
      </c>
      <c r="BF651" s="171">
        <v>101.1</v>
      </c>
      <c r="BG651" s="171">
        <v>101.7</v>
      </c>
      <c r="BH651" s="171">
        <v>98.6</v>
      </c>
      <c r="BI651" s="171">
        <v>99.6</v>
      </c>
      <c r="BJ651" s="171">
        <v>100.8</v>
      </c>
      <c r="BK651" s="171">
        <v>99.8</v>
      </c>
      <c r="BL651" s="171">
        <v>102.8</v>
      </c>
      <c r="BM651" s="171">
        <v>100.2</v>
      </c>
      <c r="BN651" s="171">
        <v>101.6</v>
      </c>
      <c r="BO651" s="171">
        <v>103.4</v>
      </c>
      <c r="BP651" s="171">
        <v>104.5</v>
      </c>
      <c r="BQ651" s="171">
        <v>105</v>
      </c>
      <c r="BR651" s="171">
        <v>103.5</v>
      </c>
      <c r="BS651" s="171">
        <v>101.4</v>
      </c>
      <c r="BT651" s="171">
        <v>102.9</v>
      </c>
      <c r="BU651" s="171">
        <v>103.9</v>
      </c>
      <c r="BV651" s="171">
        <v>104.1</v>
      </c>
      <c r="BW651" s="171">
        <v>103.4</v>
      </c>
      <c r="BX651" s="171">
        <v>103.9</v>
      </c>
      <c r="BY651" s="171">
        <v>103.6</v>
      </c>
      <c r="BZ651" s="171">
        <v>104.6</v>
      </c>
      <c r="CA651" s="171">
        <v>103</v>
      </c>
      <c r="CB651" s="171">
        <v>105.4</v>
      </c>
      <c r="CC651" s="171">
        <v>103.4</v>
      </c>
      <c r="CD651" s="171">
        <v>105.5</v>
      </c>
      <c r="CE651" s="171">
        <v>104.9</v>
      </c>
      <c r="CF651" s="171">
        <v>102.6</v>
      </c>
      <c r="CG651" s="171">
        <v>103.8</v>
      </c>
      <c r="CH651" s="171">
        <v>102.4</v>
      </c>
      <c r="CI651" s="171">
        <v>102.8</v>
      </c>
      <c r="CJ651" s="171">
        <v>101.9</v>
      </c>
      <c r="CK651" s="171">
        <v>102.3</v>
      </c>
      <c r="CL651" s="171">
        <v>102.2</v>
      </c>
      <c r="CM651" s="171">
        <v>101</v>
      </c>
      <c r="CN651" s="171">
        <v>99</v>
      </c>
      <c r="CO651" s="171">
        <v>97.3</v>
      </c>
      <c r="CP651" s="171">
        <v>97.2</v>
      </c>
      <c r="CQ651" s="171">
        <v>95.3</v>
      </c>
      <c r="CR651" s="171">
        <v>96.7</v>
      </c>
      <c r="CS651" s="171">
        <v>96.9</v>
      </c>
      <c r="CT651" s="171">
        <v>96.5</v>
      </c>
      <c r="CU651" s="171">
        <v>99</v>
      </c>
      <c r="CV651" s="171">
        <v>98</v>
      </c>
      <c r="CW651" s="171">
        <v>98.1</v>
      </c>
      <c r="CX651" s="171">
        <v>99.5</v>
      </c>
      <c r="CY651" s="171">
        <v>99.1</v>
      </c>
      <c r="CZ651" s="171">
        <v>98</v>
      </c>
      <c r="DA651" s="171">
        <v>97.9</v>
      </c>
      <c r="DB651" s="171">
        <v>96.5</v>
      </c>
      <c r="DC651" s="171">
        <v>94.7</v>
      </c>
      <c r="DD651" s="171">
        <v>97.5</v>
      </c>
      <c r="DE651" s="171">
        <v>99.1</v>
      </c>
      <c r="DF651" s="171">
        <v>102.4</v>
      </c>
      <c r="DG651" s="171">
        <v>100.9</v>
      </c>
      <c r="DH651" s="171">
        <v>101.8</v>
      </c>
      <c r="DI651" s="171">
        <v>101.5</v>
      </c>
      <c r="DJ651" s="171">
        <v>101.6</v>
      </c>
      <c r="DK651" s="171">
        <v>102.8</v>
      </c>
      <c r="DL651" s="171">
        <v>103</v>
      </c>
      <c r="DM651" s="171">
        <v>101.6</v>
      </c>
      <c r="DN651" s="171">
        <v>102.8</v>
      </c>
      <c r="DO651" s="171">
        <v>103.1</v>
      </c>
      <c r="DP651" s="171">
        <v>100.8</v>
      </c>
      <c r="DQ651" s="171">
        <v>101.4</v>
      </c>
      <c r="DR651" s="171">
        <v>102.3</v>
      </c>
      <c r="DS651" s="171">
        <v>102.2</v>
      </c>
      <c r="DT651" s="171">
        <v>101.2</v>
      </c>
    </row>
    <row r="652" spans="1:124" x14ac:dyDescent="0.25">
      <c r="A652" s="169" t="s">
        <v>1698</v>
      </c>
      <c r="B652" s="169" t="s">
        <v>1699</v>
      </c>
      <c r="C652" s="170">
        <v>0.43702000000000002</v>
      </c>
      <c r="D652" s="171">
        <v>97.5</v>
      </c>
      <c r="E652" s="171">
        <v>99.8</v>
      </c>
      <c r="F652" s="171">
        <v>97.6</v>
      </c>
      <c r="G652" s="171">
        <v>97.5</v>
      </c>
      <c r="H652" s="171">
        <v>97.5</v>
      </c>
      <c r="I652" s="171">
        <v>96.7</v>
      </c>
      <c r="J652" s="171">
        <v>100.3</v>
      </c>
      <c r="K652" s="171">
        <v>100.8</v>
      </c>
      <c r="L652" s="171">
        <v>99.8</v>
      </c>
      <c r="M652" s="171">
        <v>100.3</v>
      </c>
      <c r="N652" s="171">
        <v>94.4</v>
      </c>
      <c r="O652" s="171">
        <v>95.9</v>
      </c>
      <c r="P652" s="171">
        <v>97.5</v>
      </c>
      <c r="Q652" s="171">
        <v>96</v>
      </c>
      <c r="R652" s="171">
        <v>97.1</v>
      </c>
      <c r="S652" s="171">
        <v>96.6</v>
      </c>
      <c r="T652" s="171">
        <v>97.6</v>
      </c>
      <c r="U652" s="171">
        <v>97.7</v>
      </c>
      <c r="V652" s="171">
        <v>98.3</v>
      </c>
      <c r="W652" s="171">
        <v>98.9</v>
      </c>
      <c r="X652" s="171">
        <v>94.7</v>
      </c>
      <c r="Y652" s="171">
        <v>98.3</v>
      </c>
      <c r="Z652" s="171">
        <v>98.1</v>
      </c>
      <c r="AA652" s="171">
        <v>95.4</v>
      </c>
      <c r="AB652" s="171">
        <v>97.2</v>
      </c>
      <c r="AC652" s="171">
        <v>97.4</v>
      </c>
      <c r="AD652" s="171">
        <v>98.3</v>
      </c>
      <c r="AE652" s="171">
        <v>97.7</v>
      </c>
      <c r="AF652" s="171">
        <v>96.7</v>
      </c>
      <c r="AG652" s="171">
        <v>96.8</v>
      </c>
      <c r="AH652" s="171">
        <v>99.2</v>
      </c>
      <c r="AI652" s="171">
        <v>98.1</v>
      </c>
      <c r="AJ652" s="171">
        <v>99.4</v>
      </c>
      <c r="AK652" s="171">
        <v>99.5</v>
      </c>
      <c r="AL652" s="171">
        <v>93.9</v>
      </c>
      <c r="AM652" s="171">
        <v>93.9</v>
      </c>
      <c r="AN652" s="171">
        <v>93.7</v>
      </c>
      <c r="AO652" s="171">
        <v>95</v>
      </c>
      <c r="AP652" s="171">
        <v>97</v>
      </c>
      <c r="AQ652" s="171">
        <v>95.7</v>
      </c>
      <c r="AR652" s="171">
        <v>94.6</v>
      </c>
      <c r="AS652" s="171">
        <v>97.2</v>
      </c>
      <c r="AT652" s="171">
        <v>100.6</v>
      </c>
      <c r="AU652" s="171">
        <v>102.8</v>
      </c>
      <c r="AV652" s="171">
        <v>99.5</v>
      </c>
      <c r="AW652" s="171">
        <v>99.6</v>
      </c>
      <c r="AX652" s="171">
        <v>98.2</v>
      </c>
      <c r="AY652" s="171">
        <v>96.3</v>
      </c>
      <c r="AZ652" s="171">
        <v>94.7</v>
      </c>
      <c r="BA652" s="171">
        <v>95</v>
      </c>
      <c r="BB652" s="171">
        <v>94.3</v>
      </c>
      <c r="BC652" s="171">
        <v>94.7</v>
      </c>
      <c r="BD652" s="171">
        <v>95.7</v>
      </c>
      <c r="BE652" s="171">
        <v>94.6</v>
      </c>
      <c r="BF652" s="171">
        <v>97.1</v>
      </c>
      <c r="BG652" s="171">
        <v>97.7</v>
      </c>
      <c r="BH652" s="171">
        <v>93.5</v>
      </c>
      <c r="BI652" s="171">
        <v>94.8</v>
      </c>
      <c r="BJ652" s="171">
        <v>96.7</v>
      </c>
      <c r="BK652" s="171">
        <v>94.8</v>
      </c>
      <c r="BL652" s="171">
        <v>97.5</v>
      </c>
      <c r="BM652" s="171">
        <v>93.7</v>
      </c>
      <c r="BN652" s="171">
        <v>95.7</v>
      </c>
      <c r="BO652" s="171">
        <v>98.7</v>
      </c>
      <c r="BP652" s="171">
        <v>100</v>
      </c>
      <c r="BQ652" s="171">
        <v>100.6</v>
      </c>
      <c r="BR652" s="171">
        <v>99</v>
      </c>
      <c r="BS652" s="171">
        <v>95.9</v>
      </c>
      <c r="BT652" s="171">
        <v>97.8</v>
      </c>
      <c r="BU652" s="171">
        <v>98.7</v>
      </c>
      <c r="BV652" s="171">
        <v>98.6</v>
      </c>
      <c r="BW652" s="171">
        <v>97.5</v>
      </c>
      <c r="BX652" s="171">
        <v>98.3</v>
      </c>
      <c r="BY652" s="171">
        <v>98.3</v>
      </c>
      <c r="BZ652" s="171">
        <v>99.7</v>
      </c>
      <c r="CA652" s="171">
        <v>96.9</v>
      </c>
      <c r="CB652" s="171">
        <v>99.8</v>
      </c>
      <c r="CC652" s="171">
        <v>97.4</v>
      </c>
      <c r="CD652" s="171">
        <v>100.3</v>
      </c>
      <c r="CE652" s="171">
        <v>99.6</v>
      </c>
      <c r="CF652" s="171">
        <v>96.4</v>
      </c>
      <c r="CG652" s="171">
        <v>97.5</v>
      </c>
      <c r="CH652" s="171">
        <v>95.5</v>
      </c>
      <c r="CI652" s="171">
        <v>95.9</v>
      </c>
      <c r="CJ652" s="171">
        <v>94.2</v>
      </c>
      <c r="CK652" s="171">
        <v>94.7</v>
      </c>
      <c r="CL652" s="171">
        <v>94.8</v>
      </c>
      <c r="CM652" s="171">
        <v>92.4</v>
      </c>
      <c r="CN652" s="171">
        <v>89.9</v>
      </c>
      <c r="CO652" s="171">
        <v>87.9</v>
      </c>
      <c r="CP652" s="171">
        <v>88.1</v>
      </c>
      <c r="CQ652" s="171">
        <v>85</v>
      </c>
      <c r="CR652" s="171">
        <v>87.4</v>
      </c>
      <c r="CS652" s="171">
        <v>87.8</v>
      </c>
      <c r="CT652" s="171">
        <v>87.2</v>
      </c>
      <c r="CU652" s="171">
        <v>90.9</v>
      </c>
      <c r="CV652" s="171">
        <v>89.5</v>
      </c>
      <c r="CW652" s="171">
        <v>89.5</v>
      </c>
      <c r="CX652" s="171">
        <v>90.4</v>
      </c>
      <c r="CY652" s="171">
        <v>90</v>
      </c>
      <c r="CZ652" s="171">
        <v>88.7</v>
      </c>
      <c r="DA652" s="171">
        <v>88.5</v>
      </c>
      <c r="DB652" s="171">
        <v>86.9</v>
      </c>
      <c r="DC652" s="171">
        <v>85.1</v>
      </c>
      <c r="DD652" s="171">
        <v>89.7</v>
      </c>
      <c r="DE652" s="171">
        <v>91.2</v>
      </c>
      <c r="DF652" s="171">
        <v>95.4</v>
      </c>
      <c r="DG652" s="171">
        <v>92.5</v>
      </c>
      <c r="DH652" s="171">
        <v>93.7</v>
      </c>
      <c r="DI652" s="171">
        <v>93</v>
      </c>
      <c r="DJ652" s="171">
        <v>93</v>
      </c>
      <c r="DK652" s="171">
        <v>94.7</v>
      </c>
      <c r="DL652" s="171">
        <v>95.1</v>
      </c>
      <c r="DM652" s="171">
        <v>93</v>
      </c>
      <c r="DN652" s="171">
        <v>94.7</v>
      </c>
      <c r="DO652" s="171">
        <v>95.4</v>
      </c>
      <c r="DP652" s="171">
        <v>91.8</v>
      </c>
      <c r="DQ652" s="171">
        <v>94</v>
      </c>
      <c r="DR652" s="171">
        <v>95</v>
      </c>
      <c r="DS652" s="171">
        <v>94.2</v>
      </c>
      <c r="DT652" s="171">
        <v>92.5</v>
      </c>
    </row>
    <row r="653" spans="1:124" x14ac:dyDescent="0.25">
      <c r="A653" s="169" t="s">
        <v>1700</v>
      </c>
      <c r="B653" s="169" t="s">
        <v>1701</v>
      </c>
      <c r="C653" s="170">
        <v>0.20393</v>
      </c>
      <c r="D653" s="171">
        <v>100.8</v>
      </c>
      <c r="E653" s="171">
        <v>99.5</v>
      </c>
      <c r="F653" s="171">
        <v>100.8</v>
      </c>
      <c r="G653" s="171">
        <v>102</v>
      </c>
      <c r="H653" s="171">
        <v>104.7</v>
      </c>
      <c r="I653" s="171">
        <v>106</v>
      </c>
      <c r="J653" s="171">
        <v>106</v>
      </c>
      <c r="K653" s="171">
        <v>105.4</v>
      </c>
      <c r="L653" s="171">
        <v>106.1</v>
      </c>
      <c r="M653" s="171">
        <v>104.6</v>
      </c>
      <c r="N653" s="171">
        <v>103.9</v>
      </c>
      <c r="O653" s="171">
        <v>104.3</v>
      </c>
      <c r="P653" s="171">
        <v>102.9</v>
      </c>
      <c r="Q653" s="171">
        <v>104.5</v>
      </c>
      <c r="R653" s="171">
        <v>104.9</v>
      </c>
      <c r="S653" s="171">
        <v>104.4</v>
      </c>
      <c r="T653" s="171">
        <v>106.1</v>
      </c>
      <c r="U653" s="171">
        <v>105.3</v>
      </c>
      <c r="V653" s="171">
        <v>105.6</v>
      </c>
      <c r="W653" s="171">
        <v>106.1</v>
      </c>
      <c r="X653" s="171">
        <v>104.4</v>
      </c>
      <c r="Y653" s="171">
        <v>106.4</v>
      </c>
      <c r="Z653" s="171">
        <v>106.3</v>
      </c>
      <c r="AA653" s="171">
        <v>107.3</v>
      </c>
      <c r="AB653" s="171">
        <v>107.8</v>
      </c>
      <c r="AC653" s="171">
        <v>107.1</v>
      </c>
      <c r="AD653" s="171">
        <v>107.1</v>
      </c>
      <c r="AE653" s="171">
        <v>107.4</v>
      </c>
      <c r="AF653" s="171">
        <v>108.2</v>
      </c>
      <c r="AG653" s="171">
        <v>107</v>
      </c>
      <c r="AH653" s="171">
        <v>108.5</v>
      </c>
      <c r="AI653" s="171">
        <v>108.3</v>
      </c>
      <c r="AJ653" s="171">
        <v>108.3</v>
      </c>
      <c r="AK653" s="171">
        <v>108.5</v>
      </c>
      <c r="AL653" s="171">
        <v>107.5</v>
      </c>
      <c r="AM653" s="171">
        <v>108</v>
      </c>
      <c r="AN653" s="171">
        <v>107.9</v>
      </c>
      <c r="AO653" s="171">
        <v>108.7</v>
      </c>
      <c r="AP653" s="171">
        <v>110.7</v>
      </c>
      <c r="AQ653" s="171">
        <v>109.6</v>
      </c>
      <c r="AR653" s="171">
        <v>110.3</v>
      </c>
      <c r="AS653" s="171">
        <v>108.8</v>
      </c>
      <c r="AT653" s="171">
        <v>110.6</v>
      </c>
      <c r="AU653" s="171">
        <v>110.5</v>
      </c>
      <c r="AV653" s="171">
        <v>110</v>
      </c>
      <c r="AW653" s="171">
        <v>112.1</v>
      </c>
      <c r="AX653" s="171">
        <v>110.1</v>
      </c>
      <c r="AY653" s="171">
        <v>110.5</v>
      </c>
      <c r="AZ653" s="171">
        <v>110.4</v>
      </c>
      <c r="BA653" s="171">
        <v>110.2</v>
      </c>
      <c r="BB653" s="171">
        <v>110.1</v>
      </c>
      <c r="BC653" s="171">
        <v>109.3</v>
      </c>
      <c r="BD653" s="171">
        <v>109.8</v>
      </c>
      <c r="BE653" s="171">
        <v>109.8</v>
      </c>
      <c r="BF653" s="171">
        <v>109.8</v>
      </c>
      <c r="BG653" s="171">
        <v>110.4</v>
      </c>
      <c r="BH653" s="171">
        <v>109.5</v>
      </c>
      <c r="BI653" s="171">
        <v>109.9</v>
      </c>
      <c r="BJ653" s="171">
        <v>109.7</v>
      </c>
      <c r="BK653" s="171">
        <v>110.6</v>
      </c>
      <c r="BL653" s="171">
        <v>114.1</v>
      </c>
      <c r="BM653" s="171">
        <v>114.2</v>
      </c>
      <c r="BN653" s="171">
        <v>114.3</v>
      </c>
      <c r="BO653" s="171">
        <v>113.3</v>
      </c>
      <c r="BP653" s="171">
        <v>114.2</v>
      </c>
      <c r="BQ653" s="171">
        <v>114.5</v>
      </c>
      <c r="BR653" s="171">
        <v>113.3</v>
      </c>
      <c r="BS653" s="171">
        <v>113.3</v>
      </c>
      <c r="BT653" s="171">
        <v>113.8</v>
      </c>
      <c r="BU653" s="171">
        <v>115</v>
      </c>
      <c r="BV653" s="171">
        <v>115.8</v>
      </c>
      <c r="BW653" s="171">
        <v>116</v>
      </c>
      <c r="BX653" s="171">
        <v>115.9</v>
      </c>
      <c r="BY653" s="171">
        <v>114.8</v>
      </c>
      <c r="BZ653" s="171">
        <v>115.2</v>
      </c>
      <c r="CA653" s="171">
        <v>116</v>
      </c>
      <c r="CB653" s="171">
        <v>117.5</v>
      </c>
      <c r="CC653" s="171">
        <v>116.3</v>
      </c>
      <c r="CD653" s="171">
        <v>116.6</v>
      </c>
      <c r="CE653" s="171">
        <v>116.5</v>
      </c>
      <c r="CF653" s="171">
        <v>116</v>
      </c>
      <c r="CG653" s="171">
        <v>117.2</v>
      </c>
      <c r="CH653" s="171">
        <v>117</v>
      </c>
      <c r="CI653" s="171">
        <v>117.5</v>
      </c>
      <c r="CJ653" s="171">
        <v>118.3</v>
      </c>
      <c r="CK653" s="171">
        <v>118.6</v>
      </c>
      <c r="CL653" s="171">
        <v>118.1</v>
      </c>
      <c r="CM653" s="171">
        <v>119.4</v>
      </c>
      <c r="CN653" s="171">
        <v>118.6</v>
      </c>
      <c r="CO653" s="171">
        <v>117.5</v>
      </c>
      <c r="CP653" s="171">
        <v>116.9</v>
      </c>
      <c r="CQ653" s="171">
        <v>117.5</v>
      </c>
      <c r="CR653" s="171">
        <v>116.8</v>
      </c>
      <c r="CS653" s="171">
        <v>116.4</v>
      </c>
      <c r="CT653" s="171">
        <v>116.4</v>
      </c>
      <c r="CU653" s="171">
        <v>116.3</v>
      </c>
      <c r="CV653" s="171">
        <v>116.2</v>
      </c>
      <c r="CW653" s="171">
        <v>116.6</v>
      </c>
      <c r="CX653" s="171">
        <v>118.9</v>
      </c>
      <c r="CY653" s="171">
        <v>118.8</v>
      </c>
      <c r="CZ653" s="171">
        <v>118</v>
      </c>
      <c r="DA653" s="171">
        <v>118.2</v>
      </c>
      <c r="DB653" s="171">
        <v>117.2</v>
      </c>
      <c r="DC653" s="171">
        <v>115.3</v>
      </c>
      <c r="DD653" s="171">
        <v>114.2</v>
      </c>
      <c r="DE653" s="171">
        <v>116</v>
      </c>
      <c r="DF653" s="171">
        <v>117.4</v>
      </c>
      <c r="DG653" s="171">
        <v>119</v>
      </c>
      <c r="DH653" s="171">
        <v>119.2</v>
      </c>
      <c r="DI653" s="171">
        <v>119.8</v>
      </c>
      <c r="DJ653" s="171">
        <v>120</v>
      </c>
      <c r="DK653" s="171">
        <v>120.3</v>
      </c>
      <c r="DL653" s="171">
        <v>120.1</v>
      </c>
      <c r="DM653" s="171">
        <v>120.2</v>
      </c>
      <c r="DN653" s="171">
        <v>120.1</v>
      </c>
      <c r="DO653" s="171">
        <v>119.6</v>
      </c>
      <c r="DP653" s="171">
        <v>120.2</v>
      </c>
      <c r="DQ653" s="171">
        <v>117.1</v>
      </c>
      <c r="DR653" s="171">
        <v>117.9</v>
      </c>
      <c r="DS653" s="171">
        <v>119.4</v>
      </c>
      <c r="DT653" s="171">
        <v>119.9</v>
      </c>
    </row>
    <row r="654" spans="1:124" x14ac:dyDescent="0.25">
      <c r="A654" s="169" t="s">
        <v>1702</v>
      </c>
      <c r="B654" s="169" t="s">
        <v>1703</v>
      </c>
      <c r="C654" s="170">
        <v>0.18056</v>
      </c>
      <c r="D654" s="171">
        <v>94.7</v>
      </c>
      <c r="E654" s="171">
        <v>97.8</v>
      </c>
      <c r="F654" s="171">
        <v>102.5</v>
      </c>
      <c r="G654" s="171">
        <v>101.7</v>
      </c>
      <c r="H654" s="171">
        <v>100.2</v>
      </c>
      <c r="I654" s="171">
        <v>100.5</v>
      </c>
      <c r="J654" s="171">
        <v>105.6</v>
      </c>
      <c r="K654" s="171">
        <v>102.6</v>
      </c>
      <c r="L654" s="171">
        <v>107.9</v>
      </c>
      <c r="M654" s="171">
        <v>108</v>
      </c>
      <c r="N654" s="171">
        <v>105.1</v>
      </c>
      <c r="O654" s="171">
        <v>105.4</v>
      </c>
      <c r="P654" s="171">
        <v>100.6</v>
      </c>
      <c r="Q654" s="171">
        <v>106.7</v>
      </c>
      <c r="R654" s="171">
        <v>104</v>
      </c>
      <c r="S654" s="171">
        <v>99.4</v>
      </c>
      <c r="T654" s="171">
        <v>100.5</v>
      </c>
      <c r="U654" s="171">
        <v>108</v>
      </c>
      <c r="V654" s="171">
        <v>101</v>
      </c>
      <c r="W654" s="171">
        <v>96.3</v>
      </c>
      <c r="X654" s="171">
        <v>98.8</v>
      </c>
      <c r="Y654" s="171">
        <v>102.3</v>
      </c>
      <c r="Z654" s="171">
        <v>100.9</v>
      </c>
      <c r="AA654" s="171">
        <v>100.5</v>
      </c>
      <c r="AB654" s="171">
        <v>98.8</v>
      </c>
      <c r="AC654" s="171">
        <v>107.4</v>
      </c>
      <c r="AD654" s="171">
        <v>105.2</v>
      </c>
      <c r="AE654" s="171">
        <v>97.5</v>
      </c>
      <c r="AF654" s="171">
        <v>105.3</v>
      </c>
      <c r="AG654" s="171">
        <v>99</v>
      </c>
      <c r="AH654" s="171">
        <v>104.3</v>
      </c>
      <c r="AI654" s="171">
        <v>98.8</v>
      </c>
      <c r="AJ654" s="171">
        <v>106.2</v>
      </c>
      <c r="AK654" s="171">
        <v>100.8</v>
      </c>
      <c r="AL654" s="171">
        <v>98.9</v>
      </c>
      <c r="AM654" s="171">
        <v>104.5</v>
      </c>
      <c r="AN654" s="171">
        <v>97.3</v>
      </c>
      <c r="AO654" s="171">
        <v>102.1</v>
      </c>
      <c r="AP654" s="171">
        <v>96.9</v>
      </c>
      <c r="AQ654" s="171">
        <v>104.9</v>
      </c>
      <c r="AR654" s="171">
        <v>101.5</v>
      </c>
      <c r="AS654" s="171">
        <v>101.5</v>
      </c>
      <c r="AT654" s="171">
        <v>101.5</v>
      </c>
      <c r="AU654" s="171">
        <v>101.5</v>
      </c>
      <c r="AV654" s="171">
        <v>101.5</v>
      </c>
      <c r="AW654" s="171">
        <v>101.5</v>
      </c>
      <c r="AX654" s="171">
        <v>101.5</v>
      </c>
      <c r="AY654" s="171">
        <v>101.5</v>
      </c>
      <c r="AZ654" s="171">
        <v>101.5</v>
      </c>
      <c r="BA654" s="171">
        <v>101.5</v>
      </c>
      <c r="BB654" s="171">
        <v>101.5</v>
      </c>
      <c r="BC654" s="171">
        <v>101.5</v>
      </c>
      <c r="BD654" s="171">
        <v>101.5</v>
      </c>
      <c r="BE654" s="171">
        <v>101.5</v>
      </c>
      <c r="BF654" s="171">
        <v>102.3</v>
      </c>
      <c r="BG654" s="171">
        <v>102.3</v>
      </c>
      <c r="BH654" s="171">
        <v>102.3</v>
      </c>
      <c r="BI654" s="171">
        <v>111.5</v>
      </c>
      <c r="BJ654" s="171">
        <v>106.1</v>
      </c>
      <c r="BK654" s="171">
        <v>103.7</v>
      </c>
      <c r="BL654" s="171">
        <v>103.7</v>
      </c>
      <c r="BM654" s="171">
        <v>106.6</v>
      </c>
      <c r="BN654" s="171">
        <v>106.6</v>
      </c>
      <c r="BO654" s="171">
        <v>106.1</v>
      </c>
      <c r="BP654" s="171">
        <v>105.9</v>
      </c>
      <c r="BQ654" s="171">
        <v>108.7</v>
      </c>
      <c r="BR654" s="171">
        <v>106.2</v>
      </c>
      <c r="BS654" s="171">
        <v>107.8</v>
      </c>
      <c r="BT654" s="171">
        <v>108.4</v>
      </c>
      <c r="BU654" s="171">
        <v>106.5</v>
      </c>
      <c r="BV654" s="171">
        <v>107.3</v>
      </c>
      <c r="BW654" s="171">
        <v>109.1</v>
      </c>
      <c r="BX654" s="171">
        <v>111.4</v>
      </c>
      <c r="BY654" s="171">
        <v>111.4</v>
      </c>
      <c r="BZ654" s="171">
        <v>109.2</v>
      </c>
      <c r="CA654" s="171">
        <v>109.2</v>
      </c>
      <c r="CB654" s="171">
        <v>109.8</v>
      </c>
      <c r="CC654" s="171">
        <v>108.6</v>
      </c>
      <c r="CD654" s="171">
        <v>111.2</v>
      </c>
      <c r="CE654" s="171">
        <v>110.6</v>
      </c>
      <c r="CF654" s="171">
        <v>105.4</v>
      </c>
      <c r="CG654" s="171">
        <v>105.3</v>
      </c>
      <c r="CH654" s="171">
        <v>108.9</v>
      </c>
      <c r="CI654" s="171">
        <v>108.4</v>
      </c>
      <c r="CJ654" s="171">
        <v>111.9</v>
      </c>
      <c r="CK654" s="171">
        <v>112.1</v>
      </c>
      <c r="CL654" s="171">
        <v>112.5</v>
      </c>
      <c r="CM654" s="171">
        <v>110.8</v>
      </c>
      <c r="CN654" s="171">
        <v>110.5</v>
      </c>
      <c r="CO654" s="171">
        <v>112.9</v>
      </c>
      <c r="CP654" s="171">
        <v>110.3</v>
      </c>
      <c r="CQ654" s="171">
        <v>113.5</v>
      </c>
      <c r="CR654" s="171">
        <v>111.1</v>
      </c>
      <c r="CS654" s="171">
        <v>110.6</v>
      </c>
      <c r="CT654" s="171">
        <v>110.6</v>
      </c>
      <c r="CU654" s="171">
        <v>111</v>
      </c>
      <c r="CV654" s="171">
        <v>111</v>
      </c>
      <c r="CW654" s="171">
        <v>111</v>
      </c>
      <c r="CX654" s="171">
        <v>109.2</v>
      </c>
      <c r="CY654" s="171">
        <v>106</v>
      </c>
      <c r="CZ654" s="171">
        <v>106</v>
      </c>
      <c r="DA654" s="171">
        <v>106.1</v>
      </c>
      <c r="DB654" s="171">
        <v>106.1</v>
      </c>
      <c r="DC654" s="171">
        <v>106.4</v>
      </c>
      <c r="DD654" s="171">
        <v>109.6</v>
      </c>
      <c r="DE654" s="171">
        <v>108.8</v>
      </c>
      <c r="DF654" s="171">
        <v>106.1</v>
      </c>
      <c r="DG654" s="171">
        <v>106.1</v>
      </c>
      <c r="DH654" s="171">
        <v>107</v>
      </c>
      <c r="DI654" s="171">
        <v>107</v>
      </c>
      <c r="DJ654" s="171">
        <v>108.5</v>
      </c>
      <c r="DK654" s="171">
        <v>107.7</v>
      </c>
      <c r="DL654" s="171">
        <v>107.1</v>
      </c>
      <c r="DM654" s="171">
        <v>107.1</v>
      </c>
      <c r="DN654" s="171">
        <v>107.1</v>
      </c>
      <c r="DO654" s="171">
        <v>107.1</v>
      </c>
      <c r="DP654" s="171">
        <v>108.5</v>
      </c>
      <c r="DQ654" s="171">
        <v>109.2</v>
      </c>
      <c r="DR654" s="171">
        <v>112.2</v>
      </c>
      <c r="DS654" s="171">
        <v>112.2</v>
      </c>
      <c r="DT654" s="171">
        <v>111.2</v>
      </c>
    </row>
    <row r="655" spans="1:124" x14ac:dyDescent="0.25">
      <c r="A655" s="169" t="s">
        <v>1704</v>
      </c>
      <c r="B655" s="169" t="s">
        <v>1705</v>
      </c>
      <c r="C655" s="170">
        <v>0.18056</v>
      </c>
      <c r="D655" s="171">
        <v>94.7</v>
      </c>
      <c r="E655" s="171">
        <v>97.8</v>
      </c>
      <c r="F655" s="171">
        <v>102.5</v>
      </c>
      <c r="G655" s="171">
        <v>101.7</v>
      </c>
      <c r="H655" s="171">
        <v>100.2</v>
      </c>
      <c r="I655" s="171">
        <v>100.5</v>
      </c>
      <c r="J655" s="171">
        <v>105.6</v>
      </c>
      <c r="K655" s="171">
        <v>102.6</v>
      </c>
      <c r="L655" s="171">
        <v>107.9</v>
      </c>
      <c r="M655" s="171">
        <v>108</v>
      </c>
      <c r="N655" s="171">
        <v>105.1</v>
      </c>
      <c r="O655" s="171">
        <v>105.4</v>
      </c>
      <c r="P655" s="171">
        <v>100.6</v>
      </c>
      <c r="Q655" s="171">
        <v>106.7</v>
      </c>
      <c r="R655" s="171">
        <v>104</v>
      </c>
      <c r="S655" s="171">
        <v>99.4</v>
      </c>
      <c r="T655" s="171">
        <v>100.5</v>
      </c>
      <c r="U655" s="171">
        <v>108</v>
      </c>
      <c r="V655" s="171">
        <v>101</v>
      </c>
      <c r="W655" s="171">
        <v>96.3</v>
      </c>
      <c r="X655" s="171">
        <v>98.8</v>
      </c>
      <c r="Y655" s="171">
        <v>102.3</v>
      </c>
      <c r="Z655" s="171">
        <v>100.9</v>
      </c>
      <c r="AA655" s="171">
        <v>100.5</v>
      </c>
      <c r="AB655" s="171">
        <v>98.8</v>
      </c>
      <c r="AC655" s="171">
        <v>107.4</v>
      </c>
      <c r="AD655" s="171">
        <v>105.2</v>
      </c>
      <c r="AE655" s="171">
        <v>97.5</v>
      </c>
      <c r="AF655" s="171">
        <v>105.3</v>
      </c>
      <c r="AG655" s="171">
        <v>99</v>
      </c>
      <c r="AH655" s="171">
        <v>104.3</v>
      </c>
      <c r="AI655" s="171">
        <v>98.8</v>
      </c>
      <c r="AJ655" s="171">
        <v>106.2</v>
      </c>
      <c r="AK655" s="171">
        <v>100.8</v>
      </c>
      <c r="AL655" s="171">
        <v>98.9</v>
      </c>
      <c r="AM655" s="171">
        <v>104.5</v>
      </c>
      <c r="AN655" s="171">
        <v>97.3</v>
      </c>
      <c r="AO655" s="171">
        <v>102.1</v>
      </c>
      <c r="AP655" s="171">
        <v>96.9</v>
      </c>
      <c r="AQ655" s="171">
        <v>104.9</v>
      </c>
      <c r="AR655" s="171">
        <v>101.5</v>
      </c>
      <c r="AS655" s="171">
        <v>101.5</v>
      </c>
      <c r="AT655" s="171">
        <v>101.5</v>
      </c>
      <c r="AU655" s="171">
        <v>101.5</v>
      </c>
      <c r="AV655" s="171">
        <v>101.5</v>
      </c>
      <c r="AW655" s="171">
        <v>101.5</v>
      </c>
      <c r="AX655" s="171">
        <v>101.5</v>
      </c>
      <c r="AY655" s="171">
        <v>101.5</v>
      </c>
      <c r="AZ655" s="171">
        <v>101.5</v>
      </c>
      <c r="BA655" s="171">
        <v>101.5</v>
      </c>
      <c r="BB655" s="171">
        <v>101.5</v>
      </c>
      <c r="BC655" s="171">
        <v>101.5</v>
      </c>
      <c r="BD655" s="171">
        <v>101.5</v>
      </c>
      <c r="BE655" s="171">
        <v>101.5</v>
      </c>
      <c r="BF655" s="171">
        <v>102.3</v>
      </c>
      <c r="BG655" s="171">
        <v>102.3</v>
      </c>
      <c r="BH655" s="171">
        <v>102.3</v>
      </c>
      <c r="BI655" s="171">
        <v>111.5</v>
      </c>
      <c r="BJ655" s="171">
        <v>106.1</v>
      </c>
      <c r="BK655" s="171">
        <v>103.7</v>
      </c>
      <c r="BL655" s="171">
        <v>103.7</v>
      </c>
      <c r="BM655" s="171">
        <v>106.6</v>
      </c>
      <c r="BN655" s="171">
        <v>106.6</v>
      </c>
      <c r="BO655" s="171">
        <v>106.1</v>
      </c>
      <c r="BP655" s="171">
        <v>105.9</v>
      </c>
      <c r="BQ655" s="171">
        <v>108.7</v>
      </c>
      <c r="BR655" s="171">
        <v>106.2</v>
      </c>
      <c r="BS655" s="171">
        <v>107.8</v>
      </c>
      <c r="BT655" s="171">
        <v>108.4</v>
      </c>
      <c r="BU655" s="171">
        <v>106.5</v>
      </c>
      <c r="BV655" s="171">
        <v>107.3</v>
      </c>
      <c r="BW655" s="171">
        <v>109.1</v>
      </c>
      <c r="BX655" s="171">
        <v>111.4</v>
      </c>
      <c r="BY655" s="171">
        <v>111.4</v>
      </c>
      <c r="BZ655" s="171">
        <v>109.2</v>
      </c>
      <c r="CA655" s="171">
        <v>109.2</v>
      </c>
      <c r="CB655" s="171">
        <v>109.8</v>
      </c>
      <c r="CC655" s="171">
        <v>108.6</v>
      </c>
      <c r="CD655" s="171">
        <v>111.2</v>
      </c>
      <c r="CE655" s="171">
        <v>110.6</v>
      </c>
      <c r="CF655" s="171">
        <v>105.4</v>
      </c>
      <c r="CG655" s="171">
        <v>105.3</v>
      </c>
      <c r="CH655" s="171">
        <v>108.9</v>
      </c>
      <c r="CI655" s="171">
        <v>108.4</v>
      </c>
      <c r="CJ655" s="171">
        <v>111.9</v>
      </c>
      <c r="CK655" s="171">
        <v>112.1</v>
      </c>
      <c r="CL655" s="171">
        <v>112.5</v>
      </c>
      <c r="CM655" s="171">
        <v>110.8</v>
      </c>
      <c r="CN655" s="171">
        <v>110.5</v>
      </c>
      <c r="CO655" s="171">
        <v>112.9</v>
      </c>
      <c r="CP655" s="171">
        <v>110.3</v>
      </c>
      <c r="CQ655" s="171">
        <v>113.5</v>
      </c>
      <c r="CR655" s="171">
        <v>111.1</v>
      </c>
      <c r="CS655" s="171">
        <v>110.6</v>
      </c>
      <c r="CT655" s="171">
        <v>110.6</v>
      </c>
      <c r="CU655" s="171">
        <v>111</v>
      </c>
      <c r="CV655" s="171">
        <v>111</v>
      </c>
      <c r="CW655" s="171">
        <v>111</v>
      </c>
      <c r="CX655" s="171">
        <v>109.2</v>
      </c>
      <c r="CY655" s="171">
        <v>106</v>
      </c>
      <c r="CZ655" s="171">
        <v>106</v>
      </c>
      <c r="DA655" s="171">
        <v>106.1</v>
      </c>
      <c r="DB655" s="171">
        <v>106.1</v>
      </c>
      <c r="DC655" s="171">
        <v>106.4</v>
      </c>
      <c r="DD655" s="171">
        <v>109.6</v>
      </c>
      <c r="DE655" s="171">
        <v>108.8</v>
      </c>
      <c r="DF655" s="171">
        <v>106.1</v>
      </c>
      <c r="DG655" s="171">
        <v>106.1</v>
      </c>
      <c r="DH655" s="171">
        <v>107</v>
      </c>
      <c r="DI655" s="171">
        <v>107</v>
      </c>
      <c r="DJ655" s="171">
        <v>108.5</v>
      </c>
      <c r="DK655" s="171">
        <v>107.7</v>
      </c>
      <c r="DL655" s="171">
        <v>107.1</v>
      </c>
      <c r="DM655" s="171">
        <v>107.1</v>
      </c>
      <c r="DN655" s="171">
        <v>107.1</v>
      </c>
      <c r="DO655" s="171">
        <v>107.1</v>
      </c>
      <c r="DP655" s="171">
        <v>108.5</v>
      </c>
      <c r="DQ655" s="171">
        <v>109.2</v>
      </c>
      <c r="DR655" s="171">
        <v>112.2</v>
      </c>
      <c r="DS655" s="171">
        <v>112.2</v>
      </c>
      <c r="DT655" s="171">
        <v>111.2</v>
      </c>
    </row>
    <row r="656" spans="1:124" x14ac:dyDescent="0.25">
      <c r="A656" s="169" t="s">
        <v>1706</v>
      </c>
      <c r="B656" s="169" t="s">
        <v>1707</v>
      </c>
      <c r="C656" s="170">
        <v>7.5509999999999994E-2</v>
      </c>
      <c r="D656" s="171">
        <v>103.8</v>
      </c>
      <c r="E656" s="171">
        <v>104</v>
      </c>
      <c r="F656" s="171">
        <v>104.1</v>
      </c>
      <c r="G656" s="171">
        <v>103.6</v>
      </c>
      <c r="H656" s="171">
        <v>103.8</v>
      </c>
      <c r="I656" s="171">
        <v>104.4</v>
      </c>
      <c r="J656" s="171">
        <v>104.2</v>
      </c>
      <c r="K656" s="171">
        <v>104.7</v>
      </c>
      <c r="L656" s="171">
        <v>104.7</v>
      </c>
      <c r="M656" s="171">
        <v>104.7</v>
      </c>
      <c r="N656" s="171">
        <v>105.6</v>
      </c>
      <c r="O656" s="171">
        <v>105</v>
      </c>
      <c r="P656" s="171">
        <v>109.6</v>
      </c>
      <c r="Q656" s="171">
        <v>109.6</v>
      </c>
      <c r="R656" s="171">
        <v>109.6</v>
      </c>
      <c r="S656" s="171">
        <v>109.5</v>
      </c>
      <c r="T656" s="171">
        <v>112.4</v>
      </c>
      <c r="U656" s="171">
        <v>114.8</v>
      </c>
      <c r="V656" s="171">
        <v>114.9</v>
      </c>
      <c r="W656" s="171">
        <v>114.9</v>
      </c>
      <c r="X656" s="171">
        <v>115.5</v>
      </c>
      <c r="Y656" s="171">
        <v>115.7</v>
      </c>
      <c r="Z656" s="171">
        <v>115.9</v>
      </c>
      <c r="AA656" s="171">
        <v>117.3</v>
      </c>
      <c r="AB656" s="171">
        <v>122.2</v>
      </c>
      <c r="AC656" s="171">
        <v>122.3</v>
      </c>
      <c r="AD656" s="171">
        <v>122.2</v>
      </c>
      <c r="AE656" s="171">
        <v>122.5</v>
      </c>
      <c r="AF656" s="171">
        <v>122.9</v>
      </c>
      <c r="AG656" s="171">
        <v>122.9</v>
      </c>
      <c r="AH656" s="171">
        <v>123.2</v>
      </c>
      <c r="AI656" s="171">
        <v>122.9</v>
      </c>
      <c r="AJ656" s="171">
        <v>122.6</v>
      </c>
      <c r="AK656" s="171">
        <v>122.9</v>
      </c>
      <c r="AL656" s="171">
        <v>122.3</v>
      </c>
      <c r="AM656" s="171">
        <v>123.4</v>
      </c>
      <c r="AN656" s="171">
        <v>123.7</v>
      </c>
      <c r="AO656" s="171">
        <v>124</v>
      </c>
      <c r="AP656" s="171">
        <v>124.6</v>
      </c>
      <c r="AQ656" s="171">
        <v>124.6</v>
      </c>
      <c r="AR656" s="171">
        <v>125.1</v>
      </c>
      <c r="AS656" s="171">
        <v>125.1</v>
      </c>
      <c r="AT656" s="171">
        <v>124.6</v>
      </c>
      <c r="AU656" s="171">
        <v>124.6</v>
      </c>
      <c r="AV656" s="171">
        <v>124.4</v>
      </c>
      <c r="AW656" s="171">
        <v>125.8</v>
      </c>
      <c r="AX656" s="171">
        <v>126.4</v>
      </c>
      <c r="AY656" s="171">
        <v>126.8</v>
      </c>
      <c r="AZ656" s="171">
        <v>126.8</v>
      </c>
      <c r="BA656" s="171">
        <v>126.8</v>
      </c>
      <c r="BB656" s="171">
        <v>139.80000000000001</v>
      </c>
      <c r="BC656" s="171">
        <v>139.6</v>
      </c>
      <c r="BD656" s="171">
        <v>140</v>
      </c>
      <c r="BE656" s="171">
        <v>140.19999999999999</v>
      </c>
      <c r="BF656" s="171">
        <v>140.19999999999999</v>
      </c>
      <c r="BG656" s="171">
        <v>140.1</v>
      </c>
      <c r="BH656" s="171">
        <v>139.80000000000001</v>
      </c>
      <c r="BI656" s="171">
        <v>140.4</v>
      </c>
      <c r="BJ656" s="171">
        <v>140.6</v>
      </c>
      <c r="BK656" s="171">
        <v>140.6</v>
      </c>
      <c r="BL656" s="171">
        <v>141.9</v>
      </c>
      <c r="BM656" s="171">
        <v>141.80000000000001</v>
      </c>
      <c r="BN656" s="171">
        <v>139.4</v>
      </c>
      <c r="BO656" s="171">
        <v>137.19999999999999</v>
      </c>
      <c r="BP656" s="171">
        <v>136.6</v>
      </c>
      <c r="BQ656" s="171">
        <v>136.69999999999999</v>
      </c>
      <c r="BR656" s="171">
        <v>137.19999999999999</v>
      </c>
      <c r="BS656" s="171">
        <v>136.1</v>
      </c>
      <c r="BT656" s="171">
        <v>136.1</v>
      </c>
      <c r="BU656" s="171">
        <v>137.1</v>
      </c>
      <c r="BV656" s="171">
        <v>136.80000000000001</v>
      </c>
      <c r="BW656" s="171">
        <v>137.1</v>
      </c>
      <c r="BX656" s="171">
        <v>137.4</v>
      </c>
      <c r="BY656" s="171">
        <v>137.4</v>
      </c>
      <c r="BZ656" s="171">
        <v>137.4</v>
      </c>
      <c r="CA656" s="171">
        <v>138.9</v>
      </c>
      <c r="CB656" s="171">
        <v>137.4</v>
      </c>
      <c r="CC656" s="171">
        <v>138.5</v>
      </c>
      <c r="CD656" s="171">
        <v>138.5</v>
      </c>
      <c r="CE656" s="171">
        <v>138.6</v>
      </c>
      <c r="CF656" s="171">
        <v>138.6</v>
      </c>
      <c r="CG656" s="171">
        <v>135.6</v>
      </c>
      <c r="CH656" s="171">
        <v>136.6</v>
      </c>
      <c r="CI656" s="171">
        <v>139.69999999999999</v>
      </c>
      <c r="CJ656" s="171">
        <v>139.69999999999999</v>
      </c>
      <c r="CK656" s="171">
        <v>136.6</v>
      </c>
      <c r="CL656" s="171">
        <v>138.69999999999999</v>
      </c>
      <c r="CM656" s="171">
        <v>138.69999999999999</v>
      </c>
      <c r="CN656" s="171">
        <v>138.69999999999999</v>
      </c>
      <c r="CO656" s="171">
        <v>136.5</v>
      </c>
      <c r="CP656" s="171">
        <v>138.69999999999999</v>
      </c>
      <c r="CQ656" s="171">
        <v>139.69999999999999</v>
      </c>
      <c r="CR656" s="171">
        <v>139.69999999999999</v>
      </c>
      <c r="CS656" s="171">
        <v>140.5</v>
      </c>
      <c r="CT656" s="171">
        <v>140.9</v>
      </c>
      <c r="CU656" s="171">
        <v>141.1</v>
      </c>
      <c r="CV656" s="171">
        <v>141.1</v>
      </c>
      <c r="CW656" s="171">
        <v>141.1</v>
      </c>
      <c r="CX656" s="171">
        <v>142</v>
      </c>
      <c r="CY656" s="171">
        <v>141.69999999999999</v>
      </c>
      <c r="CZ656" s="171">
        <v>142.80000000000001</v>
      </c>
      <c r="DA656" s="171">
        <v>142.9</v>
      </c>
      <c r="DB656" s="171">
        <v>141.69999999999999</v>
      </c>
      <c r="DC656" s="171">
        <v>141.69999999999999</v>
      </c>
      <c r="DD656" s="171">
        <v>141.69999999999999</v>
      </c>
      <c r="DE656" s="171">
        <v>141.80000000000001</v>
      </c>
      <c r="DF656" s="171">
        <v>141.6</v>
      </c>
      <c r="DG656" s="171">
        <v>141.69999999999999</v>
      </c>
      <c r="DH656" s="171">
        <v>142.80000000000001</v>
      </c>
      <c r="DI656" s="171">
        <v>142</v>
      </c>
      <c r="DJ656" s="171">
        <v>142.4</v>
      </c>
      <c r="DK656" s="171">
        <v>144.9</v>
      </c>
      <c r="DL656" s="171">
        <v>145.69999999999999</v>
      </c>
      <c r="DM656" s="171">
        <v>145.69999999999999</v>
      </c>
      <c r="DN656" s="171">
        <v>145.4</v>
      </c>
      <c r="DO656" s="171">
        <v>145.6</v>
      </c>
      <c r="DP656" s="171">
        <v>145.6</v>
      </c>
      <c r="DQ656" s="171">
        <v>147.6</v>
      </c>
      <c r="DR656" s="171">
        <v>148.4</v>
      </c>
      <c r="DS656" s="171">
        <v>150.5</v>
      </c>
      <c r="DT656" s="171">
        <v>150.6</v>
      </c>
    </row>
    <row r="657" spans="1:124" x14ac:dyDescent="0.25">
      <c r="A657" s="169" t="s">
        <v>1708</v>
      </c>
      <c r="B657" s="169" t="s">
        <v>1709</v>
      </c>
      <c r="C657" s="170">
        <v>6.7339999999999997E-2</v>
      </c>
      <c r="D657" s="171">
        <v>103.4</v>
      </c>
      <c r="E657" s="171">
        <v>103.4</v>
      </c>
      <c r="F657" s="171">
        <v>103.4</v>
      </c>
      <c r="G657" s="171">
        <v>103.4</v>
      </c>
      <c r="H657" s="171">
        <v>103.4</v>
      </c>
      <c r="I657" s="171">
        <v>103.9</v>
      </c>
      <c r="J657" s="171">
        <v>103.9</v>
      </c>
      <c r="K657" s="171">
        <v>103.9</v>
      </c>
      <c r="L657" s="171">
        <v>103.9</v>
      </c>
      <c r="M657" s="171">
        <v>103.9</v>
      </c>
      <c r="N657" s="171">
        <v>103.9</v>
      </c>
      <c r="O657" s="171">
        <v>103.9</v>
      </c>
      <c r="P657" s="171">
        <v>108.2</v>
      </c>
      <c r="Q657" s="171">
        <v>108.2</v>
      </c>
      <c r="R657" s="171">
        <v>108.2</v>
      </c>
      <c r="S657" s="171">
        <v>108.2</v>
      </c>
      <c r="T657" s="171">
        <v>111.4</v>
      </c>
      <c r="U657" s="171">
        <v>114.3</v>
      </c>
      <c r="V657" s="171">
        <v>114.3</v>
      </c>
      <c r="W657" s="171">
        <v>114.3</v>
      </c>
      <c r="X657" s="171">
        <v>114.3</v>
      </c>
      <c r="Y657" s="171">
        <v>114.3</v>
      </c>
      <c r="Z657" s="171">
        <v>114.6</v>
      </c>
      <c r="AA657" s="171">
        <v>115.9</v>
      </c>
      <c r="AB657" s="171">
        <v>121.1</v>
      </c>
      <c r="AC657" s="171">
        <v>121.1</v>
      </c>
      <c r="AD657" s="171">
        <v>121.1</v>
      </c>
      <c r="AE657" s="171">
        <v>121.1</v>
      </c>
      <c r="AF657" s="171">
        <v>121.1</v>
      </c>
      <c r="AG657" s="171">
        <v>121.1</v>
      </c>
      <c r="AH657" s="171">
        <v>121.1</v>
      </c>
      <c r="AI657" s="171">
        <v>121.1</v>
      </c>
      <c r="AJ657" s="171">
        <v>121.1</v>
      </c>
      <c r="AK657" s="171">
        <v>121.1</v>
      </c>
      <c r="AL657" s="171">
        <v>121.1</v>
      </c>
      <c r="AM657" s="171">
        <v>121.1</v>
      </c>
      <c r="AN657" s="171">
        <v>122.4</v>
      </c>
      <c r="AO657" s="171">
        <v>122.4</v>
      </c>
      <c r="AP657" s="171">
        <v>122.4</v>
      </c>
      <c r="AQ657" s="171">
        <v>122.4</v>
      </c>
      <c r="AR657" s="171">
        <v>122.4</v>
      </c>
      <c r="AS657" s="171">
        <v>122.4</v>
      </c>
      <c r="AT657" s="171">
        <v>122.4</v>
      </c>
      <c r="AU657" s="171">
        <v>122.4</v>
      </c>
      <c r="AV657" s="171">
        <v>122.3</v>
      </c>
      <c r="AW657" s="171">
        <v>123.8</v>
      </c>
      <c r="AX657" s="171">
        <v>124.2</v>
      </c>
      <c r="AY657" s="171">
        <v>124.6</v>
      </c>
      <c r="AZ657" s="171">
        <v>125</v>
      </c>
      <c r="BA657" s="171">
        <v>125</v>
      </c>
      <c r="BB657" s="171">
        <v>139.1</v>
      </c>
      <c r="BC657" s="171">
        <v>138.80000000000001</v>
      </c>
      <c r="BD657" s="171">
        <v>139.1</v>
      </c>
      <c r="BE657" s="171">
        <v>139.30000000000001</v>
      </c>
      <c r="BF657" s="171">
        <v>139.30000000000001</v>
      </c>
      <c r="BG657" s="171">
        <v>139.30000000000001</v>
      </c>
      <c r="BH657" s="171">
        <v>139</v>
      </c>
      <c r="BI657" s="171">
        <v>139.69999999999999</v>
      </c>
      <c r="BJ657" s="171">
        <v>139.9</v>
      </c>
      <c r="BK657" s="171">
        <v>139.9</v>
      </c>
      <c r="BL657" s="171">
        <v>141.30000000000001</v>
      </c>
      <c r="BM657" s="171">
        <v>141.19999999999999</v>
      </c>
      <c r="BN657" s="171">
        <v>138.5</v>
      </c>
      <c r="BO657" s="171">
        <v>135.6</v>
      </c>
      <c r="BP657" s="171">
        <v>135.19999999999999</v>
      </c>
      <c r="BQ657" s="171">
        <v>135.19999999999999</v>
      </c>
      <c r="BR657" s="171">
        <v>135.6</v>
      </c>
      <c r="BS657" s="171">
        <v>134.4</v>
      </c>
      <c r="BT657" s="171">
        <v>134.4</v>
      </c>
      <c r="BU657" s="171">
        <v>135.4</v>
      </c>
      <c r="BV657" s="171">
        <v>135.4</v>
      </c>
      <c r="BW657" s="171">
        <v>135.4</v>
      </c>
      <c r="BX657" s="171">
        <v>135.4</v>
      </c>
      <c r="BY657" s="171">
        <v>135.4</v>
      </c>
      <c r="BZ657" s="171">
        <v>135.5</v>
      </c>
      <c r="CA657" s="171">
        <v>137.1</v>
      </c>
      <c r="CB657" s="171">
        <v>135.5</v>
      </c>
      <c r="CC657" s="171">
        <v>136.69999999999999</v>
      </c>
      <c r="CD657" s="171">
        <v>136.69999999999999</v>
      </c>
      <c r="CE657" s="171">
        <v>136.69999999999999</v>
      </c>
      <c r="CF657" s="171">
        <v>136.69999999999999</v>
      </c>
      <c r="CG657" s="171">
        <v>133.30000000000001</v>
      </c>
      <c r="CH657" s="171">
        <v>134.4</v>
      </c>
      <c r="CI657" s="171">
        <v>137.9</v>
      </c>
      <c r="CJ657" s="171">
        <v>137.9</v>
      </c>
      <c r="CK657" s="171">
        <v>134.30000000000001</v>
      </c>
      <c r="CL657" s="171">
        <v>136.69999999999999</v>
      </c>
      <c r="CM657" s="171">
        <v>136.69999999999999</v>
      </c>
      <c r="CN657" s="171">
        <v>136.69999999999999</v>
      </c>
      <c r="CO657" s="171">
        <v>134.19999999999999</v>
      </c>
      <c r="CP657" s="171">
        <v>136.69999999999999</v>
      </c>
      <c r="CQ657" s="171">
        <v>137.80000000000001</v>
      </c>
      <c r="CR657" s="171">
        <v>137.80000000000001</v>
      </c>
      <c r="CS657" s="171">
        <v>138.5</v>
      </c>
      <c r="CT657" s="171">
        <v>138.69999999999999</v>
      </c>
      <c r="CU657" s="171">
        <v>139</v>
      </c>
      <c r="CV657" s="171">
        <v>139</v>
      </c>
      <c r="CW657" s="171">
        <v>139</v>
      </c>
      <c r="CX657" s="171">
        <v>139.80000000000001</v>
      </c>
      <c r="CY657" s="171">
        <v>139.5</v>
      </c>
      <c r="CZ657" s="171">
        <v>140.69999999999999</v>
      </c>
      <c r="DA657" s="171">
        <v>140.80000000000001</v>
      </c>
      <c r="DB657" s="171">
        <v>139.5</v>
      </c>
      <c r="DC657" s="171">
        <v>139.5</v>
      </c>
      <c r="DD657" s="171">
        <v>139.5</v>
      </c>
      <c r="DE657" s="171">
        <v>139.5</v>
      </c>
      <c r="DF657" s="171">
        <v>139.30000000000001</v>
      </c>
      <c r="DG657" s="171">
        <v>139.30000000000001</v>
      </c>
      <c r="DH657" s="171">
        <v>140.5</v>
      </c>
      <c r="DI657" s="171">
        <v>139.6</v>
      </c>
      <c r="DJ657" s="171">
        <v>140.1</v>
      </c>
      <c r="DK657" s="171">
        <v>141.1</v>
      </c>
      <c r="DL657" s="171">
        <v>142</v>
      </c>
      <c r="DM657" s="171">
        <v>142</v>
      </c>
      <c r="DN657" s="171">
        <v>141.6</v>
      </c>
      <c r="DO657" s="171">
        <v>141.9</v>
      </c>
      <c r="DP657" s="171">
        <v>141.30000000000001</v>
      </c>
      <c r="DQ657" s="171">
        <v>142.5</v>
      </c>
      <c r="DR657" s="171">
        <v>143.30000000000001</v>
      </c>
      <c r="DS657" s="171">
        <v>145.6</v>
      </c>
      <c r="DT657" s="171">
        <v>145.80000000000001</v>
      </c>
    </row>
    <row r="658" spans="1:124" x14ac:dyDescent="0.25">
      <c r="A658" s="169" t="s">
        <v>1710</v>
      </c>
      <c r="B658" s="169" t="s">
        <v>1711</v>
      </c>
      <c r="C658" s="170">
        <v>3.0400000000000002E-3</v>
      </c>
      <c r="D658" s="171">
        <v>108.5</v>
      </c>
      <c r="E658" s="171">
        <v>112.6</v>
      </c>
      <c r="F658" s="171">
        <v>116.5</v>
      </c>
      <c r="G658" s="171">
        <v>104.2</v>
      </c>
      <c r="H658" s="171">
        <v>108.5</v>
      </c>
      <c r="I658" s="171">
        <v>112.6</v>
      </c>
      <c r="J658" s="171">
        <v>108.5</v>
      </c>
      <c r="K658" s="171">
        <v>120.3</v>
      </c>
      <c r="L658" s="171">
        <v>112.6</v>
      </c>
      <c r="M658" s="171">
        <v>112.6</v>
      </c>
      <c r="N658" s="171">
        <v>134.5</v>
      </c>
      <c r="O658" s="171">
        <v>120.3</v>
      </c>
      <c r="P658" s="171">
        <v>128.4</v>
      </c>
      <c r="Q658" s="171">
        <v>128.4</v>
      </c>
      <c r="R658" s="171">
        <v>128.4</v>
      </c>
      <c r="S658" s="171">
        <v>124.8</v>
      </c>
      <c r="T658" s="171">
        <v>128.4</v>
      </c>
      <c r="U658" s="171">
        <v>121</v>
      </c>
      <c r="V658" s="171">
        <v>124.8</v>
      </c>
      <c r="W658" s="171">
        <v>124.8</v>
      </c>
      <c r="X658" s="171">
        <v>135.30000000000001</v>
      </c>
      <c r="Y658" s="171">
        <v>138.69999999999999</v>
      </c>
      <c r="Z658" s="171">
        <v>138.69999999999999</v>
      </c>
      <c r="AA658" s="171">
        <v>145.1</v>
      </c>
      <c r="AB658" s="171">
        <v>146.4</v>
      </c>
      <c r="AC658" s="171">
        <v>150</v>
      </c>
      <c r="AD658" s="171">
        <v>146.4</v>
      </c>
      <c r="AE658" s="171">
        <v>153.5</v>
      </c>
      <c r="AF658" s="171">
        <v>163.69999999999999</v>
      </c>
      <c r="AG658" s="171">
        <v>163.69999999999999</v>
      </c>
      <c r="AH658" s="171">
        <v>170.1</v>
      </c>
      <c r="AI658" s="171">
        <v>163.69999999999999</v>
      </c>
      <c r="AJ658" s="171">
        <v>157</v>
      </c>
      <c r="AK658" s="171">
        <v>163.69999999999999</v>
      </c>
      <c r="AL658" s="171">
        <v>150</v>
      </c>
      <c r="AM658" s="171">
        <v>176.3</v>
      </c>
      <c r="AN658" s="171">
        <v>153.5</v>
      </c>
      <c r="AO658" s="171">
        <v>160.69999999999999</v>
      </c>
      <c r="AP658" s="171">
        <v>177.3</v>
      </c>
      <c r="AQ658" s="171">
        <v>177.3</v>
      </c>
      <c r="AR658" s="171">
        <v>188.7</v>
      </c>
      <c r="AS658" s="171">
        <v>188.7</v>
      </c>
      <c r="AT658" s="171">
        <v>175.2</v>
      </c>
      <c r="AU658" s="171">
        <v>175.2</v>
      </c>
      <c r="AV658" s="171">
        <v>173.2</v>
      </c>
      <c r="AW658" s="171">
        <v>177.6</v>
      </c>
      <c r="AX658" s="171">
        <v>181</v>
      </c>
      <c r="AY658" s="171">
        <v>181.9</v>
      </c>
      <c r="AZ658" s="171">
        <v>173.8</v>
      </c>
      <c r="BA658" s="171">
        <v>174</v>
      </c>
      <c r="BB658" s="171">
        <v>185.5</v>
      </c>
      <c r="BC658" s="171">
        <v>185.2</v>
      </c>
      <c r="BD658" s="171">
        <v>190.2</v>
      </c>
      <c r="BE658" s="171">
        <v>190.2</v>
      </c>
      <c r="BF658" s="171">
        <v>190.3</v>
      </c>
      <c r="BG658" s="171">
        <v>186.7</v>
      </c>
      <c r="BH658" s="171">
        <v>186.7</v>
      </c>
      <c r="BI658" s="171">
        <v>186.7</v>
      </c>
      <c r="BJ658" s="171">
        <v>186.8</v>
      </c>
      <c r="BK658" s="171">
        <v>186.8</v>
      </c>
      <c r="BL658" s="171">
        <v>186.9</v>
      </c>
      <c r="BM658" s="171">
        <v>186.9</v>
      </c>
      <c r="BN658" s="171">
        <v>186.9</v>
      </c>
      <c r="BO658" s="171">
        <v>186.9</v>
      </c>
      <c r="BP658" s="171">
        <v>180.7</v>
      </c>
      <c r="BQ658" s="171">
        <v>183.9</v>
      </c>
      <c r="BR658" s="171">
        <v>187.1</v>
      </c>
      <c r="BS658" s="171">
        <v>185</v>
      </c>
      <c r="BT658" s="171">
        <v>185</v>
      </c>
      <c r="BU658" s="171">
        <v>189.1</v>
      </c>
      <c r="BV658" s="171">
        <v>180.7</v>
      </c>
      <c r="BW658" s="171">
        <v>189.1</v>
      </c>
      <c r="BX658" s="171">
        <v>192</v>
      </c>
      <c r="BY658" s="171">
        <v>192</v>
      </c>
      <c r="BZ658" s="171">
        <v>191.2</v>
      </c>
      <c r="CA658" s="171">
        <v>191.2</v>
      </c>
      <c r="CB658" s="171">
        <v>191.2</v>
      </c>
      <c r="CC658" s="171">
        <v>191.2</v>
      </c>
      <c r="CD658" s="171">
        <v>193.2</v>
      </c>
      <c r="CE658" s="171">
        <v>193.2</v>
      </c>
      <c r="CF658" s="171">
        <v>195.2</v>
      </c>
      <c r="CG658" s="171">
        <v>195.2</v>
      </c>
      <c r="CH658" s="171">
        <v>195.2</v>
      </c>
      <c r="CI658" s="171">
        <v>195.2</v>
      </c>
      <c r="CJ658" s="171">
        <v>195.2</v>
      </c>
      <c r="CK658" s="171">
        <v>195.2</v>
      </c>
      <c r="CL658" s="171">
        <v>195.2</v>
      </c>
      <c r="CM658" s="171">
        <v>196</v>
      </c>
      <c r="CN658" s="171">
        <v>196</v>
      </c>
      <c r="CO658" s="171">
        <v>196</v>
      </c>
      <c r="CP658" s="171">
        <v>196</v>
      </c>
      <c r="CQ658" s="171">
        <v>198</v>
      </c>
      <c r="CR658" s="171">
        <v>198</v>
      </c>
      <c r="CS658" s="171">
        <v>201.1</v>
      </c>
      <c r="CT658" s="171">
        <v>205.7</v>
      </c>
      <c r="CU658" s="171">
        <v>205.7</v>
      </c>
      <c r="CV658" s="171">
        <v>205.7</v>
      </c>
      <c r="CW658" s="171">
        <v>205.7</v>
      </c>
      <c r="CX658" s="171">
        <v>209.8</v>
      </c>
      <c r="CY658" s="171">
        <v>209.8</v>
      </c>
      <c r="CZ658" s="171">
        <v>209.8</v>
      </c>
      <c r="DA658" s="171">
        <v>209.8</v>
      </c>
      <c r="DB658" s="171">
        <v>209.8</v>
      </c>
      <c r="DC658" s="171">
        <v>209.8</v>
      </c>
      <c r="DD658" s="171">
        <v>209.8</v>
      </c>
      <c r="DE658" s="171">
        <v>210.5</v>
      </c>
      <c r="DF658" s="171">
        <v>210.5</v>
      </c>
      <c r="DG658" s="171">
        <v>213.8</v>
      </c>
      <c r="DH658" s="171">
        <v>213.8</v>
      </c>
      <c r="DI658" s="171">
        <v>213.8</v>
      </c>
      <c r="DJ658" s="171">
        <v>213.8</v>
      </c>
      <c r="DK658" s="171">
        <v>213.8</v>
      </c>
      <c r="DL658" s="171">
        <v>214.8</v>
      </c>
      <c r="DM658" s="171">
        <v>214.6</v>
      </c>
      <c r="DN658" s="171">
        <v>215.3</v>
      </c>
      <c r="DO658" s="171">
        <v>215.3</v>
      </c>
      <c r="DP658" s="171">
        <v>216.1</v>
      </c>
      <c r="DQ658" s="171">
        <v>216.1</v>
      </c>
      <c r="DR658" s="171">
        <v>217</v>
      </c>
      <c r="DS658" s="171">
        <v>217</v>
      </c>
      <c r="DT658" s="171">
        <v>217</v>
      </c>
    </row>
    <row r="659" spans="1:124" x14ac:dyDescent="0.25">
      <c r="A659" s="169" t="s">
        <v>1712</v>
      </c>
      <c r="B659" s="169" t="s">
        <v>1713</v>
      </c>
      <c r="C659" s="170">
        <v>5.13E-3</v>
      </c>
      <c r="D659" s="171">
        <v>106.8</v>
      </c>
      <c r="E659" s="171">
        <v>106.8</v>
      </c>
      <c r="F659" s="171">
        <v>106.8</v>
      </c>
      <c r="G659" s="171">
        <v>106.8</v>
      </c>
      <c r="H659" s="171">
        <v>106.8</v>
      </c>
      <c r="I659" s="171">
        <v>106.8</v>
      </c>
      <c r="J659" s="171">
        <v>106.8</v>
      </c>
      <c r="K659" s="171">
        <v>106.8</v>
      </c>
      <c r="L659" s="171">
        <v>111</v>
      </c>
      <c r="M659" s="171">
        <v>111</v>
      </c>
      <c r="N659" s="171">
        <v>111</v>
      </c>
      <c r="O659" s="171">
        <v>111</v>
      </c>
      <c r="P659" s="171">
        <v>117</v>
      </c>
      <c r="Q659" s="171">
        <v>117</v>
      </c>
      <c r="R659" s="171">
        <v>117</v>
      </c>
      <c r="S659" s="171">
        <v>117</v>
      </c>
      <c r="T659" s="171">
        <v>117</v>
      </c>
      <c r="U659" s="171">
        <v>117</v>
      </c>
      <c r="V659" s="171">
        <v>117</v>
      </c>
      <c r="W659" s="171">
        <v>117</v>
      </c>
      <c r="X659" s="171">
        <v>119.9</v>
      </c>
      <c r="Y659" s="171">
        <v>119.9</v>
      </c>
      <c r="Z659" s="171">
        <v>119.9</v>
      </c>
      <c r="AA659" s="171">
        <v>119.9</v>
      </c>
      <c r="AB659" s="171">
        <v>122.7</v>
      </c>
      <c r="AC659" s="171">
        <v>122.7</v>
      </c>
      <c r="AD659" s="171">
        <v>122.7</v>
      </c>
      <c r="AE659" s="171">
        <v>122.7</v>
      </c>
      <c r="AF659" s="171">
        <v>122.7</v>
      </c>
      <c r="AG659" s="171">
        <v>122.7</v>
      </c>
      <c r="AH659" s="171">
        <v>122.7</v>
      </c>
      <c r="AI659" s="171">
        <v>122.7</v>
      </c>
      <c r="AJ659" s="171">
        <v>122.7</v>
      </c>
      <c r="AK659" s="171">
        <v>122.7</v>
      </c>
      <c r="AL659" s="171">
        <v>122.7</v>
      </c>
      <c r="AM659" s="171">
        <v>122.6</v>
      </c>
      <c r="AN659" s="171">
        <v>122.6</v>
      </c>
      <c r="AO659" s="171">
        <v>122.6</v>
      </c>
      <c r="AP659" s="171">
        <v>122.6</v>
      </c>
      <c r="AQ659" s="171">
        <v>122.6</v>
      </c>
      <c r="AR659" s="171">
        <v>122.6</v>
      </c>
      <c r="AS659" s="171">
        <v>122.6</v>
      </c>
      <c r="AT659" s="171">
        <v>122.6</v>
      </c>
      <c r="AU659" s="171">
        <v>122.6</v>
      </c>
      <c r="AV659" s="171">
        <v>122.6</v>
      </c>
      <c r="AW659" s="171">
        <v>122.6</v>
      </c>
      <c r="AX659" s="171">
        <v>122.6</v>
      </c>
      <c r="AY659" s="171">
        <v>122.6</v>
      </c>
      <c r="AZ659" s="171">
        <v>122.6</v>
      </c>
      <c r="BA659" s="171">
        <v>122.6</v>
      </c>
      <c r="BB659" s="171">
        <v>122.6</v>
      </c>
      <c r="BC659" s="171">
        <v>122.6</v>
      </c>
      <c r="BD659" s="171">
        <v>122.6</v>
      </c>
      <c r="BE659" s="171">
        <v>122.6</v>
      </c>
      <c r="BF659" s="171">
        <v>122.6</v>
      </c>
      <c r="BG659" s="171">
        <v>122.6</v>
      </c>
      <c r="BH659" s="171">
        <v>122.6</v>
      </c>
      <c r="BI659" s="171">
        <v>122.6</v>
      </c>
      <c r="BJ659" s="171">
        <v>122.6</v>
      </c>
      <c r="BK659" s="171">
        <v>122.6</v>
      </c>
      <c r="BL659" s="171">
        <v>122.6</v>
      </c>
      <c r="BM659" s="171">
        <v>122.6</v>
      </c>
      <c r="BN659" s="171">
        <v>122.6</v>
      </c>
      <c r="BO659" s="171">
        <v>129.1</v>
      </c>
      <c r="BP659" s="171">
        <v>129.1</v>
      </c>
      <c r="BQ659" s="171">
        <v>129.1</v>
      </c>
      <c r="BR659" s="171">
        <v>129.1</v>
      </c>
      <c r="BS659" s="171">
        <v>129.1</v>
      </c>
      <c r="BT659" s="171">
        <v>129.1</v>
      </c>
      <c r="BU659" s="171">
        <v>129.1</v>
      </c>
      <c r="BV659" s="171">
        <v>129.1</v>
      </c>
      <c r="BW659" s="171">
        <v>129.1</v>
      </c>
      <c r="BX659" s="171">
        <v>130.80000000000001</v>
      </c>
      <c r="BY659" s="171">
        <v>130.80000000000001</v>
      </c>
      <c r="BZ659" s="171">
        <v>130.80000000000001</v>
      </c>
      <c r="CA659" s="171">
        <v>130.80000000000001</v>
      </c>
      <c r="CB659" s="171">
        <v>130.80000000000001</v>
      </c>
      <c r="CC659" s="171">
        <v>130.80000000000001</v>
      </c>
      <c r="CD659" s="171">
        <v>130.80000000000001</v>
      </c>
      <c r="CE659" s="171">
        <v>130.80000000000001</v>
      </c>
      <c r="CF659" s="171">
        <v>130.80000000000001</v>
      </c>
      <c r="CG659" s="171">
        <v>130.80000000000001</v>
      </c>
      <c r="CH659" s="171">
        <v>130.80000000000001</v>
      </c>
      <c r="CI659" s="171">
        <v>130.80000000000001</v>
      </c>
      <c r="CJ659" s="171">
        <v>130.80000000000001</v>
      </c>
      <c r="CK659" s="171">
        <v>130.80000000000001</v>
      </c>
      <c r="CL659" s="171">
        <v>130.80000000000001</v>
      </c>
      <c r="CM659" s="171">
        <v>130.80000000000001</v>
      </c>
      <c r="CN659" s="171">
        <v>130.80000000000001</v>
      </c>
      <c r="CO659" s="171">
        <v>130.80000000000001</v>
      </c>
      <c r="CP659" s="171">
        <v>130.80000000000001</v>
      </c>
      <c r="CQ659" s="171">
        <v>130.80000000000001</v>
      </c>
      <c r="CR659" s="171">
        <v>130.80000000000001</v>
      </c>
      <c r="CS659" s="171">
        <v>130.80000000000001</v>
      </c>
      <c r="CT659" s="171">
        <v>130.80000000000001</v>
      </c>
      <c r="CU659" s="171">
        <v>130.80000000000001</v>
      </c>
      <c r="CV659" s="171">
        <v>130.80000000000001</v>
      </c>
      <c r="CW659" s="171">
        <v>130.80000000000001</v>
      </c>
      <c r="CX659" s="171">
        <v>130.80000000000001</v>
      </c>
      <c r="CY659" s="171">
        <v>130.80000000000001</v>
      </c>
      <c r="CZ659" s="171">
        <v>130.80000000000001</v>
      </c>
      <c r="DA659" s="171">
        <v>130.80000000000001</v>
      </c>
      <c r="DB659" s="171">
        <v>130.80000000000001</v>
      </c>
      <c r="DC659" s="171">
        <v>130.80000000000001</v>
      </c>
      <c r="DD659" s="171">
        <v>130.80000000000001</v>
      </c>
      <c r="DE659" s="171">
        <v>130.80000000000001</v>
      </c>
      <c r="DF659" s="171">
        <v>130.80000000000001</v>
      </c>
      <c r="DG659" s="171">
        <v>130.80000000000001</v>
      </c>
      <c r="DH659" s="171">
        <v>130.80000000000001</v>
      </c>
      <c r="DI659" s="171">
        <v>130.80000000000001</v>
      </c>
      <c r="DJ659" s="171">
        <v>130.80000000000001</v>
      </c>
      <c r="DK659" s="171">
        <v>153.19999999999999</v>
      </c>
      <c r="DL659" s="171">
        <v>153.19999999999999</v>
      </c>
      <c r="DM659" s="171">
        <v>153.19999999999999</v>
      </c>
      <c r="DN659" s="171">
        <v>153.19999999999999</v>
      </c>
      <c r="DO659" s="171">
        <v>153.19999999999999</v>
      </c>
      <c r="DP659" s="171">
        <v>160.5</v>
      </c>
      <c r="DQ659" s="171">
        <v>175</v>
      </c>
      <c r="DR659" s="171">
        <v>175</v>
      </c>
      <c r="DS659" s="171">
        <v>175</v>
      </c>
      <c r="DT659" s="171">
        <v>175</v>
      </c>
    </row>
    <row r="660" spans="1:124" x14ac:dyDescent="0.25">
      <c r="A660" s="169" t="s">
        <v>1714</v>
      </c>
      <c r="B660" s="169" t="s">
        <v>1715</v>
      </c>
      <c r="C660" s="170">
        <v>5.5460000000000002E-2</v>
      </c>
      <c r="D660" s="171">
        <v>101.7</v>
      </c>
      <c r="E660" s="171">
        <v>96.4</v>
      </c>
      <c r="F660" s="171">
        <v>103</v>
      </c>
      <c r="G660" s="171">
        <v>101.6</v>
      </c>
      <c r="H660" s="171">
        <v>100.2</v>
      </c>
      <c r="I660" s="171">
        <v>101</v>
      </c>
      <c r="J660" s="171">
        <v>105.2</v>
      </c>
      <c r="K660" s="171">
        <v>100.9</v>
      </c>
      <c r="L660" s="171">
        <v>101.6</v>
      </c>
      <c r="M660" s="171">
        <v>102.2</v>
      </c>
      <c r="N660" s="171">
        <v>103.7</v>
      </c>
      <c r="O660" s="171">
        <v>102.4</v>
      </c>
      <c r="P660" s="171">
        <v>102.6</v>
      </c>
      <c r="Q660" s="171">
        <v>101.7</v>
      </c>
      <c r="R660" s="171">
        <v>99.9</v>
      </c>
      <c r="S660" s="171">
        <v>104</v>
      </c>
      <c r="T660" s="171">
        <v>105.6</v>
      </c>
      <c r="U660" s="171">
        <v>103.6</v>
      </c>
      <c r="V660" s="171">
        <v>108.4</v>
      </c>
      <c r="W660" s="171">
        <v>109.4</v>
      </c>
      <c r="X660" s="171">
        <v>110.3</v>
      </c>
      <c r="Y660" s="171">
        <v>110.4</v>
      </c>
      <c r="Z660" s="171">
        <v>111.6</v>
      </c>
      <c r="AA660" s="171">
        <v>108.7</v>
      </c>
      <c r="AB660" s="171">
        <v>111.1</v>
      </c>
      <c r="AC660" s="171">
        <v>113.7</v>
      </c>
      <c r="AD660" s="171">
        <v>112.4</v>
      </c>
      <c r="AE660" s="171">
        <v>107.1</v>
      </c>
      <c r="AF660" s="171">
        <v>108.2</v>
      </c>
      <c r="AG660" s="171">
        <v>109.8</v>
      </c>
      <c r="AH660" s="171">
        <v>109.2</v>
      </c>
      <c r="AI660" s="171">
        <v>107.5</v>
      </c>
      <c r="AJ660" s="171">
        <v>111.2</v>
      </c>
      <c r="AK660" s="171">
        <v>107.5</v>
      </c>
      <c r="AL660" s="171">
        <v>108.6</v>
      </c>
      <c r="AM660" s="171">
        <v>106.2</v>
      </c>
      <c r="AN660" s="171">
        <v>98.8</v>
      </c>
      <c r="AO660" s="171">
        <v>103.3</v>
      </c>
      <c r="AP660" s="171">
        <v>102</v>
      </c>
      <c r="AQ660" s="171">
        <v>107.4</v>
      </c>
      <c r="AR660" s="171">
        <v>105.4</v>
      </c>
      <c r="AS660" s="171">
        <v>105</v>
      </c>
      <c r="AT660" s="171">
        <v>104.8</v>
      </c>
      <c r="AU660" s="171">
        <v>107.6</v>
      </c>
      <c r="AV660" s="171">
        <v>102.7</v>
      </c>
      <c r="AW660" s="171">
        <v>103.1</v>
      </c>
      <c r="AX660" s="171">
        <v>107.7</v>
      </c>
      <c r="AY660" s="171">
        <v>103.6</v>
      </c>
      <c r="AZ660" s="171">
        <v>105.4</v>
      </c>
      <c r="BA660" s="171">
        <v>105</v>
      </c>
      <c r="BB660" s="171">
        <v>104.4</v>
      </c>
      <c r="BC660" s="171">
        <v>108.9</v>
      </c>
      <c r="BD660" s="171">
        <v>105.5</v>
      </c>
      <c r="BE660" s="171">
        <v>105.2</v>
      </c>
      <c r="BF660" s="171">
        <v>102.5</v>
      </c>
      <c r="BG660" s="171">
        <v>103</v>
      </c>
      <c r="BH660" s="171">
        <v>103.5</v>
      </c>
      <c r="BI660" s="171">
        <v>102.8</v>
      </c>
      <c r="BJ660" s="171">
        <v>102.8</v>
      </c>
      <c r="BK660" s="171">
        <v>102.8</v>
      </c>
      <c r="BL660" s="171">
        <v>105.1</v>
      </c>
      <c r="BM660" s="171">
        <v>103.5</v>
      </c>
      <c r="BN660" s="171">
        <v>103.5</v>
      </c>
      <c r="BO660" s="171">
        <v>102.2</v>
      </c>
      <c r="BP660" s="171">
        <v>102.6</v>
      </c>
      <c r="BQ660" s="171">
        <v>105.3</v>
      </c>
      <c r="BR660" s="171">
        <v>104.3</v>
      </c>
      <c r="BS660" s="171">
        <v>102.3</v>
      </c>
      <c r="BT660" s="171">
        <v>100.5</v>
      </c>
      <c r="BU660" s="171">
        <v>102.6</v>
      </c>
      <c r="BV660" s="171">
        <v>102.9</v>
      </c>
      <c r="BW660" s="171">
        <v>100.3</v>
      </c>
      <c r="BX660" s="171">
        <v>104.3</v>
      </c>
      <c r="BY660" s="171">
        <v>102</v>
      </c>
      <c r="BZ660" s="171">
        <v>103.7</v>
      </c>
      <c r="CA660" s="171">
        <v>103</v>
      </c>
      <c r="CB660" s="171">
        <v>101.5</v>
      </c>
      <c r="CC660" s="171">
        <v>103.6</v>
      </c>
      <c r="CD660" s="171">
        <v>101.9</v>
      </c>
      <c r="CE660" s="171">
        <v>99.8</v>
      </c>
      <c r="CF660" s="171">
        <v>105.4</v>
      </c>
      <c r="CG660" s="171">
        <v>104.4</v>
      </c>
      <c r="CH660" s="171">
        <v>106.6</v>
      </c>
      <c r="CI660" s="171">
        <v>102.5</v>
      </c>
      <c r="CJ660" s="171">
        <v>105.3</v>
      </c>
      <c r="CK660" s="171">
        <v>103.6</v>
      </c>
      <c r="CL660" s="171">
        <v>104.2</v>
      </c>
      <c r="CM660" s="171">
        <v>102</v>
      </c>
      <c r="CN660" s="171">
        <v>100.3</v>
      </c>
      <c r="CO660" s="171">
        <v>102.8</v>
      </c>
      <c r="CP660" s="171">
        <v>102.5</v>
      </c>
      <c r="CQ660" s="171">
        <v>103.1</v>
      </c>
      <c r="CR660" s="171">
        <v>101.4</v>
      </c>
      <c r="CS660" s="171">
        <v>104.9</v>
      </c>
      <c r="CT660" s="171">
        <v>108.3</v>
      </c>
      <c r="CU660" s="171">
        <v>104.5</v>
      </c>
      <c r="CV660" s="171">
        <v>104.3</v>
      </c>
      <c r="CW660" s="171">
        <v>103.8</v>
      </c>
      <c r="CX660" s="171">
        <v>102</v>
      </c>
      <c r="CY660" s="171">
        <v>103.5</v>
      </c>
      <c r="CZ660" s="171">
        <v>103</v>
      </c>
      <c r="DA660" s="171">
        <v>101.6</v>
      </c>
      <c r="DB660" s="171">
        <v>102.5</v>
      </c>
      <c r="DC660" s="171">
        <v>103.1</v>
      </c>
      <c r="DD660" s="171">
        <v>102.8</v>
      </c>
      <c r="DE660" s="171">
        <v>101.5</v>
      </c>
      <c r="DF660" s="171">
        <v>102.7</v>
      </c>
      <c r="DG660" s="171">
        <v>102.4</v>
      </c>
      <c r="DH660" s="171">
        <v>103.5</v>
      </c>
      <c r="DI660" s="171">
        <v>106</v>
      </c>
      <c r="DJ660" s="171">
        <v>106.6</v>
      </c>
      <c r="DK660" s="171">
        <v>105.2</v>
      </c>
      <c r="DL660" s="171">
        <v>104</v>
      </c>
      <c r="DM660" s="171">
        <v>103</v>
      </c>
      <c r="DN660" s="171">
        <v>108.6</v>
      </c>
      <c r="DO660" s="171">
        <v>106.1</v>
      </c>
      <c r="DP660" s="171">
        <v>109.2</v>
      </c>
      <c r="DQ660" s="171">
        <v>106.2</v>
      </c>
      <c r="DR660" s="171">
        <v>107.4</v>
      </c>
      <c r="DS660" s="171">
        <v>107.6</v>
      </c>
      <c r="DT660" s="171">
        <v>107.9</v>
      </c>
    </row>
    <row r="661" spans="1:124" x14ac:dyDescent="0.25">
      <c r="A661" s="169" t="s">
        <v>1716</v>
      </c>
      <c r="B661" s="169" t="s">
        <v>1717</v>
      </c>
      <c r="C661" s="170">
        <v>4.8480000000000002E-2</v>
      </c>
      <c r="D661" s="171">
        <v>101.8</v>
      </c>
      <c r="E661" s="171">
        <v>95.1</v>
      </c>
      <c r="F661" s="171">
        <v>102.8</v>
      </c>
      <c r="G661" s="171">
        <v>101.1</v>
      </c>
      <c r="H661" s="171">
        <v>99.6</v>
      </c>
      <c r="I661" s="171">
        <v>99.9</v>
      </c>
      <c r="J661" s="171">
        <v>104.9</v>
      </c>
      <c r="K661" s="171">
        <v>100.3</v>
      </c>
      <c r="L661" s="171">
        <v>101.1</v>
      </c>
      <c r="M661" s="171">
        <v>101.5</v>
      </c>
      <c r="N661" s="171">
        <v>103.4</v>
      </c>
      <c r="O661" s="171">
        <v>101.4</v>
      </c>
      <c r="P661" s="171">
        <v>101.5</v>
      </c>
      <c r="Q661" s="171">
        <v>100.7</v>
      </c>
      <c r="R661" s="171">
        <v>98.3</v>
      </c>
      <c r="S661" s="171">
        <v>102.9</v>
      </c>
      <c r="T661" s="171">
        <v>104.3</v>
      </c>
      <c r="U661" s="171">
        <v>102.3</v>
      </c>
      <c r="V661" s="171">
        <v>107.4</v>
      </c>
      <c r="W661" s="171">
        <v>108.6</v>
      </c>
      <c r="X661" s="171">
        <v>109.3</v>
      </c>
      <c r="Y661" s="171">
        <v>109.7</v>
      </c>
      <c r="Z661" s="171">
        <v>110.5</v>
      </c>
      <c r="AA661" s="171">
        <v>107.2</v>
      </c>
      <c r="AB661" s="171">
        <v>109.7</v>
      </c>
      <c r="AC661" s="171">
        <v>112.9</v>
      </c>
      <c r="AD661" s="171">
        <v>111.3</v>
      </c>
      <c r="AE661" s="171">
        <v>105.3</v>
      </c>
      <c r="AF661" s="171">
        <v>106.9</v>
      </c>
      <c r="AG661" s="171">
        <v>108.2</v>
      </c>
      <c r="AH661" s="171">
        <v>107.6</v>
      </c>
      <c r="AI661" s="171">
        <v>105.8</v>
      </c>
      <c r="AJ661" s="171">
        <v>109.9</v>
      </c>
      <c r="AK661" s="171">
        <v>105.8</v>
      </c>
      <c r="AL661" s="171">
        <v>106.9</v>
      </c>
      <c r="AM661" s="171">
        <v>104.1</v>
      </c>
      <c r="AN661" s="171">
        <v>95.7</v>
      </c>
      <c r="AO661" s="171">
        <v>100.8</v>
      </c>
      <c r="AP661" s="171">
        <v>99.3</v>
      </c>
      <c r="AQ661" s="171">
        <v>105.6</v>
      </c>
      <c r="AR661" s="171">
        <v>103.3</v>
      </c>
      <c r="AS661" s="171">
        <v>102.8</v>
      </c>
      <c r="AT661" s="171">
        <v>102.6</v>
      </c>
      <c r="AU661" s="171">
        <v>105.8</v>
      </c>
      <c r="AV661" s="171">
        <v>100.2</v>
      </c>
      <c r="AW661" s="171">
        <v>100.7</v>
      </c>
      <c r="AX661" s="171">
        <v>105.9</v>
      </c>
      <c r="AY661" s="171">
        <v>101.2</v>
      </c>
      <c r="AZ661" s="171">
        <v>103.2</v>
      </c>
      <c r="BA661" s="171">
        <v>102.8</v>
      </c>
      <c r="BB661" s="171">
        <v>102.1</v>
      </c>
      <c r="BC661" s="171">
        <v>107.3</v>
      </c>
      <c r="BD661" s="171">
        <v>103.4</v>
      </c>
      <c r="BE661" s="171">
        <v>103.1</v>
      </c>
      <c r="BF661" s="171">
        <v>99.9</v>
      </c>
      <c r="BG661" s="171">
        <v>100.4</v>
      </c>
      <c r="BH661" s="171">
        <v>101</v>
      </c>
      <c r="BI661" s="171">
        <v>100.4</v>
      </c>
      <c r="BJ661" s="171">
        <v>100.4</v>
      </c>
      <c r="BK661" s="171">
        <v>100.3</v>
      </c>
      <c r="BL661" s="171">
        <v>103</v>
      </c>
      <c r="BM661" s="171">
        <v>101.2</v>
      </c>
      <c r="BN661" s="171">
        <v>101.1</v>
      </c>
      <c r="BO661" s="171">
        <v>99.9</v>
      </c>
      <c r="BP661" s="171">
        <v>100.4</v>
      </c>
      <c r="BQ661" s="171">
        <v>103.4</v>
      </c>
      <c r="BR661" s="171">
        <v>102.3</v>
      </c>
      <c r="BS661" s="171">
        <v>100</v>
      </c>
      <c r="BT661" s="171">
        <v>98</v>
      </c>
      <c r="BU661" s="171">
        <v>101.2</v>
      </c>
      <c r="BV661" s="171">
        <v>101.6</v>
      </c>
      <c r="BW661" s="171">
        <v>98.3</v>
      </c>
      <c r="BX661" s="171">
        <v>102.9</v>
      </c>
      <c r="BY661" s="171">
        <v>100.2</v>
      </c>
      <c r="BZ661" s="171">
        <v>102.1</v>
      </c>
      <c r="CA661" s="171">
        <v>101.4</v>
      </c>
      <c r="CB661" s="171">
        <v>99.7</v>
      </c>
      <c r="CC661" s="171">
        <v>102.1</v>
      </c>
      <c r="CD661" s="171">
        <v>100.1</v>
      </c>
      <c r="CE661" s="171">
        <v>97.6</v>
      </c>
      <c r="CF661" s="171">
        <v>104.1</v>
      </c>
      <c r="CG661" s="171">
        <v>102.9</v>
      </c>
      <c r="CH661" s="171">
        <v>105.6</v>
      </c>
      <c r="CI661" s="171">
        <v>100.9</v>
      </c>
      <c r="CJ661" s="171">
        <v>104.1</v>
      </c>
      <c r="CK661" s="171">
        <v>102.2</v>
      </c>
      <c r="CL661" s="171">
        <v>102.9</v>
      </c>
      <c r="CM661" s="171">
        <v>100.4</v>
      </c>
      <c r="CN661" s="171">
        <v>98.4</v>
      </c>
      <c r="CO661" s="171">
        <v>101.3</v>
      </c>
      <c r="CP661" s="171">
        <v>101</v>
      </c>
      <c r="CQ661" s="171">
        <v>101.6</v>
      </c>
      <c r="CR661" s="171">
        <v>99.7</v>
      </c>
      <c r="CS661" s="171">
        <v>103.3</v>
      </c>
      <c r="CT661" s="171">
        <v>107.4</v>
      </c>
      <c r="CU661" s="171">
        <v>103.4</v>
      </c>
      <c r="CV661" s="171">
        <v>103.2</v>
      </c>
      <c r="CW661" s="171">
        <v>102.6</v>
      </c>
      <c r="CX661" s="171">
        <v>100.6</v>
      </c>
      <c r="CY661" s="171">
        <v>102.3</v>
      </c>
      <c r="CZ661" s="171">
        <v>101.7</v>
      </c>
      <c r="DA661" s="171">
        <v>100.1</v>
      </c>
      <c r="DB661" s="171">
        <v>101.1</v>
      </c>
      <c r="DC661" s="171">
        <v>101.7</v>
      </c>
      <c r="DD661" s="171">
        <v>101.5</v>
      </c>
      <c r="DE661" s="171">
        <v>99.9</v>
      </c>
      <c r="DF661" s="171">
        <v>101.3</v>
      </c>
      <c r="DG661" s="171">
        <v>100</v>
      </c>
      <c r="DH661" s="171">
        <v>101.4</v>
      </c>
      <c r="DI661" s="171">
        <v>104.2</v>
      </c>
      <c r="DJ661" s="171">
        <v>102.1</v>
      </c>
      <c r="DK661" s="171">
        <v>100.5</v>
      </c>
      <c r="DL661" s="171">
        <v>99</v>
      </c>
      <c r="DM661" s="171">
        <v>99</v>
      </c>
      <c r="DN661" s="171">
        <v>104.9</v>
      </c>
      <c r="DO661" s="171">
        <v>102.8</v>
      </c>
      <c r="DP661" s="171">
        <v>105.1</v>
      </c>
      <c r="DQ661" s="171">
        <v>102.8</v>
      </c>
      <c r="DR661" s="171">
        <v>104</v>
      </c>
      <c r="DS661" s="171">
        <v>104</v>
      </c>
      <c r="DT661" s="171">
        <v>104</v>
      </c>
    </row>
    <row r="662" spans="1:124" x14ac:dyDescent="0.25">
      <c r="A662" s="169" t="s">
        <v>1718</v>
      </c>
      <c r="B662" s="169" t="s">
        <v>1719</v>
      </c>
      <c r="C662" s="170">
        <v>6.9800000000000001E-3</v>
      </c>
      <c r="D662" s="171">
        <v>100.9</v>
      </c>
      <c r="E662" s="171">
        <v>105</v>
      </c>
      <c r="F662" s="171">
        <v>104.3</v>
      </c>
      <c r="G662" s="171">
        <v>104.7</v>
      </c>
      <c r="H662" s="171">
        <v>104.6</v>
      </c>
      <c r="I662" s="171">
        <v>108.6</v>
      </c>
      <c r="J662" s="171">
        <v>107.1</v>
      </c>
      <c r="K662" s="171">
        <v>105.2</v>
      </c>
      <c r="L662" s="171">
        <v>105.3</v>
      </c>
      <c r="M662" s="171">
        <v>106.4</v>
      </c>
      <c r="N662" s="171">
        <v>105.8</v>
      </c>
      <c r="O662" s="171">
        <v>109.4</v>
      </c>
      <c r="P662" s="171">
        <v>110.5</v>
      </c>
      <c r="Q662" s="171">
        <v>108.6</v>
      </c>
      <c r="R662" s="171">
        <v>110.7</v>
      </c>
      <c r="S662" s="171">
        <v>111.5</v>
      </c>
      <c r="T662" s="171">
        <v>114.8</v>
      </c>
      <c r="U662" s="171">
        <v>112.6</v>
      </c>
      <c r="V662" s="171">
        <v>115.4</v>
      </c>
      <c r="W662" s="171">
        <v>114.9</v>
      </c>
      <c r="X662" s="171">
        <v>117</v>
      </c>
      <c r="Y662" s="171">
        <v>115.5</v>
      </c>
      <c r="Z662" s="171">
        <v>119.3</v>
      </c>
      <c r="AA662" s="171">
        <v>119.2</v>
      </c>
      <c r="AB662" s="171">
        <v>121</v>
      </c>
      <c r="AC662" s="171">
        <v>119</v>
      </c>
      <c r="AD662" s="171">
        <v>119.8</v>
      </c>
      <c r="AE662" s="171">
        <v>119.3</v>
      </c>
      <c r="AF662" s="171">
        <v>117.4</v>
      </c>
      <c r="AG662" s="171">
        <v>120.6</v>
      </c>
      <c r="AH662" s="171">
        <v>120.1</v>
      </c>
      <c r="AI662" s="171">
        <v>119.4</v>
      </c>
      <c r="AJ662" s="171">
        <v>120.3</v>
      </c>
      <c r="AK662" s="171">
        <v>119.7</v>
      </c>
      <c r="AL662" s="171">
        <v>120.4</v>
      </c>
      <c r="AM662" s="171">
        <v>121</v>
      </c>
      <c r="AN662" s="171">
        <v>120.8</v>
      </c>
      <c r="AO662" s="171">
        <v>120.8</v>
      </c>
      <c r="AP662" s="171">
        <v>120.6</v>
      </c>
      <c r="AQ662" s="171">
        <v>120.1</v>
      </c>
      <c r="AR662" s="171">
        <v>120.1</v>
      </c>
      <c r="AS662" s="171">
        <v>120.1</v>
      </c>
      <c r="AT662" s="171">
        <v>120.1</v>
      </c>
      <c r="AU662" s="171">
        <v>120.1</v>
      </c>
      <c r="AV662" s="171">
        <v>120.1</v>
      </c>
      <c r="AW662" s="171">
        <v>120.1</v>
      </c>
      <c r="AX662" s="171">
        <v>120.1</v>
      </c>
      <c r="AY662" s="171">
        <v>120.1</v>
      </c>
      <c r="AZ662" s="171">
        <v>120.1</v>
      </c>
      <c r="BA662" s="171">
        <v>120.1</v>
      </c>
      <c r="BB662" s="171">
        <v>120.1</v>
      </c>
      <c r="BC662" s="171">
        <v>120.1</v>
      </c>
      <c r="BD662" s="171">
        <v>120.1</v>
      </c>
      <c r="BE662" s="171">
        <v>120.1</v>
      </c>
      <c r="BF662" s="171">
        <v>120.1</v>
      </c>
      <c r="BG662" s="171">
        <v>120.9</v>
      </c>
      <c r="BH662" s="171">
        <v>120.9</v>
      </c>
      <c r="BI662" s="171">
        <v>120.1</v>
      </c>
      <c r="BJ662" s="171">
        <v>120.1</v>
      </c>
      <c r="BK662" s="171">
        <v>120.1</v>
      </c>
      <c r="BL662" s="171">
        <v>120.1</v>
      </c>
      <c r="BM662" s="171">
        <v>120.1</v>
      </c>
      <c r="BN662" s="171">
        <v>120.1</v>
      </c>
      <c r="BO662" s="171">
        <v>118</v>
      </c>
      <c r="BP662" s="171">
        <v>118</v>
      </c>
      <c r="BQ662" s="171">
        <v>118.2</v>
      </c>
      <c r="BR662" s="171">
        <v>118.2</v>
      </c>
      <c r="BS662" s="171">
        <v>118.2</v>
      </c>
      <c r="BT662" s="171">
        <v>118.1</v>
      </c>
      <c r="BU662" s="171">
        <v>112</v>
      </c>
      <c r="BV662" s="171">
        <v>112</v>
      </c>
      <c r="BW662" s="171">
        <v>114.2</v>
      </c>
      <c r="BX662" s="171">
        <v>114.5</v>
      </c>
      <c r="BY662" s="171">
        <v>114.5</v>
      </c>
      <c r="BZ662" s="171">
        <v>114.4</v>
      </c>
      <c r="CA662" s="171">
        <v>114.2</v>
      </c>
      <c r="CB662" s="171">
        <v>114.2</v>
      </c>
      <c r="CC662" s="171">
        <v>114.2</v>
      </c>
      <c r="CD662" s="171">
        <v>114.2</v>
      </c>
      <c r="CE662" s="171">
        <v>114.8</v>
      </c>
      <c r="CF662" s="171">
        <v>114.5</v>
      </c>
      <c r="CG662" s="171">
        <v>114.5</v>
      </c>
      <c r="CH662" s="171">
        <v>113.4</v>
      </c>
      <c r="CI662" s="171">
        <v>113.3</v>
      </c>
      <c r="CJ662" s="171">
        <v>113.4</v>
      </c>
      <c r="CK662" s="171">
        <v>113.5</v>
      </c>
      <c r="CL662" s="171">
        <v>113.2</v>
      </c>
      <c r="CM662" s="171">
        <v>113.1</v>
      </c>
      <c r="CN662" s="171">
        <v>113.3</v>
      </c>
      <c r="CO662" s="171">
        <v>113.2</v>
      </c>
      <c r="CP662" s="171">
        <v>113.4</v>
      </c>
      <c r="CQ662" s="171">
        <v>113.2</v>
      </c>
      <c r="CR662" s="171">
        <v>113.1</v>
      </c>
      <c r="CS662" s="171">
        <v>115.7</v>
      </c>
      <c r="CT662" s="171">
        <v>114.4</v>
      </c>
      <c r="CU662" s="171">
        <v>111.8</v>
      </c>
      <c r="CV662" s="171">
        <v>111.8</v>
      </c>
      <c r="CW662" s="171">
        <v>111.8</v>
      </c>
      <c r="CX662" s="171">
        <v>112.3</v>
      </c>
      <c r="CY662" s="171">
        <v>111.8</v>
      </c>
      <c r="CZ662" s="171">
        <v>111.8</v>
      </c>
      <c r="DA662" s="171">
        <v>112.3</v>
      </c>
      <c r="DB662" s="171">
        <v>112.3</v>
      </c>
      <c r="DC662" s="171">
        <v>112.5</v>
      </c>
      <c r="DD662" s="171">
        <v>112.3</v>
      </c>
      <c r="DE662" s="171">
        <v>112.7</v>
      </c>
      <c r="DF662" s="171">
        <v>112.6</v>
      </c>
      <c r="DG662" s="171">
        <v>119.5</v>
      </c>
      <c r="DH662" s="171">
        <v>118</v>
      </c>
      <c r="DI662" s="171">
        <v>118.2</v>
      </c>
      <c r="DJ662" s="171">
        <v>138</v>
      </c>
      <c r="DK662" s="171">
        <v>137.69999999999999</v>
      </c>
      <c r="DL662" s="171">
        <v>138.19999999999999</v>
      </c>
      <c r="DM662" s="171">
        <v>130.69999999999999</v>
      </c>
      <c r="DN662" s="171">
        <v>133.69999999999999</v>
      </c>
      <c r="DO662" s="171">
        <v>129.30000000000001</v>
      </c>
      <c r="DP662" s="171">
        <v>137.30000000000001</v>
      </c>
      <c r="DQ662" s="171">
        <v>129.80000000000001</v>
      </c>
      <c r="DR662" s="171">
        <v>130.5</v>
      </c>
      <c r="DS662" s="171">
        <v>132</v>
      </c>
      <c r="DT662" s="171">
        <v>134.69999999999999</v>
      </c>
    </row>
    <row r="663" spans="1:124" x14ac:dyDescent="0.25">
      <c r="A663" s="169" t="s">
        <v>1720</v>
      </c>
      <c r="B663" s="169" t="s">
        <v>1721</v>
      </c>
      <c r="C663" s="170">
        <v>7.5100000000000002E-3</v>
      </c>
      <c r="D663" s="171">
        <v>101.7</v>
      </c>
      <c r="E663" s="171">
        <v>102.7</v>
      </c>
      <c r="F663" s="171">
        <v>104</v>
      </c>
      <c r="G663" s="171">
        <v>104.3</v>
      </c>
      <c r="H663" s="171">
        <v>102.3</v>
      </c>
      <c r="I663" s="171">
        <v>98.3</v>
      </c>
      <c r="J663" s="171">
        <v>98.4</v>
      </c>
      <c r="K663" s="171">
        <v>99.6</v>
      </c>
      <c r="L663" s="171">
        <v>99.5</v>
      </c>
      <c r="M663" s="171">
        <v>99.6</v>
      </c>
      <c r="N663" s="171">
        <v>104.6</v>
      </c>
      <c r="O663" s="171">
        <v>102.5</v>
      </c>
      <c r="P663" s="171">
        <v>109.4</v>
      </c>
      <c r="Q663" s="171">
        <v>107.2</v>
      </c>
      <c r="R663" s="171">
        <v>108</v>
      </c>
      <c r="S663" s="171">
        <v>106.1</v>
      </c>
      <c r="T663" s="171">
        <v>107.3</v>
      </c>
      <c r="U663" s="171">
        <v>106.5</v>
      </c>
      <c r="V663" s="171">
        <v>108.4</v>
      </c>
      <c r="W663" s="171">
        <v>106.3</v>
      </c>
      <c r="X663" s="171">
        <v>106.6</v>
      </c>
      <c r="Y663" s="171">
        <v>107.1</v>
      </c>
      <c r="Z663" s="171">
        <v>108.4</v>
      </c>
      <c r="AA663" s="171">
        <v>107.5</v>
      </c>
      <c r="AB663" s="171">
        <v>106.4</v>
      </c>
      <c r="AC663" s="171">
        <v>107.6</v>
      </c>
      <c r="AD663" s="171">
        <v>108.8</v>
      </c>
      <c r="AE663" s="171">
        <v>106</v>
      </c>
      <c r="AF663" s="171">
        <v>104.4</v>
      </c>
      <c r="AG663" s="171">
        <v>104.9</v>
      </c>
      <c r="AH663" s="171">
        <v>102.7</v>
      </c>
      <c r="AI663" s="171">
        <v>105.4</v>
      </c>
      <c r="AJ663" s="171">
        <v>104.1</v>
      </c>
      <c r="AK663" s="171">
        <v>104.7</v>
      </c>
      <c r="AL663" s="171">
        <v>105.1</v>
      </c>
      <c r="AM663" s="171">
        <v>106.3</v>
      </c>
      <c r="AN663" s="171">
        <v>100.8</v>
      </c>
      <c r="AO663" s="171">
        <v>99.1</v>
      </c>
      <c r="AP663" s="171">
        <v>100.6</v>
      </c>
      <c r="AQ663" s="171">
        <v>100.2</v>
      </c>
      <c r="AR663" s="171">
        <v>101</v>
      </c>
      <c r="AS663" s="171">
        <v>101.6</v>
      </c>
      <c r="AT663" s="171">
        <v>101.8</v>
      </c>
      <c r="AU663" s="171">
        <v>95</v>
      </c>
      <c r="AV663" s="171">
        <v>95.8</v>
      </c>
      <c r="AW663" s="171">
        <v>95.8</v>
      </c>
      <c r="AX663" s="171">
        <v>96.1</v>
      </c>
      <c r="AY663" s="171">
        <v>100.7</v>
      </c>
      <c r="AZ663" s="171">
        <v>98.3</v>
      </c>
      <c r="BA663" s="171">
        <v>98.2</v>
      </c>
      <c r="BB663" s="171">
        <v>97.2</v>
      </c>
      <c r="BC663" s="171">
        <v>97.5</v>
      </c>
      <c r="BD663" s="171">
        <v>97.7</v>
      </c>
      <c r="BE663" s="171">
        <v>98.4</v>
      </c>
      <c r="BF663" s="171">
        <v>95.2</v>
      </c>
      <c r="BG663" s="171">
        <v>94.9</v>
      </c>
      <c r="BH663" s="171">
        <v>95</v>
      </c>
      <c r="BI663" s="171">
        <v>95.1</v>
      </c>
      <c r="BJ663" s="171">
        <v>95.7</v>
      </c>
      <c r="BK663" s="171">
        <v>96.3</v>
      </c>
      <c r="BL663" s="171">
        <v>98.5</v>
      </c>
      <c r="BM663" s="171">
        <v>97.8</v>
      </c>
      <c r="BN663" s="171">
        <v>98.2</v>
      </c>
      <c r="BO663" s="171">
        <v>106.8</v>
      </c>
      <c r="BP663" s="171">
        <v>105.1</v>
      </c>
      <c r="BQ663" s="171">
        <v>112.8</v>
      </c>
      <c r="BR663" s="171">
        <v>113.6</v>
      </c>
      <c r="BS663" s="171">
        <v>113.1</v>
      </c>
      <c r="BT663" s="171">
        <v>113.1</v>
      </c>
      <c r="BU663" s="171">
        <v>112.3</v>
      </c>
      <c r="BV663" s="171">
        <v>111.8</v>
      </c>
      <c r="BW663" s="171">
        <v>112.6</v>
      </c>
      <c r="BX663" s="171">
        <v>109.6</v>
      </c>
      <c r="BY663" s="171">
        <v>111.8</v>
      </c>
      <c r="BZ663" s="171">
        <v>111.8</v>
      </c>
      <c r="CA663" s="171">
        <v>112.1</v>
      </c>
      <c r="CB663" s="171">
        <v>107.5</v>
      </c>
      <c r="CC663" s="171">
        <v>107.5</v>
      </c>
      <c r="CD663" s="171">
        <v>107.2</v>
      </c>
      <c r="CE663" s="171">
        <v>107.2</v>
      </c>
      <c r="CF663" s="171">
        <v>107.4</v>
      </c>
      <c r="CG663" s="171">
        <v>107.3</v>
      </c>
      <c r="CH663" s="171">
        <v>107.5</v>
      </c>
      <c r="CI663" s="171">
        <v>107.4</v>
      </c>
      <c r="CJ663" s="171">
        <v>109.2</v>
      </c>
      <c r="CK663" s="171">
        <v>109.3</v>
      </c>
      <c r="CL663" s="171">
        <v>109.5</v>
      </c>
      <c r="CM663" s="171">
        <v>109.4</v>
      </c>
      <c r="CN663" s="171">
        <v>109.5</v>
      </c>
      <c r="CO663" s="171">
        <v>109.5</v>
      </c>
      <c r="CP663" s="171">
        <v>109.4</v>
      </c>
      <c r="CQ663" s="171">
        <v>109.4</v>
      </c>
      <c r="CR663" s="171">
        <v>110.9</v>
      </c>
      <c r="CS663" s="171">
        <v>112.2</v>
      </c>
      <c r="CT663" s="171">
        <v>112</v>
      </c>
      <c r="CU663" s="171">
        <v>112.2</v>
      </c>
      <c r="CV663" s="171">
        <v>112.2</v>
      </c>
      <c r="CW663" s="171">
        <v>112.1</v>
      </c>
      <c r="CX663" s="171">
        <v>112.1</v>
      </c>
      <c r="CY663" s="171">
        <v>112.1</v>
      </c>
      <c r="CZ663" s="171">
        <v>108.8</v>
      </c>
      <c r="DA663" s="171">
        <v>102</v>
      </c>
      <c r="DB663" s="171">
        <v>95.7</v>
      </c>
      <c r="DC663" s="171">
        <v>95.6</v>
      </c>
      <c r="DD663" s="171">
        <v>95.2</v>
      </c>
      <c r="DE663" s="171">
        <v>95.2</v>
      </c>
      <c r="DF663" s="171">
        <v>94.9</v>
      </c>
      <c r="DG663" s="171">
        <v>95.9</v>
      </c>
      <c r="DH663" s="171">
        <v>95.8</v>
      </c>
      <c r="DI663" s="171">
        <v>95.8</v>
      </c>
      <c r="DJ663" s="171">
        <v>98.5</v>
      </c>
      <c r="DK663" s="171">
        <v>98.5</v>
      </c>
      <c r="DL663" s="171">
        <v>98.4</v>
      </c>
      <c r="DM663" s="171">
        <v>98.4</v>
      </c>
      <c r="DN663" s="171">
        <v>98.5</v>
      </c>
      <c r="DO663" s="171">
        <v>98.4</v>
      </c>
      <c r="DP663" s="171">
        <v>98.4</v>
      </c>
      <c r="DQ663" s="171">
        <v>99.6</v>
      </c>
      <c r="DR663" s="171">
        <v>99.7</v>
      </c>
      <c r="DS663" s="171">
        <v>99.7</v>
      </c>
      <c r="DT663" s="171">
        <v>99.6</v>
      </c>
    </row>
    <row r="664" spans="1:124" x14ac:dyDescent="0.25">
      <c r="A664" s="169" t="s">
        <v>1722</v>
      </c>
      <c r="B664" s="169" t="s">
        <v>1723</v>
      </c>
      <c r="C664" s="170">
        <v>4.4999999999999997E-3</v>
      </c>
      <c r="D664" s="171">
        <v>100</v>
      </c>
      <c r="E664" s="171">
        <v>100</v>
      </c>
      <c r="F664" s="171">
        <v>100</v>
      </c>
      <c r="G664" s="171">
        <v>100</v>
      </c>
      <c r="H664" s="171">
        <v>100</v>
      </c>
      <c r="I664" s="171">
        <v>100</v>
      </c>
      <c r="J664" s="171">
        <v>100</v>
      </c>
      <c r="K664" s="171">
        <v>100</v>
      </c>
      <c r="L664" s="171">
        <v>100</v>
      </c>
      <c r="M664" s="171">
        <v>100</v>
      </c>
      <c r="N664" s="171">
        <v>100</v>
      </c>
      <c r="O664" s="171">
        <v>100</v>
      </c>
      <c r="P664" s="171">
        <v>105.4</v>
      </c>
      <c r="Q664" s="171">
        <v>105.4</v>
      </c>
      <c r="R664" s="171">
        <v>105.4</v>
      </c>
      <c r="S664" s="171">
        <v>105.4</v>
      </c>
      <c r="T664" s="171">
        <v>105.4</v>
      </c>
      <c r="U664" s="171">
        <v>105.4</v>
      </c>
      <c r="V664" s="171">
        <v>105.4</v>
      </c>
      <c r="W664" s="171">
        <v>105.4</v>
      </c>
      <c r="X664" s="171">
        <v>105.4</v>
      </c>
      <c r="Y664" s="171">
        <v>105.4</v>
      </c>
      <c r="Z664" s="171">
        <v>105.4</v>
      </c>
      <c r="AA664" s="171">
        <v>105.4</v>
      </c>
      <c r="AB664" s="171">
        <v>104.7</v>
      </c>
      <c r="AC664" s="171">
        <v>104.7</v>
      </c>
      <c r="AD664" s="171">
        <v>104.7</v>
      </c>
      <c r="AE664" s="171">
        <v>104.7</v>
      </c>
      <c r="AF664" s="171">
        <v>104.7</v>
      </c>
      <c r="AG664" s="171">
        <v>104.7</v>
      </c>
      <c r="AH664" s="171">
        <v>104.7</v>
      </c>
      <c r="AI664" s="171">
        <v>104.7</v>
      </c>
      <c r="AJ664" s="171">
        <v>104.7</v>
      </c>
      <c r="AK664" s="171">
        <v>104.7</v>
      </c>
      <c r="AL664" s="171">
        <v>104.7</v>
      </c>
      <c r="AM664" s="171">
        <v>104.7</v>
      </c>
      <c r="AN664" s="171">
        <v>102.3</v>
      </c>
      <c r="AO664" s="171">
        <v>102.3</v>
      </c>
      <c r="AP664" s="171">
        <v>102.3</v>
      </c>
      <c r="AQ664" s="171">
        <v>102.3</v>
      </c>
      <c r="AR664" s="171">
        <v>102.3</v>
      </c>
      <c r="AS664" s="171">
        <v>102.3</v>
      </c>
      <c r="AT664" s="171">
        <v>102.3</v>
      </c>
      <c r="AU664" s="171">
        <v>91.7</v>
      </c>
      <c r="AV664" s="171">
        <v>91.7</v>
      </c>
      <c r="AW664" s="171">
        <v>91.7</v>
      </c>
      <c r="AX664" s="171">
        <v>91.7</v>
      </c>
      <c r="AY664" s="171">
        <v>91.7</v>
      </c>
      <c r="AZ664" s="171">
        <v>91.7</v>
      </c>
      <c r="BA664" s="171">
        <v>91.7</v>
      </c>
      <c r="BB664" s="171">
        <v>91.7</v>
      </c>
      <c r="BC664" s="171">
        <v>91.7</v>
      </c>
      <c r="BD664" s="171">
        <v>91.7</v>
      </c>
      <c r="BE664" s="171">
        <v>91.7</v>
      </c>
      <c r="BF664" s="171">
        <v>91.7</v>
      </c>
      <c r="BG664" s="171">
        <v>91.7</v>
      </c>
      <c r="BH664" s="171">
        <v>91.7</v>
      </c>
      <c r="BI664" s="171">
        <v>91.7</v>
      </c>
      <c r="BJ664" s="171">
        <v>91.7</v>
      </c>
      <c r="BK664" s="171">
        <v>91.7</v>
      </c>
      <c r="BL664" s="171">
        <v>96.4</v>
      </c>
      <c r="BM664" s="171">
        <v>96.2</v>
      </c>
      <c r="BN664" s="171">
        <v>96.2</v>
      </c>
      <c r="BO664" s="171">
        <v>104.8</v>
      </c>
      <c r="BP664" s="171">
        <v>104.8</v>
      </c>
      <c r="BQ664" s="171">
        <v>112.9</v>
      </c>
      <c r="BR664" s="171">
        <v>112.9</v>
      </c>
      <c r="BS664" s="171">
        <v>112.9</v>
      </c>
      <c r="BT664" s="171">
        <v>112.9</v>
      </c>
      <c r="BU664" s="171">
        <v>112.9</v>
      </c>
      <c r="BV664" s="171">
        <v>112.9</v>
      </c>
      <c r="BW664" s="171">
        <v>113.8</v>
      </c>
      <c r="BX664" s="171">
        <v>111</v>
      </c>
      <c r="BY664" s="171">
        <v>114.7</v>
      </c>
      <c r="BZ664" s="171">
        <v>114.7</v>
      </c>
      <c r="CA664" s="171">
        <v>114.7</v>
      </c>
      <c r="CB664" s="171">
        <v>105.3</v>
      </c>
      <c r="CC664" s="171">
        <v>105.3</v>
      </c>
      <c r="CD664" s="171">
        <v>105.3</v>
      </c>
      <c r="CE664" s="171">
        <v>105.3</v>
      </c>
      <c r="CF664" s="171">
        <v>105.3</v>
      </c>
      <c r="CG664" s="171">
        <v>105.3</v>
      </c>
      <c r="CH664" s="171">
        <v>105.3</v>
      </c>
      <c r="CI664" s="171">
        <v>105.3</v>
      </c>
      <c r="CJ664" s="171">
        <v>107.9</v>
      </c>
      <c r="CK664" s="171">
        <v>107.9</v>
      </c>
      <c r="CL664" s="171">
        <v>107.9</v>
      </c>
      <c r="CM664" s="171">
        <v>107.9</v>
      </c>
      <c r="CN664" s="171">
        <v>107.9</v>
      </c>
      <c r="CO664" s="171">
        <v>107.9</v>
      </c>
      <c r="CP664" s="171">
        <v>107.9</v>
      </c>
      <c r="CQ664" s="171">
        <v>107.9</v>
      </c>
      <c r="CR664" s="171">
        <v>110.7</v>
      </c>
      <c r="CS664" s="171">
        <v>110.7</v>
      </c>
      <c r="CT664" s="171">
        <v>110.7</v>
      </c>
      <c r="CU664" s="171">
        <v>110.7</v>
      </c>
      <c r="CV664" s="171">
        <v>110.7</v>
      </c>
      <c r="CW664" s="171">
        <v>110.7</v>
      </c>
      <c r="CX664" s="171">
        <v>110.7</v>
      </c>
      <c r="CY664" s="171">
        <v>110.7</v>
      </c>
      <c r="CZ664" s="171">
        <v>110.7</v>
      </c>
      <c r="DA664" s="171">
        <v>114.6</v>
      </c>
      <c r="DB664" s="171">
        <v>114.6</v>
      </c>
      <c r="DC664" s="171">
        <v>114.6</v>
      </c>
      <c r="DD664" s="171">
        <v>113.8</v>
      </c>
      <c r="DE664" s="171">
        <v>113.8</v>
      </c>
      <c r="DF664" s="171">
        <v>113.8</v>
      </c>
      <c r="DG664" s="171">
        <v>113.8</v>
      </c>
      <c r="DH664" s="171">
        <v>113.8</v>
      </c>
      <c r="DI664" s="171">
        <v>113.8</v>
      </c>
      <c r="DJ664" s="171">
        <v>118.5</v>
      </c>
      <c r="DK664" s="171">
        <v>118.5</v>
      </c>
      <c r="DL664" s="171">
        <v>118.5</v>
      </c>
      <c r="DM664" s="171">
        <v>118.5</v>
      </c>
      <c r="DN664" s="171">
        <v>118.5</v>
      </c>
      <c r="DO664" s="171">
        <v>118.5</v>
      </c>
      <c r="DP664" s="171">
        <v>118.5</v>
      </c>
      <c r="DQ664" s="171">
        <v>120.3</v>
      </c>
      <c r="DR664" s="171">
        <v>120.3</v>
      </c>
      <c r="DS664" s="171">
        <v>120.3</v>
      </c>
      <c r="DT664" s="171">
        <v>120.3</v>
      </c>
    </row>
    <row r="665" spans="1:124" x14ac:dyDescent="0.25">
      <c r="A665" s="169" t="s">
        <v>1724</v>
      </c>
      <c r="B665" s="169" t="s">
        <v>1725</v>
      </c>
      <c r="C665" s="170">
        <v>3.0100000000000001E-3</v>
      </c>
      <c r="D665" s="171">
        <v>104.3</v>
      </c>
      <c r="E665" s="171">
        <v>106.7</v>
      </c>
      <c r="F665" s="171">
        <v>110.1</v>
      </c>
      <c r="G665" s="171">
        <v>110.7</v>
      </c>
      <c r="H665" s="171">
        <v>105.7</v>
      </c>
      <c r="I665" s="171">
        <v>95.8</v>
      </c>
      <c r="J665" s="171">
        <v>96.1</v>
      </c>
      <c r="K665" s="171">
        <v>98.9</v>
      </c>
      <c r="L665" s="171">
        <v>98.7</v>
      </c>
      <c r="M665" s="171">
        <v>99.1</v>
      </c>
      <c r="N665" s="171">
        <v>111.5</v>
      </c>
      <c r="O665" s="171">
        <v>106.2</v>
      </c>
      <c r="P665" s="171">
        <v>115.3</v>
      </c>
      <c r="Q665" s="171">
        <v>110</v>
      </c>
      <c r="R665" s="171">
        <v>112</v>
      </c>
      <c r="S665" s="171">
        <v>107.1</v>
      </c>
      <c r="T665" s="171">
        <v>110.2</v>
      </c>
      <c r="U665" s="171">
        <v>108.3</v>
      </c>
      <c r="V665" s="171">
        <v>112.9</v>
      </c>
      <c r="W665" s="171">
        <v>107.8</v>
      </c>
      <c r="X665" s="171">
        <v>108.5</v>
      </c>
      <c r="Y665" s="171">
        <v>109.7</v>
      </c>
      <c r="Z665" s="171">
        <v>112.9</v>
      </c>
      <c r="AA665" s="171">
        <v>110.8</v>
      </c>
      <c r="AB665" s="171">
        <v>108.9</v>
      </c>
      <c r="AC665" s="171">
        <v>111.9</v>
      </c>
      <c r="AD665" s="171">
        <v>115</v>
      </c>
      <c r="AE665" s="171">
        <v>108</v>
      </c>
      <c r="AF665" s="171">
        <v>103.9</v>
      </c>
      <c r="AG665" s="171">
        <v>105.3</v>
      </c>
      <c r="AH665" s="171">
        <v>99.7</v>
      </c>
      <c r="AI665" s="171">
        <v>106.5</v>
      </c>
      <c r="AJ665" s="171">
        <v>103.1</v>
      </c>
      <c r="AK665" s="171">
        <v>104.8</v>
      </c>
      <c r="AL665" s="171">
        <v>105.6</v>
      </c>
      <c r="AM665" s="171">
        <v>108.6</v>
      </c>
      <c r="AN665" s="171">
        <v>98.7</v>
      </c>
      <c r="AO665" s="171">
        <v>94.5</v>
      </c>
      <c r="AP665" s="171">
        <v>98.1</v>
      </c>
      <c r="AQ665" s="171">
        <v>97</v>
      </c>
      <c r="AR665" s="171">
        <v>99</v>
      </c>
      <c r="AS665" s="171">
        <v>100.6</v>
      </c>
      <c r="AT665" s="171">
        <v>101.2</v>
      </c>
      <c r="AU665" s="171">
        <v>99.9</v>
      </c>
      <c r="AV665" s="171">
        <v>101.9</v>
      </c>
      <c r="AW665" s="171">
        <v>102</v>
      </c>
      <c r="AX665" s="171">
        <v>102.7</v>
      </c>
      <c r="AY665" s="171">
        <v>114.2</v>
      </c>
      <c r="AZ665" s="171">
        <v>108.3</v>
      </c>
      <c r="BA665" s="171">
        <v>107.9</v>
      </c>
      <c r="BB665" s="171">
        <v>105.5</v>
      </c>
      <c r="BC665" s="171">
        <v>106</v>
      </c>
      <c r="BD665" s="171">
        <v>106.7</v>
      </c>
      <c r="BE665" s="171">
        <v>108.5</v>
      </c>
      <c r="BF665" s="171">
        <v>100.4</v>
      </c>
      <c r="BG665" s="171">
        <v>99.6</v>
      </c>
      <c r="BH665" s="171">
        <v>100</v>
      </c>
      <c r="BI665" s="171">
        <v>100.1</v>
      </c>
      <c r="BJ665" s="171">
        <v>101.6</v>
      </c>
      <c r="BK665" s="171">
        <v>103</v>
      </c>
      <c r="BL665" s="171">
        <v>101.6</v>
      </c>
      <c r="BM665" s="171">
        <v>100.2</v>
      </c>
      <c r="BN665" s="171">
        <v>101.3</v>
      </c>
      <c r="BO665" s="171">
        <v>109.7</v>
      </c>
      <c r="BP665" s="171">
        <v>105.6</v>
      </c>
      <c r="BQ665" s="171">
        <v>112.5</v>
      </c>
      <c r="BR665" s="171">
        <v>114.5</v>
      </c>
      <c r="BS665" s="171">
        <v>113.4</v>
      </c>
      <c r="BT665" s="171">
        <v>113.3</v>
      </c>
      <c r="BU665" s="171">
        <v>111.4</v>
      </c>
      <c r="BV665" s="171">
        <v>110.2</v>
      </c>
      <c r="BW665" s="171">
        <v>110.9</v>
      </c>
      <c r="BX665" s="171">
        <v>107.5</v>
      </c>
      <c r="BY665" s="171">
        <v>107.5</v>
      </c>
      <c r="BZ665" s="171">
        <v>107.5</v>
      </c>
      <c r="CA665" s="171">
        <v>108.2</v>
      </c>
      <c r="CB665" s="171">
        <v>110.8</v>
      </c>
      <c r="CC665" s="171">
        <v>110.8</v>
      </c>
      <c r="CD665" s="171">
        <v>110.1</v>
      </c>
      <c r="CE665" s="171">
        <v>110.1</v>
      </c>
      <c r="CF665" s="171">
        <v>110.7</v>
      </c>
      <c r="CG665" s="171">
        <v>110.3</v>
      </c>
      <c r="CH665" s="171">
        <v>110.8</v>
      </c>
      <c r="CI665" s="171">
        <v>110.5</v>
      </c>
      <c r="CJ665" s="171">
        <v>111.1</v>
      </c>
      <c r="CK665" s="171">
        <v>111.5</v>
      </c>
      <c r="CL665" s="171">
        <v>111.9</v>
      </c>
      <c r="CM665" s="171">
        <v>111.6</v>
      </c>
      <c r="CN665" s="171">
        <v>111.9</v>
      </c>
      <c r="CO665" s="171">
        <v>111.9</v>
      </c>
      <c r="CP665" s="171">
        <v>111.7</v>
      </c>
      <c r="CQ665" s="171">
        <v>111.6</v>
      </c>
      <c r="CR665" s="171">
        <v>111.3</v>
      </c>
      <c r="CS665" s="171">
        <v>114.4</v>
      </c>
      <c r="CT665" s="171">
        <v>113.9</v>
      </c>
      <c r="CU665" s="171">
        <v>114.5</v>
      </c>
      <c r="CV665" s="171">
        <v>114.5</v>
      </c>
      <c r="CW665" s="171">
        <v>114.3</v>
      </c>
      <c r="CX665" s="171">
        <v>114.3</v>
      </c>
      <c r="CY665" s="171">
        <v>114.3</v>
      </c>
      <c r="CZ665" s="171">
        <v>106.1</v>
      </c>
      <c r="DA665" s="171">
        <v>83.1</v>
      </c>
      <c r="DB665" s="171">
        <v>67.400000000000006</v>
      </c>
      <c r="DC665" s="171">
        <v>67.3</v>
      </c>
      <c r="DD665" s="171">
        <v>67.400000000000006</v>
      </c>
      <c r="DE665" s="171">
        <v>67.3</v>
      </c>
      <c r="DF665" s="171">
        <v>66.599999999999994</v>
      </c>
      <c r="DG665" s="171">
        <v>69</v>
      </c>
      <c r="DH665" s="171">
        <v>68.900000000000006</v>
      </c>
      <c r="DI665" s="171">
        <v>68.900000000000006</v>
      </c>
      <c r="DJ665" s="171">
        <v>68.599999999999994</v>
      </c>
      <c r="DK665" s="171">
        <v>68.5</v>
      </c>
      <c r="DL665" s="171">
        <v>68.3</v>
      </c>
      <c r="DM665" s="171">
        <v>68.400000000000006</v>
      </c>
      <c r="DN665" s="171">
        <v>68.7</v>
      </c>
      <c r="DO665" s="171">
        <v>68.400000000000006</v>
      </c>
      <c r="DP665" s="171">
        <v>68.5</v>
      </c>
      <c r="DQ665" s="171">
        <v>68.599999999999994</v>
      </c>
      <c r="DR665" s="171">
        <v>68.8</v>
      </c>
      <c r="DS665" s="171">
        <v>68.8</v>
      </c>
      <c r="DT665" s="171">
        <v>68.599999999999994</v>
      </c>
    </row>
    <row r="666" spans="1:124" x14ac:dyDescent="0.25">
      <c r="A666" s="169" t="s">
        <v>1726</v>
      </c>
      <c r="B666" s="169" t="s">
        <v>1727</v>
      </c>
      <c r="C666" s="170">
        <v>2.9297</v>
      </c>
      <c r="D666" s="171">
        <v>104.1</v>
      </c>
      <c r="E666" s="171">
        <v>102.3</v>
      </c>
      <c r="F666" s="171">
        <v>103.1</v>
      </c>
      <c r="G666" s="171">
        <v>101.6</v>
      </c>
      <c r="H666" s="171">
        <v>102.6</v>
      </c>
      <c r="I666" s="171">
        <v>103.8</v>
      </c>
      <c r="J666" s="171">
        <v>104.3</v>
      </c>
      <c r="K666" s="171">
        <v>104.3</v>
      </c>
      <c r="L666" s="171">
        <v>105.3</v>
      </c>
      <c r="M666" s="171">
        <v>103.2</v>
      </c>
      <c r="N666" s="171">
        <v>103</v>
      </c>
      <c r="O666" s="171">
        <v>102.7</v>
      </c>
      <c r="P666" s="171">
        <v>102.3</v>
      </c>
      <c r="Q666" s="171">
        <v>101.9</v>
      </c>
      <c r="R666" s="171">
        <v>103.2</v>
      </c>
      <c r="S666" s="171">
        <v>102.9</v>
      </c>
      <c r="T666" s="171">
        <v>104</v>
      </c>
      <c r="U666" s="171">
        <v>104.8</v>
      </c>
      <c r="V666" s="171">
        <v>105.1</v>
      </c>
      <c r="W666" s="171">
        <v>106.3</v>
      </c>
      <c r="X666" s="171">
        <v>107</v>
      </c>
      <c r="Y666" s="171">
        <v>106.9</v>
      </c>
      <c r="Z666" s="171">
        <v>106.2</v>
      </c>
      <c r="AA666" s="171">
        <v>107.2</v>
      </c>
      <c r="AB666" s="171">
        <v>108</v>
      </c>
      <c r="AC666" s="171">
        <v>108.6</v>
      </c>
      <c r="AD666" s="171">
        <v>108</v>
      </c>
      <c r="AE666" s="171">
        <v>109.1</v>
      </c>
      <c r="AF666" s="171">
        <v>110.9</v>
      </c>
      <c r="AG666" s="171">
        <v>110.7</v>
      </c>
      <c r="AH666" s="171">
        <v>111.3</v>
      </c>
      <c r="AI666" s="171">
        <v>110.4</v>
      </c>
      <c r="AJ666" s="171">
        <v>109.6</v>
      </c>
      <c r="AK666" s="171">
        <v>108.9</v>
      </c>
      <c r="AL666" s="171">
        <v>108.9</v>
      </c>
      <c r="AM666" s="171">
        <v>109.2</v>
      </c>
      <c r="AN666" s="171">
        <v>110.9</v>
      </c>
      <c r="AO666" s="171">
        <v>109.5</v>
      </c>
      <c r="AP666" s="171">
        <v>111</v>
      </c>
      <c r="AQ666" s="171">
        <v>110.3</v>
      </c>
      <c r="AR666" s="171">
        <v>109.4</v>
      </c>
      <c r="AS666" s="171">
        <v>108.3</v>
      </c>
      <c r="AT666" s="171">
        <v>108.4</v>
      </c>
      <c r="AU666" s="171">
        <v>107.9</v>
      </c>
      <c r="AV666" s="171">
        <v>107.6</v>
      </c>
      <c r="AW666" s="171">
        <v>107.9</v>
      </c>
      <c r="AX666" s="171">
        <v>108</v>
      </c>
      <c r="AY666" s="171">
        <v>108.5</v>
      </c>
      <c r="AZ666" s="171">
        <v>108.6</v>
      </c>
      <c r="BA666" s="171">
        <v>108.3</v>
      </c>
      <c r="BB666" s="171">
        <v>107.6</v>
      </c>
      <c r="BC666" s="171">
        <v>108.8</v>
      </c>
      <c r="BD666" s="171">
        <v>108</v>
      </c>
      <c r="BE666" s="171">
        <v>108.2</v>
      </c>
      <c r="BF666" s="171">
        <v>107.9</v>
      </c>
      <c r="BG666" s="171">
        <v>107.8</v>
      </c>
      <c r="BH666" s="171">
        <v>108.3</v>
      </c>
      <c r="BI666" s="171">
        <v>108.3</v>
      </c>
      <c r="BJ666" s="171">
        <v>108</v>
      </c>
      <c r="BK666" s="171">
        <v>108</v>
      </c>
      <c r="BL666" s="171">
        <v>108.4</v>
      </c>
      <c r="BM666" s="171">
        <v>108.5</v>
      </c>
      <c r="BN666" s="171">
        <v>109</v>
      </c>
      <c r="BO666" s="171">
        <v>109.6</v>
      </c>
      <c r="BP666" s="171">
        <v>109.9</v>
      </c>
      <c r="BQ666" s="171">
        <v>110.7</v>
      </c>
      <c r="BR666" s="171">
        <v>110.2</v>
      </c>
      <c r="BS666" s="171">
        <v>109.7</v>
      </c>
      <c r="BT666" s="171">
        <v>109.7</v>
      </c>
      <c r="BU666" s="171">
        <v>110.1</v>
      </c>
      <c r="BV666" s="171">
        <v>109.4</v>
      </c>
      <c r="BW666" s="171">
        <v>110.1</v>
      </c>
      <c r="BX666" s="171">
        <v>110.9</v>
      </c>
      <c r="BY666" s="171">
        <v>110.8</v>
      </c>
      <c r="BZ666" s="171">
        <v>111.8</v>
      </c>
      <c r="CA666" s="171">
        <v>111.5</v>
      </c>
      <c r="CB666" s="171">
        <v>111.8</v>
      </c>
      <c r="CC666" s="171">
        <v>111.5</v>
      </c>
      <c r="CD666" s="171">
        <v>111.7</v>
      </c>
      <c r="CE666" s="171">
        <v>112.1</v>
      </c>
      <c r="CF666" s="171">
        <v>112.2</v>
      </c>
      <c r="CG666" s="171">
        <v>112.1</v>
      </c>
      <c r="CH666" s="171">
        <v>112</v>
      </c>
      <c r="CI666" s="171">
        <v>112.3</v>
      </c>
      <c r="CJ666" s="171">
        <v>112.7</v>
      </c>
      <c r="CK666" s="171">
        <v>112.2</v>
      </c>
      <c r="CL666" s="171">
        <v>110.9</v>
      </c>
      <c r="CM666" s="171">
        <v>111.2</v>
      </c>
      <c r="CN666" s="171">
        <v>110.9</v>
      </c>
      <c r="CO666" s="171">
        <v>110.6</v>
      </c>
      <c r="CP666" s="171">
        <v>111.2</v>
      </c>
      <c r="CQ666" s="171">
        <v>112.1</v>
      </c>
      <c r="CR666" s="171">
        <v>110.8</v>
      </c>
      <c r="CS666" s="171">
        <v>110.8</v>
      </c>
      <c r="CT666" s="171">
        <v>110.7</v>
      </c>
      <c r="CU666" s="171">
        <v>111.5</v>
      </c>
      <c r="CV666" s="171">
        <v>110.3</v>
      </c>
      <c r="CW666" s="171">
        <v>111.1</v>
      </c>
      <c r="CX666" s="171">
        <v>112</v>
      </c>
      <c r="CY666" s="171">
        <v>112.6</v>
      </c>
      <c r="CZ666" s="171">
        <v>111.7</v>
      </c>
      <c r="DA666" s="171">
        <v>112.6</v>
      </c>
      <c r="DB666" s="171">
        <v>112.6</v>
      </c>
      <c r="DC666" s="171">
        <v>113.2</v>
      </c>
      <c r="DD666" s="171">
        <v>115.1</v>
      </c>
      <c r="DE666" s="171">
        <v>115.7</v>
      </c>
      <c r="DF666" s="171">
        <v>116.9</v>
      </c>
      <c r="DG666" s="171">
        <v>118.9</v>
      </c>
      <c r="DH666" s="171">
        <v>118.6</v>
      </c>
      <c r="DI666" s="171">
        <v>118.8</v>
      </c>
      <c r="DJ666" s="171">
        <v>120.2</v>
      </c>
      <c r="DK666" s="171">
        <v>121.1</v>
      </c>
      <c r="DL666" s="171">
        <v>121.8</v>
      </c>
      <c r="DM666" s="171">
        <v>122</v>
      </c>
      <c r="DN666" s="171">
        <v>123.2</v>
      </c>
      <c r="DO666" s="171">
        <v>123.2</v>
      </c>
      <c r="DP666" s="171">
        <v>123.6</v>
      </c>
      <c r="DQ666" s="171">
        <v>124.8</v>
      </c>
      <c r="DR666" s="171">
        <v>124.8</v>
      </c>
      <c r="DS666" s="171">
        <v>125.2</v>
      </c>
      <c r="DT666" s="171">
        <v>125.9</v>
      </c>
    </row>
    <row r="667" spans="1:124" x14ac:dyDescent="0.25">
      <c r="A667" s="169" t="s">
        <v>1728</v>
      </c>
      <c r="B667" s="169" t="s">
        <v>1729</v>
      </c>
      <c r="C667" s="170">
        <v>1.29789</v>
      </c>
      <c r="D667" s="171">
        <v>108.1</v>
      </c>
      <c r="E667" s="171">
        <v>103.5</v>
      </c>
      <c r="F667" s="171">
        <v>103.7</v>
      </c>
      <c r="G667" s="171">
        <v>99.9</v>
      </c>
      <c r="H667" s="171">
        <v>100.8</v>
      </c>
      <c r="I667" s="171">
        <v>102.7</v>
      </c>
      <c r="J667" s="171">
        <v>103.3</v>
      </c>
      <c r="K667" s="171">
        <v>103.3</v>
      </c>
      <c r="L667" s="171">
        <v>104.3</v>
      </c>
      <c r="M667" s="171">
        <v>99.6</v>
      </c>
      <c r="N667" s="171">
        <v>99.3</v>
      </c>
      <c r="O667" s="171">
        <v>97.7</v>
      </c>
      <c r="P667" s="171">
        <v>96.8</v>
      </c>
      <c r="Q667" s="171">
        <v>95.3</v>
      </c>
      <c r="R667" s="171">
        <v>98.7</v>
      </c>
      <c r="S667" s="171">
        <v>98.1</v>
      </c>
      <c r="T667" s="171">
        <v>100</v>
      </c>
      <c r="U667" s="171">
        <v>99.2</v>
      </c>
      <c r="V667" s="171">
        <v>99.4</v>
      </c>
      <c r="W667" s="171">
        <v>101.4</v>
      </c>
      <c r="X667" s="171">
        <v>102.9</v>
      </c>
      <c r="Y667" s="171">
        <v>101.6</v>
      </c>
      <c r="Z667" s="171">
        <v>100.4</v>
      </c>
      <c r="AA667" s="171">
        <v>102.1</v>
      </c>
      <c r="AB667" s="171">
        <v>104.2</v>
      </c>
      <c r="AC667" s="171">
        <v>105.7</v>
      </c>
      <c r="AD667" s="171">
        <v>103.1</v>
      </c>
      <c r="AE667" s="171">
        <v>105.4</v>
      </c>
      <c r="AF667" s="171">
        <v>109.1</v>
      </c>
      <c r="AG667" s="171">
        <v>108.5</v>
      </c>
      <c r="AH667" s="171">
        <v>110.1</v>
      </c>
      <c r="AI667" s="171">
        <v>108.2</v>
      </c>
      <c r="AJ667" s="171">
        <v>107</v>
      </c>
      <c r="AK667" s="171">
        <v>105.7</v>
      </c>
      <c r="AL667" s="171">
        <v>106</v>
      </c>
      <c r="AM667" s="171">
        <v>106.8</v>
      </c>
      <c r="AN667" s="171">
        <v>108.8</v>
      </c>
      <c r="AO667" s="171">
        <v>105.9</v>
      </c>
      <c r="AP667" s="171">
        <v>108.7</v>
      </c>
      <c r="AQ667" s="171">
        <v>107.4</v>
      </c>
      <c r="AR667" s="171">
        <v>106.5</v>
      </c>
      <c r="AS667" s="171">
        <v>103.4</v>
      </c>
      <c r="AT667" s="171">
        <v>103.8</v>
      </c>
      <c r="AU667" s="171">
        <v>103.6</v>
      </c>
      <c r="AV667" s="171">
        <v>103.8</v>
      </c>
      <c r="AW667" s="171">
        <v>105</v>
      </c>
      <c r="AX667" s="171">
        <v>104.9</v>
      </c>
      <c r="AY667" s="171">
        <v>105.2</v>
      </c>
      <c r="AZ667" s="171">
        <v>105.6</v>
      </c>
      <c r="BA667" s="171">
        <v>105.1</v>
      </c>
      <c r="BB667" s="171">
        <v>105.1</v>
      </c>
      <c r="BC667" s="171">
        <v>106</v>
      </c>
      <c r="BD667" s="171">
        <v>104.9</v>
      </c>
      <c r="BE667" s="171">
        <v>104.9</v>
      </c>
      <c r="BF667" s="171">
        <v>104.6</v>
      </c>
      <c r="BG667" s="171">
        <v>104.2</v>
      </c>
      <c r="BH667" s="171">
        <v>104.9</v>
      </c>
      <c r="BI667" s="171">
        <v>104.8</v>
      </c>
      <c r="BJ667" s="171">
        <v>104.9</v>
      </c>
      <c r="BK667" s="171">
        <v>104.7</v>
      </c>
      <c r="BL667" s="171">
        <v>104.6</v>
      </c>
      <c r="BM667" s="171">
        <v>104.6</v>
      </c>
      <c r="BN667" s="171">
        <v>106.4</v>
      </c>
      <c r="BO667" s="171">
        <v>106</v>
      </c>
      <c r="BP667" s="171">
        <v>106.5</v>
      </c>
      <c r="BQ667" s="171">
        <v>106.8</v>
      </c>
      <c r="BR667" s="171">
        <v>106.5</v>
      </c>
      <c r="BS667" s="171">
        <v>105.5</v>
      </c>
      <c r="BT667" s="171">
        <v>105.3</v>
      </c>
      <c r="BU667" s="171">
        <v>106.1</v>
      </c>
      <c r="BV667" s="171">
        <v>104.9</v>
      </c>
      <c r="BW667" s="171">
        <v>106.1</v>
      </c>
      <c r="BX667" s="171">
        <v>107.3</v>
      </c>
      <c r="BY667" s="171">
        <v>105.6</v>
      </c>
      <c r="BZ667" s="171">
        <v>107.4</v>
      </c>
      <c r="CA667" s="171">
        <v>106.9</v>
      </c>
      <c r="CB667" s="171">
        <v>107.9</v>
      </c>
      <c r="CC667" s="171">
        <v>106.4</v>
      </c>
      <c r="CD667" s="171">
        <v>106.7</v>
      </c>
      <c r="CE667" s="171">
        <v>109</v>
      </c>
      <c r="CF667" s="171">
        <v>108.8</v>
      </c>
      <c r="CG667" s="171">
        <v>108.2</v>
      </c>
      <c r="CH667" s="171">
        <v>108.6</v>
      </c>
      <c r="CI667" s="171">
        <v>109.1</v>
      </c>
      <c r="CJ667" s="171">
        <v>111</v>
      </c>
      <c r="CK667" s="171">
        <v>109.7</v>
      </c>
      <c r="CL667" s="171">
        <v>107.5</v>
      </c>
      <c r="CM667" s="171">
        <v>108.4</v>
      </c>
      <c r="CN667" s="171">
        <v>108</v>
      </c>
      <c r="CO667" s="171">
        <v>107.7</v>
      </c>
      <c r="CP667" s="171">
        <v>108.5</v>
      </c>
      <c r="CQ667" s="171">
        <v>111.2</v>
      </c>
      <c r="CR667" s="171">
        <v>108.2</v>
      </c>
      <c r="CS667" s="171">
        <v>108.4</v>
      </c>
      <c r="CT667" s="171">
        <v>108.6</v>
      </c>
      <c r="CU667" s="171">
        <v>110.8</v>
      </c>
      <c r="CV667" s="171">
        <v>108.7</v>
      </c>
      <c r="CW667" s="171">
        <v>110.2</v>
      </c>
      <c r="CX667" s="171">
        <v>112.2</v>
      </c>
      <c r="CY667" s="171">
        <v>114</v>
      </c>
      <c r="CZ667" s="171">
        <v>111</v>
      </c>
      <c r="DA667" s="171">
        <v>112.2</v>
      </c>
      <c r="DB667" s="171">
        <v>111.6</v>
      </c>
      <c r="DC667" s="171">
        <v>112</v>
      </c>
      <c r="DD667" s="171">
        <v>114.9</v>
      </c>
      <c r="DE667" s="171">
        <v>115.3</v>
      </c>
      <c r="DF667" s="171">
        <v>116.6</v>
      </c>
      <c r="DG667" s="171">
        <v>119.1</v>
      </c>
      <c r="DH667" s="171">
        <v>117.6</v>
      </c>
      <c r="DI667" s="171">
        <v>116.2</v>
      </c>
      <c r="DJ667" s="171">
        <v>118</v>
      </c>
      <c r="DK667" s="171">
        <v>118.8</v>
      </c>
      <c r="DL667" s="171">
        <v>119.5</v>
      </c>
      <c r="DM667" s="171">
        <v>119.3</v>
      </c>
      <c r="DN667" s="171">
        <v>120.6</v>
      </c>
      <c r="DO667" s="171">
        <v>120.3</v>
      </c>
      <c r="DP667" s="171">
        <v>120.8</v>
      </c>
      <c r="DQ667" s="171">
        <v>121.6</v>
      </c>
      <c r="DR667" s="171">
        <v>121.2</v>
      </c>
      <c r="DS667" s="171">
        <v>121.4</v>
      </c>
      <c r="DT667" s="171">
        <v>121.6</v>
      </c>
    </row>
    <row r="668" spans="1:124" x14ac:dyDescent="0.25">
      <c r="A668" s="169" t="s">
        <v>1730</v>
      </c>
      <c r="B668" s="169" t="s">
        <v>1731</v>
      </c>
      <c r="C668" s="170">
        <v>0.39019999999999999</v>
      </c>
      <c r="D668" s="171">
        <v>104.4</v>
      </c>
      <c r="E668" s="171">
        <v>101.4</v>
      </c>
      <c r="F668" s="171">
        <v>97.4</v>
      </c>
      <c r="G668" s="171">
        <v>93.5</v>
      </c>
      <c r="H668" s="171">
        <v>99.8</v>
      </c>
      <c r="I668" s="171">
        <v>100.4</v>
      </c>
      <c r="J668" s="171">
        <v>99.7</v>
      </c>
      <c r="K668" s="171">
        <v>101.8</v>
      </c>
      <c r="L668" s="171">
        <v>102.2</v>
      </c>
      <c r="M668" s="171">
        <v>97.7</v>
      </c>
      <c r="N668" s="171">
        <v>92.4</v>
      </c>
      <c r="O668" s="171">
        <v>94.2</v>
      </c>
      <c r="P668" s="171">
        <v>96.1</v>
      </c>
      <c r="Q668" s="171">
        <v>97.1</v>
      </c>
      <c r="R668" s="171">
        <v>95.9</v>
      </c>
      <c r="S668" s="171">
        <v>91.6</v>
      </c>
      <c r="T668" s="171">
        <v>93.9</v>
      </c>
      <c r="U668" s="171">
        <v>93</v>
      </c>
      <c r="V668" s="171">
        <v>94.5</v>
      </c>
      <c r="W668" s="171">
        <v>94.7</v>
      </c>
      <c r="X668" s="171">
        <v>95.4</v>
      </c>
      <c r="Y668" s="171">
        <v>92.4</v>
      </c>
      <c r="Z668" s="171">
        <v>90.1</v>
      </c>
      <c r="AA668" s="171">
        <v>93</v>
      </c>
      <c r="AB668" s="171">
        <v>91.9</v>
      </c>
      <c r="AC668" s="171">
        <v>94.9</v>
      </c>
      <c r="AD668" s="171">
        <v>97.4</v>
      </c>
      <c r="AE668" s="171">
        <v>97.4</v>
      </c>
      <c r="AF668" s="171">
        <v>99.9</v>
      </c>
      <c r="AG668" s="171">
        <v>105.6</v>
      </c>
      <c r="AH668" s="171">
        <v>105.6</v>
      </c>
      <c r="AI668" s="171">
        <v>106.2</v>
      </c>
      <c r="AJ668" s="171">
        <v>100.8</v>
      </c>
      <c r="AK668" s="171">
        <v>100.7</v>
      </c>
      <c r="AL668" s="171">
        <v>101.7</v>
      </c>
      <c r="AM668" s="171">
        <v>105.2</v>
      </c>
      <c r="AN668" s="171">
        <v>105.4</v>
      </c>
      <c r="AO668" s="171">
        <v>105.9</v>
      </c>
      <c r="AP668" s="171">
        <v>104.7</v>
      </c>
      <c r="AQ668" s="171">
        <v>106.4</v>
      </c>
      <c r="AR668" s="171">
        <v>105.3</v>
      </c>
      <c r="AS668" s="171">
        <v>104.9</v>
      </c>
      <c r="AT668" s="171">
        <v>105.1</v>
      </c>
      <c r="AU668" s="171">
        <v>105.1</v>
      </c>
      <c r="AV668" s="171">
        <v>105.2</v>
      </c>
      <c r="AW668" s="171">
        <v>109.8</v>
      </c>
      <c r="AX668" s="171">
        <v>108.9</v>
      </c>
      <c r="AY668" s="171">
        <v>108</v>
      </c>
      <c r="AZ668" s="171">
        <v>108.6</v>
      </c>
      <c r="BA668" s="171">
        <v>107.7</v>
      </c>
      <c r="BB668" s="171">
        <v>108</v>
      </c>
      <c r="BC668" s="171">
        <v>109.9</v>
      </c>
      <c r="BD668" s="171">
        <v>110</v>
      </c>
      <c r="BE668" s="171">
        <v>111.5</v>
      </c>
      <c r="BF668" s="171">
        <v>109.8</v>
      </c>
      <c r="BG668" s="171">
        <v>110.4</v>
      </c>
      <c r="BH668" s="171">
        <v>111.7</v>
      </c>
      <c r="BI668" s="171">
        <v>110.9</v>
      </c>
      <c r="BJ668" s="171">
        <v>110.4</v>
      </c>
      <c r="BK668" s="171">
        <v>111.9</v>
      </c>
      <c r="BL668" s="171">
        <v>112.3</v>
      </c>
      <c r="BM668" s="171">
        <v>113.1</v>
      </c>
      <c r="BN668" s="171">
        <v>114</v>
      </c>
      <c r="BO668" s="171">
        <v>115</v>
      </c>
      <c r="BP668" s="171">
        <v>115.7</v>
      </c>
      <c r="BQ668" s="171">
        <v>115.7</v>
      </c>
      <c r="BR668" s="171">
        <v>114.8</v>
      </c>
      <c r="BS668" s="171">
        <v>114.8</v>
      </c>
      <c r="BT668" s="171">
        <v>115.4</v>
      </c>
      <c r="BU668" s="171">
        <v>115.8</v>
      </c>
      <c r="BV668" s="171">
        <v>115.7</v>
      </c>
      <c r="BW668" s="171">
        <v>115.5</v>
      </c>
      <c r="BX668" s="171">
        <v>115.1</v>
      </c>
      <c r="BY668" s="171">
        <v>115.4</v>
      </c>
      <c r="BZ668" s="171">
        <v>116.6</v>
      </c>
      <c r="CA668" s="171">
        <v>116.9</v>
      </c>
      <c r="CB668" s="171">
        <v>116.9</v>
      </c>
      <c r="CC668" s="171">
        <v>117.7</v>
      </c>
      <c r="CD668" s="171">
        <v>117.9</v>
      </c>
      <c r="CE668" s="171">
        <v>118.5</v>
      </c>
      <c r="CF668" s="171">
        <v>118.8</v>
      </c>
      <c r="CG668" s="171">
        <v>117.1</v>
      </c>
      <c r="CH668" s="171">
        <v>116.9</v>
      </c>
      <c r="CI668" s="171">
        <v>118</v>
      </c>
      <c r="CJ668" s="171">
        <v>118.2</v>
      </c>
      <c r="CK668" s="171">
        <v>118.4</v>
      </c>
      <c r="CL668" s="171">
        <v>117.9</v>
      </c>
      <c r="CM668" s="171">
        <v>117.6</v>
      </c>
      <c r="CN668" s="171">
        <v>117.5</v>
      </c>
      <c r="CO668" s="171">
        <v>116.7</v>
      </c>
      <c r="CP668" s="171">
        <v>116.8</v>
      </c>
      <c r="CQ668" s="171">
        <v>117.1</v>
      </c>
      <c r="CR668" s="171">
        <v>117.2</v>
      </c>
      <c r="CS668" s="171">
        <v>118</v>
      </c>
      <c r="CT668" s="171">
        <v>118</v>
      </c>
      <c r="CU668" s="171">
        <v>118</v>
      </c>
      <c r="CV668" s="171">
        <v>117.6</v>
      </c>
      <c r="CW668" s="171">
        <v>115.2</v>
      </c>
      <c r="CX668" s="171">
        <v>119.2</v>
      </c>
      <c r="CY668" s="171">
        <v>118.6</v>
      </c>
      <c r="CZ668" s="171">
        <v>118.9</v>
      </c>
      <c r="DA668" s="171">
        <v>118.9</v>
      </c>
      <c r="DB668" s="171">
        <v>120.3</v>
      </c>
      <c r="DC668" s="171">
        <v>120.8</v>
      </c>
      <c r="DD668" s="171">
        <v>121.4</v>
      </c>
      <c r="DE668" s="171">
        <v>121.4</v>
      </c>
      <c r="DF668" s="171">
        <v>122.3</v>
      </c>
      <c r="DG668" s="171">
        <v>125.3</v>
      </c>
      <c r="DH668" s="171">
        <v>126.1</v>
      </c>
      <c r="DI668" s="171">
        <v>119.4</v>
      </c>
      <c r="DJ668" s="171">
        <v>121.7</v>
      </c>
      <c r="DK668" s="171">
        <v>119.9</v>
      </c>
      <c r="DL668" s="171">
        <v>119.3</v>
      </c>
      <c r="DM668" s="171">
        <v>121.7</v>
      </c>
      <c r="DN668" s="171">
        <v>123.5</v>
      </c>
      <c r="DO668" s="171">
        <v>125.9</v>
      </c>
      <c r="DP668" s="171">
        <v>127.9</v>
      </c>
      <c r="DQ668" s="171">
        <v>130.19999999999999</v>
      </c>
      <c r="DR668" s="171">
        <v>131.19999999999999</v>
      </c>
      <c r="DS668" s="171">
        <v>133.1</v>
      </c>
      <c r="DT668" s="171">
        <v>134.4</v>
      </c>
    </row>
    <row r="669" spans="1:124" x14ac:dyDescent="0.25">
      <c r="A669" s="169" t="s">
        <v>1732</v>
      </c>
      <c r="B669" s="169" t="s">
        <v>1733</v>
      </c>
      <c r="C669" s="170">
        <v>9.4900000000000002E-3</v>
      </c>
      <c r="D669" s="171">
        <v>106.4</v>
      </c>
      <c r="E669" s="171">
        <v>107</v>
      </c>
      <c r="F669" s="171">
        <v>107.2</v>
      </c>
      <c r="G669" s="171">
        <v>108.2</v>
      </c>
      <c r="H669" s="171">
        <v>107.2</v>
      </c>
      <c r="I669" s="171">
        <v>107.2</v>
      </c>
      <c r="J669" s="171">
        <v>107.2</v>
      </c>
      <c r="K669" s="171">
        <v>107.2</v>
      </c>
      <c r="L669" s="171">
        <v>107.3</v>
      </c>
      <c r="M669" s="171">
        <v>107.3</v>
      </c>
      <c r="N669" s="171">
        <v>107.3</v>
      </c>
      <c r="O669" s="171">
        <v>107.3</v>
      </c>
      <c r="P669" s="171">
        <v>107.7</v>
      </c>
      <c r="Q669" s="171">
        <v>107.6</v>
      </c>
      <c r="R669" s="171">
        <v>110.4</v>
      </c>
      <c r="S669" s="171">
        <v>110.5</v>
      </c>
      <c r="T669" s="171">
        <v>111.3</v>
      </c>
      <c r="U669" s="171">
        <v>111.8</v>
      </c>
      <c r="V669" s="171">
        <v>111.8</v>
      </c>
      <c r="W669" s="171">
        <v>112.2</v>
      </c>
      <c r="X669" s="171">
        <v>111.8</v>
      </c>
      <c r="Y669" s="171">
        <v>112.2</v>
      </c>
      <c r="Z669" s="171">
        <v>111.8</v>
      </c>
      <c r="AA669" s="171">
        <v>111.7</v>
      </c>
      <c r="AB669" s="171">
        <v>114.8</v>
      </c>
      <c r="AC669" s="171">
        <v>114.5</v>
      </c>
      <c r="AD669" s="171">
        <v>114.1</v>
      </c>
      <c r="AE669" s="171">
        <v>113.9</v>
      </c>
      <c r="AF669" s="171">
        <v>113.7</v>
      </c>
      <c r="AG669" s="171">
        <v>113.6</v>
      </c>
      <c r="AH669" s="171">
        <v>113.3</v>
      </c>
      <c r="AI669" s="171">
        <v>113.3</v>
      </c>
      <c r="AJ669" s="171">
        <v>113.3</v>
      </c>
      <c r="AK669" s="171">
        <v>113.5</v>
      </c>
      <c r="AL669" s="171">
        <v>113.3</v>
      </c>
      <c r="AM669" s="171">
        <v>113.1</v>
      </c>
      <c r="AN669" s="171">
        <v>112.7</v>
      </c>
      <c r="AO669" s="171">
        <v>112.3</v>
      </c>
      <c r="AP669" s="171">
        <v>112.3</v>
      </c>
      <c r="AQ669" s="171">
        <v>112</v>
      </c>
      <c r="AR669" s="171">
        <v>112.1</v>
      </c>
      <c r="AS669" s="171">
        <v>112.1</v>
      </c>
      <c r="AT669" s="171">
        <v>116.7</v>
      </c>
      <c r="AU669" s="171">
        <v>116.7</v>
      </c>
      <c r="AV669" s="171">
        <v>116.7</v>
      </c>
      <c r="AW669" s="171">
        <v>116.7</v>
      </c>
      <c r="AX669" s="171">
        <v>116.7</v>
      </c>
      <c r="AY669" s="171">
        <v>116.7</v>
      </c>
      <c r="AZ669" s="171">
        <v>116.7</v>
      </c>
      <c r="BA669" s="171">
        <v>116.7</v>
      </c>
      <c r="BB669" s="171">
        <v>116.7</v>
      </c>
      <c r="BC669" s="171">
        <v>116.7</v>
      </c>
      <c r="BD669" s="171">
        <v>116.7</v>
      </c>
      <c r="BE669" s="171">
        <v>116.7</v>
      </c>
      <c r="BF669" s="171">
        <v>116.7</v>
      </c>
      <c r="BG669" s="171">
        <v>123.8</v>
      </c>
      <c r="BH669" s="171">
        <v>123.8</v>
      </c>
      <c r="BI669" s="171">
        <v>123.8</v>
      </c>
      <c r="BJ669" s="171">
        <v>123.8</v>
      </c>
      <c r="BK669" s="171">
        <v>123.8</v>
      </c>
      <c r="BL669" s="171">
        <v>123.8</v>
      </c>
      <c r="BM669" s="171">
        <v>123.8</v>
      </c>
      <c r="BN669" s="171">
        <v>123.8</v>
      </c>
      <c r="BO669" s="171">
        <v>123.8</v>
      </c>
      <c r="BP669" s="171">
        <v>123.8</v>
      </c>
      <c r="BQ669" s="171">
        <v>123.8</v>
      </c>
      <c r="BR669" s="171">
        <v>123.8</v>
      </c>
      <c r="BS669" s="171">
        <v>123.8</v>
      </c>
      <c r="BT669" s="171">
        <v>123.8</v>
      </c>
      <c r="BU669" s="171">
        <v>123.8</v>
      </c>
      <c r="BV669" s="171">
        <v>123.8</v>
      </c>
      <c r="BW669" s="171">
        <v>123.8</v>
      </c>
      <c r="BX669" s="171">
        <v>123.8</v>
      </c>
      <c r="BY669" s="171">
        <v>123.2</v>
      </c>
      <c r="BZ669" s="171">
        <v>123.2</v>
      </c>
      <c r="CA669" s="171">
        <v>123.2</v>
      </c>
      <c r="CB669" s="171">
        <v>123.2</v>
      </c>
      <c r="CC669" s="171">
        <v>126</v>
      </c>
      <c r="CD669" s="171">
        <v>126</v>
      </c>
      <c r="CE669" s="171">
        <v>126</v>
      </c>
      <c r="CF669" s="171">
        <v>126</v>
      </c>
      <c r="CG669" s="171">
        <v>126</v>
      </c>
      <c r="CH669" s="171">
        <v>126</v>
      </c>
      <c r="CI669" s="171">
        <v>126.2</v>
      </c>
      <c r="CJ669" s="171">
        <v>126</v>
      </c>
      <c r="CK669" s="171">
        <v>126</v>
      </c>
      <c r="CL669" s="171">
        <v>126.3</v>
      </c>
      <c r="CM669" s="171">
        <v>126.3</v>
      </c>
      <c r="CN669" s="171">
        <v>126.3</v>
      </c>
      <c r="CO669" s="171">
        <v>126.2</v>
      </c>
      <c r="CP669" s="171">
        <v>126.2</v>
      </c>
      <c r="CQ669" s="171">
        <v>126</v>
      </c>
      <c r="CR669" s="171">
        <v>126</v>
      </c>
      <c r="CS669" s="171">
        <v>126</v>
      </c>
      <c r="CT669" s="171">
        <v>126.2</v>
      </c>
      <c r="CU669" s="171">
        <v>128.9</v>
      </c>
      <c r="CV669" s="171">
        <v>128.9</v>
      </c>
      <c r="CW669" s="171">
        <v>128.9</v>
      </c>
      <c r="CX669" s="171">
        <v>128.9</v>
      </c>
      <c r="CY669" s="171">
        <v>128.9</v>
      </c>
      <c r="CZ669" s="171">
        <v>128.9</v>
      </c>
      <c r="DA669" s="171">
        <v>128.9</v>
      </c>
      <c r="DB669" s="171">
        <v>117.8</v>
      </c>
      <c r="DC669" s="171">
        <v>117.8</v>
      </c>
      <c r="DD669" s="171">
        <v>104.8</v>
      </c>
      <c r="DE669" s="171">
        <v>104.8</v>
      </c>
      <c r="DF669" s="171">
        <v>104.8</v>
      </c>
      <c r="DG669" s="171">
        <v>104.8</v>
      </c>
      <c r="DH669" s="171">
        <v>104.8</v>
      </c>
      <c r="DI669" s="171">
        <v>104.8</v>
      </c>
      <c r="DJ669" s="171">
        <v>104.8</v>
      </c>
      <c r="DK669" s="171">
        <v>104.8</v>
      </c>
      <c r="DL669" s="171">
        <v>104.8</v>
      </c>
      <c r="DM669" s="171">
        <v>127.6</v>
      </c>
      <c r="DN669" s="171">
        <v>127.6</v>
      </c>
      <c r="DO669" s="171">
        <v>132.69999999999999</v>
      </c>
      <c r="DP669" s="171">
        <v>132.69999999999999</v>
      </c>
      <c r="DQ669" s="171">
        <v>132.69999999999999</v>
      </c>
      <c r="DR669" s="171">
        <v>132.69999999999999</v>
      </c>
      <c r="DS669" s="171">
        <v>132.69999999999999</v>
      </c>
      <c r="DT669" s="171">
        <v>132.69999999999999</v>
      </c>
    </row>
    <row r="670" spans="1:124" x14ac:dyDescent="0.25">
      <c r="A670" s="169" t="s">
        <v>1734</v>
      </c>
      <c r="B670" s="169" t="s">
        <v>1735</v>
      </c>
      <c r="C670" s="170">
        <v>6.7999999999999996E-3</v>
      </c>
      <c r="D670" s="171">
        <v>101.1</v>
      </c>
      <c r="E670" s="171">
        <v>101</v>
      </c>
      <c r="F670" s="171">
        <v>101.1</v>
      </c>
      <c r="G670" s="171">
        <v>100.8</v>
      </c>
      <c r="H670" s="171">
        <v>101</v>
      </c>
      <c r="I670" s="171">
        <v>101</v>
      </c>
      <c r="J670" s="171">
        <v>100.5</v>
      </c>
      <c r="K670" s="171">
        <v>100.5</v>
      </c>
      <c r="L670" s="171">
        <v>100</v>
      </c>
      <c r="M670" s="171">
        <v>100.5</v>
      </c>
      <c r="N670" s="171">
        <v>96.9</v>
      </c>
      <c r="O670" s="171">
        <v>97</v>
      </c>
      <c r="P670" s="171">
        <v>97.7</v>
      </c>
      <c r="Q670" s="171">
        <v>97.3</v>
      </c>
      <c r="R670" s="171">
        <v>97.1</v>
      </c>
      <c r="S670" s="171">
        <v>96.8</v>
      </c>
      <c r="T670" s="171">
        <v>97</v>
      </c>
      <c r="U670" s="171">
        <v>98.7</v>
      </c>
      <c r="V670" s="171">
        <v>99.5</v>
      </c>
      <c r="W670" s="171">
        <v>98.7</v>
      </c>
      <c r="X670" s="171">
        <v>97</v>
      </c>
      <c r="Y670" s="171">
        <v>96.9</v>
      </c>
      <c r="Z670" s="171">
        <v>96.9</v>
      </c>
      <c r="AA670" s="171">
        <v>95.6</v>
      </c>
      <c r="AB670" s="171">
        <v>96</v>
      </c>
      <c r="AC670" s="171">
        <v>96</v>
      </c>
      <c r="AD670" s="171">
        <v>94.8</v>
      </c>
      <c r="AE670" s="171">
        <v>94.7</v>
      </c>
      <c r="AF670" s="171">
        <v>94.3</v>
      </c>
      <c r="AG670" s="171">
        <v>94.3</v>
      </c>
      <c r="AH670" s="171">
        <v>94.3</v>
      </c>
      <c r="AI670" s="171">
        <v>94.7</v>
      </c>
      <c r="AJ670" s="171">
        <v>94.5</v>
      </c>
      <c r="AK670" s="171">
        <v>94</v>
      </c>
      <c r="AL670" s="171">
        <v>93.8</v>
      </c>
      <c r="AM670" s="171">
        <v>93.3</v>
      </c>
      <c r="AN670" s="171">
        <v>93.5</v>
      </c>
      <c r="AO670" s="171">
        <v>93</v>
      </c>
      <c r="AP670" s="171">
        <v>92.2</v>
      </c>
      <c r="AQ670" s="171">
        <v>90.8</v>
      </c>
      <c r="AR670" s="171">
        <v>89.9</v>
      </c>
      <c r="AS670" s="171">
        <v>89.1</v>
      </c>
      <c r="AT670" s="171">
        <v>89.9</v>
      </c>
      <c r="AU670" s="171">
        <v>89.8</v>
      </c>
      <c r="AV670" s="171">
        <v>90.2</v>
      </c>
      <c r="AW670" s="171">
        <v>89.3</v>
      </c>
      <c r="AX670" s="171">
        <v>88.4</v>
      </c>
      <c r="AY670" s="171">
        <v>90.5</v>
      </c>
      <c r="AZ670" s="171">
        <v>91.3</v>
      </c>
      <c r="BA670" s="171">
        <v>93</v>
      </c>
      <c r="BB670" s="171">
        <v>92.5</v>
      </c>
      <c r="BC670" s="171">
        <v>90.9</v>
      </c>
      <c r="BD670" s="171">
        <v>90.1</v>
      </c>
      <c r="BE670" s="171">
        <v>91.8</v>
      </c>
      <c r="BF670" s="171">
        <v>93.5</v>
      </c>
      <c r="BG670" s="171">
        <v>93.9</v>
      </c>
      <c r="BH670" s="171">
        <v>94.3</v>
      </c>
      <c r="BI670" s="171">
        <v>96.5</v>
      </c>
      <c r="BJ670" s="171">
        <v>93.7</v>
      </c>
      <c r="BK670" s="171">
        <v>93.5</v>
      </c>
      <c r="BL670" s="171">
        <v>93.7</v>
      </c>
      <c r="BM670" s="171">
        <v>93.4</v>
      </c>
      <c r="BN670" s="171">
        <v>92</v>
      </c>
      <c r="BO670" s="171">
        <v>90.9</v>
      </c>
      <c r="BP670" s="171">
        <v>92.2</v>
      </c>
      <c r="BQ670" s="171">
        <v>94.2</v>
      </c>
      <c r="BR670" s="171">
        <v>93.8</v>
      </c>
      <c r="BS670" s="171">
        <v>94.5</v>
      </c>
      <c r="BT670" s="171">
        <v>94.2</v>
      </c>
      <c r="BU670" s="171">
        <v>96.4</v>
      </c>
      <c r="BV670" s="171">
        <v>97.2</v>
      </c>
      <c r="BW670" s="171">
        <v>97.2</v>
      </c>
      <c r="BX670" s="171">
        <v>93.9</v>
      </c>
      <c r="BY670" s="171">
        <v>96</v>
      </c>
      <c r="BZ670" s="171">
        <v>94</v>
      </c>
      <c r="CA670" s="171">
        <v>93.7</v>
      </c>
      <c r="CB670" s="171">
        <v>92.9</v>
      </c>
      <c r="CC670" s="171">
        <v>93.8</v>
      </c>
      <c r="CD670" s="171">
        <v>93.9</v>
      </c>
      <c r="CE670" s="171">
        <v>94.7</v>
      </c>
      <c r="CF670" s="171">
        <v>94.6</v>
      </c>
      <c r="CG670" s="171">
        <v>92.5</v>
      </c>
      <c r="CH670" s="171">
        <v>92</v>
      </c>
      <c r="CI670" s="171">
        <v>91.8</v>
      </c>
      <c r="CJ670" s="171">
        <v>91.9</v>
      </c>
      <c r="CK670" s="171">
        <v>91.8</v>
      </c>
      <c r="CL670" s="171">
        <v>90.6</v>
      </c>
      <c r="CM670" s="171">
        <v>89.4</v>
      </c>
      <c r="CN670" s="171">
        <v>88.7</v>
      </c>
      <c r="CO670" s="171">
        <v>93.3</v>
      </c>
      <c r="CP670" s="171">
        <v>94.8</v>
      </c>
      <c r="CQ670" s="171">
        <v>96.8</v>
      </c>
      <c r="CR670" s="171">
        <v>100.9</v>
      </c>
      <c r="CS670" s="171">
        <v>104.1</v>
      </c>
      <c r="CT670" s="171">
        <v>112.8</v>
      </c>
      <c r="CU670" s="171">
        <v>114.2</v>
      </c>
      <c r="CV670" s="171">
        <v>114.2</v>
      </c>
      <c r="CW670" s="171">
        <v>113.2</v>
      </c>
      <c r="CX670" s="171">
        <v>115.7</v>
      </c>
      <c r="CY670" s="171">
        <v>115.3</v>
      </c>
      <c r="CZ670" s="171">
        <v>117.8</v>
      </c>
      <c r="DA670" s="171">
        <v>124.8</v>
      </c>
      <c r="DB670" s="171">
        <v>126.3</v>
      </c>
      <c r="DC670" s="171">
        <v>128</v>
      </c>
      <c r="DD670" s="171">
        <v>132.30000000000001</v>
      </c>
      <c r="DE670" s="171">
        <v>132</v>
      </c>
      <c r="DF670" s="171">
        <v>135.1</v>
      </c>
      <c r="DG670" s="171">
        <v>135.4</v>
      </c>
      <c r="DH670" s="171">
        <v>141</v>
      </c>
      <c r="DI670" s="171">
        <v>140.19999999999999</v>
      </c>
      <c r="DJ670" s="171">
        <v>143.30000000000001</v>
      </c>
      <c r="DK670" s="171">
        <v>143.69999999999999</v>
      </c>
      <c r="DL670" s="171">
        <v>144.19999999999999</v>
      </c>
      <c r="DM670" s="171">
        <v>141.30000000000001</v>
      </c>
      <c r="DN670" s="171">
        <v>141.5</v>
      </c>
      <c r="DO670" s="171">
        <v>141.30000000000001</v>
      </c>
      <c r="DP670" s="171">
        <v>138.9</v>
      </c>
      <c r="DQ670" s="171">
        <v>137</v>
      </c>
      <c r="DR670" s="171">
        <v>139.5</v>
      </c>
      <c r="DS670" s="171">
        <v>145.19999999999999</v>
      </c>
      <c r="DT670" s="171">
        <v>149.69999999999999</v>
      </c>
    </row>
    <row r="671" spans="1:124" x14ac:dyDescent="0.25">
      <c r="A671" s="169" t="s">
        <v>1736</v>
      </c>
      <c r="B671" s="169" t="s">
        <v>1737</v>
      </c>
      <c r="C671" s="170">
        <v>0.55071999999999999</v>
      </c>
      <c r="D671" s="171">
        <v>114.8</v>
      </c>
      <c r="E671" s="171">
        <v>105.8</v>
      </c>
      <c r="F671" s="171">
        <v>108.5</v>
      </c>
      <c r="G671" s="171">
        <v>102.3</v>
      </c>
      <c r="H671" s="171">
        <v>99.9</v>
      </c>
      <c r="I671" s="171">
        <v>103.9</v>
      </c>
      <c r="J671" s="171">
        <v>105.3</v>
      </c>
      <c r="K671" s="171">
        <v>103.3</v>
      </c>
      <c r="L671" s="171">
        <v>105.4</v>
      </c>
      <c r="M671" s="171">
        <v>97.4</v>
      </c>
      <c r="N671" s="171">
        <v>100.8</v>
      </c>
      <c r="O671" s="171">
        <v>95.7</v>
      </c>
      <c r="P671" s="171">
        <v>92.4</v>
      </c>
      <c r="Q671" s="171">
        <v>89</v>
      </c>
      <c r="R671" s="171">
        <v>97.1</v>
      </c>
      <c r="S671" s="171">
        <v>98.5</v>
      </c>
      <c r="T671" s="171">
        <v>101.3</v>
      </c>
      <c r="U671" s="171">
        <v>99.6</v>
      </c>
      <c r="V671" s="171">
        <v>98.9</v>
      </c>
      <c r="W671" s="171">
        <v>102.9</v>
      </c>
      <c r="X671" s="171">
        <v>106.4</v>
      </c>
      <c r="Y671" s="171">
        <v>105.2</v>
      </c>
      <c r="Z671" s="171">
        <v>104.4</v>
      </c>
      <c r="AA671" s="171">
        <v>106.4</v>
      </c>
      <c r="AB671" s="171">
        <v>111.5</v>
      </c>
      <c r="AC671" s="171">
        <v>113</v>
      </c>
      <c r="AD671" s="171">
        <v>104.5</v>
      </c>
      <c r="AE671" s="171">
        <v>109.9</v>
      </c>
      <c r="AF671" s="171">
        <v>115.7</v>
      </c>
      <c r="AG671" s="171">
        <v>110.7</v>
      </c>
      <c r="AH671" s="171">
        <v>114.5</v>
      </c>
      <c r="AI671" s="171">
        <v>110.1</v>
      </c>
      <c r="AJ671" s="171">
        <v>111.3</v>
      </c>
      <c r="AK671" s="171">
        <v>108.5</v>
      </c>
      <c r="AL671" s="171">
        <v>109.1</v>
      </c>
      <c r="AM671" s="171">
        <v>108</v>
      </c>
      <c r="AN671" s="171">
        <v>111.7</v>
      </c>
      <c r="AO671" s="171">
        <v>104.7</v>
      </c>
      <c r="AP671" s="171">
        <v>112.5</v>
      </c>
      <c r="AQ671" s="171">
        <v>108.3</v>
      </c>
      <c r="AR671" s="171">
        <v>107.4</v>
      </c>
      <c r="AS671" s="171">
        <v>100.4</v>
      </c>
      <c r="AT671" s="171">
        <v>101.2</v>
      </c>
      <c r="AU671" s="171">
        <v>101</v>
      </c>
      <c r="AV671" s="171">
        <v>101.4</v>
      </c>
      <c r="AW671" s="171">
        <v>101.4</v>
      </c>
      <c r="AX671" s="171">
        <v>101.4</v>
      </c>
      <c r="AY671" s="171">
        <v>102</v>
      </c>
      <c r="AZ671" s="171">
        <v>103.1</v>
      </c>
      <c r="BA671" s="171">
        <v>103</v>
      </c>
      <c r="BB671" s="171">
        <v>103.3</v>
      </c>
      <c r="BC671" s="171">
        <v>103.4</v>
      </c>
      <c r="BD671" s="171">
        <v>101.1</v>
      </c>
      <c r="BE671" s="171">
        <v>101.1</v>
      </c>
      <c r="BF671" s="171">
        <v>101.1</v>
      </c>
      <c r="BG671" s="171">
        <v>100</v>
      </c>
      <c r="BH671" s="171">
        <v>100</v>
      </c>
      <c r="BI671" s="171">
        <v>100.5</v>
      </c>
      <c r="BJ671" s="171">
        <v>100.7</v>
      </c>
      <c r="BK671" s="171">
        <v>99.1</v>
      </c>
      <c r="BL671" s="171">
        <v>98.5</v>
      </c>
      <c r="BM671" s="171">
        <v>98</v>
      </c>
      <c r="BN671" s="171">
        <v>101.2</v>
      </c>
      <c r="BO671" s="171">
        <v>99.7</v>
      </c>
      <c r="BP671" s="171">
        <v>100.1</v>
      </c>
      <c r="BQ671" s="171">
        <v>101.1</v>
      </c>
      <c r="BR671" s="171">
        <v>100.7</v>
      </c>
      <c r="BS671" s="171">
        <v>98.4</v>
      </c>
      <c r="BT671" s="171">
        <v>97.3</v>
      </c>
      <c r="BU671" s="171">
        <v>98.6</v>
      </c>
      <c r="BV671" s="171">
        <v>95.6</v>
      </c>
      <c r="BW671" s="171">
        <v>98.5</v>
      </c>
      <c r="BX671" s="171">
        <v>101.3</v>
      </c>
      <c r="BY671" s="171">
        <v>97</v>
      </c>
      <c r="BZ671" s="171">
        <v>100</v>
      </c>
      <c r="CA671" s="171">
        <v>99.1</v>
      </c>
      <c r="CB671" s="171">
        <v>102</v>
      </c>
      <c r="CC671" s="171">
        <v>97.5</v>
      </c>
      <c r="CD671" s="171">
        <v>98.1</v>
      </c>
      <c r="CE671" s="171">
        <v>103</v>
      </c>
      <c r="CF671" s="171">
        <v>102.5</v>
      </c>
      <c r="CG671" s="171">
        <v>102.5</v>
      </c>
      <c r="CH671" s="171">
        <v>103.6</v>
      </c>
      <c r="CI671" s="171">
        <v>103.9</v>
      </c>
      <c r="CJ671" s="171">
        <v>107.3</v>
      </c>
      <c r="CK671" s="171">
        <v>104</v>
      </c>
      <c r="CL671" s="171">
        <v>99.4</v>
      </c>
      <c r="CM671" s="171">
        <v>102</v>
      </c>
      <c r="CN671" s="171">
        <v>100.8</v>
      </c>
      <c r="CO671" s="171">
        <v>100.4</v>
      </c>
      <c r="CP671" s="171">
        <v>102.4</v>
      </c>
      <c r="CQ671" s="171">
        <v>108.8</v>
      </c>
      <c r="CR671" s="171">
        <v>101.5</v>
      </c>
      <c r="CS671" s="171">
        <v>101.2</v>
      </c>
      <c r="CT671" s="171">
        <v>101.4</v>
      </c>
      <c r="CU671" s="171">
        <v>106.4</v>
      </c>
      <c r="CV671" s="171">
        <v>101.9</v>
      </c>
      <c r="CW671" s="171">
        <v>107.2</v>
      </c>
      <c r="CX671" s="171">
        <v>109</v>
      </c>
      <c r="CY671" s="171">
        <v>114</v>
      </c>
      <c r="CZ671" s="171">
        <v>106.3</v>
      </c>
      <c r="DA671" s="171">
        <v>108.9</v>
      </c>
      <c r="DB671" s="171">
        <v>106.6</v>
      </c>
      <c r="DC671" s="171">
        <v>106.6</v>
      </c>
      <c r="DD671" s="171">
        <v>111.6</v>
      </c>
      <c r="DE671" s="171">
        <v>111.8</v>
      </c>
      <c r="DF671" s="171">
        <v>115.3</v>
      </c>
      <c r="DG671" s="171">
        <v>116.6</v>
      </c>
      <c r="DH671" s="171">
        <v>113.4</v>
      </c>
      <c r="DI671" s="171">
        <v>114.8</v>
      </c>
      <c r="DJ671" s="171">
        <v>116.6</v>
      </c>
      <c r="DK671" s="171">
        <v>120.1</v>
      </c>
      <c r="DL671" s="171">
        <v>121.1</v>
      </c>
      <c r="DM671" s="171">
        <v>118.2</v>
      </c>
      <c r="DN671" s="171">
        <v>118.9</v>
      </c>
      <c r="DO671" s="171">
        <v>115.4</v>
      </c>
      <c r="DP671" s="171">
        <v>114.9</v>
      </c>
      <c r="DQ671" s="171">
        <v>114</v>
      </c>
      <c r="DR671" s="171">
        <v>112.3</v>
      </c>
      <c r="DS671" s="171">
        <v>110.9</v>
      </c>
      <c r="DT671" s="171">
        <v>109.3</v>
      </c>
    </row>
    <row r="672" spans="1:124" x14ac:dyDescent="0.25">
      <c r="A672" s="169" t="s">
        <v>1738</v>
      </c>
      <c r="B672" s="169" t="s">
        <v>1739</v>
      </c>
      <c r="C672" s="170">
        <v>2.2179999999999998E-2</v>
      </c>
      <c r="D672" s="171">
        <v>101.5</v>
      </c>
      <c r="E672" s="171">
        <v>101.4</v>
      </c>
      <c r="F672" s="171">
        <v>101.5</v>
      </c>
      <c r="G672" s="171">
        <v>101.7</v>
      </c>
      <c r="H672" s="171">
        <v>101.2</v>
      </c>
      <c r="I672" s="171">
        <v>100.9</v>
      </c>
      <c r="J672" s="171">
        <v>101.7</v>
      </c>
      <c r="K672" s="171">
        <v>101.4</v>
      </c>
      <c r="L672" s="171">
        <v>100.7</v>
      </c>
      <c r="M672" s="171">
        <v>101.7</v>
      </c>
      <c r="N672" s="171">
        <v>101.6</v>
      </c>
      <c r="O672" s="171">
        <v>101.5</v>
      </c>
      <c r="P672" s="171">
        <v>102.2</v>
      </c>
      <c r="Q672" s="171">
        <v>102.1</v>
      </c>
      <c r="R672" s="171">
        <v>103.4</v>
      </c>
      <c r="S672" s="171">
        <v>103.8</v>
      </c>
      <c r="T672" s="171">
        <v>104.1</v>
      </c>
      <c r="U672" s="171">
        <v>104.1</v>
      </c>
      <c r="V672" s="171">
        <v>103.6</v>
      </c>
      <c r="W672" s="171">
        <v>104.9</v>
      </c>
      <c r="X672" s="171">
        <v>104</v>
      </c>
      <c r="Y672" s="171">
        <v>105.2</v>
      </c>
      <c r="Z672" s="171">
        <v>105.3</v>
      </c>
      <c r="AA672" s="171">
        <v>105.3</v>
      </c>
      <c r="AB672" s="171">
        <v>108.2</v>
      </c>
      <c r="AC672" s="171">
        <v>108.4</v>
      </c>
      <c r="AD672" s="171">
        <v>107.8</v>
      </c>
      <c r="AE672" s="171">
        <v>108.2</v>
      </c>
      <c r="AF672" s="171">
        <v>109.5</v>
      </c>
      <c r="AG672" s="171">
        <v>110.1</v>
      </c>
      <c r="AH672" s="171">
        <v>110.2</v>
      </c>
      <c r="AI672" s="171">
        <v>110.9</v>
      </c>
      <c r="AJ672" s="171">
        <v>112.1</v>
      </c>
      <c r="AK672" s="171">
        <v>110.5</v>
      </c>
      <c r="AL672" s="171">
        <v>110</v>
      </c>
      <c r="AM672" s="171">
        <v>110.9</v>
      </c>
      <c r="AN672" s="171">
        <v>112.1</v>
      </c>
      <c r="AO672" s="171">
        <v>112.5</v>
      </c>
      <c r="AP672" s="171">
        <v>112.1</v>
      </c>
      <c r="AQ672" s="171">
        <v>111.5</v>
      </c>
      <c r="AR672" s="171">
        <v>112.5</v>
      </c>
      <c r="AS672" s="171">
        <v>112.6</v>
      </c>
      <c r="AT672" s="171">
        <v>111.9</v>
      </c>
      <c r="AU672" s="171">
        <v>110</v>
      </c>
      <c r="AV672" s="171">
        <v>111.3</v>
      </c>
      <c r="AW672" s="171">
        <v>109.7</v>
      </c>
      <c r="AX672" s="171">
        <v>111.8</v>
      </c>
      <c r="AY672" s="171">
        <v>113.6</v>
      </c>
      <c r="AZ672" s="171">
        <v>111.1</v>
      </c>
      <c r="BA672" s="171">
        <v>114.2</v>
      </c>
      <c r="BB672" s="171">
        <v>114.9</v>
      </c>
      <c r="BC672" s="171">
        <v>115.5</v>
      </c>
      <c r="BD672" s="171">
        <v>112.8</v>
      </c>
      <c r="BE672" s="171">
        <v>110.8</v>
      </c>
      <c r="BF672" s="171">
        <v>111</v>
      </c>
      <c r="BG672" s="171">
        <v>110.7</v>
      </c>
      <c r="BH672" s="171">
        <v>117</v>
      </c>
      <c r="BI672" s="171">
        <v>111.8</v>
      </c>
      <c r="BJ672" s="171">
        <v>112.5</v>
      </c>
      <c r="BK672" s="171">
        <v>114.1</v>
      </c>
      <c r="BL672" s="171">
        <v>114.2</v>
      </c>
      <c r="BM672" s="171">
        <v>114.6</v>
      </c>
      <c r="BN672" s="171">
        <v>114</v>
      </c>
      <c r="BO672" s="171">
        <v>115.8</v>
      </c>
      <c r="BP672" s="171">
        <v>115.2</v>
      </c>
      <c r="BQ672" s="171">
        <v>115.1</v>
      </c>
      <c r="BR672" s="171">
        <v>116</v>
      </c>
      <c r="BS672" s="171">
        <v>116.1</v>
      </c>
      <c r="BT672" s="171">
        <v>116.6</v>
      </c>
      <c r="BU672" s="171">
        <v>115.5</v>
      </c>
      <c r="BV672" s="171">
        <v>116</v>
      </c>
      <c r="BW672" s="171">
        <v>116.3</v>
      </c>
      <c r="BX672" s="171">
        <v>117.2</v>
      </c>
      <c r="BY672" s="171">
        <v>116.8</v>
      </c>
      <c r="BZ672" s="171">
        <v>117</v>
      </c>
      <c r="CA672" s="171">
        <v>117.6</v>
      </c>
      <c r="CB672" s="171">
        <v>118</v>
      </c>
      <c r="CC672" s="171">
        <v>118.1</v>
      </c>
      <c r="CD672" s="171">
        <v>118</v>
      </c>
      <c r="CE672" s="171">
        <v>118</v>
      </c>
      <c r="CF672" s="171">
        <v>118.2</v>
      </c>
      <c r="CG672" s="171">
        <v>118.2</v>
      </c>
      <c r="CH672" s="171">
        <v>118.5</v>
      </c>
      <c r="CI672" s="171">
        <v>118.6</v>
      </c>
      <c r="CJ672" s="171">
        <v>118.6</v>
      </c>
      <c r="CK672" s="171">
        <v>118.2</v>
      </c>
      <c r="CL672" s="171">
        <v>118.5</v>
      </c>
      <c r="CM672" s="171">
        <v>118.5</v>
      </c>
      <c r="CN672" s="171">
        <v>121.2</v>
      </c>
      <c r="CO672" s="171">
        <v>121.6</v>
      </c>
      <c r="CP672" s="171">
        <v>121.6</v>
      </c>
      <c r="CQ672" s="171">
        <v>122.2</v>
      </c>
      <c r="CR672" s="171">
        <v>123</v>
      </c>
      <c r="CS672" s="171">
        <v>122.5</v>
      </c>
      <c r="CT672" s="171">
        <v>123.8</v>
      </c>
      <c r="CU672" s="171">
        <v>123.1</v>
      </c>
      <c r="CV672" s="171">
        <v>123.1</v>
      </c>
      <c r="CW672" s="171">
        <v>123.2</v>
      </c>
      <c r="CX672" s="171">
        <v>123.1</v>
      </c>
      <c r="CY672" s="171">
        <v>125.9</v>
      </c>
      <c r="CZ672" s="171">
        <v>126.9</v>
      </c>
      <c r="DA672" s="171">
        <v>125.6</v>
      </c>
      <c r="DB672" s="171">
        <v>125.3</v>
      </c>
      <c r="DC672" s="171">
        <v>125.6</v>
      </c>
      <c r="DD672" s="171">
        <v>125.9</v>
      </c>
      <c r="DE672" s="171">
        <v>129.6</v>
      </c>
      <c r="DF672" s="171">
        <v>130.80000000000001</v>
      </c>
      <c r="DG672" s="171">
        <v>132.6</v>
      </c>
      <c r="DH672" s="171">
        <v>133.69999999999999</v>
      </c>
      <c r="DI672" s="171">
        <v>134.6</v>
      </c>
      <c r="DJ672" s="171">
        <v>135</v>
      </c>
      <c r="DK672" s="171">
        <v>136.4</v>
      </c>
      <c r="DL672" s="171">
        <v>137.30000000000001</v>
      </c>
      <c r="DM672" s="171">
        <v>137.4</v>
      </c>
      <c r="DN672" s="171">
        <v>137.19999999999999</v>
      </c>
      <c r="DO672" s="171">
        <v>137.30000000000001</v>
      </c>
      <c r="DP672" s="171">
        <v>137.19999999999999</v>
      </c>
      <c r="DQ672" s="171">
        <v>137.4</v>
      </c>
      <c r="DR672" s="171">
        <v>137.4</v>
      </c>
      <c r="DS672" s="171">
        <v>137.19999999999999</v>
      </c>
      <c r="DT672" s="171">
        <v>140.30000000000001</v>
      </c>
    </row>
    <row r="673" spans="1:124" x14ac:dyDescent="0.25">
      <c r="A673" s="169" t="s">
        <v>1740</v>
      </c>
      <c r="B673" s="169" t="s">
        <v>1741</v>
      </c>
      <c r="C673" s="170">
        <v>4.3450000000000003E-2</v>
      </c>
      <c r="D673" s="171">
        <v>100.2</v>
      </c>
      <c r="E673" s="171">
        <v>100.2</v>
      </c>
      <c r="F673" s="171">
        <v>100.4</v>
      </c>
      <c r="G673" s="171">
        <v>100.3</v>
      </c>
      <c r="H673" s="171">
        <v>100.4</v>
      </c>
      <c r="I673" s="171">
        <v>99.9</v>
      </c>
      <c r="J673" s="171">
        <v>100.2</v>
      </c>
      <c r="K673" s="171">
        <v>101.5</v>
      </c>
      <c r="L673" s="171">
        <v>101.5</v>
      </c>
      <c r="M673" s="171">
        <v>101.9</v>
      </c>
      <c r="N673" s="171">
        <v>101.9</v>
      </c>
      <c r="O673" s="171">
        <v>101.6</v>
      </c>
      <c r="P673" s="171">
        <v>102</v>
      </c>
      <c r="Q673" s="171">
        <v>100.2</v>
      </c>
      <c r="R673" s="171">
        <v>100.2</v>
      </c>
      <c r="S673" s="171">
        <v>100.1</v>
      </c>
      <c r="T673" s="171">
        <v>100.5</v>
      </c>
      <c r="U673" s="171">
        <v>100.4</v>
      </c>
      <c r="V673" s="171">
        <v>100</v>
      </c>
      <c r="W673" s="171">
        <v>101.5</v>
      </c>
      <c r="X673" s="171">
        <v>101.6</v>
      </c>
      <c r="Y673" s="171">
        <v>101.3</v>
      </c>
      <c r="Z673" s="171">
        <v>101.5</v>
      </c>
      <c r="AA673" s="171">
        <v>102</v>
      </c>
      <c r="AB673" s="171">
        <v>101.7</v>
      </c>
      <c r="AC673" s="171">
        <v>101.5</v>
      </c>
      <c r="AD673" s="171">
        <v>101.5</v>
      </c>
      <c r="AE673" s="171">
        <v>102.1</v>
      </c>
      <c r="AF673" s="171">
        <v>103.3</v>
      </c>
      <c r="AG673" s="171">
        <v>103.4</v>
      </c>
      <c r="AH673" s="171">
        <v>103.1</v>
      </c>
      <c r="AI673" s="171">
        <v>103.1</v>
      </c>
      <c r="AJ673" s="171">
        <v>102.3</v>
      </c>
      <c r="AK673" s="171">
        <v>101.4</v>
      </c>
      <c r="AL673" s="171">
        <v>101</v>
      </c>
      <c r="AM673" s="171">
        <v>101</v>
      </c>
      <c r="AN673" s="171">
        <v>99.7</v>
      </c>
      <c r="AO673" s="171">
        <v>100.5</v>
      </c>
      <c r="AP673" s="171">
        <v>100.6</v>
      </c>
      <c r="AQ673" s="171">
        <v>100.2</v>
      </c>
      <c r="AR673" s="171">
        <v>97.9</v>
      </c>
      <c r="AS673" s="171">
        <v>97.7</v>
      </c>
      <c r="AT673" s="171">
        <v>97.6</v>
      </c>
      <c r="AU673" s="171">
        <v>97</v>
      </c>
      <c r="AV673" s="171">
        <v>96.5</v>
      </c>
      <c r="AW673" s="171">
        <v>97.4</v>
      </c>
      <c r="AX673" s="171">
        <v>97.3</v>
      </c>
      <c r="AY673" s="171">
        <v>98.1</v>
      </c>
      <c r="AZ673" s="171">
        <v>96.5</v>
      </c>
      <c r="BA673" s="171">
        <v>96.2</v>
      </c>
      <c r="BB673" s="171">
        <v>95.4</v>
      </c>
      <c r="BC673" s="171">
        <v>93.6</v>
      </c>
      <c r="BD673" s="171">
        <v>94</v>
      </c>
      <c r="BE673" s="171">
        <v>92.7</v>
      </c>
      <c r="BF673" s="171">
        <v>93</v>
      </c>
      <c r="BG673" s="171">
        <v>93.5</v>
      </c>
      <c r="BH673" s="171">
        <v>93.5</v>
      </c>
      <c r="BI673" s="171">
        <v>93.5</v>
      </c>
      <c r="BJ673" s="171">
        <v>93.5</v>
      </c>
      <c r="BK673" s="171">
        <v>93.5</v>
      </c>
      <c r="BL673" s="171">
        <v>93.8</v>
      </c>
      <c r="BM673" s="171">
        <v>94.5</v>
      </c>
      <c r="BN673" s="171">
        <v>96.6</v>
      </c>
      <c r="BO673" s="171">
        <v>95.5</v>
      </c>
      <c r="BP673" s="171">
        <v>95.7</v>
      </c>
      <c r="BQ673" s="171">
        <v>95.7</v>
      </c>
      <c r="BR673" s="171">
        <v>95.7</v>
      </c>
      <c r="BS673" s="171">
        <v>94.7</v>
      </c>
      <c r="BT673" s="171">
        <v>95.5</v>
      </c>
      <c r="BU673" s="171">
        <v>94.5</v>
      </c>
      <c r="BV673" s="171">
        <v>94.7</v>
      </c>
      <c r="BW673" s="171">
        <v>95</v>
      </c>
      <c r="BX673" s="171">
        <v>94.1</v>
      </c>
      <c r="BY673" s="171">
        <v>95.2</v>
      </c>
      <c r="BZ673" s="171">
        <v>95.2</v>
      </c>
      <c r="CA673" s="171">
        <v>95.4</v>
      </c>
      <c r="CB673" s="171">
        <v>95</v>
      </c>
      <c r="CC673" s="171">
        <v>95.4</v>
      </c>
      <c r="CD673" s="171">
        <v>95.4</v>
      </c>
      <c r="CE673" s="171">
        <v>95.4</v>
      </c>
      <c r="CF673" s="171">
        <v>95.4</v>
      </c>
      <c r="CG673" s="171">
        <v>95.6</v>
      </c>
      <c r="CH673" s="171">
        <v>95.4</v>
      </c>
      <c r="CI673" s="171">
        <v>96.3</v>
      </c>
      <c r="CJ673" s="171">
        <v>94.8</v>
      </c>
      <c r="CK673" s="171">
        <v>96.4</v>
      </c>
      <c r="CL673" s="171">
        <v>96</v>
      </c>
      <c r="CM673" s="171">
        <v>95.5</v>
      </c>
      <c r="CN673" s="171">
        <v>95.8</v>
      </c>
      <c r="CO673" s="171">
        <v>96.1</v>
      </c>
      <c r="CP673" s="171">
        <v>96.3</v>
      </c>
      <c r="CQ673" s="171">
        <v>96.4</v>
      </c>
      <c r="CR673" s="171">
        <v>96.7</v>
      </c>
      <c r="CS673" s="171">
        <v>96.9</v>
      </c>
      <c r="CT673" s="171">
        <v>96.9</v>
      </c>
      <c r="CU673" s="171">
        <v>96.9</v>
      </c>
      <c r="CV673" s="171">
        <v>96.9</v>
      </c>
      <c r="CW673" s="171">
        <v>96.8</v>
      </c>
      <c r="CX673" s="171">
        <v>97.1</v>
      </c>
      <c r="CY673" s="171">
        <v>97.1</v>
      </c>
      <c r="CZ673" s="171">
        <v>97.1</v>
      </c>
      <c r="DA673" s="171">
        <v>97.2</v>
      </c>
      <c r="DB673" s="171">
        <v>96</v>
      </c>
      <c r="DC673" s="171">
        <v>95.6</v>
      </c>
      <c r="DD673" s="171">
        <v>95.3</v>
      </c>
      <c r="DE673" s="171">
        <v>96.5</v>
      </c>
      <c r="DF673" s="171">
        <v>98</v>
      </c>
      <c r="DG673" s="171">
        <v>99.2</v>
      </c>
      <c r="DH673" s="171">
        <v>99.9</v>
      </c>
      <c r="DI673" s="171">
        <v>100.1</v>
      </c>
      <c r="DJ673" s="171">
        <v>103.4</v>
      </c>
      <c r="DK673" s="171">
        <v>98.4</v>
      </c>
      <c r="DL673" s="171">
        <v>97.8</v>
      </c>
      <c r="DM673" s="171">
        <v>96.3</v>
      </c>
      <c r="DN673" s="171">
        <v>100.9</v>
      </c>
      <c r="DO673" s="171">
        <v>100</v>
      </c>
      <c r="DP673" s="171">
        <v>103.5</v>
      </c>
      <c r="DQ673" s="171">
        <v>105.4</v>
      </c>
      <c r="DR673" s="171">
        <v>105.9</v>
      </c>
      <c r="DS673" s="171">
        <v>103.6</v>
      </c>
      <c r="DT673" s="171">
        <v>104.4</v>
      </c>
    </row>
    <row r="674" spans="1:124" x14ac:dyDescent="0.25">
      <c r="A674" s="169" t="s">
        <v>1742</v>
      </c>
      <c r="B674" s="169" t="s">
        <v>1743</v>
      </c>
      <c r="C674" s="170">
        <v>2.069E-2</v>
      </c>
      <c r="D674" s="171">
        <v>99.8</v>
      </c>
      <c r="E674" s="171">
        <v>99.1</v>
      </c>
      <c r="F674" s="171">
        <v>99.1</v>
      </c>
      <c r="G674" s="171">
        <v>99.2</v>
      </c>
      <c r="H674" s="171">
        <v>100.8</v>
      </c>
      <c r="I674" s="171">
        <v>101</v>
      </c>
      <c r="J674" s="171">
        <v>101.5</v>
      </c>
      <c r="K674" s="171">
        <v>100.9</v>
      </c>
      <c r="L674" s="171">
        <v>101.7</v>
      </c>
      <c r="M674" s="171">
        <v>104</v>
      </c>
      <c r="N674" s="171">
        <v>104.1</v>
      </c>
      <c r="O674" s="171">
        <v>104.1</v>
      </c>
      <c r="P674" s="171">
        <v>104.8</v>
      </c>
      <c r="Q674" s="171">
        <v>105.8</v>
      </c>
      <c r="R674" s="171">
        <v>105.1</v>
      </c>
      <c r="S674" s="171">
        <v>105.4</v>
      </c>
      <c r="T674" s="171">
        <v>106.6</v>
      </c>
      <c r="U674" s="171">
        <v>106.7</v>
      </c>
      <c r="V674" s="171">
        <v>107.6</v>
      </c>
      <c r="W674" s="171">
        <v>109.5</v>
      </c>
      <c r="X674" s="171">
        <v>108.4</v>
      </c>
      <c r="Y674" s="171">
        <v>110.5</v>
      </c>
      <c r="Z674" s="171">
        <v>110.5</v>
      </c>
      <c r="AA674" s="171">
        <v>109.9</v>
      </c>
      <c r="AB674" s="171">
        <v>109.3</v>
      </c>
      <c r="AC674" s="171">
        <v>108.4</v>
      </c>
      <c r="AD674" s="171">
        <v>111.5</v>
      </c>
      <c r="AE674" s="171">
        <v>109.9</v>
      </c>
      <c r="AF674" s="171">
        <v>110.5</v>
      </c>
      <c r="AG674" s="171">
        <v>108.6</v>
      </c>
      <c r="AH674" s="171">
        <v>109.2</v>
      </c>
      <c r="AI674" s="171">
        <v>109.5</v>
      </c>
      <c r="AJ674" s="171">
        <v>109.6</v>
      </c>
      <c r="AK674" s="171">
        <v>111.4</v>
      </c>
      <c r="AL674" s="171">
        <v>109.1</v>
      </c>
      <c r="AM674" s="171">
        <v>109.1</v>
      </c>
      <c r="AN674" s="171">
        <v>110.5</v>
      </c>
      <c r="AO674" s="171">
        <v>108.9</v>
      </c>
      <c r="AP674" s="171">
        <v>109.4</v>
      </c>
      <c r="AQ674" s="171">
        <v>111.8</v>
      </c>
      <c r="AR674" s="171">
        <v>111.8</v>
      </c>
      <c r="AS674" s="171">
        <v>111.8</v>
      </c>
      <c r="AT674" s="171">
        <v>112.1</v>
      </c>
      <c r="AU674" s="171">
        <v>113.8</v>
      </c>
      <c r="AV674" s="171">
        <v>113.6</v>
      </c>
      <c r="AW674" s="171">
        <v>111</v>
      </c>
      <c r="AX674" s="171">
        <v>110.6</v>
      </c>
      <c r="AY674" s="171">
        <v>112.8</v>
      </c>
      <c r="AZ674" s="171">
        <v>110.4</v>
      </c>
      <c r="BA674" s="171">
        <v>110.4</v>
      </c>
      <c r="BB674" s="171">
        <v>111.1</v>
      </c>
      <c r="BC674" s="171">
        <v>108.4</v>
      </c>
      <c r="BD674" s="171">
        <v>110</v>
      </c>
      <c r="BE674" s="171">
        <v>108.9</v>
      </c>
      <c r="BF674" s="171">
        <v>111.1</v>
      </c>
      <c r="BG674" s="171">
        <v>106.8</v>
      </c>
      <c r="BH674" s="171">
        <v>107.2</v>
      </c>
      <c r="BI674" s="171">
        <v>106.1</v>
      </c>
      <c r="BJ674" s="171">
        <v>108</v>
      </c>
      <c r="BK674" s="171">
        <v>108.6</v>
      </c>
      <c r="BL674" s="171">
        <v>106.8</v>
      </c>
      <c r="BM674" s="171">
        <v>107.5</v>
      </c>
      <c r="BN674" s="171">
        <v>106.9</v>
      </c>
      <c r="BO674" s="171">
        <v>106.3</v>
      </c>
      <c r="BP674" s="171">
        <v>105.6</v>
      </c>
      <c r="BQ674" s="171">
        <v>104.9</v>
      </c>
      <c r="BR674" s="171">
        <v>105.5</v>
      </c>
      <c r="BS674" s="171">
        <v>105.5</v>
      </c>
      <c r="BT674" s="171">
        <v>103.8</v>
      </c>
      <c r="BU674" s="171">
        <v>103.4</v>
      </c>
      <c r="BV674" s="171">
        <v>104.5</v>
      </c>
      <c r="BW674" s="171">
        <v>105.2</v>
      </c>
      <c r="BX674" s="171">
        <v>105.9</v>
      </c>
      <c r="BY674" s="171">
        <v>106.2</v>
      </c>
      <c r="BZ674" s="171">
        <v>105.1</v>
      </c>
      <c r="CA674" s="171">
        <v>105.6</v>
      </c>
      <c r="CB674" s="171">
        <v>105.1</v>
      </c>
      <c r="CC674" s="171">
        <v>105.1</v>
      </c>
      <c r="CD674" s="171">
        <v>105.9</v>
      </c>
      <c r="CE674" s="171">
        <v>105.1</v>
      </c>
      <c r="CF674" s="171">
        <v>106.1</v>
      </c>
      <c r="CG674" s="171">
        <v>106.4</v>
      </c>
      <c r="CH674" s="171">
        <v>106.1</v>
      </c>
      <c r="CI674" s="171">
        <v>106.1</v>
      </c>
      <c r="CJ674" s="171">
        <v>106.9</v>
      </c>
      <c r="CK674" s="171">
        <v>108.7</v>
      </c>
      <c r="CL674" s="171">
        <v>108.4</v>
      </c>
      <c r="CM674" s="171">
        <v>107.2</v>
      </c>
      <c r="CN674" s="171">
        <v>108.9</v>
      </c>
      <c r="CO674" s="171">
        <v>109</v>
      </c>
      <c r="CP674" s="171">
        <v>108.5</v>
      </c>
      <c r="CQ674" s="171">
        <v>108.4</v>
      </c>
      <c r="CR674" s="171">
        <v>108.7</v>
      </c>
      <c r="CS674" s="171">
        <v>109.7</v>
      </c>
      <c r="CT674" s="171">
        <v>108.2</v>
      </c>
      <c r="CU674" s="171">
        <v>109.1</v>
      </c>
      <c r="CV674" s="171">
        <v>109.4</v>
      </c>
      <c r="CW674" s="171">
        <v>109</v>
      </c>
      <c r="CX674" s="171">
        <v>108.8</v>
      </c>
      <c r="CY674" s="171">
        <v>108.6</v>
      </c>
      <c r="CZ674" s="171">
        <v>111.2</v>
      </c>
      <c r="DA674" s="171">
        <v>111</v>
      </c>
      <c r="DB674" s="171">
        <v>112.3</v>
      </c>
      <c r="DC674" s="171">
        <v>112.2</v>
      </c>
      <c r="DD674" s="171">
        <v>112.8</v>
      </c>
      <c r="DE674" s="171">
        <v>114</v>
      </c>
      <c r="DF674" s="171">
        <v>114.1</v>
      </c>
      <c r="DG674" s="171">
        <v>114.4</v>
      </c>
      <c r="DH674" s="171">
        <v>113.8</v>
      </c>
      <c r="DI674" s="171">
        <v>114.6</v>
      </c>
      <c r="DJ674" s="171">
        <v>115.9</v>
      </c>
      <c r="DK674" s="171">
        <v>117.6</v>
      </c>
      <c r="DL674" s="171">
        <v>117.8</v>
      </c>
      <c r="DM674" s="171">
        <v>118.2</v>
      </c>
      <c r="DN674" s="171">
        <v>120.1</v>
      </c>
      <c r="DO674" s="171">
        <v>119.4</v>
      </c>
      <c r="DP674" s="171">
        <v>119.5</v>
      </c>
      <c r="DQ674" s="171">
        <v>120.8</v>
      </c>
      <c r="DR674" s="171">
        <v>121.4</v>
      </c>
      <c r="DS674" s="171">
        <v>121.1</v>
      </c>
      <c r="DT674" s="171">
        <v>122.8</v>
      </c>
    </row>
    <row r="675" spans="1:124" x14ac:dyDescent="0.25">
      <c r="A675" s="169" t="s">
        <v>1744</v>
      </c>
      <c r="B675" s="169" t="s">
        <v>1745</v>
      </c>
      <c r="C675" s="170">
        <v>5.246E-2</v>
      </c>
      <c r="D675" s="171">
        <v>101.9</v>
      </c>
      <c r="E675" s="171">
        <v>102</v>
      </c>
      <c r="F675" s="171">
        <v>102</v>
      </c>
      <c r="G675" s="171">
        <v>102.1</v>
      </c>
      <c r="H675" s="171">
        <v>102.1</v>
      </c>
      <c r="I675" s="171">
        <v>102.1</v>
      </c>
      <c r="J675" s="171">
        <v>102.2</v>
      </c>
      <c r="K675" s="171">
        <v>102</v>
      </c>
      <c r="L675" s="171">
        <v>102.3</v>
      </c>
      <c r="M675" s="171">
        <v>102.6</v>
      </c>
      <c r="N675" s="171">
        <v>100.9</v>
      </c>
      <c r="O675" s="171">
        <v>101</v>
      </c>
      <c r="P675" s="171">
        <v>100.8</v>
      </c>
      <c r="Q675" s="171">
        <v>100.2</v>
      </c>
      <c r="R675" s="171">
        <v>99.2</v>
      </c>
      <c r="S675" s="171">
        <v>99.8</v>
      </c>
      <c r="T675" s="171">
        <v>99.8</v>
      </c>
      <c r="U675" s="171">
        <v>100.5</v>
      </c>
      <c r="V675" s="171">
        <v>101.3</v>
      </c>
      <c r="W675" s="171">
        <v>101.8</v>
      </c>
      <c r="X675" s="171">
        <v>101.5</v>
      </c>
      <c r="Y675" s="171">
        <v>102.3</v>
      </c>
      <c r="Z675" s="171">
        <v>102.3</v>
      </c>
      <c r="AA675" s="171">
        <v>102.9</v>
      </c>
      <c r="AB675" s="171">
        <v>102.3</v>
      </c>
      <c r="AC675" s="171">
        <v>103.1</v>
      </c>
      <c r="AD675" s="171">
        <v>103.2</v>
      </c>
      <c r="AE675" s="171">
        <v>103.1</v>
      </c>
      <c r="AF675" s="171">
        <v>103.7</v>
      </c>
      <c r="AG675" s="171">
        <v>102.9</v>
      </c>
      <c r="AH675" s="171">
        <v>103.5</v>
      </c>
      <c r="AI675" s="171">
        <v>103.1</v>
      </c>
      <c r="AJ675" s="171">
        <v>103.6</v>
      </c>
      <c r="AK675" s="171">
        <v>105.5</v>
      </c>
      <c r="AL675" s="171">
        <v>105.5</v>
      </c>
      <c r="AM675" s="171">
        <v>105.6</v>
      </c>
      <c r="AN675" s="171">
        <v>107.1</v>
      </c>
      <c r="AO675" s="171">
        <v>106.8</v>
      </c>
      <c r="AP675" s="171">
        <v>106.6</v>
      </c>
      <c r="AQ675" s="171">
        <v>107.6</v>
      </c>
      <c r="AR675" s="171">
        <v>107.6</v>
      </c>
      <c r="AS675" s="171">
        <v>107.7</v>
      </c>
      <c r="AT675" s="171">
        <v>107.1</v>
      </c>
      <c r="AU675" s="171">
        <v>108.6</v>
      </c>
      <c r="AV675" s="171">
        <v>109.7</v>
      </c>
      <c r="AW675" s="171">
        <v>109.2</v>
      </c>
      <c r="AX675" s="171">
        <v>109.2</v>
      </c>
      <c r="AY675" s="171">
        <v>109.1</v>
      </c>
      <c r="AZ675" s="171">
        <v>106.2</v>
      </c>
      <c r="BA675" s="171">
        <v>105.9</v>
      </c>
      <c r="BB675" s="171">
        <v>105.9</v>
      </c>
      <c r="BC675" s="171">
        <v>107.2</v>
      </c>
      <c r="BD675" s="171">
        <v>107.2</v>
      </c>
      <c r="BE675" s="171">
        <v>107.6</v>
      </c>
      <c r="BF675" s="171">
        <v>108.1</v>
      </c>
      <c r="BG675" s="171">
        <v>108</v>
      </c>
      <c r="BH675" s="171">
        <v>108</v>
      </c>
      <c r="BI675" s="171">
        <v>108.4</v>
      </c>
      <c r="BJ675" s="171">
        <v>108.6</v>
      </c>
      <c r="BK675" s="171">
        <v>108.9</v>
      </c>
      <c r="BL675" s="171">
        <v>109.1</v>
      </c>
      <c r="BM675" s="171">
        <v>109.1</v>
      </c>
      <c r="BN675" s="171">
        <v>109.1</v>
      </c>
      <c r="BO675" s="171">
        <v>110.1</v>
      </c>
      <c r="BP675" s="171">
        <v>110.1</v>
      </c>
      <c r="BQ675" s="171">
        <v>110.1</v>
      </c>
      <c r="BR675" s="171">
        <v>110.1</v>
      </c>
      <c r="BS675" s="171">
        <v>110.1</v>
      </c>
      <c r="BT675" s="171">
        <v>111.2</v>
      </c>
      <c r="BU675" s="171">
        <v>111.2</v>
      </c>
      <c r="BV675" s="171">
        <v>111.5</v>
      </c>
      <c r="BW675" s="171">
        <v>111.7</v>
      </c>
      <c r="BX675" s="171">
        <v>112</v>
      </c>
      <c r="BY675" s="171">
        <v>112.5</v>
      </c>
      <c r="BZ675" s="171">
        <v>112.7</v>
      </c>
      <c r="CA675" s="171">
        <v>111.5</v>
      </c>
      <c r="CB675" s="171">
        <v>111.9</v>
      </c>
      <c r="CC675" s="171">
        <v>111.9</v>
      </c>
      <c r="CD675" s="171">
        <v>112.5</v>
      </c>
      <c r="CE675" s="171">
        <v>112.5</v>
      </c>
      <c r="CF675" s="171">
        <v>112.6</v>
      </c>
      <c r="CG675" s="171">
        <v>112.6</v>
      </c>
      <c r="CH675" s="171">
        <v>112.6</v>
      </c>
      <c r="CI675" s="171">
        <v>112.6</v>
      </c>
      <c r="CJ675" s="171">
        <v>112.6</v>
      </c>
      <c r="CK675" s="171">
        <v>112.6</v>
      </c>
      <c r="CL675" s="171">
        <v>112.6</v>
      </c>
      <c r="CM675" s="171">
        <v>112.5</v>
      </c>
      <c r="CN675" s="171">
        <v>112.5</v>
      </c>
      <c r="CO675" s="171">
        <v>112.5</v>
      </c>
      <c r="CP675" s="171">
        <v>112.6</v>
      </c>
      <c r="CQ675" s="171">
        <v>112.6</v>
      </c>
      <c r="CR675" s="171">
        <v>112.6</v>
      </c>
      <c r="CS675" s="171">
        <v>112.6</v>
      </c>
      <c r="CT675" s="171">
        <v>112.6</v>
      </c>
      <c r="CU675" s="171">
        <v>112.6</v>
      </c>
      <c r="CV675" s="171">
        <v>112.6</v>
      </c>
      <c r="CW675" s="171">
        <v>112.6</v>
      </c>
      <c r="CX675" s="171">
        <v>112.6</v>
      </c>
      <c r="CY675" s="171">
        <v>112.6</v>
      </c>
      <c r="CZ675" s="171">
        <v>112.6</v>
      </c>
      <c r="DA675" s="171">
        <v>112.6</v>
      </c>
      <c r="DB675" s="171">
        <v>112.6</v>
      </c>
      <c r="DC675" s="171">
        <v>112.6</v>
      </c>
      <c r="DD675" s="171">
        <v>112.7</v>
      </c>
      <c r="DE675" s="171">
        <v>113</v>
      </c>
      <c r="DF675" s="171">
        <v>113</v>
      </c>
      <c r="DG675" s="171">
        <v>113.1</v>
      </c>
      <c r="DH675" s="171">
        <v>113.1</v>
      </c>
      <c r="DI675" s="171">
        <v>113.1</v>
      </c>
      <c r="DJ675" s="171">
        <v>113.1</v>
      </c>
      <c r="DK675" s="171">
        <v>113.1</v>
      </c>
      <c r="DL675" s="171">
        <v>113.8</v>
      </c>
      <c r="DM675" s="171">
        <v>114.1</v>
      </c>
      <c r="DN675" s="171">
        <v>114.1</v>
      </c>
      <c r="DO675" s="171">
        <v>114.1</v>
      </c>
      <c r="DP675" s="171">
        <v>114.2</v>
      </c>
      <c r="DQ675" s="171">
        <v>114.6</v>
      </c>
      <c r="DR675" s="171">
        <v>114.6</v>
      </c>
      <c r="DS675" s="171">
        <v>114.7</v>
      </c>
      <c r="DT675" s="171">
        <v>114.7</v>
      </c>
    </row>
    <row r="676" spans="1:124" x14ac:dyDescent="0.25">
      <c r="A676" s="169" t="s">
        <v>1746</v>
      </c>
      <c r="B676" s="169" t="s">
        <v>1747</v>
      </c>
      <c r="C676" s="170">
        <v>1.1000000000000001E-3</v>
      </c>
      <c r="D676" s="171">
        <v>104.2</v>
      </c>
      <c r="E676" s="171">
        <v>105.9</v>
      </c>
      <c r="F676" s="171">
        <v>106.5</v>
      </c>
      <c r="G676" s="171">
        <v>107.5</v>
      </c>
      <c r="H676" s="171">
        <v>107.4</v>
      </c>
      <c r="I676" s="171">
        <v>105.5</v>
      </c>
      <c r="J676" s="171">
        <v>104</v>
      </c>
      <c r="K676" s="171">
        <v>104.5</v>
      </c>
      <c r="L676" s="171">
        <v>106.6</v>
      </c>
      <c r="M676" s="171">
        <v>105.7</v>
      </c>
      <c r="N676" s="171">
        <v>104.7</v>
      </c>
      <c r="O676" s="171">
        <v>106.4</v>
      </c>
      <c r="P676" s="171">
        <v>104.6</v>
      </c>
      <c r="Q676" s="171">
        <v>104.5</v>
      </c>
      <c r="R676" s="171">
        <v>105.7</v>
      </c>
      <c r="S676" s="171">
        <v>109.7</v>
      </c>
      <c r="T676" s="171">
        <v>108.3</v>
      </c>
      <c r="U676" s="171">
        <v>110.6</v>
      </c>
      <c r="V676" s="171">
        <v>109.4</v>
      </c>
      <c r="W676" s="171">
        <v>108.3</v>
      </c>
      <c r="X676" s="171">
        <v>109.2</v>
      </c>
      <c r="Y676" s="171">
        <v>108</v>
      </c>
      <c r="Z676" s="171">
        <v>108.5</v>
      </c>
      <c r="AA676" s="171">
        <v>107.8</v>
      </c>
      <c r="AB676" s="171">
        <v>107.8</v>
      </c>
      <c r="AC676" s="171">
        <v>109.8</v>
      </c>
      <c r="AD676" s="171">
        <v>110.6</v>
      </c>
      <c r="AE676" s="171">
        <v>110</v>
      </c>
      <c r="AF676" s="171">
        <v>108.6</v>
      </c>
      <c r="AG676" s="171">
        <v>108.9</v>
      </c>
      <c r="AH676" s="171">
        <v>109.5</v>
      </c>
      <c r="AI676" s="171">
        <v>108.4</v>
      </c>
      <c r="AJ676" s="171">
        <v>108.2</v>
      </c>
      <c r="AK676" s="171">
        <v>108.9</v>
      </c>
      <c r="AL676" s="171">
        <v>108.5</v>
      </c>
      <c r="AM676" s="171">
        <v>110.5</v>
      </c>
      <c r="AN676" s="171">
        <v>113.4</v>
      </c>
      <c r="AO676" s="171">
        <v>113</v>
      </c>
      <c r="AP676" s="171">
        <v>113.5</v>
      </c>
      <c r="AQ676" s="171">
        <v>112.4</v>
      </c>
      <c r="AR676" s="171">
        <v>112.5</v>
      </c>
      <c r="AS676" s="171">
        <v>112.7</v>
      </c>
      <c r="AT676" s="171">
        <v>112.8</v>
      </c>
      <c r="AU676" s="171">
        <v>120.6</v>
      </c>
      <c r="AV676" s="171">
        <v>119.6</v>
      </c>
      <c r="AW676" s="171">
        <v>119.1</v>
      </c>
      <c r="AX676" s="171">
        <v>120.5</v>
      </c>
      <c r="AY676" s="171">
        <v>121.7</v>
      </c>
      <c r="AZ676" s="171">
        <v>121.2</v>
      </c>
      <c r="BA676" s="171">
        <v>119.9</v>
      </c>
      <c r="BB676" s="171">
        <v>118.9</v>
      </c>
      <c r="BC676" s="171">
        <v>121.3</v>
      </c>
      <c r="BD676" s="171">
        <v>121.1</v>
      </c>
      <c r="BE676" s="171">
        <v>120.2</v>
      </c>
      <c r="BF676" s="171">
        <v>121.1</v>
      </c>
      <c r="BG676" s="171">
        <v>121.6</v>
      </c>
      <c r="BH676" s="171">
        <v>123.1</v>
      </c>
      <c r="BI676" s="171">
        <v>123.1</v>
      </c>
      <c r="BJ676" s="171">
        <v>123.1</v>
      </c>
      <c r="BK676" s="171">
        <v>123.1</v>
      </c>
      <c r="BL676" s="171">
        <v>123.1</v>
      </c>
      <c r="BM676" s="171">
        <v>123.1</v>
      </c>
      <c r="BN676" s="171">
        <v>113.6</v>
      </c>
      <c r="BO676" s="171">
        <v>113.3</v>
      </c>
      <c r="BP676" s="171">
        <v>113</v>
      </c>
      <c r="BQ676" s="171">
        <v>113</v>
      </c>
      <c r="BR676" s="171">
        <v>110.4</v>
      </c>
      <c r="BS676" s="171">
        <v>110.4</v>
      </c>
      <c r="BT676" s="171">
        <v>114.2</v>
      </c>
      <c r="BU676" s="171">
        <v>111.3</v>
      </c>
      <c r="BV676" s="171">
        <v>111.6</v>
      </c>
      <c r="BW676" s="171">
        <v>112.9</v>
      </c>
      <c r="BX676" s="171">
        <v>112.9</v>
      </c>
      <c r="BY676" s="171">
        <v>112.9</v>
      </c>
      <c r="BZ676" s="171">
        <v>112.9</v>
      </c>
      <c r="CA676" s="171">
        <v>112.9</v>
      </c>
      <c r="CB676" s="171">
        <v>114</v>
      </c>
      <c r="CC676" s="171">
        <v>114</v>
      </c>
      <c r="CD676" s="171">
        <v>114.7</v>
      </c>
      <c r="CE676" s="171">
        <v>116.6</v>
      </c>
      <c r="CF676" s="171">
        <v>117.2</v>
      </c>
      <c r="CG676" s="171">
        <v>117.2</v>
      </c>
      <c r="CH676" s="171">
        <v>117.2</v>
      </c>
      <c r="CI676" s="171">
        <v>117.2</v>
      </c>
      <c r="CJ676" s="171">
        <v>117.2</v>
      </c>
      <c r="CK676" s="171">
        <v>115.1</v>
      </c>
      <c r="CL676" s="171">
        <v>115.4</v>
      </c>
      <c r="CM676" s="171">
        <v>115.2</v>
      </c>
      <c r="CN676" s="171">
        <v>115.2</v>
      </c>
      <c r="CO676" s="171">
        <v>115.8</v>
      </c>
      <c r="CP676" s="171">
        <v>116</v>
      </c>
      <c r="CQ676" s="171">
        <v>116.5</v>
      </c>
      <c r="CR676" s="171">
        <v>116.8</v>
      </c>
      <c r="CS676" s="171">
        <v>117.3</v>
      </c>
      <c r="CT676" s="171">
        <v>117.3</v>
      </c>
      <c r="CU676" s="171">
        <v>117.3</v>
      </c>
      <c r="CV676" s="171">
        <v>117.3</v>
      </c>
      <c r="CW676" s="171">
        <v>117.3</v>
      </c>
      <c r="CX676" s="171">
        <v>117.3</v>
      </c>
      <c r="CY676" s="171">
        <v>117.3</v>
      </c>
      <c r="CZ676" s="171">
        <v>117.3</v>
      </c>
      <c r="DA676" s="171">
        <v>117.3</v>
      </c>
      <c r="DB676" s="171">
        <v>117.3</v>
      </c>
      <c r="DC676" s="171">
        <v>117.3</v>
      </c>
      <c r="DD676" s="171">
        <v>117.4</v>
      </c>
      <c r="DE676" s="171">
        <v>118.6</v>
      </c>
      <c r="DF676" s="171">
        <v>124.2</v>
      </c>
      <c r="DG676" s="171">
        <v>124.2</v>
      </c>
      <c r="DH676" s="171">
        <v>130.80000000000001</v>
      </c>
      <c r="DI676" s="171">
        <v>130.9</v>
      </c>
      <c r="DJ676" s="171">
        <v>130.9</v>
      </c>
      <c r="DK676" s="171">
        <v>132</v>
      </c>
      <c r="DL676" s="171">
        <v>132.5</v>
      </c>
      <c r="DM676" s="171">
        <v>133.30000000000001</v>
      </c>
      <c r="DN676" s="171">
        <v>133.6</v>
      </c>
      <c r="DO676" s="171">
        <v>133.6</v>
      </c>
      <c r="DP676" s="171">
        <v>134</v>
      </c>
      <c r="DQ676" s="171">
        <v>134.9</v>
      </c>
      <c r="DR676" s="171">
        <v>134.9</v>
      </c>
      <c r="DS676" s="171">
        <v>134.6</v>
      </c>
      <c r="DT676" s="171">
        <v>134.69999999999999</v>
      </c>
    </row>
    <row r="677" spans="1:124" x14ac:dyDescent="0.25">
      <c r="A677" s="169" t="s">
        <v>1748</v>
      </c>
      <c r="B677" s="169" t="s">
        <v>1749</v>
      </c>
      <c r="C677" s="170">
        <v>0.1027</v>
      </c>
      <c r="D677" s="171">
        <v>103.5</v>
      </c>
      <c r="E677" s="171">
        <v>104.4</v>
      </c>
      <c r="F677" s="171">
        <v>106.4</v>
      </c>
      <c r="G677" s="171">
        <v>106.4</v>
      </c>
      <c r="H677" s="171">
        <v>106.3</v>
      </c>
      <c r="I677" s="171">
        <v>105.9</v>
      </c>
      <c r="J677" s="171">
        <v>108.2</v>
      </c>
      <c r="K677" s="171">
        <v>110.6</v>
      </c>
      <c r="L677" s="171">
        <v>109.8</v>
      </c>
      <c r="M677" s="171">
        <v>109.1</v>
      </c>
      <c r="N677" s="171">
        <v>108.5</v>
      </c>
      <c r="O677" s="171">
        <v>109.1</v>
      </c>
      <c r="P677" s="171">
        <v>107</v>
      </c>
      <c r="Q677" s="171">
        <v>103.1</v>
      </c>
      <c r="R677" s="171">
        <v>108.5</v>
      </c>
      <c r="S677" s="171">
        <v>108.2</v>
      </c>
      <c r="T677" s="171">
        <v>108.4</v>
      </c>
      <c r="U677" s="171">
        <v>110.2</v>
      </c>
      <c r="V677" s="171">
        <v>110.7</v>
      </c>
      <c r="W677" s="171">
        <v>111.9</v>
      </c>
      <c r="X677" s="171">
        <v>109.3</v>
      </c>
      <c r="Y677" s="171">
        <v>110.5</v>
      </c>
      <c r="Z677" s="171">
        <v>109.1</v>
      </c>
      <c r="AA677" s="171">
        <v>108</v>
      </c>
      <c r="AB677" s="171">
        <v>110.7</v>
      </c>
      <c r="AC677" s="171">
        <v>110.5</v>
      </c>
      <c r="AD677" s="171">
        <v>112.3</v>
      </c>
      <c r="AE677" s="171">
        <v>112.2</v>
      </c>
      <c r="AF677" s="171">
        <v>115.6</v>
      </c>
      <c r="AG677" s="171">
        <v>114.1</v>
      </c>
      <c r="AH677" s="171">
        <v>113.6</v>
      </c>
      <c r="AI677" s="171">
        <v>111.3</v>
      </c>
      <c r="AJ677" s="171">
        <v>110</v>
      </c>
      <c r="AK677" s="171">
        <v>108</v>
      </c>
      <c r="AL677" s="171">
        <v>105.5</v>
      </c>
      <c r="AM677" s="171">
        <v>107.5</v>
      </c>
      <c r="AN677" s="171">
        <v>108.8</v>
      </c>
      <c r="AO677" s="171">
        <v>107.2</v>
      </c>
      <c r="AP677" s="171">
        <v>106</v>
      </c>
      <c r="AQ677" s="171">
        <v>105.5</v>
      </c>
      <c r="AR677" s="171">
        <v>101.5</v>
      </c>
      <c r="AS677" s="171">
        <v>102.1</v>
      </c>
      <c r="AT677" s="171">
        <v>102.5</v>
      </c>
      <c r="AU677" s="171">
        <v>101</v>
      </c>
      <c r="AV677" s="171">
        <v>101.5</v>
      </c>
      <c r="AW677" s="171">
        <v>101.3</v>
      </c>
      <c r="AX677" s="171">
        <v>103.2</v>
      </c>
      <c r="AY677" s="171">
        <v>105.1</v>
      </c>
      <c r="AZ677" s="171">
        <v>103.8</v>
      </c>
      <c r="BA677" s="171">
        <v>102.8</v>
      </c>
      <c r="BB677" s="171">
        <v>103.1</v>
      </c>
      <c r="BC677" s="171">
        <v>103.3</v>
      </c>
      <c r="BD677" s="171">
        <v>101.8</v>
      </c>
      <c r="BE677" s="171">
        <v>102</v>
      </c>
      <c r="BF677" s="171">
        <v>102.4</v>
      </c>
      <c r="BG677" s="171">
        <v>101.9</v>
      </c>
      <c r="BH677" s="171">
        <v>102.8</v>
      </c>
      <c r="BI677" s="171">
        <v>103.1</v>
      </c>
      <c r="BJ677" s="171">
        <v>103.6</v>
      </c>
      <c r="BK677" s="171">
        <v>104</v>
      </c>
      <c r="BL677" s="171">
        <v>104.4</v>
      </c>
      <c r="BM677" s="171">
        <v>103</v>
      </c>
      <c r="BN677" s="171">
        <v>104.9</v>
      </c>
      <c r="BO677" s="171">
        <v>104.4</v>
      </c>
      <c r="BP677" s="171">
        <v>104.3</v>
      </c>
      <c r="BQ677" s="171">
        <v>104.2</v>
      </c>
      <c r="BR677" s="171">
        <v>104.8</v>
      </c>
      <c r="BS677" s="171">
        <v>104.4</v>
      </c>
      <c r="BT677" s="171">
        <v>106</v>
      </c>
      <c r="BU677" s="171">
        <v>106.7</v>
      </c>
      <c r="BV677" s="171">
        <v>107.3</v>
      </c>
      <c r="BW677" s="171">
        <v>107.9</v>
      </c>
      <c r="BX677" s="171">
        <v>108.9</v>
      </c>
      <c r="BY677" s="171">
        <v>108.9</v>
      </c>
      <c r="BZ677" s="171">
        <v>109.6</v>
      </c>
      <c r="CA677" s="171">
        <v>108.6</v>
      </c>
      <c r="CB677" s="171">
        <v>107.8</v>
      </c>
      <c r="CC677" s="171">
        <v>108.9</v>
      </c>
      <c r="CD677" s="171">
        <v>109.3</v>
      </c>
      <c r="CE677" s="171">
        <v>109.3</v>
      </c>
      <c r="CF677" s="171">
        <v>108.4</v>
      </c>
      <c r="CG677" s="171">
        <v>107.1</v>
      </c>
      <c r="CH677" s="171">
        <v>107</v>
      </c>
      <c r="CI677" s="171">
        <v>107.3</v>
      </c>
      <c r="CJ677" s="171">
        <v>111.4</v>
      </c>
      <c r="CK677" s="171">
        <v>110.8</v>
      </c>
      <c r="CL677" s="171">
        <v>110.2</v>
      </c>
      <c r="CM677" s="171">
        <v>109.7</v>
      </c>
      <c r="CN677" s="171">
        <v>110.2</v>
      </c>
      <c r="CO677" s="171">
        <v>110.5</v>
      </c>
      <c r="CP677" s="171">
        <v>109.6</v>
      </c>
      <c r="CQ677" s="171">
        <v>108.8</v>
      </c>
      <c r="CR677" s="171">
        <v>108.5</v>
      </c>
      <c r="CS677" s="171">
        <v>108.8</v>
      </c>
      <c r="CT677" s="171">
        <v>109.4</v>
      </c>
      <c r="CU677" s="171">
        <v>109.7</v>
      </c>
      <c r="CV677" s="171">
        <v>109.2</v>
      </c>
      <c r="CW677" s="171">
        <v>108.2</v>
      </c>
      <c r="CX677" s="171">
        <v>108.5</v>
      </c>
      <c r="CY677" s="171">
        <v>106.6</v>
      </c>
      <c r="CZ677" s="171">
        <v>108.1</v>
      </c>
      <c r="DA677" s="171">
        <v>108.7</v>
      </c>
      <c r="DB677" s="171">
        <v>109.6</v>
      </c>
      <c r="DC677" s="171">
        <v>112.9</v>
      </c>
      <c r="DD677" s="171">
        <v>116</v>
      </c>
      <c r="DE677" s="171">
        <v>117.7</v>
      </c>
      <c r="DF677" s="171">
        <v>115</v>
      </c>
      <c r="DG677" s="171">
        <v>126.8</v>
      </c>
      <c r="DH677" s="171">
        <v>120.4</v>
      </c>
      <c r="DI677" s="171">
        <v>121</v>
      </c>
      <c r="DJ677" s="171">
        <v>122.4</v>
      </c>
      <c r="DK677" s="171">
        <v>120.9</v>
      </c>
      <c r="DL677" s="171">
        <v>126.8</v>
      </c>
      <c r="DM677" s="171">
        <v>127.5</v>
      </c>
      <c r="DN677" s="171">
        <v>130.80000000000001</v>
      </c>
      <c r="DO677" s="171">
        <v>135.30000000000001</v>
      </c>
      <c r="DP677" s="171">
        <v>130.9</v>
      </c>
      <c r="DQ677" s="171">
        <v>136.69999999999999</v>
      </c>
      <c r="DR677" s="171">
        <v>135.30000000000001</v>
      </c>
      <c r="DS677" s="171">
        <v>138.4</v>
      </c>
      <c r="DT677" s="171">
        <v>142.9</v>
      </c>
    </row>
    <row r="678" spans="1:124" x14ac:dyDescent="0.25">
      <c r="A678" s="169" t="s">
        <v>1750</v>
      </c>
      <c r="B678" s="169" t="s">
        <v>1751</v>
      </c>
      <c r="C678" s="170">
        <v>5.2500000000000003E-3</v>
      </c>
      <c r="D678" s="171">
        <v>101.9</v>
      </c>
      <c r="E678" s="171">
        <v>105.7</v>
      </c>
      <c r="F678" s="171">
        <v>103.3</v>
      </c>
      <c r="G678" s="171">
        <v>100.1</v>
      </c>
      <c r="H678" s="171">
        <v>103.2</v>
      </c>
      <c r="I678" s="171">
        <v>104.6</v>
      </c>
      <c r="J678" s="171">
        <v>104.7</v>
      </c>
      <c r="K678" s="171">
        <v>107.5</v>
      </c>
      <c r="L678" s="171">
        <v>110.4</v>
      </c>
      <c r="M678" s="171">
        <v>111.3</v>
      </c>
      <c r="N678" s="171">
        <v>115.7</v>
      </c>
      <c r="O678" s="171">
        <v>113.2</v>
      </c>
      <c r="P678" s="171">
        <v>117.5</v>
      </c>
      <c r="Q678" s="171">
        <v>123.6</v>
      </c>
      <c r="R678" s="171">
        <v>118.1</v>
      </c>
      <c r="S678" s="171">
        <v>116.8</v>
      </c>
      <c r="T678" s="171">
        <v>116.8</v>
      </c>
      <c r="U678" s="171">
        <v>116</v>
      </c>
      <c r="V678" s="171">
        <v>110.5</v>
      </c>
      <c r="W678" s="171">
        <v>112.8</v>
      </c>
      <c r="X678" s="171">
        <v>114.9</v>
      </c>
      <c r="Y678" s="171">
        <v>115.3</v>
      </c>
      <c r="Z678" s="171">
        <v>113.5</v>
      </c>
      <c r="AA678" s="171">
        <v>113.8</v>
      </c>
      <c r="AB678" s="171">
        <v>116.9</v>
      </c>
      <c r="AC678" s="171">
        <v>116.3</v>
      </c>
      <c r="AD678" s="171">
        <v>118.5</v>
      </c>
      <c r="AE678" s="171">
        <v>119.1</v>
      </c>
      <c r="AF678" s="171">
        <v>119.1</v>
      </c>
      <c r="AG678" s="171">
        <v>124.5</v>
      </c>
      <c r="AH678" s="171">
        <v>122.4</v>
      </c>
      <c r="AI678" s="171">
        <v>122.5</v>
      </c>
      <c r="AJ678" s="171">
        <v>121.4</v>
      </c>
      <c r="AK678" s="171">
        <v>121.1</v>
      </c>
      <c r="AL678" s="171">
        <v>124.9</v>
      </c>
      <c r="AM678" s="171">
        <v>124.5</v>
      </c>
      <c r="AN678" s="171">
        <v>122.6</v>
      </c>
      <c r="AO678" s="171">
        <v>124.5</v>
      </c>
      <c r="AP678" s="171">
        <v>130.69999999999999</v>
      </c>
      <c r="AQ678" s="171">
        <v>129.9</v>
      </c>
      <c r="AR678" s="171">
        <v>130</v>
      </c>
      <c r="AS678" s="171">
        <v>130.30000000000001</v>
      </c>
      <c r="AT678" s="171">
        <v>128.30000000000001</v>
      </c>
      <c r="AU678" s="171">
        <v>128.30000000000001</v>
      </c>
      <c r="AV678" s="171">
        <v>131.19999999999999</v>
      </c>
      <c r="AW678" s="171">
        <v>123.3</v>
      </c>
      <c r="AX678" s="171">
        <v>123.3</v>
      </c>
      <c r="AY678" s="171">
        <v>125.3</v>
      </c>
      <c r="AZ678" s="171">
        <v>125.3</v>
      </c>
      <c r="BA678" s="171">
        <v>125.5</v>
      </c>
      <c r="BB678" s="171">
        <v>125.3</v>
      </c>
      <c r="BC678" s="171">
        <v>125.6</v>
      </c>
      <c r="BD678" s="171">
        <v>123.3</v>
      </c>
      <c r="BE678" s="171">
        <v>122.9</v>
      </c>
      <c r="BF678" s="171">
        <v>122.9</v>
      </c>
      <c r="BG678" s="171">
        <v>123.1</v>
      </c>
      <c r="BH678" s="171">
        <v>123.1</v>
      </c>
      <c r="BI678" s="171">
        <v>123.1</v>
      </c>
      <c r="BJ678" s="171">
        <v>123.1</v>
      </c>
      <c r="BK678" s="171">
        <v>123.1</v>
      </c>
      <c r="BL678" s="171">
        <v>123.1</v>
      </c>
      <c r="BM678" s="171">
        <v>123.6</v>
      </c>
      <c r="BN678" s="171">
        <v>123.6</v>
      </c>
      <c r="BO678" s="171">
        <v>122.3</v>
      </c>
      <c r="BP678" s="171">
        <v>122.3</v>
      </c>
      <c r="BQ678" s="171">
        <v>122.3</v>
      </c>
      <c r="BR678" s="171">
        <v>122.3</v>
      </c>
      <c r="BS678" s="171">
        <v>122.3</v>
      </c>
      <c r="BT678" s="171">
        <v>122.3</v>
      </c>
      <c r="BU678" s="171">
        <v>122.3</v>
      </c>
      <c r="BV678" s="171">
        <v>122.3</v>
      </c>
      <c r="BW678" s="171">
        <v>123.2</v>
      </c>
      <c r="BX678" s="171">
        <v>123.3</v>
      </c>
      <c r="BY678" s="171">
        <v>122.6</v>
      </c>
      <c r="BZ678" s="171">
        <v>122.6</v>
      </c>
      <c r="CA678" s="171">
        <v>122.7</v>
      </c>
      <c r="CB678" s="171">
        <v>122.7</v>
      </c>
      <c r="CC678" s="171">
        <v>121</v>
      </c>
      <c r="CD678" s="171">
        <v>111.9</v>
      </c>
      <c r="CE678" s="171">
        <v>114.4</v>
      </c>
      <c r="CF678" s="171">
        <v>114.4</v>
      </c>
      <c r="CG678" s="171">
        <v>114.4</v>
      </c>
      <c r="CH678" s="171">
        <v>107.9</v>
      </c>
      <c r="CI678" s="171">
        <v>108</v>
      </c>
      <c r="CJ678" s="171">
        <v>109.5</v>
      </c>
      <c r="CK678" s="171">
        <v>109.5</v>
      </c>
      <c r="CL678" s="171">
        <v>109.4</v>
      </c>
      <c r="CM678" s="171">
        <v>109</v>
      </c>
      <c r="CN678" s="171">
        <v>109</v>
      </c>
      <c r="CO678" s="171">
        <v>109.2</v>
      </c>
      <c r="CP678" s="171">
        <v>109.2</v>
      </c>
      <c r="CQ678" s="171">
        <v>109.9</v>
      </c>
      <c r="CR678" s="171">
        <v>109.9</v>
      </c>
      <c r="CS678" s="171">
        <v>110.8</v>
      </c>
      <c r="CT678" s="171">
        <v>111.3</v>
      </c>
      <c r="CU678" s="171">
        <v>108.8</v>
      </c>
      <c r="CV678" s="171">
        <v>109.5</v>
      </c>
      <c r="CW678" s="171">
        <v>109.5</v>
      </c>
      <c r="CX678" s="171">
        <v>108.7</v>
      </c>
      <c r="CY678" s="171">
        <v>108.5</v>
      </c>
      <c r="CZ678" s="171">
        <v>107.9</v>
      </c>
      <c r="DA678" s="171">
        <v>107.9</v>
      </c>
      <c r="DB678" s="171">
        <v>108.3</v>
      </c>
      <c r="DC678" s="171">
        <v>108.3</v>
      </c>
      <c r="DD678" s="171">
        <v>109</v>
      </c>
      <c r="DE678" s="171">
        <v>109.1</v>
      </c>
      <c r="DF678" s="171">
        <v>109.1</v>
      </c>
      <c r="DG678" s="171">
        <v>109.8</v>
      </c>
      <c r="DH678" s="171">
        <v>109.7</v>
      </c>
      <c r="DI678" s="171">
        <v>110</v>
      </c>
      <c r="DJ678" s="171">
        <v>111.4</v>
      </c>
      <c r="DK678" s="171">
        <v>111.5</v>
      </c>
      <c r="DL678" s="171">
        <v>111.5</v>
      </c>
      <c r="DM678" s="171">
        <v>111.9</v>
      </c>
      <c r="DN678" s="171">
        <v>112.3</v>
      </c>
      <c r="DO678" s="171">
        <v>112.2</v>
      </c>
      <c r="DP678" s="171">
        <v>113.1</v>
      </c>
      <c r="DQ678" s="171">
        <v>113.7</v>
      </c>
      <c r="DR678" s="171">
        <v>117.7</v>
      </c>
      <c r="DS678" s="171">
        <v>117.7</v>
      </c>
      <c r="DT678" s="171">
        <v>117.7</v>
      </c>
    </row>
    <row r="679" spans="1:124" x14ac:dyDescent="0.25">
      <c r="A679" s="169" t="s">
        <v>1752</v>
      </c>
      <c r="B679" s="169" t="s">
        <v>1753</v>
      </c>
      <c r="C679" s="170">
        <v>1.3999999999999999E-4</v>
      </c>
      <c r="D679" s="171">
        <v>102.6</v>
      </c>
      <c r="E679" s="171">
        <v>102.6</v>
      </c>
      <c r="F679" s="171">
        <v>102.6</v>
      </c>
      <c r="G679" s="171">
        <v>102.6</v>
      </c>
      <c r="H679" s="171">
        <v>102.6</v>
      </c>
      <c r="I679" s="171">
        <v>102.6</v>
      </c>
      <c r="J679" s="171">
        <v>102.6</v>
      </c>
      <c r="K679" s="171">
        <v>102.6</v>
      </c>
      <c r="L679" s="171">
        <v>102.6</v>
      </c>
      <c r="M679" s="171">
        <v>102.6</v>
      </c>
      <c r="N679" s="171">
        <v>102.6</v>
      </c>
      <c r="O679" s="171">
        <v>102.6</v>
      </c>
      <c r="P679" s="171">
        <v>106</v>
      </c>
      <c r="Q679" s="171">
        <v>106</v>
      </c>
      <c r="R679" s="171">
        <v>106</v>
      </c>
      <c r="S679" s="171">
        <v>106</v>
      </c>
      <c r="T679" s="171">
        <v>106</v>
      </c>
      <c r="U679" s="171">
        <v>106</v>
      </c>
      <c r="V679" s="171">
        <v>106</v>
      </c>
      <c r="W679" s="171">
        <v>106</v>
      </c>
      <c r="X679" s="171">
        <v>106</v>
      </c>
      <c r="Y679" s="171">
        <v>106</v>
      </c>
      <c r="Z679" s="171">
        <v>106</v>
      </c>
      <c r="AA679" s="171">
        <v>106</v>
      </c>
      <c r="AB679" s="171">
        <v>111.2</v>
      </c>
      <c r="AC679" s="171">
        <v>111.2</v>
      </c>
      <c r="AD679" s="171">
        <v>111.2</v>
      </c>
      <c r="AE679" s="171">
        <v>111.2</v>
      </c>
      <c r="AF679" s="171">
        <v>111.2</v>
      </c>
      <c r="AG679" s="171">
        <v>111.2</v>
      </c>
      <c r="AH679" s="171">
        <v>114.1</v>
      </c>
      <c r="AI679" s="171">
        <v>114.1</v>
      </c>
      <c r="AJ679" s="171">
        <v>114.1</v>
      </c>
      <c r="AK679" s="171">
        <v>114.1</v>
      </c>
      <c r="AL679" s="171">
        <v>114.1</v>
      </c>
      <c r="AM679" s="171">
        <v>114.1</v>
      </c>
      <c r="AN679" s="171">
        <v>120</v>
      </c>
      <c r="AO679" s="171">
        <v>120</v>
      </c>
      <c r="AP679" s="171">
        <v>120</v>
      </c>
      <c r="AQ679" s="171">
        <v>120</v>
      </c>
      <c r="AR679" s="171">
        <v>120</v>
      </c>
      <c r="AS679" s="171">
        <v>120</v>
      </c>
      <c r="AT679" s="171">
        <v>120</v>
      </c>
      <c r="AU679" s="171">
        <v>126.7</v>
      </c>
      <c r="AV679" s="171">
        <v>126.7</v>
      </c>
      <c r="AW679" s="171">
        <v>126.7</v>
      </c>
      <c r="AX679" s="171">
        <v>126.7</v>
      </c>
      <c r="AY679" s="171">
        <v>126.7</v>
      </c>
      <c r="AZ679" s="171">
        <v>126.7</v>
      </c>
      <c r="BA679" s="171">
        <v>126.7</v>
      </c>
      <c r="BB679" s="171">
        <v>126.7</v>
      </c>
      <c r="BC679" s="171">
        <v>126.7</v>
      </c>
      <c r="BD679" s="171">
        <v>129.80000000000001</v>
      </c>
      <c r="BE679" s="171">
        <v>129.80000000000001</v>
      </c>
      <c r="BF679" s="171">
        <v>129.80000000000001</v>
      </c>
      <c r="BG679" s="171">
        <v>129.80000000000001</v>
      </c>
      <c r="BH679" s="171">
        <v>129.80000000000001</v>
      </c>
      <c r="BI679" s="171">
        <v>129.80000000000001</v>
      </c>
      <c r="BJ679" s="171">
        <v>129.80000000000001</v>
      </c>
      <c r="BK679" s="171">
        <v>129.80000000000001</v>
      </c>
      <c r="BL679" s="171">
        <v>129.80000000000001</v>
      </c>
      <c r="BM679" s="171">
        <v>129.80000000000001</v>
      </c>
      <c r="BN679" s="171">
        <v>129.80000000000001</v>
      </c>
      <c r="BO679" s="171">
        <v>129.80000000000001</v>
      </c>
      <c r="BP679" s="171">
        <v>129.80000000000001</v>
      </c>
      <c r="BQ679" s="171">
        <v>129.80000000000001</v>
      </c>
      <c r="BR679" s="171">
        <v>129.80000000000001</v>
      </c>
      <c r="BS679" s="171">
        <v>129.80000000000001</v>
      </c>
      <c r="BT679" s="171">
        <v>129.80000000000001</v>
      </c>
      <c r="BU679" s="171">
        <v>129.80000000000001</v>
      </c>
      <c r="BV679" s="171">
        <v>129.9</v>
      </c>
      <c r="BW679" s="171">
        <v>129.9</v>
      </c>
      <c r="BX679" s="171">
        <v>129.9</v>
      </c>
      <c r="BY679" s="171">
        <v>133</v>
      </c>
      <c r="BZ679" s="171">
        <v>133</v>
      </c>
      <c r="CA679" s="171">
        <v>133</v>
      </c>
      <c r="CB679" s="171">
        <v>133</v>
      </c>
      <c r="CC679" s="171">
        <v>133</v>
      </c>
      <c r="CD679" s="171">
        <v>133</v>
      </c>
      <c r="CE679" s="171">
        <v>133</v>
      </c>
      <c r="CF679" s="171">
        <v>133</v>
      </c>
      <c r="CG679" s="171">
        <v>133</v>
      </c>
      <c r="CH679" s="171">
        <v>133</v>
      </c>
      <c r="CI679" s="171">
        <v>133</v>
      </c>
      <c r="CJ679" s="171">
        <v>133</v>
      </c>
      <c r="CK679" s="171">
        <v>133</v>
      </c>
      <c r="CL679" s="171">
        <v>133</v>
      </c>
      <c r="CM679" s="171">
        <v>133</v>
      </c>
      <c r="CN679" s="171">
        <v>133</v>
      </c>
      <c r="CO679" s="171">
        <v>133</v>
      </c>
      <c r="CP679" s="171">
        <v>133</v>
      </c>
      <c r="CQ679" s="171">
        <v>133</v>
      </c>
      <c r="CR679" s="171">
        <v>133</v>
      </c>
      <c r="CS679" s="171">
        <v>133</v>
      </c>
      <c r="CT679" s="171">
        <v>133</v>
      </c>
      <c r="CU679" s="171">
        <v>133</v>
      </c>
      <c r="CV679" s="171">
        <v>133</v>
      </c>
      <c r="CW679" s="171">
        <v>133</v>
      </c>
      <c r="CX679" s="171">
        <v>133</v>
      </c>
      <c r="CY679" s="171">
        <v>133</v>
      </c>
      <c r="CZ679" s="171">
        <v>133</v>
      </c>
      <c r="DA679" s="171">
        <v>133</v>
      </c>
      <c r="DB679" s="171">
        <v>133</v>
      </c>
      <c r="DC679" s="171">
        <v>133</v>
      </c>
      <c r="DD679" s="171">
        <v>133</v>
      </c>
      <c r="DE679" s="171">
        <v>133</v>
      </c>
      <c r="DF679" s="171">
        <v>133</v>
      </c>
      <c r="DG679" s="171">
        <v>133</v>
      </c>
      <c r="DH679" s="171">
        <v>133</v>
      </c>
      <c r="DI679" s="171">
        <v>133</v>
      </c>
      <c r="DJ679" s="171">
        <v>133</v>
      </c>
      <c r="DK679" s="171">
        <v>133</v>
      </c>
      <c r="DL679" s="171">
        <v>133</v>
      </c>
      <c r="DM679" s="171">
        <v>133</v>
      </c>
      <c r="DN679" s="171">
        <v>133</v>
      </c>
      <c r="DO679" s="171">
        <v>133</v>
      </c>
      <c r="DP679" s="171">
        <v>133</v>
      </c>
      <c r="DQ679" s="171">
        <v>133</v>
      </c>
      <c r="DR679" s="171">
        <v>133</v>
      </c>
      <c r="DS679" s="171">
        <v>133</v>
      </c>
      <c r="DT679" s="171">
        <v>133</v>
      </c>
    </row>
    <row r="680" spans="1:124" x14ac:dyDescent="0.25">
      <c r="A680" s="169" t="s">
        <v>1754</v>
      </c>
      <c r="B680" s="169" t="s">
        <v>1755</v>
      </c>
      <c r="C680" s="170">
        <v>8.0790000000000001E-2</v>
      </c>
      <c r="D680" s="171">
        <v>99.9</v>
      </c>
      <c r="E680" s="171">
        <v>100.6</v>
      </c>
      <c r="F680" s="171">
        <v>100.8</v>
      </c>
      <c r="G680" s="171">
        <v>102.1</v>
      </c>
      <c r="H680" s="171">
        <v>102.1</v>
      </c>
      <c r="I680" s="171">
        <v>102.3</v>
      </c>
      <c r="J680" s="171">
        <v>102.6</v>
      </c>
      <c r="K680" s="171">
        <v>102.9</v>
      </c>
      <c r="L680" s="171">
        <v>103</v>
      </c>
      <c r="M680" s="171">
        <v>103.3</v>
      </c>
      <c r="N680" s="171">
        <v>103.4</v>
      </c>
      <c r="O680" s="171">
        <v>103.5</v>
      </c>
      <c r="P680" s="171">
        <v>103.5</v>
      </c>
      <c r="Q680" s="171">
        <v>103.7</v>
      </c>
      <c r="R680" s="171">
        <v>102.9</v>
      </c>
      <c r="S680" s="171">
        <v>103.2</v>
      </c>
      <c r="T680" s="171">
        <v>103.5</v>
      </c>
      <c r="U680" s="171">
        <v>104</v>
      </c>
      <c r="V680" s="171">
        <v>103.6</v>
      </c>
      <c r="W680" s="171">
        <v>104.2</v>
      </c>
      <c r="X680" s="171">
        <v>103.9</v>
      </c>
      <c r="Y680" s="171">
        <v>104</v>
      </c>
      <c r="Z680" s="171">
        <v>102.8</v>
      </c>
      <c r="AA680" s="171">
        <v>102.6</v>
      </c>
      <c r="AB680" s="171">
        <v>102.4</v>
      </c>
      <c r="AC680" s="171">
        <v>102.5</v>
      </c>
      <c r="AD680" s="171">
        <v>103.1</v>
      </c>
      <c r="AE680" s="171">
        <v>104.1</v>
      </c>
      <c r="AF680" s="171">
        <v>104.7</v>
      </c>
      <c r="AG680" s="171">
        <v>104.6</v>
      </c>
      <c r="AH680" s="171">
        <v>104.4</v>
      </c>
      <c r="AI680" s="171">
        <v>104.5</v>
      </c>
      <c r="AJ680" s="171">
        <v>103.8</v>
      </c>
      <c r="AK680" s="171">
        <v>105</v>
      </c>
      <c r="AL680" s="171">
        <v>104.7</v>
      </c>
      <c r="AM680" s="171">
        <v>104.8</v>
      </c>
      <c r="AN680" s="171">
        <v>107.6</v>
      </c>
      <c r="AO680" s="171">
        <v>107.9</v>
      </c>
      <c r="AP680" s="171">
        <v>107.8</v>
      </c>
      <c r="AQ680" s="171">
        <v>107.9</v>
      </c>
      <c r="AR680" s="171">
        <v>109.6</v>
      </c>
      <c r="AS680" s="171">
        <v>110.2</v>
      </c>
      <c r="AT680" s="171">
        <v>108.9</v>
      </c>
      <c r="AU680" s="171">
        <v>107.6</v>
      </c>
      <c r="AV680" s="171">
        <v>104.4</v>
      </c>
      <c r="AW680" s="171">
        <v>104.4</v>
      </c>
      <c r="AX680" s="171">
        <v>104.7</v>
      </c>
      <c r="AY680" s="171">
        <v>104.8</v>
      </c>
      <c r="AZ680" s="171">
        <v>107.3</v>
      </c>
      <c r="BA680" s="171">
        <v>105.4</v>
      </c>
      <c r="BB680" s="171">
        <v>101.1</v>
      </c>
      <c r="BC680" s="171">
        <v>105.8</v>
      </c>
      <c r="BD680" s="171">
        <v>105.9</v>
      </c>
      <c r="BE680" s="171">
        <v>100.5</v>
      </c>
      <c r="BF680" s="171">
        <v>102</v>
      </c>
      <c r="BG680" s="171">
        <v>100</v>
      </c>
      <c r="BH680" s="171">
        <v>102.5</v>
      </c>
      <c r="BI680" s="171">
        <v>101.8</v>
      </c>
      <c r="BJ680" s="171">
        <v>102.5</v>
      </c>
      <c r="BK680" s="171">
        <v>102.1</v>
      </c>
      <c r="BL680" s="171">
        <v>102.8</v>
      </c>
      <c r="BM680" s="171">
        <v>102.8</v>
      </c>
      <c r="BN680" s="171">
        <v>102.9</v>
      </c>
      <c r="BO680" s="171">
        <v>102.8</v>
      </c>
      <c r="BP680" s="171">
        <v>102.5</v>
      </c>
      <c r="BQ680" s="171">
        <v>103.1</v>
      </c>
      <c r="BR680" s="171">
        <v>103.3</v>
      </c>
      <c r="BS680" s="171">
        <v>103</v>
      </c>
      <c r="BT680" s="171">
        <v>102.9</v>
      </c>
      <c r="BU680" s="171">
        <v>102.7</v>
      </c>
      <c r="BV680" s="171">
        <v>102.7</v>
      </c>
      <c r="BW680" s="171">
        <v>102.8</v>
      </c>
      <c r="BX680" s="171">
        <v>103.1</v>
      </c>
      <c r="BY680" s="171">
        <v>103.4</v>
      </c>
      <c r="BZ680" s="171">
        <v>103.6</v>
      </c>
      <c r="CA680" s="171">
        <v>103.7</v>
      </c>
      <c r="CB680" s="171">
        <v>99.6</v>
      </c>
      <c r="CC680" s="171">
        <v>99.8</v>
      </c>
      <c r="CD680" s="171">
        <v>100.3</v>
      </c>
      <c r="CE680" s="171">
        <v>100.4</v>
      </c>
      <c r="CF680" s="171">
        <v>99.8</v>
      </c>
      <c r="CG680" s="171">
        <v>99.6</v>
      </c>
      <c r="CH680" s="171">
        <v>99.3</v>
      </c>
      <c r="CI680" s="171">
        <v>99.6</v>
      </c>
      <c r="CJ680" s="171">
        <v>101.4</v>
      </c>
      <c r="CK680" s="171">
        <v>101.3</v>
      </c>
      <c r="CL680" s="171">
        <v>101.3</v>
      </c>
      <c r="CM680" s="171">
        <v>101.1</v>
      </c>
      <c r="CN680" s="171">
        <v>101.3</v>
      </c>
      <c r="CO680" s="171">
        <v>101.7</v>
      </c>
      <c r="CP680" s="171">
        <v>101.4</v>
      </c>
      <c r="CQ680" s="171">
        <v>101.5</v>
      </c>
      <c r="CR680" s="171">
        <v>101.7</v>
      </c>
      <c r="CS680" s="171">
        <v>102.1</v>
      </c>
      <c r="CT680" s="171">
        <v>102.1</v>
      </c>
      <c r="CU680" s="171">
        <v>102.2</v>
      </c>
      <c r="CV680" s="171">
        <v>102.6</v>
      </c>
      <c r="CW680" s="171">
        <v>103</v>
      </c>
      <c r="CX680" s="171">
        <v>103.2</v>
      </c>
      <c r="CY680" s="171">
        <v>103.2</v>
      </c>
      <c r="CZ680" s="171">
        <v>102.6</v>
      </c>
      <c r="DA680" s="171">
        <v>102.8</v>
      </c>
      <c r="DB680" s="171">
        <v>103</v>
      </c>
      <c r="DC680" s="171">
        <v>103.1</v>
      </c>
      <c r="DD680" s="171">
        <v>107.8</v>
      </c>
      <c r="DE680" s="171">
        <v>107.9</v>
      </c>
      <c r="DF680" s="171">
        <v>102.6</v>
      </c>
      <c r="DG680" s="171">
        <v>103</v>
      </c>
      <c r="DH680" s="171">
        <v>103.7</v>
      </c>
      <c r="DI680" s="171">
        <v>103.6</v>
      </c>
      <c r="DJ680" s="171">
        <v>103.9</v>
      </c>
      <c r="DK680" s="171">
        <v>104.5</v>
      </c>
      <c r="DL680" s="171">
        <v>104.5</v>
      </c>
      <c r="DM680" s="171">
        <v>106.1</v>
      </c>
      <c r="DN680" s="171">
        <v>106.9</v>
      </c>
      <c r="DO680" s="171">
        <v>107.5</v>
      </c>
      <c r="DP680" s="171">
        <v>111.6</v>
      </c>
      <c r="DQ680" s="171">
        <v>111.7</v>
      </c>
      <c r="DR680" s="171">
        <v>112.1</v>
      </c>
      <c r="DS680" s="171">
        <v>112.6</v>
      </c>
      <c r="DT680" s="171">
        <v>113.2</v>
      </c>
    </row>
    <row r="681" spans="1:124" x14ac:dyDescent="0.25">
      <c r="A681" s="169" t="s">
        <v>1756</v>
      </c>
      <c r="B681" s="169" t="s">
        <v>1757</v>
      </c>
      <c r="C681" s="170">
        <v>7.3200000000000001E-3</v>
      </c>
      <c r="D681" s="171">
        <v>108.8</v>
      </c>
      <c r="E681" s="171">
        <v>107.9</v>
      </c>
      <c r="F681" s="171">
        <v>109.6</v>
      </c>
      <c r="G681" s="171">
        <v>109.2</v>
      </c>
      <c r="H681" s="171">
        <v>109.2</v>
      </c>
      <c r="I681" s="171">
        <v>109</v>
      </c>
      <c r="J681" s="171">
        <v>110.4</v>
      </c>
      <c r="K681" s="171">
        <v>109.9</v>
      </c>
      <c r="L681" s="171">
        <v>109.9</v>
      </c>
      <c r="M681" s="171">
        <v>109.9</v>
      </c>
      <c r="N681" s="171">
        <v>112</v>
      </c>
      <c r="O681" s="171">
        <v>112</v>
      </c>
      <c r="P681" s="171">
        <v>106.4</v>
      </c>
      <c r="Q681" s="171">
        <v>105</v>
      </c>
      <c r="R681" s="171">
        <v>103.5</v>
      </c>
      <c r="S681" s="171">
        <v>105.3</v>
      </c>
      <c r="T681" s="171">
        <v>106</v>
      </c>
      <c r="U681" s="171">
        <v>105.9</v>
      </c>
      <c r="V681" s="171">
        <v>106</v>
      </c>
      <c r="W681" s="171">
        <v>105.7</v>
      </c>
      <c r="X681" s="171">
        <v>106</v>
      </c>
      <c r="Y681" s="171">
        <v>106</v>
      </c>
      <c r="Z681" s="171">
        <v>106</v>
      </c>
      <c r="AA681" s="171">
        <v>106</v>
      </c>
      <c r="AB681" s="171">
        <v>107.4</v>
      </c>
      <c r="AC681" s="171">
        <v>107.9</v>
      </c>
      <c r="AD681" s="171">
        <v>107.9</v>
      </c>
      <c r="AE681" s="171">
        <v>108.4</v>
      </c>
      <c r="AF681" s="171">
        <v>108.3</v>
      </c>
      <c r="AG681" s="171">
        <v>108.3</v>
      </c>
      <c r="AH681" s="171">
        <v>110.9</v>
      </c>
      <c r="AI681" s="171">
        <v>111.1</v>
      </c>
      <c r="AJ681" s="171">
        <v>111.3</v>
      </c>
      <c r="AK681" s="171">
        <v>111.3</v>
      </c>
      <c r="AL681" s="171">
        <v>111.3</v>
      </c>
      <c r="AM681" s="171">
        <v>113</v>
      </c>
      <c r="AN681" s="171">
        <v>120.9</v>
      </c>
      <c r="AO681" s="171">
        <v>120.3</v>
      </c>
      <c r="AP681" s="171">
        <v>118.6</v>
      </c>
      <c r="AQ681" s="171">
        <v>118.3</v>
      </c>
      <c r="AR681" s="171">
        <v>118.1</v>
      </c>
      <c r="AS681" s="171">
        <v>116.6</v>
      </c>
      <c r="AT681" s="171">
        <v>113</v>
      </c>
      <c r="AU681" s="171">
        <v>124.2</v>
      </c>
      <c r="AV681" s="171">
        <v>128.4</v>
      </c>
      <c r="AW681" s="171">
        <v>128.1</v>
      </c>
      <c r="AX681" s="171">
        <v>127.5</v>
      </c>
      <c r="AY681" s="171">
        <v>128.6</v>
      </c>
      <c r="AZ681" s="171">
        <v>124.4</v>
      </c>
      <c r="BA681" s="171">
        <v>121.4</v>
      </c>
      <c r="BB681" s="171">
        <v>122.7</v>
      </c>
      <c r="BC681" s="171">
        <v>121.9</v>
      </c>
      <c r="BD681" s="171">
        <v>121.3</v>
      </c>
      <c r="BE681" s="171">
        <v>121.4</v>
      </c>
      <c r="BF681" s="171">
        <v>120.7</v>
      </c>
      <c r="BG681" s="171">
        <v>122</v>
      </c>
      <c r="BH681" s="171">
        <v>123.6</v>
      </c>
      <c r="BI681" s="171">
        <v>123.4</v>
      </c>
      <c r="BJ681" s="171">
        <v>125.1</v>
      </c>
      <c r="BK681" s="171">
        <v>123.7</v>
      </c>
      <c r="BL681" s="171">
        <v>121.6</v>
      </c>
      <c r="BM681" s="171">
        <v>124.9</v>
      </c>
      <c r="BN681" s="171">
        <v>125.8</v>
      </c>
      <c r="BO681" s="171">
        <v>130.19999999999999</v>
      </c>
      <c r="BP681" s="171">
        <v>131.30000000000001</v>
      </c>
      <c r="BQ681" s="171">
        <v>131.5</v>
      </c>
      <c r="BR681" s="171">
        <v>131.19999999999999</v>
      </c>
      <c r="BS681" s="171">
        <v>132.69999999999999</v>
      </c>
      <c r="BT681" s="171">
        <v>136.69999999999999</v>
      </c>
      <c r="BU681" s="171">
        <v>142.30000000000001</v>
      </c>
      <c r="BV681" s="171">
        <v>142.30000000000001</v>
      </c>
      <c r="BW681" s="171">
        <v>143.69999999999999</v>
      </c>
      <c r="BX681" s="171">
        <v>145.30000000000001</v>
      </c>
      <c r="BY681" s="171">
        <v>146</v>
      </c>
      <c r="BZ681" s="171">
        <v>145.69999999999999</v>
      </c>
      <c r="CA681" s="171">
        <v>143.69999999999999</v>
      </c>
      <c r="CB681" s="171">
        <v>144.30000000000001</v>
      </c>
      <c r="CC681" s="171">
        <v>144.1</v>
      </c>
      <c r="CD681" s="171">
        <v>148</v>
      </c>
      <c r="CE681" s="171">
        <v>148.80000000000001</v>
      </c>
      <c r="CF681" s="171">
        <v>146.80000000000001</v>
      </c>
      <c r="CG681" s="171">
        <v>148.5</v>
      </c>
      <c r="CH681" s="171">
        <v>148.4</v>
      </c>
      <c r="CI681" s="171">
        <v>150.30000000000001</v>
      </c>
      <c r="CJ681" s="171">
        <v>150.4</v>
      </c>
      <c r="CK681" s="171">
        <v>149.4</v>
      </c>
      <c r="CL681" s="171">
        <v>149.4</v>
      </c>
      <c r="CM681" s="171">
        <v>147</v>
      </c>
      <c r="CN681" s="171">
        <v>149.5</v>
      </c>
      <c r="CO681" s="171">
        <v>149.5</v>
      </c>
      <c r="CP681" s="171">
        <v>151.1</v>
      </c>
      <c r="CQ681" s="171">
        <v>149.4</v>
      </c>
      <c r="CR681" s="171">
        <v>150.19999999999999</v>
      </c>
      <c r="CS681" s="171">
        <v>150.6</v>
      </c>
      <c r="CT681" s="171">
        <v>149.9</v>
      </c>
      <c r="CU681" s="171">
        <v>149.6</v>
      </c>
      <c r="CV681" s="171">
        <v>149.6</v>
      </c>
      <c r="CW681" s="171">
        <v>145.6</v>
      </c>
      <c r="CX681" s="171">
        <v>145.9</v>
      </c>
      <c r="CY681" s="171">
        <v>144.6</v>
      </c>
      <c r="CZ681" s="171">
        <v>148</v>
      </c>
      <c r="DA681" s="171">
        <v>147.69999999999999</v>
      </c>
      <c r="DB681" s="171">
        <v>151.9</v>
      </c>
      <c r="DC681" s="171">
        <v>152.69999999999999</v>
      </c>
      <c r="DD681" s="171">
        <v>155.1</v>
      </c>
      <c r="DE681" s="171">
        <v>156.9</v>
      </c>
      <c r="DF681" s="171">
        <v>158.4</v>
      </c>
      <c r="DG681" s="171">
        <v>159.80000000000001</v>
      </c>
      <c r="DH681" s="171">
        <v>159.80000000000001</v>
      </c>
      <c r="DI681" s="171">
        <v>160.19999999999999</v>
      </c>
      <c r="DJ681" s="171">
        <v>161.9</v>
      </c>
      <c r="DK681" s="171">
        <v>164.4</v>
      </c>
      <c r="DL681" s="171">
        <v>167.4</v>
      </c>
      <c r="DM681" s="171">
        <v>168.8</v>
      </c>
      <c r="DN681" s="171">
        <v>167.9</v>
      </c>
      <c r="DO681" s="171">
        <v>178</v>
      </c>
      <c r="DP681" s="171">
        <v>179.8</v>
      </c>
      <c r="DQ681" s="171">
        <v>179.7</v>
      </c>
      <c r="DR681" s="171">
        <v>180.7</v>
      </c>
      <c r="DS681" s="171">
        <v>181.9</v>
      </c>
      <c r="DT681" s="171">
        <v>180.6</v>
      </c>
    </row>
    <row r="682" spans="1:124" x14ac:dyDescent="0.25">
      <c r="A682" s="169" t="s">
        <v>1758</v>
      </c>
      <c r="B682" s="169" t="s">
        <v>1759</v>
      </c>
      <c r="C682" s="170">
        <v>4.5999999999999999E-3</v>
      </c>
      <c r="D682" s="171">
        <v>100.5</v>
      </c>
      <c r="E682" s="171">
        <v>109.5</v>
      </c>
      <c r="F682" s="171">
        <v>111.1</v>
      </c>
      <c r="G682" s="171">
        <v>110.7</v>
      </c>
      <c r="H682" s="171">
        <v>110.9</v>
      </c>
      <c r="I682" s="171">
        <v>110.9</v>
      </c>
      <c r="J682" s="171">
        <v>110</v>
      </c>
      <c r="K682" s="171">
        <v>111.2</v>
      </c>
      <c r="L682" s="171">
        <v>111</v>
      </c>
      <c r="M682" s="171">
        <v>111</v>
      </c>
      <c r="N682" s="171">
        <v>111</v>
      </c>
      <c r="O682" s="171">
        <v>111</v>
      </c>
      <c r="P682" s="171">
        <v>114.6</v>
      </c>
      <c r="Q682" s="171">
        <v>115</v>
      </c>
      <c r="R682" s="171">
        <v>116.9</v>
      </c>
      <c r="S682" s="171">
        <v>116.7</v>
      </c>
      <c r="T682" s="171">
        <v>117.9</v>
      </c>
      <c r="U682" s="171">
        <v>118.9</v>
      </c>
      <c r="V682" s="171">
        <v>117.7</v>
      </c>
      <c r="W682" s="171">
        <v>118.3</v>
      </c>
      <c r="X682" s="171">
        <v>118.1</v>
      </c>
      <c r="Y682" s="171">
        <v>117.7</v>
      </c>
      <c r="Z682" s="171">
        <v>118.1</v>
      </c>
      <c r="AA682" s="171">
        <v>117.6</v>
      </c>
      <c r="AB682" s="171">
        <v>128.4</v>
      </c>
      <c r="AC682" s="171">
        <v>128.4</v>
      </c>
      <c r="AD682" s="171">
        <v>128.6</v>
      </c>
      <c r="AE682" s="171">
        <v>128.80000000000001</v>
      </c>
      <c r="AF682" s="171">
        <v>129.4</v>
      </c>
      <c r="AG682" s="171">
        <v>128.9</v>
      </c>
      <c r="AH682" s="171">
        <v>129.6</v>
      </c>
      <c r="AI682" s="171">
        <v>129.80000000000001</v>
      </c>
      <c r="AJ682" s="171">
        <v>130.4</v>
      </c>
      <c r="AK682" s="171">
        <v>129.9</v>
      </c>
      <c r="AL682" s="171">
        <v>130</v>
      </c>
      <c r="AM682" s="171">
        <v>130</v>
      </c>
      <c r="AN682" s="171">
        <v>127.4</v>
      </c>
      <c r="AO682" s="171">
        <v>127.6</v>
      </c>
      <c r="AP682" s="171">
        <v>127.3</v>
      </c>
      <c r="AQ682" s="171">
        <v>128.1</v>
      </c>
      <c r="AR682" s="171">
        <v>128.1</v>
      </c>
      <c r="AS682" s="171">
        <v>128.1</v>
      </c>
      <c r="AT682" s="171">
        <v>128</v>
      </c>
      <c r="AU682" s="171">
        <v>140.6</v>
      </c>
      <c r="AV682" s="171">
        <v>141.30000000000001</v>
      </c>
      <c r="AW682" s="171">
        <v>138.19999999999999</v>
      </c>
      <c r="AX682" s="171">
        <v>132.6</v>
      </c>
      <c r="AY682" s="171">
        <v>140.1</v>
      </c>
      <c r="AZ682" s="171">
        <v>139.4</v>
      </c>
      <c r="BA682" s="171">
        <v>138.5</v>
      </c>
      <c r="BB682" s="171">
        <v>137.80000000000001</v>
      </c>
      <c r="BC682" s="171">
        <v>143.6</v>
      </c>
      <c r="BD682" s="171">
        <v>137.80000000000001</v>
      </c>
      <c r="BE682" s="171">
        <v>140.19999999999999</v>
      </c>
      <c r="BF682" s="171">
        <v>133.6</v>
      </c>
      <c r="BG682" s="171">
        <v>132.5</v>
      </c>
      <c r="BH682" s="171">
        <v>132.6</v>
      </c>
      <c r="BI682" s="171">
        <v>137.5</v>
      </c>
      <c r="BJ682" s="171">
        <v>139.30000000000001</v>
      </c>
      <c r="BK682" s="171">
        <v>144.9</v>
      </c>
      <c r="BL682" s="171">
        <v>137.5</v>
      </c>
      <c r="BM682" s="171">
        <v>133.5</v>
      </c>
      <c r="BN682" s="171">
        <v>131.4</v>
      </c>
      <c r="BO682" s="171">
        <v>135.6</v>
      </c>
      <c r="BP682" s="171">
        <v>144.9</v>
      </c>
      <c r="BQ682" s="171">
        <v>133.6</v>
      </c>
      <c r="BR682" s="171">
        <v>139.5</v>
      </c>
      <c r="BS682" s="171">
        <v>138.69999999999999</v>
      </c>
      <c r="BT682" s="171">
        <v>133.30000000000001</v>
      </c>
      <c r="BU682" s="171">
        <v>143.9</v>
      </c>
      <c r="BV682" s="171">
        <v>135.6</v>
      </c>
      <c r="BW682" s="171">
        <v>138.5</v>
      </c>
      <c r="BX682" s="171">
        <v>143.19999999999999</v>
      </c>
      <c r="BY682" s="171">
        <v>138.1</v>
      </c>
      <c r="BZ682" s="171">
        <v>146.19999999999999</v>
      </c>
      <c r="CA682" s="171">
        <v>141.9</v>
      </c>
      <c r="CB682" s="171">
        <v>149.4</v>
      </c>
      <c r="CC682" s="171">
        <v>150.4</v>
      </c>
      <c r="CD682" s="171">
        <v>149.19999999999999</v>
      </c>
      <c r="CE682" s="171">
        <v>148.5</v>
      </c>
      <c r="CF682" s="171">
        <v>151.4</v>
      </c>
      <c r="CG682" s="171">
        <v>147.6</v>
      </c>
      <c r="CH682" s="171">
        <v>151.9</v>
      </c>
      <c r="CI682" s="171">
        <v>147.19999999999999</v>
      </c>
      <c r="CJ682" s="171">
        <v>147.80000000000001</v>
      </c>
      <c r="CK682" s="171">
        <v>147.80000000000001</v>
      </c>
      <c r="CL682" s="171">
        <v>152.5</v>
      </c>
      <c r="CM682" s="171">
        <v>152.19999999999999</v>
      </c>
      <c r="CN682" s="171">
        <v>148.1</v>
      </c>
      <c r="CO682" s="171">
        <v>148.1</v>
      </c>
      <c r="CP682" s="171">
        <v>146.80000000000001</v>
      </c>
      <c r="CQ682" s="171">
        <v>147.9</v>
      </c>
      <c r="CR682" s="171">
        <v>147.1</v>
      </c>
      <c r="CS682" s="171">
        <v>150.80000000000001</v>
      </c>
      <c r="CT682" s="171">
        <v>146.6</v>
      </c>
      <c r="CU682" s="171">
        <v>146.6</v>
      </c>
      <c r="CV682" s="171">
        <v>146.6</v>
      </c>
      <c r="CW682" s="171">
        <v>145.69999999999999</v>
      </c>
      <c r="CX682" s="171">
        <v>150.80000000000001</v>
      </c>
      <c r="CY682" s="171">
        <v>140</v>
      </c>
      <c r="CZ682" s="171">
        <v>144.5</v>
      </c>
      <c r="DA682" s="171">
        <v>150.5</v>
      </c>
      <c r="DB682" s="171">
        <v>142.5</v>
      </c>
      <c r="DC682" s="171">
        <v>141.80000000000001</v>
      </c>
      <c r="DD682" s="171">
        <v>151.4</v>
      </c>
      <c r="DE682" s="171">
        <v>154.1</v>
      </c>
      <c r="DF682" s="171">
        <v>155.69999999999999</v>
      </c>
      <c r="DG682" s="171">
        <v>157.4</v>
      </c>
      <c r="DH682" s="171">
        <v>159</v>
      </c>
      <c r="DI682" s="171">
        <v>158.69999999999999</v>
      </c>
      <c r="DJ682" s="171">
        <v>159.19999999999999</v>
      </c>
      <c r="DK682" s="171">
        <v>170.4</v>
      </c>
      <c r="DL682" s="171">
        <v>168.2</v>
      </c>
      <c r="DM682" s="171">
        <v>165.7</v>
      </c>
      <c r="DN682" s="171">
        <v>165.5</v>
      </c>
      <c r="DO682" s="171">
        <v>167.3</v>
      </c>
      <c r="DP682" s="171">
        <v>166.7</v>
      </c>
      <c r="DQ682" s="171">
        <v>166.5</v>
      </c>
      <c r="DR682" s="171">
        <v>170.5</v>
      </c>
      <c r="DS682" s="171">
        <v>170.3</v>
      </c>
      <c r="DT682" s="171">
        <v>173.1</v>
      </c>
    </row>
    <row r="683" spans="1:124" x14ac:dyDescent="0.25">
      <c r="A683" s="169" t="s">
        <v>1760</v>
      </c>
      <c r="B683" s="169" t="s">
        <v>1761</v>
      </c>
      <c r="C683" s="170">
        <v>0.23573</v>
      </c>
      <c r="D683" s="171">
        <v>100.2</v>
      </c>
      <c r="E683" s="171">
        <v>100.6</v>
      </c>
      <c r="F683" s="171">
        <v>101.1</v>
      </c>
      <c r="G683" s="171">
        <v>102.2</v>
      </c>
      <c r="H683" s="171">
        <v>103.7</v>
      </c>
      <c r="I683" s="171">
        <v>104.3</v>
      </c>
      <c r="J683" s="171">
        <v>103</v>
      </c>
      <c r="K683" s="171">
        <v>103.4</v>
      </c>
      <c r="L683" s="171">
        <v>103.3</v>
      </c>
      <c r="M683" s="171">
        <v>104.8</v>
      </c>
      <c r="N683" s="171">
        <v>105.9</v>
      </c>
      <c r="O683" s="171">
        <v>106.4</v>
      </c>
      <c r="P683" s="171">
        <v>109.1</v>
      </c>
      <c r="Q683" s="171">
        <v>111.8</v>
      </c>
      <c r="R683" s="171">
        <v>110.2</v>
      </c>
      <c r="S683" s="171">
        <v>108.7</v>
      </c>
      <c r="T683" s="171">
        <v>109.7</v>
      </c>
      <c r="U683" s="171">
        <v>110.7</v>
      </c>
      <c r="V683" s="171">
        <v>112.3</v>
      </c>
      <c r="W683" s="171">
        <v>114.8</v>
      </c>
      <c r="X683" s="171">
        <v>112.8</v>
      </c>
      <c r="Y683" s="171">
        <v>114.5</v>
      </c>
      <c r="Z683" s="171">
        <v>115.2</v>
      </c>
      <c r="AA683" s="171">
        <v>115.2</v>
      </c>
      <c r="AB683" s="171">
        <v>117.9</v>
      </c>
      <c r="AC683" s="171">
        <v>116.8</v>
      </c>
      <c r="AD683" s="171">
        <v>117.9</v>
      </c>
      <c r="AE683" s="171">
        <v>118.3</v>
      </c>
      <c r="AF683" s="171">
        <v>116.3</v>
      </c>
      <c r="AG683" s="171">
        <v>117.2</v>
      </c>
      <c r="AH683" s="171">
        <v>118.1</v>
      </c>
      <c r="AI683" s="171">
        <v>117.9</v>
      </c>
      <c r="AJ683" s="171">
        <v>115.3</v>
      </c>
      <c r="AK683" s="171">
        <v>116.4</v>
      </c>
      <c r="AL683" s="171">
        <v>115.9</v>
      </c>
      <c r="AM683" s="171">
        <v>115.2</v>
      </c>
      <c r="AN683" s="171">
        <v>116.8</v>
      </c>
      <c r="AO683" s="171">
        <v>118.5</v>
      </c>
      <c r="AP683" s="171">
        <v>119.9</v>
      </c>
      <c r="AQ683" s="171">
        <v>120.8</v>
      </c>
      <c r="AR683" s="171">
        <v>120.3</v>
      </c>
      <c r="AS683" s="171">
        <v>120.5</v>
      </c>
      <c r="AT683" s="171">
        <v>120.8</v>
      </c>
      <c r="AU683" s="171">
        <v>121</v>
      </c>
      <c r="AV683" s="171">
        <v>121</v>
      </c>
      <c r="AW683" s="171">
        <v>120.2</v>
      </c>
      <c r="AX683" s="171">
        <v>120.8</v>
      </c>
      <c r="AY683" s="171">
        <v>121</v>
      </c>
      <c r="AZ683" s="171">
        <v>121.7</v>
      </c>
      <c r="BA683" s="171">
        <v>121.7</v>
      </c>
      <c r="BB683" s="171">
        <v>119.3</v>
      </c>
      <c r="BC683" s="171">
        <v>118.8</v>
      </c>
      <c r="BD683" s="171">
        <v>118.7</v>
      </c>
      <c r="BE683" s="171">
        <v>118.4</v>
      </c>
      <c r="BF683" s="171">
        <v>121.3</v>
      </c>
      <c r="BG683" s="171">
        <v>120.3</v>
      </c>
      <c r="BH683" s="171">
        <v>120.8</v>
      </c>
      <c r="BI683" s="171">
        <v>121.7</v>
      </c>
      <c r="BJ683" s="171">
        <v>121.3</v>
      </c>
      <c r="BK683" s="171">
        <v>121.1</v>
      </c>
      <c r="BL683" s="171">
        <v>121.7</v>
      </c>
      <c r="BM683" s="171">
        <v>122.1</v>
      </c>
      <c r="BN683" s="171">
        <v>119.2</v>
      </c>
      <c r="BO683" s="171">
        <v>115.4</v>
      </c>
      <c r="BP683" s="171">
        <v>115.2</v>
      </c>
      <c r="BQ683" s="171">
        <v>115.3</v>
      </c>
      <c r="BR683" s="171">
        <v>115.6</v>
      </c>
      <c r="BS683" s="171">
        <v>116.6</v>
      </c>
      <c r="BT683" s="171">
        <v>116.5</v>
      </c>
      <c r="BU683" s="171">
        <v>116.7</v>
      </c>
      <c r="BV683" s="171">
        <v>117</v>
      </c>
      <c r="BW683" s="171">
        <v>117.2</v>
      </c>
      <c r="BX683" s="171">
        <v>117.3</v>
      </c>
      <c r="BY683" s="171">
        <v>117.3</v>
      </c>
      <c r="BZ683" s="171">
        <v>118</v>
      </c>
      <c r="CA683" s="171">
        <v>118.4</v>
      </c>
      <c r="CB683" s="171">
        <v>118.5</v>
      </c>
      <c r="CC683" s="171">
        <v>118.2</v>
      </c>
      <c r="CD683" s="171">
        <v>118.3</v>
      </c>
      <c r="CE683" s="171">
        <v>118.3</v>
      </c>
      <c r="CF683" s="171">
        <v>117.7</v>
      </c>
      <c r="CG683" s="171">
        <v>117.3</v>
      </c>
      <c r="CH683" s="171">
        <v>116.5</v>
      </c>
      <c r="CI683" s="171">
        <v>116.8</v>
      </c>
      <c r="CJ683" s="171">
        <v>117.6</v>
      </c>
      <c r="CK683" s="171">
        <v>117.5</v>
      </c>
      <c r="CL683" s="171">
        <v>117.6</v>
      </c>
      <c r="CM683" s="171">
        <v>117.5</v>
      </c>
      <c r="CN683" s="171">
        <v>117.5</v>
      </c>
      <c r="CO683" s="171">
        <v>116.8</v>
      </c>
      <c r="CP683" s="171">
        <v>117</v>
      </c>
      <c r="CQ683" s="171">
        <v>117.9</v>
      </c>
      <c r="CR683" s="171">
        <v>116</v>
      </c>
      <c r="CS683" s="171">
        <v>116.6</v>
      </c>
      <c r="CT683" s="171">
        <v>115.9</v>
      </c>
      <c r="CU683" s="171">
        <v>116.4</v>
      </c>
      <c r="CV683" s="171">
        <v>117</v>
      </c>
      <c r="CW683" s="171">
        <v>117.1</v>
      </c>
      <c r="CX683" s="171">
        <v>118.1</v>
      </c>
      <c r="CY683" s="171">
        <v>116.3</v>
      </c>
      <c r="CZ683" s="171">
        <v>116.8</v>
      </c>
      <c r="DA683" s="171">
        <v>117.9</v>
      </c>
      <c r="DB683" s="171">
        <v>119.3</v>
      </c>
      <c r="DC683" s="171">
        <v>117.8</v>
      </c>
      <c r="DD683" s="171">
        <v>115.4</v>
      </c>
      <c r="DE683" s="171">
        <v>115.6</v>
      </c>
      <c r="DF683" s="171">
        <v>117.3</v>
      </c>
      <c r="DG683" s="171">
        <v>116.4</v>
      </c>
      <c r="DH683" s="171">
        <v>116.5</v>
      </c>
      <c r="DI683" s="171">
        <v>115.8</v>
      </c>
      <c r="DJ683" s="171">
        <v>117.5</v>
      </c>
      <c r="DK683" s="171">
        <v>120</v>
      </c>
      <c r="DL683" s="171">
        <v>120.7</v>
      </c>
      <c r="DM683" s="171">
        <v>121.9</v>
      </c>
      <c r="DN683" s="171">
        <v>123.8</v>
      </c>
      <c r="DO683" s="171">
        <v>123.1</v>
      </c>
      <c r="DP683" s="171">
        <v>123.8</v>
      </c>
      <c r="DQ683" s="171">
        <v>125.6</v>
      </c>
      <c r="DR683" s="171">
        <v>125.1</v>
      </c>
      <c r="DS683" s="171">
        <v>126.2</v>
      </c>
      <c r="DT683" s="171">
        <v>129.1</v>
      </c>
    </row>
    <row r="684" spans="1:124" x14ac:dyDescent="0.25">
      <c r="A684" s="169" t="s">
        <v>1762</v>
      </c>
      <c r="B684" s="169" t="s">
        <v>1763</v>
      </c>
      <c r="C684" s="170">
        <v>4.299E-2</v>
      </c>
      <c r="D684" s="171">
        <v>98.8</v>
      </c>
      <c r="E684" s="171">
        <v>98.9</v>
      </c>
      <c r="F684" s="171">
        <v>98.9</v>
      </c>
      <c r="G684" s="171">
        <v>98.9</v>
      </c>
      <c r="H684" s="171">
        <v>98.9</v>
      </c>
      <c r="I684" s="171">
        <v>99.9</v>
      </c>
      <c r="J684" s="171">
        <v>99.9</v>
      </c>
      <c r="K684" s="171">
        <v>99.9</v>
      </c>
      <c r="L684" s="171">
        <v>99.9</v>
      </c>
      <c r="M684" s="171">
        <v>99.9</v>
      </c>
      <c r="N684" s="171">
        <v>99.9</v>
      </c>
      <c r="O684" s="171">
        <v>99.9</v>
      </c>
      <c r="P684" s="171">
        <v>100.4</v>
      </c>
      <c r="Q684" s="171">
        <v>105.3</v>
      </c>
      <c r="R684" s="171">
        <v>105.3</v>
      </c>
      <c r="S684" s="171">
        <v>105.3</v>
      </c>
      <c r="T684" s="171">
        <v>106.1</v>
      </c>
      <c r="U684" s="171">
        <v>111</v>
      </c>
      <c r="V684" s="171">
        <v>114.8</v>
      </c>
      <c r="W684" s="171">
        <v>115.3</v>
      </c>
      <c r="X684" s="171">
        <v>115.3</v>
      </c>
      <c r="Y684" s="171">
        <v>120.7</v>
      </c>
      <c r="Z684" s="171">
        <v>120.7</v>
      </c>
      <c r="AA684" s="171">
        <v>121.6</v>
      </c>
      <c r="AB684" s="171">
        <v>124.7</v>
      </c>
      <c r="AC684" s="171">
        <v>124.7</v>
      </c>
      <c r="AD684" s="171">
        <v>125.2</v>
      </c>
      <c r="AE684" s="171">
        <v>125.2</v>
      </c>
      <c r="AF684" s="171">
        <v>118.6</v>
      </c>
      <c r="AG684" s="171">
        <v>118.6</v>
      </c>
      <c r="AH684" s="171">
        <v>117.3</v>
      </c>
      <c r="AI684" s="171">
        <v>119.5</v>
      </c>
      <c r="AJ684" s="171">
        <v>119.5</v>
      </c>
      <c r="AK684" s="171">
        <v>119.8</v>
      </c>
      <c r="AL684" s="171">
        <v>119.8</v>
      </c>
      <c r="AM684" s="171">
        <v>120.1</v>
      </c>
      <c r="AN684" s="171">
        <v>117.9</v>
      </c>
      <c r="AO684" s="171">
        <v>118.3</v>
      </c>
      <c r="AP684" s="171">
        <v>118.5</v>
      </c>
      <c r="AQ684" s="171">
        <v>119.1</v>
      </c>
      <c r="AR684" s="171">
        <v>119.1</v>
      </c>
      <c r="AS684" s="171">
        <v>119.1</v>
      </c>
      <c r="AT684" s="171">
        <v>119.1</v>
      </c>
      <c r="AU684" s="171">
        <v>121.5</v>
      </c>
      <c r="AV684" s="171">
        <v>122.3</v>
      </c>
      <c r="AW684" s="171">
        <v>122.7</v>
      </c>
      <c r="AX684" s="171">
        <v>122.3</v>
      </c>
      <c r="AY684" s="171">
        <v>122.3</v>
      </c>
      <c r="AZ684" s="171">
        <v>122.3</v>
      </c>
      <c r="BA684" s="171">
        <v>122.3</v>
      </c>
      <c r="BB684" s="171">
        <v>122.3</v>
      </c>
      <c r="BC684" s="171">
        <v>122.3</v>
      </c>
      <c r="BD684" s="171">
        <v>122.3</v>
      </c>
      <c r="BE684" s="171">
        <v>122.3</v>
      </c>
      <c r="BF684" s="171">
        <v>124</v>
      </c>
      <c r="BG684" s="171">
        <v>124</v>
      </c>
      <c r="BH684" s="171">
        <v>124.3</v>
      </c>
      <c r="BI684" s="171">
        <v>124.3</v>
      </c>
      <c r="BJ684" s="171">
        <v>124.3</v>
      </c>
      <c r="BK684" s="171">
        <v>122.5</v>
      </c>
      <c r="BL684" s="171">
        <v>122.5</v>
      </c>
      <c r="BM684" s="171">
        <v>123.2</v>
      </c>
      <c r="BN684" s="171">
        <v>123.2</v>
      </c>
      <c r="BO684" s="171">
        <v>115.8</v>
      </c>
      <c r="BP684" s="171">
        <v>115.8</v>
      </c>
      <c r="BQ684" s="171">
        <v>119.8</v>
      </c>
      <c r="BR684" s="171">
        <v>119.8</v>
      </c>
      <c r="BS684" s="171">
        <v>119.1</v>
      </c>
      <c r="BT684" s="171">
        <v>115.1</v>
      </c>
      <c r="BU684" s="171">
        <v>115.1</v>
      </c>
      <c r="BV684" s="171">
        <v>114.1</v>
      </c>
      <c r="BW684" s="171">
        <v>115</v>
      </c>
      <c r="BX684" s="171">
        <v>115</v>
      </c>
      <c r="BY684" s="171">
        <v>115</v>
      </c>
      <c r="BZ684" s="171">
        <v>115</v>
      </c>
      <c r="CA684" s="171">
        <v>115</v>
      </c>
      <c r="CB684" s="171">
        <v>115</v>
      </c>
      <c r="CC684" s="171">
        <v>115</v>
      </c>
      <c r="CD684" s="171">
        <v>115</v>
      </c>
      <c r="CE684" s="171">
        <v>115</v>
      </c>
      <c r="CF684" s="171">
        <v>115</v>
      </c>
      <c r="CG684" s="171">
        <v>115</v>
      </c>
      <c r="CH684" s="171">
        <v>115</v>
      </c>
      <c r="CI684" s="171">
        <v>115</v>
      </c>
      <c r="CJ684" s="171">
        <v>115</v>
      </c>
      <c r="CK684" s="171">
        <v>115</v>
      </c>
      <c r="CL684" s="171">
        <v>117.3</v>
      </c>
      <c r="CM684" s="171">
        <v>117.3</v>
      </c>
      <c r="CN684" s="171">
        <v>115.8</v>
      </c>
      <c r="CO684" s="171">
        <v>115.8</v>
      </c>
      <c r="CP684" s="171">
        <v>115.8</v>
      </c>
      <c r="CQ684" s="171">
        <v>116.2</v>
      </c>
      <c r="CR684" s="171">
        <v>112.9</v>
      </c>
      <c r="CS684" s="171">
        <v>112.9</v>
      </c>
      <c r="CT684" s="171">
        <v>113</v>
      </c>
      <c r="CU684" s="171">
        <v>113</v>
      </c>
      <c r="CV684" s="171">
        <v>113</v>
      </c>
      <c r="CW684" s="171">
        <v>113.4</v>
      </c>
      <c r="CX684" s="171">
        <v>113.7</v>
      </c>
      <c r="CY684" s="171">
        <v>113.7</v>
      </c>
      <c r="CZ684" s="171">
        <v>113.4</v>
      </c>
      <c r="DA684" s="171">
        <v>114.3</v>
      </c>
      <c r="DB684" s="171">
        <v>114.2</v>
      </c>
      <c r="DC684" s="171">
        <v>114.3</v>
      </c>
      <c r="DD684" s="171">
        <v>113.8</v>
      </c>
      <c r="DE684" s="171">
        <v>114</v>
      </c>
      <c r="DF684" s="171">
        <v>112.3</v>
      </c>
      <c r="DG684" s="171">
        <v>111.4</v>
      </c>
      <c r="DH684" s="171">
        <v>112.9</v>
      </c>
      <c r="DI684" s="171">
        <v>113.9</v>
      </c>
      <c r="DJ684" s="171">
        <v>114.1</v>
      </c>
      <c r="DK684" s="171">
        <v>114.1</v>
      </c>
      <c r="DL684" s="171">
        <v>114.1</v>
      </c>
      <c r="DM684" s="171">
        <v>114.3</v>
      </c>
      <c r="DN684" s="171">
        <v>114.3</v>
      </c>
      <c r="DO684" s="171">
        <v>114.3</v>
      </c>
      <c r="DP684" s="171">
        <v>114.1</v>
      </c>
      <c r="DQ684" s="171">
        <v>116.3</v>
      </c>
      <c r="DR684" s="171">
        <v>117.5</v>
      </c>
      <c r="DS684" s="171">
        <v>122</v>
      </c>
      <c r="DT684" s="171">
        <v>124.6</v>
      </c>
    </row>
    <row r="685" spans="1:124" x14ac:dyDescent="0.25">
      <c r="A685" s="169" t="s">
        <v>1764</v>
      </c>
      <c r="B685" s="169" t="s">
        <v>1765</v>
      </c>
      <c r="C685" s="170">
        <v>3.8999999999999999E-4</v>
      </c>
      <c r="D685" s="171">
        <v>102</v>
      </c>
      <c r="E685" s="171">
        <v>99.8</v>
      </c>
      <c r="F685" s="171">
        <v>104.6</v>
      </c>
      <c r="G685" s="171">
        <v>102.9</v>
      </c>
      <c r="H685" s="171">
        <v>105</v>
      </c>
      <c r="I685" s="171">
        <v>105.1</v>
      </c>
      <c r="J685" s="171">
        <v>107.2</v>
      </c>
      <c r="K685" s="171">
        <v>107.6</v>
      </c>
      <c r="L685" s="171">
        <v>109.9</v>
      </c>
      <c r="M685" s="171">
        <v>112.6</v>
      </c>
      <c r="N685" s="171">
        <v>112.8</v>
      </c>
      <c r="O685" s="171">
        <v>114.8</v>
      </c>
      <c r="P685" s="171">
        <v>121.3</v>
      </c>
      <c r="Q685" s="171">
        <v>122.9</v>
      </c>
      <c r="R685" s="171">
        <v>114.8</v>
      </c>
      <c r="S685" s="171">
        <v>114</v>
      </c>
      <c r="T685" s="171">
        <v>114.2</v>
      </c>
      <c r="U685" s="171">
        <v>114.7</v>
      </c>
      <c r="V685" s="171">
        <v>118.5</v>
      </c>
      <c r="W685" s="171">
        <v>114.1</v>
      </c>
      <c r="X685" s="171">
        <v>113.3</v>
      </c>
      <c r="Y685" s="171">
        <v>115.2</v>
      </c>
      <c r="Z685" s="171">
        <v>117.6</v>
      </c>
      <c r="AA685" s="171">
        <v>117.6</v>
      </c>
      <c r="AB685" s="171">
        <v>122.4</v>
      </c>
      <c r="AC685" s="171">
        <v>125.6</v>
      </c>
      <c r="AD685" s="171">
        <v>125.5</v>
      </c>
      <c r="AE685" s="171">
        <v>123.5</v>
      </c>
      <c r="AF685" s="171">
        <v>122.9</v>
      </c>
      <c r="AG685" s="171">
        <v>122</v>
      </c>
      <c r="AH685" s="171">
        <v>120.7</v>
      </c>
      <c r="AI685" s="171">
        <v>122.6</v>
      </c>
      <c r="AJ685" s="171">
        <v>122.1</v>
      </c>
      <c r="AK685" s="171">
        <v>121</v>
      </c>
      <c r="AL685" s="171">
        <v>124</v>
      </c>
      <c r="AM685" s="171">
        <v>120.4</v>
      </c>
      <c r="AN685" s="171">
        <v>122.3</v>
      </c>
      <c r="AO685" s="171">
        <v>126.1</v>
      </c>
      <c r="AP685" s="171">
        <v>123</v>
      </c>
      <c r="AQ685" s="171">
        <v>124</v>
      </c>
      <c r="AR685" s="171">
        <v>123.1</v>
      </c>
      <c r="AS685" s="171">
        <v>119.6</v>
      </c>
      <c r="AT685" s="171">
        <v>121.9</v>
      </c>
      <c r="AU685" s="171">
        <v>121.3</v>
      </c>
      <c r="AV685" s="171">
        <v>119.3</v>
      </c>
      <c r="AW685" s="171">
        <v>116.8</v>
      </c>
      <c r="AX685" s="171">
        <v>118.6</v>
      </c>
      <c r="AY685" s="171">
        <v>121.1</v>
      </c>
      <c r="AZ685" s="171">
        <v>120.4</v>
      </c>
      <c r="BA685" s="171">
        <v>119.5</v>
      </c>
      <c r="BB685" s="171">
        <v>115.8</v>
      </c>
      <c r="BC685" s="171">
        <v>116.8</v>
      </c>
      <c r="BD685" s="171">
        <v>118.3</v>
      </c>
      <c r="BE685" s="171">
        <v>118</v>
      </c>
      <c r="BF685" s="171">
        <v>119.7</v>
      </c>
      <c r="BG685" s="171">
        <v>120.7</v>
      </c>
      <c r="BH685" s="171">
        <v>120.4</v>
      </c>
      <c r="BI685" s="171">
        <v>121.9</v>
      </c>
      <c r="BJ685" s="171">
        <v>122.1</v>
      </c>
      <c r="BK685" s="171">
        <v>122.1</v>
      </c>
      <c r="BL685" s="171">
        <v>122.1</v>
      </c>
      <c r="BM685" s="171">
        <v>121.1</v>
      </c>
      <c r="BN685" s="171">
        <v>121.1</v>
      </c>
      <c r="BO685" s="171">
        <v>122.1</v>
      </c>
      <c r="BP685" s="171">
        <v>122.2</v>
      </c>
      <c r="BQ685" s="171">
        <v>122.2</v>
      </c>
      <c r="BR685" s="171">
        <v>122.2</v>
      </c>
      <c r="BS685" s="171">
        <v>122.2</v>
      </c>
      <c r="BT685" s="171">
        <v>123.1</v>
      </c>
      <c r="BU685" s="171">
        <v>123.1</v>
      </c>
      <c r="BV685" s="171">
        <v>123.1</v>
      </c>
      <c r="BW685" s="171">
        <v>123.1</v>
      </c>
      <c r="BX685" s="171">
        <v>123.1</v>
      </c>
      <c r="BY685" s="171">
        <v>123.1</v>
      </c>
      <c r="BZ685" s="171">
        <v>123.2</v>
      </c>
      <c r="CA685" s="171">
        <v>123.2</v>
      </c>
      <c r="CB685" s="171">
        <v>123.2</v>
      </c>
      <c r="CC685" s="171">
        <v>123.2</v>
      </c>
      <c r="CD685" s="171">
        <v>123.2</v>
      </c>
      <c r="CE685" s="171">
        <v>122.5</v>
      </c>
      <c r="CF685" s="171">
        <v>121.3</v>
      </c>
      <c r="CG685" s="171">
        <v>121.6</v>
      </c>
      <c r="CH685" s="171">
        <v>121.7</v>
      </c>
      <c r="CI685" s="171">
        <v>121.8</v>
      </c>
      <c r="CJ685" s="171">
        <v>121.8</v>
      </c>
      <c r="CK685" s="171">
        <v>121.4</v>
      </c>
      <c r="CL685" s="171">
        <v>119.3</v>
      </c>
      <c r="CM685" s="171">
        <v>118.9</v>
      </c>
      <c r="CN685" s="171">
        <v>118.9</v>
      </c>
      <c r="CO685" s="171">
        <v>118.9</v>
      </c>
      <c r="CP685" s="171">
        <v>118.9</v>
      </c>
      <c r="CQ685" s="171">
        <v>118.9</v>
      </c>
      <c r="CR685" s="171">
        <v>118.9</v>
      </c>
      <c r="CS685" s="171">
        <v>119.2</v>
      </c>
      <c r="CT685" s="171">
        <v>113.8</v>
      </c>
      <c r="CU685" s="171">
        <v>113.7</v>
      </c>
      <c r="CV685" s="171">
        <v>111.8</v>
      </c>
      <c r="CW685" s="171">
        <v>111.9</v>
      </c>
      <c r="CX685" s="171">
        <v>113.7</v>
      </c>
      <c r="CY685" s="171">
        <v>113</v>
      </c>
      <c r="CZ685" s="171">
        <v>113.2</v>
      </c>
      <c r="DA685" s="171">
        <v>111.4</v>
      </c>
      <c r="DB685" s="171">
        <v>109</v>
      </c>
      <c r="DC685" s="171">
        <v>109.8</v>
      </c>
      <c r="DD685" s="171">
        <v>109.3</v>
      </c>
      <c r="DE685" s="171">
        <v>110.6</v>
      </c>
      <c r="DF685" s="171">
        <v>111.9</v>
      </c>
      <c r="DG685" s="171">
        <v>112.4</v>
      </c>
      <c r="DH685" s="171">
        <v>112.6</v>
      </c>
      <c r="DI685" s="171">
        <v>113</v>
      </c>
      <c r="DJ685" s="171">
        <v>113.3</v>
      </c>
      <c r="DK685" s="171">
        <v>111</v>
      </c>
      <c r="DL685" s="171">
        <v>112.7</v>
      </c>
      <c r="DM685" s="171">
        <v>114.3</v>
      </c>
      <c r="DN685" s="171">
        <v>114.8</v>
      </c>
      <c r="DO685" s="171">
        <v>115.4</v>
      </c>
      <c r="DP685" s="171">
        <v>115.9</v>
      </c>
      <c r="DQ685" s="171">
        <v>116.3</v>
      </c>
      <c r="DR685" s="171">
        <v>116.3</v>
      </c>
      <c r="DS685" s="171">
        <v>117.5</v>
      </c>
      <c r="DT685" s="171">
        <v>118.5</v>
      </c>
    </row>
    <row r="686" spans="1:124" x14ac:dyDescent="0.25">
      <c r="A686" s="169" t="s">
        <v>1766</v>
      </c>
      <c r="B686" s="169" t="s">
        <v>1767</v>
      </c>
      <c r="C686" s="170">
        <v>2.0699999999999998E-3</v>
      </c>
      <c r="D686" s="171">
        <v>108.7</v>
      </c>
      <c r="E686" s="171">
        <v>108.8</v>
      </c>
      <c r="F686" s="171">
        <v>105.9</v>
      </c>
      <c r="G686" s="171">
        <v>104.6</v>
      </c>
      <c r="H686" s="171">
        <v>110.4</v>
      </c>
      <c r="I686" s="171">
        <v>110.4</v>
      </c>
      <c r="J686" s="171">
        <v>119.3</v>
      </c>
      <c r="K686" s="171">
        <v>120.6</v>
      </c>
      <c r="L686" s="171">
        <v>127.1</v>
      </c>
      <c r="M686" s="171">
        <v>122.1</v>
      </c>
      <c r="N686" s="171">
        <v>140.30000000000001</v>
      </c>
      <c r="O686" s="171">
        <v>140.80000000000001</v>
      </c>
      <c r="P686" s="171">
        <v>133.1</v>
      </c>
      <c r="Q686" s="171">
        <v>138.5</v>
      </c>
      <c r="R686" s="171">
        <v>124.4</v>
      </c>
      <c r="S686" s="171">
        <v>104.7</v>
      </c>
      <c r="T686" s="171">
        <v>104.6</v>
      </c>
      <c r="U686" s="171">
        <v>105.8</v>
      </c>
      <c r="V686" s="171">
        <v>116.4</v>
      </c>
      <c r="W686" s="171">
        <v>109.5</v>
      </c>
      <c r="X686" s="171">
        <v>107.7</v>
      </c>
      <c r="Y686" s="171">
        <v>107.4</v>
      </c>
      <c r="Z686" s="171">
        <v>111.1</v>
      </c>
      <c r="AA686" s="171">
        <v>110.7</v>
      </c>
      <c r="AB686" s="171">
        <v>107.7</v>
      </c>
      <c r="AC686" s="171">
        <v>107.6</v>
      </c>
      <c r="AD686" s="171">
        <v>114.3</v>
      </c>
      <c r="AE686" s="171">
        <v>110.6</v>
      </c>
      <c r="AF686" s="171">
        <v>112.9</v>
      </c>
      <c r="AG686" s="171">
        <v>117.7</v>
      </c>
      <c r="AH686" s="171">
        <v>112.1</v>
      </c>
      <c r="AI686" s="171">
        <v>120.3</v>
      </c>
      <c r="AJ686" s="171">
        <v>103.7</v>
      </c>
      <c r="AK686" s="171">
        <v>109.4</v>
      </c>
      <c r="AL686" s="171">
        <v>113.8</v>
      </c>
      <c r="AM686" s="171">
        <v>110.9</v>
      </c>
      <c r="AN686" s="171">
        <v>110.7</v>
      </c>
      <c r="AO686" s="171">
        <v>111.7</v>
      </c>
      <c r="AP686" s="171">
        <v>111.7</v>
      </c>
      <c r="AQ686" s="171">
        <v>111.7</v>
      </c>
      <c r="AR686" s="171">
        <v>111.7</v>
      </c>
      <c r="AS686" s="171">
        <v>110.7</v>
      </c>
      <c r="AT686" s="171">
        <v>107.4</v>
      </c>
      <c r="AU686" s="171">
        <v>107.9</v>
      </c>
      <c r="AV686" s="171">
        <v>107.9</v>
      </c>
      <c r="AW686" s="171">
        <v>117.1</v>
      </c>
      <c r="AX686" s="171">
        <v>116.9</v>
      </c>
      <c r="AY686" s="171">
        <v>118.4</v>
      </c>
      <c r="AZ686" s="171">
        <v>118.5</v>
      </c>
      <c r="BA686" s="171">
        <v>119.2</v>
      </c>
      <c r="BB686" s="171">
        <v>119.2</v>
      </c>
      <c r="BC686" s="171">
        <v>119.2</v>
      </c>
      <c r="BD686" s="171">
        <v>117.1</v>
      </c>
      <c r="BE686" s="171">
        <v>117.1</v>
      </c>
      <c r="BF686" s="171">
        <v>117.1</v>
      </c>
      <c r="BG686" s="171">
        <v>118.2</v>
      </c>
      <c r="BH686" s="171">
        <v>123.2</v>
      </c>
      <c r="BI686" s="171">
        <v>123.2</v>
      </c>
      <c r="BJ686" s="171">
        <v>124</v>
      </c>
      <c r="BK686" s="171">
        <v>124.9</v>
      </c>
      <c r="BL686" s="171">
        <v>124.9</v>
      </c>
      <c r="BM686" s="171">
        <v>125.7</v>
      </c>
      <c r="BN686" s="171">
        <v>133.6</v>
      </c>
      <c r="BO686" s="171">
        <v>132.80000000000001</v>
      </c>
      <c r="BP686" s="171">
        <v>129.69999999999999</v>
      </c>
      <c r="BQ686" s="171">
        <v>127.2</v>
      </c>
      <c r="BR686" s="171">
        <v>127.2</v>
      </c>
      <c r="BS686" s="171">
        <v>128.5</v>
      </c>
      <c r="BT686" s="171">
        <v>129.30000000000001</v>
      </c>
      <c r="BU686" s="171">
        <v>129.30000000000001</v>
      </c>
      <c r="BV686" s="171">
        <v>129.30000000000001</v>
      </c>
      <c r="BW686" s="171">
        <v>129.30000000000001</v>
      </c>
      <c r="BX686" s="171">
        <v>129.6</v>
      </c>
      <c r="BY686" s="171">
        <v>130.19999999999999</v>
      </c>
      <c r="BZ686" s="171">
        <v>130.1</v>
      </c>
      <c r="CA686" s="171">
        <v>130.1</v>
      </c>
      <c r="CB686" s="171">
        <v>130.1</v>
      </c>
      <c r="CC686" s="171">
        <v>130.1</v>
      </c>
      <c r="CD686" s="171">
        <v>130.1</v>
      </c>
      <c r="CE686" s="171">
        <v>130.1</v>
      </c>
      <c r="CF686" s="171">
        <v>130.1</v>
      </c>
      <c r="CG686" s="171">
        <v>130.1</v>
      </c>
      <c r="CH686" s="171">
        <v>120.8</v>
      </c>
      <c r="CI686" s="171">
        <v>120.8</v>
      </c>
      <c r="CJ686" s="171">
        <v>114.6</v>
      </c>
      <c r="CK686" s="171">
        <v>114.6</v>
      </c>
      <c r="CL686" s="171">
        <v>122.9</v>
      </c>
      <c r="CM686" s="171">
        <v>121.6</v>
      </c>
      <c r="CN686" s="171">
        <v>121.7</v>
      </c>
      <c r="CO686" s="171">
        <v>119.4</v>
      </c>
      <c r="CP686" s="171">
        <v>124.1</v>
      </c>
      <c r="CQ686" s="171">
        <v>123.2</v>
      </c>
      <c r="CR686" s="171">
        <v>125</v>
      </c>
      <c r="CS686" s="171">
        <v>125</v>
      </c>
      <c r="CT686" s="171">
        <v>125</v>
      </c>
      <c r="CU686" s="171">
        <v>125</v>
      </c>
      <c r="CV686" s="171">
        <v>125</v>
      </c>
      <c r="CW686" s="171">
        <v>125</v>
      </c>
      <c r="CX686" s="171">
        <v>125.6</v>
      </c>
      <c r="CY686" s="171">
        <v>123.7</v>
      </c>
      <c r="CZ686" s="171">
        <v>125.3</v>
      </c>
      <c r="DA686" s="171">
        <v>122.7</v>
      </c>
      <c r="DB686" s="171">
        <v>122.7</v>
      </c>
      <c r="DC686" s="171">
        <v>115.6</v>
      </c>
      <c r="DD686" s="171">
        <v>115.6</v>
      </c>
      <c r="DE686" s="171">
        <v>115.6</v>
      </c>
      <c r="DF686" s="171">
        <v>115.6</v>
      </c>
      <c r="DG686" s="171">
        <v>116.3</v>
      </c>
      <c r="DH686" s="171">
        <v>131.4</v>
      </c>
      <c r="DI686" s="171">
        <v>131.4</v>
      </c>
      <c r="DJ686" s="171">
        <v>133.80000000000001</v>
      </c>
      <c r="DK686" s="171">
        <v>133.80000000000001</v>
      </c>
      <c r="DL686" s="171">
        <v>133.80000000000001</v>
      </c>
      <c r="DM686" s="171">
        <v>134.1</v>
      </c>
      <c r="DN686" s="171">
        <v>137.1</v>
      </c>
      <c r="DO686" s="171">
        <v>137.1</v>
      </c>
      <c r="DP686" s="171">
        <v>137.1</v>
      </c>
      <c r="DQ686" s="171">
        <v>137.1</v>
      </c>
      <c r="DR686" s="171">
        <v>137.1</v>
      </c>
      <c r="DS686" s="171">
        <v>137.1</v>
      </c>
      <c r="DT686" s="171">
        <v>137.1</v>
      </c>
    </row>
    <row r="687" spans="1:124" x14ac:dyDescent="0.25">
      <c r="A687" s="169" t="s">
        <v>1768</v>
      </c>
      <c r="B687" s="169" t="s">
        <v>1769</v>
      </c>
      <c r="C687" s="170">
        <v>0.19028</v>
      </c>
      <c r="D687" s="171">
        <v>100.4</v>
      </c>
      <c r="E687" s="171">
        <v>100.9</v>
      </c>
      <c r="F687" s="171">
        <v>101.5</v>
      </c>
      <c r="G687" s="171">
        <v>103</v>
      </c>
      <c r="H687" s="171">
        <v>104.7</v>
      </c>
      <c r="I687" s="171">
        <v>105.2</v>
      </c>
      <c r="J687" s="171">
        <v>103.5</v>
      </c>
      <c r="K687" s="171">
        <v>104</v>
      </c>
      <c r="L687" s="171">
        <v>103.8</v>
      </c>
      <c r="M687" s="171">
        <v>105.7</v>
      </c>
      <c r="N687" s="171">
        <v>106.8</v>
      </c>
      <c r="O687" s="171">
        <v>107.5</v>
      </c>
      <c r="P687" s="171">
        <v>110.7</v>
      </c>
      <c r="Q687" s="171">
        <v>112.9</v>
      </c>
      <c r="R687" s="171">
        <v>111.1</v>
      </c>
      <c r="S687" s="171">
        <v>109.5</v>
      </c>
      <c r="T687" s="171">
        <v>110.6</v>
      </c>
      <c r="U687" s="171">
        <v>110.7</v>
      </c>
      <c r="V687" s="171">
        <v>111.7</v>
      </c>
      <c r="W687" s="171">
        <v>114.7</v>
      </c>
      <c r="X687" s="171">
        <v>112.3</v>
      </c>
      <c r="Y687" s="171">
        <v>113.2</v>
      </c>
      <c r="Z687" s="171">
        <v>114</v>
      </c>
      <c r="AA687" s="171">
        <v>113.8</v>
      </c>
      <c r="AB687" s="171">
        <v>116.4</v>
      </c>
      <c r="AC687" s="171">
        <v>115.1</v>
      </c>
      <c r="AD687" s="171">
        <v>116.2</v>
      </c>
      <c r="AE687" s="171">
        <v>116.9</v>
      </c>
      <c r="AF687" s="171">
        <v>115.9</v>
      </c>
      <c r="AG687" s="171">
        <v>116.9</v>
      </c>
      <c r="AH687" s="171">
        <v>118.4</v>
      </c>
      <c r="AI687" s="171">
        <v>117.5</v>
      </c>
      <c r="AJ687" s="171">
        <v>114.4</v>
      </c>
      <c r="AK687" s="171">
        <v>115.7</v>
      </c>
      <c r="AL687" s="171">
        <v>115.1</v>
      </c>
      <c r="AM687" s="171">
        <v>114.1</v>
      </c>
      <c r="AN687" s="171">
        <v>116.6</v>
      </c>
      <c r="AO687" s="171">
        <v>118.6</v>
      </c>
      <c r="AP687" s="171">
        <v>120.3</v>
      </c>
      <c r="AQ687" s="171">
        <v>121.3</v>
      </c>
      <c r="AR687" s="171">
        <v>120.7</v>
      </c>
      <c r="AS687" s="171">
        <v>120.9</v>
      </c>
      <c r="AT687" s="171">
        <v>121.3</v>
      </c>
      <c r="AU687" s="171">
        <v>121.1</v>
      </c>
      <c r="AV687" s="171">
        <v>120.9</v>
      </c>
      <c r="AW687" s="171">
        <v>119.7</v>
      </c>
      <c r="AX687" s="171">
        <v>120.5</v>
      </c>
      <c r="AY687" s="171">
        <v>120.7</v>
      </c>
      <c r="AZ687" s="171">
        <v>121.6</v>
      </c>
      <c r="BA687" s="171">
        <v>121.6</v>
      </c>
      <c r="BB687" s="171">
        <v>118.7</v>
      </c>
      <c r="BC687" s="171">
        <v>118</v>
      </c>
      <c r="BD687" s="171">
        <v>117.9</v>
      </c>
      <c r="BE687" s="171">
        <v>117.6</v>
      </c>
      <c r="BF687" s="171">
        <v>120.8</v>
      </c>
      <c r="BG687" s="171">
        <v>119.6</v>
      </c>
      <c r="BH687" s="171">
        <v>120</v>
      </c>
      <c r="BI687" s="171">
        <v>121.1</v>
      </c>
      <c r="BJ687" s="171">
        <v>120.6</v>
      </c>
      <c r="BK687" s="171">
        <v>120.8</v>
      </c>
      <c r="BL687" s="171">
        <v>121.5</v>
      </c>
      <c r="BM687" s="171">
        <v>121.8</v>
      </c>
      <c r="BN687" s="171">
        <v>118.2</v>
      </c>
      <c r="BO687" s="171">
        <v>115.2</v>
      </c>
      <c r="BP687" s="171">
        <v>114.9</v>
      </c>
      <c r="BQ687" s="171">
        <v>114.1</v>
      </c>
      <c r="BR687" s="171">
        <v>114.5</v>
      </c>
      <c r="BS687" s="171">
        <v>115.8</v>
      </c>
      <c r="BT687" s="171">
        <v>116.6</v>
      </c>
      <c r="BU687" s="171">
        <v>116.8</v>
      </c>
      <c r="BV687" s="171">
        <v>117.5</v>
      </c>
      <c r="BW687" s="171">
        <v>117.5</v>
      </c>
      <c r="BX687" s="171">
        <v>117.7</v>
      </c>
      <c r="BY687" s="171">
        <v>117.7</v>
      </c>
      <c r="BZ687" s="171">
        <v>118.5</v>
      </c>
      <c r="CA687" s="171">
        <v>119</v>
      </c>
      <c r="CB687" s="171">
        <v>119.2</v>
      </c>
      <c r="CC687" s="171">
        <v>118.8</v>
      </c>
      <c r="CD687" s="171">
        <v>118.9</v>
      </c>
      <c r="CE687" s="171">
        <v>118.9</v>
      </c>
      <c r="CF687" s="171">
        <v>118.2</v>
      </c>
      <c r="CG687" s="171">
        <v>117.7</v>
      </c>
      <c r="CH687" s="171">
        <v>116.8</v>
      </c>
      <c r="CI687" s="171">
        <v>117.2</v>
      </c>
      <c r="CJ687" s="171">
        <v>118.3</v>
      </c>
      <c r="CK687" s="171">
        <v>118.1</v>
      </c>
      <c r="CL687" s="171">
        <v>117.6</v>
      </c>
      <c r="CM687" s="171">
        <v>117.5</v>
      </c>
      <c r="CN687" s="171">
        <v>117.8</v>
      </c>
      <c r="CO687" s="171">
        <v>117</v>
      </c>
      <c r="CP687" s="171">
        <v>117.2</v>
      </c>
      <c r="CQ687" s="171">
        <v>118.2</v>
      </c>
      <c r="CR687" s="171">
        <v>116.5</v>
      </c>
      <c r="CS687" s="171">
        <v>117.4</v>
      </c>
      <c r="CT687" s="171">
        <v>116.5</v>
      </c>
      <c r="CU687" s="171">
        <v>117.1</v>
      </c>
      <c r="CV687" s="171">
        <v>117.9</v>
      </c>
      <c r="CW687" s="171">
        <v>117.8</v>
      </c>
      <c r="CX687" s="171">
        <v>119</v>
      </c>
      <c r="CY687" s="171">
        <v>116.8</v>
      </c>
      <c r="CZ687" s="171">
        <v>117.5</v>
      </c>
      <c r="DA687" s="171">
        <v>118.6</v>
      </c>
      <c r="DB687" s="171">
        <v>120.5</v>
      </c>
      <c r="DC687" s="171">
        <v>118.7</v>
      </c>
      <c r="DD687" s="171">
        <v>115.7</v>
      </c>
      <c r="DE687" s="171">
        <v>116</v>
      </c>
      <c r="DF687" s="171">
        <v>118.4</v>
      </c>
      <c r="DG687" s="171">
        <v>117.6</v>
      </c>
      <c r="DH687" s="171">
        <v>117.2</v>
      </c>
      <c r="DI687" s="171">
        <v>116.1</v>
      </c>
      <c r="DJ687" s="171">
        <v>118</v>
      </c>
      <c r="DK687" s="171">
        <v>121.2</v>
      </c>
      <c r="DL687" s="171">
        <v>122.1</v>
      </c>
      <c r="DM687" s="171">
        <v>123.5</v>
      </c>
      <c r="DN687" s="171">
        <v>125.8</v>
      </c>
      <c r="DO687" s="171">
        <v>125</v>
      </c>
      <c r="DP687" s="171">
        <v>125.8</v>
      </c>
      <c r="DQ687" s="171">
        <v>127.5</v>
      </c>
      <c r="DR687" s="171">
        <v>126.7</v>
      </c>
      <c r="DS687" s="171">
        <v>127</v>
      </c>
      <c r="DT687" s="171">
        <v>130</v>
      </c>
    </row>
    <row r="688" spans="1:124" x14ac:dyDescent="0.25">
      <c r="A688" s="169" t="s">
        <v>1770</v>
      </c>
      <c r="B688" s="169" t="s">
        <v>1771</v>
      </c>
      <c r="C688" s="170">
        <v>0.13327</v>
      </c>
      <c r="D688" s="171">
        <v>102.2</v>
      </c>
      <c r="E688" s="171">
        <v>105.3</v>
      </c>
      <c r="F688" s="171">
        <v>107</v>
      </c>
      <c r="G688" s="171">
        <v>107.9</v>
      </c>
      <c r="H688" s="171">
        <v>111.3</v>
      </c>
      <c r="I688" s="171">
        <v>112.5</v>
      </c>
      <c r="J688" s="171">
        <v>111.6</v>
      </c>
      <c r="K688" s="171">
        <v>114.3</v>
      </c>
      <c r="L688" s="171">
        <v>115.6</v>
      </c>
      <c r="M688" s="171">
        <v>119</v>
      </c>
      <c r="N688" s="171">
        <v>119.4</v>
      </c>
      <c r="O688" s="171">
        <v>120.7</v>
      </c>
      <c r="P688" s="171">
        <v>119.6</v>
      </c>
      <c r="Q688" s="171">
        <v>119.6</v>
      </c>
      <c r="R688" s="171">
        <v>117.4</v>
      </c>
      <c r="S688" s="171">
        <v>119.2</v>
      </c>
      <c r="T688" s="171">
        <v>118.5</v>
      </c>
      <c r="U688" s="171">
        <v>118.1</v>
      </c>
      <c r="V688" s="171">
        <v>118.3</v>
      </c>
      <c r="W688" s="171">
        <v>118.2</v>
      </c>
      <c r="X688" s="171">
        <v>118.8</v>
      </c>
      <c r="Y688" s="171">
        <v>119.7</v>
      </c>
      <c r="Z688" s="171">
        <v>123.3</v>
      </c>
      <c r="AA688" s="171">
        <v>126</v>
      </c>
      <c r="AB688" s="171">
        <v>124.2</v>
      </c>
      <c r="AC688" s="171">
        <v>127.8</v>
      </c>
      <c r="AD688" s="171">
        <v>128.69999999999999</v>
      </c>
      <c r="AE688" s="171">
        <v>127.8</v>
      </c>
      <c r="AF688" s="171">
        <v>125.9</v>
      </c>
      <c r="AG688" s="171">
        <v>125.4</v>
      </c>
      <c r="AH688" s="171">
        <v>124.6</v>
      </c>
      <c r="AI688" s="171">
        <v>124.1</v>
      </c>
      <c r="AJ688" s="171">
        <v>123.4</v>
      </c>
      <c r="AK688" s="171">
        <v>126.7</v>
      </c>
      <c r="AL688" s="171">
        <v>126.3</v>
      </c>
      <c r="AM688" s="171">
        <v>127.1</v>
      </c>
      <c r="AN688" s="171">
        <v>124.3</v>
      </c>
      <c r="AO688" s="171">
        <v>124.5</v>
      </c>
      <c r="AP688" s="171">
        <v>124.3</v>
      </c>
      <c r="AQ688" s="171">
        <v>120.7</v>
      </c>
      <c r="AR688" s="171">
        <v>122</v>
      </c>
      <c r="AS688" s="171">
        <v>122.8</v>
      </c>
      <c r="AT688" s="171">
        <v>124</v>
      </c>
      <c r="AU688" s="171">
        <v>123.7</v>
      </c>
      <c r="AV688" s="171">
        <v>118.5</v>
      </c>
      <c r="AW688" s="171">
        <v>117.1</v>
      </c>
      <c r="AX688" s="171">
        <v>121</v>
      </c>
      <c r="AY688" s="171">
        <v>122.4</v>
      </c>
      <c r="AZ688" s="171">
        <v>118.5</v>
      </c>
      <c r="BA688" s="171">
        <v>120</v>
      </c>
      <c r="BB688" s="171">
        <v>119.8</v>
      </c>
      <c r="BC688" s="171">
        <v>122.5</v>
      </c>
      <c r="BD688" s="171">
        <v>119.3</v>
      </c>
      <c r="BE688" s="171">
        <v>120</v>
      </c>
      <c r="BF688" s="171">
        <v>117.2</v>
      </c>
      <c r="BG688" s="171">
        <v>118.4</v>
      </c>
      <c r="BH688" s="171">
        <v>118.3</v>
      </c>
      <c r="BI688" s="171">
        <v>117.9</v>
      </c>
      <c r="BJ688" s="171">
        <v>117.2</v>
      </c>
      <c r="BK688" s="171">
        <v>116.2</v>
      </c>
      <c r="BL688" s="171">
        <v>116.3</v>
      </c>
      <c r="BM688" s="171">
        <v>117.5</v>
      </c>
      <c r="BN688" s="171">
        <v>114.3</v>
      </c>
      <c r="BO688" s="171">
        <v>123.6</v>
      </c>
      <c r="BP688" s="171">
        <v>122.9</v>
      </c>
      <c r="BQ688" s="171">
        <v>123.8</v>
      </c>
      <c r="BR688" s="171">
        <v>117.2</v>
      </c>
      <c r="BS688" s="171">
        <v>112.7</v>
      </c>
      <c r="BT688" s="171">
        <v>112.8</v>
      </c>
      <c r="BU688" s="171">
        <v>113.7</v>
      </c>
      <c r="BV688" s="171">
        <v>110.3</v>
      </c>
      <c r="BW688" s="171">
        <v>112.4</v>
      </c>
      <c r="BX688" s="171">
        <v>116.6</v>
      </c>
      <c r="BY688" s="171">
        <v>126</v>
      </c>
      <c r="BZ688" s="171">
        <v>127.3</v>
      </c>
      <c r="CA688" s="171">
        <v>123.5</v>
      </c>
      <c r="CB688" s="171">
        <v>127</v>
      </c>
      <c r="CC688" s="171">
        <v>129.6</v>
      </c>
      <c r="CD688" s="171">
        <v>128.5</v>
      </c>
      <c r="CE688" s="171">
        <v>126.3</v>
      </c>
      <c r="CF688" s="171">
        <v>128.69999999999999</v>
      </c>
      <c r="CG688" s="171">
        <v>128.80000000000001</v>
      </c>
      <c r="CH688" s="171">
        <v>124.6</v>
      </c>
      <c r="CI688" s="171">
        <v>125.8</v>
      </c>
      <c r="CJ688" s="171">
        <v>119</v>
      </c>
      <c r="CK688" s="171">
        <v>119.4</v>
      </c>
      <c r="CL688" s="171">
        <v>113.6</v>
      </c>
      <c r="CM688" s="171">
        <v>115.4</v>
      </c>
      <c r="CN688" s="171">
        <v>106.6</v>
      </c>
      <c r="CO688" s="171">
        <v>105</v>
      </c>
      <c r="CP688" s="171">
        <v>108.4</v>
      </c>
      <c r="CQ688" s="171">
        <v>104.1</v>
      </c>
      <c r="CR688" s="171">
        <v>109.2</v>
      </c>
      <c r="CS688" s="171">
        <v>108</v>
      </c>
      <c r="CT688" s="171">
        <v>105.9</v>
      </c>
      <c r="CU688" s="171">
        <v>103.8</v>
      </c>
      <c r="CV688" s="171">
        <v>99.4</v>
      </c>
      <c r="CW688" s="171">
        <v>101.1</v>
      </c>
      <c r="CX688" s="171">
        <v>96.9</v>
      </c>
      <c r="CY688" s="171">
        <v>93.7</v>
      </c>
      <c r="CZ688" s="171">
        <v>94.3</v>
      </c>
      <c r="DA688" s="171">
        <v>93.3</v>
      </c>
      <c r="DB688" s="171">
        <v>97.2</v>
      </c>
      <c r="DC688" s="171">
        <v>99.5</v>
      </c>
      <c r="DD688" s="171">
        <v>100.2</v>
      </c>
      <c r="DE688" s="171">
        <v>101.6</v>
      </c>
      <c r="DF688" s="171">
        <v>99.9</v>
      </c>
      <c r="DG688" s="171">
        <v>100.5</v>
      </c>
      <c r="DH688" s="171">
        <v>102.2</v>
      </c>
      <c r="DI688" s="171">
        <v>101.6</v>
      </c>
      <c r="DJ688" s="171">
        <v>101.1</v>
      </c>
      <c r="DK688" s="171">
        <v>99.6</v>
      </c>
      <c r="DL688" s="171">
        <v>101</v>
      </c>
      <c r="DM688" s="171">
        <v>102.1</v>
      </c>
      <c r="DN688" s="171">
        <v>103.7</v>
      </c>
      <c r="DO688" s="171">
        <v>103.8</v>
      </c>
      <c r="DP688" s="171">
        <v>100.4</v>
      </c>
      <c r="DQ688" s="171">
        <v>106</v>
      </c>
      <c r="DR688" s="171">
        <v>106.4</v>
      </c>
      <c r="DS688" s="171">
        <v>107.2</v>
      </c>
      <c r="DT688" s="171">
        <v>102.7</v>
      </c>
    </row>
    <row r="689" spans="1:124" x14ac:dyDescent="0.25">
      <c r="A689" s="169" t="s">
        <v>1772</v>
      </c>
      <c r="B689" s="169" t="s">
        <v>1773</v>
      </c>
      <c r="C689" s="170">
        <v>0.13327</v>
      </c>
      <c r="D689" s="171">
        <v>102.2</v>
      </c>
      <c r="E689" s="171">
        <v>105.3</v>
      </c>
      <c r="F689" s="171">
        <v>107</v>
      </c>
      <c r="G689" s="171">
        <v>107.9</v>
      </c>
      <c r="H689" s="171">
        <v>111.3</v>
      </c>
      <c r="I689" s="171">
        <v>112.5</v>
      </c>
      <c r="J689" s="171">
        <v>111.6</v>
      </c>
      <c r="K689" s="171">
        <v>114.3</v>
      </c>
      <c r="L689" s="171">
        <v>115.6</v>
      </c>
      <c r="M689" s="171">
        <v>119</v>
      </c>
      <c r="N689" s="171">
        <v>119.4</v>
      </c>
      <c r="O689" s="171">
        <v>120.7</v>
      </c>
      <c r="P689" s="171">
        <v>119.6</v>
      </c>
      <c r="Q689" s="171">
        <v>119.6</v>
      </c>
      <c r="R689" s="171">
        <v>117.4</v>
      </c>
      <c r="S689" s="171">
        <v>119.2</v>
      </c>
      <c r="T689" s="171">
        <v>118.5</v>
      </c>
      <c r="U689" s="171">
        <v>118.1</v>
      </c>
      <c r="V689" s="171">
        <v>118.3</v>
      </c>
      <c r="W689" s="171">
        <v>118.2</v>
      </c>
      <c r="X689" s="171">
        <v>118.8</v>
      </c>
      <c r="Y689" s="171">
        <v>119.7</v>
      </c>
      <c r="Z689" s="171">
        <v>123.3</v>
      </c>
      <c r="AA689" s="171">
        <v>126</v>
      </c>
      <c r="AB689" s="171">
        <v>124.2</v>
      </c>
      <c r="AC689" s="171">
        <v>127.8</v>
      </c>
      <c r="AD689" s="171">
        <v>128.69999999999999</v>
      </c>
      <c r="AE689" s="171">
        <v>127.8</v>
      </c>
      <c r="AF689" s="171">
        <v>125.9</v>
      </c>
      <c r="AG689" s="171">
        <v>125.4</v>
      </c>
      <c r="AH689" s="171">
        <v>124.6</v>
      </c>
      <c r="AI689" s="171">
        <v>124.1</v>
      </c>
      <c r="AJ689" s="171">
        <v>123.4</v>
      </c>
      <c r="AK689" s="171">
        <v>126.7</v>
      </c>
      <c r="AL689" s="171">
        <v>126.3</v>
      </c>
      <c r="AM689" s="171">
        <v>127.1</v>
      </c>
      <c r="AN689" s="171">
        <v>124.3</v>
      </c>
      <c r="AO689" s="171">
        <v>124.5</v>
      </c>
      <c r="AP689" s="171">
        <v>124.3</v>
      </c>
      <c r="AQ689" s="171">
        <v>120.7</v>
      </c>
      <c r="AR689" s="171">
        <v>122</v>
      </c>
      <c r="AS689" s="171">
        <v>122.8</v>
      </c>
      <c r="AT689" s="171">
        <v>124</v>
      </c>
      <c r="AU689" s="171">
        <v>123.7</v>
      </c>
      <c r="AV689" s="171">
        <v>118.5</v>
      </c>
      <c r="AW689" s="171">
        <v>117.1</v>
      </c>
      <c r="AX689" s="171">
        <v>121</v>
      </c>
      <c r="AY689" s="171">
        <v>122.4</v>
      </c>
      <c r="AZ689" s="171">
        <v>118.5</v>
      </c>
      <c r="BA689" s="171">
        <v>120</v>
      </c>
      <c r="BB689" s="171">
        <v>119.8</v>
      </c>
      <c r="BC689" s="171">
        <v>122.5</v>
      </c>
      <c r="BD689" s="171">
        <v>119.3</v>
      </c>
      <c r="BE689" s="171">
        <v>120</v>
      </c>
      <c r="BF689" s="171">
        <v>117.2</v>
      </c>
      <c r="BG689" s="171">
        <v>118.4</v>
      </c>
      <c r="BH689" s="171">
        <v>118.3</v>
      </c>
      <c r="BI689" s="171">
        <v>117.9</v>
      </c>
      <c r="BJ689" s="171">
        <v>117.2</v>
      </c>
      <c r="BK689" s="171">
        <v>116.2</v>
      </c>
      <c r="BL689" s="171">
        <v>116.3</v>
      </c>
      <c r="BM689" s="171">
        <v>117.5</v>
      </c>
      <c r="BN689" s="171">
        <v>114.3</v>
      </c>
      <c r="BO689" s="171">
        <v>123.6</v>
      </c>
      <c r="BP689" s="171">
        <v>122.9</v>
      </c>
      <c r="BQ689" s="171">
        <v>123.8</v>
      </c>
      <c r="BR689" s="171">
        <v>117.2</v>
      </c>
      <c r="BS689" s="171">
        <v>112.7</v>
      </c>
      <c r="BT689" s="171">
        <v>112.8</v>
      </c>
      <c r="BU689" s="171">
        <v>113.7</v>
      </c>
      <c r="BV689" s="171">
        <v>110.3</v>
      </c>
      <c r="BW689" s="171">
        <v>112.4</v>
      </c>
      <c r="BX689" s="171">
        <v>116.6</v>
      </c>
      <c r="BY689" s="171">
        <v>126</v>
      </c>
      <c r="BZ689" s="171">
        <v>127.3</v>
      </c>
      <c r="CA689" s="171">
        <v>123.5</v>
      </c>
      <c r="CB689" s="171">
        <v>127</v>
      </c>
      <c r="CC689" s="171">
        <v>129.6</v>
      </c>
      <c r="CD689" s="171">
        <v>128.5</v>
      </c>
      <c r="CE689" s="171">
        <v>126.3</v>
      </c>
      <c r="CF689" s="171">
        <v>128.69999999999999</v>
      </c>
      <c r="CG689" s="171">
        <v>128.80000000000001</v>
      </c>
      <c r="CH689" s="171">
        <v>124.6</v>
      </c>
      <c r="CI689" s="171">
        <v>125.8</v>
      </c>
      <c r="CJ689" s="171">
        <v>119</v>
      </c>
      <c r="CK689" s="171">
        <v>119.4</v>
      </c>
      <c r="CL689" s="171">
        <v>113.6</v>
      </c>
      <c r="CM689" s="171">
        <v>115.4</v>
      </c>
      <c r="CN689" s="171">
        <v>106.6</v>
      </c>
      <c r="CO689" s="171">
        <v>105</v>
      </c>
      <c r="CP689" s="171">
        <v>108.4</v>
      </c>
      <c r="CQ689" s="171">
        <v>104.1</v>
      </c>
      <c r="CR689" s="171">
        <v>109.2</v>
      </c>
      <c r="CS689" s="171">
        <v>108</v>
      </c>
      <c r="CT689" s="171">
        <v>105.9</v>
      </c>
      <c r="CU689" s="171">
        <v>103.8</v>
      </c>
      <c r="CV689" s="171">
        <v>99.4</v>
      </c>
      <c r="CW689" s="171">
        <v>101.1</v>
      </c>
      <c r="CX689" s="171">
        <v>96.9</v>
      </c>
      <c r="CY689" s="171">
        <v>93.7</v>
      </c>
      <c r="CZ689" s="171">
        <v>94.3</v>
      </c>
      <c r="DA689" s="171">
        <v>93.3</v>
      </c>
      <c r="DB689" s="171">
        <v>97.2</v>
      </c>
      <c r="DC689" s="171">
        <v>99.5</v>
      </c>
      <c r="DD689" s="171">
        <v>100.2</v>
      </c>
      <c r="DE689" s="171">
        <v>101.6</v>
      </c>
      <c r="DF689" s="171">
        <v>99.9</v>
      </c>
      <c r="DG689" s="171">
        <v>100.5</v>
      </c>
      <c r="DH689" s="171">
        <v>102.2</v>
      </c>
      <c r="DI689" s="171">
        <v>101.6</v>
      </c>
      <c r="DJ689" s="171">
        <v>101.1</v>
      </c>
      <c r="DK689" s="171">
        <v>99.6</v>
      </c>
      <c r="DL689" s="171">
        <v>101</v>
      </c>
      <c r="DM689" s="171">
        <v>102.1</v>
      </c>
      <c r="DN689" s="171">
        <v>103.7</v>
      </c>
      <c r="DO689" s="171">
        <v>103.8</v>
      </c>
      <c r="DP689" s="171">
        <v>100.4</v>
      </c>
      <c r="DQ689" s="171">
        <v>106</v>
      </c>
      <c r="DR689" s="171">
        <v>106.4</v>
      </c>
      <c r="DS689" s="171">
        <v>107.2</v>
      </c>
      <c r="DT689" s="171">
        <v>102.7</v>
      </c>
    </row>
    <row r="690" spans="1:124" x14ac:dyDescent="0.25">
      <c r="A690" s="169" t="s">
        <v>1774</v>
      </c>
      <c r="B690" s="169" t="s">
        <v>1775</v>
      </c>
      <c r="C690" s="170">
        <v>0.42798000000000003</v>
      </c>
      <c r="D690" s="171">
        <v>103.2</v>
      </c>
      <c r="E690" s="171">
        <v>104.5</v>
      </c>
      <c r="F690" s="171">
        <v>104.8</v>
      </c>
      <c r="G690" s="171">
        <v>103.7</v>
      </c>
      <c r="H690" s="171">
        <v>102.8</v>
      </c>
      <c r="I690" s="171">
        <v>103.6</v>
      </c>
      <c r="J690" s="171">
        <v>105.9</v>
      </c>
      <c r="K690" s="171">
        <v>105.2</v>
      </c>
      <c r="L690" s="171">
        <v>105.9</v>
      </c>
      <c r="M690" s="171">
        <v>105.5</v>
      </c>
      <c r="N690" s="171">
        <v>104.7</v>
      </c>
      <c r="O690" s="171">
        <v>105.7</v>
      </c>
      <c r="P690" s="171">
        <v>103.4</v>
      </c>
      <c r="Q690" s="171">
        <v>103.4</v>
      </c>
      <c r="R690" s="171">
        <v>103.9</v>
      </c>
      <c r="S690" s="171">
        <v>103.8</v>
      </c>
      <c r="T690" s="171">
        <v>104.6</v>
      </c>
      <c r="U690" s="171">
        <v>107.7</v>
      </c>
      <c r="V690" s="171">
        <v>107.8</v>
      </c>
      <c r="W690" s="171">
        <v>108.8</v>
      </c>
      <c r="X690" s="171">
        <v>108.9</v>
      </c>
      <c r="Y690" s="171">
        <v>109.8</v>
      </c>
      <c r="Z690" s="171">
        <v>109</v>
      </c>
      <c r="AA690" s="171">
        <v>109.1</v>
      </c>
      <c r="AB690" s="171">
        <v>106.1</v>
      </c>
      <c r="AC690" s="171">
        <v>105.9</v>
      </c>
      <c r="AD690" s="171">
        <v>106.5</v>
      </c>
      <c r="AE690" s="171">
        <v>106.7</v>
      </c>
      <c r="AF690" s="171">
        <v>109</v>
      </c>
      <c r="AG690" s="171">
        <v>109.8</v>
      </c>
      <c r="AH690" s="171">
        <v>108.4</v>
      </c>
      <c r="AI690" s="171">
        <v>107.7</v>
      </c>
      <c r="AJ690" s="171">
        <v>107.4</v>
      </c>
      <c r="AK690" s="171">
        <v>106.5</v>
      </c>
      <c r="AL690" s="171">
        <v>104.2</v>
      </c>
      <c r="AM690" s="171">
        <v>104.5</v>
      </c>
      <c r="AN690" s="171">
        <v>105.6</v>
      </c>
      <c r="AO690" s="171">
        <v>104.5</v>
      </c>
      <c r="AP690" s="171">
        <v>104.7</v>
      </c>
      <c r="AQ690" s="171">
        <v>103.3</v>
      </c>
      <c r="AR690" s="171">
        <v>100.7</v>
      </c>
      <c r="AS690" s="171">
        <v>101.6</v>
      </c>
      <c r="AT690" s="171">
        <v>101.7</v>
      </c>
      <c r="AU690" s="171">
        <v>99.7</v>
      </c>
      <c r="AV690" s="171">
        <v>98.4</v>
      </c>
      <c r="AW690" s="171">
        <v>99.2</v>
      </c>
      <c r="AX690" s="171">
        <v>97.7</v>
      </c>
      <c r="AY690" s="171">
        <v>98.4</v>
      </c>
      <c r="AZ690" s="171">
        <v>99.9</v>
      </c>
      <c r="BA690" s="171">
        <v>99.1</v>
      </c>
      <c r="BB690" s="171">
        <v>97.7</v>
      </c>
      <c r="BC690" s="171">
        <v>98.5</v>
      </c>
      <c r="BD690" s="171">
        <v>98.2</v>
      </c>
      <c r="BE690" s="171">
        <v>98.8</v>
      </c>
      <c r="BF690" s="171">
        <v>98.4</v>
      </c>
      <c r="BG690" s="171">
        <v>99.2</v>
      </c>
      <c r="BH690" s="171">
        <v>101.4</v>
      </c>
      <c r="BI690" s="171">
        <v>101.6</v>
      </c>
      <c r="BJ690" s="171">
        <v>101.8</v>
      </c>
      <c r="BK690" s="171">
        <v>101.7</v>
      </c>
      <c r="BL690" s="171">
        <v>102.3</v>
      </c>
      <c r="BM690" s="171">
        <v>102.2</v>
      </c>
      <c r="BN690" s="171">
        <v>102.5</v>
      </c>
      <c r="BO690" s="171">
        <v>103.5</v>
      </c>
      <c r="BP690" s="171">
        <v>104.5</v>
      </c>
      <c r="BQ690" s="171">
        <v>106.7</v>
      </c>
      <c r="BR690" s="171">
        <v>106</v>
      </c>
      <c r="BS690" s="171">
        <v>107.3</v>
      </c>
      <c r="BT690" s="171">
        <v>107.5</v>
      </c>
      <c r="BU690" s="171">
        <v>108.1</v>
      </c>
      <c r="BV690" s="171">
        <v>108.6</v>
      </c>
      <c r="BW690" s="171">
        <v>109.2</v>
      </c>
      <c r="BX690" s="171">
        <v>110</v>
      </c>
      <c r="BY690" s="171">
        <v>110.6</v>
      </c>
      <c r="BZ690" s="171">
        <v>111.9</v>
      </c>
      <c r="CA690" s="171">
        <v>111.6</v>
      </c>
      <c r="CB690" s="171">
        <v>110</v>
      </c>
      <c r="CC690" s="171">
        <v>111.3</v>
      </c>
      <c r="CD690" s="171">
        <v>112.3</v>
      </c>
      <c r="CE690" s="171">
        <v>111.8</v>
      </c>
      <c r="CF690" s="171">
        <v>111.5</v>
      </c>
      <c r="CG690" s="171">
        <v>111.4</v>
      </c>
      <c r="CH690" s="171">
        <v>111.3</v>
      </c>
      <c r="CI690" s="171">
        <v>111</v>
      </c>
      <c r="CJ690" s="171">
        <v>110.2</v>
      </c>
      <c r="CK690" s="171">
        <v>110.3</v>
      </c>
      <c r="CL690" s="171">
        <v>109.3</v>
      </c>
      <c r="CM690" s="171">
        <v>109.7</v>
      </c>
      <c r="CN690" s="171">
        <v>109.9</v>
      </c>
      <c r="CO690" s="171">
        <v>109.5</v>
      </c>
      <c r="CP690" s="171">
        <v>110</v>
      </c>
      <c r="CQ690" s="171">
        <v>109.5</v>
      </c>
      <c r="CR690" s="171">
        <v>109.8</v>
      </c>
      <c r="CS690" s="171">
        <v>110.5</v>
      </c>
      <c r="CT690" s="171">
        <v>109.4</v>
      </c>
      <c r="CU690" s="171">
        <v>108.8</v>
      </c>
      <c r="CV690" s="171">
        <v>108.3</v>
      </c>
      <c r="CW690" s="171">
        <v>108.1</v>
      </c>
      <c r="CX690" s="171">
        <v>109.5</v>
      </c>
      <c r="CY690" s="171">
        <v>110.9</v>
      </c>
      <c r="CZ690" s="171">
        <v>112.6</v>
      </c>
      <c r="DA690" s="171">
        <v>114.7</v>
      </c>
      <c r="DB690" s="171">
        <v>114.5</v>
      </c>
      <c r="DC690" s="171">
        <v>116.1</v>
      </c>
      <c r="DD690" s="171">
        <v>119.5</v>
      </c>
      <c r="DE690" s="171">
        <v>122.5</v>
      </c>
      <c r="DF690" s="171">
        <v>124.4</v>
      </c>
      <c r="DG690" s="171">
        <v>129.4</v>
      </c>
      <c r="DH690" s="171">
        <v>130.4</v>
      </c>
      <c r="DI690" s="171">
        <v>134.69999999999999</v>
      </c>
      <c r="DJ690" s="171">
        <v>137.1</v>
      </c>
      <c r="DK690" s="171">
        <v>138.9</v>
      </c>
      <c r="DL690" s="171">
        <v>138.80000000000001</v>
      </c>
      <c r="DM690" s="171">
        <v>140.1</v>
      </c>
      <c r="DN690" s="171">
        <v>141.9</v>
      </c>
      <c r="DO690" s="171">
        <v>142.19999999999999</v>
      </c>
      <c r="DP690" s="171">
        <v>143.1</v>
      </c>
      <c r="DQ690" s="171">
        <v>144.69999999999999</v>
      </c>
      <c r="DR690" s="171">
        <v>146.5</v>
      </c>
      <c r="DS690" s="171">
        <v>148.1</v>
      </c>
      <c r="DT690" s="171">
        <v>151.5</v>
      </c>
    </row>
    <row r="691" spans="1:124" x14ac:dyDescent="0.25">
      <c r="A691" s="169" t="s">
        <v>1776</v>
      </c>
      <c r="B691" s="169" t="s">
        <v>1777</v>
      </c>
      <c r="C691" s="170">
        <v>8.2919999999999994E-2</v>
      </c>
      <c r="D691" s="171">
        <v>98.9</v>
      </c>
      <c r="E691" s="171">
        <v>100.7</v>
      </c>
      <c r="F691" s="171">
        <v>99</v>
      </c>
      <c r="G691" s="171">
        <v>96.4</v>
      </c>
      <c r="H691" s="171">
        <v>96.3</v>
      </c>
      <c r="I691" s="171">
        <v>97.9</v>
      </c>
      <c r="J691" s="171">
        <v>99.9</v>
      </c>
      <c r="K691" s="171">
        <v>98.8</v>
      </c>
      <c r="L691" s="171">
        <v>101.1</v>
      </c>
      <c r="M691" s="171">
        <v>98</v>
      </c>
      <c r="N691" s="171">
        <v>98.3</v>
      </c>
      <c r="O691" s="171">
        <v>98.8</v>
      </c>
      <c r="P691" s="171">
        <v>99.3</v>
      </c>
      <c r="Q691" s="171">
        <v>99.5</v>
      </c>
      <c r="R691" s="171">
        <v>96.5</v>
      </c>
      <c r="S691" s="171">
        <v>99</v>
      </c>
      <c r="T691" s="171">
        <v>101.1</v>
      </c>
      <c r="U691" s="171">
        <v>103.2</v>
      </c>
      <c r="V691" s="171">
        <v>104.5</v>
      </c>
      <c r="W691" s="171">
        <v>105</v>
      </c>
      <c r="X691" s="171">
        <v>106.9</v>
      </c>
      <c r="Y691" s="171">
        <v>105.8</v>
      </c>
      <c r="Z691" s="171">
        <v>106.7</v>
      </c>
      <c r="AA691" s="171">
        <v>106.1</v>
      </c>
      <c r="AB691" s="171">
        <v>104.7</v>
      </c>
      <c r="AC691" s="171">
        <v>105.1</v>
      </c>
      <c r="AD691" s="171">
        <v>104.6</v>
      </c>
      <c r="AE691" s="171">
        <v>103.2</v>
      </c>
      <c r="AF691" s="171">
        <v>105.7</v>
      </c>
      <c r="AG691" s="171">
        <v>107.6</v>
      </c>
      <c r="AH691" s="171">
        <v>107.8</v>
      </c>
      <c r="AI691" s="171">
        <v>109</v>
      </c>
      <c r="AJ691" s="171">
        <v>112</v>
      </c>
      <c r="AK691" s="171">
        <v>111.3</v>
      </c>
      <c r="AL691" s="171">
        <v>108.9</v>
      </c>
      <c r="AM691" s="171">
        <v>107.6</v>
      </c>
      <c r="AN691" s="171">
        <v>107.6</v>
      </c>
      <c r="AO691" s="171">
        <v>106.6</v>
      </c>
      <c r="AP691" s="171">
        <v>109.7</v>
      </c>
      <c r="AQ691" s="171">
        <v>105.6</v>
      </c>
      <c r="AR691" s="171">
        <v>102.7</v>
      </c>
      <c r="AS691" s="171">
        <v>104.4</v>
      </c>
      <c r="AT691" s="171">
        <v>104.7</v>
      </c>
      <c r="AU691" s="171">
        <v>104.2</v>
      </c>
      <c r="AV691" s="171">
        <v>102.2</v>
      </c>
      <c r="AW691" s="171">
        <v>102.4</v>
      </c>
      <c r="AX691" s="171">
        <v>101.2</v>
      </c>
      <c r="AY691" s="171">
        <v>101.1</v>
      </c>
      <c r="AZ691" s="171">
        <v>102.3</v>
      </c>
      <c r="BA691" s="171">
        <v>103.7</v>
      </c>
      <c r="BB691" s="171">
        <v>100.4</v>
      </c>
      <c r="BC691" s="171">
        <v>101</v>
      </c>
      <c r="BD691" s="171">
        <v>101</v>
      </c>
      <c r="BE691" s="171">
        <v>101.9</v>
      </c>
      <c r="BF691" s="171">
        <v>100.4</v>
      </c>
      <c r="BG691" s="171">
        <v>101.6</v>
      </c>
      <c r="BH691" s="171">
        <v>104</v>
      </c>
      <c r="BI691" s="171">
        <v>102.5</v>
      </c>
      <c r="BJ691" s="171">
        <v>105.9</v>
      </c>
      <c r="BK691" s="171">
        <v>103.6</v>
      </c>
      <c r="BL691" s="171">
        <v>105.3</v>
      </c>
      <c r="BM691" s="171">
        <v>104.8</v>
      </c>
      <c r="BN691" s="171">
        <v>107.7</v>
      </c>
      <c r="BO691" s="171">
        <v>106.5</v>
      </c>
      <c r="BP691" s="171">
        <v>109.2</v>
      </c>
      <c r="BQ691" s="171">
        <v>108.2</v>
      </c>
      <c r="BR691" s="171">
        <v>108</v>
      </c>
      <c r="BS691" s="171">
        <v>109.8</v>
      </c>
      <c r="BT691" s="171">
        <v>111.6</v>
      </c>
      <c r="BU691" s="171">
        <v>112.2</v>
      </c>
      <c r="BV691" s="171">
        <v>111.4</v>
      </c>
      <c r="BW691" s="171">
        <v>112.2</v>
      </c>
      <c r="BX691" s="171">
        <v>112.6</v>
      </c>
      <c r="BY691" s="171">
        <v>111</v>
      </c>
      <c r="BZ691" s="171">
        <v>112.4</v>
      </c>
      <c r="CA691" s="171">
        <v>113.6</v>
      </c>
      <c r="CB691" s="171">
        <v>110.7</v>
      </c>
      <c r="CC691" s="171">
        <v>112.6</v>
      </c>
      <c r="CD691" s="171">
        <v>113.4</v>
      </c>
      <c r="CE691" s="171">
        <v>115.6</v>
      </c>
      <c r="CF691" s="171">
        <v>113.1</v>
      </c>
      <c r="CG691" s="171">
        <v>115.6</v>
      </c>
      <c r="CH691" s="171">
        <v>114</v>
      </c>
      <c r="CI691" s="171">
        <v>113.9</v>
      </c>
      <c r="CJ691" s="171">
        <v>112.2</v>
      </c>
      <c r="CK691" s="171">
        <v>111.1</v>
      </c>
      <c r="CL691" s="171">
        <v>109.2</v>
      </c>
      <c r="CM691" s="171">
        <v>112.1</v>
      </c>
      <c r="CN691" s="171">
        <v>111.1</v>
      </c>
      <c r="CO691" s="171">
        <v>109.2</v>
      </c>
      <c r="CP691" s="171">
        <v>110.2</v>
      </c>
      <c r="CQ691" s="171">
        <v>112.6</v>
      </c>
      <c r="CR691" s="171">
        <v>109.6</v>
      </c>
      <c r="CS691" s="171">
        <v>110.7</v>
      </c>
      <c r="CT691" s="171">
        <v>109.9</v>
      </c>
      <c r="CU691" s="171">
        <v>108.5</v>
      </c>
      <c r="CV691" s="171">
        <v>108.7</v>
      </c>
      <c r="CW691" s="171">
        <v>108.4</v>
      </c>
      <c r="CX691" s="171">
        <v>106.9</v>
      </c>
      <c r="CY691" s="171">
        <v>107.4</v>
      </c>
      <c r="CZ691" s="171">
        <v>110.9</v>
      </c>
      <c r="DA691" s="171">
        <v>114.9</v>
      </c>
      <c r="DB691" s="171">
        <v>114.3</v>
      </c>
      <c r="DC691" s="171">
        <v>119.3</v>
      </c>
      <c r="DD691" s="171">
        <v>120.1</v>
      </c>
      <c r="DE691" s="171">
        <v>123.6</v>
      </c>
      <c r="DF691" s="171">
        <v>124.6</v>
      </c>
      <c r="DG691" s="171">
        <v>129.5</v>
      </c>
      <c r="DH691" s="171">
        <v>130.6</v>
      </c>
      <c r="DI691" s="171">
        <v>133.69999999999999</v>
      </c>
      <c r="DJ691" s="171">
        <v>139.9</v>
      </c>
      <c r="DK691" s="171">
        <v>144.4</v>
      </c>
      <c r="DL691" s="171">
        <v>142.4</v>
      </c>
      <c r="DM691" s="171">
        <v>141.4</v>
      </c>
      <c r="DN691" s="171">
        <v>143.9</v>
      </c>
      <c r="DO691" s="171">
        <v>146.30000000000001</v>
      </c>
      <c r="DP691" s="171">
        <v>150.4</v>
      </c>
      <c r="DQ691" s="171">
        <v>151.6</v>
      </c>
      <c r="DR691" s="171">
        <v>154</v>
      </c>
      <c r="DS691" s="171">
        <v>158.19999999999999</v>
      </c>
      <c r="DT691" s="171">
        <v>160.1</v>
      </c>
    </row>
    <row r="692" spans="1:124" x14ac:dyDescent="0.25">
      <c r="A692" s="169" t="s">
        <v>1778</v>
      </c>
      <c r="B692" s="169" t="s">
        <v>1779</v>
      </c>
      <c r="C692" s="170">
        <v>3.6600000000000001E-3</v>
      </c>
      <c r="D692" s="171">
        <v>94.2</v>
      </c>
      <c r="E692" s="171">
        <v>99.1</v>
      </c>
      <c r="F692" s="171">
        <v>103.1</v>
      </c>
      <c r="G692" s="171">
        <v>101.4</v>
      </c>
      <c r="H692" s="171">
        <v>98.2</v>
      </c>
      <c r="I692" s="171">
        <v>107.8</v>
      </c>
      <c r="J692" s="171">
        <v>103.4</v>
      </c>
      <c r="K692" s="171">
        <v>104.5</v>
      </c>
      <c r="L692" s="171">
        <v>104.7</v>
      </c>
      <c r="M692" s="171">
        <v>106.5</v>
      </c>
      <c r="N692" s="171">
        <v>105.3</v>
      </c>
      <c r="O692" s="171">
        <v>104.8</v>
      </c>
      <c r="P692" s="171">
        <v>101.6</v>
      </c>
      <c r="Q692" s="171">
        <v>101.7</v>
      </c>
      <c r="R692" s="171">
        <v>104.7</v>
      </c>
      <c r="S692" s="171">
        <v>100.9</v>
      </c>
      <c r="T692" s="171">
        <v>107.8</v>
      </c>
      <c r="U692" s="171">
        <v>111</v>
      </c>
      <c r="V692" s="171">
        <v>114.1</v>
      </c>
      <c r="W692" s="171">
        <v>109.3</v>
      </c>
      <c r="X692" s="171">
        <v>106.6</v>
      </c>
      <c r="Y692" s="171">
        <v>104.6</v>
      </c>
      <c r="Z692" s="171">
        <v>110.8</v>
      </c>
      <c r="AA692" s="171">
        <v>111</v>
      </c>
      <c r="AB692" s="171">
        <v>108</v>
      </c>
      <c r="AC692" s="171">
        <v>115.2</v>
      </c>
      <c r="AD692" s="171">
        <v>119.8</v>
      </c>
      <c r="AE692" s="171">
        <v>120.3</v>
      </c>
      <c r="AF692" s="171">
        <v>116.8</v>
      </c>
      <c r="AG692" s="171">
        <v>118.3</v>
      </c>
      <c r="AH692" s="171">
        <v>115.7</v>
      </c>
      <c r="AI692" s="171">
        <v>118.5</v>
      </c>
      <c r="AJ692" s="171">
        <v>118.7</v>
      </c>
      <c r="AK692" s="171">
        <v>117</v>
      </c>
      <c r="AL692" s="171">
        <v>114.5</v>
      </c>
      <c r="AM692" s="171">
        <v>115.3</v>
      </c>
      <c r="AN692" s="171">
        <v>116.9</v>
      </c>
      <c r="AO692" s="171">
        <v>116</v>
      </c>
      <c r="AP692" s="171">
        <v>117.7</v>
      </c>
      <c r="AQ692" s="171">
        <v>120.2</v>
      </c>
      <c r="AR692" s="171">
        <v>104.3</v>
      </c>
      <c r="AS692" s="171">
        <v>108</v>
      </c>
      <c r="AT692" s="171">
        <v>108</v>
      </c>
      <c r="AU692" s="171">
        <v>105.4</v>
      </c>
      <c r="AV692" s="171">
        <v>102.6</v>
      </c>
      <c r="AW692" s="171">
        <v>105.6</v>
      </c>
      <c r="AX692" s="171">
        <v>106.4</v>
      </c>
      <c r="AY692" s="171">
        <v>103</v>
      </c>
      <c r="AZ692" s="171">
        <v>105.4</v>
      </c>
      <c r="BA692" s="171">
        <v>102.2</v>
      </c>
      <c r="BB692" s="171">
        <v>102.9</v>
      </c>
      <c r="BC692" s="171">
        <v>102.9</v>
      </c>
      <c r="BD692" s="171">
        <v>106.1</v>
      </c>
      <c r="BE692" s="171">
        <v>107.1</v>
      </c>
      <c r="BF692" s="171">
        <v>106.8</v>
      </c>
      <c r="BG692" s="171">
        <v>101.4</v>
      </c>
      <c r="BH692" s="171">
        <v>102.1</v>
      </c>
      <c r="BI692" s="171">
        <v>102.1</v>
      </c>
      <c r="BJ692" s="171">
        <v>102.1</v>
      </c>
      <c r="BK692" s="171">
        <v>102.1</v>
      </c>
      <c r="BL692" s="171">
        <v>102.1</v>
      </c>
      <c r="BM692" s="171">
        <v>101.7</v>
      </c>
      <c r="BN692" s="171">
        <v>101.7</v>
      </c>
      <c r="BO692" s="171">
        <v>101.6</v>
      </c>
      <c r="BP692" s="171">
        <v>102</v>
      </c>
      <c r="BQ692" s="171">
        <v>104</v>
      </c>
      <c r="BR692" s="171">
        <v>104.8</v>
      </c>
      <c r="BS692" s="171">
        <v>102.4</v>
      </c>
      <c r="BT692" s="171">
        <v>116.2</v>
      </c>
      <c r="BU692" s="171">
        <v>113</v>
      </c>
      <c r="BV692" s="171">
        <v>115</v>
      </c>
      <c r="BW692" s="171">
        <v>119</v>
      </c>
      <c r="BX692" s="171">
        <v>116.7</v>
      </c>
      <c r="BY692" s="171">
        <v>121.5</v>
      </c>
      <c r="BZ692" s="171">
        <v>119</v>
      </c>
      <c r="CA692" s="171">
        <v>119.1</v>
      </c>
      <c r="CB692" s="171">
        <v>119.6</v>
      </c>
      <c r="CC692" s="171">
        <v>118.8</v>
      </c>
      <c r="CD692" s="171">
        <v>122.6</v>
      </c>
      <c r="CE692" s="171">
        <v>114.8</v>
      </c>
      <c r="CF692" s="171">
        <v>115.3</v>
      </c>
      <c r="CG692" s="171">
        <v>117.4</v>
      </c>
      <c r="CH692" s="171">
        <v>119.5</v>
      </c>
      <c r="CI692" s="171">
        <v>118.7</v>
      </c>
      <c r="CJ692" s="171">
        <v>114.6</v>
      </c>
      <c r="CK692" s="171">
        <v>113.2</v>
      </c>
      <c r="CL692" s="171">
        <v>113.3</v>
      </c>
      <c r="CM692" s="171">
        <v>111.7</v>
      </c>
      <c r="CN692" s="171">
        <v>111.9</v>
      </c>
      <c r="CO692" s="171">
        <v>111.4</v>
      </c>
      <c r="CP692" s="171">
        <v>115.6</v>
      </c>
      <c r="CQ692" s="171">
        <v>114.9</v>
      </c>
      <c r="CR692" s="171">
        <v>118.2</v>
      </c>
      <c r="CS692" s="171">
        <v>121</v>
      </c>
      <c r="CT692" s="171">
        <v>124.1</v>
      </c>
      <c r="CU692" s="171">
        <v>121.4</v>
      </c>
      <c r="CV692" s="171">
        <v>121.4</v>
      </c>
      <c r="CW692" s="171">
        <v>120.8</v>
      </c>
      <c r="CX692" s="171">
        <v>120.7</v>
      </c>
      <c r="CY692" s="171">
        <v>122.4</v>
      </c>
      <c r="CZ692" s="171">
        <v>118.2</v>
      </c>
      <c r="DA692" s="171">
        <v>123.2</v>
      </c>
      <c r="DB692" s="171">
        <v>128.30000000000001</v>
      </c>
      <c r="DC692" s="171">
        <v>123.1</v>
      </c>
      <c r="DD692" s="171">
        <v>125</v>
      </c>
      <c r="DE692" s="171">
        <v>129.9</v>
      </c>
      <c r="DF692" s="171">
        <v>127.9</v>
      </c>
      <c r="DG692" s="171">
        <v>117.8</v>
      </c>
      <c r="DH692" s="171">
        <v>121.4</v>
      </c>
      <c r="DI692" s="171">
        <v>131.30000000000001</v>
      </c>
      <c r="DJ692" s="171">
        <v>136.80000000000001</v>
      </c>
      <c r="DK692" s="171">
        <v>129.80000000000001</v>
      </c>
      <c r="DL692" s="171">
        <v>131.6</v>
      </c>
      <c r="DM692" s="171">
        <v>134.9</v>
      </c>
      <c r="DN692" s="171">
        <v>140.5</v>
      </c>
      <c r="DO692" s="171">
        <v>134.5</v>
      </c>
      <c r="DP692" s="171">
        <v>135.1</v>
      </c>
      <c r="DQ692" s="171">
        <v>136.9</v>
      </c>
      <c r="DR692" s="171">
        <v>139.69999999999999</v>
      </c>
      <c r="DS692" s="171">
        <v>137.69999999999999</v>
      </c>
      <c r="DT692" s="171">
        <v>142.30000000000001</v>
      </c>
    </row>
    <row r="693" spans="1:124" x14ac:dyDescent="0.25">
      <c r="A693" s="169" t="s">
        <v>1780</v>
      </c>
      <c r="B693" s="169" t="s">
        <v>1781</v>
      </c>
      <c r="C693" s="170">
        <v>2.1569999999999999E-2</v>
      </c>
      <c r="D693" s="171">
        <v>102.4</v>
      </c>
      <c r="E693" s="171">
        <v>105.2</v>
      </c>
      <c r="F693" s="171">
        <v>111.3</v>
      </c>
      <c r="G693" s="171">
        <v>111.7</v>
      </c>
      <c r="H693" s="171">
        <v>113</v>
      </c>
      <c r="I693" s="171">
        <v>113</v>
      </c>
      <c r="J693" s="171">
        <v>113.8</v>
      </c>
      <c r="K693" s="171">
        <v>113</v>
      </c>
      <c r="L693" s="171">
        <v>113</v>
      </c>
      <c r="M693" s="171">
        <v>113</v>
      </c>
      <c r="N693" s="171">
        <v>113</v>
      </c>
      <c r="O693" s="171">
        <v>113.1</v>
      </c>
      <c r="P693" s="171">
        <v>111.7</v>
      </c>
      <c r="Q693" s="171">
        <v>112.1</v>
      </c>
      <c r="R693" s="171">
        <v>112.1</v>
      </c>
      <c r="S693" s="171">
        <v>112.1</v>
      </c>
      <c r="T693" s="171">
        <v>112.9</v>
      </c>
      <c r="U693" s="171">
        <v>114.2</v>
      </c>
      <c r="V693" s="171">
        <v>109.2</v>
      </c>
      <c r="W693" s="171">
        <v>114.2</v>
      </c>
      <c r="X693" s="171">
        <v>115.9</v>
      </c>
      <c r="Y693" s="171">
        <v>116.4</v>
      </c>
      <c r="Z693" s="171">
        <v>116.9</v>
      </c>
      <c r="AA693" s="171">
        <v>116.5</v>
      </c>
      <c r="AB693" s="171">
        <v>115.4</v>
      </c>
      <c r="AC693" s="171">
        <v>115.4</v>
      </c>
      <c r="AD693" s="171">
        <v>115.4</v>
      </c>
      <c r="AE693" s="171">
        <v>115.4</v>
      </c>
      <c r="AF693" s="171">
        <v>115.4</v>
      </c>
      <c r="AG693" s="171">
        <v>116</v>
      </c>
      <c r="AH693" s="171">
        <v>116</v>
      </c>
      <c r="AI693" s="171">
        <v>110.3</v>
      </c>
      <c r="AJ693" s="171">
        <v>109.7</v>
      </c>
      <c r="AK693" s="171">
        <v>108.9</v>
      </c>
      <c r="AL693" s="171">
        <v>108</v>
      </c>
      <c r="AM693" s="171">
        <v>108</v>
      </c>
      <c r="AN693" s="171">
        <v>108</v>
      </c>
      <c r="AO693" s="171">
        <v>110.9</v>
      </c>
      <c r="AP693" s="171">
        <v>110.5</v>
      </c>
      <c r="AQ693" s="171">
        <v>110</v>
      </c>
      <c r="AR693" s="171">
        <v>109.4</v>
      </c>
      <c r="AS693" s="171">
        <v>108.8</v>
      </c>
      <c r="AT693" s="171">
        <v>106.8</v>
      </c>
      <c r="AU693" s="171">
        <v>106.4</v>
      </c>
      <c r="AV693" s="171">
        <v>105.9</v>
      </c>
      <c r="AW693" s="171">
        <v>102.7</v>
      </c>
      <c r="AX693" s="171">
        <v>102.3</v>
      </c>
      <c r="AY693" s="171">
        <v>99.4</v>
      </c>
      <c r="AZ693" s="171">
        <v>99.4</v>
      </c>
      <c r="BA693" s="171">
        <v>99.4</v>
      </c>
      <c r="BB693" s="171">
        <v>98.8</v>
      </c>
      <c r="BC693" s="171">
        <v>98.8</v>
      </c>
      <c r="BD693" s="171">
        <v>98.8</v>
      </c>
      <c r="BE693" s="171">
        <v>98.8</v>
      </c>
      <c r="BF693" s="171">
        <v>98.8</v>
      </c>
      <c r="BG693" s="171">
        <v>99.6</v>
      </c>
      <c r="BH693" s="171">
        <v>99.6</v>
      </c>
      <c r="BI693" s="171">
        <v>100.7</v>
      </c>
      <c r="BJ693" s="171">
        <v>100.7</v>
      </c>
      <c r="BK693" s="171">
        <v>101.8</v>
      </c>
      <c r="BL693" s="171">
        <v>101.8</v>
      </c>
      <c r="BM693" s="171">
        <v>101.8</v>
      </c>
      <c r="BN693" s="171">
        <v>102.2</v>
      </c>
      <c r="BO693" s="171">
        <v>103.6</v>
      </c>
      <c r="BP693" s="171">
        <v>105.9</v>
      </c>
      <c r="BQ693" s="171">
        <v>107.9</v>
      </c>
      <c r="BR693" s="171">
        <v>107.9</v>
      </c>
      <c r="BS693" s="171">
        <v>110.8</v>
      </c>
      <c r="BT693" s="171">
        <v>110.8</v>
      </c>
      <c r="BU693" s="171">
        <v>110.1</v>
      </c>
      <c r="BV693" s="171">
        <v>110.1</v>
      </c>
      <c r="BW693" s="171">
        <v>111.4</v>
      </c>
      <c r="BX693" s="171">
        <v>111.4</v>
      </c>
      <c r="BY693" s="171">
        <v>112.5</v>
      </c>
      <c r="BZ693" s="171">
        <v>113.6</v>
      </c>
      <c r="CA693" s="171">
        <v>113</v>
      </c>
      <c r="CB693" s="171">
        <v>113</v>
      </c>
      <c r="CC693" s="171">
        <v>112.5</v>
      </c>
      <c r="CD693" s="171">
        <v>113.2</v>
      </c>
      <c r="CE693" s="171">
        <v>113.4</v>
      </c>
      <c r="CF693" s="171">
        <v>113.4</v>
      </c>
      <c r="CG693" s="171">
        <v>112.8</v>
      </c>
      <c r="CH693" s="171">
        <v>112.8</v>
      </c>
      <c r="CI693" s="171">
        <v>112.8</v>
      </c>
      <c r="CJ693" s="171">
        <v>113.6</v>
      </c>
      <c r="CK693" s="171">
        <v>112.3</v>
      </c>
      <c r="CL693" s="171">
        <v>112.1</v>
      </c>
      <c r="CM693" s="171">
        <v>112.1</v>
      </c>
      <c r="CN693" s="171">
        <v>112.1</v>
      </c>
      <c r="CO693" s="171">
        <v>112.1</v>
      </c>
      <c r="CP693" s="171">
        <v>112.1</v>
      </c>
      <c r="CQ693" s="171">
        <v>112.1</v>
      </c>
      <c r="CR693" s="171">
        <v>112.1</v>
      </c>
      <c r="CS693" s="171">
        <v>111.2</v>
      </c>
      <c r="CT693" s="171">
        <v>110.7</v>
      </c>
      <c r="CU693" s="171">
        <v>110.7</v>
      </c>
      <c r="CV693" s="171">
        <v>110.7</v>
      </c>
      <c r="CW693" s="171">
        <v>110.7</v>
      </c>
      <c r="CX693" s="171">
        <v>107.9</v>
      </c>
      <c r="CY693" s="171">
        <v>107.6</v>
      </c>
      <c r="CZ693" s="171">
        <v>109.9</v>
      </c>
      <c r="DA693" s="171">
        <v>111.7</v>
      </c>
      <c r="DB693" s="171">
        <v>111.7</v>
      </c>
      <c r="DC693" s="171">
        <v>114.8</v>
      </c>
      <c r="DD693" s="171">
        <v>127.4</v>
      </c>
      <c r="DE693" s="171">
        <v>129.4</v>
      </c>
      <c r="DF693" s="171">
        <v>132.6</v>
      </c>
      <c r="DG693" s="171">
        <v>137.80000000000001</v>
      </c>
      <c r="DH693" s="171">
        <v>138.4</v>
      </c>
      <c r="DI693" s="171">
        <v>144.1</v>
      </c>
      <c r="DJ693" s="171">
        <v>145.69999999999999</v>
      </c>
      <c r="DK693" s="171">
        <v>147.6</v>
      </c>
      <c r="DL693" s="171">
        <v>147.5</v>
      </c>
      <c r="DM693" s="171">
        <v>147.6</v>
      </c>
      <c r="DN693" s="171">
        <v>149.80000000000001</v>
      </c>
      <c r="DO693" s="171">
        <v>149.80000000000001</v>
      </c>
      <c r="DP693" s="171">
        <v>148.80000000000001</v>
      </c>
      <c r="DQ693" s="171">
        <v>149.30000000000001</v>
      </c>
      <c r="DR693" s="171">
        <v>149.1</v>
      </c>
      <c r="DS693" s="171">
        <v>155.19999999999999</v>
      </c>
      <c r="DT693" s="171">
        <v>157.4</v>
      </c>
    </row>
    <row r="694" spans="1:124" x14ac:dyDescent="0.25">
      <c r="A694" s="169" t="s">
        <v>1782</v>
      </c>
      <c r="B694" s="169" t="s">
        <v>1783</v>
      </c>
      <c r="C694" s="170">
        <v>4.7410000000000001E-2</v>
      </c>
      <c r="D694" s="171">
        <v>100.3</v>
      </c>
      <c r="E694" s="171">
        <v>100.7</v>
      </c>
      <c r="F694" s="171">
        <v>100</v>
      </c>
      <c r="G694" s="171">
        <v>103.3</v>
      </c>
      <c r="H694" s="171">
        <v>100.6</v>
      </c>
      <c r="I694" s="171">
        <v>101.3</v>
      </c>
      <c r="J694" s="171">
        <v>105.2</v>
      </c>
      <c r="K694" s="171">
        <v>104.5</v>
      </c>
      <c r="L694" s="171">
        <v>104.4</v>
      </c>
      <c r="M694" s="171">
        <v>106</v>
      </c>
      <c r="N694" s="171">
        <v>107.2</v>
      </c>
      <c r="O694" s="171">
        <v>107.4</v>
      </c>
      <c r="P694" s="171">
        <v>106.5</v>
      </c>
      <c r="Q694" s="171">
        <v>106.2</v>
      </c>
      <c r="R694" s="171">
        <v>107</v>
      </c>
      <c r="S694" s="171">
        <v>107.2</v>
      </c>
      <c r="T694" s="171">
        <v>107.3</v>
      </c>
      <c r="U694" s="171">
        <v>107.7</v>
      </c>
      <c r="V694" s="171">
        <v>108.2</v>
      </c>
      <c r="W694" s="171">
        <v>105.4</v>
      </c>
      <c r="X694" s="171">
        <v>104.7</v>
      </c>
      <c r="Y694" s="171">
        <v>105.5</v>
      </c>
      <c r="Z694" s="171">
        <v>106.2</v>
      </c>
      <c r="AA694" s="171">
        <v>107.3</v>
      </c>
      <c r="AB694" s="171">
        <v>107.6</v>
      </c>
      <c r="AC694" s="171">
        <v>107.7</v>
      </c>
      <c r="AD694" s="171">
        <v>109.8</v>
      </c>
      <c r="AE694" s="171">
        <v>111</v>
      </c>
      <c r="AF694" s="171">
        <v>111.9</v>
      </c>
      <c r="AG694" s="171">
        <v>112.1</v>
      </c>
      <c r="AH694" s="171">
        <v>113.3</v>
      </c>
      <c r="AI694" s="171">
        <v>113.2</v>
      </c>
      <c r="AJ694" s="171">
        <v>112.8</v>
      </c>
      <c r="AK694" s="171">
        <v>113.2</v>
      </c>
      <c r="AL694" s="171">
        <v>113.2</v>
      </c>
      <c r="AM694" s="171">
        <v>112.9</v>
      </c>
      <c r="AN694" s="171">
        <v>112</v>
      </c>
      <c r="AO694" s="171">
        <v>113.7</v>
      </c>
      <c r="AP694" s="171">
        <v>112.7</v>
      </c>
      <c r="AQ694" s="171">
        <v>113.3</v>
      </c>
      <c r="AR694" s="171">
        <v>112.8</v>
      </c>
      <c r="AS694" s="171">
        <v>110.3</v>
      </c>
      <c r="AT694" s="171">
        <v>106.9</v>
      </c>
      <c r="AU694" s="171">
        <v>105.7</v>
      </c>
      <c r="AV694" s="171">
        <v>106.5</v>
      </c>
      <c r="AW694" s="171">
        <v>106.1</v>
      </c>
      <c r="AX694" s="171">
        <v>106.7</v>
      </c>
      <c r="AY694" s="171">
        <v>106.9</v>
      </c>
      <c r="AZ694" s="171">
        <v>111.4</v>
      </c>
      <c r="BA694" s="171">
        <v>107.2</v>
      </c>
      <c r="BB694" s="171">
        <v>107.9</v>
      </c>
      <c r="BC694" s="171">
        <v>108.3</v>
      </c>
      <c r="BD694" s="171">
        <v>109</v>
      </c>
      <c r="BE694" s="171">
        <v>109.2</v>
      </c>
      <c r="BF694" s="171">
        <v>109.3</v>
      </c>
      <c r="BG694" s="171">
        <v>109.2</v>
      </c>
      <c r="BH694" s="171">
        <v>110</v>
      </c>
      <c r="BI694" s="171">
        <v>110.7</v>
      </c>
      <c r="BJ694" s="171">
        <v>110.9</v>
      </c>
      <c r="BK694" s="171">
        <v>112.1</v>
      </c>
      <c r="BL694" s="171">
        <v>111.9</v>
      </c>
      <c r="BM694" s="171">
        <v>112.6</v>
      </c>
      <c r="BN694" s="171">
        <v>112.5</v>
      </c>
      <c r="BO694" s="171">
        <v>115.2</v>
      </c>
      <c r="BP694" s="171">
        <v>114.5</v>
      </c>
      <c r="BQ694" s="171">
        <v>115.5</v>
      </c>
      <c r="BR694" s="171">
        <v>112.4</v>
      </c>
      <c r="BS694" s="171">
        <v>115.6</v>
      </c>
      <c r="BT694" s="171">
        <v>112</v>
      </c>
      <c r="BU694" s="171">
        <v>113.4</v>
      </c>
      <c r="BV694" s="171">
        <v>116.1</v>
      </c>
      <c r="BW694" s="171">
        <v>117.8</v>
      </c>
      <c r="BX694" s="171">
        <v>118.3</v>
      </c>
      <c r="BY694" s="171">
        <v>116.2</v>
      </c>
      <c r="BZ694" s="171">
        <v>117.8</v>
      </c>
      <c r="CA694" s="171">
        <v>117.9</v>
      </c>
      <c r="CB694" s="171">
        <v>116.7</v>
      </c>
      <c r="CC694" s="171">
        <v>121.2</v>
      </c>
      <c r="CD694" s="171">
        <v>123.3</v>
      </c>
      <c r="CE694" s="171">
        <v>115.6</v>
      </c>
      <c r="CF694" s="171">
        <v>115.8</v>
      </c>
      <c r="CG694" s="171">
        <v>116.3</v>
      </c>
      <c r="CH694" s="171">
        <v>118.6</v>
      </c>
      <c r="CI694" s="171">
        <v>113.4</v>
      </c>
      <c r="CJ694" s="171">
        <v>111.6</v>
      </c>
      <c r="CK694" s="171">
        <v>111.8</v>
      </c>
      <c r="CL694" s="171">
        <v>112.9</v>
      </c>
      <c r="CM694" s="171">
        <v>114.1</v>
      </c>
      <c r="CN694" s="171">
        <v>114.1</v>
      </c>
      <c r="CO694" s="171">
        <v>118.2</v>
      </c>
      <c r="CP694" s="171">
        <v>117.8</v>
      </c>
      <c r="CQ694" s="171">
        <v>113</v>
      </c>
      <c r="CR694" s="171">
        <v>114.8</v>
      </c>
      <c r="CS694" s="171">
        <v>117.7</v>
      </c>
      <c r="CT694" s="171">
        <v>111.7</v>
      </c>
      <c r="CU694" s="171">
        <v>116.5</v>
      </c>
      <c r="CV694" s="171">
        <v>116.2</v>
      </c>
      <c r="CW694" s="171">
        <v>114.3</v>
      </c>
      <c r="CX694" s="171">
        <v>119.2</v>
      </c>
      <c r="CY694" s="171">
        <v>118</v>
      </c>
      <c r="CZ694" s="171">
        <v>116.8</v>
      </c>
      <c r="DA694" s="171">
        <v>113.9</v>
      </c>
      <c r="DB694" s="171">
        <v>112.3</v>
      </c>
      <c r="DC694" s="171">
        <v>113.5</v>
      </c>
      <c r="DD694" s="171">
        <v>114.4</v>
      </c>
      <c r="DE694" s="171">
        <v>115.2</v>
      </c>
      <c r="DF694" s="171">
        <v>120.2</v>
      </c>
      <c r="DG694" s="171">
        <v>120.4</v>
      </c>
      <c r="DH694" s="171">
        <v>120.3</v>
      </c>
      <c r="DI694" s="171">
        <v>126.5</v>
      </c>
      <c r="DJ694" s="171">
        <v>129.4</v>
      </c>
      <c r="DK694" s="171">
        <v>130.9</v>
      </c>
      <c r="DL694" s="171">
        <v>128.19999999999999</v>
      </c>
      <c r="DM694" s="171">
        <v>129.6</v>
      </c>
      <c r="DN694" s="171">
        <v>131.80000000000001</v>
      </c>
      <c r="DO694" s="171">
        <v>131.1</v>
      </c>
      <c r="DP694" s="171">
        <v>129.19999999999999</v>
      </c>
      <c r="DQ694" s="171">
        <v>129.69999999999999</v>
      </c>
      <c r="DR694" s="171">
        <v>132.80000000000001</v>
      </c>
      <c r="DS694" s="171">
        <v>121.8</v>
      </c>
      <c r="DT694" s="171">
        <v>137.19999999999999</v>
      </c>
    </row>
    <row r="695" spans="1:124" x14ac:dyDescent="0.25">
      <c r="A695" s="169" t="s">
        <v>1784</v>
      </c>
      <c r="B695" s="169" t="s">
        <v>1785</v>
      </c>
      <c r="C695" s="170">
        <v>2.6669999999999999E-2</v>
      </c>
      <c r="D695" s="171">
        <v>98.5</v>
      </c>
      <c r="E695" s="171">
        <v>101</v>
      </c>
      <c r="F695" s="171">
        <v>101.8</v>
      </c>
      <c r="G695" s="171">
        <v>100.2</v>
      </c>
      <c r="H695" s="171">
        <v>100.3</v>
      </c>
      <c r="I695" s="171">
        <v>102.3</v>
      </c>
      <c r="J695" s="171">
        <v>102.6</v>
      </c>
      <c r="K695" s="171">
        <v>99.9</v>
      </c>
      <c r="L695" s="171">
        <v>106.2</v>
      </c>
      <c r="M695" s="171">
        <v>108.5</v>
      </c>
      <c r="N695" s="171">
        <v>108.1</v>
      </c>
      <c r="O695" s="171">
        <v>106.4</v>
      </c>
      <c r="P695" s="171">
        <v>107.9</v>
      </c>
      <c r="Q695" s="171">
        <v>108.3</v>
      </c>
      <c r="R695" s="171">
        <v>109.9</v>
      </c>
      <c r="S695" s="171">
        <v>105.8</v>
      </c>
      <c r="T695" s="171">
        <v>106</v>
      </c>
      <c r="U695" s="171">
        <v>106.9</v>
      </c>
      <c r="V695" s="171">
        <v>107.4</v>
      </c>
      <c r="W695" s="171">
        <v>106</v>
      </c>
      <c r="X695" s="171">
        <v>105</v>
      </c>
      <c r="Y695" s="171">
        <v>105.7</v>
      </c>
      <c r="Z695" s="171">
        <v>106.5</v>
      </c>
      <c r="AA695" s="171">
        <v>109.1</v>
      </c>
      <c r="AB695" s="171">
        <v>109.6</v>
      </c>
      <c r="AC695" s="171">
        <v>110.7</v>
      </c>
      <c r="AD695" s="171">
        <v>109.8</v>
      </c>
      <c r="AE695" s="171">
        <v>111.7</v>
      </c>
      <c r="AF695" s="171">
        <v>114</v>
      </c>
      <c r="AG695" s="171">
        <v>115.4</v>
      </c>
      <c r="AH695" s="171">
        <v>117.2</v>
      </c>
      <c r="AI695" s="171">
        <v>119.4</v>
      </c>
      <c r="AJ695" s="171">
        <v>118</v>
      </c>
      <c r="AK695" s="171">
        <v>115.5</v>
      </c>
      <c r="AL695" s="171">
        <v>116.7</v>
      </c>
      <c r="AM695" s="171">
        <v>115.8</v>
      </c>
      <c r="AN695" s="171">
        <v>116</v>
      </c>
      <c r="AO695" s="171">
        <v>112.1</v>
      </c>
      <c r="AP695" s="171">
        <v>110.1</v>
      </c>
      <c r="AQ695" s="171">
        <v>108.5</v>
      </c>
      <c r="AR695" s="171">
        <v>113</v>
      </c>
      <c r="AS695" s="171">
        <v>112.8</v>
      </c>
      <c r="AT695" s="171">
        <v>112.4</v>
      </c>
      <c r="AU695" s="171">
        <v>110.5</v>
      </c>
      <c r="AV695" s="171">
        <v>110.3</v>
      </c>
      <c r="AW695" s="171">
        <v>111.5</v>
      </c>
      <c r="AX695" s="171">
        <v>111.1</v>
      </c>
      <c r="AY695" s="171">
        <v>109.5</v>
      </c>
      <c r="AZ695" s="171">
        <v>108.9</v>
      </c>
      <c r="BA695" s="171">
        <v>110.1</v>
      </c>
      <c r="BB695" s="171">
        <v>109.1</v>
      </c>
      <c r="BC695" s="171">
        <v>110.6</v>
      </c>
      <c r="BD695" s="171">
        <v>109.5</v>
      </c>
      <c r="BE695" s="171">
        <v>109.2</v>
      </c>
      <c r="BF695" s="171">
        <v>110</v>
      </c>
      <c r="BG695" s="171">
        <v>110.5</v>
      </c>
      <c r="BH695" s="171">
        <v>111.8</v>
      </c>
      <c r="BI695" s="171">
        <v>112.5</v>
      </c>
      <c r="BJ695" s="171">
        <v>113.6</v>
      </c>
      <c r="BK695" s="171">
        <v>115.7</v>
      </c>
      <c r="BL695" s="171">
        <v>117.5</v>
      </c>
      <c r="BM695" s="171">
        <v>117</v>
      </c>
      <c r="BN695" s="171">
        <v>117.4</v>
      </c>
      <c r="BO695" s="171">
        <v>117.9</v>
      </c>
      <c r="BP695" s="171">
        <v>118.5</v>
      </c>
      <c r="BQ695" s="171">
        <v>121.9</v>
      </c>
      <c r="BR695" s="171">
        <v>123.1</v>
      </c>
      <c r="BS695" s="171">
        <v>122.9</v>
      </c>
      <c r="BT695" s="171">
        <v>122.2</v>
      </c>
      <c r="BU695" s="171">
        <v>124</v>
      </c>
      <c r="BV695" s="171">
        <v>125.8</v>
      </c>
      <c r="BW695" s="171">
        <v>124.5</v>
      </c>
      <c r="BX695" s="171">
        <v>125.6</v>
      </c>
      <c r="BY695" s="171">
        <v>128.30000000000001</v>
      </c>
      <c r="BZ695" s="171">
        <v>128.19999999999999</v>
      </c>
      <c r="CA695" s="171">
        <v>128</v>
      </c>
      <c r="CB695" s="171">
        <v>126.6</v>
      </c>
      <c r="CC695" s="171">
        <v>128</v>
      </c>
      <c r="CD695" s="171">
        <v>128.6</v>
      </c>
      <c r="CE695" s="171">
        <v>129.30000000000001</v>
      </c>
      <c r="CF695" s="171">
        <v>127.8</v>
      </c>
      <c r="CG695" s="171">
        <v>124.3</v>
      </c>
      <c r="CH695" s="171">
        <v>124.1</v>
      </c>
      <c r="CI695" s="171">
        <v>118.2</v>
      </c>
      <c r="CJ695" s="171">
        <v>117.5</v>
      </c>
      <c r="CK695" s="171">
        <v>116.8</v>
      </c>
      <c r="CL695" s="171">
        <v>119.5</v>
      </c>
      <c r="CM695" s="171">
        <v>119.6</v>
      </c>
      <c r="CN695" s="171">
        <v>119.1</v>
      </c>
      <c r="CO695" s="171">
        <v>119.1</v>
      </c>
      <c r="CP695" s="171">
        <v>118.6</v>
      </c>
      <c r="CQ695" s="171">
        <v>116.3</v>
      </c>
      <c r="CR695" s="171">
        <v>116.8</v>
      </c>
      <c r="CS695" s="171">
        <v>117.2</v>
      </c>
      <c r="CT695" s="171">
        <v>116.4</v>
      </c>
      <c r="CU695" s="171">
        <v>116.7</v>
      </c>
      <c r="CV695" s="171">
        <v>117.8</v>
      </c>
      <c r="CW695" s="171">
        <v>117.5</v>
      </c>
      <c r="CX695" s="171">
        <v>118.2</v>
      </c>
      <c r="CY695" s="171">
        <v>119.1</v>
      </c>
      <c r="CZ695" s="171">
        <v>118.7</v>
      </c>
      <c r="DA695" s="171">
        <v>129</v>
      </c>
      <c r="DB695" s="171">
        <v>130.6</v>
      </c>
      <c r="DC695" s="171">
        <v>134</v>
      </c>
      <c r="DD695" s="171">
        <v>136.69999999999999</v>
      </c>
      <c r="DE695" s="171">
        <v>136.80000000000001</v>
      </c>
      <c r="DF695" s="171">
        <v>137</v>
      </c>
      <c r="DG695" s="171">
        <v>138.69999999999999</v>
      </c>
      <c r="DH695" s="171">
        <v>139.80000000000001</v>
      </c>
      <c r="DI695" s="171">
        <v>141.80000000000001</v>
      </c>
      <c r="DJ695" s="171">
        <v>140.80000000000001</v>
      </c>
      <c r="DK695" s="171">
        <v>142.30000000000001</v>
      </c>
      <c r="DL695" s="171">
        <v>145.19999999999999</v>
      </c>
      <c r="DM695" s="171">
        <v>149.4</v>
      </c>
      <c r="DN695" s="171">
        <v>153.5</v>
      </c>
      <c r="DO695" s="171">
        <v>152.5</v>
      </c>
      <c r="DP695" s="171">
        <v>152.69999999999999</v>
      </c>
      <c r="DQ695" s="171">
        <v>154.5</v>
      </c>
      <c r="DR695" s="171">
        <v>159.1</v>
      </c>
      <c r="DS695" s="171">
        <v>165.9</v>
      </c>
      <c r="DT695" s="171">
        <v>169.7</v>
      </c>
    </row>
    <row r="696" spans="1:124" x14ac:dyDescent="0.25">
      <c r="A696" s="169" t="s">
        <v>1786</v>
      </c>
      <c r="B696" s="169" t="s">
        <v>1787</v>
      </c>
      <c r="C696" s="170">
        <v>1.353E-2</v>
      </c>
      <c r="D696" s="171">
        <v>101.7</v>
      </c>
      <c r="E696" s="171">
        <v>103.8</v>
      </c>
      <c r="F696" s="171">
        <v>103.3</v>
      </c>
      <c r="G696" s="171">
        <v>100.7</v>
      </c>
      <c r="H696" s="171">
        <v>100.2</v>
      </c>
      <c r="I696" s="171">
        <v>102.8</v>
      </c>
      <c r="J696" s="171">
        <v>101</v>
      </c>
      <c r="K696" s="171">
        <v>106.7</v>
      </c>
      <c r="L696" s="171">
        <v>106.7</v>
      </c>
      <c r="M696" s="171">
        <v>107.1</v>
      </c>
      <c r="N696" s="171">
        <v>106.5</v>
      </c>
      <c r="O696" s="171">
        <v>107.2</v>
      </c>
      <c r="P696" s="171">
        <v>105.7</v>
      </c>
      <c r="Q696" s="171">
        <v>104.7</v>
      </c>
      <c r="R696" s="171">
        <v>105.8</v>
      </c>
      <c r="S696" s="171">
        <v>108.8</v>
      </c>
      <c r="T696" s="171">
        <v>112.5</v>
      </c>
      <c r="U696" s="171">
        <v>111.7</v>
      </c>
      <c r="V696" s="171">
        <v>108.7</v>
      </c>
      <c r="W696" s="171">
        <v>111</v>
      </c>
      <c r="X696" s="171">
        <v>111.6</v>
      </c>
      <c r="Y696" s="171">
        <v>111.2</v>
      </c>
      <c r="Z696" s="171">
        <v>112.2</v>
      </c>
      <c r="AA696" s="171">
        <v>109</v>
      </c>
      <c r="AB696" s="171">
        <v>110.4</v>
      </c>
      <c r="AC696" s="171">
        <v>110.9</v>
      </c>
      <c r="AD696" s="171">
        <v>112.4</v>
      </c>
      <c r="AE696" s="171">
        <v>114.1</v>
      </c>
      <c r="AF696" s="171">
        <v>116.1</v>
      </c>
      <c r="AG696" s="171">
        <v>117</v>
      </c>
      <c r="AH696" s="171">
        <v>118.2</v>
      </c>
      <c r="AI696" s="171">
        <v>120.2</v>
      </c>
      <c r="AJ696" s="171">
        <v>120.1</v>
      </c>
      <c r="AK696" s="171">
        <v>118.7</v>
      </c>
      <c r="AL696" s="171">
        <v>117.8</v>
      </c>
      <c r="AM696" s="171">
        <v>115.8</v>
      </c>
      <c r="AN696" s="171">
        <v>115.6</v>
      </c>
      <c r="AO696" s="171">
        <v>113.7</v>
      </c>
      <c r="AP696" s="171">
        <v>110.9</v>
      </c>
      <c r="AQ696" s="171">
        <v>109.9</v>
      </c>
      <c r="AR696" s="171">
        <v>108.9</v>
      </c>
      <c r="AS696" s="171">
        <v>107.4</v>
      </c>
      <c r="AT696" s="171">
        <v>106.6</v>
      </c>
      <c r="AU696" s="171">
        <v>103.9</v>
      </c>
      <c r="AV696" s="171">
        <v>106.2</v>
      </c>
      <c r="AW696" s="171">
        <v>105.9</v>
      </c>
      <c r="AX696" s="171">
        <v>107.8</v>
      </c>
      <c r="AY696" s="171">
        <v>109.2</v>
      </c>
      <c r="AZ696" s="171">
        <v>109.6</v>
      </c>
      <c r="BA696" s="171">
        <v>111.1</v>
      </c>
      <c r="BB696" s="171">
        <v>109.1</v>
      </c>
      <c r="BC696" s="171">
        <v>110.6</v>
      </c>
      <c r="BD696" s="171">
        <v>110.5</v>
      </c>
      <c r="BE696" s="171">
        <v>109.9</v>
      </c>
      <c r="BF696" s="171">
        <v>110.9</v>
      </c>
      <c r="BG696" s="171">
        <v>112.7</v>
      </c>
      <c r="BH696" s="171">
        <v>112.9</v>
      </c>
      <c r="BI696" s="171">
        <v>113.6</v>
      </c>
      <c r="BJ696" s="171">
        <v>116.2</v>
      </c>
      <c r="BK696" s="171">
        <v>116.6</v>
      </c>
      <c r="BL696" s="171">
        <v>116.7</v>
      </c>
      <c r="BM696" s="171">
        <v>117.4</v>
      </c>
      <c r="BN696" s="171">
        <v>115.8</v>
      </c>
      <c r="BO696" s="171">
        <v>112</v>
      </c>
      <c r="BP696" s="171">
        <v>112.4</v>
      </c>
      <c r="BQ696" s="171">
        <v>118.1</v>
      </c>
      <c r="BR696" s="171">
        <v>122.6</v>
      </c>
      <c r="BS696" s="171">
        <v>118.1</v>
      </c>
      <c r="BT696" s="171">
        <v>117.7</v>
      </c>
      <c r="BU696" s="171">
        <v>120.2</v>
      </c>
      <c r="BV696" s="171">
        <v>120.9</v>
      </c>
      <c r="BW696" s="171">
        <v>120.2</v>
      </c>
      <c r="BX696" s="171">
        <v>123.4</v>
      </c>
      <c r="BY696" s="171">
        <v>128.1</v>
      </c>
      <c r="BZ696" s="171">
        <v>127.6</v>
      </c>
      <c r="CA696" s="171">
        <v>124.5</v>
      </c>
      <c r="CB696" s="171">
        <v>123.6</v>
      </c>
      <c r="CC696" s="171">
        <v>123.9</v>
      </c>
      <c r="CD696" s="171">
        <v>124.3</v>
      </c>
      <c r="CE696" s="171">
        <v>124</v>
      </c>
      <c r="CF696" s="171">
        <v>120.5</v>
      </c>
      <c r="CG696" s="171">
        <v>119</v>
      </c>
      <c r="CH696" s="171">
        <v>120.5</v>
      </c>
      <c r="CI696" s="171">
        <v>120.6</v>
      </c>
      <c r="CJ696" s="171">
        <v>120.4</v>
      </c>
      <c r="CK696" s="171">
        <v>119.3</v>
      </c>
      <c r="CL696" s="171">
        <v>117</v>
      </c>
      <c r="CM696" s="171">
        <v>117.2</v>
      </c>
      <c r="CN696" s="171">
        <v>117.4</v>
      </c>
      <c r="CO696" s="171">
        <v>116.9</v>
      </c>
      <c r="CP696" s="171">
        <v>116.3</v>
      </c>
      <c r="CQ696" s="171">
        <v>116.2</v>
      </c>
      <c r="CR696" s="171">
        <v>116.7</v>
      </c>
      <c r="CS696" s="171">
        <v>117.2</v>
      </c>
      <c r="CT696" s="171">
        <v>114.8</v>
      </c>
      <c r="CU696" s="171">
        <v>115</v>
      </c>
      <c r="CV696" s="171">
        <v>113.3</v>
      </c>
      <c r="CW696" s="171">
        <v>113.2</v>
      </c>
      <c r="CX696" s="171">
        <v>113.7</v>
      </c>
      <c r="CY696" s="171">
        <v>114.1</v>
      </c>
      <c r="CZ696" s="171">
        <v>115.8</v>
      </c>
      <c r="DA696" s="171">
        <v>116.2</v>
      </c>
      <c r="DB696" s="171">
        <v>118.2</v>
      </c>
      <c r="DC696" s="171">
        <v>122.5</v>
      </c>
      <c r="DD696" s="171">
        <v>125.5</v>
      </c>
      <c r="DE696" s="171">
        <v>125.7</v>
      </c>
      <c r="DF696" s="171">
        <v>127.9</v>
      </c>
      <c r="DG696" s="171">
        <v>130.6</v>
      </c>
      <c r="DH696" s="171">
        <v>135.6</v>
      </c>
      <c r="DI696" s="171">
        <v>141.30000000000001</v>
      </c>
      <c r="DJ696" s="171">
        <v>141.19999999999999</v>
      </c>
      <c r="DK696" s="171">
        <v>144.30000000000001</v>
      </c>
      <c r="DL696" s="171">
        <v>145.5</v>
      </c>
      <c r="DM696" s="171">
        <v>148.9</v>
      </c>
      <c r="DN696" s="171">
        <v>154.4</v>
      </c>
      <c r="DO696" s="171">
        <v>152.69999999999999</v>
      </c>
      <c r="DP696" s="171">
        <v>151.1</v>
      </c>
      <c r="DQ696" s="171">
        <v>153.5</v>
      </c>
      <c r="DR696" s="171">
        <v>159.6</v>
      </c>
      <c r="DS696" s="171">
        <v>165.7</v>
      </c>
      <c r="DT696" s="171">
        <v>165.9</v>
      </c>
    </row>
    <row r="697" spans="1:124" x14ac:dyDescent="0.25">
      <c r="A697" s="169" t="s">
        <v>1788</v>
      </c>
      <c r="B697" s="169" t="s">
        <v>1789</v>
      </c>
      <c r="C697" s="170">
        <v>7.782E-2</v>
      </c>
      <c r="D697" s="171">
        <v>104.7</v>
      </c>
      <c r="E697" s="171">
        <v>105.4</v>
      </c>
      <c r="F697" s="171">
        <v>104.3</v>
      </c>
      <c r="G697" s="171">
        <v>104</v>
      </c>
      <c r="H697" s="171">
        <v>103.6</v>
      </c>
      <c r="I697" s="171">
        <v>104</v>
      </c>
      <c r="J697" s="171">
        <v>105.8</v>
      </c>
      <c r="K697" s="171">
        <v>104.6</v>
      </c>
      <c r="L697" s="171">
        <v>104.7</v>
      </c>
      <c r="M697" s="171">
        <v>105.1</v>
      </c>
      <c r="N697" s="171">
        <v>105.4</v>
      </c>
      <c r="O697" s="171">
        <v>104.9</v>
      </c>
      <c r="P697" s="171">
        <v>101.6</v>
      </c>
      <c r="Q697" s="171">
        <v>99.4</v>
      </c>
      <c r="R697" s="171">
        <v>101.9</v>
      </c>
      <c r="S697" s="171">
        <v>101.4</v>
      </c>
      <c r="T697" s="171">
        <v>104.4</v>
      </c>
      <c r="U697" s="171">
        <v>110.2</v>
      </c>
      <c r="V697" s="171">
        <v>109.6</v>
      </c>
      <c r="W697" s="171">
        <v>111.8</v>
      </c>
      <c r="X697" s="171">
        <v>112.3</v>
      </c>
      <c r="Y697" s="171">
        <v>119</v>
      </c>
      <c r="Z697" s="171">
        <v>112.6</v>
      </c>
      <c r="AA697" s="171">
        <v>109.8</v>
      </c>
      <c r="AB697" s="171">
        <v>108.1</v>
      </c>
      <c r="AC697" s="171">
        <v>107.9</v>
      </c>
      <c r="AD697" s="171">
        <v>107.2</v>
      </c>
      <c r="AE697" s="171">
        <v>110.1</v>
      </c>
      <c r="AF697" s="171">
        <v>111.8</v>
      </c>
      <c r="AG697" s="171">
        <v>108.3</v>
      </c>
      <c r="AH697" s="171">
        <v>107.9</v>
      </c>
      <c r="AI697" s="171">
        <v>107.7</v>
      </c>
      <c r="AJ697" s="171">
        <v>105.4</v>
      </c>
      <c r="AK697" s="171">
        <v>102.3</v>
      </c>
      <c r="AL697" s="171">
        <v>97.6</v>
      </c>
      <c r="AM697" s="171">
        <v>98.6</v>
      </c>
      <c r="AN697" s="171">
        <v>103</v>
      </c>
      <c r="AO697" s="171">
        <v>101.4</v>
      </c>
      <c r="AP697" s="171">
        <v>99.6</v>
      </c>
      <c r="AQ697" s="171">
        <v>98.5</v>
      </c>
      <c r="AR697" s="171">
        <v>94.4</v>
      </c>
      <c r="AS697" s="171">
        <v>93.8</v>
      </c>
      <c r="AT697" s="171">
        <v>95.3</v>
      </c>
      <c r="AU697" s="171">
        <v>90.7</v>
      </c>
      <c r="AV697" s="171">
        <v>87.1</v>
      </c>
      <c r="AW697" s="171">
        <v>87.1</v>
      </c>
      <c r="AX697" s="171">
        <v>86.5</v>
      </c>
      <c r="AY697" s="171">
        <v>88</v>
      </c>
      <c r="AZ697" s="171">
        <v>90.3</v>
      </c>
      <c r="BA697" s="171">
        <v>89.7</v>
      </c>
      <c r="BB697" s="171">
        <v>87.4</v>
      </c>
      <c r="BC697" s="171">
        <v>89.3</v>
      </c>
      <c r="BD697" s="171">
        <v>89.6</v>
      </c>
      <c r="BE697" s="171">
        <v>88.4</v>
      </c>
      <c r="BF697" s="171">
        <v>88.3</v>
      </c>
      <c r="BG697" s="171">
        <v>90</v>
      </c>
      <c r="BH697" s="171">
        <v>95.5</v>
      </c>
      <c r="BI697" s="171">
        <v>96</v>
      </c>
      <c r="BJ697" s="171">
        <v>94.8</v>
      </c>
      <c r="BK697" s="171">
        <v>94.5</v>
      </c>
      <c r="BL697" s="171">
        <v>96</v>
      </c>
      <c r="BM697" s="171">
        <v>94.8</v>
      </c>
      <c r="BN697" s="171">
        <v>94.1</v>
      </c>
      <c r="BO697" s="171">
        <v>94.2</v>
      </c>
      <c r="BP697" s="171">
        <v>96.5</v>
      </c>
      <c r="BQ697" s="171">
        <v>102.9</v>
      </c>
      <c r="BR697" s="171">
        <v>101.3</v>
      </c>
      <c r="BS697" s="171">
        <v>104.9</v>
      </c>
      <c r="BT697" s="171">
        <v>104.9</v>
      </c>
      <c r="BU697" s="171">
        <v>106.7</v>
      </c>
      <c r="BV697" s="171">
        <v>106.6</v>
      </c>
      <c r="BW697" s="171">
        <v>107.6</v>
      </c>
      <c r="BX697" s="171">
        <v>107.5</v>
      </c>
      <c r="BY697" s="171">
        <v>110.1</v>
      </c>
      <c r="BZ697" s="171">
        <v>110</v>
      </c>
      <c r="CA697" s="171">
        <v>109.9</v>
      </c>
      <c r="CB697" s="171">
        <v>107.6</v>
      </c>
      <c r="CC697" s="171">
        <v>107.9</v>
      </c>
      <c r="CD697" s="171">
        <v>108.7</v>
      </c>
      <c r="CE697" s="171">
        <v>108.9</v>
      </c>
      <c r="CF697" s="171">
        <v>109</v>
      </c>
      <c r="CG697" s="171">
        <v>108.4</v>
      </c>
      <c r="CH697" s="171">
        <v>108.3</v>
      </c>
      <c r="CI697" s="171">
        <v>111</v>
      </c>
      <c r="CJ697" s="171">
        <v>110.6</v>
      </c>
      <c r="CK697" s="171">
        <v>112.2</v>
      </c>
      <c r="CL697" s="171">
        <v>109.8</v>
      </c>
      <c r="CM697" s="171">
        <v>106.5</v>
      </c>
      <c r="CN697" s="171">
        <v>107.9</v>
      </c>
      <c r="CO697" s="171">
        <v>106.7</v>
      </c>
      <c r="CP697" s="171">
        <v>107.4</v>
      </c>
      <c r="CQ697" s="171">
        <v>105.8</v>
      </c>
      <c r="CR697" s="171">
        <v>108.8</v>
      </c>
      <c r="CS697" s="171">
        <v>109.3</v>
      </c>
      <c r="CT697" s="171">
        <v>107.9</v>
      </c>
      <c r="CU697" s="171">
        <v>105.5</v>
      </c>
      <c r="CV697" s="171">
        <v>102.4</v>
      </c>
      <c r="CW697" s="171">
        <v>104.8</v>
      </c>
      <c r="CX697" s="171">
        <v>107.6</v>
      </c>
      <c r="CY697" s="171">
        <v>110.8</v>
      </c>
      <c r="CZ697" s="171">
        <v>116.8</v>
      </c>
      <c r="DA697" s="171">
        <v>115.4</v>
      </c>
      <c r="DB697" s="171">
        <v>116.7</v>
      </c>
      <c r="DC697" s="171">
        <v>117.8</v>
      </c>
      <c r="DD697" s="171">
        <v>123.4</v>
      </c>
      <c r="DE697" s="171">
        <v>127.2</v>
      </c>
      <c r="DF697" s="171">
        <v>131</v>
      </c>
      <c r="DG697" s="171">
        <v>142.69999999999999</v>
      </c>
      <c r="DH697" s="171">
        <v>144.6</v>
      </c>
      <c r="DI697" s="171">
        <v>151.1</v>
      </c>
      <c r="DJ697" s="171">
        <v>154</v>
      </c>
      <c r="DK697" s="171">
        <v>152.69999999999999</v>
      </c>
      <c r="DL697" s="171">
        <v>152.69999999999999</v>
      </c>
      <c r="DM697" s="171">
        <v>155.80000000000001</v>
      </c>
      <c r="DN697" s="171">
        <v>158</v>
      </c>
      <c r="DO697" s="171">
        <v>156.4</v>
      </c>
      <c r="DP697" s="171">
        <v>155.6</v>
      </c>
      <c r="DQ697" s="171">
        <v>161.5</v>
      </c>
      <c r="DR697" s="171">
        <v>165.7</v>
      </c>
      <c r="DS697" s="171">
        <v>169.8</v>
      </c>
      <c r="DT697" s="171">
        <v>172.6</v>
      </c>
    </row>
    <row r="698" spans="1:124" x14ac:dyDescent="0.25">
      <c r="A698" s="169" t="s">
        <v>1790</v>
      </c>
      <c r="B698" s="169" t="s">
        <v>1791</v>
      </c>
      <c r="C698" s="170">
        <v>1.9640000000000001E-2</v>
      </c>
      <c r="D698" s="171">
        <v>129.6</v>
      </c>
      <c r="E698" s="171">
        <v>127</v>
      </c>
      <c r="F698" s="171">
        <v>129</v>
      </c>
      <c r="G698" s="171">
        <v>126.5</v>
      </c>
      <c r="H698" s="171">
        <v>124.7</v>
      </c>
      <c r="I698" s="171">
        <v>118</v>
      </c>
      <c r="J698" s="171">
        <v>117.6</v>
      </c>
      <c r="K698" s="171">
        <v>117</v>
      </c>
      <c r="L698" s="171">
        <v>127.1</v>
      </c>
      <c r="M698" s="171">
        <v>113.8</v>
      </c>
      <c r="N698" s="171">
        <v>98.9</v>
      </c>
      <c r="O698" s="171">
        <v>107.2</v>
      </c>
      <c r="P698" s="171">
        <v>108.1</v>
      </c>
      <c r="Q698" s="171">
        <v>106.8</v>
      </c>
      <c r="R698" s="171">
        <v>116.8</v>
      </c>
      <c r="S698" s="171">
        <v>109.5</v>
      </c>
      <c r="T698" s="171">
        <v>98.8</v>
      </c>
      <c r="U698" s="171">
        <v>98.1</v>
      </c>
      <c r="V698" s="171">
        <v>105</v>
      </c>
      <c r="W698" s="171">
        <v>100.9</v>
      </c>
      <c r="X698" s="171">
        <v>101.4</v>
      </c>
      <c r="Y698" s="171">
        <v>103.4</v>
      </c>
      <c r="Z698" s="171">
        <v>110.2</v>
      </c>
      <c r="AA698" s="171">
        <v>109.6</v>
      </c>
      <c r="AB698" s="171">
        <v>98.3</v>
      </c>
      <c r="AC698" s="171">
        <v>99.1</v>
      </c>
      <c r="AD698" s="171">
        <v>101.7</v>
      </c>
      <c r="AE698" s="171">
        <v>101.5</v>
      </c>
      <c r="AF698" s="171">
        <v>108.4</v>
      </c>
      <c r="AG698" s="171">
        <v>109.4</v>
      </c>
      <c r="AH698" s="171">
        <v>109.1</v>
      </c>
      <c r="AI698" s="171">
        <v>100.5</v>
      </c>
      <c r="AJ698" s="171">
        <v>96.6</v>
      </c>
      <c r="AK698" s="171">
        <v>93.8</v>
      </c>
      <c r="AL698" s="171">
        <v>85.9</v>
      </c>
      <c r="AM698" s="171">
        <v>91.8</v>
      </c>
      <c r="AN698" s="171">
        <v>89.4</v>
      </c>
      <c r="AO698" s="171">
        <v>94.4</v>
      </c>
      <c r="AP698" s="171">
        <v>89.5</v>
      </c>
      <c r="AQ698" s="171">
        <v>75.5</v>
      </c>
      <c r="AR698" s="171">
        <v>71.7</v>
      </c>
      <c r="AS698" s="171">
        <v>74.900000000000006</v>
      </c>
      <c r="AT698" s="171">
        <v>77</v>
      </c>
      <c r="AU698" s="171">
        <v>77</v>
      </c>
      <c r="AV698" s="171">
        <v>79.7</v>
      </c>
      <c r="AW698" s="171">
        <v>81.3</v>
      </c>
      <c r="AX698" s="171">
        <v>79.5</v>
      </c>
      <c r="AY698" s="171">
        <v>79.900000000000006</v>
      </c>
      <c r="AZ698" s="171">
        <v>80.099999999999994</v>
      </c>
      <c r="BA698" s="171">
        <v>79.8</v>
      </c>
      <c r="BB698" s="171">
        <v>79.5</v>
      </c>
      <c r="BC698" s="171">
        <v>80</v>
      </c>
      <c r="BD698" s="171">
        <v>80.5</v>
      </c>
      <c r="BE698" s="171">
        <v>80.3</v>
      </c>
      <c r="BF698" s="171">
        <v>80.2</v>
      </c>
      <c r="BG698" s="171">
        <v>80.099999999999994</v>
      </c>
      <c r="BH698" s="171">
        <v>80.5</v>
      </c>
      <c r="BI698" s="171">
        <v>80.599999999999994</v>
      </c>
      <c r="BJ698" s="171">
        <v>66.3</v>
      </c>
      <c r="BK698" s="171">
        <v>66.5</v>
      </c>
      <c r="BL698" s="171">
        <v>64.900000000000006</v>
      </c>
      <c r="BM698" s="171">
        <v>65.5</v>
      </c>
      <c r="BN698" s="171">
        <v>65.400000000000006</v>
      </c>
      <c r="BO698" s="171">
        <v>64.400000000000006</v>
      </c>
      <c r="BP698" s="171">
        <v>65.400000000000006</v>
      </c>
      <c r="BQ698" s="171">
        <v>64.8</v>
      </c>
      <c r="BR698" s="171">
        <v>65.2</v>
      </c>
      <c r="BS698" s="171">
        <v>65.3</v>
      </c>
      <c r="BT698" s="171">
        <v>65.5</v>
      </c>
      <c r="BU698" s="171">
        <v>61.1</v>
      </c>
      <c r="BV698" s="171">
        <v>61.2</v>
      </c>
      <c r="BW698" s="171">
        <v>61.9</v>
      </c>
      <c r="BX698" s="171">
        <v>62.2</v>
      </c>
      <c r="BY698" s="171">
        <v>62.1</v>
      </c>
      <c r="BZ698" s="171">
        <v>63.2</v>
      </c>
      <c r="CA698" s="171">
        <v>62.9</v>
      </c>
      <c r="CB698" s="171">
        <v>62.8</v>
      </c>
      <c r="CC698" s="171">
        <v>62.3</v>
      </c>
      <c r="CD698" s="171">
        <v>62.6</v>
      </c>
      <c r="CE698" s="171">
        <v>63</v>
      </c>
      <c r="CF698" s="171">
        <v>63</v>
      </c>
      <c r="CG698" s="171">
        <v>62.5</v>
      </c>
      <c r="CH698" s="171">
        <v>62.9</v>
      </c>
      <c r="CI698" s="171">
        <v>62.9</v>
      </c>
      <c r="CJ698" s="171">
        <v>62.3</v>
      </c>
      <c r="CK698" s="171">
        <v>62.4</v>
      </c>
      <c r="CL698" s="171">
        <v>62.1</v>
      </c>
      <c r="CM698" s="171">
        <v>62</v>
      </c>
      <c r="CN698" s="171">
        <v>62.2</v>
      </c>
      <c r="CO698" s="171">
        <v>62.5</v>
      </c>
      <c r="CP698" s="171">
        <v>62.4</v>
      </c>
      <c r="CQ698" s="171">
        <v>62.5</v>
      </c>
      <c r="CR698" s="171">
        <v>62.5</v>
      </c>
      <c r="CS698" s="171">
        <v>62.5</v>
      </c>
      <c r="CT698" s="171">
        <v>62.6</v>
      </c>
      <c r="CU698" s="171">
        <v>62.1</v>
      </c>
      <c r="CV698" s="171">
        <v>62.1</v>
      </c>
      <c r="CW698" s="171">
        <v>62.9</v>
      </c>
      <c r="CX698" s="171">
        <v>63.5</v>
      </c>
      <c r="CY698" s="171">
        <v>62.9</v>
      </c>
      <c r="CZ698" s="171">
        <v>64.400000000000006</v>
      </c>
      <c r="DA698" s="171">
        <v>64.2</v>
      </c>
      <c r="DB698" s="171">
        <v>63.9</v>
      </c>
      <c r="DC698" s="171">
        <v>65.099999999999994</v>
      </c>
      <c r="DD698" s="171">
        <v>65.900000000000006</v>
      </c>
      <c r="DE698" s="171">
        <v>66.900000000000006</v>
      </c>
      <c r="DF698" s="171">
        <v>67.599999999999994</v>
      </c>
      <c r="DG698" s="171">
        <v>69.099999999999994</v>
      </c>
      <c r="DH698" s="171">
        <v>69.7</v>
      </c>
      <c r="DI698" s="171">
        <v>70.400000000000006</v>
      </c>
      <c r="DJ698" s="171">
        <v>69.400000000000006</v>
      </c>
      <c r="DK698" s="171">
        <v>71</v>
      </c>
      <c r="DL698" s="171">
        <v>70.8</v>
      </c>
      <c r="DM698" s="171">
        <v>70.900000000000006</v>
      </c>
      <c r="DN698" s="171">
        <v>71.599999999999994</v>
      </c>
      <c r="DO698" s="171">
        <v>72.5</v>
      </c>
      <c r="DP698" s="171">
        <v>74.2</v>
      </c>
      <c r="DQ698" s="171">
        <v>74.3</v>
      </c>
      <c r="DR698" s="171">
        <v>74.599999999999994</v>
      </c>
      <c r="DS698" s="171">
        <v>74.8</v>
      </c>
      <c r="DT698" s="171">
        <v>76.5</v>
      </c>
    </row>
    <row r="699" spans="1:124" x14ac:dyDescent="0.25">
      <c r="A699" s="169" t="s">
        <v>1792</v>
      </c>
      <c r="B699" s="169" t="s">
        <v>1793</v>
      </c>
      <c r="C699" s="170">
        <v>8.6440000000000003E-2</v>
      </c>
      <c r="D699" s="171">
        <v>104.1</v>
      </c>
      <c r="E699" s="171">
        <v>107.2</v>
      </c>
      <c r="F699" s="171">
        <v>105.5</v>
      </c>
      <c r="G699" s="171">
        <v>104.2</v>
      </c>
      <c r="H699" s="171">
        <v>102.5</v>
      </c>
      <c r="I699" s="171">
        <v>101.8</v>
      </c>
      <c r="J699" s="171">
        <v>107</v>
      </c>
      <c r="K699" s="171">
        <v>106.1</v>
      </c>
      <c r="L699" s="171">
        <v>104.5</v>
      </c>
      <c r="M699" s="171">
        <v>105.2</v>
      </c>
      <c r="N699" s="171">
        <v>105.9</v>
      </c>
      <c r="O699" s="171">
        <v>109.7</v>
      </c>
      <c r="P699" s="171">
        <v>101.9</v>
      </c>
      <c r="Q699" s="171">
        <v>102.6</v>
      </c>
      <c r="R699" s="171">
        <v>102.3</v>
      </c>
      <c r="S699" s="171">
        <v>102.8</v>
      </c>
      <c r="T699" s="171">
        <v>104</v>
      </c>
      <c r="U699" s="171">
        <v>112.2</v>
      </c>
      <c r="V699" s="171">
        <v>110</v>
      </c>
      <c r="W699" s="171">
        <v>112.3</v>
      </c>
      <c r="X699" s="171">
        <v>110.9</v>
      </c>
      <c r="Y699" s="171">
        <v>109.2</v>
      </c>
      <c r="Z699" s="171">
        <v>107</v>
      </c>
      <c r="AA699" s="171">
        <v>109.9</v>
      </c>
      <c r="AB699" s="171">
        <v>100.9</v>
      </c>
      <c r="AC699" s="171">
        <v>98.4</v>
      </c>
      <c r="AD699" s="171">
        <v>98.2</v>
      </c>
      <c r="AE699" s="171">
        <v>97.1</v>
      </c>
      <c r="AF699" s="171">
        <v>100.6</v>
      </c>
      <c r="AG699" s="171">
        <v>104.9</v>
      </c>
      <c r="AH699" s="171">
        <v>96.3</v>
      </c>
      <c r="AI699" s="171">
        <v>96.1</v>
      </c>
      <c r="AJ699" s="171">
        <v>96.9</v>
      </c>
      <c r="AK699" s="171">
        <v>97.6</v>
      </c>
      <c r="AL699" s="171">
        <v>94.1</v>
      </c>
      <c r="AM699" s="171">
        <v>93.3</v>
      </c>
      <c r="AN699" s="171">
        <v>96.9</v>
      </c>
      <c r="AO699" s="171">
        <v>92.9</v>
      </c>
      <c r="AP699" s="171">
        <v>94.3</v>
      </c>
      <c r="AQ699" s="171">
        <v>96.7</v>
      </c>
      <c r="AR699" s="171">
        <v>95</v>
      </c>
      <c r="AS699" s="171">
        <v>98.7</v>
      </c>
      <c r="AT699" s="171">
        <v>98.4</v>
      </c>
      <c r="AU699" s="171">
        <v>95</v>
      </c>
      <c r="AV699" s="171">
        <v>92.8</v>
      </c>
      <c r="AW699" s="171">
        <v>94.6</v>
      </c>
      <c r="AX699" s="171">
        <v>89.9</v>
      </c>
      <c r="AY699" s="171">
        <v>93</v>
      </c>
      <c r="AZ699" s="171">
        <v>94.1</v>
      </c>
      <c r="BA699" s="171">
        <v>91.4</v>
      </c>
      <c r="BB699" s="171">
        <v>89.8</v>
      </c>
      <c r="BC699" s="171">
        <v>89.5</v>
      </c>
      <c r="BD699" s="171">
        <v>88.4</v>
      </c>
      <c r="BE699" s="171">
        <v>91</v>
      </c>
      <c r="BF699" s="171">
        <v>90.5</v>
      </c>
      <c r="BG699" s="171">
        <v>91.9</v>
      </c>
      <c r="BH699" s="171">
        <v>93.2</v>
      </c>
      <c r="BI699" s="171">
        <v>95.9</v>
      </c>
      <c r="BJ699" s="171">
        <v>96</v>
      </c>
      <c r="BK699" s="171">
        <v>96.3</v>
      </c>
      <c r="BL699" s="171">
        <v>95.8</v>
      </c>
      <c r="BM699" s="171">
        <v>95</v>
      </c>
      <c r="BN699" s="171">
        <v>97.1</v>
      </c>
      <c r="BO699" s="171">
        <v>97.6</v>
      </c>
      <c r="BP699" s="171">
        <v>97.5</v>
      </c>
      <c r="BQ699" s="171">
        <v>98.9</v>
      </c>
      <c r="BR699" s="171">
        <v>98.2</v>
      </c>
      <c r="BS699" s="171">
        <v>99.2</v>
      </c>
      <c r="BT699" s="171">
        <v>100.9</v>
      </c>
      <c r="BU699" s="171">
        <v>101.1</v>
      </c>
      <c r="BV699" s="171">
        <v>103.4</v>
      </c>
      <c r="BW699" s="171">
        <v>102.3</v>
      </c>
      <c r="BX699" s="171">
        <v>103.6</v>
      </c>
      <c r="BY699" s="171">
        <v>104.3</v>
      </c>
      <c r="BZ699" s="171">
        <v>106.5</v>
      </c>
      <c r="CA699" s="171">
        <v>104.8</v>
      </c>
      <c r="CB699" s="171">
        <v>102.9</v>
      </c>
      <c r="CC699" s="171">
        <v>104.5</v>
      </c>
      <c r="CD699" s="171">
        <v>107</v>
      </c>
      <c r="CE699" s="171">
        <v>106.5</v>
      </c>
      <c r="CF699" s="171">
        <v>107.2</v>
      </c>
      <c r="CG699" s="171">
        <v>106</v>
      </c>
      <c r="CH699" s="171">
        <v>106</v>
      </c>
      <c r="CI699" s="171">
        <v>106.5</v>
      </c>
      <c r="CJ699" s="171">
        <v>106.7</v>
      </c>
      <c r="CK699" s="171">
        <v>106.8</v>
      </c>
      <c r="CL699" s="171">
        <v>105</v>
      </c>
      <c r="CM699" s="171">
        <v>105.4</v>
      </c>
      <c r="CN699" s="171">
        <v>106</v>
      </c>
      <c r="CO699" s="171">
        <v>106</v>
      </c>
      <c r="CP699" s="171">
        <v>106.8</v>
      </c>
      <c r="CQ699" s="171">
        <v>106.2</v>
      </c>
      <c r="CR699" s="171">
        <v>107.5</v>
      </c>
      <c r="CS699" s="171">
        <v>107.6</v>
      </c>
      <c r="CT699" s="171">
        <v>108.6</v>
      </c>
      <c r="CU699" s="171">
        <v>109.2</v>
      </c>
      <c r="CV699" s="171">
        <v>109.5</v>
      </c>
      <c r="CW699" s="171">
        <v>104.4</v>
      </c>
      <c r="CX699" s="171">
        <v>104.6</v>
      </c>
      <c r="CY699" s="171">
        <v>110.4</v>
      </c>
      <c r="CZ699" s="171">
        <v>109.7</v>
      </c>
      <c r="DA699" s="171">
        <v>115.3</v>
      </c>
      <c r="DB699" s="171">
        <v>113.9</v>
      </c>
      <c r="DC699" s="171">
        <v>115.3</v>
      </c>
      <c r="DD699" s="171">
        <v>121.1</v>
      </c>
      <c r="DE699" s="171">
        <v>126.1</v>
      </c>
      <c r="DF699" s="171">
        <v>126.9</v>
      </c>
      <c r="DG699" s="171">
        <v>132.30000000000001</v>
      </c>
      <c r="DH699" s="171">
        <v>133.80000000000001</v>
      </c>
      <c r="DI699" s="171">
        <v>140.80000000000001</v>
      </c>
      <c r="DJ699" s="171">
        <v>140.6</v>
      </c>
      <c r="DK699" s="171">
        <v>142.9</v>
      </c>
      <c r="DL699" s="171">
        <v>144.19999999999999</v>
      </c>
      <c r="DM699" s="171">
        <v>142.69999999999999</v>
      </c>
      <c r="DN699" s="171">
        <v>145</v>
      </c>
      <c r="DO699" s="171">
        <v>144.9</v>
      </c>
      <c r="DP699" s="171">
        <v>146.6</v>
      </c>
      <c r="DQ699" s="171">
        <v>147.19999999999999</v>
      </c>
      <c r="DR699" s="171">
        <v>146.1</v>
      </c>
      <c r="DS699" s="171">
        <v>148.6</v>
      </c>
      <c r="DT699" s="171">
        <v>150</v>
      </c>
    </row>
    <row r="700" spans="1:124" x14ac:dyDescent="0.25">
      <c r="A700" s="169" t="s">
        <v>1794</v>
      </c>
      <c r="B700" s="169" t="s">
        <v>1795</v>
      </c>
      <c r="C700" s="170">
        <v>4.8320000000000002E-2</v>
      </c>
      <c r="D700" s="171">
        <v>102.4</v>
      </c>
      <c r="E700" s="171">
        <v>101.8</v>
      </c>
      <c r="F700" s="171">
        <v>108</v>
      </c>
      <c r="G700" s="171">
        <v>105.8</v>
      </c>
      <c r="H700" s="171">
        <v>104.4</v>
      </c>
      <c r="I700" s="171">
        <v>108.5</v>
      </c>
      <c r="J700" s="171">
        <v>109.8</v>
      </c>
      <c r="K700" s="171">
        <v>110.5</v>
      </c>
      <c r="L700" s="171">
        <v>108.3</v>
      </c>
      <c r="M700" s="171">
        <v>109.9</v>
      </c>
      <c r="N700" s="171">
        <v>106.2</v>
      </c>
      <c r="O700" s="171">
        <v>105.1</v>
      </c>
      <c r="P700" s="171">
        <v>104.1</v>
      </c>
      <c r="Q700" s="171">
        <v>107.1</v>
      </c>
      <c r="R700" s="171">
        <v>106.6</v>
      </c>
      <c r="S700" s="171">
        <v>106.3</v>
      </c>
      <c r="T700" s="171">
        <v>104.7</v>
      </c>
      <c r="U700" s="171">
        <v>103.4</v>
      </c>
      <c r="V700" s="171">
        <v>105.9</v>
      </c>
      <c r="W700" s="171">
        <v>108.9</v>
      </c>
      <c r="X700" s="171">
        <v>108.8</v>
      </c>
      <c r="Y700" s="171">
        <v>108.7</v>
      </c>
      <c r="Z700" s="171">
        <v>109.8</v>
      </c>
      <c r="AA700" s="171">
        <v>109.7</v>
      </c>
      <c r="AB700" s="171">
        <v>109.1</v>
      </c>
      <c r="AC700" s="171">
        <v>109.5</v>
      </c>
      <c r="AD700" s="171">
        <v>113.4</v>
      </c>
      <c r="AE700" s="171">
        <v>112.8</v>
      </c>
      <c r="AF700" s="171">
        <v>114.6</v>
      </c>
      <c r="AG700" s="171">
        <v>114.2</v>
      </c>
      <c r="AH700" s="171">
        <v>115.4</v>
      </c>
      <c r="AI700" s="171">
        <v>111.9</v>
      </c>
      <c r="AJ700" s="171">
        <v>109.1</v>
      </c>
      <c r="AK700" s="171">
        <v>109.4</v>
      </c>
      <c r="AL700" s="171">
        <v>110.6</v>
      </c>
      <c r="AM700" s="171">
        <v>113.8</v>
      </c>
      <c r="AN700" s="171">
        <v>112</v>
      </c>
      <c r="AO700" s="171">
        <v>110.9</v>
      </c>
      <c r="AP700" s="171">
        <v>113</v>
      </c>
      <c r="AQ700" s="171">
        <v>111.6</v>
      </c>
      <c r="AR700" s="171">
        <v>104.1</v>
      </c>
      <c r="AS700" s="171">
        <v>105.4</v>
      </c>
      <c r="AT700" s="171">
        <v>108</v>
      </c>
      <c r="AU700" s="171">
        <v>107.5</v>
      </c>
      <c r="AV700" s="171">
        <v>107.1</v>
      </c>
      <c r="AW700" s="171">
        <v>111.3</v>
      </c>
      <c r="AX700" s="171">
        <v>109.3</v>
      </c>
      <c r="AY700" s="171">
        <v>109.4</v>
      </c>
      <c r="AZ700" s="171">
        <v>110.8</v>
      </c>
      <c r="BA700" s="171">
        <v>110.4</v>
      </c>
      <c r="BB700" s="171">
        <v>110.5</v>
      </c>
      <c r="BC700" s="171">
        <v>112.3</v>
      </c>
      <c r="BD700" s="171">
        <v>110.9</v>
      </c>
      <c r="BE700" s="171">
        <v>111.9</v>
      </c>
      <c r="BF700" s="171">
        <v>111.7</v>
      </c>
      <c r="BG700" s="171">
        <v>110.2</v>
      </c>
      <c r="BH700" s="171">
        <v>112.9</v>
      </c>
      <c r="BI700" s="171">
        <v>110</v>
      </c>
      <c r="BJ700" s="171">
        <v>111.4</v>
      </c>
      <c r="BK700" s="171">
        <v>112.2</v>
      </c>
      <c r="BL700" s="171">
        <v>112.8</v>
      </c>
      <c r="BM700" s="171">
        <v>114.9</v>
      </c>
      <c r="BN700" s="171">
        <v>110.2</v>
      </c>
      <c r="BO700" s="171">
        <v>117.7</v>
      </c>
      <c r="BP700" s="171">
        <v>117.6</v>
      </c>
      <c r="BQ700" s="171">
        <v>120.8</v>
      </c>
      <c r="BR700" s="171">
        <v>119.9</v>
      </c>
      <c r="BS700" s="171">
        <v>117.5</v>
      </c>
      <c r="BT700" s="171">
        <v>116</v>
      </c>
      <c r="BU700" s="171">
        <v>116</v>
      </c>
      <c r="BV700" s="171">
        <v>114.4</v>
      </c>
      <c r="BW700" s="171">
        <v>116.4</v>
      </c>
      <c r="BX700" s="171">
        <v>118.9</v>
      </c>
      <c r="BY700" s="171">
        <v>119.9</v>
      </c>
      <c r="BZ700" s="171">
        <v>123.4</v>
      </c>
      <c r="CA700" s="171">
        <v>122.6</v>
      </c>
      <c r="CB700" s="171">
        <v>123.3</v>
      </c>
      <c r="CC700" s="171">
        <v>123.1</v>
      </c>
      <c r="CD700" s="171">
        <v>121.6</v>
      </c>
      <c r="CE700" s="171">
        <v>121.5</v>
      </c>
      <c r="CF700" s="171">
        <v>123.1</v>
      </c>
      <c r="CG700" s="171">
        <v>123.6</v>
      </c>
      <c r="CH700" s="171">
        <v>122.3</v>
      </c>
      <c r="CI700" s="171">
        <v>123.3</v>
      </c>
      <c r="CJ700" s="171">
        <v>121.6</v>
      </c>
      <c r="CK700" s="171">
        <v>122.9</v>
      </c>
      <c r="CL700" s="171">
        <v>122.1</v>
      </c>
      <c r="CM700" s="171">
        <v>124.6</v>
      </c>
      <c r="CN700" s="171">
        <v>124.9</v>
      </c>
      <c r="CO700" s="171">
        <v>122.4</v>
      </c>
      <c r="CP700" s="171">
        <v>123.4</v>
      </c>
      <c r="CQ700" s="171">
        <v>124.1</v>
      </c>
      <c r="CR700" s="171">
        <v>122.6</v>
      </c>
      <c r="CS700" s="171">
        <v>123.1</v>
      </c>
      <c r="CT700" s="171">
        <v>122.1</v>
      </c>
      <c r="CU700" s="171">
        <v>117.5</v>
      </c>
      <c r="CV700" s="171">
        <v>117.5</v>
      </c>
      <c r="CW700" s="171">
        <v>122.7</v>
      </c>
      <c r="CX700" s="171">
        <v>129</v>
      </c>
      <c r="CY700" s="171">
        <v>126</v>
      </c>
      <c r="CZ700" s="171">
        <v>125.8</v>
      </c>
      <c r="DA700" s="171">
        <v>125.6</v>
      </c>
      <c r="DB700" s="171">
        <v>124.9</v>
      </c>
      <c r="DC700" s="171">
        <v>120.6</v>
      </c>
      <c r="DD700" s="171">
        <v>121</v>
      </c>
      <c r="DE700" s="171">
        <v>123.8</v>
      </c>
      <c r="DF700" s="171">
        <v>124.2</v>
      </c>
      <c r="DG700" s="171">
        <v>127.6</v>
      </c>
      <c r="DH700" s="171">
        <v>126.1</v>
      </c>
      <c r="DI700" s="171">
        <v>123.8</v>
      </c>
      <c r="DJ700" s="171">
        <v>127.3</v>
      </c>
      <c r="DK700" s="171">
        <v>128.80000000000001</v>
      </c>
      <c r="DL700" s="171">
        <v>129.80000000000001</v>
      </c>
      <c r="DM700" s="171">
        <v>135.9</v>
      </c>
      <c r="DN700" s="171">
        <v>132.1</v>
      </c>
      <c r="DO700" s="171">
        <v>135.30000000000001</v>
      </c>
      <c r="DP700" s="171">
        <v>136.19999999999999</v>
      </c>
      <c r="DQ700" s="171">
        <v>135.5</v>
      </c>
      <c r="DR700" s="171">
        <v>134.9</v>
      </c>
      <c r="DS700" s="171">
        <v>133</v>
      </c>
      <c r="DT700" s="171">
        <v>134</v>
      </c>
    </row>
    <row r="701" spans="1:124" x14ac:dyDescent="0.25">
      <c r="A701" s="169" t="s">
        <v>1796</v>
      </c>
      <c r="B701" s="169" t="s">
        <v>1797</v>
      </c>
      <c r="C701" s="170">
        <v>0.26294000000000001</v>
      </c>
      <c r="D701" s="171">
        <v>95.3</v>
      </c>
      <c r="E701" s="171">
        <v>95.3</v>
      </c>
      <c r="F701" s="171">
        <v>96.9</v>
      </c>
      <c r="G701" s="171">
        <v>96.5</v>
      </c>
      <c r="H701" s="171">
        <v>98.1</v>
      </c>
      <c r="I701" s="171">
        <v>97.7</v>
      </c>
      <c r="J701" s="171">
        <v>98.5</v>
      </c>
      <c r="K701" s="171">
        <v>98.6</v>
      </c>
      <c r="L701" s="171">
        <v>103.5</v>
      </c>
      <c r="M701" s="171">
        <v>98.9</v>
      </c>
      <c r="N701" s="171">
        <v>98.5</v>
      </c>
      <c r="O701" s="171">
        <v>98.9</v>
      </c>
      <c r="P701" s="171">
        <v>98.8</v>
      </c>
      <c r="Q701" s="171">
        <v>98.1</v>
      </c>
      <c r="R701" s="171">
        <v>98.8</v>
      </c>
      <c r="S701" s="171">
        <v>100.4</v>
      </c>
      <c r="T701" s="171">
        <v>100.5</v>
      </c>
      <c r="U701" s="171">
        <v>101.9</v>
      </c>
      <c r="V701" s="171">
        <v>103.7</v>
      </c>
      <c r="W701" s="171">
        <v>100.2</v>
      </c>
      <c r="X701" s="171">
        <v>102.3</v>
      </c>
      <c r="Y701" s="171">
        <v>103.3</v>
      </c>
      <c r="Z701" s="171">
        <v>101.9</v>
      </c>
      <c r="AA701" s="171">
        <v>103.8</v>
      </c>
      <c r="AB701" s="171">
        <v>104.6</v>
      </c>
      <c r="AC701" s="171">
        <v>103.4</v>
      </c>
      <c r="AD701" s="171">
        <v>106.3</v>
      </c>
      <c r="AE701" s="171">
        <v>104.9</v>
      </c>
      <c r="AF701" s="171">
        <v>104.2</v>
      </c>
      <c r="AG701" s="171">
        <v>102.8</v>
      </c>
      <c r="AH701" s="171">
        <v>102.7</v>
      </c>
      <c r="AI701" s="171">
        <v>102.9</v>
      </c>
      <c r="AJ701" s="171">
        <v>106.2</v>
      </c>
      <c r="AK701" s="171">
        <v>104</v>
      </c>
      <c r="AL701" s="171">
        <v>104.2</v>
      </c>
      <c r="AM701" s="171">
        <v>104.2</v>
      </c>
      <c r="AN701" s="171">
        <v>112.6</v>
      </c>
      <c r="AO701" s="171">
        <v>110.7</v>
      </c>
      <c r="AP701" s="171">
        <v>111.4</v>
      </c>
      <c r="AQ701" s="171">
        <v>110.8</v>
      </c>
      <c r="AR701" s="171">
        <v>111.2</v>
      </c>
      <c r="AS701" s="171">
        <v>110.9</v>
      </c>
      <c r="AT701" s="171">
        <v>109.4</v>
      </c>
      <c r="AU701" s="171">
        <v>109.8</v>
      </c>
      <c r="AV701" s="171">
        <v>109.2</v>
      </c>
      <c r="AW701" s="171">
        <v>107.1</v>
      </c>
      <c r="AX701" s="171">
        <v>108.2</v>
      </c>
      <c r="AY701" s="171">
        <v>107.9</v>
      </c>
      <c r="AZ701" s="171">
        <v>110</v>
      </c>
      <c r="BA701" s="171">
        <v>107.8</v>
      </c>
      <c r="BB701" s="171">
        <v>106.5</v>
      </c>
      <c r="BC701" s="171">
        <v>112.1</v>
      </c>
      <c r="BD701" s="171">
        <v>110.4</v>
      </c>
      <c r="BE701" s="171">
        <v>111.4</v>
      </c>
      <c r="BF701" s="171">
        <v>107.7</v>
      </c>
      <c r="BG701" s="171">
        <v>110.1</v>
      </c>
      <c r="BH701" s="171">
        <v>107.2</v>
      </c>
      <c r="BI701" s="171">
        <v>106.3</v>
      </c>
      <c r="BJ701" s="171">
        <v>105.8</v>
      </c>
      <c r="BK701" s="171">
        <v>107.1</v>
      </c>
      <c r="BL701" s="171">
        <v>107.4</v>
      </c>
      <c r="BM701" s="171">
        <v>106.8</v>
      </c>
      <c r="BN701" s="171">
        <v>105.7</v>
      </c>
      <c r="BO701" s="171">
        <v>111.6</v>
      </c>
      <c r="BP701" s="171">
        <v>111.6</v>
      </c>
      <c r="BQ701" s="171">
        <v>110.7</v>
      </c>
      <c r="BR701" s="171">
        <v>111.9</v>
      </c>
      <c r="BS701" s="171">
        <v>112</v>
      </c>
      <c r="BT701" s="171">
        <v>111.3</v>
      </c>
      <c r="BU701" s="171">
        <v>111</v>
      </c>
      <c r="BV701" s="171">
        <v>109.5</v>
      </c>
      <c r="BW701" s="171">
        <v>109.7</v>
      </c>
      <c r="BX701" s="171">
        <v>109.4</v>
      </c>
      <c r="BY701" s="171">
        <v>109.2</v>
      </c>
      <c r="BZ701" s="171">
        <v>108.2</v>
      </c>
      <c r="CA701" s="171">
        <v>108.8</v>
      </c>
      <c r="CB701" s="171">
        <v>108.7</v>
      </c>
      <c r="CC701" s="171">
        <v>108.8</v>
      </c>
      <c r="CD701" s="171">
        <v>109.8</v>
      </c>
      <c r="CE701" s="171">
        <v>105.9</v>
      </c>
      <c r="CF701" s="171">
        <v>106.4</v>
      </c>
      <c r="CG701" s="171">
        <v>108.5</v>
      </c>
      <c r="CH701" s="171">
        <v>109.3</v>
      </c>
      <c r="CI701" s="171">
        <v>109.8</v>
      </c>
      <c r="CJ701" s="171">
        <v>110.3</v>
      </c>
      <c r="CK701" s="171">
        <v>110.2</v>
      </c>
      <c r="CL701" s="171">
        <v>111.4</v>
      </c>
      <c r="CM701" s="171">
        <v>107.9</v>
      </c>
      <c r="CN701" s="171">
        <v>112.1</v>
      </c>
      <c r="CO701" s="171">
        <v>111.9</v>
      </c>
      <c r="CP701" s="171">
        <v>112.6</v>
      </c>
      <c r="CQ701" s="171">
        <v>111.7</v>
      </c>
      <c r="CR701" s="171">
        <v>110.3</v>
      </c>
      <c r="CS701" s="171">
        <v>111.3</v>
      </c>
      <c r="CT701" s="171">
        <v>111.7</v>
      </c>
      <c r="CU701" s="171">
        <v>112.2</v>
      </c>
      <c r="CV701" s="171">
        <v>111.1</v>
      </c>
      <c r="CW701" s="171">
        <v>112</v>
      </c>
      <c r="CX701" s="171">
        <v>110.4</v>
      </c>
      <c r="CY701" s="171">
        <v>110.5</v>
      </c>
      <c r="CZ701" s="171">
        <v>110.9</v>
      </c>
      <c r="DA701" s="171">
        <v>110.1</v>
      </c>
      <c r="DB701" s="171">
        <v>110.7</v>
      </c>
      <c r="DC701" s="171">
        <v>111.2</v>
      </c>
      <c r="DD701" s="171">
        <v>111.6</v>
      </c>
      <c r="DE701" s="171">
        <v>111.4</v>
      </c>
      <c r="DF701" s="171">
        <v>111.8</v>
      </c>
      <c r="DG701" s="171">
        <v>111.8</v>
      </c>
      <c r="DH701" s="171">
        <v>112.4</v>
      </c>
      <c r="DI701" s="171">
        <v>113.9</v>
      </c>
      <c r="DJ701" s="171">
        <v>113.8</v>
      </c>
      <c r="DK701" s="171">
        <v>114.1</v>
      </c>
      <c r="DL701" s="171">
        <v>113.8</v>
      </c>
      <c r="DM701" s="171">
        <v>114</v>
      </c>
      <c r="DN701" s="171">
        <v>114.9</v>
      </c>
      <c r="DO701" s="171">
        <v>115.6</v>
      </c>
      <c r="DP701" s="171">
        <v>115.6</v>
      </c>
      <c r="DQ701" s="171">
        <v>115.3</v>
      </c>
      <c r="DR701" s="171">
        <v>115.4</v>
      </c>
      <c r="DS701" s="171">
        <v>115.3</v>
      </c>
      <c r="DT701" s="171">
        <v>115.8</v>
      </c>
    </row>
    <row r="702" spans="1:124" x14ac:dyDescent="0.25">
      <c r="A702" s="169" t="s">
        <v>1798</v>
      </c>
      <c r="B702" s="169" t="s">
        <v>1799</v>
      </c>
      <c r="C702" s="170">
        <v>0.17380999999999999</v>
      </c>
      <c r="D702" s="171">
        <v>92.2</v>
      </c>
      <c r="E702" s="171">
        <v>91.8</v>
      </c>
      <c r="F702" s="171">
        <v>93.3</v>
      </c>
      <c r="G702" s="171">
        <v>92.8</v>
      </c>
      <c r="H702" s="171">
        <v>95.2</v>
      </c>
      <c r="I702" s="171">
        <v>94.2</v>
      </c>
      <c r="J702" s="171">
        <v>95.1</v>
      </c>
      <c r="K702" s="171">
        <v>94.7</v>
      </c>
      <c r="L702" s="171">
        <v>102</v>
      </c>
      <c r="M702" s="171">
        <v>94.8</v>
      </c>
      <c r="N702" s="171">
        <v>94.1</v>
      </c>
      <c r="O702" s="171">
        <v>94.6</v>
      </c>
      <c r="P702" s="171">
        <v>95.7</v>
      </c>
      <c r="Q702" s="171">
        <v>95</v>
      </c>
      <c r="R702" s="171">
        <v>96</v>
      </c>
      <c r="S702" s="171">
        <v>98.3</v>
      </c>
      <c r="T702" s="171">
        <v>98.8</v>
      </c>
      <c r="U702" s="171">
        <v>100.5</v>
      </c>
      <c r="V702" s="171">
        <v>103</v>
      </c>
      <c r="W702" s="171">
        <v>97.5</v>
      </c>
      <c r="X702" s="171">
        <v>99.4</v>
      </c>
      <c r="Y702" s="171">
        <v>101.5</v>
      </c>
      <c r="Z702" s="171">
        <v>99</v>
      </c>
      <c r="AA702" s="171">
        <v>101.9</v>
      </c>
      <c r="AB702" s="171">
        <v>102.1</v>
      </c>
      <c r="AC702" s="171">
        <v>100.4</v>
      </c>
      <c r="AD702" s="171">
        <v>104.7</v>
      </c>
      <c r="AE702" s="171">
        <v>102.4</v>
      </c>
      <c r="AF702" s="171">
        <v>101.1</v>
      </c>
      <c r="AG702" s="171">
        <v>99</v>
      </c>
      <c r="AH702" s="171">
        <v>98.9</v>
      </c>
      <c r="AI702" s="171">
        <v>98.8</v>
      </c>
      <c r="AJ702" s="171">
        <v>104.4</v>
      </c>
      <c r="AK702" s="171">
        <v>100.5</v>
      </c>
      <c r="AL702" s="171">
        <v>100.8</v>
      </c>
      <c r="AM702" s="171">
        <v>100.6</v>
      </c>
      <c r="AN702" s="171">
        <v>113.3</v>
      </c>
      <c r="AO702" s="171">
        <v>110.9</v>
      </c>
      <c r="AP702" s="171">
        <v>112.4</v>
      </c>
      <c r="AQ702" s="171">
        <v>111</v>
      </c>
      <c r="AR702" s="171">
        <v>111</v>
      </c>
      <c r="AS702" s="171">
        <v>111.1</v>
      </c>
      <c r="AT702" s="171">
        <v>108.8</v>
      </c>
      <c r="AU702" s="171">
        <v>109.8</v>
      </c>
      <c r="AV702" s="171">
        <v>109.1</v>
      </c>
      <c r="AW702" s="171">
        <v>105.6</v>
      </c>
      <c r="AX702" s="171">
        <v>108.1</v>
      </c>
      <c r="AY702" s="171">
        <v>107.8</v>
      </c>
      <c r="AZ702" s="171">
        <v>109.3</v>
      </c>
      <c r="BA702" s="171">
        <v>105.9</v>
      </c>
      <c r="BB702" s="171">
        <v>104.1</v>
      </c>
      <c r="BC702" s="171">
        <v>112.4</v>
      </c>
      <c r="BD702" s="171">
        <v>110.4</v>
      </c>
      <c r="BE702" s="171">
        <v>113.1</v>
      </c>
      <c r="BF702" s="171">
        <v>107.6</v>
      </c>
      <c r="BG702" s="171">
        <v>110.6</v>
      </c>
      <c r="BH702" s="171">
        <v>106.6</v>
      </c>
      <c r="BI702" s="171">
        <v>104.8</v>
      </c>
      <c r="BJ702" s="171">
        <v>104.5</v>
      </c>
      <c r="BK702" s="171">
        <v>105.9</v>
      </c>
      <c r="BL702" s="171">
        <v>105.9</v>
      </c>
      <c r="BM702" s="171">
        <v>105.9</v>
      </c>
      <c r="BN702" s="171">
        <v>103.9</v>
      </c>
      <c r="BO702" s="171">
        <v>112.1</v>
      </c>
      <c r="BP702" s="171">
        <v>112.1</v>
      </c>
      <c r="BQ702" s="171">
        <v>110.9</v>
      </c>
      <c r="BR702" s="171">
        <v>112.6</v>
      </c>
      <c r="BS702" s="171">
        <v>112.6</v>
      </c>
      <c r="BT702" s="171">
        <v>111.5</v>
      </c>
      <c r="BU702" s="171">
        <v>111.2</v>
      </c>
      <c r="BV702" s="171">
        <v>108.8</v>
      </c>
      <c r="BW702" s="171">
        <v>109.1</v>
      </c>
      <c r="BX702" s="171">
        <v>108.5</v>
      </c>
      <c r="BY702" s="171">
        <v>108.3</v>
      </c>
      <c r="BZ702" s="171">
        <v>106.4</v>
      </c>
      <c r="CA702" s="171">
        <v>107.3</v>
      </c>
      <c r="CB702" s="171">
        <v>107.1</v>
      </c>
      <c r="CC702" s="171">
        <v>107.3</v>
      </c>
      <c r="CD702" s="171">
        <v>107.8</v>
      </c>
      <c r="CE702" s="171">
        <v>101.6</v>
      </c>
      <c r="CF702" s="171">
        <v>101.8</v>
      </c>
      <c r="CG702" s="171">
        <v>105.1</v>
      </c>
      <c r="CH702" s="171">
        <v>106.3</v>
      </c>
      <c r="CI702" s="171">
        <v>107.4</v>
      </c>
      <c r="CJ702" s="171">
        <v>108</v>
      </c>
      <c r="CK702" s="171">
        <v>107.9</v>
      </c>
      <c r="CL702" s="171">
        <v>109.5</v>
      </c>
      <c r="CM702" s="171">
        <v>104</v>
      </c>
      <c r="CN702" s="171">
        <v>111.3</v>
      </c>
      <c r="CO702" s="171">
        <v>110.8</v>
      </c>
      <c r="CP702" s="171">
        <v>111.8</v>
      </c>
      <c r="CQ702" s="171">
        <v>110.6</v>
      </c>
      <c r="CR702" s="171">
        <v>109.1</v>
      </c>
      <c r="CS702" s="171">
        <v>110</v>
      </c>
      <c r="CT702" s="171">
        <v>110.6</v>
      </c>
      <c r="CU702" s="171">
        <v>111.8</v>
      </c>
      <c r="CV702" s="171">
        <v>110.4</v>
      </c>
      <c r="CW702" s="171">
        <v>112</v>
      </c>
      <c r="CX702" s="171">
        <v>109.6</v>
      </c>
      <c r="CY702" s="171">
        <v>109.8</v>
      </c>
      <c r="CZ702" s="171">
        <v>110.7</v>
      </c>
      <c r="DA702" s="171">
        <v>109.2</v>
      </c>
      <c r="DB702" s="171">
        <v>110.2</v>
      </c>
      <c r="DC702" s="171">
        <v>110.6</v>
      </c>
      <c r="DD702" s="171">
        <v>110.9</v>
      </c>
      <c r="DE702" s="171">
        <v>110.8</v>
      </c>
      <c r="DF702" s="171">
        <v>110.8</v>
      </c>
      <c r="DG702" s="171">
        <v>110.8</v>
      </c>
      <c r="DH702" s="171">
        <v>111.2</v>
      </c>
      <c r="DI702" s="171">
        <v>111.2</v>
      </c>
      <c r="DJ702" s="171">
        <v>111.2</v>
      </c>
      <c r="DK702" s="171">
        <v>112.1</v>
      </c>
      <c r="DL702" s="171">
        <v>111</v>
      </c>
      <c r="DM702" s="171">
        <v>111.2</v>
      </c>
      <c r="DN702" s="171">
        <v>112.5</v>
      </c>
      <c r="DO702" s="171">
        <v>113.4</v>
      </c>
      <c r="DP702" s="171">
        <v>113.6</v>
      </c>
      <c r="DQ702" s="171">
        <v>113</v>
      </c>
      <c r="DR702" s="171">
        <v>112.5</v>
      </c>
      <c r="DS702" s="171">
        <v>112.5</v>
      </c>
      <c r="DT702" s="171">
        <v>113.8</v>
      </c>
    </row>
    <row r="703" spans="1:124" x14ac:dyDescent="0.25">
      <c r="A703" s="169" t="s">
        <v>1800</v>
      </c>
      <c r="B703" s="169" t="s">
        <v>1801</v>
      </c>
      <c r="C703" s="170">
        <v>3.1130000000000001E-2</v>
      </c>
      <c r="D703" s="171">
        <v>102.3</v>
      </c>
      <c r="E703" s="171">
        <v>104</v>
      </c>
      <c r="F703" s="171">
        <v>106.8</v>
      </c>
      <c r="G703" s="171">
        <v>106.3</v>
      </c>
      <c r="H703" s="171">
        <v>106.7</v>
      </c>
      <c r="I703" s="171">
        <v>107.8</v>
      </c>
      <c r="J703" s="171">
        <v>108.2</v>
      </c>
      <c r="K703" s="171">
        <v>109.6</v>
      </c>
      <c r="L703" s="171">
        <v>110</v>
      </c>
      <c r="M703" s="171">
        <v>111.7</v>
      </c>
      <c r="N703" s="171">
        <v>111.7</v>
      </c>
      <c r="O703" s="171">
        <v>111.7</v>
      </c>
      <c r="P703" s="171">
        <v>104.2</v>
      </c>
      <c r="Q703" s="171">
        <v>103.5</v>
      </c>
      <c r="R703" s="171">
        <v>106.2</v>
      </c>
      <c r="S703" s="171">
        <v>107.1</v>
      </c>
      <c r="T703" s="171">
        <v>106</v>
      </c>
      <c r="U703" s="171">
        <v>107.6</v>
      </c>
      <c r="V703" s="171">
        <v>107.3</v>
      </c>
      <c r="W703" s="171">
        <v>107</v>
      </c>
      <c r="X703" s="171">
        <v>109.6</v>
      </c>
      <c r="Y703" s="171">
        <v>108.6</v>
      </c>
      <c r="Z703" s="171">
        <v>109.6</v>
      </c>
      <c r="AA703" s="171">
        <v>108.4</v>
      </c>
      <c r="AB703" s="171">
        <v>114.9</v>
      </c>
      <c r="AC703" s="171">
        <v>114.2</v>
      </c>
      <c r="AD703" s="171">
        <v>115.3</v>
      </c>
      <c r="AE703" s="171">
        <v>117.6</v>
      </c>
      <c r="AF703" s="171">
        <v>118.6</v>
      </c>
      <c r="AG703" s="171">
        <v>119.2</v>
      </c>
      <c r="AH703" s="171">
        <v>118.2</v>
      </c>
      <c r="AI703" s="171">
        <v>119.7</v>
      </c>
      <c r="AJ703" s="171">
        <v>118.1</v>
      </c>
      <c r="AK703" s="171">
        <v>120.3</v>
      </c>
      <c r="AL703" s="171">
        <v>117.5</v>
      </c>
      <c r="AM703" s="171">
        <v>121</v>
      </c>
      <c r="AN703" s="171">
        <v>121.4</v>
      </c>
      <c r="AO703" s="171">
        <v>117.4</v>
      </c>
      <c r="AP703" s="171">
        <v>115.4</v>
      </c>
      <c r="AQ703" s="171">
        <v>119.6</v>
      </c>
      <c r="AR703" s="171">
        <v>122.9</v>
      </c>
      <c r="AS703" s="171">
        <v>123.5</v>
      </c>
      <c r="AT703" s="171">
        <v>123.3</v>
      </c>
      <c r="AU703" s="171">
        <v>123.5</v>
      </c>
      <c r="AV703" s="171">
        <v>122.6</v>
      </c>
      <c r="AW703" s="171">
        <v>126.2</v>
      </c>
      <c r="AX703" s="171">
        <v>121.8</v>
      </c>
      <c r="AY703" s="171">
        <v>120.5</v>
      </c>
      <c r="AZ703" s="171">
        <v>128.69999999999999</v>
      </c>
      <c r="BA703" s="171">
        <v>129</v>
      </c>
      <c r="BB703" s="171">
        <v>127.7</v>
      </c>
      <c r="BC703" s="171">
        <v>129.80000000000001</v>
      </c>
      <c r="BD703" s="171">
        <v>126.4</v>
      </c>
      <c r="BE703" s="171">
        <v>120.3</v>
      </c>
      <c r="BF703" s="171">
        <v>120.9</v>
      </c>
      <c r="BG703" s="171">
        <v>123.1</v>
      </c>
      <c r="BH703" s="171">
        <v>122.2</v>
      </c>
      <c r="BI703" s="171">
        <v>124.5</v>
      </c>
      <c r="BJ703" s="171">
        <v>122.1</v>
      </c>
      <c r="BK703" s="171">
        <v>125.1</v>
      </c>
      <c r="BL703" s="171">
        <v>127.1</v>
      </c>
      <c r="BM703" s="171">
        <v>121.4</v>
      </c>
      <c r="BN703" s="171">
        <v>124.1</v>
      </c>
      <c r="BO703" s="171">
        <v>124.1</v>
      </c>
      <c r="BP703" s="171">
        <v>124.6</v>
      </c>
      <c r="BQ703" s="171">
        <v>123.3</v>
      </c>
      <c r="BR703" s="171">
        <v>123.3</v>
      </c>
      <c r="BS703" s="171">
        <v>123.4</v>
      </c>
      <c r="BT703" s="171">
        <v>123.4</v>
      </c>
      <c r="BU703" s="171">
        <v>122.3</v>
      </c>
      <c r="BV703" s="171">
        <v>122.7</v>
      </c>
      <c r="BW703" s="171">
        <v>122.7</v>
      </c>
      <c r="BX703" s="171">
        <v>124</v>
      </c>
      <c r="BY703" s="171">
        <v>123.6</v>
      </c>
      <c r="BZ703" s="171">
        <v>126.3</v>
      </c>
      <c r="CA703" s="171">
        <v>126.5</v>
      </c>
      <c r="CB703" s="171">
        <v>127.2</v>
      </c>
      <c r="CC703" s="171">
        <v>127.3</v>
      </c>
      <c r="CD703" s="171">
        <v>127.2</v>
      </c>
      <c r="CE703" s="171">
        <v>127.5</v>
      </c>
      <c r="CF703" s="171">
        <v>127.5</v>
      </c>
      <c r="CG703" s="171">
        <v>127.2</v>
      </c>
      <c r="CH703" s="171">
        <v>127.3</v>
      </c>
      <c r="CI703" s="171">
        <v>127.2</v>
      </c>
      <c r="CJ703" s="171">
        <v>126.9</v>
      </c>
      <c r="CK703" s="171">
        <v>126.5</v>
      </c>
      <c r="CL703" s="171">
        <v>126.7</v>
      </c>
      <c r="CM703" s="171">
        <v>127.1</v>
      </c>
      <c r="CN703" s="171">
        <v>123.6</v>
      </c>
      <c r="CO703" s="171">
        <v>123.8</v>
      </c>
      <c r="CP703" s="171">
        <v>124.1</v>
      </c>
      <c r="CQ703" s="171">
        <v>123.9</v>
      </c>
      <c r="CR703" s="171">
        <v>123.2</v>
      </c>
      <c r="CS703" s="171">
        <v>123.6</v>
      </c>
      <c r="CT703" s="171">
        <v>123.6</v>
      </c>
      <c r="CU703" s="171">
        <v>123.1</v>
      </c>
      <c r="CV703" s="171">
        <v>121.5</v>
      </c>
      <c r="CW703" s="171">
        <v>120.3</v>
      </c>
      <c r="CX703" s="171">
        <v>121.3</v>
      </c>
      <c r="CY703" s="171">
        <v>121</v>
      </c>
      <c r="CZ703" s="171">
        <v>121.2</v>
      </c>
      <c r="DA703" s="171">
        <v>121.5</v>
      </c>
      <c r="DB703" s="171">
        <v>121.3</v>
      </c>
      <c r="DC703" s="171">
        <v>122.4</v>
      </c>
      <c r="DD703" s="171">
        <v>122.7</v>
      </c>
      <c r="DE703" s="171">
        <v>121.4</v>
      </c>
      <c r="DF703" s="171">
        <v>124.7</v>
      </c>
      <c r="DG703" s="171">
        <v>124.3</v>
      </c>
      <c r="DH703" s="171">
        <v>124.1</v>
      </c>
      <c r="DI703" s="171">
        <v>135</v>
      </c>
      <c r="DJ703" s="171">
        <v>135.6</v>
      </c>
      <c r="DK703" s="171">
        <v>135.80000000000001</v>
      </c>
      <c r="DL703" s="171">
        <v>136.1</v>
      </c>
      <c r="DM703" s="171">
        <v>136.30000000000001</v>
      </c>
      <c r="DN703" s="171">
        <v>136.30000000000001</v>
      </c>
      <c r="DO703" s="171">
        <v>136.30000000000001</v>
      </c>
      <c r="DP703" s="171">
        <v>135.5</v>
      </c>
      <c r="DQ703" s="171">
        <v>135.9</v>
      </c>
      <c r="DR703" s="171">
        <v>135.9</v>
      </c>
      <c r="DS703" s="171">
        <v>136</v>
      </c>
      <c r="DT703" s="171">
        <v>136</v>
      </c>
    </row>
    <row r="704" spans="1:124" x14ac:dyDescent="0.25">
      <c r="A704" s="169" t="s">
        <v>1802</v>
      </c>
      <c r="B704" s="169" t="s">
        <v>1803</v>
      </c>
      <c r="C704" s="170">
        <v>3.823E-2</v>
      </c>
      <c r="D704" s="171">
        <v>99.6</v>
      </c>
      <c r="E704" s="171">
        <v>100.8</v>
      </c>
      <c r="F704" s="171">
        <v>102.3</v>
      </c>
      <c r="G704" s="171">
        <v>102.7</v>
      </c>
      <c r="H704" s="171">
        <v>102</v>
      </c>
      <c r="I704" s="171">
        <v>102</v>
      </c>
      <c r="J704" s="171">
        <v>103.2</v>
      </c>
      <c r="K704" s="171">
        <v>104.4</v>
      </c>
      <c r="L704" s="171">
        <v>104.3</v>
      </c>
      <c r="M704" s="171">
        <v>104</v>
      </c>
      <c r="N704" s="171">
        <v>103.7</v>
      </c>
      <c r="O704" s="171">
        <v>104.1</v>
      </c>
      <c r="P704" s="171">
        <v>103.9</v>
      </c>
      <c r="Q704" s="171">
        <v>103.1</v>
      </c>
      <c r="R704" s="171">
        <v>101.9</v>
      </c>
      <c r="S704" s="171">
        <v>102.4</v>
      </c>
      <c r="T704" s="171">
        <v>101.3</v>
      </c>
      <c r="U704" s="171">
        <v>101</v>
      </c>
      <c r="V704" s="171">
        <v>102.4</v>
      </c>
      <c r="W704" s="171">
        <v>103.1</v>
      </c>
      <c r="X704" s="171">
        <v>104.3</v>
      </c>
      <c r="Y704" s="171">
        <v>104.7</v>
      </c>
      <c r="Z704" s="171">
        <v>104.8</v>
      </c>
      <c r="AA704" s="171">
        <v>105.7</v>
      </c>
      <c r="AB704" s="171">
        <v>104.5</v>
      </c>
      <c r="AC704" s="171">
        <v>104.7</v>
      </c>
      <c r="AD704" s="171">
        <v>103.4</v>
      </c>
      <c r="AE704" s="171">
        <v>103</v>
      </c>
      <c r="AF704" s="171">
        <v>103.7</v>
      </c>
      <c r="AG704" s="171">
        <v>103.7</v>
      </c>
      <c r="AH704" s="171">
        <v>104.7</v>
      </c>
      <c r="AI704" s="171">
        <v>103.9</v>
      </c>
      <c r="AJ704" s="171">
        <v>103</v>
      </c>
      <c r="AK704" s="171">
        <v>104.1</v>
      </c>
      <c r="AL704" s="171">
        <v>106.2</v>
      </c>
      <c r="AM704" s="171">
        <v>104.6</v>
      </c>
      <c r="AN704" s="171">
        <v>104.2</v>
      </c>
      <c r="AO704" s="171">
        <v>105.1</v>
      </c>
      <c r="AP704" s="171">
        <v>104.5</v>
      </c>
      <c r="AQ704" s="171">
        <v>104.1</v>
      </c>
      <c r="AR704" s="171">
        <v>104.3</v>
      </c>
      <c r="AS704" s="171">
        <v>102.3</v>
      </c>
      <c r="AT704" s="171">
        <v>102.2</v>
      </c>
      <c r="AU704" s="171">
        <v>100.6</v>
      </c>
      <c r="AV704" s="171">
        <v>100.4</v>
      </c>
      <c r="AW704" s="171">
        <v>100.5</v>
      </c>
      <c r="AX704" s="171">
        <v>99.8</v>
      </c>
      <c r="AY704" s="171">
        <v>99.6</v>
      </c>
      <c r="AZ704" s="171">
        <v>99.9</v>
      </c>
      <c r="BA704" s="171">
        <v>99.6</v>
      </c>
      <c r="BB704" s="171">
        <v>99.4</v>
      </c>
      <c r="BC704" s="171">
        <v>99.3</v>
      </c>
      <c r="BD704" s="171">
        <v>99.7</v>
      </c>
      <c r="BE704" s="171">
        <v>99.4</v>
      </c>
      <c r="BF704" s="171">
        <v>98.9</v>
      </c>
      <c r="BG704" s="171">
        <v>98.4</v>
      </c>
      <c r="BH704" s="171">
        <v>98.6</v>
      </c>
      <c r="BI704" s="171">
        <v>98.7</v>
      </c>
      <c r="BJ704" s="171">
        <v>97.9</v>
      </c>
      <c r="BK704" s="171">
        <v>97.8</v>
      </c>
      <c r="BL704" s="171">
        <v>98.6</v>
      </c>
      <c r="BM704" s="171">
        <v>98.8</v>
      </c>
      <c r="BN704" s="171">
        <v>98.9</v>
      </c>
      <c r="BO704" s="171">
        <v>101.4</v>
      </c>
      <c r="BP704" s="171">
        <v>101.1</v>
      </c>
      <c r="BQ704" s="171">
        <v>101.3</v>
      </c>
      <c r="BR704" s="171">
        <v>101.7</v>
      </c>
      <c r="BS704" s="171">
        <v>102.4</v>
      </c>
      <c r="BT704" s="171">
        <v>102.6</v>
      </c>
      <c r="BU704" s="171">
        <v>102.6</v>
      </c>
      <c r="BV704" s="171">
        <v>102.8</v>
      </c>
      <c r="BW704" s="171">
        <v>103</v>
      </c>
      <c r="BX704" s="171">
        <v>102.9</v>
      </c>
      <c r="BY704" s="171">
        <v>102.6</v>
      </c>
      <c r="BZ704" s="171">
        <v>102.3</v>
      </c>
      <c r="CA704" s="171">
        <v>102.2</v>
      </c>
      <c r="CB704" s="171">
        <v>102.2</v>
      </c>
      <c r="CC704" s="171">
        <v>102.2</v>
      </c>
      <c r="CD704" s="171">
        <v>105.3</v>
      </c>
      <c r="CE704" s="171">
        <v>106.1</v>
      </c>
      <c r="CF704" s="171">
        <v>109</v>
      </c>
      <c r="CG704" s="171">
        <v>110.1</v>
      </c>
      <c r="CH704" s="171">
        <v>110.4</v>
      </c>
      <c r="CI704" s="171">
        <v>108.4</v>
      </c>
      <c r="CJ704" s="171">
        <v>109.2</v>
      </c>
      <c r="CK704" s="171">
        <v>109.2</v>
      </c>
      <c r="CL704" s="171">
        <v>109.8</v>
      </c>
      <c r="CM704" s="171">
        <v>110</v>
      </c>
      <c r="CN704" s="171">
        <v>108.7</v>
      </c>
      <c r="CO704" s="171">
        <v>110</v>
      </c>
      <c r="CP704" s="171">
        <v>110.1</v>
      </c>
      <c r="CQ704" s="171">
        <v>109.7</v>
      </c>
      <c r="CR704" s="171">
        <v>107.8</v>
      </c>
      <c r="CS704" s="171">
        <v>108.9</v>
      </c>
      <c r="CT704" s="171">
        <v>109.3</v>
      </c>
      <c r="CU704" s="171">
        <v>108.4</v>
      </c>
      <c r="CV704" s="171">
        <v>108.4</v>
      </c>
      <c r="CW704" s="171">
        <v>107.9</v>
      </c>
      <c r="CX704" s="171">
        <v>107.4</v>
      </c>
      <c r="CY704" s="171">
        <v>108</v>
      </c>
      <c r="CZ704" s="171">
        <v>107.1</v>
      </c>
      <c r="DA704" s="171">
        <v>108</v>
      </c>
      <c r="DB704" s="171">
        <v>107.1</v>
      </c>
      <c r="DC704" s="171">
        <v>107.9</v>
      </c>
      <c r="DD704" s="171">
        <v>108.9</v>
      </c>
      <c r="DE704" s="171">
        <v>109.5</v>
      </c>
      <c r="DF704" s="171">
        <v>109.2</v>
      </c>
      <c r="DG704" s="171">
        <v>109.8</v>
      </c>
      <c r="DH704" s="171">
        <v>110.9</v>
      </c>
      <c r="DI704" s="171">
        <v>113</v>
      </c>
      <c r="DJ704" s="171">
        <v>111</v>
      </c>
      <c r="DK704" s="171">
        <v>109.1</v>
      </c>
      <c r="DL704" s="171">
        <v>111.8</v>
      </c>
      <c r="DM704" s="171">
        <v>112.1</v>
      </c>
      <c r="DN704" s="171">
        <v>112.3</v>
      </c>
      <c r="DO704" s="171">
        <v>112.7</v>
      </c>
      <c r="DP704" s="171">
        <v>112.6</v>
      </c>
      <c r="DQ704" s="171">
        <v>112.2</v>
      </c>
      <c r="DR704" s="171">
        <v>114.2</v>
      </c>
      <c r="DS704" s="171">
        <v>114</v>
      </c>
      <c r="DT704" s="171">
        <v>111.9</v>
      </c>
    </row>
    <row r="705" spans="1:124" x14ac:dyDescent="0.25">
      <c r="A705" s="169" t="s">
        <v>1804</v>
      </c>
      <c r="B705" s="169" t="s">
        <v>1805</v>
      </c>
      <c r="C705" s="170">
        <v>1.6000000000000001E-3</v>
      </c>
      <c r="D705" s="171">
        <v>100.2</v>
      </c>
      <c r="E705" s="171">
        <v>101.3</v>
      </c>
      <c r="F705" s="171">
        <v>101.8</v>
      </c>
      <c r="G705" s="171">
        <v>104.7</v>
      </c>
      <c r="H705" s="171">
        <v>103.8</v>
      </c>
      <c r="I705" s="171">
        <v>104.9</v>
      </c>
      <c r="J705" s="171">
        <v>103.5</v>
      </c>
      <c r="K705" s="171">
        <v>104.4</v>
      </c>
      <c r="L705" s="171">
        <v>103</v>
      </c>
      <c r="M705" s="171">
        <v>103.8</v>
      </c>
      <c r="N705" s="171">
        <v>103.2</v>
      </c>
      <c r="O705" s="171">
        <v>107.2</v>
      </c>
      <c r="P705" s="171">
        <v>106.6</v>
      </c>
      <c r="Q705" s="171">
        <v>102.6</v>
      </c>
      <c r="R705" s="171">
        <v>104.4</v>
      </c>
      <c r="S705" s="171">
        <v>101.9</v>
      </c>
      <c r="T705" s="171">
        <v>105.2</v>
      </c>
      <c r="U705" s="171">
        <v>105.2</v>
      </c>
      <c r="V705" s="171">
        <v>105.6</v>
      </c>
      <c r="W705" s="171">
        <v>104.3</v>
      </c>
      <c r="X705" s="171">
        <v>105.1</v>
      </c>
      <c r="Y705" s="171">
        <v>104.5</v>
      </c>
      <c r="Z705" s="171">
        <v>106.1</v>
      </c>
      <c r="AA705" s="171">
        <v>105.4</v>
      </c>
      <c r="AB705" s="171">
        <v>106.2</v>
      </c>
      <c r="AC705" s="171">
        <v>105.7</v>
      </c>
      <c r="AD705" s="171">
        <v>107.6</v>
      </c>
      <c r="AE705" s="171">
        <v>104.9</v>
      </c>
      <c r="AF705" s="171">
        <v>107.9</v>
      </c>
      <c r="AG705" s="171">
        <v>106.2</v>
      </c>
      <c r="AH705" s="171">
        <v>107.2</v>
      </c>
      <c r="AI705" s="171">
        <v>105.8</v>
      </c>
      <c r="AJ705" s="171">
        <v>104.7</v>
      </c>
      <c r="AK705" s="171">
        <v>106.7</v>
      </c>
      <c r="AL705" s="171">
        <v>105.9</v>
      </c>
      <c r="AM705" s="171">
        <v>104.5</v>
      </c>
      <c r="AN705" s="171">
        <v>104.3</v>
      </c>
      <c r="AO705" s="171">
        <v>105.1</v>
      </c>
      <c r="AP705" s="171">
        <v>106.7</v>
      </c>
      <c r="AQ705" s="171">
        <v>105.6</v>
      </c>
      <c r="AR705" s="171">
        <v>105.4</v>
      </c>
      <c r="AS705" s="171">
        <v>104</v>
      </c>
      <c r="AT705" s="171">
        <v>105.5</v>
      </c>
      <c r="AU705" s="171">
        <v>105.9</v>
      </c>
      <c r="AV705" s="171">
        <v>105.5</v>
      </c>
      <c r="AW705" s="171">
        <v>104.6</v>
      </c>
      <c r="AX705" s="171">
        <v>104.3</v>
      </c>
      <c r="AY705" s="171">
        <v>104</v>
      </c>
      <c r="AZ705" s="171">
        <v>104.4</v>
      </c>
      <c r="BA705" s="171">
        <v>104.3</v>
      </c>
      <c r="BB705" s="171">
        <v>104.7</v>
      </c>
      <c r="BC705" s="171">
        <v>104.2</v>
      </c>
      <c r="BD705" s="171">
        <v>104.2</v>
      </c>
      <c r="BE705" s="171">
        <v>104.5</v>
      </c>
      <c r="BF705" s="171">
        <v>104.2</v>
      </c>
      <c r="BG705" s="171">
        <v>104.3</v>
      </c>
      <c r="BH705" s="171">
        <v>104.5</v>
      </c>
      <c r="BI705" s="171">
        <v>105</v>
      </c>
      <c r="BJ705" s="171">
        <v>104.9</v>
      </c>
      <c r="BK705" s="171">
        <v>105.1</v>
      </c>
      <c r="BL705" s="171">
        <v>105</v>
      </c>
      <c r="BM705" s="171">
        <v>105.3</v>
      </c>
      <c r="BN705" s="171">
        <v>105.6</v>
      </c>
      <c r="BO705" s="171">
        <v>108.3</v>
      </c>
      <c r="BP705" s="171">
        <v>107.7</v>
      </c>
      <c r="BQ705" s="171">
        <v>106.5</v>
      </c>
      <c r="BR705" s="171">
        <v>105.9</v>
      </c>
      <c r="BS705" s="171">
        <v>106.6</v>
      </c>
      <c r="BT705" s="171">
        <v>106.3</v>
      </c>
      <c r="BU705" s="171">
        <v>106.5</v>
      </c>
      <c r="BV705" s="171">
        <v>107.1</v>
      </c>
      <c r="BW705" s="171">
        <v>107.6</v>
      </c>
      <c r="BX705" s="171">
        <v>109.1</v>
      </c>
      <c r="BY705" s="171">
        <v>108.9</v>
      </c>
      <c r="BZ705" s="171">
        <v>108.7</v>
      </c>
      <c r="CA705" s="171">
        <v>108.3</v>
      </c>
      <c r="CB705" s="171">
        <v>108.4</v>
      </c>
      <c r="CC705" s="171">
        <v>108.5</v>
      </c>
      <c r="CD705" s="171">
        <v>110.8</v>
      </c>
      <c r="CE705" s="171">
        <v>112.1</v>
      </c>
      <c r="CF705" s="171">
        <v>112.4</v>
      </c>
      <c r="CG705" s="171">
        <v>110.2</v>
      </c>
      <c r="CH705" s="171">
        <v>109.4</v>
      </c>
      <c r="CI705" s="171">
        <v>108.8</v>
      </c>
      <c r="CJ705" s="171">
        <v>110.2</v>
      </c>
      <c r="CK705" s="171">
        <v>110</v>
      </c>
      <c r="CL705" s="171">
        <v>111.5</v>
      </c>
      <c r="CM705" s="171">
        <v>112.9</v>
      </c>
      <c r="CN705" s="171">
        <v>110.9</v>
      </c>
      <c r="CO705" s="171">
        <v>112.4</v>
      </c>
      <c r="CP705" s="171">
        <v>112.4</v>
      </c>
      <c r="CQ705" s="171">
        <v>112.3</v>
      </c>
      <c r="CR705" s="171">
        <v>112.4</v>
      </c>
      <c r="CS705" s="171">
        <v>112.4</v>
      </c>
      <c r="CT705" s="171">
        <v>112.1</v>
      </c>
      <c r="CU705" s="171">
        <v>112.1</v>
      </c>
      <c r="CV705" s="171">
        <v>112.1</v>
      </c>
      <c r="CW705" s="171">
        <v>112.2</v>
      </c>
      <c r="CX705" s="171">
        <v>112.7</v>
      </c>
      <c r="CY705" s="171">
        <v>112.7</v>
      </c>
      <c r="CZ705" s="171">
        <v>112.8</v>
      </c>
      <c r="DA705" s="171">
        <v>113.8</v>
      </c>
      <c r="DB705" s="171">
        <v>112.4</v>
      </c>
      <c r="DC705" s="171">
        <v>112.7</v>
      </c>
      <c r="DD705" s="171">
        <v>113.7</v>
      </c>
      <c r="DE705" s="171">
        <v>113.5</v>
      </c>
      <c r="DF705" s="171">
        <v>112.1</v>
      </c>
      <c r="DG705" s="171">
        <v>112.7</v>
      </c>
      <c r="DH705" s="171">
        <v>115.1</v>
      </c>
      <c r="DI705" s="171">
        <v>115.5</v>
      </c>
      <c r="DJ705" s="171">
        <v>116.5</v>
      </c>
      <c r="DK705" s="171">
        <v>116.1</v>
      </c>
      <c r="DL705" s="171">
        <v>114.7</v>
      </c>
      <c r="DM705" s="171">
        <v>115.4</v>
      </c>
      <c r="DN705" s="171">
        <v>114.4</v>
      </c>
      <c r="DO705" s="171">
        <v>113.4</v>
      </c>
      <c r="DP705" s="171">
        <v>112.7</v>
      </c>
      <c r="DQ705" s="171">
        <v>112.7</v>
      </c>
      <c r="DR705" s="171">
        <v>112</v>
      </c>
      <c r="DS705" s="171">
        <v>112.5</v>
      </c>
      <c r="DT705" s="171">
        <v>111.7</v>
      </c>
    </row>
    <row r="706" spans="1:124" x14ac:dyDescent="0.25">
      <c r="A706" s="169" t="s">
        <v>1806</v>
      </c>
      <c r="B706" s="169" t="s">
        <v>1807</v>
      </c>
      <c r="C706" s="170">
        <v>1.4710000000000001E-2</v>
      </c>
      <c r="D706" s="171">
        <v>104.1</v>
      </c>
      <c r="E706" s="171">
        <v>102</v>
      </c>
      <c r="F706" s="171">
        <v>102.4</v>
      </c>
      <c r="G706" s="171">
        <v>102.4</v>
      </c>
      <c r="H706" s="171">
        <v>102.4</v>
      </c>
      <c r="I706" s="171">
        <v>104.8</v>
      </c>
      <c r="J706" s="171">
        <v>104.8</v>
      </c>
      <c r="K706" s="171">
        <v>104.8</v>
      </c>
      <c r="L706" s="171">
        <v>106.7</v>
      </c>
      <c r="M706" s="171">
        <v>107.2</v>
      </c>
      <c r="N706" s="171">
        <v>108</v>
      </c>
      <c r="O706" s="171">
        <v>108</v>
      </c>
      <c r="P706" s="171">
        <v>110.5</v>
      </c>
      <c r="Q706" s="171">
        <v>108.7</v>
      </c>
      <c r="R706" s="171">
        <v>107.4</v>
      </c>
      <c r="S706" s="171">
        <v>106.7</v>
      </c>
      <c r="T706" s="171">
        <v>107.3</v>
      </c>
      <c r="U706" s="171">
        <v>108.4</v>
      </c>
      <c r="V706" s="171">
        <v>109.4</v>
      </c>
      <c r="W706" s="171">
        <v>110.4</v>
      </c>
      <c r="X706" s="171">
        <v>115.7</v>
      </c>
      <c r="Y706" s="171">
        <v>111.1</v>
      </c>
      <c r="Z706" s="171">
        <v>112.3</v>
      </c>
      <c r="AA706" s="171">
        <v>112.3</v>
      </c>
      <c r="AB706" s="171">
        <v>114</v>
      </c>
      <c r="AC706" s="171">
        <v>113.8</v>
      </c>
      <c r="AD706" s="171">
        <v>114.7</v>
      </c>
      <c r="AE706" s="171">
        <v>113.3</v>
      </c>
      <c r="AF706" s="171">
        <v>113.5</v>
      </c>
      <c r="AG706" s="171">
        <v>111.5</v>
      </c>
      <c r="AH706" s="171">
        <v>110.7</v>
      </c>
      <c r="AI706" s="171">
        <v>113.9</v>
      </c>
      <c r="AJ706" s="171">
        <v>112.9</v>
      </c>
      <c r="AK706" s="171">
        <v>112</v>
      </c>
      <c r="AL706" s="171">
        <v>112.5</v>
      </c>
      <c r="AM706" s="171">
        <v>112.6</v>
      </c>
      <c r="AN706" s="171">
        <v>113.4</v>
      </c>
      <c r="AO706" s="171">
        <v>113.1</v>
      </c>
      <c r="AP706" s="171">
        <v>113.4</v>
      </c>
      <c r="AQ706" s="171">
        <v>112.7</v>
      </c>
      <c r="AR706" s="171">
        <v>112.2</v>
      </c>
      <c r="AS706" s="171">
        <v>110.5</v>
      </c>
      <c r="AT706" s="171">
        <v>111.2</v>
      </c>
      <c r="AU706" s="171">
        <v>110.8</v>
      </c>
      <c r="AV706" s="171">
        <v>109.8</v>
      </c>
      <c r="AW706" s="171">
        <v>107.4</v>
      </c>
      <c r="AX706" s="171">
        <v>109</v>
      </c>
      <c r="AY706" s="171">
        <v>109.2</v>
      </c>
      <c r="AZ706" s="171">
        <v>110.1</v>
      </c>
      <c r="BA706" s="171">
        <v>111.8</v>
      </c>
      <c r="BB706" s="171">
        <v>111.9</v>
      </c>
      <c r="BC706" s="171">
        <v>109.6</v>
      </c>
      <c r="BD706" s="171">
        <v>110.8</v>
      </c>
      <c r="BE706" s="171">
        <v>109.6</v>
      </c>
      <c r="BF706" s="171">
        <v>109.4</v>
      </c>
      <c r="BG706" s="171">
        <v>111.1</v>
      </c>
      <c r="BH706" s="171">
        <v>109.9</v>
      </c>
      <c r="BI706" s="171">
        <v>108.8</v>
      </c>
      <c r="BJ706" s="171">
        <v>111.6</v>
      </c>
      <c r="BK706" s="171">
        <v>111.1</v>
      </c>
      <c r="BL706" s="171">
        <v>109.4</v>
      </c>
      <c r="BM706" s="171">
        <v>110.1</v>
      </c>
      <c r="BN706" s="171">
        <v>110.1</v>
      </c>
      <c r="BO706" s="171">
        <v>111.5</v>
      </c>
      <c r="BP706" s="171">
        <v>111.5</v>
      </c>
      <c r="BQ706" s="171">
        <v>111.5</v>
      </c>
      <c r="BR706" s="171">
        <v>111.4</v>
      </c>
      <c r="BS706" s="171">
        <v>111.4</v>
      </c>
      <c r="BT706" s="171">
        <v>111.8</v>
      </c>
      <c r="BU706" s="171">
        <v>111.7</v>
      </c>
      <c r="BV706" s="171">
        <v>111.5</v>
      </c>
      <c r="BW706" s="171">
        <v>110.9</v>
      </c>
      <c r="BX706" s="171">
        <v>110.9</v>
      </c>
      <c r="BY706" s="171">
        <v>110.4</v>
      </c>
      <c r="BZ706" s="171">
        <v>110.5</v>
      </c>
      <c r="CA706" s="171">
        <v>110.2</v>
      </c>
      <c r="CB706" s="171">
        <v>110.4</v>
      </c>
      <c r="CC706" s="171">
        <v>109.6</v>
      </c>
      <c r="CD706" s="171">
        <v>112.3</v>
      </c>
      <c r="CE706" s="171">
        <v>112.3</v>
      </c>
      <c r="CF706" s="171">
        <v>112.3</v>
      </c>
      <c r="CG706" s="171">
        <v>109.5</v>
      </c>
      <c r="CH706" s="171">
        <v>109.3</v>
      </c>
      <c r="CI706" s="171">
        <v>109.4</v>
      </c>
      <c r="CJ706" s="171">
        <v>110.8</v>
      </c>
      <c r="CK706" s="171">
        <v>110.2</v>
      </c>
      <c r="CL706" s="171">
        <v>111.2</v>
      </c>
      <c r="CM706" s="171">
        <v>110.9</v>
      </c>
      <c r="CN706" s="171">
        <v>110.3</v>
      </c>
      <c r="CO706" s="171">
        <v>109.9</v>
      </c>
      <c r="CP706" s="171">
        <v>109.3</v>
      </c>
      <c r="CQ706" s="171">
        <v>109</v>
      </c>
      <c r="CR706" s="171">
        <v>109.4</v>
      </c>
      <c r="CS706" s="171">
        <v>110.3</v>
      </c>
      <c r="CT706" s="171">
        <v>110.2</v>
      </c>
      <c r="CU706" s="171">
        <v>109.2</v>
      </c>
      <c r="CV706" s="171">
        <v>109.2</v>
      </c>
      <c r="CW706" s="171">
        <v>109.2</v>
      </c>
      <c r="CX706" s="171">
        <v>108.9</v>
      </c>
      <c r="CY706" s="171">
        <v>107.2</v>
      </c>
      <c r="CZ706" s="171">
        <v>107.3</v>
      </c>
      <c r="DA706" s="171">
        <v>107.5</v>
      </c>
      <c r="DB706" s="171">
        <v>107.1</v>
      </c>
      <c r="DC706" s="171">
        <v>107.1</v>
      </c>
      <c r="DD706" s="171">
        <v>107.4</v>
      </c>
      <c r="DE706" s="171">
        <v>107.4</v>
      </c>
      <c r="DF706" s="171">
        <v>107.5</v>
      </c>
      <c r="DG706" s="171">
        <v>107.7</v>
      </c>
      <c r="DH706" s="171">
        <v>109.6</v>
      </c>
      <c r="DI706" s="171">
        <v>109.3</v>
      </c>
      <c r="DJ706" s="171">
        <v>110.8</v>
      </c>
      <c r="DK706" s="171">
        <v>111.4</v>
      </c>
      <c r="DL706" s="171">
        <v>110.3</v>
      </c>
      <c r="DM706" s="171">
        <v>110.3</v>
      </c>
      <c r="DN706" s="171">
        <v>110.2</v>
      </c>
      <c r="DO706" s="171">
        <v>111.8</v>
      </c>
      <c r="DP706" s="171">
        <v>111.8</v>
      </c>
      <c r="DQ706" s="171">
        <v>112.9</v>
      </c>
      <c r="DR706" s="171">
        <v>115.1</v>
      </c>
      <c r="DS706" s="171">
        <v>114.4</v>
      </c>
      <c r="DT706" s="171">
        <v>113.1</v>
      </c>
    </row>
    <row r="707" spans="1:124" x14ac:dyDescent="0.25">
      <c r="A707" s="169" t="s">
        <v>1808</v>
      </c>
      <c r="B707" s="169" t="s">
        <v>1809</v>
      </c>
      <c r="C707" s="170">
        <v>3.46E-3</v>
      </c>
      <c r="D707" s="171">
        <v>99.4</v>
      </c>
      <c r="E707" s="171">
        <v>99.4</v>
      </c>
      <c r="F707" s="171">
        <v>99.4</v>
      </c>
      <c r="G707" s="171">
        <v>99.4</v>
      </c>
      <c r="H707" s="171">
        <v>99.4</v>
      </c>
      <c r="I707" s="171">
        <v>99.4</v>
      </c>
      <c r="J707" s="171">
        <v>98.1</v>
      </c>
      <c r="K707" s="171">
        <v>98.1</v>
      </c>
      <c r="L707" s="171">
        <v>98.1</v>
      </c>
      <c r="M707" s="171">
        <v>98.1</v>
      </c>
      <c r="N707" s="171">
        <v>98.1</v>
      </c>
      <c r="O707" s="171">
        <v>98.1</v>
      </c>
      <c r="P707" s="171">
        <v>98.1</v>
      </c>
      <c r="Q707" s="171">
        <v>98.1</v>
      </c>
      <c r="R707" s="171">
        <v>98.1</v>
      </c>
      <c r="S707" s="171">
        <v>98.1</v>
      </c>
      <c r="T707" s="171">
        <v>98.1</v>
      </c>
      <c r="U707" s="171">
        <v>98.1</v>
      </c>
      <c r="V707" s="171">
        <v>98.1</v>
      </c>
      <c r="W707" s="171">
        <v>98.1</v>
      </c>
      <c r="X707" s="171">
        <v>98.1</v>
      </c>
      <c r="Y707" s="171">
        <v>98.1</v>
      </c>
      <c r="Z707" s="171">
        <v>98.1</v>
      </c>
      <c r="AA707" s="171">
        <v>99.4</v>
      </c>
      <c r="AB707" s="171">
        <v>99.4</v>
      </c>
      <c r="AC707" s="171">
        <v>99.4</v>
      </c>
      <c r="AD707" s="171">
        <v>99.4</v>
      </c>
      <c r="AE707" s="171">
        <v>99.4</v>
      </c>
      <c r="AF707" s="171">
        <v>99.4</v>
      </c>
      <c r="AG707" s="171">
        <v>99.4</v>
      </c>
      <c r="AH707" s="171">
        <v>99.4</v>
      </c>
      <c r="AI707" s="171">
        <v>99.4</v>
      </c>
      <c r="AJ707" s="171">
        <v>99.4</v>
      </c>
      <c r="AK707" s="171">
        <v>99.4</v>
      </c>
      <c r="AL707" s="171">
        <v>99.4</v>
      </c>
      <c r="AM707" s="171">
        <v>92.3</v>
      </c>
      <c r="AN707" s="171">
        <v>92.3</v>
      </c>
      <c r="AO707" s="171">
        <v>92.3</v>
      </c>
      <c r="AP707" s="171">
        <v>92.3</v>
      </c>
      <c r="AQ707" s="171">
        <v>92.3</v>
      </c>
      <c r="AR707" s="171">
        <v>92.3</v>
      </c>
      <c r="AS707" s="171">
        <v>91.2</v>
      </c>
      <c r="AT707" s="171">
        <v>91.1</v>
      </c>
      <c r="AU707" s="171">
        <v>91.1</v>
      </c>
      <c r="AV707" s="171">
        <v>88.6</v>
      </c>
      <c r="AW707" s="171">
        <v>88.6</v>
      </c>
      <c r="AX707" s="171">
        <v>87</v>
      </c>
      <c r="AY707" s="171">
        <v>88.2</v>
      </c>
      <c r="AZ707" s="171">
        <v>89.8</v>
      </c>
      <c r="BA707" s="171">
        <v>89.8</v>
      </c>
      <c r="BB707" s="171">
        <v>89.8</v>
      </c>
      <c r="BC707" s="171">
        <v>89.8</v>
      </c>
      <c r="BD707" s="171">
        <v>89.8</v>
      </c>
      <c r="BE707" s="171">
        <v>89.8</v>
      </c>
      <c r="BF707" s="171">
        <v>89.8</v>
      </c>
      <c r="BG707" s="171">
        <v>89.8</v>
      </c>
      <c r="BH707" s="171">
        <v>89.8</v>
      </c>
      <c r="BI707" s="171">
        <v>89.8</v>
      </c>
      <c r="BJ707" s="171">
        <v>89.8</v>
      </c>
      <c r="BK707" s="171">
        <v>89.8</v>
      </c>
      <c r="BL707" s="171">
        <v>89.8</v>
      </c>
      <c r="BM707" s="171">
        <v>89.8</v>
      </c>
      <c r="BN707" s="171">
        <v>89.8</v>
      </c>
      <c r="BO707" s="171">
        <v>89.8</v>
      </c>
      <c r="BP707" s="171">
        <v>89.8</v>
      </c>
      <c r="BQ707" s="171">
        <v>89.8</v>
      </c>
      <c r="BR707" s="171">
        <v>89.8</v>
      </c>
      <c r="BS707" s="171">
        <v>89.8</v>
      </c>
      <c r="BT707" s="171">
        <v>89.8</v>
      </c>
      <c r="BU707" s="171">
        <v>89.8</v>
      </c>
      <c r="BV707" s="171">
        <v>89.8</v>
      </c>
      <c r="BW707" s="171">
        <v>89.8</v>
      </c>
      <c r="BX707" s="171">
        <v>89.8</v>
      </c>
      <c r="BY707" s="171">
        <v>89.8</v>
      </c>
      <c r="BZ707" s="171">
        <v>89.8</v>
      </c>
      <c r="CA707" s="171">
        <v>89.8</v>
      </c>
      <c r="CB707" s="171">
        <v>89.8</v>
      </c>
      <c r="CC707" s="171">
        <v>89.8</v>
      </c>
      <c r="CD707" s="171">
        <v>89.8</v>
      </c>
      <c r="CE707" s="171">
        <v>89.8</v>
      </c>
      <c r="CF707" s="171">
        <v>89.8</v>
      </c>
      <c r="CG707" s="171">
        <v>89.8</v>
      </c>
      <c r="CH707" s="171">
        <v>89.8</v>
      </c>
      <c r="CI707" s="171">
        <v>89.8</v>
      </c>
      <c r="CJ707" s="171">
        <v>89.8</v>
      </c>
      <c r="CK707" s="171">
        <v>89.8</v>
      </c>
      <c r="CL707" s="171">
        <v>89.8</v>
      </c>
      <c r="CM707" s="171">
        <v>89.8</v>
      </c>
      <c r="CN707" s="171">
        <v>89.8</v>
      </c>
      <c r="CO707" s="171">
        <v>89.8</v>
      </c>
      <c r="CP707" s="171">
        <v>89.8</v>
      </c>
      <c r="CQ707" s="171">
        <v>89.8</v>
      </c>
      <c r="CR707" s="171">
        <v>89.8</v>
      </c>
      <c r="CS707" s="171">
        <v>89.8</v>
      </c>
      <c r="CT707" s="171">
        <v>89.8</v>
      </c>
      <c r="CU707" s="171">
        <v>89.8</v>
      </c>
      <c r="CV707" s="171">
        <v>89.8</v>
      </c>
      <c r="CW707" s="171">
        <v>89.8</v>
      </c>
      <c r="CX707" s="171">
        <v>89.8</v>
      </c>
      <c r="CY707" s="171">
        <v>89.8</v>
      </c>
      <c r="CZ707" s="171">
        <v>89.8</v>
      </c>
      <c r="DA707" s="171">
        <v>89.8</v>
      </c>
      <c r="DB707" s="171">
        <v>89.8</v>
      </c>
      <c r="DC707" s="171">
        <v>89.8</v>
      </c>
      <c r="DD707" s="171">
        <v>89.8</v>
      </c>
      <c r="DE707" s="171">
        <v>89.8</v>
      </c>
      <c r="DF707" s="171">
        <v>89.8</v>
      </c>
      <c r="DG707" s="171">
        <v>89.8</v>
      </c>
      <c r="DH707" s="171">
        <v>89.8</v>
      </c>
      <c r="DI707" s="171">
        <v>89.8</v>
      </c>
      <c r="DJ707" s="171">
        <v>89.8</v>
      </c>
      <c r="DK707" s="171">
        <v>89.8</v>
      </c>
      <c r="DL707" s="171">
        <v>89.8</v>
      </c>
      <c r="DM707" s="171">
        <v>89.8</v>
      </c>
      <c r="DN707" s="171">
        <v>89.8</v>
      </c>
      <c r="DO707" s="171">
        <v>89.8</v>
      </c>
      <c r="DP707" s="171">
        <v>89.8</v>
      </c>
      <c r="DQ707" s="171">
        <v>89.8</v>
      </c>
      <c r="DR707" s="171">
        <v>89.8</v>
      </c>
      <c r="DS707" s="171">
        <v>89.8</v>
      </c>
      <c r="DT707" s="171">
        <v>89.8</v>
      </c>
    </row>
    <row r="708" spans="1:124" x14ac:dyDescent="0.25">
      <c r="A708" s="169" t="s">
        <v>1810</v>
      </c>
      <c r="B708" s="169" t="s">
        <v>1811</v>
      </c>
      <c r="C708" s="170">
        <v>0.36599999999999999</v>
      </c>
      <c r="D708" s="171">
        <v>102.3</v>
      </c>
      <c r="E708" s="171">
        <v>102.2</v>
      </c>
      <c r="F708" s="171">
        <v>104.4</v>
      </c>
      <c r="G708" s="171">
        <v>105.7</v>
      </c>
      <c r="H708" s="171">
        <v>107.5</v>
      </c>
      <c r="I708" s="171">
        <v>109.8</v>
      </c>
      <c r="J708" s="171">
        <v>109.8</v>
      </c>
      <c r="K708" s="171">
        <v>109.4</v>
      </c>
      <c r="L708" s="171">
        <v>109.1</v>
      </c>
      <c r="M708" s="171">
        <v>110.6</v>
      </c>
      <c r="N708" s="171">
        <v>110.9</v>
      </c>
      <c r="O708" s="171">
        <v>111.4</v>
      </c>
      <c r="P708" s="171">
        <v>111.9</v>
      </c>
      <c r="Q708" s="171">
        <v>112.4</v>
      </c>
      <c r="R708" s="171">
        <v>111.7</v>
      </c>
      <c r="S708" s="171">
        <v>111.9</v>
      </c>
      <c r="T708" s="171">
        <v>112</v>
      </c>
      <c r="U708" s="171">
        <v>114.4</v>
      </c>
      <c r="V708" s="171">
        <v>114.9</v>
      </c>
      <c r="W708" s="171">
        <v>116.1</v>
      </c>
      <c r="X708" s="171">
        <v>115.4</v>
      </c>
      <c r="Y708" s="171">
        <v>116.2</v>
      </c>
      <c r="Z708" s="171">
        <v>115.3</v>
      </c>
      <c r="AA708" s="171">
        <v>114.6</v>
      </c>
      <c r="AB708" s="171">
        <v>115.2</v>
      </c>
      <c r="AC708" s="171">
        <v>116</v>
      </c>
      <c r="AD708" s="171">
        <v>115.2</v>
      </c>
      <c r="AE708" s="171">
        <v>116.6</v>
      </c>
      <c r="AF708" s="171">
        <v>117</v>
      </c>
      <c r="AG708" s="171">
        <v>117.1</v>
      </c>
      <c r="AH708" s="171">
        <v>117.2</v>
      </c>
      <c r="AI708" s="171">
        <v>118.2</v>
      </c>
      <c r="AJ708" s="171">
        <v>116.7</v>
      </c>
      <c r="AK708" s="171">
        <v>116.1</v>
      </c>
      <c r="AL708" s="171">
        <v>116.2</v>
      </c>
      <c r="AM708" s="171">
        <v>115.8</v>
      </c>
      <c r="AN708" s="171">
        <v>115.8</v>
      </c>
      <c r="AO708" s="171">
        <v>116.9</v>
      </c>
      <c r="AP708" s="171">
        <v>117.3</v>
      </c>
      <c r="AQ708" s="171">
        <v>119</v>
      </c>
      <c r="AR708" s="171">
        <v>118.4</v>
      </c>
      <c r="AS708" s="171">
        <v>118.8</v>
      </c>
      <c r="AT708" s="171">
        <v>119.1</v>
      </c>
      <c r="AU708" s="171">
        <v>118.6</v>
      </c>
      <c r="AV708" s="171">
        <v>119.2</v>
      </c>
      <c r="AW708" s="171">
        <v>119.4</v>
      </c>
      <c r="AX708" s="171">
        <v>119.2</v>
      </c>
      <c r="AY708" s="171">
        <v>119.4</v>
      </c>
      <c r="AZ708" s="171">
        <v>118.8</v>
      </c>
      <c r="BA708" s="171">
        <v>119.1</v>
      </c>
      <c r="BB708" s="171">
        <v>119.3</v>
      </c>
      <c r="BC708" s="171">
        <v>119.2</v>
      </c>
      <c r="BD708" s="171">
        <v>119.1</v>
      </c>
      <c r="BE708" s="171">
        <v>119.6</v>
      </c>
      <c r="BF708" s="171">
        <v>119.9</v>
      </c>
      <c r="BG708" s="171">
        <v>119.4</v>
      </c>
      <c r="BH708" s="171">
        <v>119.9</v>
      </c>
      <c r="BI708" s="171">
        <v>120.5</v>
      </c>
      <c r="BJ708" s="171">
        <v>118.8</v>
      </c>
      <c r="BK708" s="171">
        <v>119</v>
      </c>
      <c r="BL708" s="171">
        <v>119.8</v>
      </c>
      <c r="BM708" s="171">
        <v>120.4</v>
      </c>
      <c r="BN708" s="171">
        <v>120.7</v>
      </c>
      <c r="BO708" s="171">
        <v>121.4</v>
      </c>
      <c r="BP708" s="171">
        <v>121.5</v>
      </c>
      <c r="BQ708" s="171">
        <v>122.1</v>
      </c>
      <c r="BR708" s="171">
        <v>121.7</v>
      </c>
      <c r="BS708" s="171">
        <v>121.5</v>
      </c>
      <c r="BT708" s="171">
        <v>121.5</v>
      </c>
      <c r="BU708" s="171">
        <v>121.8</v>
      </c>
      <c r="BV708" s="171">
        <v>121.7</v>
      </c>
      <c r="BW708" s="171">
        <v>121.5</v>
      </c>
      <c r="BX708" s="171">
        <v>121.8</v>
      </c>
      <c r="BY708" s="171">
        <v>122.8</v>
      </c>
      <c r="BZ708" s="171">
        <v>122.9</v>
      </c>
      <c r="CA708" s="171">
        <v>122.7</v>
      </c>
      <c r="CB708" s="171">
        <v>121.8</v>
      </c>
      <c r="CC708" s="171">
        <v>122.1</v>
      </c>
      <c r="CD708" s="171">
        <v>121</v>
      </c>
      <c r="CE708" s="171">
        <v>121.1</v>
      </c>
      <c r="CF708" s="171">
        <v>120.8</v>
      </c>
      <c r="CG708" s="171">
        <v>120.9</v>
      </c>
      <c r="CH708" s="171">
        <v>120.7</v>
      </c>
      <c r="CI708" s="171">
        <v>120.3</v>
      </c>
      <c r="CJ708" s="171">
        <v>120.4</v>
      </c>
      <c r="CK708" s="171">
        <v>120.4</v>
      </c>
      <c r="CL708" s="171">
        <v>120.4</v>
      </c>
      <c r="CM708" s="171">
        <v>120.5</v>
      </c>
      <c r="CN708" s="171">
        <v>120.5</v>
      </c>
      <c r="CO708" s="171">
        <v>120.7</v>
      </c>
      <c r="CP708" s="171">
        <v>120.5</v>
      </c>
      <c r="CQ708" s="171">
        <v>120.3</v>
      </c>
      <c r="CR708" s="171">
        <v>120.4</v>
      </c>
      <c r="CS708" s="171">
        <v>118.3</v>
      </c>
      <c r="CT708" s="171">
        <v>118.1</v>
      </c>
      <c r="CU708" s="171">
        <v>118.1</v>
      </c>
      <c r="CV708" s="171">
        <v>118.1</v>
      </c>
      <c r="CW708" s="171">
        <v>118.2</v>
      </c>
      <c r="CX708" s="171">
        <v>117.8</v>
      </c>
      <c r="CY708" s="171">
        <v>118.2</v>
      </c>
      <c r="CZ708" s="171">
        <v>118.6</v>
      </c>
      <c r="DA708" s="171">
        <v>119.4</v>
      </c>
      <c r="DB708" s="171">
        <v>118.6</v>
      </c>
      <c r="DC708" s="171">
        <v>119.2</v>
      </c>
      <c r="DD708" s="171">
        <v>120.4</v>
      </c>
      <c r="DE708" s="171">
        <v>121</v>
      </c>
      <c r="DF708" s="171">
        <v>122.9</v>
      </c>
      <c r="DG708" s="171">
        <v>123.8</v>
      </c>
      <c r="DH708" s="171">
        <v>124.6</v>
      </c>
      <c r="DI708" s="171">
        <v>125.1</v>
      </c>
      <c r="DJ708" s="171">
        <v>125.2</v>
      </c>
      <c r="DK708" s="171">
        <v>126.3</v>
      </c>
      <c r="DL708" s="171">
        <v>127.7</v>
      </c>
      <c r="DM708" s="171">
        <v>128.69999999999999</v>
      </c>
      <c r="DN708" s="171">
        <v>128.69999999999999</v>
      </c>
      <c r="DO708" s="171">
        <v>129.6</v>
      </c>
      <c r="DP708" s="171">
        <v>130.80000000000001</v>
      </c>
      <c r="DQ708" s="171">
        <v>131.30000000000001</v>
      </c>
      <c r="DR708" s="171">
        <v>131.30000000000001</v>
      </c>
      <c r="DS708" s="171">
        <v>131.30000000000001</v>
      </c>
      <c r="DT708" s="171">
        <v>131.9</v>
      </c>
    </row>
    <row r="709" spans="1:124" x14ac:dyDescent="0.25">
      <c r="A709" s="169" t="s">
        <v>1812</v>
      </c>
      <c r="B709" s="169" t="s">
        <v>1813</v>
      </c>
      <c r="C709" s="170">
        <v>0.13502</v>
      </c>
      <c r="D709" s="171">
        <v>101.5</v>
      </c>
      <c r="E709" s="171">
        <v>103.4</v>
      </c>
      <c r="F709" s="171">
        <v>106.9</v>
      </c>
      <c r="G709" s="171">
        <v>107.1</v>
      </c>
      <c r="H709" s="171">
        <v>110.2</v>
      </c>
      <c r="I709" s="171">
        <v>111.1</v>
      </c>
      <c r="J709" s="171">
        <v>114.1</v>
      </c>
      <c r="K709" s="171">
        <v>113.7</v>
      </c>
      <c r="L709" s="171">
        <v>113.8</v>
      </c>
      <c r="M709" s="171">
        <v>113.2</v>
      </c>
      <c r="N709" s="171">
        <v>113.6</v>
      </c>
      <c r="O709" s="171">
        <v>113.2</v>
      </c>
      <c r="P709" s="171">
        <v>117.9</v>
      </c>
      <c r="Q709" s="171">
        <v>119.3</v>
      </c>
      <c r="R709" s="171">
        <v>115.4</v>
      </c>
      <c r="S709" s="171">
        <v>116.6</v>
      </c>
      <c r="T709" s="171">
        <v>118.5</v>
      </c>
      <c r="U709" s="171">
        <v>120</v>
      </c>
      <c r="V709" s="171">
        <v>120.7</v>
      </c>
      <c r="W709" s="171">
        <v>121.4</v>
      </c>
      <c r="X709" s="171">
        <v>121.7</v>
      </c>
      <c r="Y709" s="171">
        <v>121.4</v>
      </c>
      <c r="Z709" s="171">
        <v>118.5</v>
      </c>
      <c r="AA709" s="171">
        <v>118.5</v>
      </c>
      <c r="AB709" s="171">
        <v>119.4</v>
      </c>
      <c r="AC709" s="171">
        <v>119.2</v>
      </c>
      <c r="AD709" s="171">
        <v>117.1</v>
      </c>
      <c r="AE709" s="171">
        <v>119.1</v>
      </c>
      <c r="AF709" s="171">
        <v>120</v>
      </c>
      <c r="AG709" s="171">
        <v>121</v>
      </c>
      <c r="AH709" s="171">
        <v>121.7</v>
      </c>
      <c r="AI709" s="171">
        <v>121.8</v>
      </c>
      <c r="AJ709" s="171">
        <v>118.2</v>
      </c>
      <c r="AK709" s="171">
        <v>119.9</v>
      </c>
      <c r="AL709" s="171">
        <v>119.2</v>
      </c>
      <c r="AM709" s="171">
        <v>117.2</v>
      </c>
      <c r="AN709" s="171">
        <v>118</v>
      </c>
      <c r="AO709" s="171">
        <v>118.7</v>
      </c>
      <c r="AP709" s="171">
        <v>119.5</v>
      </c>
      <c r="AQ709" s="171">
        <v>122.5</v>
      </c>
      <c r="AR709" s="171">
        <v>123.7</v>
      </c>
      <c r="AS709" s="171">
        <v>124.5</v>
      </c>
      <c r="AT709" s="171">
        <v>126</v>
      </c>
      <c r="AU709" s="171">
        <v>125.5</v>
      </c>
      <c r="AV709" s="171">
        <v>126.8</v>
      </c>
      <c r="AW709" s="171">
        <v>126.2</v>
      </c>
      <c r="AX709" s="171">
        <v>126</v>
      </c>
      <c r="AY709" s="171">
        <v>126.3</v>
      </c>
      <c r="AZ709" s="171">
        <v>125.8</v>
      </c>
      <c r="BA709" s="171">
        <v>126.9</v>
      </c>
      <c r="BB709" s="171">
        <v>126.7</v>
      </c>
      <c r="BC709" s="171">
        <v>126.7</v>
      </c>
      <c r="BD709" s="171">
        <v>127.3</v>
      </c>
      <c r="BE709" s="171">
        <v>127.5</v>
      </c>
      <c r="BF709" s="171">
        <v>127.6</v>
      </c>
      <c r="BG709" s="171">
        <v>126.6</v>
      </c>
      <c r="BH709" s="171">
        <v>126.8</v>
      </c>
      <c r="BI709" s="171">
        <v>127.3</v>
      </c>
      <c r="BJ709" s="171">
        <v>126.5</v>
      </c>
      <c r="BK709" s="171">
        <v>127.2</v>
      </c>
      <c r="BL709" s="171">
        <v>126.7</v>
      </c>
      <c r="BM709" s="171">
        <v>128.4</v>
      </c>
      <c r="BN709" s="171">
        <v>129.19999999999999</v>
      </c>
      <c r="BO709" s="171">
        <v>129.19999999999999</v>
      </c>
      <c r="BP709" s="171">
        <v>130.4</v>
      </c>
      <c r="BQ709" s="171">
        <v>130.69999999999999</v>
      </c>
      <c r="BR709" s="171">
        <v>130.69999999999999</v>
      </c>
      <c r="BS709" s="171">
        <v>130.6</v>
      </c>
      <c r="BT709" s="171">
        <v>130.9</v>
      </c>
      <c r="BU709" s="171">
        <v>130.69999999999999</v>
      </c>
      <c r="BV709" s="171">
        <v>130.69999999999999</v>
      </c>
      <c r="BW709" s="171">
        <v>130.80000000000001</v>
      </c>
      <c r="BX709" s="171">
        <v>130.6</v>
      </c>
      <c r="BY709" s="171">
        <v>131.4</v>
      </c>
      <c r="BZ709" s="171">
        <v>132</v>
      </c>
      <c r="CA709" s="171">
        <v>132.19999999999999</v>
      </c>
      <c r="CB709" s="171">
        <v>129.6</v>
      </c>
      <c r="CC709" s="171">
        <v>129.30000000000001</v>
      </c>
      <c r="CD709" s="171">
        <v>126.3</v>
      </c>
      <c r="CE709" s="171">
        <v>125.8</v>
      </c>
      <c r="CF709" s="171">
        <v>125.6</v>
      </c>
      <c r="CG709" s="171">
        <v>125.3</v>
      </c>
      <c r="CH709" s="171">
        <v>125.9</v>
      </c>
      <c r="CI709" s="171">
        <v>124.3</v>
      </c>
      <c r="CJ709" s="171">
        <v>124</v>
      </c>
      <c r="CK709" s="171">
        <v>124</v>
      </c>
      <c r="CL709" s="171">
        <v>124</v>
      </c>
      <c r="CM709" s="171">
        <v>124</v>
      </c>
      <c r="CN709" s="171">
        <v>123.8</v>
      </c>
      <c r="CO709" s="171">
        <v>123.8</v>
      </c>
      <c r="CP709" s="171">
        <v>123.7</v>
      </c>
      <c r="CQ709" s="171">
        <v>123.7</v>
      </c>
      <c r="CR709" s="171">
        <v>123.7</v>
      </c>
      <c r="CS709" s="171">
        <v>123.7</v>
      </c>
      <c r="CT709" s="171">
        <v>123.3</v>
      </c>
      <c r="CU709" s="171">
        <v>123.7</v>
      </c>
      <c r="CV709" s="171">
        <v>123.7</v>
      </c>
      <c r="CW709" s="171">
        <v>123.7</v>
      </c>
      <c r="CX709" s="171">
        <v>123.2</v>
      </c>
      <c r="CY709" s="171">
        <v>123.3</v>
      </c>
      <c r="CZ709" s="171">
        <v>123.7</v>
      </c>
      <c r="DA709" s="171">
        <v>125.1</v>
      </c>
      <c r="DB709" s="171">
        <v>123.7</v>
      </c>
      <c r="DC709" s="171">
        <v>123.6</v>
      </c>
      <c r="DD709" s="171">
        <v>123.9</v>
      </c>
      <c r="DE709" s="171">
        <v>123.8</v>
      </c>
      <c r="DF709" s="171">
        <v>125.4</v>
      </c>
      <c r="DG709" s="171">
        <v>126.8</v>
      </c>
      <c r="DH709" s="171">
        <v>127</v>
      </c>
      <c r="DI709" s="171">
        <v>127.2</v>
      </c>
      <c r="DJ709" s="171">
        <v>127.3</v>
      </c>
      <c r="DK709" s="171">
        <v>128</v>
      </c>
      <c r="DL709" s="171">
        <v>128.30000000000001</v>
      </c>
      <c r="DM709" s="171">
        <v>129.19999999999999</v>
      </c>
      <c r="DN709" s="171">
        <v>128.80000000000001</v>
      </c>
      <c r="DO709" s="171">
        <v>130.6</v>
      </c>
      <c r="DP709" s="171">
        <v>131.80000000000001</v>
      </c>
      <c r="DQ709" s="171">
        <v>131.30000000000001</v>
      </c>
      <c r="DR709" s="171">
        <v>131.4</v>
      </c>
      <c r="DS709" s="171">
        <v>131.30000000000001</v>
      </c>
      <c r="DT709" s="171">
        <v>131.6</v>
      </c>
    </row>
    <row r="710" spans="1:124" x14ac:dyDescent="0.25">
      <c r="A710" s="169" t="s">
        <v>1814</v>
      </c>
      <c r="B710" s="169" t="s">
        <v>1815</v>
      </c>
      <c r="C710" s="170">
        <v>4.3130000000000002E-2</v>
      </c>
      <c r="D710" s="171">
        <v>101.5</v>
      </c>
      <c r="E710" s="171">
        <v>101.4</v>
      </c>
      <c r="F710" s="171">
        <v>101.6</v>
      </c>
      <c r="G710" s="171">
        <v>101.7</v>
      </c>
      <c r="H710" s="171">
        <v>102</v>
      </c>
      <c r="I710" s="171">
        <v>102.2</v>
      </c>
      <c r="J710" s="171">
        <v>100.3</v>
      </c>
      <c r="K710" s="171">
        <v>99.6</v>
      </c>
      <c r="L710" s="171">
        <v>98.8</v>
      </c>
      <c r="M710" s="171">
        <v>98.6</v>
      </c>
      <c r="N710" s="171">
        <v>98.5</v>
      </c>
      <c r="O710" s="171">
        <v>99.5</v>
      </c>
      <c r="P710" s="171">
        <v>100.5</v>
      </c>
      <c r="Q710" s="171">
        <v>100.6</v>
      </c>
      <c r="R710" s="171">
        <v>100.7</v>
      </c>
      <c r="S710" s="171">
        <v>100.8</v>
      </c>
      <c r="T710" s="171">
        <v>101.3</v>
      </c>
      <c r="U710" s="171">
        <v>101.2</v>
      </c>
      <c r="V710" s="171">
        <v>101</v>
      </c>
      <c r="W710" s="171">
        <v>98.6</v>
      </c>
      <c r="X710" s="171">
        <v>98.2</v>
      </c>
      <c r="Y710" s="171">
        <v>98.8</v>
      </c>
      <c r="Z710" s="171">
        <v>99.1</v>
      </c>
      <c r="AA710" s="171">
        <v>99</v>
      </c>
      <c r="AB710" s="171">
        <v>94.6</v>
      </c>
      <c r="AC710" s="171">
        <v>96</v>
      </c>
      <c r="AD710" s="171">
        <v>96.5</v>
      </c>
      <c r="AE710" s="171">
        <v>96.9</v>
      </c>
      <c r="AF710" s="171">
        <v>95</v>
      </c>
      <c r="AG710" s="171">
        <v>94.1</v>
      </c>
      <c r="AH710" s="171">
        <v>96.3</v>
      </c>
      <c r="AI710" s="171">
        <v>96</v>
      </c>
      <c r="AJ710" s="171">
        <v>95.6</v>
      </c>
      <c r="AK710" s="171">
        <v>94.8</v>
      </c>
      <c r="AL710" s="171">
        <v>91.2</v>
      </c>
      <c r="AM710" s="171">
        <v>91.8</v>
      </c>
      <c r="AN710" s="171">
        <v>93.6</v>
      </c>
      <c r="AO710" s="171">
        <v>90.8</v>
      </c>
      <c r="AP710" s="171">
        <v>91.6</v>
      </c>
      <c r="AQ710" s="171">
        <v>90.6</v>
      </c>
      <c r="AR710" s="171">
        <v>91</v>
      </c>
      <c r="AS710" s="171">
        <v>91.5</v>
      </c>
      <c r="AT710" s="171">
        <v>90.5</v>
      </c>
      <c r="AU710" s="171">
        <v>89.1</v>
      </c>
      <c r="AV710" s="171">
        <v>89.5</v>
      </c>
      <c r="AW710" s="171">
        <v>90.1</v>
      </c>
      <c r="AX710" s="171">
        <v>90.1</v>
      </c>
      <c r="AY710" s="171">
        <v>89.5</v>
      </c>
      <c r="AZ710" s="171">
        <v>88.4</v>
      </c>
      <c r="BA710" s="171">
        <v>87.2</v>
      </c>
      <c r="BB710" s="171">
        <v>87</v>
      </c>
      <c r="BC710" s="171">
        <v>86.6</v>
      </c>
      <c r="BD710" s="171">
        <v>85.6</v>
      </c>
      <c r="BE710" s="171">
        <v>86.3</v>
      </c>
      <c r="BF710" s="171">
        <v>88.9</v>
      </c>
      <c r="BG710" s="171">
        <v>88.8</v>
      </c>
      <c r="BH710" s="171">
        <v>90.2</v>
      </c>
      <c r="BI710" s="171">
        <v>89.5</v>
      </c>
      <c r="BJ710" s="171">
        <v>89.6</v>
      </c>
      <c r="BK710" s="171">
        <v>88.7</v>
      </c>
      <c r="BL710" s="171">
        <v>89.2</v>
      </c>
      <c r="BM710" s="171">
        <v>88.9</v>
      </c>
      <c r="BN710" s="171">
        <v>89.4</v>
      </c>
      <c r="BO710" s="171">
        <v>89.8</v>
      </c>
      <c r="BP710" s="171">
        <v>89.9</v>
      </c>
      <c r="BQ710" s="171">
        <v>90.4</v>
      </c>
      <c r="BR710" s="171">
        <v>90.2</v>
      </c>
      <c r="BS710" s="171">
        <v>90</v>
      </c>
      <c r="BT710" s="171">
        <v>90.4</v>
      </c>
      <c r="BU710" s="171">
        <v>90.5</v>
      </c>
      <c r="BV710" s="171">
        <v>90.1</v>
      </c>
      <c r="BW710" s="171">
        <v>89.8</v>
      </c>
      <c r="BX710" s="171">
        <v>90.3</v>
      </c>
      <c r="BY710" s="171">
        <v>90.5</v>
      </c>
      <c r="BZ710" s="171">
        <v>89.9</v>
      </c>
      <c r="CA710" s="171">
        <v>90.3</v>
      </c>
      <c r="CB710" s="171">
        <v>90.7</v>
      </c>
      <c r="CC710" s="171">
        <v>91.5</v>
      </c>
      <c r="CD710" s="171">
        <v>90.9</v>
      </c>
      <c r="CE710" s="171">
        <v>89.8</v>
      </c>
      <c r="CF710" s="171">
        <v>90.8</v>
      </c>
      <c r="CG710" s="171">
        <v>90.6</v>
      </c>
      <c r="CH710" s="171">
        <v>89.9</v>
      </c>
      <c r="CI710" s="171">
        <v>89.3</v>
      </c>
      <c r="CJ710" s="171">
        <v>89.9</v>
      </c>
      <c r="CK710" s="171">
        <v>89.8</v>
      </c>
      <c r="CL710" s="171">
        <v>89.2</v>
      </c>
      <c r="CM710" s="171">
        <v>88.8</v>
      </c>
      <c r="CN710" s="171">
        <v>89.6</v>
      </c>
      <c r="CO710" s="171">
        <v>89.9</v>
      </c>
      <c r="CP710" s="171">
        <v>89.1</v>
      </c>
      <c r="CQ710" s="171">
        <v>89.5</v>
      </c>
      <c r="CR710" s="171">
        <v>88.8</v>
      </c>
      <c r="CS710" s="171">
        <v>90.6</v>
      </c>
      <c r="CT710" s="171">
        <v>89.6</v>
      </c>
      <c r="CU710" s="171">
        <v>89.5</v>
      </c>
      <c r="CV710" s="171">
        <v>89.5</v>
      </c>
      <c r="CW710" s="171">
        <v>90.4</v>
      </c>
      <c r="CX710" s="171">
        <v>90.4</v>
      </c>
      <c r="CY710" s="171">
        <v>91.3</v>
      </c>
      <c r="CZ710" s="171">
        <v>90.9</v>
      </c>
      <c r="DA710" s="171">
        <v>91.8</v>
      </c>
      <c r="DB710" s="171">
        <v>91.9</v>
      </c>
      <c r="DC710" s="171">
        <v>92.3</v>
      </c>
      <c r="DD710" s="171">
        <v>97.4</v>
      </c>
      <c r="DE710" s="171">
        <v>99.9</v>
      </c>
      <c r="DF710" s="171">
        <v>101.7</v>
      </c>
      <c r="DG710" s="171">
        <v>100.2</v>
      </c>
      <c r="DH710" s="171">
        <v>100.5</v>
      </c>
      <c r="DI710" s="171">
        <v>100.1</v>
      </c>
      <c r="DJ710" s="171">
        <v>99.6</v>
      </c>
      <c r="DK710" s="171">
        <v>102.9</v>
      </c>
      <c r="DL710" s="171">
        <v>102.7</v>
      </c>
      <c r="DM710" s="171">
        <v>103.5</v>
      </c>
      <c r="DN710" s="171">
        <v>104.8</v>
      </c>
      <c r="DO710" s="171">
        <v>103.9</v>
      </c>
      <c r="DP710" s="171">
        <v>105.3</v>
      </c>
      <c r="DQ710" s="171">
        <v>105.9</v>
      </c>
      <c r="DR710" s="171">
        <v>107.6</v>
      </c>
      <c r="DS710" s="171">
        <v>107.7</v>
      </c>
      <c r="DT710" s="171">
        <v>107.9</v>
      </c>
    </row>
    <row r="711" spans="1:124" x14ac:dyDescent="0.25">
      <c r="A711" s="169" t="s">
        <v>1816</v>
      </c>
      <c r="B711" s="169" t="s">
        <v>1817</v>
      </c>
      <c r="C711" s="170">
        <v>6.9699999999999996E-3</v>
      </c>
      <c r="D711" s="171">
        <v>100.4</v>
      </c>
      <c r="E711" s="171">
        <v>100.4</v>
      </c>
      <c r="F711" s="171">
        <v>100.6</v>
      </c>
      <c r="G711" s="171">
        <v>101.1</v>
      </c>
      <c r="H711" s="171">
        <v>101.1</v>
      </c>
      <c r="I711" s="171">
        <v>101.1</v>
      </c>
      <c r="J711" s="171">
        <v>100.2</v>
      </c>
      <c r="K711" s="171">
        <v>100.1</v>
      </c>
      <c r="L711" s="171">
        <v>101.8</v>
      </c>
      <c r="M711" s="171">
        <v>102.3</v>
      </c>
      <c r="N711" s="171">
        <v>102.1</v>
      </c>
      <c r="O711" s="171">
        <v>102.4</v>
      </c>
      <c r="P711" s="171">
        <v>102.1</v>
      </c>
      <c r="Q711" s="171">
        <v>101.9</v>
      </c>
      <c r="R711" s="171">
        <v>101.6</v>
      </c>
      <c r="S711" s="171">
        <v>101.6</v>
      </c>
      <c r="T711" s="171">
        <v>107</v>
      </c>
      <c r="U711" s="171">
        <v>114.6</v>
      </c>
      <c r="V711" s="171">
        <v>109.6</v>
      </c>
      <c r="W711" s="171">
        <v>113.1</v>
      </c>
      <c r="X711" s="171">
        <v>111.8</v>
      </c>
      <c r="Y711" s="171">
        <v>111.2</v>
      </c>
      <c r="Z711" s="171">
        <v>111</v>
      </c>
      <c r="AA711" s="171">
        <v>111.3</v>
      </c>
      <c r="AB711" s="171">
        <v>111.4</v>
      </c>
      <c r="AC711" s="171">
        <v>112.7</v>
      </c>
      <c r="AD711" s="171">
        <v>112.5</v>
      </c>
      <c r="AE711" s="171">
        <v>115.8</v>
      </c>
      <c r="AF711" s="171">
        <v>116</v>
      </c>
      <c r="AG711" s="171">
        <v>116.6</v>
      </c>
      <c r="AH711" s="171">
        <v>117</v>
      </c>
      <c r="AI711" s="171">
        <v>117.2</v>
      </c>
      <c r="AJ711" s="171">
        <v>117</v>
      </c>
      <c r="AK711" s="171">
        <v>116.3</v>
      </c>
      <c r="AL711" s="171">
        <v>113</v>
      </c>
      <c r="AM711" s="171">
        <v>113.6</v>
      </c>
      <c r="AN711" s="171">
        <v>113.6</v>
      </c>
      <c r="AO711" s="171">
        <v>114.2</v>
      </c>
      <c r="AP711" s="171">
        <v>112.8</v>
      </c>
      <c r="AQ711" s="171">
        <v>118.2</v>
      </c>
      <c r="AR711" s="171">
        <v>117.1</v>
      </c>
      <c r="AS711" s="171">
        <v>114.4</v>
      </c>
      <c r="AT711" s="171">
        <v>114.4</v>
      </c>
      <c r="AU711" s="171">
        <v>111.6</v>
      </c>
      <c r="AV711" s="171">
        <v>109.9</v>
      </c>
      <c r="AW711" s="171">
        <v>114.2</v>
      </c>
      <c r="AX711" s="171">
        <v>113.4</v>
      </c>
      <c r="AY711" s="171">
        <v>113.9</v>
      </c>
      <c r="AZ711" s="171">
        <v>114.5</v>
      </c>
      <c r="BA711" s="171">
        <v>115.3</v>
      </c>
      <c r="BB711" s="171">
        <v>115.3</v>
      </c>
      <c r="BC711" s="171">
        <v>115.3</v>
      </c>
      <c r="BD711" s="171">
        <v>116</v>
      </c>
      <c r="BE711" s="171">
        <v>115.9</v>
      </c>
      <c r="BF711" s="171">
        <v>116.1</v>
      </c>
      <c r="BG711" s="171">
        <v>116.2</v>
      </c>
      <c r="BH711" s="171">
        <v>117</v>
      </c>
      <c r="BI711" s="171">
        <v>117</v>
      </c>
      <c r="BJ711" s="171">
        <v>117</v>
      </c>
      <c r="BK711" s="171">
        <v>117</v>
      </c>
      <c r="BL711" s="171">
        <v>118.2</v>
      </c>
      <c r="BM711" s="171">
        <v>118.2</v>
      </c>
      <c r="BN711" s="171">
        <v>118.2</v>
      </c>
      <c r="BO711" s="171">
        <v>118.2</v>
      </c>
      <c r="BP711" s="171">
        <v>118.2</v>
      </c>
      <c r="BQ711" s="171">
        <v>117.5</v>
      </c>
      <c r="BR711" s="171">
        <v>117.5</v>
      </c>
      <c r="BS711" s="171">
        <v>117.5</v>
      </c>
      <c r="BT711" s="171">
        <v>117.2</v>
      </c>
      <c r="BU711" s="171">
        <v>117.5</v>
      </c>
      <c r="BV711" s="171">
        <v>117.9</v>
      </c>
      <c r="BW711" s="171">
        <v>117.9</v>
      </c>
      <c r="BX711" s="171">
        <v>118.2</v>
      </c>
      <c r="BY711" s="171">
        <v>118.2</v>
      </c>
      <c r="BZ711" s="171">
        <v>118.2</v>
      </c>
      <c r="CA711" s="171">
        <v>118.2</v>
      </c>
      <c r="CB711" s="171">
        <v>118.2</v>
      </c>
      <c r="CC711" s="171">
        <v>121.3</v>
      </c>
      <c r="CD711" s="171">
        <v>121.3</v>
      </c>
      <c r="CE711" s="171">
        <v>120.8</v>
      </c>
      <c r="CF711" s="171">
        <v>121.4</v>
      </c>
      <c r="CG711" s="171">
        <v>120.6</v>
      </c>
      <c r="CH711" s="171">
        <v>120.6</v>
      </c>
      <c r="CI711" s="171">
        <v>117.6</v>
      </c>
      <c r="CJ711" s="171">
        <v>120.7</v>
      </c>
      <c r="CK711" s="171">
        <v>120.7</v>
      </c>
      <c r="CL711" s="171">
        <v>119.5</v>
      </c>
      <c r="CM711" s="171">
        <v>117.5</v>
      </c>
      <c r="CN711" s="171">
        <v>119.5</v>
      </c>
      <c r="CO711" s="171">
        <v>119.2</v>
      </c>
      <c r="CP711" s="171">
        <v>118.8</v>
      </c>
      <c r="CQ711" s="171">
        <v>113.8</v>
      </c>
      <c r="CR711" s="171">
        <v>119.2</v>
      </c>
      <c r="CS711" s="171">
        <v>119.7</v>
      </c>
      <c r="CT711" s="171">
        <v>118.9</v>
      </c>
      <c r="CU711" s="171">
        <v>118.9</v>
      </c>
      <c r="CV711" s="171">
        <v>118.9</v>
      </c>
      <c r="CW711" s="171">
        <v>116.1</v>
      </c>
      <c r="CX711" s="171">
        <v>116.1</v>
      </c>
      <c r="CY711" s="171">
        <v>116.1</v>
      </c>
      <c r="CZ711" s="171">
        <v>116.1</v>
      </c>
      <c r="DA711" s="171">
        <v>117.6</v>
      </c>
      <c r="DB711" s="171">
        <v>115.5</v>
      </c>
      <c r="DC711" s="171">
        <v>114.6</v>
      </c>
      <c r="DD711" s="171">
        <v>116.3</v>
      </c>
      <c r="DE711" s="171">
        <v>115.5</v>
      </c>
      <c r="DF711" s="171">
        <v>118.7</v>
      </c>
      <c r="DG711" s="171">
        <v>118.7</v>
      </c>
      <c r="DH711" s="171">
        <v>118.7</v>
      </c>
      <c r="DI711" s="171">
        <v>118.7</v>
      </c>
      <c r="DJ711" s="171">
        <v>115.4</v>
      </c>
      <c r="DK711" s="171">
        <v>118.7</v>
      </c>
      <c r="DL711" s="171">
        <v>121</v>
      </c>
      <c r="DM711" s="171">
        <v>120.2</v>
      </c>
      <c r="DN711" s="171">
        <v>124.4</v>
      </c>
      <c r="DO711" s="171">
        <v>124.9</v>
      </c>
      <c r="DP711" s="171">
        <v>125.6</v>
      </c>
      <c r="DQ711" s="171">
        <v>127</v>
      </c>
      <c r="DR711" s="171">
        <v>129.9</v>
      </c>
      <c r="DS711" s="171">
        <v>127.8</v>
      </c>
      <c r="DT711" s="171">
        <v>126.2</v>
      </c>
    </row>
    <row r="712" spans="1:124" x14ac:dyDescent="0.25">
      <c r="A712" s="169" t="s">
        <v>1818</v>
      </c>
      <c r="B712" s="169" t="s">
        <v>1819</v>
      </c>
      <c r="C712" s="170">
        <v>2.6900000000000001E-3</v>
      </c>
      <c r="D712" s="171">
        <v>104.9</v>
      </c>
      <c r="E712" s="171">
        <v>104.9</v>
      </c>
      <c r="F712" s="171">
        <v>105.2</v>
      </c>
      <c r="G712" s="171">
        <v>103.7</v>
      </c>
      <c r="H712" s="171">
        <v>103.7</v>
      </c>
      <c r="I712" s="171">
        <v>107.5</v>
      </c>
      <c r="J712" s="171">
        <v>112</v>
      </c>
      <c r="K712" s="171">
        <v>109.1</v>
      </c>
      <c r="L712" s="171">
        <v>103.9</v>
      </c>
      <c r="M712" s="171">
        <v>119.3</v>
      </c>
      <c r="N712" s="171">
        <v>113.1</v>
      </c>
      <c r="O712" s="171">
        <v>111.9</v>
      </c>
      <c r="P712" s="171">
        <v>111.8</v>
      </c>
      <c r="Q712" s="171">
        <v>114.1</v>
      </c>
      <c r="R712" s="171">
        <v>114.3</v>
      </c>
      <c r="S712" s="171">
        <v>119.7</v>
      </c>
      <c r="T712" s="171">
        <v>123.4</v>
      </c>
      <c r="U712" s="171">
        <v>123.4</v>
      </c>
      <c r="V712" s="171">
        <v>124.6</v>
      </c>
      <c r="W712" s="171">
        <v>124.6</v>
      </c>
      <c r="X712" s="171">
        <v>123.4</v>
      </c>
      <c r="Y712" s="171">
        <v>106.7</v>
      </c>
      <c r="Z712" s="171">
        <v>107.7</v>
      </c>
      <c r="AA712" s="171">
        <v>107.6</v>
      </c>
      <c r="AB712" s="171">
        <v>108.7</v>
      </c>
      <c r="AC712" s="171">
        <v>108.7</v>
      </c>
      <c r="AD712" s="171">
        <v>108.7</v>
      </c>
      <c r="AE712" s="171">
        <v>108.7</v>
      </c>
      <c r="AF712" s="171">
        <v>108.7</v>
      </c>
      <c r="AG712" s="171">
        <v>108.7</v>
      </c>
      <c r="AH712" s="171">
        <v>111.4</v>
      </c>
      <c r="AI712" s="171">
        <v>111.4</v>
      </c>
      <c r="AJ712" s="171">
        <v>111.4</v>
      </c>
      <c r="AK712" s="171">
        <v>105.3</v>
      </c>
      <c r="AL712" s="171">
        <v>111.5</v>
      </c>
      <c r="AM712" s="171">
        <v>111.4</v>
      </c>
      <c r="AN712" s="171">
        <v>111.4</v>
      </c>
      <c r="AO712" s="171">
        <v>111.1</v>
      </c>
      <c r="AP712" s="171">
        <v>112.9</v>
      </c>
      <c r="AQ712" s="171">
        <v>112.6</v>
      </c>
      <c r="AR712" s="171">
        <v>114.2</v>
      </c>
      <c r="AS712" s="171">
        <v>113.4</v>
      </c>
      <c r="AT712" s="171">
        <v>104.4</v>
      </c>
      <c r="AU712" s="171">
        <v>104.8</v>
      </c>
      <c r="AV712" s="171">
        <v>102.5</v>
      </c>
      <c r="AW712" s="171">
        <v>104.8</v>
      </c>
      <c r="AX712" s="171">
        <v>105.1</v>
      </c>
      <c r="AY712" s="171">
        <v>105.1</v>
      </c>
      <c r="AZ712" s="171">
        <v>105.1</v>
      </c>
      <c r="BA712" s="171">
        <v>112.7</v>
      </c>
      <c r="BB712" s="171">
        <v>112.7</v>
      </c>
      <c r="BC712" s="171">
        <v>105.1</v>
      </c>
      <c r="BD712" s="171">
        <v>98.5</v>
      </c>
      <c r="BE712" s="171">
        <v>98.7</v>
      </c>
      <c r="BF712" s="171">
        <v>98.9</v>
      </c>
      <c r="BG712" s="171">
        <v>97.4</v>
      </c>
      <c r="BH712" s="171">
        <v>98.8</v>
      </c>
      <c r="BI712" s="171">
        <v>98.8</v>
      </c>
      <c r="BJ712" s="171">
        <v>98.8</v>
      </c>
      <c r="BK712" s="171">
        <v>98.8</v>
      </c>
      <c r="BL712" s="171">
        <v>98.8</v>
      </c>
      <c r="BM712" s="171">
        <v>98.8</v>
      </c>
      <c r="BN712" s="171">
        <v>98.9</v>
      </c>
      <c r="BO712" s="171">
        <v>101.9</v>
      </c>
      <c r="BP712" s="171">
        <v>101.9</v>
      </c>
      <c r="BQ712" s="171">
        <v>101.9</v>
      </c>
      <c r="BR712" s="171">
        <v>101.9</v>
      </c>
      <c r="BS712" s="171">
        <v>101.9</v>
      </c>
      <c r="BT712" s="171">
        <v>101.9</v>
      </c>
      <c r="BU712" s="171">
        <v>101.9</v>
      </c>
      <c r="BV712" s="171">
        <v>101.9</v>
      </c>
      <c r="BW712" s="171">
        <v>101.9</v>
      </c>
      <c r="BX712" s="171">
        <v>101.9</v>
      </c>
      <c r="BY712" s="171">
        <v>101.9</v>
      </c>
      <c r="BZ712" s="171">
        <v>101.9</v>
      </c>
      <c r="CA712" s="171">
        <v>102.2</v>
      </c>
      <c r="CB712" s="171">
        <v>101.9</v>
      </c>
      <c r="CC712" s="171">
        <v>101.9</v>
      </c>
      <c r="CD712" s="171">
        <v>101.9</v>
      </c>
      <c r="CE712" s="171">
        <v>101.9</v>
      </c>
      <c r="CF712" s="171">
        <v>101.9</v>
      </c>
      <c r="CG712" s="171">
        <v>101.9</v>
      </c>
      <c r="CH712" s="171">
        <v>101.9</v>
      </c>
      <c r="CI712" s="171">
        <v>101.9</v>
      </c>
      <c r="CJ712" s="171">
        <v>101.9</v>
      </c>
      <c r="CK712" s="171">
        <v>101.9</v>
      </c>
      <c r="CL712" s="171">
        <v>101.9</v>
      </c>
      <c r="CM712" s="171">
        <v>101.9</v>
      </c>
      <c r="CN712" s="171">
        <v>101.9</v>
      </c>
      <c r="CO712" s="171">
        <v>101.9</v>
      </c>
      <c r="CP712" s="171">
        <v>101.9</v>
      </c>
      <c r="CQ712" s="171">
        <v>101.9</v>
      </c>
      <c r="CR712" s="171">
        <v>101.9</v>
      </c>
      <c r="CS712" s="171">
        <v>101.9</v>
      </c>
      <c r="CT712" s="171">
        <v>101.9</v>
      </c>
      <c r="CU712" s="171">
        <v>101.9</v>
      </c>
      <c r="CV712" s="171">
        <v>101.9</v>
      </c>
      <c r="CW712" s="171">
        <v>101.9</v>
      </c>
      <c r="CX712" s="171">
        <v>101.9</v>
      </c>
      <c r="CY712" s="171">
        <v>101.9</v>
      </c>
      <c r="CZ712" s="171">
        <v>101.9</v>
      </c>
      <c r="DA712" s="171">
        <v>101.9</v>
      </c>
      <c r="DB712" s="171">
        <v>101.9</v>
      </c>
      <c r="DC712" s="171">
        <v>101.9</v>
      </c>
      <c r="DD712" s="171">
        <v>101.9</v>
      </c>
      <c r="DE712" s="171">
        <v>101.9</v>
      </c>
      <c r="DF712" s="171">
        <v>101.9</v>
      </c>
      <c r="DG712" s="171">
        <v>104.1</v>
      </c>
      <c r="DH712" s="171">
        <v>104.1</v>
      </c>
      <c r="DI712" s="171">
        <v>104.1</v>
      </c>
      <c r="DJ712" s="171">
        <v>104.1</v>
      </c>
      <c r="DK712" s="171">
        <v>104.1</v>
      </c>
      <c r="DL712" s="171">
        <v>104.1</v>
      </c>
      <c r="DM712" s="171">
        <v>104.1</v>
      </c>
      <c r="DN712" s="171">
        <v>106.8</v>
      </c>
      <c r="DO712" s="171">
        <v>106.8</v>
      </c>
      <c r="DP712" s="171">
        <v>106.8</v>
      </c>
      <c r="DQ712" s="171">
        <v>106.8</v>
      </c>
      <c r="DR712" s="171">
        <v>106.8</v>
      </c>
      <c r="DS712" s="171">
        <v>106.8</v>
      </c>
      <c r="DT712" s="171">
        <v>106.8</v>
      </c>
    </row>
    <row r="713" spans="1:124" x14ac:dyDescent="0.25">
      <c r="A713" s="169" t="s">
        <v>1820</v>
      </c>
      <c r="B713" s="169" t="s">
        <v>1821</v>
      </c>
      <c r="C713" s="170">
        <v>5.0799999999999998E-2</v>
      </c>
      <c r="D713" s="171">
        <v>101.2</v>
      </c>
      <c r="E713" s="171">
        <v>99.1</v>
      </c>
      <c r="F713" s="171">
        <v>99.8</v>
      </c>
      <c r="G713" s="171">
        <v>98.7</v>
      </c>
      <c r="H713" s="171">
        <v>99.1</v>
      </c>
      <c r="I713" s="171">
        <v>100</v>
      </c>
      <c r="J713" s="171">
        <v>99.8</v>
      </c>
      <c r="K713" s="171">
        <v>101.8</v>
      </c>
      <c r="L713" s="171">
        <v>99.4</v>
      </c>
      <c r="M713" s="171">
        <v>102.1</v>
      </c>
      <c r="N713" s="171">
        <v>103.1</v>
      </c>
      <c r="O713" s="171">
        <v>104.7</v>
      </c>
      <c r="P713" s="171">
        <v>103.1</v>
      </c>
      <c r="Q713" s="171">
        <v>104.2</v>
      </c>
      <c r="R713" s="171">
        <v>104.2</v>
      </c>
      <c r="S713" s="171">
        <v>103.4</v>
      </c>
      <c r="T713" s="171">
        <v>104</v>
      </c>
      <c r="U713" s="171">
        <v>105.1</v>
      </c>
      <c r="V713" s="171">
        <v>104.1</v>
      </c>
      <c r="W713" s="171">
        <v>102</v>
      </c>
      <c r="X713" s="171">
        <v>102.5</v>
      </c>
      <c r="Y713" s="171">
        <v>103.6</v>
      </c>
      <c r="Z713" s="171">
        <v>105.6</v>
      </c>
      <c r="AA713" s="171">
        <v>105</v>
      </c>
      <c r="AB713" s="171">
        <v>106.5</v>
      </c>
      <c r="AC713" s="171">
        <v>106.6</v>
      </c>
      <c r="AD713" s="171">
        <v>106.1</v>
      </c>
      <c r="AE713" s="171">
        <v>105.3</v>
      </c>
      <c r="AF713" s="171">
        <v>106.7</v>
      </c>
      <c r="AG713" s="171">
        <v>107.4</v>
      </c>
      <c r="AH713" s="171">
        <v>109.3</v>
      </c>
      <c r="AI713" s="171">
        <v>105.7</v>
      </c>
      <c r="AJ713" s="171">
        <v>105.6</v>
      </c>
      <c r="AK713" s="171">
        <v>105.8</v>
      </c>
      <c r="AL713" s="171">
        <v>106.6</v>
      </c>
      <c r="AM713" s="171">
        <v>107.8</v>
      </c>
      <c r="AN713" s="171">
        <v>107.3</v>
      </c>
      <c r="AO713" s="171">
        <v>109.1</v>
      </c>
      <c r="AP713" s="171">
        <v>107.9</v>
      </c>
      <c r="AQ713" s="171">
        <v>109.5</v>
      </c>
      <c r="AR713" s="171">
        <v>110.5</v>
      </c>
      <c r="AS713" s="171">
        <v>110.7</v>
      </c>
      <c r="AT713" s="171">
        <v>109.9</v>
      </c>
      <c r="AU713" s="171">
        <v>106.2</v>
      </c>
      <c r="AV713" s="171">
        <v>107.5</v>
      </c>
      <c r="AW713" s="171">
        <v>108</v>
      </c>
      <c r="AX713" s="171">
        <v>108</v>
      </c>
      <c r="AY713" s="171">
        <v>108.7</v>
      </c>
      <c r="AZ713" s="171">
        <v>107.3</v>
      </c>
      <c r="BA713" s="171">
        <v>107.8</v>
      </c>
      <c r="BB713" s="171">
        <v>109.1</v>
      </c>
      <c r="BC713" s="171">
        <v>109.1</v>
      </c>
      <c r="BD713" s="171">
        <v>107.7</v>
      </c>
      <c r="BE713" s="171">
        <v>109.6</v>
      </c>
      <c r="BF713" s="171">
        <v>108.9</v>
      </c>
      <c r="BG713" s="171">
        <v>109.3</v>
      </c>
      <c r="BH713" s="171">
        <v>111.9</v>
      </c>
      <c r="BI713" s="171">
        <v>112.5</v>
      </c>
      <c r="BJ713" s="171">
        <v>112.3</v>
      </c>
      <c r="BK713" s="171">
        <v>112</v>
      </c>
      <c r="BL713" s="171">
        <v>112.1</v>
      </c>
      <c r="BM713" s="171">
        <v>112.1</v>
      </c>
      <c r="BN713" s="171">
        <v>112.2</v>
      </c>
      <c r="BO713" s="171">
        <v>113</v>
      </c>
      <c r="BP713" s="171">
        <v>110.8</v>
      </c>
      <c r="BQ713" s="171">
        <v>113.9</v>
      </c>
      <c r="BR713" s="171">
        <v>114.4</v>
      </c>
      <c r="BS713" s="171">
        <v>113</v>
      </c>
      <c r="BT713" s="171">
        <v>112.3</v>
      </c>
      <c r="BU713" s="171">
        <v>114.9</v>
      </c>
      <c r="BV713" s="171">
        <v>114.7</v>
      </c>
      <c r="BW713" s="171">
        <v>114</v>
      </c>
      <c r="BX713" s="171">
        <v>114.2</v>
      </c>
      <c r="BY713" s="171">
        <v>115.6</v>
      </c>
      <c r="BZ713" s="171">
        <v>114.7</v>
      </c>
      <c r="CA713" s="171">
        <v>114.5</v>
      </c>
      <c r="CB713" s="171">
        <v>114.4</v>
      </c>
      <c r="CC713" s="171">
        <v>114.8</v>
      </c>
      <c r="CD713" s="171">
        <v>115.5</v>
      </c>
      <c r="CE713" s="171">
        <v>116.3</v>
      </c>
      <c r="CF713" s="171">
        <v>116.4</v>
      </c>
      <c r="CG713" s="171">
        <v>116.9</v>
      </c>
      <c r="CH713" s="171">
        <v>115.1</v>
      </c>
      <c r="CI713" s="171">
        <v>116.2</v>
      </c>
      <c r="CJ713" s="171">
        <v>116.2</v>
      </c>
      <c r="CK713" s="171">
        <v>116.9</v>
      </c>
      <c r="CL713" s="171">
        <v>116.9</v>
      </c>
      <c r="CM713" s="171">
        <v>117.6</v>
      </c>
      <c r="CN713" s="171">
        <v>117.4</v>
      </c>
      <c r="CO713" s="171">
        <v>117</v>
      </c>
      <c r="CP713" s="171">
        <v>116.2</v>
      </c>
      <c r="CQ713" s="171">
        <v>117</v>
      </c>
      <c r="CR713" s="171">
        <v>116.8</v>
      </c>
      <c r="CS713" s="171">
        <v>116.5</v>
      </c>
      <c r="CT713" s="171">
        <v>116.8</v>
      </c>
      <c r="CU713" s="171">
        <v>116.7</v>
      </c>
      <c r="CV713" s="171">
        <v>116.5</v>
      </c>
      <c r="CW713" s="171">
        <v>116.3</v>
      </c>
      <c r="CX713" s="171">
        <v>115</v>
      </c>
      <c r="CY713" s="171">
        <v>116.9</v>
      </c>
      <c r="CZ713" s="171">
        <v>116.7</v>
      </c>
      <c r="DA713" s="171">
        <v>115.8</v>
      </c>
      <c r="DB713" s="171">
        <v>115.9</v>
      </c>
      <c r="DC713" s="171">
        <v>120.6</v>
      </c>
      <c r="DD713" s="171">
        <v>122.4</v>
      </c>
      <c r="DE713" s="171">
        <v>124.2</v>
      </c>
      <c r="DF713" s="171">
        <v>131.30000000000001</v>
      </c>
      <c r="DG713" s="171">
        <v>132.6</v>
      </c>
      <c r="DH713" s="171">
        <v>133.1</v>
      </c>
      <c r="DI713" s="171">
        <v>134.4</v>
      </c>
      <c r="DJ713" s="171">
        <v>135.69999999999999</v>
      </c>
      <c r="DK713" s="171">
        <v>136.30000000000001</v>
      </c>
      <c r="DL713" s="171">
        <v>137.6</v>
      </c>
      <c r="DM713" s="171">
        <v>138.69999999999999</v>
      </c>
      <c r="DN713" s="171">
        <v>139.30000000000001</v>
      </c>
      <c r="DO713" s="171">
        <v>143.5</v>
      </c>
      <c r="DP713" s="171">
        <v>143</v>
      </c>
      <c r="DQ713" s="171">
        <v>144.5</v>
      </c>
      <c r="DR713" s="171">
        <v>144.6</v>
      </c>
      <c r="DS713" s="171">
        <v>145.30000000000001</v>
      </c>
      <c r="DT713" s="171">
        <v>146.6</v>
      </c>
    </row>
    <row r="714" spans="1:124" x14ac:dyDescent="0.25">
      <c r="A714" s="169" t="s">
        <v>1822</v>
      </c>
      <c r="B714" s="169" t="s">
        <v>1823</v>
      </c>
      <c r="C714" s="170">
        <v>9.4900000000000002E-3</v>
      </c>
      <c r="D714" s="171">
        <v>100.4</v>
      </c>
      <c r="E714" s="171">
        <v>103</v>
      </c>
      <c r="F714" s="171">
        <v>110.1</v>
      </c>
      <c r="G714" s="171">
        <v>112.5</v>
      </c>
      <c r="H714" s="171">
        <v>110.6</v>
      </c>
      <c r="I714" s="171">
        <v>112.3</v>
      </c>
      <c r="J714" s="171">
        <v>111</v>
      </c>
      <c r="K714" s="171">
        <v>103.6</v>
      </c>
      <c r="L714" s="171">
        <v>103.4</v>
      </c>
      <c r="M714" s="171">
        <v>104.6</v>
      </c>
      <c r="N714" s="171">
        <v>104.5</v>
      </c>
      <c r="O714" s="171">
        <v>104.5</v>
      </c>
      <c r="P714" s="171">
        <v>107.4</v>
      </c>
      <c r="Q714" s="171">
        <v>109.3</v>
      </c>
      <c r="R714" s="171">
        <v>108.8</v>
      </c>
      <c r="S714" s="171">
        <v>108.7</v>
      </c>
      <c r="T714" s="171">
        <v>109.9</v>
      </c>
      <c r="U714" s="171">
        <v>111.4</v>
      </c>
      <c r="V714" s="171">
        <v>118.3</v>
      </c>
      <c r="W714" s="171">
        <v>114.9</v>
      </c>
      <c r="X714" s="171">
        <v>116.6</v>
      </c>
      <c r="Y714" s="171">
        <v>117.9</v>
      </c>
      <c r="Z714" s="171">
        <v>124.5</v>
      </c>
      <c r="AA714" s="171">
        <v>124.6</v>
      </c>
      <c r="AB714" s="171">
        <v>124.9</v>
      </c>
      <c r="AC714" s="171">
        <v>120.9</v>
      </c>
      <c r="AD714" s="171">
        <v>121.1</v>
      </c>
      <c r="AE714" s="171">
        <v>124.5</v>
      </c>
      <c r="AF714" s="171">
        <v>122.6</v>
      </c>
      <c r="AG714" s="171">
        <v>124.5</v>
      </c>
      <c r="AH714" s="171">
        <v>123.9</v>
      </c>
      <c r="AI714" s="171">
        <v>125.4</v>
      </c>
      <c r="AJ714" s="171">
        <v>124.6</v>
      </c>
      <c r="AK714" s="171">
        <v>119.9</v>
      </c>
      <c r="AL714" s="171">
        <v>120.8</v>
      </c>
      <c r="AM714" s="171">
        <v>120.5</v>
      </c>
      <c r="AN714" s="171">
        <v>120.6</v>
      </c>
      <c r="AO714" s="171">
        <v>120.3</v>
      </c>
      <c r="AP714" s="171">
        <v>120.3</v>
      </c>
      <c r="AQ714" s="171">
        <v>120.3</v>
      </c>
      <c r="AR714" s="171">
        <v>119.7</v>
      </c>
      <c r="AS714" s="171">
        <v>122.2</v>
      </c>
      <c r="AT714" s="171">
        <v>119</v>
      </c>
      <c r="AU714" s="171">
        <v>119.3</v>
      </c>
      <c r="AV714" s="171">
        <v>118.6</v>
      </c>
      <c r="AW714" s="171">
        <v>117.2</v>
      </c>
      <c r="AX714" s="171">
        <v>115.8</v>
      </c>
      <c r="AY714" s="171">
        <v>117.4</v>
      </c>
      <c r="AZ714" s="171">
        <v>117.4</v>
      </c>
      <c r="BA714" s="171">
        <v>113.2</v>
      </c>
      <c r="BB714" s="171">
        <v>114.1</v>
      </c>
      <c r="BC714" s="171">
        <v>114.9</v>
      </c>
      <c r="BD714" s="171">
        <v>113.2</v>
      </c>
      <c r="BE714" s="171">
        <v>113.7</v>
      </c>
      <c r="BF714" s="171">
        <v>114.2</v>
      </c>
      <c r="BG714" s="171">
        <v>116</v>
      </c>
      <c r="BH714" s="171">
        <v>116.1</v>
      </c>
      <c r="BI714" s="171">
        <v>116.6</v>
      </c>
      <c r="BJ714" s="171">
        <v>116.5</v>
      </c>
      <c r="BK714" s="171">
        <v>116.5</v>
      </c>
      <c r="BL714" s="171">
        <v>113.3</v>
      </c>
      <c r="BM714" s="171">
        <v>113.4</v>
      </c>
      <c r="BN714" s="171">
        <v>116.4</v>
      </c>
      <c r="BO714" s="171">
        <v>110.8</v>
      </c>
      <c r="BP714" s="171">
        <v>111.1</v>
      </c>
      <c r="BQ714" s="171">
        <v>111.2</v>
      </c>
      <c r="BR714" s="171">
        <v>111.4</v>
      </c>
      <c r="BS714" s="171">
        <v>110.7</v>
      </c>
      <c r="BT714" s="171">
        <v>110.2</v>
      </c>
      <c r="BU714" s="171">
        <v>110.1</v>
      </c>
      <c r="BV714" s="171">
        <v>111.2</v>
      </c>
      <c r="BW714" s="171">
        <v>109.7</v>
      </c>
      <c r="BX714" s="171">
        <v>112.8</v>
      </c>
      <c r="BY714" s="171">
        <v>112.1</v>
      </c>
      <c r="BZ714" s="171">
        <v>112.3</v>
      </c>
      <c r="CA714" s="171">
        <v>112.5</v>
      </c>
      <c r="CB714" s="171">
        <v>110.6</v>
      </c>
      <c r="CC714" s="171">
        <v>112.7</v>
      </c>
      <c r="CD714" s="171">
        <v>112.4</v>
      </c>
      <c r="CE714" s="171">
        <v>112.6</v>
      </c>
      <c r="CF714" s="171">
        <v>112.5</v>
      </c>
      <c r="CG714" s="171">
        <v>112.6</v>
      </c>
      <c r="CH714" s="171">
        <v>112.8</v>
      </c>
      <c r="CI714" s="171">
        <v>115.5</v>
      </c>
      <c r="CJ714" s="171">
        <v>114.2</v>
      </c>
      <c r="CK714" s="171">
        <v>115.5</v>
      </c>
      <c r="CL714" s="171">
        <v>115.5</v>
      </c>
      <c r="CM714" s="171">
        <v>115.1</v>
      </c>
      <c r="CN714" s="171">
        <v>115</v>
      </c>
      <c r="CO714" s="171">
        <v>119.5</v>
      </c>
      <c r="CP714" s="171">
        <v>121.6</v>
      </c>
      <c r="CQ714" s="171">
        <v>117.5</v>
      </c>
      <c r="CR714" s="171">
        <v>121</v>
      </c>
      <c r="CS714" s="171">
        <v>121.6</v>
      </c>
      <c r="CT714" s="171">
        <v>120</v>
      </c>
      <c r="CU714" s="171">
        <v>120.1</v>
      </c>
      <c r="CV714" s="171">
        <v>120.1</v>
      </c>
      <c r="CW714" s="171">
        <v>120.5</v>
      </c>
      <c r="CX714" s="171">
        <v>120.5</v>
      </c>
      <c r="CY714" s="171">
        <v>119.5</v>
      </c>
      <c r="CZ714" s="171">
        <v>122.2</v>
      </c>
      <c r="DA714" s="171">
        <v>124.3</v>
      </c>
      <c r="DB714" s="171">
        <v>124.4</v>
      </c>
      <c r="DC714" s="171">
        <v>121.5</v>
      </c>
      <c r="DD714" s="171">
        <v>124.9</v>
      </c>
      <c r="DE714" s="171">
        <v>125.2</v>
      </c>
      <c r="DF714" s="171">
        <v>125.1</v>
      </c>
      <c r="DG714" s="171">
        <v>125.1</v>
      </c>
      <c r="DH714" s="171">
        <v>125.1</v>
      </c>
      <c r="DI714" s="171">
        <v>123.4</v>
      </c>
      <c r="DJ714" s="171">
        <v>124</v>
      </c>
      <c r="DK714" s="171">
        <v>127</v>
      </c>
      <c r="DL714" s="171">
        <v>127.2</v>
      </c>
      <c r="DM714" s="171">
        <v>127.3</v>
      </c>
      <c r="DN714" s="171">
        <v>128.69999999999999</v>
      </c>
      <c r="DO714" s="171">
        <v>127.4</v>
      </c>
      <c r="DP714" s="171">
        <v>127.4</v>
      </c>
      <c r="DQ714" s="171">
        <v>127.1</v>
      </c>
      <c r="DR714" s="171">
        <v>126.8</v>
      </c>
      <c r="DS714" s="171">
        <v>126.8</v>
      </c>
      <c r="DT714" s="171">
        <v>128.4</v>
      </c>
    </row>
    <row r="715" spans="1:124" x14ac:dyDescent="0.25">
      <c r="A715" s="169" t="s">
        <v>1824</v>
      </c>
      <c r="B715" s="169" t="s">
        <v>1825</v>
      </c>
      <c r="C715" s="170">
        <v>7.3700000000000002E-2</v>
      </c>
      <c r="D715" s="171">
        <v>105.3</v>
      </c>
      <c r="E715" s="171">
        <v>102.3</v>
      </c>
      <c r="F715" s="171">
        <v>104.6</v>
      </c>
      <c r="G715" s="171">
        <v>105</v>
      </c>
      <c r="H715" s="171">
        <v>108.1</v>
      </c>
      <c r="I715" s="171">
        <v>108.9</v>
      </c>
      <c r="J715" s="171">
        <v>105.3</v>
      </c>
      <c r="K715" s="171">
        <v>104.1</v>
      </c>
      <c r="L715" s="171">
        <v>104.6</v>
      </c>
      <c r="M715" s="171">
        <v>110.5</v>
      </c>
      <c r="N715" s="171">
        <v>110.7</v>
      </c>
      <c r="O715" s="171">
        <v>112.1</v>
      </c>
      <c r="P715" s="171">
        <v>108.6</v>
      </c>
      <c r="Q715" s="171">
        <v>107.7</v>
      </c>
      <c r="R715" s="171">
        <v>111.1</v>
      </c>
      <c r="S715" s="171">
        <v>110.3</v>
      </c>
      <c r="T715" s="171">
        <v>107.2</v>
      </c>
      <c r="U715" s="171">
        <v>114.7</v>
      </c>
      <c r="V715" s="171">
        <v>113.6</v>
      </c>
      <c r="W715" s="171">
        <v>118.2</v>
      </c>
      <c r="X715" s="171">
        <v>113.6</v>
      </c>
      <c r="Y715" s="171">
        <v>113.8</v>
      </c>
      <c r="Z715" s="171">
        <v>112.4</v>
      </c>
      <c r="AA715" s="171">
        <v>109.1</v>
      </c>
      <c r="AB715" s="171">
        <v>111.7</v>
      </c>
      <c r="AC715" s="171">
        <v>115.5</v>
      </c>
      <c r="AD715" s="171">
        <v>115.7</v>
      </c>
      <c r="AE715" s="171">
        <v>118.1</v>
      </c>
      <c r="AF715" s="171">
        <v>119.2</v>
      </c>
      <c r="AG715" s="171">
        <v>116</v>
      </c>
      <c r="AH715" s="171">
        <v>112.9</v>
      </c>
      <c r="AI715" s="171">
        <v>118.1</v>
      </c>
      <c r="AJ715" s="171">
        <v>117.6</v>
      </c>
      <c r="AK715" s="171">
        <v>112.6</v>
      </c>
      <c r="AL715" s="171">
        <v>116.9</v>
      </c>
      <c r="AM715" s="171">
        <v>117.3</v>
      </c>
      <c r="AN715" s="171">
        <v>115</v>
      </c>
      <c r="AO715" s="171">
        <v>114.6</v>
      </c>
      <c r="AP715" s="171">
        <v>115.6</v>
      </c>
      <c r="AQ715" s="171">
        <v>117.3</v>
      </c>
      <c r="AR715" s="171">
        <v>113.8</v>
      </c>
      <c r="AS715" s="171">
        <v>113.7</v>
      </c>
      <c r="AT715" s="171">
        <v>114.6</v>
      </c>
      <c r="AU715" s="171">
        <v>116.4</v>
      </c>
      <c r="AV715" s="171">
        <v>116</v>
      </c>
      <c r="AW715" s="171">
        <v>117.3</v>
      </c>
      <c r="AX715" s="171">
        <v>116.7</v>
      </c>
      <c r="AY715" s="171">
        <v>117.3</v>
      </c>
      <c r="AZ715" s="171">
        <v>116.3</v>
      </c>
      <c r="BA715" s="171">
        <v>116.4</v>
      </c>
      <c r="BB715" s="171">
        <v>116.8</v>
      </c>
      <c r="BC715" s="171">
        <v>117</v>
      </c>
      <c r="BD715" s="171">
        <v>117.1</v>
      </c>
      <c r="BE715" s="171">
        <v>117.4</v>
      </c>
      <c r="BF715" s="171">
        <v>117.5</v>
      </c>
      <c r="BG715" s="171">
        <v>116.8</v>
      </c>
      <c r="BH715" s="171">
        <v>116.4</v>
      </c>
      <c r="BI715" s="171">
        <v>118.5</v>
      </c>
      <c r="BJ715" s="171">
        <v>117.4</v>
      </c>
      <c r="BK715" s="171">
        <v>116.7</v>
      </c>
      <c r="BL715" s="171">
        <v>115.6</v>
      </c>
      <c r="BM715" s="171">
        <v>114.8</v>
      </c>
      <c r="BN715" s="171">
        <v>114.5</v>
      </c>
      <c r="BO715" s="171">
        <v>115.5</v>
      </c>
      <c r="BP715" s="171">
        <v>115.4</v>
      </c>
      <c r="BQ715" s="171">
        <v>115.4</v>
      </c>
      <c r="BR715" s="171">
        <v>113.2</v>
      </c>
      <c r="BS715" s="171">
        <v>113.7</v>
      </c>
      <c r="BT715" s="171">
        <v>113.3</v>
      </c>
      <c r="BU715" s="171">
        <v>113.6</v>
      </c>
      <c r="BV715" s="171">
        <v>113.4</v>
      </c>
      <c r="BW715" s="171">
        <v>112.8</v>
      </c>
      <c r="BX715" s="171">
        <v>113.7</v>
      </c>
      <c r="BY715" s="171">
        <v>115.7</v>
      </c>
      <c r="BZ715" s="171">
        <v>115.7</v>
      </c>
      <c r="CA715" s="171">
        <v>114.4</v>
      </c>
      <c r="CB715" s="171">
        <v>115.3</v>
      </c>
      <c r="CC715" s="171">
        <v>115.7</v>
      </c>
      <c r="CD715" s="171">
        <v>115.7</v>
      </c>
      <c r="CE715" s="171">
        <v>117.3</v>
      </c>
      <c r="CF715" s="171">
        <v>115.5</v>
      </c>
      <c r="CG715" s="171">
        <v>116.2</v>
      </c>
      <c r="CH715" s="171">
        <v>115.7</v>
      </c>
      <c r="CI715" s="171">
        <v>115.9</v>
      </c>
      <c r="CJ715" s="171">
        <v>116.6</v>
      </c>
      <c r="CK715" s="171">
        <v>116.4</v>
      </c>
      <c r="CL715" s="171">
        <v>116.4</v>
      </c>
      <c r="CM715" s="171">
        <v>117</v>
      </c>
      <c r="CN715" s="171">
        <v>116.9</v>
      </c>
      <c r="CO715" s="171">
        <v>117.4</v>
      </c>
      <c r="CP715" s="171">
        <v>117.3</v>
      </c>
      <c r="CQ715" s="171">
        <v>116.5</v>
      </c>
      <c r="CR715" s="171">
        <v>116.7</v>
      </c>
      <c r="CS715" s="171">
        <v>115.8</v>
      </c>
      <c r="CT715" s="171">
        <v>115.9</v>
      </c>
      <c r="CU715" s="171">
        <v>115.4</v>
      </c>
      <c r="CV715" s="171">
        <v>115.7</v>
      </c>
      <c r="CW715" s="171">
        <v>115.9</v>
      </c>
      <c r="CX715" s="171">
        <v>116</v>
      </c>
      <c r="CY715" s="171">
        <v>115.9</v>
      </c>
      <c r="CZ715" s="171">
        <v>117.2</v>
      </c>
      <c r="DA715" s="171">
        <v>118.4</v>
      </c>
      <c r="DB715" s="171">
        <v>117</v>
      </c>
      <c r="DC715" s="171">
        <v>117</v>
      </c>
      <c r="DD715" s="171">
        <v>117.4</v>
      </c>
      <c r="DE715" s="171">
        <v>118.4</v>
      </c>
      <c r="DF715" s="171">
        <v>118.6</v>
      </c>
      <c r="DG715" s="171">
        <v>120.1</v>
      </c>
      <c r="DH715" s="171">
        <v>123.3</v>
      </c>
      <c r="DI715" s="171">
        <v>124.8</v>
      </c>
      <c r="DJ715" s="171">
        <v>125</v>
      </c>
      <c r="DK715" s="171">
        <v>126.1</v>
      </c>
      <c r="DL715" s="171">
        <v>129.1</v>
      </c>
      <c r="DM715" s="171">
        <v>131.19999999999999</v>
      </c>
      <c r="DN715" s="171">
        <v>129.80000000000001</v>
      </c>
      <c r="DO715" s="171">
        <v>128.9</v>
      </c>
      <c r="DP715" s="171">
        <v>130</v>
      </c>
      <c r="DQ715" s="171">
        <v>131.4</v>
      </c>
      <c r="DR715" s="171">
        <v>130.30000000000001</v>
      </c>
      <c r="DS715" s="171">
        <v>129.80000000000001</v>
      </c>
      <c r="DT715" s="171">
        <v>131.19999999999999</v>
      </c>
    </row>
    <row r="716" spans="1:124" x14ac:dyDescent="0.25">
      <c r="A716" s="169" t="s">
        <v>1826</v>
      </c>
      <c r="B716" s="169" t="s">
        <v>1827</v>
      </c>
      <c r="C716" s="170">
        <v>2.0600000000000002E-3</v>
      </c>
      <c r="D716" s="171">
        <v>101.2</v>
      </c>
      <c r="E716" s="171">
        <v>102.8</v>
      </c>
      <c r="F716" s="171">
        <v>118.8</v>
      </c>
      <c r="G716" s="171">
        <v>119.2</v>
      </c>
      <c r="H716" s="171">
        <v>125.1</v>
      </c>
      <c r="I716" s="171">
        <v>132.1</v>
      </c>
      <c r="J716" s="171">
        <v>125.2</v>
      </c>
      <c r="K716" s="171">
        <v>118.2</v>
      </c>
      <c r="L716" s="171">
        <v>128.30000000000001</v>
      </c>
      <c r="M716" s="171">
        <v>123.3</v>
      </c>
      <c r="N716" s="171">
        <v>128.30000000000001</v>
      </c>
      <c r="O716" s="171">
        <v>133.30000000000001</v>
      </c>
      <c r="P716" s="171">
        <v>109.4</v>
      </c>
      <c r="Q716" s="171">
        <v>109.4</v>
      </c>
      <c r="R716" s="171">
        <v>109.4</v>
      </c>
      <c r="S716" s="171">
        <v>109.4</v>
      </c>
      <c r="T716" s="171">
        <v>111.9</v>
      </c>
      <c r="U716" s="171">
        <v>111.9</v>
      </c>
      <c r="V716" s="171">
        <v>115.7</v>
      </c>
      <c r="W716" s="171">
        <v>115.7</v>
      </c>
      <c r="X716" s="171">
        <v>115.7</v>
      </c>
      <c r="Y716" s="171">
        <v>115.7</v>
      </c>
      <c r="Z716" s="171">
        <v>115.7</v>
      </c>
      <c r="AA716" s="171">
        <v>115.7</v>
      </c>
      <c r="AB716" s="171">
        <v>115.7</v>
      </c>
      <c r="AC716" s="171">
        <v>115.7</v>
      </c>
      <c r="AD716" s="171">
        <v>115.7</v>
      </c>
      <c r="AE716" s="171">
        <v>115.7</v>
      </c>
      <c r="AF716" s="171">
        <v>115.7</v>
      </c>
      <c r="AG716" s="171">
        <v>115.7</v>
      </c>
      <c r="AH716" s="171">
        <v>115.7</v>
      </c>
      <c r="AI716" s="171">
        <v>115.7</v>
      </c>
      <c r="AJ716" s="171">
        <v>115.7</v>
      </c>
      <c r="AK716" s="171">
        <v>115.7</v>
      </c>
      <c r="AL716" s="171">
        <v>115.7</v>
      </c>
      <c r="AM716" s="171">
        <v>115.7</v>
      </c>
      <c r="AN716" s="171">
        <v>114.3</v>
      </c>
      <c r="AO716" s="171">
        <v>114.3</v>
      </c>
      <c r="AP716" s="171">
        <v>114.3</v>
      </c>
      <c r="AQ716" s="171">
        <v>114.3</v>
      </c>
      <c r="AR716" s="171">
        <v>114.3</v>
      </c>
      <c r="AS716" s="171">
        <v>114.3</v>
      </c>
      <c r="AT716" s="171">
        <v>114.3</v>
      </c>
      <c r="AU716" s="171">
        <v>114.3</v>
      </c>
      <c r="AV716" s="171">
        <v>114.3</v>
      </c>
      <c r="AW716" s="171">
        <v>113.9</v>
      </c>
      <c r="AX716" s="171">
        <v>113.9</v>
      </c>
      <c r="AY716" s="171">
        <v>113.9</v>
      </c>
      <c r="AZ716" s="171">
        <v>113.9</v>
      </c>
      <c r="BA716" s="171">
        <v>115.6</v>
      </c>
      <c r="BB716" s="171">
        <v>117.2</v>
      </c>
      <c r="BC716" s="171">
        <v>117.2</v>
      </c>
      <c r="BD716" s="171">
        <v>117.2</v>
      </c>
      <c r="BE716" s="171">
        <v>117.2</v>
      </c>
      <c r="BF716" s="171">
        <v>117.2</v>
      </c>
      <c r="BG716" s="171">
        <v>112.2</v>
      </c>
      <c r="BH716" s="171">
        <v>115.6</v>
      </c>
      <c r="BI716" s="171">
        <v>115.6</v>
      </c>
      <c r="BJ716" s="171">
        <v>115.6</v>
      </c>
      <c r="BK716" s="171">
        <v>117.2</v>
      </c>
      <c r="BL716" s="171">
        <v>113.9</v>
      </c>
      <c r="BM716" s="171">
        <v>110.5</v>
      </c>
      <c r="BN716" s="171">
        <v>112.2</v>
      </c>
      <c r="BO716" s="171">
        <v>107</v>
      </c>
      <c r="BP716" s="171">
        <v>105.2</v>
      </c>
      <c r="BQ716" s="171">
        <v>105.2</v>
      </c>
      <c r="BR716" s="171">
        <v>97.7</v>
      </c>
      <c r="BS716" s="171">
        <v>97.7</v>
      </c>
      <c r="BT716" s="171">
        <v>97.7</v>
      </c>
      <c r="BU716" s="171">
        <v>97.7</v>
      </c>
      <c r="BV716" s="171">
        <v>97.7</v>
      </c>
      <c r="BW716" s="171">
        <v>97.7</v>
      </c>
      <c r="BX716" s="171">
        <v>97.7</v>
      </c>
      <c r="BY716" s="171">
        <v>123.4</v>
      </c>
      <c r="BZ716" s="171">
        <v>123.4</v>
      </c>
      <c r="CA716" s="171">
        <v>123.4</v>
      </c>
      <c r="CB716" s="171">
        <v>114.8</v>
      </c>
      <c r="CC716" s="171">
        <v>114.8</v>
      </c>
      <c r="CD716" s="171">
        <v>114.8</v>
      </c>
      <c r="CE716" s="171">
        <v>114.8</v>
      </c>
      <c r="CF716" s="171">
        <v>121.4</v>
      </c>
      <c r="CG716" s="171">
        <v>121.4</v>
      </c>
      <c r="CH716" s="171">
        <v>121.4</v>
      </c>
      <c r="CI716" s="171">
        <v>121.4</v>
      </c>
      <c r="CJ716" s="171">
        <v>121.4</v>
      </c>
      <c r="CK716" s="171">
        <v>121.4</v>
      </c>
      <c r="CL716" s="171">
        <v>121.4</v>
      </c>
      <c r="CM716" s="171">
        <v>121.4</v>
      </c>
      <c r="CN716" s="171">
        <v>121.4</v>
      </c>
      <c r="CO716" s="171">
        <v>121.4</v>
      </c>
      <c r="CP716" s="171">
        <v>121.4</v>
      </c>
      <c r="CQ716" s="171">
        <v>121.4</v>
      </c>
      <c r="CR716" s="171">
        <v>121.4</v>
      </c>
      <c r="CS716" s="171">
        <v>121.4</v>
      </c>
      <c r="CT716" s="171">
        <v>121.4</v>
      </c>
      <c r="CU716" s="171">
        <v>121.4</v>
      </c>
      <c r="CV716" s="171">
        <v>121.4</v>
      </c>
      <c r="CW716" s="171">
        <v>121.4</v>
      </c>
      <c r="CX716" s="171">
        <v>121.4</v>
      </c>
      <c r="CY716" s="171">
        <v>121.4</v>
      </c>
      <c r="CZ716" s="171">
        <v>121.4</v>
      </c>
      <c r="DA716" s="171">
        <v>121.4</v>
      </c>
      <c r="DB716" s="171">
        <v>125.1</v>
      </c>
      <c r="DC716" s="171">
        <v>125.1</v>
      </c>
      <c r="DD716" s="171">
        <v>125.1</v>
      </c>
      <c r="DE716" s="171">
        <v>125.1</v>
      </c>
      <c r="DF716" s="171">
        <v>125.1</v>
      </c>
      <c r="DG716" s="171">
        <v>125.1</v>
      </c>
      <c r="DH716" s="171">
        <v>125.1</v>
      </c>
      <c r="DI716" s="171">
        <v>125.1</v>
      </c>
      <c r="DJ716" s="171">
        <v>125.1</v>
      </c>
      <c r="DK716" s="171">
        <v>125.1</v>
      </c>
      <c r="DL716" s="171">
        <v>125.1</v>
      </c>
      <c r="DM716" s="171">
        <v>125.1</v>
      </c>
      <c r="DN716" s="171">
        <v>125.1</v>
      </c>
      <c r="DO716" s="171">
        <v>125.1</v>
      </c>
      <c r="DP716" s="171">
        <v>125.1</v>
      </c>
      <c r="DQ716" s="171">
        <v>125.1</v>
      </c>
      <c r="DR716" s="171">
        <v>125.1</v>
      </c>
      <c r="DS716" s="171">
        <v>125.1</v>
      </c>
      <c r="DT716" s="171">
        <v>125.1</v>
      </c>
    </row>
    <row r="717" spans="1:124" x14ac:dyDescent="0.25">
      <c r="A717" s="169" t="s">
        <v>1828</v>
      </c>
      <c r="B717" s="169" t="s">
        <v>1829</v>
      </c>
      <c r="C717" s="170">
        <v>4.2139999999999997E-2</v>
      </c>
      <c r="D717" s="171">
        <v>102.9</v>
      </c>
      <c r="E717" s="171">
        <v>102.9</v>
      </c>
      <c r="F717" s="171">
        <v>102.9</v>
      </c>
      <c r="G717" s="171">
        <v>113.2</v>
      </c>
      <c r="H717" s="171">
        <v>113.2</v>
      </c>
      <c r="I717" s="171">
        <v>126.4</v>
      </c>
      <c r="J717" s="171">
        <v>126.4</v>
      </c>
      <c r="K717" s="171">
        <v>126.4</v>
      </c>
      <c r="L717" s="171">
        <v>126.4</v>
      </c>
      <c r="M717" s="171">
        <v>126.4</v>
      </c>
      <c r="N717" s="171">
        <v>126.4</v>
      </c>
      <c r="O717" s="171">
        <v>126.4</v>
      </c>
      <c r="P717" s="171">
        <v>123.4</v>
      </c>
      <c r="Q717" s="171">
        <v>123.4</v>
      </c>
      <c r="R717" s="171">
        <v>123.4</v>
      </c>
      <c r="S717" s="171">
        <v>123.4</v>
      </c>
      <c r="T717" s="171">
        <v>120.7</v>
      </c>
      <c r="U717" s="171">
        <v>120.7</v>
      </c>
      <c r="V717" s="171">
        <v>125.3</v>
      </c>
      <c r="W717" s="171">
        <v>131.1</v>
      </c>
      <c r="X717" s="171">
        <v>131.1</v>
      </c>
      <c r="Y717" s="171">
        <v>137.9</v>
      </c>
      <c r="Z717" s="171">
        <v>137.9</v>
      </c>
      <c r="AA717" s="171">
        <v>137.9</v>
      </c>
      <c r="AB717" s="171">
        <v>138.1</v>
      </c>
      <c r="AC717" s="171">
        <v>138.1</v>
      </c>
      <c r="AD717" s="171">
        <v>138.1</v>
      </c>
      <c r="AE717" s="171">
        <v>138.1</v>
      </c>
      <c r="AF717" s="171">
        <v>138.1</v>
      </c>
      <c r="AG717" s="171">
        <v>140.6</v>
      </c>
      <c r="AH717" s="171">
        <v>140.6</v>
      </c>
      <c r="AI717" s="171">
        <v>143.69999999999999</v>
      </c>
      <c r="AJ717" s="171">
        <v>143.69999999999999</v>
      </c>
      <c r="AK717" s="171">
        <v>143.69999999999999</v>
      </c>
      <c r="AL717" s="171">
        <v>142.69999999999999</v>
      </c>
      <c r="AM717" s="171">
        <v>142.69999999999999</v>
      </c>
      <c r="AN717" s="171">
        <v>142.69999999999999</v>
      </c>
      <c r="AO717" s="171">
        <v>151.69999999999999</v>
      </c>
      <c r="AP717" s="171">
        <v>151.69999999999999</v>
      </c>
      <c r="AQ717" s="171">
        <v>151.69999999999999</v>
      </c>
      <c r="AR717" s="171">
        <v>147.6</v>
      </c>
      <c r="AS717" s="171">
        <v>147.6</v>
      </c>
      <c r="AT717" s="171">
        <v>147.6</v>
      </c>
      <c r="AU717" s="171">
        <v>147.6</v>
      </c>
      <c r="AV717" s="171">
        <v>147.6</v>
      </c>
      <c r="AW717" s="171">
        <v>147.6</v>
      </c>
      <c r="AX717" s="171">
        <v>147.6</v>
      </c>
      <c r="AY717" s="171">
        <v>147.6</v>
      </c>
      <c r="AZ717" s="171">
        <v>147.6</v>
      </c>
      <c r="BA717" s="171">
        <v>147.6</v>
      </c>
      <c r="BB717" s="171">
        <v>147.6</v>
      </c>
      <c r="BC717" s="171">
        <v>147.6</v>
      </c>
      <c r="BD717" s="171">
        <v>147.6</v>
      </c>
      <c r="BE717" s="171">
        <v>147.6</v>
      </c>
      <c r="BF717" s="171">
        <v>147.6</v>
      </c>
      <c r="BG717" s="171">
        <v>147.6</v>
      </c>
      <c r="BH717" s="171">
        <v>147.1</v>
      </c>
      <c r="BI717" s="171">
        <v>147.1</v>
      </c>
      <c r="BJ717" s="171">
        <v>136.30000000000001</v>
      </c>
      <c r="BK717" s="171">
        <v>138.4</v>
      </c>
      <c r="BL717" s="171">
        <v>149.4</v>
      </c>
      <c r="BM717" s="171">
        <v>150.1</v>
      </c>
      <c r="BN717" s="171">
        <v>150.1</v>
      </c>
      <c r="BO717" s="171">
        <v>153.80000000000001</v>
      </c>
      <c r="BP717" s="171">
        <v>154</v>
      </c>
      <c r="BQ717" s="171">
        <v>154</v>
      </c>
      <c r="BR717" s="171">
        <v>154</v>
      </c>
      <c r="BS717" s="171">
        <v>154</v>
      </c>
      <c r="BT717" s="171">
        <v>154</v>
      </c>
      <c r="BU717" s="171">
        <v>154</v>
      </c>
      <c r="BV717" s="171">
        <v>154</v>
      </c>
      <c r="BW717" s="171">
        <v>154</v>
      </c>
      <c r="BX717" s="171">
        <v>154</v>
      </c>
      <c r="BY717" s="171">
        <v>154</v>
      </c>
      <c r="BZ717" s="171">
        <v>154</v>
      </c>
      <c r="CA717" s="171">
        <v>154</v>
      </c>
      <c r="CB717" s="171">
        <v>154</v>
      </c>
      <c r="CC717" s="171">
        <v>154</v>
      </c>
      <c r="CD717" s="171">
        <v>154</v>
      </c>
      <c r="CE717" s="171">
        <v>154</v>
      </c>
      <c r="CF717" s="171">
        <v>154</v>
      </c>
      <c r="CG717" s="171">
        <v>154</v>
      </c>
      <c r="CH717" s="171">
        <v>154</v>
      </c>
      <c r="CI717" s="171">
        <v>154</v>
      </c>
      <c r="CJ717" s="171">
        <v>154</v>
      </c>
      <c r="CK717" s="171">
        <v>154</v>
      </c>
      <c r="CL717" s="171">
        <v>154</v>
      </c>
      <c r="CM717" s="171">
        <v>154</v>
      </c>
      <c r="CN717" s="171">
        <v>154</v>
      </c>
      <c r="CO717" s="171">
        <v>154</v>
      </c>
      <c r="CP717" s="171">
        <v>154</v>
      </c>
      <c r="CQ717" s="171">
        <v>154</v>
      </c>
      <c r="CR717" s="171">
        <v>154</v>
      </c>
      <c r="CS717" s="171">
        <v>135.80000000000001</v>
      </c>
      <c r="CT717" s="171">
        <v>135.80000000000001</v>
      </c>
      <c r="CU717" s="171">
        <v>135.80000000000001</v>
      </c>
      <c r="CV717" s="171">
        <v>135.80000000000001</v>
      </c>
      <c r="CW717" s="171">
        <v>135.80000000000001</v>
      </c>
      <c r="CX717" s="171">
        <v>135.80000000000001</v>
      </c>
      <c r="CY717" s="171">
        <v>135.80000000000001</v>
      </c>
      <c r="CZ717" s="171">
        <v>135.80000000000001</v>
      </c>
      <c r="DA717" s="171">
        <v>135.80000000000001</v>
      </c>
      <c r="DB717" s="171">
        <v>135.80000000000001</v>
      </c>
      <c r="DC717" s="171">
        <v>135.80000000000001</v>
      </c>
      <c r="DD717" s="171">
        <v>135.80000000000001</v>
      </c>
      <c r="DE717" s="171">
        <v>135.80000000000001</v>
      </c>
      <c r="DF717" s="171">
        <v>135.80000000000001</v>
      </c>
      <c r="DG717" s="171">
        <v>135.80000000000001</v>
      </c>
      <c r="DH717" s="171">
        <v>135.80000000000001</v>
      </c>
      <c r="DI717" s="171">
        <v>135.80000000000001</v>
      </c>
      <c r="DJ717" s="171">
        <v>135.80000000000001</v>
      </c>
      <c r="DK717" s="171">
        <v>135.80000000000001</v>
      </c>
      <c r="DL717" s="171">
        <v>139.9</v>
      </c>
      <c r="DM717" s="171">
        <v>139.9</v>
      </c>
      <c r="DN717" s="171">
        <v>139.9</v>
      </c>
      <c r="DO717" s="171">
        <v>139.9</v>
      </c>
      <c r="DP717" s="171">
        <v>144.4</v>
      </c>
      <c r="DQ717" s="171">
        <v>144.4</v>
      </c>
      <c r="DR717" s="171">
        <v>144.4</v>
      </c>
      <c r="DS717" s="171">
        <v>144.4</v>
      </c>
      <c r="DT717" s="171">
        <v>144.4</v>
      </c>
    </row>
    <row r="718" spans="1:124" x14ac:dyDescent="0.25">
      <c r="A718" s="169" t="s">
        <v>1830</v>
      </c>
      <c r="B718" s="169" t="s">
        <v>1831</v>
      </c>
      <c r="C718" s="170">
        <v>0.20588999999999999</v>
      </c>
      <c r="D718" s="171">
        <v>101</v>
      </c>
      <c r="E718" s="171">
        <v>99.7</v>
      </c>
      <c r="F718" s="171">
        <v>102.1</v>
      </c>
      <c r="G718" s="171">
        <v>102.6</v>
      </c>
      <c r="H718" s="171">
        <v>103.8</v>
      </c>
      <c r="I718" s="171">
        <v>102.9</v>
      </c>
      <c r="J718" s="171">
        <v>101.4</v>
      </c>
      <c r="K718" s="171">
        <v>101.9</v>
      </c>
      <c r="L718" s="171">
        <v>101.1</v>
      </c>
      <c r="M718" s="171">
        <v>101.4</v>
      </c>
      <c r="N718" s="171">
        <v>100.8</v>
      </c>
      <c r="O718" s="171">
        <v>101.7</v>
      </c>
      <c r="P718" s="171">
        <v>103.4</v>
      </c>
      <c r="Q718" s="171">
        <v>102.8</v>
      </c>
      <c r="R718" s="171">
        <v>102.9</v>
      </c>
      <c r="S718" s="171">
        <v>101.8</v>
      </c>
      <c r="T718" s="171">
        <v>102.5</v>
      </c>
      <c r="U718" s="171">
        <v>104.5</v>
      </c>
      <c r="V718" s="171">
        <v>103.6</v>
      </c>
      <c r="W718" s="171">
        <v>104.5</v>
      </c>
      <c r="X718" s="171">
        <v>105.8</v>
      </c>
      <c r="Y718" s="171">
        <v>105.2</v>
      </c>
      <c r="Z718" s="171">
        <v>105.4</v>
      </c>
      <c r="AA718" s="171">
        <v>105</v>
      </c>
      <c r="AB718" s="171">
        <v>106</v>
      </c>
      <c r="AC718" s="171">
        <v>104.7</v>
      </c>
      <c r="AD718" s="171">
        <v>106.8</v>
      </c>
      <c r="AE718" s="171">
        <v>106.5</v>
      </c>
      <c r="AF718" s="171">
        <v>108.1</v>
      </c>
      <c r="AG718" s="171">
        <v>108.1</v>
      </c>
      <c r="AH718" s="171">
        <v>108.6</v>
      </c>
      <c r="AI718" s="171">
        <v>108.4</v>
      </c>
      <c r="AJ718" s="171">
        <v>107.5</v>
      </c>
      <c r="AK718" s="171">
        <v>107.6</v>
      </c>
      <c r="AL718" s="171">
        <v>109.7</v>
      </c>
      <c r="AM718" s="171">
        <v>109.7</v>
      </c>
      <c r="AN718" s="171">
        <v>108.5</v>
      </c>
      <c r="AO718" s="171">
        <v>108.2</v>
      </c>
      <c r="AP718" s="171">
        <v>108.1</v>
      </c>
      <c r="AQ718" s="171">
        <v>108.3</v>
      </c>
      <c r="AR718" s="171">
        <v>106.8</v>
      </c>
      <c r="AS718" s="171">
        <v>106.9</v>
      </c>
      <c r="AT718" s="171">
        <v>106.3</v>
      </c>
      <c r="AU718" s="171">
        <v>105.6</v>
      </c>
      <c r="AV718" s="171">
        <v>106.1</v>
      </c>
      <c r="AW718" s="171">
        <v>105.3</v>
      </c>
      <c r="AX718" s="171">
        <v>106.1</v>
      </c>
      <c r="AY718" s="171">
        <v>107.7</v>
      </c>
      <c r="AZ718" s="171">
        <v>104.5</v>
      </c>
      <c r="BA718" s="171">
        <v>105.3</v>
      </c>
      <c r="BB718" s="171">
        <v>103.9</v>
      </c>
      <c r="BC718" s="171">
        <v>105</v>
      </c>
      <c r="BD718" s="171">
        <v>105.8</v>
      </c>
      <c r="BE718" s="171">
        <v>104.9</v>
      </c>
      <c r="BF718" s="171">
        <v>105.2</v>
      </c>
      <c r="BG718" s="171">
        <v>103.8</v>
      </c>
      <c r="BH718" s="171">
        <v>103.8</v>
      </c>
      <c r="BI718" s="171">
        <v>103.9</v>
      </c>
      <c r="BJ718" s="171">
        <v>103</v>
      </c>
      <c r="BK718" s="171">
        <v>103.7</v>
      </c>
      <c r="BL718" s="171">
        <v>105.3</v>
      </c>
      <c r="BM718" s="171">
        <v>105.8</v>
      </c>
      <c r="BN718" s="171">
        <v>106.4</v>
      </c>
      <c r="BO718" s="171">
        <v>105.5</v>
      </c>
      <c r="BP718" s="171">
        <v>105.4</v>
      </c>
      <c r="BQ718" s="171">
        <v>109.4</v>
      </c>
      <c r="BR718" s="171">
        <v>108.1</v>
      </c>
      <c r="BS718" s="171">
        <v>107.8</v>
      </c>
      <c r="BT718" s="171">
        <v>108.6</v>
      </c>
      <c r="BU718" s="171">
        <v>107.7</v>
      </c>
      <c r="BV718" s="171">
        <v>107.8</v>
      </c>
      <c r="BW718" s="171">
        <v>108.2</v>
      </c>
      <c r="BX718" s="171">
        <v>107.3</v>
      </c>
      <c r="BY718" s="171">
        <v>107</v>
      </c>
      <c r="BZ718" s="171">
        <v>107.6</v>
      </c>
      <c r="CA718" s="171">
        <v>107.3</v>
      </c>
      <c r="CB718" s="171">
        <v>108.1</v>
      </c>
      <c r="CC718" s="171">
        <v>109.1</v>
      </c>
      <c r="CD718" s="171">
        <v>108.9</v>
      </c>
      <c r="CE718" s="171">
        <v>108.4</v>
      </c>
      <c r="CF718" s="171">
        <v>109.8</v>
      </c>
      <c r="CG718" s="171">
        <v>110.1</v>
      </c>
      <c r="CH718" s="171">
        <v>110.2</v>
      </c>
      <c r="CI718" s="171">
        <v>109.7</v>
      </c>
      <c r="CJ718" s="171">
        <v>108.9</v>
      </c>
      <c r="CK718" s="171">
        <v>108.6</v>
      </c>
      <c r="CL718" s="171">
        <v>108.9</v>
      </c>
      <c r="CM718" s="171">
        <v>110.1</v>
      </c>
      <c r="CN718" s="171">
        <v>107.7</v>
      </c>
      <c r="CO718" s="171">
        <v>108.7</v>
      </c>
      <c r="CP718" s="171">
        <v>107.6</v>
      </c>
      <c r="CQ718" s="171">
        <v>107.3</v>
      </c>
      <c r="CR718" s="171">
        <v>108.5</v>
      </c>
      <c r="CS718" s="171">
        <v>108.3</v>
      </c>
      <c r="CT718" s="171">
        <v>109.5</v>
      </c>
      <c r="CU718" s="171">
        <v>109.1</v>
      </c>
      <c r="CV718" s="171">
        <v>109.4</v>
      </c>
      <c r="CW718" s="171">
        <v>109.2</v>
      </c>
      <c r="CX718" s="171">
        <v>109.9</v>
      </c>
      <c r="CY718" s="171">
        <v>107.7</v>
      </c>
      <c r="CZ718" s="171">
        <v>108.4</v>
      </c>
      <c r="DA718" s="171">
        <v>108.5</v>
      </c>
      <c r="DB718" s="171">
        <v>109</v>
      </c>
      <c r="DC718" s="171">
        <v>109.9</v>
      </c>
      <c r="DD718" s="171">
        <v>111.6</v>
      </c>
      <c r="DE718" s="171">
        <v>109.8</v>
      </c>
      <c r="DF718" s="171">
        <v>109.5</v>
      </c>
      <c r="DG718" s="171">
        <v>110.9</v>
      </c>
      <c r="DH718" s="171">
        <v>110.2</v>
      </c>
      <c r="DI718" s="171">
        <v>111.1</v>
      </c>
      <c r="DJ718" s="171">
        <v>113.6</v>
      </c>
      <c r="DK718" s="171">
        <v>113.1</v>
      </c>
      <c r="DL718" s="171">
        <v>114.5</v>
      </c>
      <c r="DM718" s="171">
        <v>113</v>
      </c>
      <c r="DN718" s="171">
        <v>113.2</v>
      </c>
      <c r="DO718" s="171">
        <v>113.2</v>
      </c>
      <c r="DP718" s="171">
        <v>113.9</v>
      </c>
      <c r="DQ718" s="171">
        <v>115.6</v>
      </c>
      <c r="DR718" s="171">
        <v>113.9</v>
      </c>
      <c r="DS718" s="171">
        <v>113.4</v>
      </c>
      <c r="DT718" s="171">
        <v>113.1</v>
      </c>
    </row>
    <row r="719" spans="1:124" x14ac:dyDescent="0.25">
      <c r="A719" s="169" t="s">
        <v>1832</v>
      </c>
      <c r="B719" s="169" t="s">
        <v>1833</v>
      </c>
      <c r="C719" s="170">
        <v>6.0769999999999998E-2</v>
      </c>
      <c r="D719" s="171">
        <v>102</v>
      </c>
      <c r="E719" s="171">
        <v>100.5</v>
      </c>
      <c r="F719" s="171">
        <v>102.3</v>
      </c>
      <c r="G719" s="171">
        <v>99.8</v>
      </c>
      <c r="H719" s="171">
        <v>102.6</v>
      </c>
      <c r="I719" s="171">
        <v>102.2</v>
      </c>
      <c r="J719" s="171">
        <v>103.7</v>
      </c>
      <c r="K719" s="171">
        <v>102.7</v>
      </c>
      <c r="L719" s="171">
        <v>101.2</v>
      </c>
      <c r="M719" s="171">
        <v>102.1</v>
      </c>
      <c r="N719" s="171">
        <v>100.9</v>
      </c>
      <c r="O719" s="171">
        <v>100.4</v>
      </c>
      <c r="P719" s="171">
        <v>101.3</v>
      </c>
      <c r="Q719" s="171">
        <v>100.6</v>
      </c>
      <c r="R719" s="171">
        <v>100.4</v>
      </c>
      <c r="S719" s="171">
        <v>99.6</v>
      </c>
      <c r="T719" s="171">
        <v>99.2</v>
      </c>
      <c r="U719" s="171">
        <v>102.4</v>
      </c>
      <c r="V719" s="171">
        <v>101.2</v>
      </c>
      <c r="W719" s="171">
        <v>101.9</v>
      </c>
      <c r="X719" s="171">
        <v>102.7</v>
      </c>
      <c r="Y719" s="171">
        <v>101.7</v>
      </c>
      <c r="Z719" s="171">
        <v>100.4</v>
      </c>
      <c r="AA719" s="171">
        <v>100.4</v>
      </c>
      <c r="AB719" s="171">
        <v>100.8</v>
      </c>
      <c r="AC719" s="171">
        <v>100.2</v>
      </c>
      <c r="AD719" s="171">
        <v>102.6</v>
      </c>
      <c r="AE719" s="171">
        <v>101.5</v>
      </c>
      <c r="AF719" s="171">
        <v>102.9</v>
      </c>
      <c r="AG719" s="171">
        <v>100.4</v>
      </c>
      <c r="AH719" s="171">
        <v>103.7</v>
      </c>
      <c r="AI719" s="171">
        <v>102.5</v>
      </c>
      <c r="AJ719" s="171">
        <v>100.6</v>
      </c>
      <c r="AK719" s="171">
        <v>100</v>
      </c>
      <c r="AL719" s="171">
        <v>102.9</v>
      </c>
      <c r="AM719" s="171">
        <v>102.7</v>
      </c>
      <c r="AN719" s="171">
        <v>99.9</v>
      </c>
      <c r="AO719" s="171">
        <v>99.7</v>
      </c>
      <c r="AP719" s="171">
        <v>101.6</v>
      </c>
      <c r="AQ719" s="171">
        <v>100.1</v>
      </c>
      <c r="AR719" s="171">
        <v>98.9</v>
      </c>
      <c r="AS719" s="171">
        <v>96.6</v>
      </c>
      <c r="AT719" s="171">
        <v>95.5</v>
      </c>
      <c r="AU719" s="171">
        <v>92.7</v>
      </c>
      <c r="AV719" s="171">
        <v>92.7</v>
      </c>
      <c r="AW719" s="171">
        <v>92.4</v>
      </c>
      <c r="AX719" s="171">
        <v>92.6</v>
      </c>
      <c r="AY719" s="171">
        <v>94.6</v>
      </c>
      <c r="AZ719" s="171">
        <v>94.4</v>
      </c>
      <c r="BA719" s="171">
        <v>96.2</v>
      </c>
      <c r="BB719" s="171">
        <v>92.3</v>
      </c>
      <c r="BC719" s="171">
        <v>94.9</v>
      </c>
      <c r="BD719" s="171">
        <v>96.7</v>
      </c>
      <c r="BE719" s="171">
        <v>93.7</v>
      </c>
      <c r="BF719" s="171">
        <v>93.2</v>
      </c>
      <c r="BG719" s="171">
        <v>92.6</v>
      </c>
      <c r="BH719" s="171">
        <v>93.5</v>
      </c>
      <c r="BI719" s="171">
        <v>92.6</v>
      </c>
      <c r="BJ719" s="171">
        <v>91.8</v>
      </c>
      <c r="BK719" s="171">
        <v>91.7</v>
      </c>
      <c r="BL719" s="171">
        <v>92.7</v>
      </c>
      <c r="BM719" s="171">
        <v>94.3</v>
      </c>
      <c r="BN719" s="171">
        <v>94.2</v>
      </c>
      <c r="BO719" s="171">
        <v>93.6</v>
      </c>
      <c r="BP719" s="171">
        <v>92.7</v>
      </c>
      <c r="BQ719" s="171">
        <v>93.4</v>
      </c>
      <c r="BR719" s="171">
        <v>93.4</v>
      </c>
      <c r="BS719" s="171">
        <v>93.2</v>
      </c>
      <c r="BT719" s="171">
        <v>94.1</v>
      </c>
      <c r="BU719" s="171">
        <v>94.3</v>
      </c>
      <c r="BV719" s="171">
        <v>96.6</v>
      </c>
      <c r="BW719" s="171">
        <v>96.3</v>
      </c>
      <c r="BX719" s="171">
        <v>96.3</v>
      </c>
      <c r="BY719" s="171">
        <v>93.6</v>
      </c>
      <c r="BZ719" s="171">
        <v>95</v>
      </c>
      <c r="CA719" s="171">
        <v>96.2</v>
      </c>
      <c r="CB719" s="171">
        <v>94</v>
      </c>
      <c r="CC719" s="171">
        <v>93.9</v>
      </c>
      <c r="CD719" s="171">
        <v>93.9</v>
      </c>
      <c r="CE719" s="171">
        <v>93.9</v>
      </c>
      <c r="CF719" s="171">
        <v>96.7</v>
      </c>
      <c r="CG719" s="171">
        <v>97</v>
      </c>
      <c r="CH719" s="171">
        <v>97</v>
      </c>
      <c r="CI719" s="171">
        <v>95.8</v>
      </c>
      <c r="CJ719" s="171">
        <v>95.8</v>
      </c>
      <c r="CK719" s="171">
        <v>93</v>
      </c>
      <c r="CL719" s="171">
        <v>96.9</v>
      </c>
      <c r="CM719" s="171">
        <v>96.9</v>
      </c>
      <c r="CN719" s="171">
        <v>96.6</v>
      </c>
      <c r="CO719" s="171">
        <v>97.1</v>
      </c>
      <c r="CP719" s="171">
        <v>95.3</v>
      </c>
      <c r="CQ719" s="171">
        <v>95.9</v>
      </c>
      <c r="CR719" s="171">
        <v>95.9</v>
      </c>
      <c r="CS719" s="171">
        <v>95.6</v>
      </c>
      <c r="CT719" s="171">
        <v>95.3</v>
      </c>
      <c r="CU719" s="171">
        <v>95.9</v>
      </c>
      <c r="CV719" s="171">
        <v>95.7</v>
      </c>
      <c r="CW719" s="171">
        <v>95.8</v>
      </c>
      <c r="CX719" s="171">
        <v>95.1</v>
      </c>
      <c r="CY719" s="171">
        <v>94.9</v>
      </c>
      <c r="CZ719" s="171">
        <v>94</v>
      </c>
      <c r="DA719" s="171">
        <v>93.8</v>
      </c>
      <c r="DB719" s="171">
        <v>92.8</v>
      </c>
      <c r="DC719" s="171">
        <v>93.7</v>
      </c>
      <c r="DD719" s="171">
        <v>95.1</v>
      </c>
      <c r="DE719" s="171">
        <v>96.1</v>
      </c>
      <c r="DF719" s="171">
        <v>95.7</v>
      </c>
      <c r="DG719" s="171">
        <v>95.9</v>
      </c>
      <c r="DH719" s="171">
        <v>96.6</v>
      </c>
      <c r="DI719" s="171">
        <v>97</v>
      </c>
      <c r="DJ719" s="171">
        <v>97.2</v>
      </c>
      <c r="DK719" s="171">
        <v>97.1</v>
      </c>
      <c r="DL719" s="171">
        <v>97.2</v>
      </c>
      <c r="DM719" s="171">
        <v>97.9</v>
      </c>
      <c r="DN719" s="171">
        <v>98.6</v>
      </c>
      <c r="DO719" s="171">
        <v>98.5</v>
      </c>
      <c r="DP719" s="171">
        <v>100.4</v>
      </c>
      <c r="DQ719" s="171">
        <v>100.4</v>
      </c>
      <c r="DR719" s="171">
        <v>102</v>
      </c>
      <c r="DS719" s="171">
        <v>101.5</v>
      </c>
      <c r="DT719" s="171">
        <v>100.5</v>
      </c>
    </row>
    <row r="720" spans="1:124" x14ac:dyDescent="0.25">
      <c r="A720" s="169" t="s">
        <v>1834</v>
      </c>
      <c r="B720" s="169" t="s">
        <v>1835</v>
      </c>
      <c r="C720" s="170">
        <v>3.3529999999999997E-2</v>
      </c>
      <c r="D720" s="171">
        <v>99.1</v>
      </c>
      <c r="E720" s="171">
        <v>100.3</v>
      </c>
      <c r="F720" s="171">
        <v>102.8</v>
      </c>
      <c r="G720" s="171">
        <v>100.3</v>
      </c>
      <c r="H720" s="171">
        <v>104.4</v>
      </c>
      <c r="I720" s="171">
        <v>102.9</v>
      </c>
      <c r="J720" s="171">
        <v>101.9</v>
      </c>
      <c r="K720" s="171">
        <v>102.5</v>
      </c>
      <c r="L720" s="171">
        <v>100.1</v>
      </c>
      <c r="M720" s="171">
        <v>100.1</v>
      </c>
      <c r="N720" s="171">
        <v>98.5</v>
      </c>
      <c r="O720" s="171">
        <v>98.5</v>
      </c>
      <c r="P720" s="171">
        <v>101.8</v>
      </c>
      <c r="Q720" s="171">
        <v>100.4</v>
      </c>
      <c r="R720" s="171">
        <v>101.5</v>
      </c>
      <c r="S720" s="171">
        <v>101.1</v>
      </c>
      <c r="T720" s="171">
        <v>102.5</v>
      </c>
      <c r="U720" s="171">
        <v>100.7</v>
      </c>
      <c r="V720" s="171">
        <v>99.5</v>
      </c>
      <c r="W720" s="171">
        <v>97.6</v>
      </c>
      <c r="X720" s="171">
        <v>99</v>
      </c>
      <c r="Y720" s="171">
        <v>98.8</v>
      </c>
      <c r="Z720" s="171">
        <v>98</v>
      </c>
      <c r="AA720" s="171">
        <v>98.4</v>
      </c>
      <c r="AB720" s="171">
        <v>100.8</v>
      </c>
      <c r="AC720" s="171">
        <v>99.5</v>
      </c>
      <c r="AD720" s="171">
        <v>100.3</v>
      </c>
      <c r="AE720" s="171">
        <v>103.6</v>
      </c>
      <c r="AF720" s="171">
        <v>102.1</v>
      </c>
      <c r="AG720" s="171">
        <v>100.5</v>
      </c>
      <c r="AH720" s="171">
        <v>99.7</v>
      </c>
      <c r="AI720" s="171">
        <v>99.7</v>
      </c>
      <c r="AJ720" s="171">
        <v>99.6</v>
      </c>
      <c r="AK720" s="171">
        <v>99.4</v>
      </c>
      <c r="AL720" s="171">
        <v>99.7</v>
      </c>
      <c r="AM720" s="171">
        <v>98.4</v>
      </c>
      <c r="AN720" s="171">
        <v>100.1</v>
      </c>
      <c r="AO720" s="171">
        <v>99.8</v>
      </c>
      <c r="AP720" s="171">
        <v>102</v>
      </c>
      <c r="AQ720" s="171">
        <v>98.9</v>
      </c>
      <c r="AR720" s="171">
        <v>98.9</v>
      </c>
      <c r="AS720" s="171">
        <v>98.9</v>
      </c>
      <c r="AT720" s="171">
        <v>98.9</v>
      </c>
      <c r="AU720" s="171">
        <v>98.9</v>
      </c>
      <c r="AV720" s="171">
        <v>98.9</v>
      </c>
      <c r="AW720" s="171">
        <v>98.9</v>
      </c>
      <c r="AX720" s="171">
        <v>100.2</v>
      </c>
      <c r="AY720" s="171">
        <v>100.2</v>
      </c>
      <c r="AZ720" s="171">
        <v>100.2</v>
      </c>
      <c r="BA720" s="171">
        <v>100.2</v>
      </c>
      <c r="BB720" s="171">
        <v>100.2</v>
      </c>
      <c r="BC720" s="171">
        <v>100.2</v>
      </c>
      <c r="BD720" s="171">
        <v>100.2</v>
      </c>
      <c r="BE720" s="171">
        <v>100.2</v>
      </c>
      <c r="BF720" s="171">
        <v>100.2</v>
      </c>
      <c r="BG720" s="171">
        <v>100.2</v>
      </c>
      <c r="BH720" s="171">
        <v>100.2</v>
      </c>
      <c r="BI720" s="171">
        <v>100.2</v>
      </c>
      <c r="BJ720" s="171">
        <v>100.2</v>
      </c>
      <c r="BK720" s="171">
        <v>100.2</v>
      </c>
      <c r="BL720" s="171">
        <v>100.2</v>
      </c>
      <c r="BM720" s="171">
        <v>100.2</v>
      </c>
      <c r="BN720" s="171">
        <v>100.2</v>
      </c>
      <c r="BO720" s="171">
        <v>100.2</v>
      </c>
      <c r="BP720" s="171">
        <v>100.3</v>
      </c>
      <c r="BQ720" s="171">
        <v>114.8</v>
      </c>
      <c r="BR720" s="171">
        <v>114.8</v>
      </c>
      <c r="BS720" s="171">
        <v>114.8</v>
      </c>
      <c r="BT720" s="171">
        <v>114.8</v>
      </c>
      <c r="BU720" s="171">
        <v>114.8</v>
      </c>
      <c r="BV720" s="171">
        <v>114.8</v>
      </c>
      <c r="BW720" s="171">
        <v>114.5</v>
      </c>
      <c r="BX720" s="171">
        <v>114.5</v>
      </c>
      <c r="BY720" s="171">
        <v>114.5</v>
      </c>
      <c r="BZ720" s="171">
        <v>114.6</v>
      </c>
      <c r="CA720" s="171">
        <v>114.6</v>
      </c>
      <c r="CB720" s="171">
        <v>119.8</v>
      </c>
      <c r="CC720" s="171">
        <v>119.8</v>
      </c>
      <c r="CD720" s="171">
        <v>119.8</v>
      </c>
      <c r="CE720" s="171">
        <v>120</v>
      </c>
      <c r="CF720" s="171">
        <v>120</v>
      </c>
      <c r="CG720" s="171">
        <v>120</v>
      </c>
      <c r="CH720" s="171">
        <v>120</v>
      </c>
      <c r="CI720" s="171">
        <v>120</v>
      </c>
      <c r="CJ720" s="171">
        <v>120</v>
      </c>
      <c r="CK720" s="171">
        <v>120</v>
      </c>
      <c r="CL720" s="171">
        <v>120</v>
      </c>
      <c r="CM720" s="171">
        <v>120</v>
      </c>
      <c r="CN720" s="171">
        <v>120</v>
      </c>
      <c r="CO720" s="171">
        <v>120</v>
      </c>
      <c r="CP720" s="171">
        <v>120</v>
      </c>
      <c r="CQ720" s="171">
        <v>120</v>
      </c>
      <c r="CR720" s="171">
        <v>120</v>
      </c>
      <c r="CS720" s="171">
        <v>120</v>
      </c>
      <c r="CT720" s="171">
        <v>120</v>
      </c>
      <c r="CU720" s="171">
        <v>120</v>
      </c>
      <c r="CV720" s="171">
        <v>120</v>
      </c>
      <c r="CW720" s="171">
        <v>120</v>
      </c>
      <c r="CX720" s="171">
        <v>117.7</v>
      </c>
      <c r="CY720" s="171">
        <v>117.7</v>
      </c>
      <c r="CZ720" s="171">
        <v>117.2</v>
      </c>
      <c r="DA720" s="171">
        <v>117.2</v>
      </c>
      <c r="DB720" s="171">
        <v>117.7</v>
      </c>
      <c r="DC720" s="171">
        <v>117.7</v>
      </c>
      <c r="DD720" s="171">
        <v>120</v>
      </c>
      <c r="DE720" s="171">
        <v>120</v>
      </c>
      <c r="DF720" s="171">
        <v>117.2</v>
      </c>
      <c r="DG720" s="171">
        <v>120.2</v>
      </c>
      <c r="DH720" s="171">
        <v>119.3</v>
      </c>
      <c r="DI720" s="171">
        <v>117.9</v>
      </c>
      <c r="DJ720" s="171">
        <v>117.4</v>
      </c>
      <c r="DK720" s="171">
        <v>118.5</v>
      </c>
      <c r="DL720" s="171">
        <v>118.5</v>
      </c>
      <c r="DM720" s="171">
        <v>120.7</v>
      </c>
      <c r="DN720" s="171">
        <v>120.7</v>
      </c>
      <c r="DO720" s="171">
        <v>120.7</v>
      </c>
      <c r="DP720" s="171">
        <v>117.4</v>
      </c>
      <c r="DQ720" s="171">
        <v>120.7</v>
      </c>
      <c r="DR720" s="171">
        <v>121.3</v>
      </c>
      <c r="DS720" s="171">
        <v>117.4</v>
      </c>
      <c r="DT720" s="171">
        <v>117.4</v>
      </c>
    </row>
    <row r="721" spans="1:124" x14ac:dyDescent="0.25">
      <c r="A721" s="169" t="s">
        <v>1836</v>
      </c>
      <c r="B721" s="169" t="s">
        <v>1837</v>
      </c>
      <c r="C721" s="170">
        <v>0.11158999999999999</v>
      </c>
      <c r="D721" s="171">
        <v>101.1</v>
      </c>
      <c r="E721" s="171">
        <v>99.1</v>
      </c>
      <c r="F721" s="171">
        <v>101.9</v>
      </c>
      <c r="G721" s="171">
        <v>104.8</v>
      </c>
      <c r="H721" s="171">
        <v>104.2</v>
      </c>
      <c r="I721" s="171">
        <v>103.2</v>
      </c>
      <c r="J721" s="171">
        <v>100</v>
      </c>
      <c r="K721" s="171">
        <v>101.3</v>
      </c>
      <c r="L721" s="171">
        <v>101.2</v>
      </c>
      <c r="M721" s="171">
        <v>101.5</v>
      </c>
      <c r="N721" s="171">
        <v>101.4</v>
      </c>
      <c r="O721" s="171">
        <v>103.4</v>
      </c>
      <c r="P721" s="171">
        <v>105.1</v>
      </c>
      <c r="Q721" s="171">
        <v>104.8</v>
      </c>
      <c r="R721" s="171">
        <v>104.7</v>
      </c>
      <c r="S721" s="171">
        <v>103.1</v>
      </c>
      <c r="T721" s="171">
        <v>104.3</v>
      </c>
      <c r="U721" s="171">
        <v>106.7</v>
      </c>
      <c r="V721" s="171">
        <v>106.2</v>
      </c>
      <c r="W721" s="171">
        <v>108.1</v>
      </c>
      <c r="X721" s="171">
        <v>109.6</v>
      </c>
      <c r="Y721" s="171">
        <v>109</v>
      </c>
      <c r="Z721" s="171">
        <v>110.3</v>
      </c>
      <c r="AA721" s="171">
        <v>109.5</v>
      </c>
      <c r="AB721" s="171">
        <v>110.4</v>
      </c>
      <c r="AC721" s="171">
        <v>108.8</v>
      </c>
      <c r="AD721" s="171">
        <v>111.1</v>
      </c>
      <c r="AE721" s="171">
        <v>110.2</v>
      </c>
      <c r="AF721" s="171">
        <v>112.6</v>
      </c>
      <c r="AG721" s="171">
        <v>114.6</v>
      </c>
      <c r="AH721" s="171">
        <v>114</v>
      </c>
      <c r="AI721" s="171">
        <v>114.2</v>
      </c>
      <c r="AJ721" s="171">
        <v>113.7</v>
      </c>
      <c r="AK721" s="171">
        <v>114.3</v>
      </c>
      <c r="AL721" s="171">
        <v>116.4</v>
      </c>
      <c r="AM721" s="171">
        <v>116.8</v>
      </c>
      <c r="AN721" s="171">
        <v>115.7</v>
      </c>
      <c r="AO721" s="171">
        <v>115.2</v>
      </c>
      <c r="AP721" s="171">
        <v>113.4</v>
      </c>
      <c r="AQ721" s="171">
        <v>115.7</v>
      </c>
      <c r="AR721" s="171">
        <v>113.5</v>
      </c>
      <c r="AS721" s="171">
        <v>114.9</v>
      </c>
      <c r="AT721" s="171">
        <v>114.4</v>
      </c>
      <c r="AU721" s="171">
        <v>114.6</v>
      </c>
      <c r="AV721" s="171">
        <v>115.5</v>
      </c>
      <c r="AW721" s="171">
        <v>114.2</v>
      </c>
      <c r="AX721" s="171">
        <v>115.2</v>
      </c>
      <c r="AY721" s="171">
        <v>117</v>
      </c>
      <c r="AZ721" s="171">
        <v>111.2</v>
      </c>
      <c r="BA721" s="171">
        <v>111.8</v>
      </c>
      <c r="BB721" s="171">
        <v>111.3</v>
      </c>
      <c r="BC721" s="171">
        <v>111.9</v>
      </c>
      <c r="BD721" s="171">
        <v>112.4</v>
      </c>
      <c r="BE721" s="171">
        <v>112.3</v>
      </c>
      <c r="BF721" s="171">
        <v>113.3</v>
      </c>
      <c r="BG721" s="171">
        <v>111</v>
      </c>
      <c r="BH721" s="171">
        <v>110.5</v>
      </c>
      <c r="BI721" s="171">
        <v>111.1</v>
      </c>
      <c r="BJ721" s="171">
        <v>109.9</v>
      </c>
      <c r="BK721" s="171">
        <v>111.3</v>
      </c>
      <c r="BL721" s="171">
        <v>113.6</v>
      </c>
      <c r="BM721" s="171">
        <v>113.7</v>
      </c>
      <c r="BN721" s="171">
        <v>115</v>
      </c>
      <c r="BO721" s="171">
        <v>113.5</v>
      </c>
      <c r="BP721" s="171">
        <v>113.9</v>
      </c>
      <c r="BQ721" s="171">
        <v>116.5</v>
      </c>
      <c r="BR721" s="171">
        <v>114.1</v>
      </c>
      <c r="BS721" s="171">
        <v>113.7</v>
      </c>
      <c r="BT721" s="171">
        <v>114.6</v>
      </c>
      <c r="BU721" s="171">
        <v>112.8</v>
      </c>
      <c r="BV721" s="171">
        <v>111.8</v>
      </c>
      <c r="BW721" s="171">
        <v>112.9</v>
      </c>
      <c r="BX721" s="171">
        <v>111.2</v>
      </c>
      <c r="BY721" s="171">
        <v>112</v>
      </c>
      <c r="BZ721" s="171">
        <v>112.4</v>
      </c>
      <c r="CA721" s="171">
        <v>111.2</v>
      </c>
      <c r="CB721" s="171">
        <v>112.3</v>
      </c>
      <c r="CC721" s="171">
        <v>114.1</v>
      </c>
      <c r="CD721" s="171">
        <v>113.9</v>
      </c>
      <c r="CE721" s="171">
        <v>112.7</v>
      </c>
      <c r="CF721" s="171">
        <v>113.8</v>
      </c>
      <c r="CG721" s="171">
        <v>114.2</v>
      </c>
      <c r="CH721" s="171">
        <v>114.4</v>
      </c>
      <c r="CI721" s="171">
        <v>114.2</v>
      </c>
      <c r="CJ721" s="171">
        <v>112.6</v>
      </c>
      <c r="CK721" s="171">
        <v>113.7</v>
      </c>
      <c r="CL721" s="171">
        <v>112</v>
      </c>
      <c r="CM721" s="171">
        <v>114.3</v>
      </c>
      <c r="CN721" s="171">
        <v>110</v>
      </c>
      <c r="CO721" s="171">
        <v>111.6</v>
      </c>
      <c r="CP721" s="171">
        <v>110.5</v>
      </c>
      <c r="CQ721" s="171">
        <v>109.6</v>
      </c>
      <c r="CR721" s="171">
        <v>111.8</v>
      </c>
      <c r="CS721" s="171">
        <v>111.8</v>
      </c>
      <c r="CT721" s="171">
        <v>114.1</v>
      </c>
      <c r="CU721" s="171">
        <v>113</v>
      </c>
      <c r="CV721" s="171">
        <v>113.7</v>
      </c>
      <c r="CW721" s="171">
        <v>113.2</v>
      </c>
      <c r="CX721" s="171">
        <v>115.6</v>
      </c>
      <c r="CY721" s="171">
        <v>111.6</v>
      </c>
      <c r="CZ721" s="171">
        <v>113.5</v>
      </c>
      <c r="DA721" s="171">
        <v>113.9</v>
      </c>
      <c r="DB721" s="171">
        <v>115.2</v>
      </c>
      <c r="DC721" s="171">
        <v>116.4</v>
      </c>
      <c r="DD721" s="171">
        <v>118</v>
      </c>
      <c r="DE721" s="171">
        <v>114.1</v>
      </c>
      <c r="DF721" s="171">
        <v>114.8</v>
      </c>
      <c r="DG721" s="171">
        <v>116.3</v>
      </c>
      <c r="DH721" s="171">
        <v>114.9</v>
      </c>
      <c r="DI721" s="171">
        <v>116.6</v>
      </c>
      <c r="DJ721" s="171">
        <v>121.4</v>
      </c>
      <c r="DK721" s="171">
        <v>120.1</v>
      </c>
      <c r="DL721" s="171">
        <v>122.7</v>
      </c>
      <c r="DM721" s="171">
        <v>118.8</v>
      </c>
      <c r="DN721" s="171">
        <v>118.9</v>
      </c>
      <c r="DO721" s="171">
        <v>118.9</v>
      </c>
      <c r="DP721" s="171">
        <v>120.2</v>
      </c>
      <c r="DQ721" s="171">
        <v>122.3</v>
      </c>
      <c r="DR721" s="171">
        <v>118.2</v>
      </c>
      <c r="DS721" s="171">
        <v>118.7</v>
      </c>
      <c r="DT721" s="171">
        <v>118.7</v>
      </c>
    </row>
    <row r="722" spans="1:124" x14ac:dyDescent="0.25">
      <c r="A722" s="163" t="s">
        <v>394</v>
      </c>
      <c r="B722" s="169" t="s">
        <v>1838</v>
      </c>
      <c r="C722" s="170">
        <v>4.7889900000000001</v>
      </c>
      <c r="D722" s="171">
        <v>102.2</v>
      </c>
      <c r="E722" s="171">
        <v>102.3</v>
      </c>
      <c r="F722" s="171">
        <v>103.2</v>
      </c>
      <c r="G722" s="171">
        <v>102.9</v>
      </c>
      <c r="H722" s="171">
        <v>103.2</v>
      </c>
      <c r="I722" s="171">
        <v>104.4</v>
      </c>
      <c r="J722" s="171">
        <v>104.4</v>
      </c>
      <c r="K722" s="171">
        <v>103.7</v>
      </c>
      <c r="L722" s="171">
        <v>103.1</v>
      </c>
      <c r="M722" s="171">
        <v>104.3</v>
      </c>
      <c r="N722" s="171">
        <v>104.6</v>
      </c>
      <c r="O722" s="171">
        <v>105</v>
      </c>
      <c r="P722" s="171">
        <v>105.9</v>
      </c>
      <c r="Q722" s="171">
        <v>105.5</v>
      </c>
      <c r="R722" s="171">
        <v>104.8</v>
      </c>
      <c r="S722" s="171">
        <v>104.1</v>
      </c>
      <c r="T722" s="171">
        <v>105.1</v>
      </c>
      <c r="U722" s="171">
        <v>105.3</v>
      </c>
      <c r="V722" s="171">
        <v>105.8</v>
      </c>
      <c r="W722" s="171">
        <v>106.4</v>
      </c>
      <c r="X722" s="171">
        <v>106.4</v>
      </c>
      <c r="Y722" s="171">
        <v>105.9</v>
      </c>
      <c r="Z722" s="171">
        <v>106.9</v>
      </c>
      <c r="AA722" s="171">
        <v>107.5</v>
      </c>
      <c r="AB722" s="171">
        <v>107.9</v>
      </c>
      <c r="AC722" s="171">
        <v>108</v>
      </c>
      <c r="AD722" s="171">
        <v>108.2</v>
      </c>
      <c r="AE722" s="171">
        <v>107.4</v>
      </c>
      <c r="AF722" s="171">
        <v>107.2</v>
      </c>
      <c r="AG722" s="171">
        <v>108.1</v>
      </c>
      <c r="AH722" s="171">
        <v>108.3</v>
      </c>
      <c r="AI722" s="171">
        <v>108.9</v>
      </c>
      <c r="AJ722" s="171">
        <v>108.1</v>
      </c>
      <c r="AK722" s="171">
        <v>108.5</v>
      </c>
      <c r="AL722" s="171">
        <v>109.5</v>
      </c>
      <c r="AM722" s="171">
        <v>109.4</v>
      </c>
      <c r="AN722" s="171">
        <v>108.9</v>
      </c>
      <c r="AO722" s="171">
        <v>110.2</v>
      </c>
      <c r="AP722" s="171">
        <v>111.1</v>
      </c>
      <c r="AQ722" s="171">
        <v>110.2</v>
      </c>
      <c r="AR722" s="171">
        <v>109.6</v>
      </c>
      <c r="AS722" s="171">
        <v>108.3</v>
      </c>
      <c r="AT722" s="171">
        <v>109.4</v>
      </c>
      <c r="AU722" s="171">
        <v>109.2</v>
      </c>
      <c r="AV722" s="171">
        <v>109</v>
      </c>
      <c r="AW722" s="171">
        <v>108.2</v>
      </c>
      <c r="AX722" s="171">
        <v>108.1</v>
      </c>
      <c r="AY722" s="171">
        <v>108.5</v>
      </c>
      <c r="AZ722" s="171">
        <v>107.8</v>
      </c>
      <c r="BA722" s="171">
        <v>107.7</v>
      </c>
      <c r="BB722" s="171">
        <v>108</v>
      </c>
      <c r="BC722" s="171">
        <v>107.8</v>
      </c>
      <c r="BD722" s="171">
        <v>107.5</v>
      </c>
      <c r="BE722" s="171">
        <v>107.4</v>
      </c>
      <c r="BF722" s="171">
        <v>107.9</v>
      </c>
      <c r="BG722" s="171">
        <v>107.5</v>
      </c>
      <c r="BH722" s="171">
        <v>108.3</v>
      </c>
      <c r="BI722" s="171">
        <v>108.1</v>
      </c>
      <c r="BJ722" s="171">
        <v>108.2</v>
      </c>
      <c r="BK722" s="171">
        <v>108.3</v>
      </c>
      <c r="BL722" s="171">
        <v>108.3</v>
      </c>
      <c r="BM722" s="171">
        <v>108.1</v>
      </c>
      <c r="BN722" s="171">
        <v>108.5</v>
      </c>
      <c r="BO722" s="171">
        <v>107.9</v>
      </c>
      <c r="BP722" s="171">
        <v>108.5</v>
      </c>
      <c r="BQ722" s="171">
        <v>108.5</v>
      </c>
      <c r="BR722" s="171">
        <v>109</v>
      </c>
      <c r="BS722" s="171">
        <v>109.3</v>
      </c>
      <c r="BT722" s="171">
        <v>108.9</v>
      </c>
      <c r="BU722" s="171">
        <v>110</v>
      </c>
      <c r="BV722" s="171">
        <v>109.7</v>
      </c>
      <c r="BW722" s="171">
        <v>109.9</v>
      </c>
      <c r="BX722" s="171">
        <v>110.1</v>
      </c>
      <c r="BY722" s="171">
        <v>109.9</v>
      </c>
      <c r="BZ722" s="171">
        <v>110.5</v>
      </c>
      <c r="CA722" s="171">
        <v>110.9</v>
      </c>
      <c r="CB722" s="171">
        <v>111.2</v>
      </c>
      <c r="CC722" s="171">
        <v>111.6</v>
      </c>
      <c r="CD722" s="171">
        <v>111.5</v>
      </c>
      <c r="CE722" s="171">
        <v>111.9</v>
      </c>
      <c r="CF722" s="171">
        <v>111.8</v>
      </c>
      <c r="CG722" s="171">
        <v>111.8</v>
      </c>
      <c r="CH722" s="171">
        <v>111.9</v>
      </c>
      <c r="CI722" s="171">
        <v>112.3</v>
      </c>
      <c r="CJ722" s="171">
        <v>112.5</v>
      </c>
      <c r="CK722" s="171">
        <v>112.9</v>
      </c>
      <c r="CL722" s="171">
        <v>113.2</v>
      </c>
      <c r="CM722" s="171">
        <v>113.2</v>
      </c>
      <c r="CN722" s="171">
        <v>113.6</v>
      </c>
      <c r="CO722" s="171">
        <v>113.6</v>
      </c>
      <c r="CP722" s="171">
        <v>112.7</v>
      </c>
      <c r="CQ722" s="171">
        <v>112.8</v>
      </c>
      <c r="CR722" s="171">
        <v>113</v>
      </c>
      <c r="CS722" s="171">
        <v>113.2</v>
      </c>
      <c r="CT722" s="171">
        <v>113.2</v>
      </c>
      <c r="CU722" s="171">
        <v>113.3</v>
      </c>
      <c r="CV722" s="171">
        <v>113</v>
      </c>
      <c r="CW722" s="171">
        <v>112.9</v>
      </c>
      <c r="CX722" s="171">
        <v>112.7</v>
      </c>
      <c r="CY722" s="171">
        <v>112.9</v>
      </c>
      <c r="CZ722" s="171">
        <v>113.7</v>
      </c>
      <c r="DA722" s="171">
        <v>113.7</v>
      </c>
      <c r="DB722" s="171">
        <v>114.2</v>
      </c>
      <c r="DC722" s="171">
        <v>113.8</v>
      </c>
      <c r="DD722" s="171">
        <v>114.6</v>
      </c>
      <c r="DE722" s="171">
        <v>115.3</v>
      </c>
      <c r="DF722" s="171">
        <v>115.4</v>
      </c>
      <c r="DG722" s="171">
        <v>116.1</v>
      </c>
      <c r="DH722" s="171">
        <v>116.7</v>
      </c>
      <c r="DI722" s="171">
        <v>117.3</v>
      </c>
      <c r="DJ722" s="171">
        <v>118.1</v>
      </c>
      <c r="DK722" s="171">
        <v>119.2</v>
      </c>
      <c r="DL722" s="171">
        <v>119.6</v>
      </c>
      <c r="DM722" s="171">
        <v>120.7</v>
      </c>
      <c r="DN722" s="171">
        <v>120.4</v>
      </c>
      <c r="DO722" s="171">
        <v>120.8</v>
      </c>
      <c r="DP722" s="171">
        <v>121.1</v>
      </c>
      <c r="DQ722" s="171">
        <v>121.6</v>
      </c>
      <c r="DR722" s="171">
        <v>122</v>
      </c>
      <c r="DS722" s="171">
        <v>122.3</v>
      </c>
      <c r="DT722" s="171">
        <v>123.7</v>
      </c>
    </row>
    <row r="723" spans="1:124" x14ac:dyDescent="0.25">
      <c r="A723" s="169" t="s">
        <v>1839</v>
      </c>
      <c r="B723" s="169" t="s">
        <v>1840</v>
      </c>
      <c r="C723" s="170">
        <v>0.63839999999999997</v>
      </c>
      <c r="D723" s="171">
        <v>100.4</v>
      </c>
      <c r="E723" s="171">
        <v>100.9</v>
      </c>
      <c r="F723" s="171">
        <v>101.6</v>
      </c>
      <c r="G723" s="171">
        <v>101.4</v>
      </c>
      <c r="H723" s="171">
        <v>102.4</v>
      </c>
      <c r="I723" s="171">
        <v>102.2</v>
      </c>
      <c r="J723" s="171">
        <v>101.2</v>
      </c>
      <c r="K723" s="171">
        <v>102</v>
      </c>
      <c r="L723" s="171">
        <v>102.5</v>
      </c>
      <c r="M723" s="171">
        <v>102.7</v>
      </c>
      <c r="N723" s="171">
        <v>103</v>
      </c>
      <c r="O723" s="171">
        <v>104.6</v>
      </c>
      <c r="P723" s="171">
        <v>104.2</v>
      </c>
      <c r="Q723" s="171">
        <v>104.4</v>
      </c>
      <c r="R723" s="171">
        <v>103.6</v>
      </c>
      <c r="S723" s="171">
        <v>101.9</v>
      </c>
      <c r="T723" s="171">
        <v>103.2</v>
      </c>
      <c r="U723" s="171">
        <v>104.4</v>
      </c>
      <c r="V723" s="171">
        <v>101.8</v>
      </c>
      <c r="W723" s="171">
        <v>103.1</v>
      </c>
      <c r="X723" s="171">
        <v>102.9</v>
      </c>
      <c r="Y723" s="171">
        <v>103.4</v>
      </c>
      <c r="Z723" s="171">
        <v>102.5</v>
      </c>
      <c r="AA723" s="171">
        <v>102.6</v>
      </c>
      <c r="AB723" s="171">
        <v>102.8</v>
      </c>
      <c r="AC723" s="171">
        <v>103.4</v>
      </c>
      <c r="AD723" s="171">
        <v>102</v>
      </c>
      <c r="AE723" s="171">
        <v>102.2</v>
      </c>
      <c r="AF723" s="171">
        <v>102.9</v>
      </c>
      <c r="AG723" s="171">
        <v>103.6</v>
      </c>
      <c r="AH723" s="171">
        <v>103.9</v>
      </c>
      <c r="AI723" s="171">
        <v>105.8</v>
      </c>
      <c r="AJ723" s="171">
        <v>104.9</v>
      </c>
      <c r="AK723" s="171">
        <v>106.2</v>
      </c>
      <c r="AL723" s="171">
        <v>106.1</v>
      </c>
      <c r="AM723" s="171">
        <v>105.9</v>
      </c>
      <c r="AN723" s="171">
        <v>106.2</v>
      </c>
      <c r="AO723" s="171">
        <v>106.3</v>
      </c>
      <c r="AP723" s="171">
        <v>106.9</v>
      </c>
      <c r="AQ723" s="171">
        <v>106.2</v>
      </c>
      <c r="AR723" s="171">
        <v>105.8</v>
      </c>
      <c r="AS723" s="171">
        <v>105</v>
      </c>
      <c r="AT723" s="171">
        <v>105.4</v>
      </c>
      <c r="AU723" s="171">
        <v>104.7</v>
      </c>
      <c r="AV723" s="171">
        <v>106.1</v>
      </c>
      <c r="AW723" s="171">
        <v>106.9</v>
      </c>
      <c r="AX723" s="171">
        <v>106.2</v>
      </c>
      <c r="AY723" s="171">
        <v>106</v>
      </c>
      <c r="AZ723" s="171">
        <v>104.8</v>
      </c>
      <c r="BA723" s="171">
        <v>104.1</v>
      </c>
      <c r="BB723" s="171">
        <v>104.7</v>
      </c>
      <c r="BC723" s="171">
        <v>105.3</v>
      </c>
      <c r="BD723" s="171">
        <v>104.4</v>
      </c>
      <c r="BE723" s="171">
        <v>103.4</v>
      </c>
      <c r="BF723" s="171">
        <v>103.6</v>
      </c>
      <c r="BG723" s="171">
        <v>102.9</v>
      </c>
      <c r="BH723" s="171">
        <v>104.1</v>
      </c>
      <c r="BI723" s="171">
        <v>104.1</v>
      </c>
      <c r="BJ723" s="171">
        <v>103.7</v>
      </c>
      <c r="BK723" s="171">
        <v>103.8</v>
      </c>
      <c r="BL723" s="171">
        <v>103.3</v>
      </c>
      <c r="BM723" s="171">
        <v>102.8</v>
      </c>
      <c r="BN723" s="171">
        <v>102.7</v>
      </c>
      <c r="BO723" s="171">
        <v>102.4</v>
      </c>
      <c r="BP723" s="171">
        <v>102.8</v>
      </c>
      <c r="BQ723" s="171">
        <v>100.4</v>
      </c>
      <c r="BR723" s="171">
        <v>101.4</v>
      </c>
      <c r="BS723" s="171">
        <v>101.4</v>
      </c>
      <c r="BT723" s="171">
        <v>101.8</v>
      </c>
      <c r="BU723" s="171">
        <v>103.4</v>
      </c>
      <c r="BV723" s="171">
        <v>102.2</v>
      </c>
      <c r="BW723" s="171">
        <v>102.9</v>
      </c>
      <c r="BX723" s="171">
        <v>101.9</v>
      </c>
      <c r="BY723" s="171">
        <v>101.1</v>
      </c>
      <c r="BZ723" s="171">
        <v>102.1</v>
      </c>
      <c r="CA723" s="171">
        <v>103.2</v>
      </c>
      <c r="CB723" s="171">
        <v>103.2</v>
      </c>
      <c r="CC723" s="171">
        <v>103.5</v>
      </c>
      <c r="CD723" s="171">
        <v>102.5</v>
      </c>
      <c r="CE723" s="171">
        <v>103.5</v>
      </c>
      <c r="CF723" s="171">
        <v>102.9</v>
      </c>
      <c r="CG723" s="171">
        <v>103.8</v>
      </c>
      <c r="CH723" s="171">
        <v>103.3</v>
      </c>
      <c r="CI723" s="171">
        <v>104.5</v>
      </c>
      <c r="CJ723" s="171">
        <v>105</v>
      </c>
      <c r="CK723" s="171">
        <v>104.6</v>
      </c>
      <c r="CL723" s="171">
        <v>104.7</v>
      </c>
      <c r="CM723" s="171">
        <v>104.4</v>
      </c>
      <c r="CN723" s="171">
        <v>105</v>
      </c>
      <c r="CO723" s="171">
        <v>105.2</v>
      </c>
      <c r="CP723" s="171">
        <v>103.4</v>
      </c>
      <c r="CQ723" s="171">
        <v>104.2</v>
      </c>
      <c r="CR723" s="171">
        <v>105.5</v>
      </c>
      <c r="CS723" s="171">
        <v>104.8</v>
      </c>
      <c r="CT723" s="171">
        <v>105.3</v>
      </c>
      <c r="CU723" s="171">
        <v>105</v>
      </c>
      <c r="CV723" s="171">
        <v>104.7</v>
      </c>
      <c r="CW723" s="171">
        <v>104</v>
      </c>
      <c r="CX723" s="171">
        <v>104</v>
      </c>
      <c r="CY723" s="171">
        <v>104.9</v>
      </c>
      <c r="CZ723" s="171">
        <v>105.5</v>
      </c>
      <c r="DA723" s="171">
        <v>105.6</v>
      </c>
      <c r="DB723" s="171">
        <v>105.7</v>
      </c>
      <c r="DC723" s="171">
        <v>104.4</v>
      </c>
      <c r="DD723" s="171">
        <v>107.4</v>
      </c>
      <c r="DE723" s="171">
        <v>108.4</v>
      </c>
      <c r="DF723" s="171">
        <v>110.2</v>
      </c>
      <c r="DG723" s="171">
        <v>110.7</v>
      </c>
      <c r="DH723" s="171">
        <v>112.7</v>
      </c>
      <c r="DI723" s="171">
        <v>114.3</v>
      </c>
      <c r="DJ723" s="171">
        <v>116.6</v>
      </c>
      <c r="DK723" s="171">
        <v>119.4</v>
      </c>
      <c r="DL723" s="171">
        <v>119.7</v>
      </c>
      <c r="DM723" s="171">
        <v>121.2</v>
      </c>
      <c r="DN723" s="171">
        <v>120.6</v>
      </c>
      <c r="DO723" s="171">
        <v>120.7</v>
      </c>
      <c r="DP723" s="171">
        <v>121.4</v>
      </c>
      <c r="DQ723" s="171">
        <v>119.4</v>
      </c>
      <c r="DR723" s="171">
        <v>121.4</v>
      </c>
      <c r="DS723" s="171">
        <v>122.7</v>
      </c>
      <c r="DT723" s="171">
        <v>125.5</v>
      </c>
    </row>
    <row r="724" spans="1:124" x14ac:dyDescent="0.25">
      <c r="A724" s="169" t="s">
        <v>1841</v>
      </c>
      <c r="B724" s="169" t="s">
        <v>1842</v>
      </c>
      <c r="C724" s="170">
        <v>2.5360000000000001E-2</v>
      </c>
      <c r="D724" s="171">
        <v>95.6</v>
      </c>
      <c r="E724" s="171">
        <v>95.6</v>
      </c>
      <c r="F724" s="171">
        <v>95.7</v>
      </c>
      <c r="G724" s="171">
        <v>95.7</v>
      </c>
      <c r="H724" s="171">
        <v>96.1</v>
      </c>
      <c r="I724" s="171">
        <v>96.1</v>
      </c>
      <c r="J724" s="171">
        <v>96.1</v>
      </c>
      <c r="K724" s="171">
        <v>96.1</v>
      </c>
      <c r="L724" s="171">
        <v>96.1</v>
      </c>
      <c r="M724" s="171">
        <v>96.1</v>
      </c>
      <c r="N724" s="171">
        <v>96.1</v>
      </c>
      <c r="O724" s="171">
        <v>96.1</v>
      </c>
      <c r="P724" s="171">
        <v>96.1</v>
      </c>
      <c r="Q724" s="171">
        <v>96.1</v>
      </c>
      <c r="R724" s="171">
        <v>96.1</v>
      </c>
      <c r="S724" s="171">
        <v>96.1</v>
      </c>
      <c r="T724" s="171">
        <v>96.4</v>
      </c>
      <c r="U724" s="171">
        <v>98.2</v>
      </c>
      <c r="V724" s="171">
        <v>98.2</v>
      </c>
      <c r="W724" s="171">
        <v>98.2</v>
      </c>
      <c r="X724" s="171">
        <v>98.2</v>
      </c>
      <c r="Y724" s="171">
        <v>98.2</v>
      </c>
      <c r="Z724" s="171">
        <v>87.2</v>
      </c>
      <c r="AA724" s="171">
        <v>87.2</v>
      </c>
      <c r="AB724" s="171">
        <v>87.7</v>
      </c>
      <c r="AC724" s="171">
        <v>87.7</v>
      </c>
      <c r="AD724" s="171">
        <v>87.7</v>
      </c>
      <c r="AE724" s="171">
        <v>87.7</v>
      </c>
      <c r="AF724" s="171">
        <v>87.7</v>
      </c>
      <c r="AG724" s="171">
        <v>87.7</v>
      </c>
      <c r="AH724" s="171">
        <v>87.7</v>
      </c>
      <c r="AI724" s="171">
        <v>84.1</v>
      </c>
      <c r="AJ724" s="171">
        <v>84.1</v>
      </c>
      <c r="AK724" s="171">
        <v>93</v>
      </c>
      <c r="AL724" s="171">
        <v>93.5</v>
      </c>
      <c r="AM724" s="171">
        <v>93.5</v>
      </c>
      <c r="AN724" s="171">
        <v>93.5</v>
      </c>
      <c r="AO724" s="171">
        <v>93.5</v>
      </c>
      <c r="AP724" s="171">
        <v>93.5</v>
      </c>
      <c r="AQ724" s="171">
        <v>94.7</v>
      </c>
      <c r="AR724" s="171">
        <v>94.7</v>
      </c>
      <c r="AS724" s="171">
        <v>94.7</v>
      </c>
      <c r="AT724" s="171">
        <v>94.7</v>
      </c>
      <c r="AU724" s="171">
        <v>94.7</v>
      </c>
      <c r="AV724" s="171">
        <v>94.7</v>
      </c>
      <c r="AW724" s="171">
        <v>94.7</v>
      </c>
      <c r="AX724" s="171">
        <v>94.7</v>
      </c>
      <c r="AY724" s="171">
        <v>94.7</v>
      </c>
      <c r="AZ724" s="171">
        <v>94.7</v>
      </c>
      <c r="BA724" s="171">
        <v>94.7</v>
      </c>
      <c r="BB724" s="171">
        <v>94.7</v>
      </c>
      <c r="BC724" s="171">
        <v>94.7</v>
      </c>
      <c r="BD724" s="171">
        <v>94.7</v>
      </c>
      <c r="BE724" s="171">
        <v>94.7</v>
      </c>
      <c r="BF724" s="171">
        <v>94.7</v>
      </c>
      <c r="BG724" s="171">
        <v>94.7</v>
      </c>
      <c r="BH724" s="171">
        <v>94.7</v>
      </c>
      <c r="BI724" s="171">
        <v>94.7</v>
      </c>
      <c r="BJ724" s="171">
        <v>94.7</v>
      </c>
      <c r="BK724" s="171">
        <v>94.7</v>
      </c>
      <c r="BL724" s="171">
        <v>94.7</v>
      </c>
      <c r="BM724" s="171">
        <v>94.7</v>
      </c>
      <c r="BN724" s="171">
        <v>94.7</v>
      </c>
      <c r="BO724" s="171">
        <v>81.099999999999994</v>
      </c>
      <c r="BP724" s="171">
        <v>81.099999999999994</v>
      </c>
      <c r="BQ724" s="171">
        <v>89.7</v>
      </c>
      <c r="BR724" s="171">
        <v>79.2</v>
      </c>
      <c r="BS724" s="171">
        <v>79.2</v>
      </c>
      <c r="BT724" s="171">
        <v>79.2</v>
      </c>
      <c r="BU724" s="171">
        <v>79.2</v>
      </c>
      <c r="BV724" s="171">
        <v>79.2</v>
      </c>
      <c r="BW724" s="171">
        <v>79.2</v>
      </c>
      <c r="BX724" s="171">
        <v>79.2</v>
      </c>
      <c r="BY724" s="171">
        <v>79.2</v>
      </c>
      <c r="BZ724" s="171">
        <v>79.2</v>
      </c>
      <c r="CA724" s="171">
        <v>79.2</v>
      </c>
      <c r="CB724" s="171">
        <v>79.2</v>
      </c>
      <c r="CC724" s="171">
        <v>79.2</v>
      </c>
      <c r="CD724" s="171">
        <v>79.2</v>
      </c>
      <c r="CE724" s="171">
        <v>79.2</v>
      </c>
      <c r="CF724" s="171">
        <v>79.2</v>
      </c>
      <c r="CG724" s="171">
        <v>79.2</v>
      </c>
      <c r="CH724" s="171">
        <v>79.2</v>
      </c>
      <c r="CI724" s="171">
        <v>79.2</v>
      </c>
      <c r="CJ724" s="171">
        <v>79.2</v>
      </c>
      <c r="CK724" s="171">
        <v>79.2</v>
      </c>
      <c r="CL724" s="171">
        <v>79.2</v>
      </c>
      <c r="CM724" s="171">
        <v>79.2</v>
      </c>
      <c r="CN724" s="171">
        <v>79.2</v>
      </c>
      <c r="CO724" s="171">
        <v>79.2</v>
      </c>
      <c r="CP724" s="171">
        <v>79.2</v>
      </c>
      <c r="CQ724" s="171">
        <v>79.3</v>
      </c>
      <c r="CR724" s="171">
        <v>79.3</v>
      </c>
      <c r="CS724" s="171">
        <v>79.3</v>
      </c>
      <c r="CT724" s="171">
        <v>79.3</v>
      </c>
      <c r="CU724" s="171">
        <v>79.3</v>
      </c>
      <c r="CV724" s="171">
        <v>79.3</v>
      </c>
      <c r="CW724" s="171">
        <v>79.3</v>
      </c>
      <c r="CX724" s="171">
        <v>76.599999999999994</v>
      </c>
      <c r="CY724" s="171">
        <v>76.599999999999994</v>
      </c>
      <c r="CZ724" s="171">
        <v>85.6</v>
      </c>
      <c r="DA724" s="171">
        <v>85.7</v>
      </c>
      <c r="DB724" s="171">
        <v>85.7</v>
      </c>
      <c r="DC724" s="171">
        <v>85.7</v>
      </c>
      <c r="DD724" s="171">
        <v>85.7</v>
      </c>
      <c r="DE724" s="171">
        <v>85.7</v>
      </c>
      <c r="DF724" s="171">
        <v>85.7</v>
      </c>
      <c r="DG724" s="171">
        <v>85.7</v>
      </c>
      <c r="DH724" s="171">
        <v>85.7</v>
      </c>
      <c r="DI724" s="171">
        <v>85.7</v>
      </c>
      <c r="DJ724" s="171">
        <v>85.7</v>
      </c>
      <c r="DK724" s="171">
        <v>85.7</v>
      </c>
      <c r="DL724" s="171">
        <v>85.7</v>
      </c>
      <c r="DM724" s="171">
        <v>85.7</v>
      </c>
      <c r="DN724" s="171">
        <v>85.7</v>
      </c>
      <c r="DO724" s="171">
        <v>85.7</v>
      </c>
      <c r="DP724" s="171">
        <v>85.7</v>
      </c>
      <c r="DQ724" s="171">
        <v>85.7</v>
      </c>
      <c r="DR724" s="171">
        <v>85.7</v>
      </c>
      <c r="DS724" s="171">
        <v>85.7</v>
      </c>
      <c r="DT724" s="171">
        <v>82</v>
      </c>
    </row>
    <row r="725" spans="1:124" x14ac:dyDescent="0.25">
      <c r="A725" s="169" t="s">
        <v>1843</v>
      </c>
      <c r="B725" s="169" t="s">
        <v>1844</v>
      </c>
      <c r="C725" s="170">
        <v>0.61304000000000003</v>
      </c>
      <c r="D725" s="171">
        <v>100.6</v>
      </c>
      <c r="E725" s="171">
        <v>101.1</v>
      </c>
      <c r="F725" s="171">
        <v>101.9</v>
      </c>
      <c r="G725" s="171">
        <v>101.6</v>
      </c>
      <c r="H725" s="171">
        <v>102.6</v>
      </c>
      <c r="I725" s="171">
        <v>102.5</v>
      </c>
      <c r="J725" s="171">
        <v>101.4</v>
      </c>
      <c r="K725" s="171">
        <v>102.2</v>
      </c>
      <c r="L725" s="171">
        <v>102.8</v>
      </c>
      <c r="M725" s="171">
        <v>103</v>
      </c>
      <c r="N725" s="171">
        <v>103.3</v>
      </c>
      <c r="O725" s="171">
        <v>105</v>
      </c>
      <c r="P725" s="171">
        <v>104.5</v>
      </c>
      <c r="Q725" s="171">
        <v>104.7</v>
      </c>
      <c r="R725" s="171">
        <v>103.9</v>
      </c>
      <c r="S725" s="171">
        <v>102.1</v>
      </c>
      <c r="T725" s="171">
        <v>103.5</v>
      </c>
      <c r="U725" s="171">
        <v>104.7</v>
      </c>
      <c r="V725" s="171">
        <v>102</v>
      </c>
      <c r="W725" s="171">
        <v>103.3</v>
      </c>
      <c r="X725" s="171">
        <v>103</v>
      </c>
      <c r="Y725" s="171">
        <v>103.6</v>
      </c>
      <c r="Z725" s="171">
        <v>103.1</v>
      </c>
      <c r="AA725" s="171">
        <v>103.2</v>
      </c>
      <c r="AB725" s="171">
        <v>103.4</v>
      </c>
      <c r="AC725" s="171">
        <v>104</v>
      </c>
      <c r="AD725" s="171">
        <v>102.6</v>
      </c>
      <c r="AE725" s="171">
        <v>102.8</v>
      </c>
      <c r="AF725" s="171">
        <v>103.6</v>
      </c>
      <c r="AG725" s="171">
        <v>104.2</v>
      </c>
      <c r="AH725" s="171">
        <v>104.6</v>
      </c>
      <c r="AI725" s="171">
        <v>106.7</v>
      </c>
      <c r="AJ725" s="171">
        <v>105.7</v>
      </c>
      <c r="AK725" s="171">
        <v>106.7</v>
      </c>
      <c r="AL725" s="171">
        <v>106.6</v>
      </c>
      <c r="AM725" s="171">
        <v>106.4</v>
      </c>
      <c r="AN725" s="171">
        <v>106.7</v>
      </c>
      <c r="AO725" s="171">
        <v>106.8</v>
      </c>
      <c r="AP725" s="171">
        <v>107.4</v>
      </c>
      <c r="AQ725" s="171">
        <v>106.7</v>
      </c>
      <c r="AR725" s="171">
        <v>106.3</v>
      </c>
      <c r="AS725" s="171">
        <v>105.4</v>
      </c>
      <c r="AT725" s="171">
        <v>105.8</v>
      </c>
      <c r="AU725" s="171">
        <v>105.2</v>
      </c>
      <c r="AV725" s="171">
        <v>106.6</v>
      </c>
      <c r="AW725" s="171">
        <v>107.4</v>
      </c>
      <c r="AX725" s="171">
        <v>106.7</v>
      </c>
      <c r="AY725" s="171">
        <v>106.5</v>
      </c>
      <c r="AZ725" s="171">
        <v>105.2</v>
      </c>
      <c r="BA725" s="171">
        <v>104.5</v>
      </c>
      <c r="BB725" s="171">
        <v>105.1</v>
      </c>
      <c r="BC725" s="171">
        <v>105.7</v>
      </c>
      <c r="BD725" s="171">
        <v>104.8</v>
      </c>
      <c r="BE725" s="171">
        <v>103.8</v>
      </c>
      <c r="BF725" s="171">
        <v>104</v>
      </c>
      <c r="BG725" s="171">
        <v>103.3</v>
      </c>
      <c r="BH725" s="171">
        <v>104.5</v>
      </c>
      <c r="BI725" s="171">
        <v>104.5</v>
      </c>
      <c r="BJ725" s="171">
        <v>104.1</v>
      </c>
      <c r="BK725" s="171">
        <v>104.2</v>
      </c>
      <c r="BL725" s="171">
        <v>103.7</v>
      </c>
      <c r="BM725" s="171">
        <v>103.2</v>
      </c>
      <c r="BN725" s="171">
        <v>103</v>
      </c>
      <c r="BO725" s="171">
        <v>103.3</v>
      </c>
      <c r="BP725" s="171">
        <v>103.7</v>
      </c>
      <c r="BQ725" s="171">
        <v>100.9</v>
      </c>
      <c r="BR725" s="171">
        <v>102.4</v>
      </c>
      <c r="BS725" s="171">
        <v>102.3</v>
      </c>
      <c r="BT725" s="171">
        <v>102.7</v>
      </c>
      <c r="BU725" s="171">
        <v>104.4</v>
      </c>
      <c r="BV725" s="171">
        <v>103.2</v>
      </c>
      <c r="BW725" s="171">
        <v>103.9</v>
      </c>
      <c r="BX725" s="171">
        <v>102.9</v>
      </c>
      <c r="BY725" s="171">
        <v>102</v>
      </c>
      <c r="BZ725" s="171">
        <v>103.1</v>
      </c>
      <c r="CA725" s="171">
        <v>104.2</v>
      </c>
      <c r="CB725" s="171">
        <v>104.2</v>
      </c>
      <c r="CC725" s="171">
        <v>104.5</v>
      </c>
      <c r="CD725" s="171">
        <v>103.4</v>
      </c>
      <c r="CE725" s="171">
        <v>104.5</v>
      </c>
      <c r="CF725" s="171">
        <v>103.8</v>
      </c>
      <c r="CG725" s="171">
        <v>104.8</v>
      </c>
      <c r="CH725" s="171">
        <v>104.3</v>
      </c>
      <c r="CI725" s="171">
        <v>105.5</v>
      </c>
      <c r="CJ725" s="171">
        <v>106</v>
      </c>
      <c r="CK725" s="171">
        <v>105.7</v>
      </c>
      <c r="CL725" s="171">
        <v>105.7</v>
      </c>
      <c r="CM725" s="171">
        <v>105.5</v>
      </c>
      <c r="CN725" s="171">
        <v>106</v>
      </c>
      <c r="CO725" s="171">
        <v>106.3</v>
      </c>
      <c r="CP725" s="171">
        <v>104.4</v>
      </c>
      <c r="CQ725" s="171">
        <v>105.2</v>
      </c>
      <c r="CR725" s="171">
        <v>106.6</v>
      </c>
      <c r="CS725" s="171">
        <v>105.8</v>
      </c>
      <c r="CT725" s="171">
        <v>106.3</v>
      </c>
      <c r="CU725" s="171">
        <v>106.1</v>
      </c>
      <c r="CV725" s="171">
        <v>105.8</v>
      </c>
      <c r="CW725" s="171">
        <v>105</v>
      </c>
      <c r="CX725" s="171">
        <v>105.1</v>
      </c>
      <c r="CY725" s="171">
        <v>106</v>
      </c>
      <c r="CZ725" s="171">
        <v>106.3</v>
      </c>
      <c r="DA725" s="171">
        <v>106.4</v>
      </c>
      <c r="DB725" s="171">
        <v>106.5</v>
      </c>
      <c r="DC725" s="171">
        <v>105.2</v>
      </c>
      <c r="DD725" s="171">
        <v>108.3</v>
      </c>
      <c r="DE725" s="171">
        <v>109.3</v>
      </c>
      <c r="DF725" s="171">
        <v>111.2</v>
      </c>
      <c r="DG725" s="171">
        <v>111.7</v>
      </c>
      <c r="DH725" s="171">
        <v>113.8</v>
      </c>
      <c r="DI725" s="171">
        <v>115.5</v>
      </c>
      <c r="DJ725" s="171">
        <v>117.9</v>
      </c>
      <c r="DK725" s="171">
        <v>120.8</v>
      </c>
      <c r="DL725" s="171">
        <v>121.1</v>
      </c>
      <c r="DM725" s="171">
        <v>122.7</v>
      </c>
      <c r="DN725" s="171">
        <v>122.1</v>
      </c>
      <c r="DO725" s="171">
        <v>122.1</v>
      </c>
      <c r="DP725" s="171">
        <v>122.9</v>
      </c>
      <c r="DQ725" s="171">
        <v>120.8</v>
      </c>
      <c r="DR725" s="171">
        <v>122.9</v>
      </c>
      <c r="DS725" s="171">
        <v>124.2</v>
      </c>
      <c r="DT725" s="171">
        <v>127.3</v>
      </c>
    </row>
    <row r="726" spans="1:124" x14ac:dyDescent="0.25">
      <c r="A726" s="169" t="s">
        <v>1845</v>
      </c>
      <c r="B726" s="169" t="s">
        <v>1846</v>
      </c>
      <c r="C726" s="170">
        <v>0.16150999999999999</v>
      </c>
      <c r="D726" s="171">
        <v>106.1</v>
      </c>
      <c r="E726" s="171">
        <v>105.8</v>
      </c>
      <c r="F726" s="171">
        <v>106.4</v>
      </c>
      <c r="G726" s="171">
        <v>106.5</v>
      </c>
      <c r="H726" s="171">
        <v>107.2</v>
      </c>
      <c r="I726" s="171">
        <v>108.4</v>
      </c>
      <c r="J726" s="171">
        <v>106.2</v>
      </c>
      <c r="K726" s="171">
        <v>106.7</v>
      </c>
      <c r="L726" s="171">
        <v>106.6</v>
      </c>
      <c r="M726" s="171">
        <v>104.9</v>
      </c>
      <c r="N726" s="171">
        <v>104.8</v>
      </c>
      <c r="O726" s="171">
        <v>104.8</v>
      </c>
      <c r="P726" s="171">
        <v>105.3</v>
      </c>
      <c r="Q726" s="171">
        <v>105.8</v>
      </c>
      <c r="R726" s="171">
        <v>106.5</v>
      </c>
      <c r="S726" s="171">
        <v>106.4</v>
      </c>
      <c r="T726" s="171">
        <v>106.6</v>
      </c>
      <c r="U726" s="171">
        <v>106.6</v>
      </c>
      <c r="V726" s="171">
        <v>107.4</v>
      </c>
      <c r="W726" s="171">
        <v>106.7</v>
      </c>
      <c r="X726" s="171">
        <v>106.5</v>
      </c>
      <c r="Y726" s="171">
        <v>106.3</v>
      </c>
      <c r="Z726" s="171">
        <v>106.8</v>
      </c>
      <c r="AA726" s="171">
        <v>107.1</v>
      </c>
      <c r="AB726" s="171">
        <v>108.3</v>
      </c>
      <c r="AC726" s="171">
        <v>108.2</v>
      </c>
      <c r="AD726" s="171">
        <v>109.6</v>
      </c>
      <c r="AE726" s="171">
        <v>110.7</v>
      </c>
      <c r="AF726" s="171">
        <v>111</v>
      </c>
      <c r="AG726" s="171">
        <v>112.5</v>
      </c>
      <c r="AH726" s="171">
        <v>112.5</v>
      </c>
      <c r="AI726" s="171">
        <v>113.7</v>
      </c>
      <c r="AJ726" s="171">
        <v>113.1</v>
      </c>
      <c r="AK726" s="171">
        <v>114.3</v>
      </c>
      <c r="AL726" s="171">
        <v>114.4</v>
      </c>
      <c r="AM726" s="171">
        <v>114.4</v>
      </c>
      <c r="AN726" s="171">
        <v>114.7</v>
      </c>
      <c r="AO726" s="171">
        <v>116.9</v>
      </c>
      <c r="AP726" s="171">
        <v>115.8</v>
      </c>
      <c r="AQ726" s="171">
        <v>114.8</v>
      </c>
      <c r="AR726" s="171">
        <v>115.8</v>
      </c>
      <c r="AS726" s="171">
        <v>115.7</v>
      </c>
      <c r="AT726" s="171">
        <v>116.4</v>
      </c>
      <c r="AU726" s="171">
        <v>115.9</v>
      </c>
      <c r="AV726" s="171">
        <v>115.9</v>
      </c>
      <c r="AW726" s="171">
        <v>115.8</v>
      </c>
      <c r="AX726" s="171">
        <v>114.5</v>
      </c>
      <c r="AY726" s="171">
        <v>114.4</v>
      </c>
      <c r="AZ726" s="171">
        <v>114</v>
      </c>
      <c r="BA726" s="171">
        <v>114.6</v>
      </c>
      <c r="BB726" s="171">
        <v>114.9</v>
      </c>
      <c r="BC726" s="171">
        <v>114.2</v>
      </c>
      <c r="BD726" s="171">
        <v>114.5</v>
      </c>
      <c r="BE726" s="171">
        <v>113.6</v>
      </c>
      <c r="BF726" s="171">
        <v>114.1</v>
      </c>
      <c r="BG726" s="171">
        <v>114</v>
      </c>
      <c r="BH726" s="171">
        <v>114.7</v>
      </c>
      <c r="BI726" s="171">
        <v>114.6</v>
      </c>
      <c r="BJ726" s="171">
        <v>113.9</v>
      </c>
      <c r="BK726" s="171">
        <v>114.2</v>
      </c>
      <c r="BL726" s="171">
        <v>114.1</v>
      </c>
      <c r="BM726" s="171">
        <v>114.4</v>
      </c>
      <c r="BN726" s="171">
        <v>115.5</v>
      </c>
      <c r="BO726" s="171">
        <v>115.2</v>
      </c>
      <c r="BP726" s="171">
        <v>115</v>
      </c>
      <c r="BQ726" s="171">
        <v>115.1</v>
      </c>
      <c r="BR726" s="171">
        <v>115.7</v>
      </c>
      <c r="BS726" s="171">
        <v>115.2</v>
      </c>
      <c r="BT726" s="171">
        <v>115.3</v>
      </c>
      <c r="BU726" s="171">
        <v>116.1</v>
      </c>
      <c r="BV726" s="171">
        <v>115.9</v>
      </c>
      <c r="BW726" s="171">
        <v>116.2</v>
      </c>
      <c r="BX726" s="171">
        <v>116</v>
      </c>
      <c r="BY726" s="171">
        <v>117.2</v>
      </c>
      <c r="BZ726" s="171">
        <v>117.4</v>
      </c>
      <c r="CA726" s="171">
        <v>117.9</v>
      </c>
      <c r="CB726" s="171">
        <v>118.7</v>
      </c>
      <c r="CC726" s="171">
        <v>118.5</v>
      </c>
      <c r="CD726" s="171">
        <v>118.8</v>
      </c>
      <c r="CE726" s="171">
        <v>118.8</v>
      </c>
      <c r="CF726" s="171">
        <v>118.7</v>
      </c>
      <c r="CG726" s="171">
        <v>118.6</v>
      </c>
      <c r="CH726" s="171">
        <v>119.1</v>
      </c>
      <c r="CI726" s="171">
        <v>118.5</v>
      </c>
      <c r="CJ726" s="171">
        <v>119.5</v>
      </c>
      <c r="CK726" s="171">
        <v>119.4</v>
      </c>
      <c r="CL726" s="171">
        <v>119.3</v>
      </c>
      <c r="CM726" s="171">
        <v>120.1</v>
      </c>
      <c r="CN726" s="171">
        <v>120.3</v>
      </c>
      <c r="CO726" s="171">
        <v>120.1</v>
      </c>
      <c r="CP726" s="171">
        <v>120.2</v>
      </c>
      <c r="CQ726" s="171">
        <v>120</v>
      </c>
      <c r="CR726" s="171">
        <v>120.1</v>
      </c>
      <c r="CS726" s="171">
        <v>120.1</v>
      </c>
      <c r="CT726" s="171">
        <v>119.6</v>
      </c>
      <c r="CU726" s="171">
        <v>119.9</v>
      </c>
      <c r="CV726" s="171">
        <v>119.9</v>
      </c>
      <c r="CW726" s="171">
        <v>117.7</v>
      </c>
      <c r="CX726" s="171">
        <v>117</v>
      </c>
      <c r="CY726" s="171">
        <v>117.4</v>
      </c>
      <c r="CZ726" s="171">
        <v>119.4</v>
      </c>
      <c r="DA726" s="171">
        <v>119.9</v>
      </c>
      <c r="DB726" s="171">
        <v>120.4</v>
      </c>
      <c r="DC726" s="171">
        <v>120.2</v>
      </c>
      <c r="DD726" s="171">
        <v>120.8</v>
      </c>
      <c r="DE726" s="171">
        <v>120.1</v>
      </c>
      <c r="DF726" s="171">
        <v>119.5</v>
      </c>
      <c r="DG726" s="171">
        <v>120.4</v>
      </c>
      <c r="DH726" s="171">
        <v>120.3</v>
      </c>
      <c r="DI726" s="171">
        <v>120.4</v>
      </c>
      <c r="DJ726" s="171">
        <v>120.3</v>
      </c>
      <c r="DK726" s="171">
        <v>120.4</v>
      </c>
      <c r="DL726" s="171">
        <v>121</v>
      </c>
      <c r="DM726" s="171">
        <v>120.8</v>
      </c>
      <c r="DN726" s="171">
        <v>121.4</v>
      </c>
      <c r="DO726" s="171">
        <v>123.8</v>
      </c>
      <c r="DP726" s="171">
        <v>123.1</v>
      </c>
      <c r="DQ726" s="171">
        <v>123.7</v>
      </c>
      <c r="DR726" s="171">
        <v>124.9</v>
      </c>
      <c r="DS726" s="171">
        <v>124.9</v>
      </c>
      <c r="DT726" s="171">
        <v>125.1</v>
      </c>
    </row>
    <row r="727" spans="1:124" x14ac:dyDescent="0.25">
      <c r="A727" s="169" t="s">
        <v>1847</v>
      </c>
      <c r="B727" s="169" t="s">
        <v>1848</v>
      </c>
      <c r="C727" s="170">
        <v>4.4179999999999997E-2</v>
      </c>
      <c r="D727" s="171">
        <v>104.3</v>
      </c>
      <c r="E727" s="171">
        <v>103.2</v>
      </c>
      <c r="F727" s="171">
        <v>105.2</v>
      </c>
      <c r="G727" s="171">
        <v>105</v>
      </c>
      <c r="H727" s="171">
        <v>105</v>
      </c>
      <c r="I727" s="171">
        <v>103.1</v>
      </c>
      <c r="J727" s="171">
        <v>103.1</v>
      </c>
      <c r="K727" s="171">
        <v>104.2</v>
      </c>
      <c r="L727" s="171">
        <v>104.9</v>
      </c>
      <c r="M727" s="171">
        <v>104.2</v>
      </c>
      <c r="N727" s="171">
        <v>103.8</v>
      </c>
      <c r="O727" s="171">
        <v>104.7</v>
      </c>
      <c r="P727" s="171">
        <v>104.5</v>
      </c>
      <c r="Q727" s="171">
        <v>105.1</v>
      </c>
      <c r="R727" s="171">
        <v>106.1</v>
      </c>
      <c r="S727" s="171">
        <v>105.8</v>
      </c>
      <c r="T727" s="171">
        <v>106.4</v>
      </c>
      <c r="U727" s="171">
        <v>106.4</v>
      </c>
      <c r="V727" s="171">
        <v>107.3</v>
      </c>
      <c r="W727" s="171">
        <v>104.5</v>
      </c>
      <c r="X727" s="171">
        <v>106.5</v>
      </c>
      <c r="Y727" s="171">
        <v>105.7</v>
      </c>
      <c r="Z727" s="171">
        <v>105.9</v>
      </c>
      <c r="AA727" s="171">
        <v>107.1</v>
      </c>
      <c r="AB727" s="171">
        <v>107.4</v>
      </c>
      <c r="AC727" s="171">
        <v>109.7</v>
      </c>
      <c r="AD727" s="171">
        <v>112.4</v>
      </c>
      <c r="AE727" s="171">
        <v>114.1</v>
      </c>
      <c r="AF727" s="171">
        <v>114.2</v>
      </c>
      <c r="AG727" s="171">
        <v>114.4</v>
      </c>
      <c r="AH727" s="171">
        <v>114.3</v>
      </c>
      <c r="AI727" s="171">
        <v>118.6</v>
      </c>
      <c r="AJ727" s="171">
        <v>118.9</v>
      </c>
      <c r="AK727" s="171">
        <v>119.2</v>
      </c>
      <c r="AL727" s="171">
        <v>119.4</v>
      </c>
      <c r="AM727" s="171">
        <v>119.6</v>
      </c>
      <c r="AN727" s="171">
        <v>120.3</v>
      </c>
      <c r="AO727" s="171">
        <v>124.2</v>
      </c>
      <c r="AP727" s="171">
        <v>124.3</v>
      </c>
      <c r="AQ727" s="171">
        <v>124.6</v>
      </c>
      <c r="AR727" s="171">
        <v>125.8</v>
      </c>
      <c r="AS727" s="171">
        <v>125.9</v>
      </c>
      <c r="AT727" s="171">
        <v>126.5</v>
      </c>
      <c r="AU727" s="171">
        <v>125.1</v>
      </c>
      <c r="AV727" s="171">
        <v>125</v>
      </c>
      <c r="AW727" s="171">
        <v>124.8</v>
      </c>
      <c r="AX727" s="171">
        <v>120.4</v>
      </c>
      <c r="AY727" s="171">
        <v>121.1</v>
      </c>
      <c r="AZ727" s="171">
        <v>118.5</v>
      </c>
      <c r="BA727" s="171">
        <v>120.7</v>
      </c>
      <c r="BB727" s="171">
        <v>122.1</v>
      </c>
      <c r="BC727" s="171">
        <v>119.8</v>
      </c>
      <c r="BD727" s="171">
        <v>121.3</v>
      </c>
      <c r="BE727" s="171">
        <v>119.1</v>
      </c>
      <c r="BF727" s="171">
        <v>119.7</v>
      </c>
      <c r="BG727" s="171">
        <v>119.6</v>
      </c>
      <c r="BH727" s="171">
        <v>119.8</v>
      </c>
      <c r="BI727" s="171">
        <v>119.6</v>
      </c>
      <c r="BJ727" s="171">
        <v>117.1</v>
      </c>
      <c r="BK727" s="171">
        <v>118.2</v>
      </c>
      <c r="BL727" s="171">
        <v>118.2</v>
      </c>
      <c r="BM727" s="171">
        <v>119</v>
      </c>
      <c r="BN727" s="171">
        <v>123.2</v>
      </c>
      <c r="BO727" s="171">
        <v>119.9</v>
      </c>
      <c r="BP727" s="171">
        <v>119.4</v>
      </c>
      <c r="BQ727" s="171">
        <v>119.5</v>
      </c>
      <c r="BR727" s="171">
        <v>121.7</v>
      </c>
      <c r="BS727" s="171">
        <v>119.9</v>
      </c>
      <c r="BT727" s="171">
        <v>120.2</v>
      </c>
      <c r="BU727" s="171">
        <v>120.8</v>
      </c>
      <c r="BV727" s="171">
        <v>120</v>
      </c>
      <c r="BW727" s="171">
        <v>120.7</v>
      </c>
      <c r="BX727" s="171">
        <v>118.2</v>
      </c>
      <c r="BY727" s="171">
        <v>121.2</v>
      </c>
      <c r="BZ727" s="171">
        <v>119.6</v>
      </c>
      <c r="CA727" s="171">
        <v>121.6</v>
      </c>
      <c r="CB727" s="171">
        <v>122.7</v>
      </c>
      <c r="CC727" s="171">
        <v>122</v>
      </c>
      <c r="CD727" s="171">
        <v>123.1</v>
      </c>
      <c r="CE727" s="171">
        <v>123</v>
      </c>
      <c r="CF727" s="171">
        <v>122</v>
      </c>
      <c r="CG727" s="171">
        <v>121.7</v>
      </c>
      <c r="CH727" s="171">
        <v>123.3</v>
      </c>
      <c r="CI727" s="171">
        <v>121.1</v>
      </c>
      <c r="CJ727" s="171">
        <v>121.8</v>
      </c>
      <c r="CK727" s="171">
        <v>121.4</v>
      </c>
      <c r="CL727" s="171">
        <v>120.9</v>
      </c>
      <c r="CM727" s="171">
        <v>123.4</v>
      </c>
      <c r="CN727" s="171">
        <v>123.8</v>
      </c>
      <c r="CO727" s="171">
        <v>122.9</v>
      </c>
      <c r="CP727" s="171">
        <v>123.1</v>
      </c>
      <c r="CQ727" s="171">
        <v>122.5</v>
      </c>
      <c r="CR727" s="171">
        <v>122.5</v>
      </c>
      <c r="CS727" s="171">
        <v>122.4</v>
      </c>
      <c r="CT727" s="171">
        <v>120.7</v>
      </c>
      <c r="CU727" s="171">
        <v>121.8</v>
      </c>
      <c r="CV727" s="171">
        <v>121.8</v>
      </c>
      <c r="CW727" s="171">
        <v>123.9</v>
      </c>
      <c r="CX727" s="171">
        <v>121.8</v>
      </c>
      <c r="CY727" s="171">
        <v>122.8</v>
      </c>
      <c r="CZ727" s="171">
        <v>125.1</v>
      </c>
      <c r="DA727" s="171">
        <v>125.5</v>
      </c>
      <c r="DB727" s="171">
        <v>127.4</v>
      </c>
      <c r="DC727" s="171">
        <v>126.5</v>
      </c>
      <c r="DD727" s="171">
        <v>127.5</v>
      </c>
      <c r="DE727" s="171">
        <v>124.7</v>
      </c>
      <c r="DF727" s="171">
        <v>122.8</v>
      </c>
      <c r="DG727" s="171">
        <v>124.9</v>
      </c>
      <c r="DH727" s="171">
        <v>125</v>
      </c>
      <c r="DI727" s="171">
        <v>126</v>
      </c>
      <c r="DJ727" s="171">
        <v>125.3</v>
      </c>
      <c r="DK727" s="171">
        <v>125.8</v>
      </c>
      <c r="DL727" s="171">
        <v>126.2</v>
      </c>
      <c r="DM727" s="171">
        <v>125.9</v>
      </c>
      <c r="DN727" s="171">
        <v>127.5</v>
      </c>
      <c r="DO727" s="171">
        <v>129.1</v>
      </c>
      <c r="DP727" s="171">
        <v>126.9</v>
      </c>
      <c r="DQ727" s="171">
        <v>127.9</v>
      </c>
      <c r="DR727" s="171">
        <v>128.69999999999999</v>
      </c>
      <c r="DS727" s="171">
        <v>128.69999999999999</v>
      </c>
      <c r="DT727" s="171">
        <v>129.4</v>
      </c>
    </row>
    <row r="728" spans="1:124" x14ac:dyDescent="0.25">
      <c r="A728" s="169" t="s">
        <v>1849</v>
      </c>
      <c r="B728" s="169" t="s">
        <v>1850</v>
      </c>
      <c r="C728" s="170">
        <v>2.5999999999999998E-4</v>
      </c>
      <c r="D728" s="171">
        <v>104.4</v>
      </c>
      <c r="E728" s="171">
        <v>104.6</v>
      </c>
      <c r="F728" s="171">
        <v>104.2</v>
      </c>
      <c r="G728" s="171">
        <v>105.1</v>
      </c>
      <c r="H728" s="171">
        <v>105.5</v>
      </c>
      <c r="I728" s="171">
        <v>104.8</v>
      </c>
      <c r="J728" s="171">
        <v>107.8</v>
      </c>
      <c r="K728" s="171">
        <v>109.3</v>
      </c>
      <c r="L728" s="171">
        <v>105.3</v>
      </c>
      <c r="M728" s="171">
        <v>107.8</v>
      </c>
      <c r="N728" s="171">
        <v>106.7</v>
      </c>
      <c r="O728" s="171">
        <v>106.7</v>
      </c>
      <c r="P728" s="171">
        <v>109.9</v>
      </c>
      <c r="Q728" s="171">
        <v>109.5</v>
      </c>
      <c r="R728" s="171">
        <v>107.1</v>
      </c>
      <c r="S728" s="171">
        <v>107.2</v>
      </c>
      <c r="T728" s="171">
        <v>108.4</v>
      </c>
      <c r="U728" s="171">
        <v>108.8</v>
      </c>
      <c r="V728" s="171">
        <v>107.4</v>
      </c>
      <c r="W728" s="171">
        <v>110.3</v>
      </c>
      <c r="X728" s="171">
        <v>110.1</v>
      </c>
      <c r="Y728" s="171">
        <v>110.6</v>
      </c>
      <c r="Z728" s="171">
        <v>110.5</v>
      </c>
      <c r="AA728" s="171">
        <v>110.9</v>
      </c>
      <c r="AB728" s="171">
        <v>113.7</v>
      </c>
      <c r="AC728" s="171">
        <v>112.9</v>
      </c>
      <c r="AD728" s="171">
        <v>113.5</v>
      </c>
      <c r="AE728" s="171">
        <v>112.9</v>
      </c>
      <c r="AF728" s="171">
        <v>112.7</v>
      </c>
      <c r="AG728" s="171">
        <v>111.8</v>
      </c>
      <c r="AH728" s="171">
        <v>112.9</v>
      </c>
      <c r="AI728" s="171">
        <v>112.7</v>
      </c>
      <c r="AJ728" s="171">
        <v>114.5</v>
      </c>
      <c r="AK728" s="171">
        <v>116.9</v>
      </c>
      <c r="AL728" s="171">
        <v>116.7</v>
      </c>
      <c r="AM728" s="171">
        <v>116.6</v>
      </c>
      <c r="AN728" s="171">
        <v>117</v>
      </c>
      <c r="AO728" s="171">
        <v>117.3</v>
      </c>
      <c r="AP728" s="171">
        <v>115.4</v>
      </c>
      <c r="AQ728" s="171">
        <v>115.8</v>
      </c>
      <c r="AR728" s="171">
        <v>115.5</v>
      </c>
      <c r="AS728" s="171">
        <v>114.1</v>
      </c>
      <c r="AT728" s="171">
        <v>111.4</v>
      </c>
      <c r="AU728" s="171">
        <v>115.7</v>
      </c>
      <c r="AV728" s="171">
        <v>115.9</v>
      </c>
      <c r="AW728" s="171">
        <v>115.7</v>
      </c>
      <c r="AX728" s="171">
        <v>114.8</v>
      </c>
      <c r="AY728" s="171">
        <v>113.6</v>
      </c>
      <c r="AZ728" s="171">
        <v>114.1</v>
      </c>
      <c r="BA728" s="171">
        <v>113.7</v>
      </c>
      <c r="BB728" s="171">
        <v>113.7</v>
      </c>
      <c r="BC728" s="171">
        <v>115.2</v>
      </c>
      <c r="BD728" s="171">
        <v>115.4</v>
      </c>
      <c r="BE728" s="171">
        <v>115.6</v>
      </c>
      <c r="BF728" s="171">
        <v>117.7</v>
      </c>
      <c r="BG728" s="171">
        <v>116.9</v>
      </c>
      <c r="BH728" s="171">
        <v>117.8</v>
      </c>
      <c r="BI728" s="171">
        <v>119.1</v>
      </c>
      <c r="BJ728" s="171">
        <v>119.8</v>
      </c>
      <c r="BK728" s="171">
        <v>120.9</v>
      </c>
      <c r="BL728" s="171">
        <v>120.4</v>
      </c>
      <c r="BM728" s="171">
        <v>118.7</v>
      </c>
      <c r="BN728" s="171">
        <v>119</v>
      </c>
      <c r="BO728" s="171">
        <v>119.9</v>
      </c>
      <c r="BP728" s="171">
        <v>119.7</v>
      </c>
      <c r="BQ728" s="171">
        <v>119</v>
      </c>
      <c r="BR728" s="171">
        <v>119.1</v>
      </c>
      <c r="BS728" s="171">
        <v>118.5</v>
      </c>
      <c r="BT728" s="171">
        <v>118.8</v>
      </c>
      <c r="BU728" s="171">
        <v>118.7</v>
      </c>
      <c r="BV728" s="171">
        <v>120.6</v>
      </c>
      <c r="BW728" s="171">
        <v>119</v>
      </c>
      <c r="BX728" s="171">
        <v>121.1</v>
      </c>
      <c r="BY728" s="171">
        <v>122</v>
      </c>
      <c r="BZ728" s="171">
        <v>121.1</v>
      </c>
      <c r="CA728" s="171">
        <v>122.4</v>
      </c>
      <c r="CB728" s="171">
        <v>124.1</v>
      </c>
      <c r="CC728" s="171">
        <v>120.4</v>
      </c>
      <c r="CD728" s="171">
        <v>120.4</v>
      </c>
      <c r="CE728" s="171">
        <v>121.2</v>
      </c>
      <c r="CF728" s="171">
        <v>119</v>
      </c>
      <c r="CG728" s="171">
        <v>118.5</v>
      </c>
      <c r="CH728" s="171">
        <v>116.5</v>
      </c>
      <c r="CI728" s="171">
        <v>117.6</v>
      </c>
      <c r="CJ728" s="171">
        <v>116.5</v>
      </c>
      <c r="CK728" s="171">
        <v>117.3</v>
      </c>
      <c r="CL728" s="171">
        <v>115.8</v>
      </c>
      <c r="CM728" s="171">
        <v>114.2</v>
      </c>
      <c r="CN728" s="171">
        <v>113.2</v>
      </c>
      <c r="CO728" s="171">
        <v>115.5</v>
      </c>
      <c r="CP728" s="171">
        <v>115.3</v>
      </c>
      <c r="CQ728" s="171">
        <v>118.4</v>
      </c>
      <c r="CR728" s="171">
        <v>118.5</v>
      </c>
      <c r="CS728" s="171">
        <v>117.1</v>
      </c>
      <c r="CT728" s="171">
        <v>114.1</v>
      </c>
      <c r="CU728" s="171">
        <v>114.4</v>
      </c>
      <c r="CV728" s="171">
        <v>114.3</v>
      </c>
      <c r="CW728" s="171">
        <v>113.6</v>
      </c>
      <c r="CX728" s="171">
        <v>113.6</v>
      </c>
      <c r="CY728" s="171">
        <v>113.9</v>
      </c>
      <c r="CZ728" s="171">
        <v>115.6</v>
      </c>
      <c r="DA728" s="171">
        <v>115.3</v>
      </c>
      <c r="DB728" s="171">
        <v>114.9</v>
      </c>
      <c r="DC728" s="171">
        <v>115.6</v>
      </c>
      <c r="DD728" s="171">
        <v>117.6</v>
      </c>
      <c r="DE728" s="171">
        <v>119.1</v>
      </c>
      <c r="DF728" s="171">
        <v>122.2</v>
      </c>
      <c r="DG728" s="171">
        <v>120.8</v>
      </c>
      <c r="DH728" s="171">
        <v>121.7</v>
      </c>
      <c r="DI728" s="171">
        <v>122</v>
      </c>
      <c r="DJ728" s="171">
        <v>121.1</v>
      </c>
      <c r="DK728" s="171">
        <v>121.1</v>
      </c>
      <c r="DL728" s="171">
        <v>121</v>
      </c>
      <c r="DM728" s="171">
        <v>121.5</v>
      </c>
      <c r="DN728" s="171">
        <v>121.4</v>
      </c>
      <c r="DO728" s="171">
        <v>122.9</v>
      </c>
      <c r="DP728" s="171">
        <v>121.9</v>
      </c>
      <c r="DQ728" s="171">
        <v>121.5</v>
      </c>
      <c r="DR728" s="171">
        <v>120.2</v>
      </c>
      <c r="DS728" s="171">
        <v>122</v>
      </c>
      <c r="DT728" s="171">
        <v>123</v>
      </c>
    </row>
    <row r="729" spans="1:124" x14ac:dyDescent="0.25">
      <c r="A729" s="169" t="s">
        <v>1851</v>
      </c>
      <c r="B729" s="169" t="s">
        <v>1852</v>
      </c>
      <c r="C729" s="170">
        <v>4.0169999999999997E-2</v>
      </c>
      <c r="D729" s="171">
        <v>100.2</v>
      </c>
      <c r="E729" s="171">
        <v>100.2</v>
      </c>
      <c r="F729" s="171">
        <v>100.2</v>
      </c>
      <c r="G729" s="171">
        <v>100.2</v>
      </c>
      <c r="H729" s="171">
        <v>100.2</v>
      </c>
      <c r="I729" s="171">
        <v>100.2</v>
      </c>
      <c r="J729" s="171">
        <v>100.2</v>
      </c>
      <c r="K729" s="171">
        <v>100.2</v>
      </c>
      <c r="L729" s="171">
        <v>100.2</v>
      </c>
      <c r="M729" s="171">
        <v>100.2</v>
      </c>
      <c r="N729" s="171">
        <v>100.2</v>
      </c>
      <c r="O729" s="171">
        <v>100.2</v>
      </c>
      <c r="P729" s="171">
        <v>100.2</v>
      </c>
      <c r="Q729" s="171">
        <v>100.2</v>
      </c>
      <c r="R729" s="171">
        <v>100.2</v>
      </c>
      <c r="S729" s="171">
        <v>100.2</v>
      </c>
      <c r="T729" s="171">
        <v>100.2</v>
      </c>
      <c r="U729" s="171">
        <v>100.2</v>
      </c>
      <c r="V729" s="171">
        <v>100.2</v>
      </c>
      <c r="W729" s="171">
        <v>100.2</v>
      </c>
      <c r="X729" s="171">
        <v>100.2</v>
      </c>
      <c r="Y729" s="171">
        <v>100.2</v>
      </c>
      <c r="Z729" s="171">
        <v>100.2</v>
      </c>
      <c r="AA729" s="171">
        <v>100.2</v>
      </c>
      <c r="AB729" s="171">
        <v>100.2</v>
      </c>
      <c r="AC729" s="171">
        <v>100.2</v>
      </c>
      <c r="AD729" s="171">
        <v>100.2</v>
      </c>
      <c r="AE729" s="171">
        <v>100.2</v>
      </c>
      <c r="AF729" s="171">
        <v>100.2</v>
      </c>
      <c r="AG729" s="171">
        <v>100.2</v>
      </c>
      <c r="AH729" s="171">
        <v>100.2</v>
      </c>
      <c r="AI729" s="171">
        <v>100.2</v>
      </c>
      <c r="AJ729" s="171">
        <v>100.2</v>
      </c>
      <c r="AK729" s="171">
        <v>100.2</v>
      </c>
      <c r="AL729" s="171">
        <v>100.2</v>
      </c>
      <c r="AM729" s="171">
        <v>100.2</v>
      </c>
      <c r="AN729" s="171">
        <v>100.2</v>
      </c>
      <c r="AO729" s="171">
        <v>100.2</v>
      </c>
      <c r="AP729" s="171">
        <v>100.2</v>
      </c>
      <c r="AQ729" s="171">
        <v>100.2</v>
      </c>
      <c r="AR729" s="171">
        <v>103.2</v>
      </c>
      <c r="AS729" s="171">
        <v>103.2</v>
      </c>
      <c r="AT729" s="171">
        <v>104.2</v>
      </c>
      <c r="AU729" s="171">
        <v>104.2</v>
      </c>
      <c r="AV729" s="171">
        <v>104.2</v>
      </c>
      <c r="AW729" s="171">
        <v>104.2</v>
      </c>
      <c r="AX729" s="171">
        <v>104.2</v>
      </c>
      <c r="AY729" s="171">
        <v>104.2</v>
      </c>
      <c r="AZ729" s="171">
        <v>105.2</v>
      </c>
      <c r="BA729" s="171">
        <v>105.2</v>
      </c>
      <c r="BB729" s="171">
        <v>105.2</v>
      </c>
      <c r="BC729" s="171">
        <v>105.2</v>
      </c>
      <c r="BD729" s="171">
        <v>105.2</v>
      </c>
      <c r="BE729" s="171">
        <v>105.2</v>
      </c>
      <c r="BF729" s="171">
        <v>105.2</v>
      </c>
      <c r="BG729" s="171">
        <v>105.2</v>
      </c>
      <c r="BH729" s="171">
        <v>105.2</v>
      </c>
      <c r="BI729" s="171">
        <v>105.2</v>
      </c>
      <c r="BJ729" s="171">
        <v>105.2</v>
      </c>
      <c r="BK729" s="171">
        <v>105.2</v>
      </c>
      <c r="BL729" s="171">
        <v>105.2</v>
      </c>
      <c r="BM729" s="171">
        <v>105.2</v>
      </c>
      <c r="BN729" s="171">
        <v>105.2</v>
      </c>
      <c r="BO729" s="171">
        <v>105.2</v>
      </c>
      <c r="BP729" s="171">
        <v>105.2</v>
      </c>
      <c r="BQ729" s="171">
        <v>105.2</v>
      </c>
      <c r="BR729" s="171">
        <v>105.2</v>
      </c>
      <c r="BS729" s="171">
        <v>105.2</v>
      </c>
      <c r="BT729" s="171">
        <v>105.2</v>
      </c>
      <c r="BU729" s="171">
        <v>107.5</v>
      </c>
      <c r="BV729" s="171">
        <v>107.7</v>
      </c>
      <c r="BW729" s="171">
        <v>108.2</v>
      </c>
      <c r="BX729" s="171">
        <v>110</v>
      </c>
      <c r="BY729" s="171">
        <v>109.4</v>
      </c>
      <c r="BZ729" s="171">
        <v>111.3</v>
      </c>
      <c r="CA729" s="171">
        <v>110.1</v>
      </c>
      <c r="CB729" s="171">
        <v>110.1</v>
      </c>
      <c r="CC729" s="171">
        <v>110.1</v>
      </c>
      <c r="CD729" s="171">
        <v>110.1</v>
      </c>
      <c r="CE729" s="171">
        <v>110.1</v>
      </c>
      <c r="CF729" s="171">
        <v>110.1</v>
      </c>
      <c r="CG729" s="171">
        <v>110.1</v>
      </c>
      <c r="CH729" s="171">
        <v>110.1</v>
      </c>
      <c r="CI729" s="171">
        <v>110.1</v>
      </c>
      <c r="CJ729" s="171">
        <v>113.1</v>
      </c>
      <c r="CK729" s="171">
        <v>113.1</v>
      </c>
      <c r="CL729" s="171">
        <v>113.1</v>
      </c>
      <c r="CM729" s="171">
        <v>113.1</v>
      </c>
      <c r="CN729" s="171">
        <v>113.1</v>
      </c>
      <c r="CO729" s="171">
        <v>113.1</v>
      </c>
      <c r="CP729" s="171">
        <v>113.1</v>
      </c>
      <c r="CQ729" s="171">
        <v>113.1</v>
      </c>
      <c r="CR729" s="171">
        <v>113.1</v>
      </c>
      <c r="CS729" s="171">
        <v>113.1</v>
      </c>
      <c r="CT729" s="171">
        <v>113.1</v>
      </c>
      <c r="CU729" s="171">
        <v>113.1</v>
      </c>
      <c r="CV729" s="171">
        <v>113.1</v>
      </c>
      <c r="CW729" s="171">
        <v>113.1</v>
      </c>
      <c r="CX729" s="171">
        <v>113.1</v>
      </c>
      <c r="CY729" s="171">
        <v>113.1</v>
      </c>
      <c r="CZ729" s="171">
        <v>113.1</v>
      </c>
      <c r="DA729" s="171">
        <v>115</v>
      </c>
      <c r="DB729" s="171">
        <v>115</v>
      </c>
      <c r="DC729" s="171">
        <v>115</v>
      </c>
      <c r="DD729" s="171">
        <v>115</v>
      </c>
      <c r="DE729" s="171">
        <v>115</v>
      </c>
      <c r="DF729" s="171">
        <v>115</v>
      </c>
      <c r="DG729" s="171">
        <v>115</v>
      </c>
      <c r="DH729" s="171">
        <v>115</v>
      </c>
      <c r="DI729" s="171">
        <v>115</v>
      </c>
      <c r="DJ729" s="171">
        <v>115</v>
      </c>
      <c r="DK729" s="171">
        <v>115</v>
      </c>
      <c r="DL729" s="171">
        <v>115</v>
      </c>
      <c r="DM729" s="171">
        <v>115</v>
      </c>
      <c r="DN729" s="171">
        <v>115</v>
      </c>
      <c r="DO729" s="171">
        <v>115</v>
      </c>
      <c r="DP729" s="171">
        <v>115</v>
      </c>
      <c r="DQ729" s="171">
        <v>115</v>
      </c>
      <c r="DR729" s="171">
        <v>118.8</v>
      </c>
      <c r="DS729" s="171">
        <v>118.8</v>
      </c>
      <c r="DT729" s="171">
        <v>118.8</v>
      </c>
    </row>
    <row r="730" spans="1:124" x14ac:dyDescent="0.25">
      <c r="A730" s="169" t="s">
        <v>1853</v>
      </c>
      <c r="B730" s="169" t="s">
        <v>1854</v>
      </c>
      <c r="C730" s="170">
        <v>7.6899999999999996E-2</v>
      </c>
      <c r="D730" s="171">
        <v>110.2</v>
      </c>
      <c r="E730" s="171">
        <v>110.2</v>
      </c>
      <c r="F730" s="171">
        <v>110.3</v>
      </c>
      <c r="G730" s="171">
        <v>110.6</v>
      </c>
      <c r="H730" s="171">
        <v>112.2</v>
      </c>
      <c r="I730" s="171">
        <v>115.7</v>
      </c>
      <c r="J730" s="171">
        <v>111.1</v>
      </c>
      <c r="K730" s="171">
        <v>111.5</v>
      </c>
      <c r="L730" s="171">
        <v>110.9</v>
      </c>
      <c r="M730" s="171">
        <v>107.8</v>
      </c>
      <c r="N730" s="171">
        <v>107.7</v>
      </c>
      <c r="O730" s="171">
        <v>107.2</v>
      </c>
      <c r="P730" s="171">
        <v>108.5</v>
      </c>
      <c r="Q730" s="171">
        <v>109.1</v>
      </c>
      <c r="R730" s="171">
        <v>110</v>
      </c>
      <c r="S730" s="171">
        <v>110</v>
      </c>
      <c r="T730" s="171">
        <v>110</v>
      </c>
      <c r="U730" s="171">
        <v>110.1</v>
      </c>
      <c r="V730" s="171">
        <v>111.2</v>
      </c>
      <c r="W730" s="171">
        <v>111.4</v>
      </c>
      <c r="X730" s="171">
        <v>109.8</v>
      </c>
      <c r="Y730" s="171">
        <v>109.8</v>
      </c>
      <c r="Z730" s="171">
        <v>110.7</v>
      </c>
      <c r="AA730" s="171">
        <v>110.6</v>
      </c>
      <c r="AB730" s="171">
        <v>113.1</v>
      </c>
      <c r="AC730" s="171">
        <v>111.6</v>
      </c>
      <c r="AD730" s="171">
        <v>113</v>
      </c>
      <c r="AE730" s="171">
        <v>114.3</v>
      </c>
      <c r="AF730" s="171">
        <v>114.8</v>
      </c>
      <c r="AG730" s="171">
        <v>117.9</v>
      </c>
      <c r="AH730" s="171">
        <v>118</v>
      </c>
      <c r="AI730" s="171">
        <v>117.9</v>
      </c>
      <c r="AJ730" s="171">
        <v>116.5</v>
      </c>
      <c r="AK730" s="171">
        <v>118.9</v>
      </c>
      <c r="AL730" s="171">
        <v>118.9</v>
      </c>
      <c r="AM730" s="171">
        <v>118.9</v>
      </c>
      <c r="AN730" s="171">
        <v>119</v>
      </c>
      <c r="AO730" s="171">
        <v>121.4</v>
      </c>
      <c r="AP730" s="171">
        <v>119</v>
      </c>
      <c r="AQ730" s="171">
        <v>116.8</v>
      </c>
      <c r="AR730" s="171">
        <v>116.6</v>
      </c>
      <c r="AS730" s="171">
        <v>116.5</v>
      </c>
      <c r="AT730" s="171">
        <v>117.1</v>
      </c>
      <c r="AU730" s="171">
        <v>116.8</v>
      </c>
      <c r="AV730" s="171">
        <v>116.8</v>
      </c>
      <c r="AW730" s="171">
        <v>116.6</v>
      </c>
      <c r="AX730" s="171">
        <v>116.6</v>
      </c>
      <c r="AY730" s="171">
        <v>115.9</v>
      </c>
      <c r="AZ730" s="171">
        <v>115.9</v>
      </c>
      <c r="BA730" s="171">
        <v>116</v>
      </c>
      <c r="BB730" s="171">
        <v>115.9</v>
      </c>
      <c r="BC730" s="171">
        <v>115.7</v>
      </c>
      <c r="BD730" s="171">
        <v>115.5</v>
      </c>
      <c r="BE730" s="171">
        <v>114.9</v>
      </c>
      <c r="BF730" s="171">
        <v>115.5</v>
      </c>
      <c r="BG730" s="171">
        <v>115.4</v>
      </c>
      <c r="BH730" s="171">
        <v>116.6</v>
      </c>
      <c r="BI730" s="171">
        <v>116.6</v>
      </c>
      <c r="BJ730" s="171">
        <v>116.6</v>
      </c>
      <c r="BK730" s="171">
        <v>116.5</v>
      </c>
      <c r="BL730" s="171">
        <v>116.4</v>
      </c>
      <c r="BM730" s="171">
        <v>116.4</v>
      </c>
      <c r="BN730" s="171">
        <v>116.4</v>
      </c>
      <c r="BO730" s="171">
        <v>117.7</v>
      </c>
      <c r="BP730" s="171">
        <v>117.6</v>
      </c>
      <c r="BQ730" s="171">
        <v>117.8</v>
      </c>
      <c r="BR730" s="171">
        <v>117.8</v>
      </c>
      <c r="BS730" s="171">
        <v>117.8</v>
      </c>
      <c r="BT730" s="171">
        <v>117.8</v>
      </c>
      <c r="BU730" s="171">
        <v>117.8</v>
      </c>
      <c r="BV730" s="171">
        <v>117.8</v>
      </c>
      <c r="BW730" s="171">
        <v>117.9</v>
      </c>
      <c r="BX730" s="171">
        <v>117.9</v>
      </c>
      <c r="BY730" s="171">
        <v>118.9</v>
      </c>
      <c r="BZ730" s="171">
        <v>119.3</v>
      </c>
      <c r="CA730" s="171">
        <v>119.7</v>
      </c>
      <c r="CB730" s="171">
        <v>120.9</v>
      </c>
      <c r="CC730" s="171">
        <v>120.9</v>
      </c>
      <c r="CD730" s="171">
        <v>120.9</v>
      </c>
      <c r="CE730" s="171">
        <v>121</v>
      </c>
      <c r="CF730" s="171">
        <v>121.3</v>
      </c>
      <c r="CG730" s="171">
        <v>121.3</v>
      </c>
      <c r="CH730" s="171">
        <v>121.3</v>
      </c>
      <c r="CI730" s="171">
        <v>121.3</v>
      </c>
      <c r="CJ730" s="171">
        <v>121.6</v>
      </c>
      <c r="CK730" s="171">
        <v>121.6</v>
      </c>
      <c r="CL730" s="171">
        <v>121.6</v>
      </c>
      <c r="CM730" s="171">
        <v>121.9</v>
      </c>
      <c r="CN730" s="171">
        <v>122.2</v>
      </c>
      <c r="CO730" s="171">
        <v>122.2</v>
      </c>
      <c r="CP730" s="171">
        <v>122.2</v>
      </c>
      <c r="CQ730" s="171">
        <v>122.2</v>
      </c>
      <c r="CR730" s="171">
        <v>122.5</v>
      </c>
      <c r="CS730" s="171">
        <v>122.5</v>
      </c>
      <c r="CT730" s="171">
        <v>122.5</v>
      </c>
      <c r="CU730" s="171">
        <v>122.5</v>
      </c>
      <c r="CV730" s="171">
        <v>122.5</v>
      </c>
      <c r="CW730" s="171">
        <v>116.4</v>
      </c>
      <c r="CX730" s="171">
        <v>116.3</v>
      </c>
      <c r="CY730" s="171">
        <v>116.5</v>
      </c>
      <c r="CZ730" s="171">
        <v>119.3</v>
      </c>
      <c r="DA730" s="171">
        <v>119.3</v>
      </c>
      <c r="DB730" s="171">
        <v>119.3</v>
      </c>
      <c r="DC730" s="171">
        <v>119.3</v>
      </c>
      <c r="DD730" s="171">
        <v>120.1</v>
      </c>
      <c r="DE730" s="171">
        <v>120.2</v>
      </c>
      <c r="DF730" s="171">
        <v>120</v>
      </c>
      <c r="DG730" s="171">
        <v>120.6</v>
      </c>
      <c r="DH730" s="171">
        <v>120.4</v>
      </c>
      <c r="DI730" s="171">
        <v>120.1</v>
      </c>
      <c r="DJ730" s="171">
        <v>120.2</v>
      </c>
      <c r="DK730" s="171">
        <v>120.1</v>
      </c>
      <c r="DL730" s="171">
        <v>121.1</v>
      </c>
      <c r="DM730" s="171">
        <v>120.9</v>
      </c>
      <c r="DN730" s="171">
        <v>121.3</v>
      </c>
      <c r="DO730" s="171">
        <v>125.4</v>
      </c>
      <c r="DP730" s="171">
        <v>125.2</v>
      </c>
      <c r="DQ730" s="171">
        <v>125.9</v>
      </c>
      <c r="DR730" s="171">
        <v>126</v>
      </c>
      <c r="DS730" s="171">
        <v>126</v>
      </c>
      <c r="DT730" s="171">
        <v>125.9</v>
      </c>
    </row>
    <row r="731" spans="1:124" x14ac:dyDescent="0.25">
      <c r="A731" s="169" t="s">
        <v>1855</v>
      </c>
      <c r="B731" s="169" t="s">
        <v>1856</v>
      </c>
      <c r="C731" s="170">
        <v>0.55183000000000004</v>
      </c>
      <c r="D731" s="171">
        <v>106.2</v>
      </c>
      <c r="E731" s="171">
        <v>99.9</v>
      </c>
      <c r="F731" s="171">
        <v>100.4</v>
      </c>
      <c r="G731" s="171">
        <v>100.5</v>
      </c>
      <c r="H731" s="171">
        <v>98.5</v>
      </c>
      <c r="I731" s="171">
        <v>106.7</v>
      </c>
      <c r="J731" s="171">
        <v>105</v>
      </c>
      <c r="K731" s="171">
        <v>106</v>
      </c>
      <c r="L731" s="171">
        <v>97.2</v>
      </c>
      <c r="M731" s="171">
        <v>101.6</v>
      </c>
      <c r="N731" s="171">
        <v>101.9</v>
      </c>
      <c r="O731" s="171">
        <v>101.8</v>
      </c>
      <c r="P731" s="171">
        <v>102.4</v>
      </c>
      <c r="Q731" s="171">
        <v>104.6</v>
      </c>
      <c r="R731" s="171">
        <v>102.7</v>
      </c>
      <c r="S731" s="171">
        <v>103</v>
      </c>
      <c r="T731" s="171">
        <v>110.5</v>
      </c>
      <c r="U731" s="171">
        <v>110.5</v>
      </c>
      <c r="V731" s="171">
        <v>110.2</v>
      </c>
      <c r="W731" s="171">
        <v>110</v>
      </c>
      <c r="X731" s="171">
        <v>109.9</v>
      </c>
      <c r="Y731" s="171">
        <v>108.7</v>
      </c>
      <c r="Z731" s="171">
        <v>110.9</v>
      </c>
      <c r="AA731" s="171">
        <v>111.4</v>
      </c>
      <c r="AB731" s="171">
        <v>111.8</v>
      </c>
      <c r="AC731" s="171">
        <v>113.1</v>
      </c>
      <c r="AD731" s="171">
        <v>114.6</v>
      </c>
      <c r="AE731" s="171">
        <v>106.4</v>
      </c>
      <c r="AF731" s="171">
        <v>105.4</v>
      </c>
      <c r="AG731" s="171">
        <v>105.5</v>
      </c>
      <c r="AH731" s="171">
        <v>111.3</v>
      </c>
      <c r="AI731" s="171">
        <v>107.8</v>
      </c>
      <c r="AJ731" s="171">
        <v>107.7</v>
      </c>
      <c r="AK731" s="171">
        <v>107.5</v>
      </c>
      <c r="AL731" s="171">
        <v>107.5</v>
      </c>
      <c r="AM731" s="171">
        <v>106.6</v>
      </c>
      <c r="AN731" s="171">
        <v>106.7</v>
      </c>
      <c r="AO731" s="171">
        <v>111.2</v>
      </c>
      <c r="AP731" s="171">
        <v>116.4</v>
      </c>
      <c r="AQ731" s="171">
        <v>107.2</v>
      </c>
      <c r="AR731" s="171">
        <v>106.6</v>
      </c>
      <c r="AS731" s="171">
        <v>106</v>
      </c>
      <c r="AT731" s="171">
        <v>105.9</v>
      </c>
      <c r="AU731" s="171">
        <v>106.3</v>
      </c>
      <c r="AV731" s="171">
        <v>106.1</v>
      </c>
      <c r="AW731" s="171">
        <v>106.4</v>
      </c>
      <c r="AX731" s="171">
        <v>106.4</v>
      </c>
      <c r="AY731" s="171">
        <v>106.4</v>
      </c>
      <c r="AZ731" s="171">
        <v>106.1</v>
      </c>
      <c r="BA731" s="171">
        <v>106.1</v>
      </c>
      <c r="BB731" s="171">
        <v>106.2</v>
      </c>
      <c r="BC731" s="171">
        <v>106</v>
      </c>
      <c r="BD731" s="171">
        <v>106.4</v>
      </c>
      <c r="BE731" s="171">
        <v>105.9</v>
      </c>
      <c r="BF731" s="171">
        <v>105.9</v>
      </c>
      <c r="BG731" s="171">
        <v>107.7</v>
      </c>
      <c r="BH731" s="171">
        <v>107.7</v>
      </c>
      <c r="BI731" s="171">
        <v>107.8</v>
      </c>
      <c r="BJ731" s="171">
        <v>106.4</v>
      </c>
      <c r="BK731" s="171">
        <v>107.5</v>
      </c>
      <c r="BL731" s="171">
        <v>107.5</v>
      </c>
      <c r="BM731" s="171">
        <v>107.9</v>
      </c>
      <c r="BN731" s="171">
        <v>108.2</v>
      </c>
      <c r="BO731" s="171">
        <v>108.5</v>
      </c>
      <c r="BP731" s="171">
        <v>107.2</v>
      </c>
      <c r="BQ731" s="171">
        <v>107.9</v>
      </c>
      <c r="BR731" s="171">
        <v>108.3</v>
      </c>
      <c r="BS731" s="171">
        <v>108.7</v>
      </c>
      <c r="BT731" s="171">
        <v>109</v>
      </c>
      <c r="BU731" s="171">
        <v>110.2</v>
      </c>
      <c r="BV731" s="171">
        <v>109.7</v>
      </c>
      <c r="BW731" s="171">
        <v>109.5</v>
      </c>
      <c r="BX731" s="171">
        <v>108.8</v>
      </c>
      <c r="BY731" s="171">
        <v>108.7</v>
      </c>
      <c r="BZ731" s="171">
        <v>109.1</v>
      </c>
      <c r="CA731" s="171">
        <v>109</v>
      </c>
      <c r="CB731" s="171">
        <v>107.1</v>
      </c>
      <c r="CC731" s="171">
        <v>108.5</v>
      </c>
      <c r="CD731" s="171">
        <v>109</v>
      </c>
      <c r="CE731" s="171">
        <v>108.9</v>
      </c>
      <c r="CF731" s="171">
        <v>109.2</v>
      </c>
      <c r="CG731" s="171">
        <v>109.5</v>
      </c>
      <c r="CH731" s="171">
        <v>109.9</v>
      </c>
      <c r="CI731" s="171">
        <v>109.3</v>
      </c>
      <c r="CJ731" s="171">
        <v>110.1</v>
      </c>
      <c r="CK731" s="171">
        <v>110.1</v>
      </c>
      <c r="CL731" s="171">
        <v>111.6</v>
      </c>
      <c r="CM731" s="171">
        <v>112.3</v>
      </c>
      <c r="CN731" s="171">
        <v>111.5</v>
      </c>
      <c r="CO731" s="171">
        <v>111.7</v>
      </c>
      <c r="CP731" s="171">
        <v>111</v>
      </c>
      <c r="CQ731" s="171">
        <v>111</v>
      </c>
      <c r="CR731" s="171">
        <v>111.2</v>
      </c>
      <c r="CS731" s="171">
        <v>112.3</v>
      </c>
      <c r="CT731" s="171">
        <v>111.8</v>
      </c>
      <c r="CU731" s="171">
        <v>110</v>
      </c>
      <c r="CV731" s="171">
        <v>111.9</v>
      </c>
      <c r="CW731" s="171">
        <v>109.8</v>
      </c>
      <c r="CX731" s="171">
        <v>111.1</v>
      </c>
      <c r="CY731" s="171">
        <v>110.8</v>
      </c>
      <c r="CZ731" s="171">
        <v>112.4</v>
      </c>
      <c r="DA731" s="171">
        <v>111</v>
      </c>
      <c r="DB731" s="171">
        <v>111</v>
      </c>
      <c r="DC731" s="171">
        <v>111.5</v>
      </c>
      <c r="DD731" s="171">
        <v>111.5</v>
      </c>
      <c r="DE731" s="171">
        <v>112.4</v>
      </c>
      <c r="DF731" s="171">
        <v>112.2</v>
      </c>
      <c r="DG731" s="171">
        <v>113.6</v>
      </c>
      <c r="DH731" s="171">
        <v>114.2</v>
      </c>
      <c r="DI731" s="171">
        <v>115</v>
      </c>
      <c r="DJ731" s="171">
        <v>113.9</v>
      </c>
      <c r="DK731" s="171">
        <v>114</v>
      </c>
      <c r="DL731" s="171">
        <v>114.9</v>
      </c>
      <c r="DM731" s="171">
        <v>114.6</v>
      </c>
      <c r="DN731" s="171">
        <v>115</v>
      </c>
      <c r="DO731" s="171">
        <v>116.1</v>
      </c>
      <c r="DP731" s="171">
        <v>116.4</v>
      </c>
      <c r="DQ731" s="171">
        <v>115.9</v>
      </c>
      <c r="DR731" s="171">
        <v>115.2</v>
      </c>
      <c r="DS731" s="171">
        <v>115.5</v>
      </c>
      <c r="DT731" s="171">
        <v>116.4</v>
      </c>
    </row>
    <row r="732" spans="1:124" x14ac:dyDescent="0.25">
      <c r="A732" s="169" t="s">
        <v>1857</v>
      </c>
      <c r="B732" s="169" t="s">
        <v>1858</v>
      </c>
      <c r="C732" s="170">
        <v>2.7959999999999999E-2</v>
      </c>
      <c r="D732" s="171">
        <v>103.9</v>
      </c>
      <c r="E732" s="171">
        <v>103.8</v>
      </c>
      <c r="F732" s="171">
        <v>104.4</v>
      </c>
      <c r="G732" s="171">
        <v>109.8</v>
      </c>
      <c r="H732" s="171">
        <v>107.6</v>
      </c>
      <c r="I732" s="171">
        <v>107.5</v>
      </c>
      <c r="J732" s="171">
        <v>102.3</v>
      </c>
      <c r="K732" s="171">
        <v>105.5</v>
      </c>
      <c r="L732" s="171">
        <v>103.9</v>
      </c>
      <c r="M732" s="171">
        <v>105.8</v>
      </c>
      <c r="N732" s="171">
        <v>105</v>
      </c>
      <c r="O732" s="171">
        <v>106.8</v>
      </c>
      <c r="P732" s="171">
        <v>104.2</v>
      </c>
      <c r="Q732" s="171">
        <v>105.4</v>
      </c>
      <c r="R732" s="171">
        <v>103.5</v>
      </c>
      <c r="S732" s="171">
        <v>102.3</v>
      </c>
      <c r="T732" s="171">
        <v>100.3</v>
      </c>
      <c r="U732" s="171">
        <v>104.7</v>
      </c>
      <c r="V732" s="171">
        <v>105.1</v>
      </c>
      <c r="W732" s="171">
        <v>102.7</v>
      </c>
      <c r="X732" s="171">
        <v>104.3</v>
      </c>
      <c r="Y732" s="171">
        <v>103.3</v>
      </c>
      <c r="Z732" s="171">
        <v>102.5</v>
      </c>
      <c r="AA732" s="171">
        <v>103.6</v>
      </c>
      <c r="AB732" s="171">
        <v>102.6</v>
      </c>
      <c r="AC732" s="171">
        <v>101.4</v>
      </c>
      <c r="AD732" s="171">
        <v>105.5</v>
      </c>
      <c r="AE732" s="171">
        <v>105</v>
      </c>
      <c r="AF732" s="171">
        <v>105.2</v>
      </c>
      <c r="AG732" s="171">
        <v>105.4</v>
      </c>
      <c r="AH732" s="171">
        <v>104.2</v>
      </c>
      <c r="AI732" s="171">
        <v>105.1</v>
      </c>
      <c r="AJ732" s="171">
        <v>112</v>
      </c>
      <c r="AK732" s="171">
        <v>108</v>
      </c>
      <c r="AL732" s="171">
        <v>105.7</v>
      </c>
      <c r="AM732" s="171">
        <v>110</v>
      </c>
      <c r="AN732" s="171">
        <v>112.8</v>
      </c>
      <c r="AO732" s="171">
        <v>105.8</v>
      </c>
      <c r="AP732" s="171">
        <v>105.2</v>
      </c>
      <c r="AQ732" s="171">
        <v>106.6</v>
      </c>
      <c r="AR732" s="171">
        <v>110.5</v>
      </c>
      <c r="AS732" s="171">
        <v>106.7</v>
      </c>
      <c r="AT732" s="171">
        <v>108</v>
      </c>
      <c r="AU732" s="171">
        <v>107.5</v>
      </c>
      <c r="AV732" s="171">
        <v>107.5</v>
      </c>
      <c r="AW732" s="171">
        <v>107.5</v>
      </c>
      <c r="AX732" s="171">
        <v>107.5</v>
      </c>
      <c r="AY732" s="171">
        <v>107.5</v>
      </c>
      <c r="AZ732" s="171">
        <v>108.3</v>
      </c>
      <c r="BA732" s="171">
        <v>107</v>
      </c>
      <c r="BB732" s="171">
        <v>107.1</v>
      </c>
      <c r="BC732" s="171">
        <v>107.1</v>
      </c>
      <c r="BD732" s="171">
        <v>107.5</v>
      </c>
      <c r="BE732" s="171">
        <v>107.5</v>
      </c>
      <c r="BF732" s="171">
        <v>108.4</v>
      </c>
      <c r="BG732" s="171">
        <v>108.3</v>
      </c>
      <c r="BH732" s="171">
        <v>109.6</v>
      </c>
      <c r="BI732" s="171">
        <v>109.6</v>
      </c>
      <c r="BJ732" s="171">
        <v>109.6</v>
      </c>
      <c r="BK732" s="171">
        <v>109.8</v>
      </c>
      <c r="BL732" s="171">
        <v>110.2</v>
      </c>
      <c r="BM732" s="171">
        <v>110.5</v>
      </c>
      <c r="BN732" s="171">
        <v>110.3</v>
      </c>
      <c r="BO732" s="171">
        <v>109.5</v>
      </c>
      <c r="BP732" s="171">
        <v>109.7</v>
      </c>
      <c r="BQ732" s="171">
        <v>109.7</v>
      </c>
      <c r="BR732" s="171">
        <v>110.2</v>
      </c>
      <c r="BS732" s="171">
        <v>109.9</v>
      </c>
      <c r="BT732" s="171">
        <v>110.2</v>
      </c>
      <c r="BU732" s="171">
        <v>110.1</v>
      </c>
      <c r="BV732" s="171">
        <v>110.1</v>
      </c>
      <c r="BW732" s="171">
        <v>110.1</v>
      </c>
      <c r="BX732" s="171">
        <v>109.7</v>
      </c>
      <c r="BY732" s="171">
        <v>109.8</v>
      </c>
      <c r="BZ732" s="171">
        <v>110.2</v>
      </c>
      <c r="CA732" s="171">
        <v>110.5</v>
      </c>
      <c r="CB732" s="171">
        <v>111.7</v>
      </c>
      <c r="CC732" s="171">
        <v>112.2</v>
      </c>
      <c r="CD732" s="171">
        <v>111.4</v>
      </c>
      <c r="CE732" s="171">
        <v>112</v>
      </c>
      <c r="CF732" s="171">
        <v>112.1</v>
      </c>
      <c r="CG732" s="171">
        <v>113.4</v>
      </c>
      <c r="CH732" s="171">
        <v>113.4</v>
      </c>
      <c r="CI732" s="171">
        <v>113.3</v>
      </c>
      <c r="CJ732" s="171">
        <v>113</v>
      </c>
      <c r="CK732" s="171">
        <v>115.5</v>
      </c>
      <c r="CL732" s="171">
        <v>115.5</v>
      </c>
      <c r="CM732" s="171">
        <v>115.4</v>
      </c>
      <c r="CN732" s="171">
        <v>115.2</v>
      </c>
      <c r="CO732" s="171">
        <v>115</v>
      </c>
      <c r="CP732" s="171">
        <v>114.6</v>
      </c>
      <c r="CQ732" s="171">
        <v>114.7</v>
      </c>
      <c r="CR732" s="171">
        <v>114.9</v>
      </c>
      <c r="CS732" s="171">
        <v>115.1</v>
      </c>
      <c r="CT732" s="171">
        <v>115.1</v>
      </c>
      <c r="CU732" s="171">
        <v>115.1</v>
      </c>
      <c r="CV732" s="171">
        <v>115.1</v>
      </c>
      <c r="CW732" s="171">
        <v>115.5</v>
      </c>
      <c r="CX732" s="171">
        <v>114.3</v>
      </c>
      <c r="CY732" s="171">
        <v>115.5</v>
      </c>
      <c r="CZ732" s="171">
        <v>115.2</v>
      </c>
      <c r="DA732" s="171">
        <v>115.1</v>
      </c>
      <c r="DB732" s="171">
        <v>115.8</v>
      </c>
      <c r="DC732" s="171">
        <v>116.2</v>
      </c>
      <c r="DD732" s="171">
        <v>116.3</v>
      </c>
      <c r="DE732" s="171">
        <v>117.3</v>
      </c>
      <c r="DF732" s="171">
        <v>119.3</v>
      </c>
      <c r="DG732" s="171">
        <v>120.2</v>
      </c>
      <c r="DH732" s="171">
        <v>121.7</v>
      </c>
      <c r="DI732" s="171">
        <v>122.1</v>
      </c>
      <c r="DJ732" s="171">
        <v>122.1</v>
      </c>
      <c r="DK732" s="171">
        <v>124.9</v>
      </c>
      <c r="DL732" s="171">
        <v>126.8</v>
      </c>
      <c r="DM732" s="171">
        <v>123.4</v>
      </c>
      <c r="DN732" s="171">
        <v>124.1</v>
      </c>
      <c r="DO732" s="171">
        <v>126</v>
      </c>
      <c r="DP732" s="171">
        <v>125.8</v>
      </c>
      <c r="DQ732" s="171">
        <v>126.3</v>
      </c>
      <c r="DR732" s="171">
        <v>127.5</v>
      </c>
      <c r="DS732" s="171">
        <v>128</v>
      </c>
      <c r="DT732" s="171">
        <v>132.9</v>
      </c>
    </row>
    <row r="733" spans="1:124" x14ac:dyDescent="0.25">
      <c r="A733" s="169" t="s">
        <v>1859</v>
      </c>
      <c r="B733" s="169" t="s">
        <v>1860</v>
      </c>
      <c r="C733" s="170">
        <v>0.25362000000000001</v>
      </c>
      <c r="D733" s="171">
        <v>110.7</v>
      </c>
      <c r="E733" s="171">
        <v>96.9</v>
      </c>
      <c r="F733" s="171">
        <v>98.8</v>
      </c>
      <c r="G733" s="171">
        <v>98.3</v>
      </c>
      <c r="H733" s="171">
        <v>93.1</v>
      </c>
      <c r="I733" s="171">
        <v>110.2</v>
      </c>
      <c r="J733" s="171">
        <v>107.8</v>
      </c>
      <c r="K733" s="171">
        <v>110.3</v>
      </c>
      <c r="L733" s="171">
        <v>92.5</v>
      </c>
      <c r="M733" s="171">
        <v>99.6</v>
      </c>
      <c r="N733" s="171">
        <v>99.8</v>
      </c>
      <c r="O733" s="171">
        <v>101.3</v>
      </c>
      <c r="P733" s="171">
        <v>101.8</v>
      </c>
      <c r="Q733" s="171">
        <v>106</v>
      </c>
      <c r="R733" s="171">
        <v>101.8</v>
      </c>
      <c r="S733" s="171">
        <v>100</v>
      </c>
      <c r="T733" s="171">
        <v>115.8</v>
      </c>
      <c r="U733" s="171">
        <v>114.8</v>
      </c>
      <c r="V733" s="171">
        <v>114.8</v>
      </c>
      <c r="W733" s="171">
        <v>114.8</v>
      </c>
      <c r="X733" s="171">
        <v>114.8</v>
      </c>
      <c r="Y733" s="171">
        <v>112.3</v>
      </c>
      <c r="Z733" s="171">
        <v>120</v>
      </c>
      <c r="AA733" s="171">
        <v>120</v>
      </c>
      <c r="AB733" s="171">
        <v>120.2</v>
      </c>
      <c r="AC733" s="171">
        <v>123.8</v>
      </c>
      <c r="AD733" s="171">
        <v>123.8</v>
      </c>
      <c r="AE733" s="171">
        <v>105.7</v>
      </c>
      <c r="AF733" s="171">
        <v>105.6</v>
      </c>
      <c r="AG733" s="171">
        <v>105.6</v>
      </c>
      <c r="AH733" s="171">
        <v>118.5</v>
      </c>
      <c r="AI733" s="171">
        <v>111.7</v>
      </c>
      <c r="AJ733" s="171">
        <v>110.9</v>
      </c>
      <c r="AK733" s="171">
        <v>110.9</v>
      </c>
      <c r="AL733" s="171">
        <v>110.9</v>
      </c>
      <c r="AM733" s="171">
        <v>107.3</v>
      </c>
      <c r="AN733" s="171">
        <v>107.3</v>
      </c>
      <c r="AO733" s="171">
        <v>117.8</v>
      </c>
      <c r="AP733" s="171">
        <v>125.3</v>
      </c>
      <c r="AQ733" s="171">
        <v>105.8</v>
      </c>
      <c r="AR733" s="171">
        <v>105.8</v>
      </c>
      <c r="AS733" s="171">
        <v>105.8</v>
      </c>
      <c r="AT733" s="171">
        <v>105.8</v>
      </c>
      <c r="AU733" s="171">
        <v>106.7</v>
      </c>
      <c r="AV733" s="171">
        <v>106.7</v>
      </c>
      <c r="AW733" s="171">
        <v>107.5</v>
      </c>
      <c r="AX733" s="171">
        <v>107.5</v>
      </c>
      <c r="AY733" s="171">
        <v>107.5</v>
      </c>
      <c r="AZ733" s="171">
        <v>106.8</v>
      </c>
      <c r="BA733" s="171">
        <v>106.8</v>
      </c>
      <c r="BB733" s="171">
        <v>106.9</v>
      </c>
      <c r="BC733" s="171">
        <v>106.9</v>
      </c>
      <c r="BD733" s="171">
        <v>107</v>
      </c>
      <c r="BE733" s="171">
        <v>106.3</v>
      </c>
      <c r="BF733" s="171">
        <v>106.3</v>
      </c>
      <c r="BG733" s="171">
        <v>109.5</v>
      </c>
      <c r="BH733" s="171">
        <v>109.5</v>
      </c>
      <c r="BI733" s="171">
        <v>109.5</v>
      </c>
      <c r="BJ733" s="171">
        <v>109.5</v>
      </c>
      <c r="BK733" s="171">
        <v>110.8</v>
      </c>
      <c r="BL733" s="171">
        <v>110.8</v>
      </c>
      <c r="BM733" s="171">
        <v>112.2</v>
      </c>
      <c r="BN733" s="171">
        <v>112.3</v>
      </c>
      <c r="BO733" s="171">
        <v>112.7</v>
      </c>
      <c r="BP733" s="171">
        <v>112.7</v>
      </c>
      <c r="BQ733" s="171">
        <v>113.8</v>
      </c>
      <c r="BR733" s="171">
        <v>113.8</v>
      </c>
      <c r="BS733" s="171">
        <v>113.8</v>
      </c>
      <c r="BT733" s="171">
        <v>113.8</v>
      </c>
      <c r="BU733" s="171">
        <v>115.5</v>
      </c>
      <c r="BV733" s="171">
        <v>115.5</v>
      </c>
      <c r="BW733" s="171">
        <v>115.5</v>
      </c>
      <c r="BX733" s="171">
        <v>115.5</v>
      </c>
      <c r="BY733" s="171">
        <v>115.7</v>
      </c>
      <c r="BZ733" s="171">
        <v>115.6</v>
      </c>
      <c r="CA733" s="171">
        <v>115.6</v>
      </c>
      <c r="CB733" s="171">
        <v>111.1</v>
      </c>
      <c r="CC733" s="171">
        <v>113.1</v>
      </c>
      <c r="CD733" s="171">
        <v>113.3</v>
      </c>
      <c r="CE733" s="171">
        <v>112.5</v>
      </c>
      <c r="CF733" s="171">
        <v>113.2</v>
      </c>
      <c r="CG733" s="171">
        <v>113.2</v>
      </c>
      <c r="CH733" s="171">
        <v>113.4</v>
      </c>
      <c r="CI733" s="171">
        <v>111.8</v>
      </c>
      <c r="CJ733" s="171">
        <v>111.1</v>
      </c>
      <c r="CK733" s="171">
        <v>111.5</v>
      </c>
      <c r="CL733" s="171">
        <v>113.2</v>
      </c>
      <c r="CM733" s="171">
        <v>114.8</v>
      </c>
      <c r="CN733" s="171">
        <v>112.8</v>
      </c>
      <c r="CO733" s="171">
        <v>113.7</v>
      </c>
      <c r="CP733" s="171">
        <v>113.7</v>
      </c>
      <c r="CQ733" s="171">
        <v>113.7</v>
      </c>
      <c r="CR733" s="171">
        <v>113.7</v>
      </c>
      <c r="CS733" s="171">
        <v>113.7</v>
      </c>
      <c r="CT733" s="171">
        <v>113.8</v>
      </c>
      <c r="CU733" s="171">
        <v>113.8</v>
      </c>
      <c r="CV733" s="171">
        <v>113.8</v>
      </c>
      <c r="CW733" s="171">
        <v>108.7</v>
      </c>
      <c r="CX733" s="171">
        <v>108.7</v>
      </c>
      <c r="CY733" s="171">
        <v>108.5</v>
      </c>
      <c r="CZ733" s="171">
        <v>108</v>
      </c>
      <c r="DA733" s="171">
        <v>107.7</v>
      </c>
      <c r="DB733" s="171">
        <v>107.9</v>
      </c>
      <c r="DC733" s="171">
        <v>107.9</v>
      </c>
      <c r="DD733" s="171">
        <v>108.1</v>
      </c>
      <c r="DE733" s="171">
        <v>109.1</v>
      </c>
      <c r="DF733" s="171">
        <v>108.9</v>
      </c>
      <c r="DG733" s="171">
        <v>109.3</v>
      </c>
      <c r="DH733" s="171">
        <v>109.3</v>
      </c>
      <c r="DI733" s="171">
        <v>109.3</v>
      </c>
      <c r="DJ733" s="171">
        <v>109</v>
      </c>
      <c r="DK733" s="171">
        <v>107.8</v>
      </c>
      <c r="DL733" s="171">
        <v>108.1</v>
      </c>
      <c r="DM733" s="171">
        <v>107.8</v>
      </c>
      <c r="DN733" s="171">
        <v>108.3</v>
      </c>
      <c r="DO733" s="171">
        <v>110.3</v>
      </c>
      <c r="DP733" s="171">
        <v>110.7</v>
      </c>
      <c r="DQ733" s="171">
        <v>109.5</v>
      </c>
      <c r="DR733" s="171">
        <v>110.7</v>
      </c>
      <c r="DS733" s="171">
        <v>110.9</v>
      </c>
      <c r="DT733" s="171">
        <v>111</v>
      </c>
    </row>
    <row r="734" spans="1:124" x14ac:dyDescent="0.25">
      <c r="A734" s="169" t="s">
        <v>1861</v>
      </c>
      <c r="B734" s="169" t="s">
        <v>1862</v>
      </c>
      <c r="C734" s="170">
        <v>0.17455999999999999</v>
      </c>
      <c r="D734" s="171">
        <v>102.6</v>
      </c>
      <c r="E734" s="171">
        <v>101.5</v>
      </c>
      <c r="F734" s="171">
        <v>100</v>
      </c>
      <c r="G734" s="171">
        <v>100</v>
      </c>
      <c r="H734" s="171">
        <v>101.4</v>
      </c>
      <c r="I734" s="171">
        <v>102.1</v>
      </c>
      <c r="J734" s="171">
        <v>102.1</v>
      </c>
      <c r="K734" s="171">
        <v>101.6</v>
      </c>
      <c r="L734" s="171">
        <v>98.6</v>
      </c>
      <c r="M734" s="171">
        <v>102.7</v>
      </c>
      <c r="N734" s="171">
        <v>103</v>
      </c>
      <c r="O734" s="171">
        <v>99.8</v>
      </c>
      <c r="P734" s="171">
        <v>100.8</v>
      </c>
      <c r="Q734" s="171">
        <v>101.2</v>
      </c>
      <c r="R734" s="171">
        <v>101.2</v>
      </c>
      <c r="S734" s="171">
        <v>105.3</v>
      </c>
      <c r="T734" s="171">
        <v>105.5</v>
      </c>
      <c r="U734" s="171">
        <v>105.5</v>
      </c>
      <c r="V734" s="171">
        <v>105.6</v>
      </c>
      <c r="W734" s="171">
        <v>105.2</v>
      </c>
      <c r="X734" s="171">
        <v>104.2</v>
      </c>
      <c r="Y734" s="171">
        <v>104.5</v>
      </c>
      <c r="Z734" s="171">
        <v>101.8</v>
      </c>
      <c r="AA734" s="171">
        <v>102.2</v>
      </c>
      <c r="AB734" s="171">
        <v>102.9</v>
      </c>
      <c r="AC734" s="171">
        <v>102.9</v>
      </c>
      <c r="AD734" s="171">
        <v>106.5</v>
      </c>
      <c r="AE734" s="171">
        <v>106.5</v>
      </c>
      <c r="AF734" s="171">
        <v>103.7</v>
      </c>
      <c r="AG734" s="171">
        <v>104</v>
      </c>
      <c r="AH734" s="171">
        <v>104</v>
      </c>
      <c r="AI734" s="171">
        <v>102.8</v>
      </c>
      <c r="AJ734" s="171">
        <v>102.9</v>
      </c>
      <c r="AK734" s="171">
        <v>102.9</v>
      </c>
      <c r="AL734" s="171">
        <v>103.5</v>
      </c>
      <c r="AM734" s="171">
        <v>104.1</v>
      </c>
      <c r="AN734" s="171">
        <v>104.4</v>
      </c>
      <c r="AO734" s="171">
        <v>104.6</v>
      </c>
      <c r="AP734" s="171">
        <v>109.8</v>
      </c>
      <c r="AQ734" s="171">
        <v>109.8</v>
      </c>
      <c r="AR734" s="171">
        <v>107.1</v>
      </c>
      <c r="AS734" s="171">
        <v>105.8</v>
      </c>
      <c r="AT734" s="171">
        <v>105.5</v>
      </c>
      <c r="AU734" s="171">
        <v>105.5</v>
      </c>
      <c r="AV734" s="171">
        <v>105.5</v>
      </c>
      <c r="AW734" s="171">
        <v>105.5</v>
      </c>
      <c r="AX734" s="171">
        <v>105.7</v>
      </c>
      <c r="AY734" s="171">
        <v>105.7</v>
      </c>
      <c r="AZ734" s="171">
        <v>105.7</v>
      </c>
      <c r="BA734" s="171">
        <v>105.7</v>
      </c>
      <c r="BB734" s="171">
        <v>105.7</v>
      </c>
      <c r="BC734" s="171">
        <v>105.7</v>
      </c>
      <c r="BD734" s="171">
        <v>105.8</v>
      </c>
      <c r="BE734" s="171">
        <v>105.8</v>
      </c>
      <c r="BF734" s="171">
        <v>105.8</v>
      </c>
      <c r="BG734" s="171">
        <v>105.9</v>
      </c>
      <c r="BH734" s="171">
        <v>105.9</v>
      </c>
      <c r="BI734" s="171">
        <v>105.9</v>
      </c>
      <c r="BJ734" s="171">
        <v>101.6</v>
      </c>
      <c r="BK734" s="171">
        <v>102.3</v>
      </c>
      <c r="BL734" s="171">
        <v>102.3</v>
      </c>
      <c r="BM734" s="171">
        <v>101.6</v>
      </c>
      <c r="BN734" s="171">
        <v>101.6</v>
      </c>
      <c r="BO734" s="171">
        <v>101.6</v>
      </c>
      <c r="BP734" s="171">
        <v>99.7</v>
      </c>
      <c r="BQ734" s="171">
        <v>99.7</v>
      </c>
      <c r="BR734" s="171">
        <v>100.4</v>
      </c>
      <c r="BS734" s="171">
        <v>101.2</v>
      </c>
      <c r="BT734" s="171">
        <v>102.3</v>
      </c>
      <c r="BU734" s="171">
        <v>103.9</v>
      </c>
      <c r="BV734" s="171">
        <v>103.1</v>
      </c>
      <c r="BW734" s="171">
        <v>103.9</v>
      </c>
      <c r="BX734" s="171">
        <v>101.5</v>
      </c>
      <c r="BY734" s="171">
        <v>100.2</v>
      </c>
      <c r="BZ734" s="171">
        <v>101.8</v>
      </c>
      <c r="CA734" s="171">
        <v>101.8</v>
      </c>
      <c r="CB734" s="171">
        <v>101.8</v>
      </c>
      <c r="CC734" s="171">
        <v>103.4</v>
      </c>
      <c r="CD734" s="171">
        <v>104.8</v>
      </c>
      <c r="CE734" s="171">
        <v>104.8</v>
      </c>
      <c r="CF734" s="171">
        <v>105</v>
      </c>
      <c r="CG734" s="171">
        <v>105.9</v>
      </c>
      <c r="CH734" s="171">
        <v>107.2</v>
      </c>
      <c r="CI734" s="171">
        <v>106.6</v>
      </c>
      <c r="CJ734" s="171">
        <v>109.9</v>
      </c>
      <c r="CK734" s="171">
        <v>109.3</v>
      </c>
      <c r="CL734" s="171">
        <v>112</v>
      </c>
      <c r="CM734" s="171">
        <v>112.6</v>
      </c>
      <c r="CN734" s="171">
        <v>111.4</v>
      </c>
      <c r="CO734" s="171">
        <v>110.8</v>
      </c>
      <c r="CP734" s="171">
        <v>108.8</v>
      </c>
      <c r="CQ734" s="171">
        <v>108.8</v>
      </c>
      <c r="CR734" s="171">
        <v>108.8</v>
      </c>
      <c r="CS734" s="171">
        <v>110.2</v>
      </c>
      <c r="CT734" s="171">
        <v>110.2</v>
      </c>
      <c r="CU734" s="171">
        <v>105.7</v>
      </c>
      <c r="CV734" s="171">
        <v>108.8</v>
      </c>
      <c r="CW734" s="171">
        <v>108.1</v>
      </c>
      <c r="CX734" s="171">
        <v>113.7</v>
      </c>
      <c r="CY734" s="171">
        <v>113.7</v>
      </c>
      <c r="CZ734" s="171">
        <v>118.9</v>
      </c>
      <c r="DA734" s="171">
        <v>115.2</v>
      </c>
      <c r="DB734" s="171">
        <v>115.9</v>
      </c>
      <c r="DC734" s="171">
        <v>115.9</v>
      </c>
      <c r="DD734" s="171">
        <v>115.9</v>
      </c>
      <c r="DE734" s="171">
        <v>116.5</v>
      </c>
      <c r="DF734" s="171">
        <v>115.9</v>
      </c>
      <c r="DG734" s="171">
        <v>119.4</v>
      </c>
      <c r="DH734" s="171">
        <v>121.3</v>
      </c>
      <c r="DI734" s="171">
        <v>122.6</v>
      </c>
      <c r="DJ734" s="171">
        <v>119.8</v>
      </c>
      <c r="DK734" s="171">
        <v>121</v>
      </c>
      <c r="DL734" s="171">
        <v>122.6</v>
      </c>
      <c r="DM734" s="171">
        <v>122.7</v>
      </c>
      <c r="DN734" s="171">
        <v>122.9</v>
      </c>
      <c r="DO734" s="171">
        <v>123.1</v>
      </c>
      <c r="DP734" s="171">
        <v>123</v>
      </c>
      <c r="DQ734" s="171">
        <v>123.1</v>
      </c>
      <c r="DR734" s="171">
        <v>119.1</v>
      </c>
      <c r="DS734" s="171">
        <v>119.6</v>
      </c>
      <c r="DT734" s="171">
        <v>120.6</v>
      </c>
    </row>
    <row r="735" spans="1:124" x14ac:dyDescent="0.25">
      <c r="A735" s="169" t="s">
        <v>1863</v>
      </c>
      <c r="B735" s="169" t="s">
        <v>1864</v>
      </c>
      <c r="C735" s="170">
        <v>5.4449999999999998E-2</v>
      </c>
      <c r="D735" s="171">
        <v>104</v>
      </c>
      <c r="E735" s="171">
        <v>102.5</v>
      </c>
      <c r="F735" s="171">
        <v>103.1</v>
      </c>
      <c r="G735" s="171">
        <v>103.8</v>
      </c>
      <c r="H735" s="171">
        <v>105.2</v>
      </c>
      <c r="I735" s="171">
        <v>103.8</v>
      </c>
      <c r="J735" s="171">
        <v>101.7</v>
      </c>
      <c r="K735" s="171">
        <v>101.8</v>
      </c>
      <c r="L735" s="171">
        <v>105.5</v>
      </c>
      <c r="M735" s="171">
        <v>102.4</v>
      </c>
      <c r="N735" s="171">
        <v>103.7</v>
      </c>
      <c r="O735" s="171">
        <v>103.6</v>
      </c>
      <c r="P735" s="171">
        <v>104.5</v>
      </c>
      <c r="Q735" s="171">
        <v>103.4</v>
      </c>
      <c r="R735" s="171">
        <v>104.9</v>
      </c>
      <c r="S735" s="171">
        <v>106.8</v>
      </c>
      <c r="T735" s="171">
        <v>111</v>
      </c>
      <c r="U735" s="171">
        <v>112.8</v>
      </c>
      <c r="V735" s="171">
        <v>110</v>
      </c>
      <c r="W735" s="171">
        <v>110.8</v>
      </c>
      <c r="X735" s="171">
        <v>108.6</v>
      </c>
      <c r="Y735" s="171">
        <v>106.8</v>
      </c>
      <c r="Z735" s="171">
        <v>106.9</v>
      </c>
      <c r="AA735" s="171">
        <v>107.8</v>
      </c>
      <c r="AB735" s="171">
        <v>107.1</v>
      </c>
      <c r="AC735" s="171">
        <v>103.9</v>
      </c>
      <c r="AD735" s="171">
        <v>106.5</v>
      </c>
      <c r="AE735" s="171">
        <v>107.8</v>
      </c>
      <c r="AF735" s="171">
        <v>109</v>
      </c>
      <c r="AG735" s="171">
        <v>108.5</v>
      </c>
      <c r="AH735" s="171">
        <v>108.5</v>
      </c>
      <c r="AI735" s="171">
        <v>108.3</v>
      </c>
      <c r="AJ735" s="171">
        <v>108.7</v>
      </c>
      <c r="AK735" s="171">
        <v>109.3</v>
      </c>
      <c r="AL735" s="171">
        <v>108.9</v>
      </c>
      <c r="AM735" s="171">
        <v>108.7</v>
      </c>
      <c r="AN735" s="171">
        <v>107.6</v>
      </c>
      <c r="AO735" s="171">
        <v>106.9</v>
      </c>
      <c r="AP735" s="171">
        <v>108.7</v>
      </c>
      <c r="AQ735" s="171">
        <v>108</v>
      </c>
      <c r="AR735" s="171">
        <v>107</v>
      </c>
      <c r="AS735" s="171">
        <v>108.7</v>
      </c>
      <c r="AT735" s="171">
        <v>109.3</v>
      </c>
      <c r="AU735" s="171">
        <v>110.2</v>
      </c>
      <c r="AV735" s="171">
        <v>107.7</v>
      </c>
      <c r="AW735" s="171">
        <v>106.6</v>
      </c>
      <c r="AX735" s="171">
        <v>106.7</v>
      </c>
      <c r="AY735" s="171">
        <v>107.1</v>
      </c>
      <c r="AZ735" s="171">
        <v>106.9</v>
      </c>
      <c r="BA735" s="171">
        <v>107.5</v>
      </c>
      <c r="BB735" s="171">
        <v>107.5</v>
      </c>
      <c r="BC735" s="171">
        <v>105</v>
      </c>
      <c r="BD735" s="171">
        <v>109</v>
      </c>
      <c r="BE735" s="171">
        <v>107.8</v>
      </c>
      <c r="BF735" s="171">
        <v>107.5</v>
      </c>
      <c r="BG735" s="171">
        <v>109.8</v>
      </c>
      <c r="BH735" s="171">
        <v>108</v>
      </c>
      <c r="BI735" s="171">
        <v>109</v>
      </c>
      <c r="BJ735" s="171">
        <v>108.1</v>
      </c>
      <c r="BK735" s="171">
        <v>110.8</v>
      </c>
      <c r="BL735" s="171">
        <v>111.3</v>
      </c>
      <c r="BM735" s="171">
        <v>111.3</v>
      </c>
      <c r="BN735" s="171">
        <v>112.4</v>
      </c>
      <c r="BO735" s="171">
        <v>112.4</v>
      </c>
      <c r="BP735" s="171">
        <v>108.5</v>
      </c>
      <c r="BQ735" s="171">
        <v>110.4</v>
      </c>
      <c r="BR735" s="171">
        <v>110.5</v>
      </c>
      <c r="BS735" s="171">
        <v>111.1</v>
      </c>
      <c r="BT735" s="171">
        <v>109.3</v>
      </c>
      <c r="BU735" s="171">
        <v>109.2</v>
      </c>
      <c r="BV735" s="171">
        <v>110.1</v>
      </c>
      <c r="BW735" s="171">
        <v>106</v>
      </c>
      <c r="BX735" s="171">
        <v>105.7</v>
      </c>
      <c r="BY735" s="171">
        <v>106.5</v>
      </c>
      <c r="BZ735" s="171">
        <v>105.7</v>
      </c>
      <c r="CA735" s="171">
        <v>105.2</v>
      </c>
      <c r="CB735" s="171">
        <v>106.9</v>
      </c>
      <c r="CC735" s="171">
        <v>106.8</v>
      </c>
      <c r="CD735" s="171">
        <v>107.6</v>
      </c>
      <c r="CE735" s="171">
        <v>107.7</v>
      </c>
      <c r="CF735" s="171">
        <v>107.7</v>
      </c>
      <c r="CG735" s="171">
        <v>108.1</v>
      </c>
      <c r="CH735" s="171">
        <v>108.2</v>
      </c>
      <c r="CI735" s="171">
        <v>110.6</v>
      </c>
      <c r="CJ735" s="171">
        <v>112.5</v>
      </c>
      <c r="CK735" s="171">
        <v>111.6</v>
      </c>
      <c r="CL735" s="171">
        <v>109.2</v>
      </c>
      <c r="CM735" s="171">
        <v>110.6</v>
      </c>
      <c r="CN735" s="171">
        <v>115.9</v>
      </c>
      <c r="CO735" s="171">
        <v>116.5</v>
      </c>
      <c r="CP735" s="171">
        <v>116</v>
      </c>
      <c r="CQ735" s="171">
        <v>115</v>
      </c>
      <c r="CR735" s="171">
        <v>116</v>
      </c>
      <c r="CS735" s="171">
        <v>118.6</v>
      </c>
      <c r="CT735" s="171">
        <v>114.7</v>
      </c>
      <c r="CU735" s="171">
        <v>112</v>
      </c>
      <c r="CV735" s="171">
        <v>119</v>
      </c>
      <c r="CW735" s="171">
        <v>120.1</v>
      </c>
      <c r="CX735" s="171">
        <v>117.4</v>
      </c>
      <c r="CY735" s="171">
        <v>117.9</v>
      </c>
      <c r="CZ735" s="171">
        <v>119.3</v>
      </c>
      <c r="DA735" s="171">
        <v>118</v>
      </c>
      <c r="DB735" s="171">
        <v>115.4</v>
      </c>
      <c r="DC735" s="171">
        <v>118.4</v>
      </c>
      <c r="DD735" s="171">
        <v>116.3</v>
      </c>
      <c r="DE735" s="171">
        <v>118.6</v>
      </c>
      <c r="DF735" s="171">
        <v>117.5</v>
      </c>
      <c r="DG735" s="171">
        <v>117.2</v>
      </c>
      <c r="DH735" s="171">
        <v>114</v>
      </c>
      <c r="DI735" s="171">
        <v>115.8</v>
      </c>
      <c r="DJ735" s="171">
        <v>116.7</v>
      </c>
      <c r="DK735" s="171">
        <v>118.8</v>
      </c>
      <c r="DL735" s="171">
        <v>119.8</v>
      </c>
      <c r="DM735" s="171">
        <v>120.6</v>
      </c>
      <c r="DN735" s="171">
        <v>121</v>
      </c>
      <c r="DO735" s="171">
        <v>121.1</v>
      </c>
      <c r="DP735" s="171">
        <v>121.6</v>
      </c>
      <c r="DQ735" s="171">
        <v>122.3</v>
      </c>
      <c r="DR735" s="171">
        <v>121.9</v>
      </c>
      <c r="DS735" s="171">
        <v>121.1</v>
      </c>
      <c r="DT735" s="171">
        <v>124.3</v>
      </c>
    </row>
    <row r="736" spans="1:124" x14ac:dyDescent="0.25">
      <c r="A736" s="169" t="s">
        <v>1865</v>
      </c>
      <c r="B736" s="169" t="s">
        <v>1866</v>
      </c>
      <c r="C736" s="170">
        <v>4.1239999999999999E-2</v>
      </c>
      <c r="D736" s="171">
        <v>97.9</v>
      </c>
      <c r="E736" s="171">
        <v>105.8</v>
      </c>
      <c r="F736" s="171">
        <v>105.7</v>
      </c>
      <c r="G736" s="171">
        <v>106.1</v>
      </c>
      <c r="H736" s="171">
        <v>103.8</v>
      </c>
      <c r="I736" s="171">
        <v>108.1</v>
      </c>
      <c r="J736" s="171">
        <v>106.2</v>
      </c>
      <c r="K736" s="171">
        <v>103.8</v>
      </c>
      <c r="L736" s="171">
        <v>105.2</v>
      </c>
      <c r="M736" s="171">
        <v>105.3</v>
      </c>
      <c r="N736" s="171">
        <v>106.1</v>
      </c>
      <c r="O736" s="171">
        <v>107.1</v>
      </c>
      <c r="P736" s="171">
        <v>109</v>
      </c>
      <c r="Q736" s="171">
        <v>111.9</v>
      </c>
      <c r="R736" s="171">
        <v>111.3</v>
      </c>
      <c r="S736" s="171">
        <v>106.9</v>
      </c>
      <c r="T736" s="171">
        <v>105.3</v>
      </c>
      <c r="U736" s="171">
        <v>105.9</v>
      </c>
      <c r="V736" s="171">
        <v>105.2</v>
      </c>
      <c r="W736" s="171">
        <v>105</v>
      </c>
      <c r="X736" s="171">
        <v>109.1</v>
      </c>
      <c r="Y736" s="171">
        <v>109.7</v>
      </c>
      <c r="Z736" s="171">
        <v>105.2</v>
      </c>
      <c r="AA736" s="171">
        <v>107.8</v>
      </c>
      <c r="AB736" s="171">
        <v>109.6</v>
      </c>
      <c r="AC736" s="171">
        <v>110.2</v>
      </c>
      <c r="AD736" s="171">
        <v>109.1</v>
      </c>
      <c r="AE736" s="171">
        <v>109.2</v>
      </c>
      <c r="AF736" s="171">
        <v>107.3</v>
      </c>
      <c r="AG736" s="171">
        <v>107.3</v>
      </c>
      <c r="AH736" s="171">
        <v>106.1</v>
      </c>
      <c r="AI736" s="171">
        <v>106.2</v>
      </c>
      <c r="AJ736" s="171">
        <v>104.7</v>
      </c>
      <c r="AK736" s="171">
        <v>103.5</v>
      </c>
      <c r="AL736" s="171">
        <v>103.1</v>
      </c>
      <c r="AM736" s="171">
        <v>108.2</v>
      </c>
      <c r="AN736" s="171">
        <v>107.8</v>
      </c>
      <c r="AO736" s="171">
        <v>108.5</v>
      </c>
      <c r="AP736" s="171">
        <v>107.6</v>
      </c>
      <c r="AQ736" s="171">
        <v>104.4</v>
      </c>
      <c r="AR736" s="171">
        <v>105.8</v>
      </c>
      <c r="AS736" s="171">
        <v>103.6</v>
      </c>
      <c r="AT736" s="171">
        <v>101.4</v>
      </c>
      <c r="AU736" s="171">
        <v>100.8</v>
      </c>
      <c r="AV736" s="171">
        <v>102.1</v>
      </c>
      <c r="AW736" s="171">
        <v>101.9</v>
      </c>
      <c r="AX736" s="171">
        <v>100.9</v>
      </c>
      <c r="AY736" s="171">
        <v>100.4</v>
      </c>
      <c r="AZ736" s="171">
        <v>100.4</v>
      </c>
      <c r="BA736" s="171">
        <v>101.7</v>
      </c>
      <c r="BB736" s="171">
        <v>102.1</v>
      </c>
      <c r="BC736" s="171">
        <v>101.7</v>
      </c>
      <c r="BD736" s="171">
        <v>100.6</v>
      </c>
      <c r="BE736" s="171">
        <v>100.2</v>
      </c>
      <c r="BF736" s="171">
        <v>99.9</v>
      </c>
      <c r="BG736" s="171">
        <v>101.4</v>
      </c>
      <c r="BH736" s="171">
        <v>102.5</v>
      </c>
      <c r="BI736" s="171">
        <v>102.5</v>
      </c>
      <c r="BJ736" s="171">
        <v>102.8</v>
      </c>
      <c r="BK736" s="171">
        <v>103.7</v>
      </c>
      <c r="BL736" s="171">
        <v>102.2</v>
      </c>
      <c r="BM736" s="171">
        <v>102.1</v>
      </c>
      <c r="BN736" s="171">
        <v>104.8</v>
      </c>
      <c r="BO736" s="171">
        <v>105.5</v>
      </c>
      <c r="BP736" s="171">
        <v>101.9</v>
      </c>
      <c r="BQ736" s="171">
        <v>101.6</v>
      </c>
      <c r="BR736" s="171">
        <v>102.9</v>
      </c>
      <c r="BS736" s="171">
        <v>104.6</v>
      </c>
      <c r="BT736" s="171">
        <v>106.5</v>
      </c>
      <c r="BU736" s="171">
        <v>105.4</v>
      </c>
      <c r="BV736" s="171">
        <v>101.8</v>
      </c>
      <c r="BW736" s="171">
        <v>100.8</v>
      </c>
      <c r="BX736" s="171">
        <v>102.2</v>
      </c>
      <c r="BY736" s="171">
        <v>104.1</v>
      </c>
      <c r="BZ736" s="171">
        <v>103</v>
      </c>
      <c r="CA736" s="171">
        <v>102.2</v>
      </c>
      <c r="CB736" s="171">
        <v>101.3</v>
      </c>
      <c r="CC736" s="171">
        <v>101.5</v>
      </c>
      <c r="CD736" s="171">
        <v>100.5</v>
      </c>
      <c r="CE736" s="171">
        <v>103.5</v>
      </c>
      <c r="CF736" s="171">
        <v>103.1</v>
      </c>
      <c r="CG736" s="171">
        <v>101.2</v>
      </c>
      <c r="CH736" s="171">
        <v>99.9</v>
      </c>
      <c r="CI736" s="171">
        <v>101.7</v>
      </c>
      <c r="CJ736" s="171">
        <v>99.4</v>
      </c>
      <c r="CK736" s="171">
        <v>99.9</v>
      </c>
      <c r="CL736" s="171">
        <v>100.1</v>
      </c>
      <c r="CM736" s="171">
        <v>95.1</v>
      </c>
      <c r="CN736" s="171">
        <v>94.9</v>
      </c>
      <c r="CO736" s="171">
        <v>94.4</v>
      </c>
      <c r="CP736" s="171">
        <v>94</v>
      </c>
      <c r="CQ736" s="171">
        <v>96.5</v>
      </c>
      <c r="CR736" s="171">
        <v>96.8</v>
      </c>
      <c r="CS736" s="171">
        <v>102.5</v>
      </c>
      <c r="CT736" s="171">
        <v>100</v>
      </c>
      <c r="CU736" s="171">
        <v>99.5</v>
      </c>
      <c r="CV736" s="171">
        <v>102.4</v>
      </c>
      <c r="CW736" s="171">
        <v>106.8</v>
      </c>
      <c r="CX736" s="171">
        <v>103.6</v>
      </c>
      <c r="CY736" s="171">
        <v>100.2</v>
      </c>
      <c r="CZ736" s="171">
        <v>100.6</v>
      </c>
      <c r="DA736" s="171">
        <v>101</v>
      </c>
      <c r="DB736" s="171">
        <v>100.1</v>
      </c>
      <c r="DC736" s="171">
        <v>102.6</v>
      </c>
      <c r="DD736" s="171">
        <v>104.4</v>
      </c>
      <c r="DE736" s="171">
        <v>104</v>
      </c>
      <c r="DF736" s="171">
        <v>105.5</v>
      </c>
      <c r="DG736" s="171">
        <v>106.2</v>
      </c>
      <c r="DH736" s="171">
        <v>109.3</v>
      </c>
      <c r="DI736" s="171">
        <v>111.7</v>
      </c>
      <c r="DJ736" s="171">
        <v>109.7</v>
      </c>
      <c r="DK736" s="171">
        <v>108.7</v>
      </c>
      <c r="DL736" s="171">
        <v>109.8</v>
      </c>
      <c r="DM736" s="171">
        <v>108.2</v>
      </c>
      <c r="DN736" s="171">
        <v>108.9</v>
      </c>
      <c r="DO736" s="171">
        <v>109</v>
      </c>
      <c r="DP736" s="171">
        <v>110.6</v>
      </c>
      <c r="DQ736" s="171">
        <v>109.4</v>
      </c>
      <c r="DR736" s="171">
        <v>109.9</v>
      </c>
      <c r="DS736" s="171">
        <v>110.2</v>
      </c>
      <c r="DT736" s="171">
        <v>110.8</v>
      </c>
    </row>
    <row r="737" spans="1:124" x14ac:dyDescent="0.25">
      <c r="A737" s="169" t="s">
        <v>1867</v>
      </c>
      <c r="B737" s="169" t="s">
        <v>1868</v>
      </c>
      <c r="C737" s="170">
        <v>0.34015000000000001</v>
      </c>
      <c r="D737" s="171">
        <v>102.4</v>
      </c>
      <c r="E737" s="171">
        <v>102.5</v>
      </c>
      <c r="F737" s="171">
        <v>104</v>
      </c>
      <c r="G737" s="171">
        <v>102.3</v>
      </c>
      <c r="H737" s="171">
        <v>106.4</v>
      </c>
      <c r="I737" s="171">
        <v>107.4</v>
      </c>
      <c r="J737" s="171">
        <v>107.6</v>
      </c>
      <c r="K737" s="171">
        <v>105.5</v>
      </c>
      <c r="L737" s="171">
        <v>105.1</v>
      </c>
      <c r="M737" s="171">
        <v>103.5</v>
      </c>
      <c r="N737" s="171">
        <v>102.3</v>
      </c>
      <c r="O737" s="171">
        <v>104.5</v>
      </c>
      <c r="P737" s="171">
        <v>103.4</v>
      </c>
      <c r="Q737" s="171">
        <v>103.4</v>
      </c>
      <c r="R737" s="171">
        <v>102.7</v>
      </c>
      <c r="S737" s="171">
        <v>102</v>
      </c>
      <c r="T737" s="171">
        <v>101.3</v>
      </c>
      <c r="U737" s="171">
        <v>101.7</v>
      </c>
      <c r="V737" s="171">
        <v>104.9</v>
      </c>
      <c r="W737" s="171">
        <v>103</v>
      </c>
      <c r="X737" s="171">
        <v>105.5</v>
      </c>
      <c r="Y737" s="171">
        <v>102.1</v>
      </c>
      <c r="Z737" s="171">
        <v>102.3</v>
      </c>
      <c r="AA737" s="171">
        <v>104.7</v>
      </c>
      <c r="AB737" s="171">
        <v>105.3</v>
      </c>
      <c r="AC737" s="171">
        <v>105</v>
      </c>
      <c r="AD737" s="171">
        <v>106.4</v>
      </c>
      <c r="AE737" s="171">
        <v>106.2</v>
      </c>
      <c r="AF737" s="171">
        <v>107.2</v>
      </c>
      <c r="AG737" s="171">
        <v>106.6</v>
      </c>
      <c r="AH737" s="171">
        <v>106.2</v>
      </c>
      <c r="AI737" s="171">
        <v>105.7</v>
      </c>
      <c r="AJ737" s="171">
        <v>107.5</v>
      </c>
      <c r="AK737" s="171">
        <v>106.7</v>
      </c>
      <c r="AL737" s="171">
        <v>107.5</v>
      </c>
      <c r="AM737" s="171">
        <v>105.2</v>
      </c>
      <c r="AN737" s="171">
        <v>104.2</v>
      </c>
      <c r="AO737" s="171">
        <v>104.9</v>
      </c>
      <c r="AP737" s="171">
        <v>105.9</v>
      </c>
      <c r="AQ737" s="171">
        <v>105.7</v>
      </c>
      <c r="AR737" s="171">
        <v>104.9</v>
      </c>
      <c r="AS737" s="171">
        <v>104.4</v>
      </c>
      <c r="AT737" s="171">
        <v>103.5</v>
      </c>
      <c r="AU737" s="171">
        <v>103.5</v>
      </c>
      <c r="AV737" s="171">
        <v>103.2</v>
      </c>
      <c r="AW737" s="171">
        <v>105.1</v>
      </c>
      <c r="AX737" s="171">
        <v>105.8</v>
      </c>
      <c r="AY737" s="171">
        <v>105.8</v>
      </c>
      <c r="AZ737" s="171">
        <v>104.1</v>
      </c>
      <c r="BA737" s="171">
        <v>104.4</v>
      </c>
      <c r="BB737" s="171">
        <v>105.5</v>
      </c>
      <c r="BC737" s="171">
        <v>103.7</v>
      </c>
      <c r="BD737" s="171">
        <v>103.7</v>
      </c>
      <c r="BE737" s="171">
        <v>102.6</v>
      </c>
      <c r="BF737" s="171">
        <v>102.9</v>
      </c>
      <c r="BG737" s="171">
        <v>104</v>
      </c>
      <c r="BH737" s="171">
        <v>106.8</v>
      </c>
      <c r="BI737" s="171">
        <v>104.9</v>
      </c>
      <c r="BJ737" s="171">
        <v>105.3</v>
      </c>
      <c r="BK737" s="171">
        <v>105.6</v>
      </c>
      <c r="BL737" s="171">
        <v>105.8</v>
      </c>
      <c r="BM737" s="171">
        <v>104.4</v>
      </c>
      <c r="BN737" s="171">
        <v>105</v>
      </c>
      <c r="BO737" s="171">
        <v>105.7</v>
      </c>
      <c r="BP737" s="171">
        <v>110.2</v>
      </c>
      <c r="BQ737" s="171">
        <v>108.6</v>
      </c>
      <c r="BR737" s="171">
        <v>110.2</v>
      </c>
      <c r="BS737" s="171">
        <v>111.7</v>
      </c>
      <c r="BT737" s="171">
        <v>113.6</v>
      </c>
      <c r="BU737" s="171">
        <v>111.2</v>
      </c>
      <c r="BV737" s="171">
        <v>109.7</v>
      </c>
      <c r="BW737" s="171">
        <v>111.3</v>
      </c>
      <c r="BX737" s="171">
        <v>112</v>
      </c>
      <c r="BY737" s="171">
        <v>112.5</v>
      </c>
      <c r="BZ737" s="171">
        <v>111.7</v>
      </c>
      <c r="CA737" s="171">
        <v>112.1</v>
      </c>
      <c r="CB737" s="171">
        <v>112.9</v>
      </c>
      <c r="CC737" s="171">
        <v>111.2</v>
      </c>
      <c r="CD737" s="171">
        <v>110.2</v>
      </c>
      <c r="CE737" s="171">
        <v>112.3</v>
      </c>
      <c r="CF737" s="171">
        <v>110.7</v>
      </c>
      <c r="CG737" s="171">
        <v>109.1</v>
      </c>
      <c r="CH737" s="171">
        <v>110.5</v>
      </c>
      <c r="CI737" s="171">
        <v>109.6</v>
      </c>
      <c r="CJ737" s="171">
        <v>110.1</v>
      </c>
      <c r="CK737" s="171">
        <v>110.2</v>
      </c>
      <c r="CL737" s="171">
        <v>110.2</v>
      </c>
      <c r="CM737" s="171">
        <v>111.5</v>
      </c>
      <c r="CN737" s="171">
        <v>110.8</v>
      </c>
      <c r="CO737" s="171">
        <v>109.6</v>
      </c>
      <c r="CP737" s="171">
        <v>109.9</v>
      </c>
      <c r="CQ737" s="171">
        <v>107.4</v>
      </c>
      <c r="CR737" s="171">
        <v>109.7</v>
      </c>
      <c r="CS737" s="171">
        <v>111.2</v>
      </c>
      <c r="CT737" s="171">
        <v>107.9</v>
      </c>
      <c r="CU737" s="171">
        <v>112.6</v>
      </c>
      <c r="CV737" s="171">
        <v>113.6</v>
      </c>
      <c r="CW737" s="171">
        <v>112.6</v>
      </c>
      <c r="CX737" s="171">
        <v>110.3</v>
      </c>
      <c r="CY737" s="171">
        <v>110.6</v>
      </c>
      <c r="CZ737" s="171">
        <v>109.6</v>
      </c>
      <c r="DA737" s="171">
        <v>110.4</v>
      </c>
      <c r="DB737" s="171">
        <v>113.3</v>
      </c>
      <c r="DC737" s="171">
        <v>110.4</v>
      </c>
      <c r="DD737" s="171">
        <v>113.5</v>
      </c>
      <c r="DE737" s="171">
        <v>111.9</v>
      </c>
      <c r="DF737" s="171">
        <v>112.9</v>
      </c>
      <c r="DG737" s="171">
        <v>112.7</v>
      </c>
      <c r="DH737" s="171">
        <v>114.4</v>
      </c>
      <c r="DI737" s="171">
        <v>113.4</v>
      </c>
      <c r="DJ737" s="171">
        <v>117.5</v>
      </c>
      <c r="DK737" s="171">
        <v>120.6</v>
      </c>
      <c r="DL737" s="171">
        <v>117.3</v>
      </c>
      <c r="DM737" s="171">
        <v>119</v>
      </c>
      <c r="DN737" s="171">
        <v>118.3</v>
      </c>
      <c r="DO737" s="171">
        <v>117.4</v>
      </c>
      <c r="DP737" s="171">
        <v>119.5</v>
      </c>
      <c r="DQ737" s="171">
        <v>120.6</v>
      </c>
      <c r="DR737" s="171">
        <v>119.9</v>
      </c>
      <c r="DS737" s="171">
        <v>119.6</v>
      </c>
      <c r="DT737" s="171">
        <v>120.3</v>
      </c>
    </row>
    <row r="738" spans="1:124" x14ac:dyDescent="0.25">
      <c r="A738" s="169" t="s">
        <v>1869</v>
      </c>
      <c r="B738" s="169" t="s">
        <v>1870</v>
      </c>
      <c r="C738" s="170">
        <v>0.28071000000000002</v>
      </c>
      <c r="D738" s="171">
        <v>102.7</v>
      </c>
      <c r="E738" s="171">
        <v>102.8</v>
      </c>
      <c r="F738" s="171">
        <v>104.5</v>
      </c>
      <c r="G738" s="171">
        <v>102.4</v>
      </c>
      <c r="H738" s="171">
        <v>107.6</v>
      </c>
      <c r="I738" s="171">
        <v>108.6</v>
      </c>
      <c r="J738" s="171">
        <v>108.8</v>
      </c>
      <c r="K738" s="171">
        <v>106.4</v>
      </c>
      <c r="L738" s="171">
        <v>105.8</v>
      </c>
      <c r="M738" s="171">
        <v>103.8</v>
      </c>
      <c r="N738" s="171">
        <v>102.1</v>
      </c>
      <c r="O738" s="171">
        <v>104.8</v>
      </c>
      <c r="P738" s="171">
        <v>103.3</v>
      </c>
      <c r="Q738" s="171">
        <v>103.2</v>
      </c>
      <c r="R738" s="171">
        <v>102.2</v>
      </c>
      <c r="S738" s="171">
        <v>101.3</v>
      </c>
      <c r="T738" s="171">
        <v>100.3</v>
      </c>
      <c r="U738" s="171">
        <v>100.9</v>
      </c>
      <c r="V738" s="171">
        <v>105</v>
      </c>
      <c r="W738" s="171">
        <v>102.5</v>
      </c>
      <c r="X738" s="171">
        <v>105.3</v>
      </c>
      <c r="Y738" s="171">
        <v>101</v>
      </c>
      <c r="Z738" s="171">
        <v>101.4</v>
      </c>
      <c r="AA738" s="171">
        <v>104.1</v>
      </c>
      <c r="AB738" s="171">
        <v>104.7</v>
      </c>
      <c r="AC738" s="171">
        <v>104.5</v>
      </c>
      <c r="AD738" s="171">
        <v>106.2</v>
      </c>
      <c r="AE738" s="171">
        <v>105.9</v>
      </c>
      <c r="AF738" s="171">
        <v>106.9</v>
      </c>
      <c r="AG738" s="171">
        <v>106.3</v>
      </c>
      <c r="AH738" s="171">
        <v>105.7</v>
      </c>
      <c r="AI738" s="171">
        <v>105.2</v>
      </c>
      <c r="AJ738" s="171">
        <v>107.3</v>
      </c>
      <c r="AK738" s="171">
        <v>106.3</v>
      </c>
      <c r="AL738" s="171">
        <v>107.3</v>
      </c>
      <c r="AM738" s="171">
        <v>104.7</v>
      </c>
      <c r="AN738" s="171">
        <v>103.4</v>
      </c>
      <c r="AO738" s="171">
        <v>104.1</v>
      </c>
      <c r="AP738" s="171">
        <v>105.4</v>
      </c>
      <c r="AQ738" s="171">
        <v>105.2</v>
      </c>
      <c r="AR738" s="171">
        <v>104.2</v>
      </c>
      <c r="AS738" s="171">
        <v>103.6</v>
      </c>
      <c r="AT738" s="171">
        <v>102.8</v>
      </c>
      <c r="AU738" s="171">
        <v>102.7</v>
      </c>
      <c r="AV738" s="171">
        <v>102.4</v>
      </c>
      <c r="AW738" s="171">
        <v>104.7</v>
      </c>
      <c r="AX738" s="171">
        <v>105.6</v>
      </c>
      <c r="AY738" s="171">
        <v>105.6</v>
      </c>
      <c r="AZ738" s="171">
        <v>103.9</v>
      </c>
      <c r="BA738" s="171">
        <v>104.3</v>
      </c>
      <c r="BB738" s="171">
        <v>105.6</v>
      </c>
      <c r="BC738" s="171">
        <v>103.4</v>
      </c>
      <c r="BD738" s="171">
        <v>103.4</v>
      </c>
      <c r="BE738" s="171">
        <v>102</v>
      </c>
      <c r="BF738" s="171">
        <v>102.4</v>
      </c>
      <c r="BG738" s="171">
        <v>103.9</v>
      </c>
      <c r="BH738" s="171">
        <v>107.2</v>
      </c>
      <c r="BI738" s="171">
        <v>105</v>
      </c>
      <c r="BJ738" s="171">
        <v>105.5</v>
      </c>
      <c r="BK738" s="171">
        <v>105.8</v>
      </c>
      <c r="BL738" s="171">
        <v>106.1</v>
      </c>
      <c r="BM738" s="171">
        <v>104.4</v>
      </c>
      <c r="BN738" s="171">
        <v>105.1</v>
      </c>
      <c r="BO738" s="171">
        <v>106.1</v>
      </c>
      <c r="BP738" s="171">
        <v>111.7</v>
      </c>
      <c r="BQ738" s="171">
        <v>109.6</v>
      </c>
      <c r="BR738" s="171">
        <v>111.7</v>
      </c>
      <c r="BS738" s="171">
        <v>113.3</v>
      </c>
      <c r="BT738" s="171">
        <v>115.7</v>
      </c>
      <c r="BU738" s="171">
        <v>112.8</v>
      </c>
      <c r="BV738" s="171">
        <v>110.9</v>
      </c>
      <c r="BW738" s="171">
        <v>112.9</v>
      </c>
      <c r="BX738" s="171">
        <v>113.6</v>
      </c>
      <c r="BY738" s="171">
        <v>114.1</v>
      </c>
      <c r="BZ738" s="171">
        <v>113.2</v>
      </c>
      <c r="CA738" s="171">
        <v>113.6</v>
      </c>
      <c r="CB738" s="171">
        <v>114.6</v>
      </c>
      <c r="CC738" s="171">
        <v>112.3</v>
      </c>
      <c r="CD738" s="171">
        <v>111.2</v>
      </c>
      <c r="CE738" s="171">
        <v>113.6</v>
      </c>
      <c r="CF738" s="171">
        <v>111.6</v>
      </c>
      <c r="CG738" s="171">
        <v>109.7</v>
      </c>
      <c r="CH738" s="171">
        <v>111.4</v>
      </c>
      <c r="CI738" s="171">
        <v>110.2</v>
      </c>
      <c r="CJ738" s="171">
        <v>110.6</v>
      </c>
      <c r="CK738" s="171">
        <v>110.7</v>
      </c>
      <c r="CL738" s="171">
        <v>110.6</v>
      </c>
      <c r="CM738" s="171">
        <v>112.2</v>
      </c>
      <c r="CN738" s="171">
        <v>111.2</v>
      </c>
      <c r="CO738" s="171">
        <v>109.7</v>
      </c>
      <c r="CP738" s="171">
        <v>110.2</v>
      </c>
      <c r="CQ738" s="171">
        <v>107.2</v>
      </c>
      <c r="CR738" s="171">
        <v>110.1</v>
      </c>
      <c r="CS738" s="171">
        <v>111.7</v>
      </c>
      <c r="CT738" s="171">
        <v>107.8</v>
      </c>
      <c r="CU738" s="171">
        <v>113.5</v>
      </c>
      <c r="CV738" s="171">
        <v>114.7</v>
      </c>
      <c r="CW738" s="171">
        <v>113.1</v>
      </c>
      <c r="CX738" s="171">
        <v>110.2</v>
      </c>
      <c r="CY738" s="171">
        <v>109.6</v>
      </c>
      <c r="CZ738" s="171">
        <v>108.5</v>
      </c>
      <c r="DA738" s="171">
        <v>110.6</v>
      </c>
      <c r="DB738" s="171">
        <v>114.1</v>
      </c>
      <c r="DC738" s="171">
        <v>110.5</v>
      </c>
      <c r="DD738" s="171">
        <v>114</v>
      </c>
      <c r="DE738" s="171">
        <v>112</v>
      </c>
      <c r="DF738" s="171">
        <v>113.1</v>
      </c>
      <c r="DG738" s="171">
        <v>112.6</v>
      </c>
      <c r="DH738" s="171">
        <v>114.5</v>
      </c>
      <c r="DI738" s="171">
        <v>113.2</v>
      </c>
      <c r="DJ738" s="171">
        <v>117.9</v>
      </c>
      <c r="DK738" s="171">
        <v>121.2</v>
      </c>
      <c r="DL738" s="171">
        <v>117.2</v>
      </c>
      <c r="DM738" s="171">
        <v>118.7</v>
      </c>
      <c r="DN738" s="171">
        <v>117.8</v>
      </c>
      <c r="DO738" s="171">
        <v>116.7</v>
      </c>
      <c r="DP738" s="171">
        <v>118.8</v>
      </c>
      <c r="DQ738" s="171">
        <v>120</v>
      </c>
      <c r="DR738" s="171">
        <v>119.1</v>
      </c>
      <c r="DS738" s="171">
        <v>118.8</v>
      </c>
      <c r="DT738" s="171">
        <v>119.4</v>
      </c>
    </row>
    <row r="739" spans="1:124" x14ac:dyDescent="0.25">
      <c r="A739" s="169" t="s">
        <v>1871</v>
      </c>
      <c r="B739" s="169" t="s">
        <v>1872</v>
      </c>
      <c r="C739" s="170">
        <v>4.7570000000000001E-2</v>
      </c>
      <c r="D739" s="171">
        <v>100.6</v>
      </c>
      <c r="E739" s="171">
        <v>100.7</v>
      </c>
      <c r="F739" s="171">
        <v>100.7</v>
      </c>
      <c r="G739" s="171">
        <v>100.7</v>
      </c>
      <c r="H739" s="171">
        <v>99.7</v>
      </c>
      <c r="I739" s="171">
        <v>100.5</v>
      </c>
      <c r="J739" s="171">
        <v>101.6</v>
      </c>
      <c r="K739" s="171">
        <v>100.4</v>
      </c>
      <c r="L739" s="171">
        <v>100.7</v>
      </c>
      <c r="M739" s="171">
        <v>101</v>
      </c>
      <c r="N739" s="171">
        <v>101.7</v>
      </c>
      <c r="O739" s="171">
        <v>101.8</v>
      </c>
      <c r="P739" s="171">
        <v>102.4</v>
      </c>
      <c r="Q739" s="171">
        <v>102.8</v>
      </c>
      <c r="R739" s="171">
        <v>103.4</v>
      </c>
      <c r="S739" s="171">
        <v>104.1</v>
      </c>
      <c r="T739" s="171">
        <v>104.2</v>
      </c>
      <c r="U739" s="171">
        <v>104.1</v>
      </c>
      <c r="V739" s="171">
        <v>102.9</v>
      </c>
      <c r="W739" s="171">
        <v>103.9</v>
      </c>
      <c r="X739" s="171">
        <v>104.6</v>
      </c>
      <c r="Y739" s="171">
        <v>105.6</v>
      </c>
      <c r="Z739" s="171">
        <v>105.3</v>
      </c>
      <c r="AA739" s="171">
        <v>106.4</v>
      </c>
      <c r="AB739" s="171">
        <v>106.6</v>
      </c>
      <c r="AC739" s="171">
        <v>106.2</v>
      </c>
      <c r="AD739" s="171">
        <v>106.1</v>
      </c>
      <c r="AE739" s="171">
        <v>106.7</v>
      </c>
      <c r="AF739" s="171">
        <v>107.3</v>
      </c>
      <c r="AG739" s="171">
        <v>106.9</v>
      </c>
      <c r="AH739" s="171">
        <v>107.3</v>
      </c>
      <c r="AI739" s="171">
        <v>107.3</v>
      </c>
      <c r="AJ739" s="171">
        <v>107.4</v>
      </c>
      <c r="AK739" s="171">
        <v>107.5</v>
      </c>
      <c r="AL739" s="171">
        <v>107.4</v>
      </c>
      <c r="AM739" s="171">
        <v>106.6</v>
      </c>
      <c r="AN739" s="171">
        <v>106.5</v>
      </c>
      <c r="AO739" s="171">
        <v>107.4</v>
      </c>
      <c r="AP739" s="171">
        <v>107.6</v>
      </c>
      <c r="AQ739" s="171">
        <v>107</v>
      </c>
      <c r="AR739" s="171">
        <v>106.8</v>
      </c>
      <c r="AS739" s="171">
        <v>107.2</v>
      </c>
      <c r="AT739" s="171">
        <v>105.7</v>
      </c>
      <c r="AU739" s="171">
        <v>106.4</v>
      </c>
      <c r="AV739" s="171">
        <v>106.1</v>
      </c>
      <c r="AW739" s="171">
        <v>106.1</v>
      </c>
      <c r="AX739" s="171">
        <v>106.1</v>
      </c>
      <c r="AY739" s="171">
        <v>105.8</v>
      </c>
      <c r="AZ739" s="171">
        <v>104.5</v>
      </c>
      <c r="BA739" s="171">
        <v>104.5</v>
      </c>
      <c r="BB739" s="171">
        <v>104.5</v>
      </c>
      <c r="BC739" s="171">
        <v>104.6</v>
      </c>
      <c r="BD739" s="171">
        <v>104.7</v>
      </c>
      <c r="BE739" s="171">
        <v>104.7</v>
      </c>
      <c r="BF739" s="171">
        <v>104.7</v>
      </c>
      <c r="BG739" s="171">
        <v>104.7</v>
      </c>
      <c r="BH739" s="171">
        <v>104.7</v>
      </c>
      <c r="BI739" s="171">
        <v>104.7</v>
      </c>
      <c r="BJ739" s="171">
        <v>104.3</v>
      </c>
      <c r="BK739" s="171">
        <v>104.3</v>
      </c>
      <c r="BL739" s="171">
        <v>104.3</v>
      </c>
      <c r="BM739" s="171">
        <v>104.3</v>
      </c>
      <c r="BN739" s="171">
        <v>104.5</v>
      </c>
      <c r="BO739" s="171">
        <v>103.3</v>
      </c>
      <c r="BP739" s="171">
        <v>103.3</v>
      </c>
      <c r="BQ739" s="171">
        <v>103.4</v>
      </c>
      <c r="BR739" s="171">
        <v>102.6</v>
      </c>
      <c r="BS739" s="171">
        <v>103.5</v>
      </c>
      <c r="BT739" s="171">
        <v>103.8</v>
      </c>
      <c r="BU739" s="171">
        <v>103.7</v>
      </c>
      <c r="BV739" s="171">
        <v>103.6</v>
      </c>
      <c r="BW739" s="171">
        <v>103.6</v>
      </c>
      <c r="BX739" s="171">
        <v>104.2</v>
      </c>
      <c r="BY739" s="171">
        <v>104.3</v>
      </c>
      <c r="BZ739" s="171">
        <v>104.3</v>
      </c>
      <c r="CA739" s="171">
        <v>104.5</v>
      </c>
      <c r="CB739" s="171">
        <v>104.4</v>
      </c>
      <c r="CC739" s="171">
        <v>105.5</v>
      </c>
      <c r="CD739" s="171">
        <v>105.5</v>
      </c>
      <c r="CE739" s="171">
        <v>105.6</v>
      </c>
      <c r="CF739" s="171">
        <v>105.6</v>
      </c>
      <c r="CG739" s="171">
        <v>105.6</v>
      </c>
      <c r="CH739" s="171">
        <v>105.7</v>
      </c>
      <c r="CI739" s="171">
        <v>106.2</v>
      </c>
      <c r="CJ739" s="171">
        <v>107.4</v>
      </c>
      <c r="CK739" s="171">
        <v>107.4</v>
      </c>
      <c r="CL739" s="171">
        <v>107.4</v>
      </c>
      <c r="CM739" s="171">
        <v>108</v>
      </c>
      <c r="CN739" s="171">
        <v>108.6</v>
      </c>
      <c r="CO739" s="171">
        <v>108.6</v>
      </c>
      <c r="CP739" s="171">
        <v>108.6</v>
      </c>
      <c r="CQ739" s="171">
        <v>108.6</v>
      </c>
      <c r="CR739" s="171">
        <v>107.8</v>
      </c>
      <c r="CS739" s="171">
        <v>108.1</v>
      </c>
      <c r="CT739" s="171">
        <v>108</v>
      </c>
      <c r="CU739" s="171">
        <v>108</v>
      </c>
      <c r="CV739" s="171">
        <v>108</v>
      </c>
      <c r="CW739" s="171">
        <v>109.9</v>
      </c>
      <c r="CX739" s="171">
        <v>111.1</v>
      </c>
      <c r="CY739" s="171">
        <v>116.8</v>
      </c>
      <c r="CZ739" s="171">
        <v>116</v>
      </c>
      <c r="DA739" s="171">
        <v>109.5</v>
      </c>
      <c r="DB739" s="171">
        <v>109.9</v>
      </c>
      <c r="DC739" s="171">
        <v>109.9</v>
      </c>
      <c r="DD739" s="171">
        <v>111</v>
      </c>
      <c r="DE739" s="171">
        <v>111.1</v>
      </c>
      <c r="DF739" s="171">
        <v>111.1</v>
      </c>
      <c r="DG739" s="171">
        <v>112.8</v>
      </c>
      <c r="DH739" s="171">
        <v>113.7</v>
      </c>
      <c r="DI739" s="171">
        <v>114.2</v>
      </c>
      <c r="DJ739" s="171">
        <v>115.7</v>
      </c>
      <c r="DK739" s="171">
        <v>117.9</v>
      </c>
      <c r="DL739" s="171">
        <v>117.9</v>
      </c>
      <c r="DM739" s="171">
        <v>119.7</v>
      </c>
      <c r="DN739" s="171">
        <v>120.6</v>
      </c>
      <c r="DO739" s="171">
        <v>120.3</v>
      </c>
      <c r="DP739" s="171">
        <v>121.9</v>
      </c>
      <c r="DQ739" s="171">
        <v>123.4</v>
      </c>
      <c r="DR739" s="171">
        <v>123.6</v>
      </c>
      <c r="DS739" s="171">
        <v>123.7</v>
      </c>
      <c r="DT739" s="171">
        <v>125.2</v>
      </c>
    </row>
    <row r="740" spans="1:124" x14ac:dyDescent="0.25">
      <c r="A740" s="169" t="s">
        <v>1873</v>
      </c>
      <c r="B740" s="169" t="s">
        <v>1874</v>
      </c>
      <c r="C740" s="170">
        <v>1.187E-2</v>
      </c>
      <c r="D740" s="171">
        <v>103.8</v>
      </c>
      <c r="E740" s="171">
        <v>103.8</v>
      </c>
      <c r="F740" s="171">
        <v>104.7</v>
      </c>
      <c r="G740" s="171">
        <v>104.8</v>
      </c>
      <c r="H740" s="171">
        <v>105.2</v>
      </c>
      <c r="I740" s="171">
        <v>105.2</v>
      </c>
      <c r="J740" s="171">
        <v>105.6</v>
      </c>
      <c r="K740" s="171">
        <v>105.9</v>
      </c>
      <c r="L740" s="171">
        <v>105.9</v>
      </c>
      <c r="M740" s="171">
        <v>106</v>
      </c>
      <c r="N740" s="171">
        <v>108.9</v>
      </c>
      <c r="O740" s="171">
        <v>107.6</v>
      </c>
      <c r="P740" s="171">
        <v>108.8</v>
      </c>
      <c r="Q740" s="171">
        <v>109.8</v>
      </c>
      <c r="R740" s="171">
        <v>111.2</v>
      </c>
      <c r="S740" s="171">
        <v>111.2</v>
      </c>
      <c r="T740" s="171">
        <v>111.3</v>
      </c>
      <c r="U740" s="171">
        <v>111.5</v>
      </c>
      <c r="V740" s="171">
        <v>112.5</v>
      </c>
      <c r="W740" s="171">
        <v>112.6</v>
      </c>
      <c r="X740" s="171">
        <v>112.6</v>
      </c>
      <c r="Y740" s="171">
        <v>112.8</v>
      </c>
      <c r="Z740" s="171">
        <v>112.6</v>
      </c>
      <c r="AA740" s="171">
        <v>112.6</v>
      </c>
      <c r="AB740" s="171">
        <v>112.8</v>
      </c>
      <c r="AC740" s="171">
        <v>112.1</v>
      </c>
      <c r="AD740" s="171">
        <v>112.4</v>
      </c>
      <c r="AE740" s="171">
        <v>112.4</v>
      </c>
      <c r="AF740" s="171">
        <v>112.3</v>
      </c>
      <c r="AG740" s="171">
        <v>112.2</v>
      </c>
      <c r="AH740" s="171">
        <v>113</v>
      </c>
      <c r="AI740" s="171">
        <v>113</v>
      </c>
      <c r="AJ740" s="171">
        <v>112.2</v>
      </c>
      <c r="AK740" s="171">
        <v>112.3</v>
      </c>
      <c r="AL740" s="171">
        <v>112.3</v>
      </c>
      <c r="AM740" s="171">
        <v>112.5</v>
      </c>
      <c r="AN740" s="171">
        <v>112.6</v>
      </c>
      <c r="AO740" s="171">
        <v>112.6</v>
      </c>
      <c r="AP740" s="171">
        <v>112.6</v>
      </c>
      <c r="AQ740" s="171">
        <v>111.8</v>
      </c>
      <c r="AR740" s="171">
        <v>111.8</v>
      </c>
      <c r="AS740" s="171">
        <v>111.3</v>
      </c>
      <c r="AT740" s="171">
        <v>111.5</v>
      </c>
      <c r="AU740" s="171">
        <v>110.1</v>
      </c>
      <c r="AV740" s="171">
        <v>111.3</v>
      </c>
      <c r="AW740" s="171">
        <v>110.9</v>
      </c>
      <c r="AX740" s="171">
        <v>110.9</v>
      </c>
      <c r="AY740" s="171">
        <v>110.6</v>
      </c>
      <c r="AZ740" s="171">
        <v>106.6</v>
      </c>
      <c r="BA740" s="171">
        <v>106.7</v>
      </c>
      <c r="BB740" s="171">
        <v>106.5</v>
      </c>
      <c r="BC740" s="171">
        <v>106.5</v>
      </c>
      <c r="BD740" s="171">
        <v>107.6</v>
      </c>
      <c r="BE740" s="171">
        <v>107.8</v>
      </c>
      <c r="BF740" s="171">
        <v>106.9</v>
      </c>
      <c r="BG740" s="171">
        <v>104</v>
      </c>
      <c r="BH740" s="171">
        <v>104.1</v>
      </c>
      <c r="BI740" s="171">
        <v>104.3</v>
      </c>
      <c r="BJ740" s="171">
        <v>104.3</v>
      </c>
      <c r="BK740" s="171">
        <v>104</v>
      </c>
      <c r="BL740" s="171">
        <v>104.9</v>
      </c>
      <c r="BM740" s="171">
        <v>104.9</v>
      </c>
      <c r="BN740" s="171">
        <v>104.8</v>
      </c>
      <c r="BO740" s="171">
        <v>104.2</v>
      </c>
      <c r="BP740" s="171">
        <v>104.8</v>
      </c>
      <c r="BQ740" s="171">
        <v>105</v>
      </c>
      <c r="BR740" s="171">
        <v>105.1</v>
      </c>
      <c r="BS740" s="171">
        <v>105</v>
      </c>
      <c r="BT740" s="171">
        <v>104.2</v>
      </c>
      <c r="BU740" s="171">
        <v>104.4</v>
      </c>
      <c r="BV740" s="171">
        <v>105.5</v>
      </c>
      <c r="BW740" s="171">
        <v>105.6</v>
      </c>
      <c r="BX740" s="171">
        <v>107.2</v>
      </c>
      <c r="BY740" s="171">
        <v>105.9</v>
      </c>
      <c r="BZ740" s="171">
        <v>106.1</v>
      </c>
      <c r="CA740" s="171">
        <v>106.1</v>
      </c>
      <c r="CB740" s="171">
        <v>106.6</v>
      </c>
      <c r="CC740" s="171">
        <v>107</v>
      </c>
      <c r="CD740" s="171">
        <v>107</v>
      </c>
      <c r="CE740" s="171">
        <v>106.9</v>
      </c>
      <c r="CF740" s="171">
        <v>108.1</v>
      </c>
      <c r="CG740" s="171">
        <v>108.3</v>
      </c>
      <c r="CH740" s="171">
        <v>108.1</v>
      </c>
      <c r="CI740" s="171">
        <v>108.8</v>
      </c>
      <c r="CJ740" s="171">
        <v>109.5</v>
      </c>
      <c r="CK740" s="171">
        <v>109.6</v>
      </c>
      <c r="CL740" s="171">
        <v>109.5</v>
      </c>
      <c r="CM740" s="171">
        <v>109.6</v>
      </c>
      <c r="CN740" s="171">
        <v>109.5</v>
      </c>
      <c r="CO740" s="171">
        <v>109.3</v>
      </c>
      <c r="CP740" s="171">
        <v>109.3</v>
      </c>
      <c r="CQ740" s="171">
        <v>109.3</v>
      </c>
      <c r="CR740" s="171">
        <v>109.4</v>
      </c>
      <c r="CS740" s="171">
        <v>109.9</v>
      </c>
      <c r="CT740" s="171">
        <v>109</v>
      </c>
      <c r="CU740" s="171">
        <v>109.5</v>
      </c>
      <c r="CV740" s="171">
        <v>109.5</v>
      </c>
      <c r="CW740" s="171">
        <v>110.7</v>
      </c>
      <c r="CX740" s="171">
        <v>110</v>
      </c>
      <c r="CY740" s="171">
        <v>109.9</v>
      </c>
      <c r="CZ740" s="171">
        <v>110.3</v>
      </c>
      <c r="DA740" s="171">
        <v>110.5</v>
      </c>
      <c r="DB740" s="171">
        <v>110.2</v>
      </c>
      <c r="DC740" s="171">
        <v>111.3</v>
      </c>
      <c r="DD740" s="171">
        <v>112.2</v>
      </c>
      <c r="DE740" s="171">
        <v>112.5</v>
      </c>
      <c r="DF740" s="171">
        <v>113.4</v>
      </c>
      <c r="DG740" s="171">
        <v>114.2</v>
      </c>
      <c r="DH740" s="171">
        <v>114.4</v>
      </c>
      <c r="DI740" s="171">
        <v>115.3</v>
      </c>
      <c r="DJ740" s="171">
        <v>116.8</v>
      </c>
      <c r="DK740" s="171">
        <v>117.3</v>
      </c>
      <c r="DL740" s="171">
        <v>118.5</v>
      </c>
      <c r="DM740" s="171">
        <v>121.7</v>
      </c>
      <c r="DN740" s="171">
        <v>121.8</v>
      </c>
      <c r="DO740" s="171">
        <v>122</v>
      </c>
      <c r="DP740" s="171">
        <v>125</v>
      </c>
      <c r="DQ740" s="171">
        <v>124.9</v>
      </c>
      <c r="DR740" s="171">
        <v>123.4</v>
      </c>
      <c r="DS740" s="171">
        <v>123.4</v>
      </c>
      <c r="DT740" s="171">
        <v>121.8</v>
      </c>
    </row>
    <row r="741" spans="1:124" x14ac:dyDescent="0.25">
      <c r="A741" s="169" t="s">
        <v>1875</v>
      </c>
      <c r="B741" s="169" t="s">
        <v>1876</v>
      </c>
      <c r="C741" s="170">
        <v>8.3700000000000007E-3</v>
      </c>
      <c r="D741" s="171">
        <v>114.9</v>
      </c>
      <c r="E741" s="171">
        <v>111.6</v>
      </c>
      <c r="F741" s="171">
        <v>117.1</v>
      </c>
      <c r="G741" s="171">
        <v>121.6</v>
      </c>
      <c r="H741" s="171">
        <v>121.6</v>
      </c>
      <c r="I741" s="171">
        <v>120.3</v>
      </c>
      <c r="J741" s="171">
        <v>106.5</v>
      </c>
      <c r="K741" s="171">
        <v>115.6</v>
      </c>
      <c r="L741" s="171">
        <v>107.4</v>
      </c>
      <c r="M741" s="171">
        <v>122.2</v>
      </c>
      <c r="N741" s="171">
        <v>112.2</v>
      </c>
      <c r="O741" s="171">
        <v>114.7</v>
      </c>
      <c r="P741" s="171">
        <v>108.4</v>
      </c>
      <c r="Q741" s="171">
        <v>106.2</v>
      </c>
      <c r="R741" s="171">
        <v>93.9</v>
      </c>
      <c r="S741" s="171">
        <v>113.1</v>
      </c>
      <c r="T741" s="171">
        <v>115.5</v>
      </c>
      <c r="U741" s="171">
        <v>104.8</v>
      </c>
      <c r="V741" s="171">
        <v>106</v>
      </c>
      <c r="W741" s="171">
        <v>112.4</v>
      </c>
      <c r="X741" s="171">
        <v>122.3</v>
      </c>
      <c r="Y741" s="171">
        <v>118.6</v>
      </c>
      <c r="Z741" s="171">
        <v>91.6</v>
      </c>
      <c r="AA741" s="171">
        <v>93.1</v>
      </c>
      <c r="AB741" s="171">
        <v>119.1</v>
      </c>
      <c r="AC741" s="171">
        <v>103.8</v>
      </c>
      <c r="AD741" s="171">
        <v>112.4</v>
      </c>
      <c r="AE741" s="171">
        <v>93.6</v>
      </c>
      <c r="AF741" s="171">
        <v>90.3</v>
      </c>
      <c r="AG741" s="171">
        <v>91.8</v>
      </c>
      <c r="AH741" s="171">
        <v>99.4</v>
      </c>
      <c r="AI741" s="171">
        <v>97.6</v>
      </c>
      <c r="AJ741" s="171">
        <v>92.7</v>
      </c>
      <c r="AK741" s="171">
        <v>92</v>
      </c>
      <c r="AL741" s="171">
        <v>94.3</v>
      </c>
      <c r="AM741" s="171">
        <v>98.6</v>
      </c>
      <c r="AN741" s="171">
        <v>83</v>
      </c>
      <c r="AO741" s="171">
        <v>90.6</v>
      </c>
      <c r="AP741" s="171">
        <v>93.3</v>
      </c>
      <c r="AQ741" s="171">
        <v>79.3</v>
      </c>
      <c r="AR741" s="171">
        <v>77.3</v>
      </c>
      <c r="AS741" s="171">
        <v>79.900000000000006</v>
      </c>
      <c r="AT741" s="171">
        <v>83.3</v>
      </c>
      <c r="AU741" s="171">
        <v>83.4</v>
      </c>
      <c r="AV741" s="171">
        <v>83.7</v>
      </c>
      <c r="AW741" s="171">
        <v>83.6</v>
      </c>
      <c r="AX741" s="171">
        <v>83.3</v>
      </c>
      <c r="AY741" s="171">
        <v>83.7</v>
      </c>
      <c r="AZ741" s="171">
        <v>83.7</v>
      </c>
      <c r="BA741" s="171">
        <v>83.7</v>
      </c>
      <c r="BB741" s="171">
        <v>83.5</v>
      </c>
      <c r="BC741" s="171">
        <v>83.5</v>
      </c>
      <c r="BD741" s="171">
        <v>75.5</v>
      </c>
      <c r="BE741" s="171">
        <v>75.5</v>
      </c>
      <c r="BF741" s="171">
        <v>74.2</v>
      </c>
      <c r="BG741" s="171">
        <v>74.7</v>
      </c>
      <c r="BH741" s="171">
        <v>74</v>
      </c>
      <c r="BI741" s="171">
        <v>74.900000000000006</v>
      </c>
      <c r="BJ741" s="171">
        <v>74.900000000000006</v>
      </c>
      <c r="BK741" s="171">
        <v>74.900000000000006</v>
      </c>
      <c r="BL741" s="171">
        <v>74.900000000000006</v>
      </c>
      <c r="BM741" s="171">
        <v>74.900000000000006</v>
      </c>
      <c r="BN741" s="171">
        <v>79.2</v>
      </c>
      <c r="BO741" s="171">
        <v>79.2</v>
      </c>
      <c r="BP741" s="171">
        <v>79.599999999999994</v>
      </c>
      <c r="BQ741" s="171">
        <v>79.400000000000006</v>
      </c>
      <c r="BR741" s="171">
        <v>79.099999999999994</v>
      </c>
      <c r="BS741" s="171">
        <v>79.5</v>
      </c>
      <c r="BT741" s="171">
        <v>79.3</v>
      </c>
      <c r="BU741" s="171">
        <v>78.900000000000006</v>
      </c>
      <c r="BV741" s="171">
        <v>79.099999999999994</v>
      </c>
      <c r="BW741" s="171">
        <v>79.3</v>
      </c>
      <c r="BX741" s="171">
        <v>79.3</v>
      </c>
      <c r="BY741" s="171">
        <v>79.599999999999994</v>
      </c>
      <c r="BZ741" s="171">
        <v>79.3</v>
      </c>
      <c r="CA741" s="171">
        <v>79.099999999999994</v>
      </c>
      <c r="CB741" s="171">
        <v>77.400000000000006</v>
      </c>
      <c r="CC741" s="171">
        <v>77.5</v>
      </c>
      <c r="CD741" s="171">
        <v>77.400000000000006</v>
      </c>
      <c r="CE741" s="171">
        <v>77.400000000000006</v>
      </c>
      <c r="CF741" s="171">
        <v>77.7</v>
      </c>
      <c r="CG741" s="171">
        <v>78</v>
      </c>
      <c r="CH741" s="171">
        <v>78</v>
      </c>
      <c r="CI741" s="171">
        <v>77.7</v>
      </c>
      <c r="CJ741" s="171">
        <v>77.900000000000006</v>
      </c>
      <c r="CK741" s="171">
        <v>79.3</v>
      </c>
      <c r="CL741" s="171">
        <v>79.3</v>
      </c>
      <c r="CM741" s="171">
        <v>79.5</v>
      </c>
      <c r="CN741" s="171">
        <v>79.8</v>
      </c>
      <c r="CO741" s="171">
        <v>80</v>
      </c>
      <c r="CP741" s="171">
        <v>80.099999999999994</v>
      </c>
      <c r="CQ741" s="171">
        <v>80.400000000000006</v>
      </c>
      <c r="CR741" s="171">
        <v>80.599999999999994</v>
      </c>
      <c r="CS741" s="171">
        <v>80.900000000000006</v>
      </c>
      <c r="CT741" s="171">
        <v>81</v>
      </c>
      <c r="CU741" s="171">
        <v>81</v>
      </c>
      <c r="CV741" s="171">
        <v>81</v>
      </c>
      <c r="CW741" s="171">
        <v>81</v>
      </c>
      <c r="CX741" s="171">
        <v>81.3</v>
      </c>
      <c r="CY741" s="171">
        <v>81.5</v>
      </c>
      <c r="CZ741" s="171">
        <v>81.599999999999994</v>
      </c>
      <c r="DA741" s="171">
        <v>81.900000000000006</v>
      </c>
      <c r="DB741" s="171">
        <v>81.400000000000006</v>
      </c>
      <c r="DC741" s="171">
        <v>83.7</v>
      </c>
      <c r="DD741" s="171">
        <v>83.6</v>
      </c>
      <c r="DE741" s="171">
        <v>82.5</v>
      </c>
      <c r="DF741" s="171">
        <v>71.400000000000006</v>
      </c>
      <c r="DG741" s="171">
        <v>70.900000000000006</v>
      </c>
      <c r="DH741" s="171">
        <v>72.099999999999994</v>
      </c>
      <c r="DI741" s="171">
        <v>72.3</v>
      </c>
      <c r="DJ741" s="171">
        <v>74.2</v>
      </c>
      <c r="DK741" s="171">
        <v>74.2</v>
      </c>
      <c r="DL741" s="171">
        <v>75.099999999999994</v>
      </c>
      <c r="DM741" s="171">
        <v>75.3</v>
      </c>
      <c r="DN741" s="171">
        <v>73.2</v>
      </c>
      <c r="DO741" s="171">
        <v>73.099999999999994</v>
      </c>
      <c r="DP741" s="171">
        <v>73</v>
      </c>
      <c r="DQ741" s="171">
        <v>74.8</v>
      </c>
      <c r="DR741" s="171">
        <v>76.900000000000006</v>
      </c>
      <c r="DS741" s="171">
        <v>76.5</v>
      </c>
      <c r="DT741" s="171">
        <v>77.3</v>
      </c>
    </row>
    <row r="742" spans="1:124" x14ac:dyDescent="0.25">
      <c r="A742" s="169" t="s">
        <v>1877</v>
      </c>
      <c r="B742" s="169" t="s">
        <v>1878</v>
      </c>
      <c r="C742" s="170">
        <v>8.3700000000000007E-3</v>
      </c>
      <c r="D742" s="171">
        <v>114.9</v>
      </c>
      <c r="E742" s="171">
        <v>111.6</v>
      </c>
      <c r="F742" s="171">
        <v>117.1</v>
      </c>
      <c r="G742" s="171">
        <v>121.6</v>
      </c>
      <c r="H742" s="171">
        <v>121.6</v>
      </c>
      <c r="I742" s="171">
        <v>120.3</v>
      </c>
      <c r="J742" s="171">
        <v>106.5</v>
      </c>
      <c r="K742" s="171">
        <v>115.6</v>
      </c>
      <c r="L742" s="171">
        <v>107.4</v>
      </c>
      <c r="M742" s="171">
        <v>122.2</v>
      </c>
      <c r="N742" s="171">
        <v>112.2</v>
      </c>
      <c r="O742" s="171">
        <v>114.7</v>
      </c>
      <c r="P742" s="171">
        <v>108.4</v>
      </c>
      <c r="Q742" s="171">
        <v>106.2</v>
      </c>
      <c r="R742" s="171">
        <v>93.9</v>
      </c>
      <c r="S742" s="171">
        <v>113.1</v>
      </c>
      <c r="T742" s="171">
        <v>115.5</v>
      </c>
      <c r="U742" s="171">
        <v>104.8</v>
      </c>
      <c r="V742" s="171">
        <v>106</v>
      </c>
      <c r="W742" s="171">
        <v>112.4</v>
      </c>
      <c r="X742" s="171">
        <v>122.3</v>
      </c>
      <c r="Y742" s="171">
        <v>118.6</v>
      </c>
      <c r="Z742" s="171">
        <v>91.6</v>
      </c>
      <c r="AA742" s="171">
        <v>93.1</v>
      </c>
      <c r="AB742" s="171">
        <v>119.1</v>
      </c>
      <c r="AC742" s="171">
        <v>103.8</v>
      </c>
      <c r="AD742" s="171">
        <v>112.4</v>
      </c>
      <c r="AE742" s="171">
        <v>93.6</v>
      </c>
      <c r="AF742" s="171">
        <v>90.3</v>
      </c>
      <c r="AG742" s="171">
        <v>91.8</v>
      </c>
      <c r="AH742" s="171">
        <v>99.4</v>
      </c>
      <c r="AI742" s="171">
        <v>97.6</v>
      </c>
      <c r="AJ742" s="171">
        <v>92.7</v>
      </c>
      <c r="AK742" s="171">
        <v>92</v>
      </c>
      <c r="AL742" s="171">
        <v>94.3</v>
      </c>
      <c r="AM742" s="171">
        <v>98.6</v>
      </c>
      <c r="AN742" s="171">
        <v>83</v>
      </c>
      <c r="AO742" s="171">
        <v>90.6</v>
      </c>
      <c r="AP742" s="171">
        <v>93.3</v>
      </c>
      <c r="AQ742" s="171">
        <v>79.3</v>
      </c>
      <c r="AR742" s="171">
        <v>77.3</v>
      </c>
      <c r="AS742" s="171">
        <v>79.900000000000006</v>
      </c>
      <c r="AT742" s="171">
        <v>83.3</v>
      </c>
      <c r="AU742" s="171">
        <v>83.4</v>
      </c>
      <c r="AV742" s="171">
        <v>83.7</v>
      </c>
      <c r="AW742" s="171">
        <v>83.6</v>
      </c>
      <c r="AX742" s="171">
        <v>83.3</v>
      </c>
      <c r="AY742" s="171">
        <v>83.7</v>
      </c>
      <c r="AZ742" s="171">
        <v>83.7</v>
      </c>
      <c r="BA742" s="171">
        <v>83.7</v>
      </c>
      <c r="BB742" s="171">
        <v>83.5</v>
      </c>
      <c r="BC742" s="171">
        <v>83.5</v>
      </c>
      <c r="BD742" s="171">
        <v>75.5</v>
      </c>
      <c r="BE742" s="171">
        <v>75.5</v>
      </c>
      <c r="BF742" s="171">
        <v>74.2</v>
      </c>
      <c r="BG742" s="171">
        <v>74.7</v>
      </c>
      <c r="BH742" s="171">
        <v>74</v>
      </c>
      <c r="BI742" s="171">
        <v>74.900000000000006</v>
      </c>
      <c r="BJ742" s="171">
        <v>74.900000000000006</v>
      </c>
      <c r="BK742" s="171">
        <v>74.900000000000006</v>
      </c>
      <c r="BL742" s="171">
        <v>74.900000000000006</v>
      </c>
      <c r="BM742" s="171">
        <v>74.900000000000006</v>
      </c>
      <c r="BN742" s="171">
        <v>79.2</v>
      </c>
      <c r="BO742" s="171">
        <v>79.2</v>
      </c>
      <c r="BP742" s="171">
        <v>79.599999999999994</v>
      </c>
      <c r="BQ742" s="171">
        <v>79.400000000000006</v>
      </c>
      <c r="BR742" s="171">
        <v>79.099999999999994</v>
      </c>
      <c r="BS742" s="171">
        <v>79.5</v>
      </c>
      <c r="BT742" s="171">
        <v>79.3</v>
      </c>
      <c r="BU742" s="171">
        <v>78.900000000000006</v>
      </c>
      <c r="BV742" s="171">
        <v>79.099999999999994</v>
      </c>
      <c r="BW742" s="171">
        <v>79.3</v>
      </c>
      <c r="BX742" s="171">
        <v>79.3</v>
      </c>
      <c r="BY742" s="171">
        <v>79.599999999999994</v>
      </c>
      <c r="BZ742" s="171">
        <v>79.3</v>
      </c>
      <c r="CA742" s="171">
        <v>79.099999999999994</v>
      </c>
      <c r="CB742" s="171">
        <v>77.400000000000006</v>
      </c>
      <c r="CC742" s="171">
        <v>77.5</v>
      </c>
      <c r="CD742" s="171">
        <v>77.400000000000006</v>
      </c>
      <c r="CE742" s="171">
        <v>77.400000000000006</v>
      </c>
      <c r="CF742" s="171">
        <v>77.7</v>
      </c>
      <c r="CG742" s="171">
        <v>78</v>
      </c>
      <c r="CH742" s="171">
        <v>78</v>
      </c>
      <c r="CI742" s="171">
        <v>77.7</v>
      </c>
      <c r="CJ742" s="171">
        <v>77.900000000000006</v>
      </c>
      <c r="CK742" s="171">
        <v>79.3</v>
      </c>
      <c r="CL742" s="171">
        <v>79.3</v>
      </c>
      <c r="CM742" s="171">
        <v>79.5</v>
      </c>
      <c r="CN742" s="171">
        <v>79.8</v>
      </c>
      <c r="CO742" s="171">
        <v>80</v>
      </c>
      <c r="CP742" s="171">
        <v>80.099999999999994</v>
      </c>
      <c r="CQ742" s="171">
        <v>80.400000000000006</v>
      </c>
      <c r="CR742" s="171">
        <v>80.599999999999994</v>
      </c>
      <c r="CS742" s="171">
        <v>80.900000000000006</v>
      </c>
      <c r="CT742" s="171">
        <v>81</v>
      </c>
      <c r="CU742" s="171">
        <v>81</v>
      </c>
      <c r="CV742" s="171">
        <v>81</v>
      </c>
      <c r="CW742" s="171">
        <v>81</v>
      </c>
      <c r="CX742" s="171">
        <v>81.3</v>
      </c>
      <c r="CY742" s="171">
        <v>81.5</v>
      </c>
      <c r="CZ742" s="171">
        <v>81.599999999999994</v>
      </c>
      <c r="DA742" s="171">
        <v>81.900000000000006</v>
      </c>
      <c r="DB742" s="171">
        <v>81.400000000000006</v>
      </c>
      <c r="DC742" s="171">
        <v>83.7</v>
      </c>
      <c r="DD742" s="171">
        <v>83.6</v>
      </c>
      <c r="DE742" s="171">
        <v>82.5</v>
      </c>
      <c r="DF742" s="171">
        <v>71.400000000000006</v>
      </c>
      <c r="DG742" s="171">
        <v>70.900000000000006</v>
      </c>
      <c r="DH742" s="171">
        <v>72.099999999999994</v>
      </c>
      <c r="DI742" s="171">
        <v>72.3</v>
      </c>
      <c r="DJ742" s="171">
        <v>74.2</v>
      </c>
      <c r="DK742" s="171">
        <v>74.2</v>
      </c>
      <c r="DL742" s="171">
        <v>75.099999999999994</v>
      </c>
      <c r="DM742" s="171">
        <v>75.3</v>
      </c>
      <c r="DN742" s="171">
        <v>73.2</v>
      </c>
      <c r="DO742" s="171">
        <v>73.099999999999994</v>
      </c>
      <c r="DP742" s="171">
        <v>73</v>
      </c>
      <c r="DQ742" s="171">
        <v>74.8</v>
      </c>
      <c r="DR742" s="171">
        <v>76.900000000000006</v>
      </c>
      <c r="DS742" s="171">
        <v>76.5</v>
      </c>
      <c r="DT742" s="171">
        <v>77.3</v>
      </c>
    </row>
    <row r="743" spans="1:124" x14ac:dyDescent="0.25">
      <c r="A743" s="169" t="s">
        <v>1879</v>
      </c>
      <c r="B743" s="169" t="s">
        <v>1880</v>
      </c>
      <c r="C743" s="170">
        <v>0.28509000000000001</v>
      </c>
      <c r="D743" s="171">
        <v>101.6</v>
      </c>
      <c r="E743" s="171">
        <v>100.9</v>
      </c>
      <c r="F743" s="171">
        <v>102.2</v>
      </c>
      <c r="G743" s="171">
        <v>102.3</v>
      </c>
      <c r="H743" s="171">
        <v>101.1</v>
      </c>
      <c r="I743" s="171">
        <v>103.3</v>
      </c>
      <c r="J743" s="171">
        <v>103.6</v>
      </c>
      <c r="K743" s="171">
        <v>101.6</v>
      </c>
      <c r="L743" s="171">
        <v>101.1</v>
      </c>
      <c r="M743" s="171">
        <v>99.9</v>
      </c>
      <c r="N743" s="171">
        <v>101</v>
      </c>
      <c r="O743" s="171">
        <v>102.2</v>
      </c>
      <c r="P743" s="171">
        <v>102.7</v>
      </c>
      <c r="Q743" s="171">
        <v>103.8</v>
      </c>
      <c r="R743" s="171">
        <v>102</v>
      </c>
      <c r="S743" s="171">
        <v>101.9</v>
      </c>
      <c r="T743" s="171">
        <v>102</v>
      </c>
      <c r="U743" s="171">
        <v>103.9</v>
      </c>
      <c r="V743" s="171">
        <v>104.5</v>
      </c>
      <c r="W743" s="171">
        <v>105.2</v>
      </c>
      <c r="X743" s="171">
        <v>105.5</v>
      </c>
      <c r="Y743" s="171">
        <v>104.7</v>
      </c>
      <c r="Z743" s="171">
        <v>104.7</v>
      </c>
      <c r="AA743" s="171">
        <v>106.3</v>
      </c>
      <c r="AB743" s="171">
        <v>105.7</v>
      </c>
      <c r="AC743" s="171">
        <v>108.2</v>
      </c>
      <c r="AD743" s="171">
        <v>109.3</v>
      </c>
      <c r="AE743" s="171">
        <v>108.9</v>
      </c>
      <c r="AF743" s="171">
        <v>106.7</v>
      </c>
      <c r="AG743" s="171">
        <v>105.2</v>
      </c>
      <c r="AH743" s="171">
        <v>104.6</v>
      </c>
      <c r="AI743" s="171">
        <v>102.9</v>
      </c>
      <c r="AJ743" s="171">
        <v>102.6</v>
      </c>
      <c r="AK743" s="171">
        <v>105.2</v>
      </c>
      <c r="AL743" s="171">
        <v>105</v>
      </c>
      <c r="AM743" s="171">
        <v>106.7</v>
      </c>
      <c r="AN743" s="171">
        <v>106.5</v>
      </c>
      <c r="AO743" s="171">
        <v>104.5</v>
      </c>
      <c r="AP743" s="171">
        <v>105.1</v>
      </c>
      <c r="AQ743" s="171">
        <v>104.5</v>
      </c>
      <c r="AR743" s="171">
        <v>104</v>
      </c>
      <c r="AS743" s="171">
        <v>104.4</v>
      </c>
      <c r="AT743" s="171">
        <v>104.5</v>
      </c>
      <c r="AU743" s="171">
        <v>103.2</v>
      </c>
      <c r="AV743" s="171">
        <v>103.1</v>
      </c>
      <c r="AW743" s="171">
        <v>103.1</v>
      </c>
      <c r="AX743" s="171">
        <v>102.8</v>
      </c>
      <c r="AY743" s="171">
        <v>102.2</v>
      </c>
      <c r="AZ743" s="171">
        <v>102.9</v>
      </c>
      <c r="BA743" s="171">
        <v>102.1</v>
      </c>
      <c r="BB743" s="171">
        <v>102.5</v>
      </c>
      <c r="BC743" s="171">
        <v>103</v>
      </c>
      <c r="BD743" s="171">
        <v>103.2</v>
      </c>
      <c r="BE743" s="171">
        <v>102.7</v>
      </c>
      <c r="BF743" s="171">
        <v>103</v>
      </c>
      <c r="BG743" s="171">
        <v>102.7</v>
      </c>
      <c r="BH743" s="171">
        <v>103.3</v>
      </c>
      <c r="BI743" s="171">
        <v>103.8</v>
      </c>
      <c r="BJ743" s="171">
        <v>104.3</v>
      </c>
      <c r="BK743" s="171">
        <v>104.9</v>
      </c>
      <c r="BL743" s="171">
        <v>104.5</v>
      </c>
      <c r="BM743" s="171">
        <v>103.2</v>
      </c>
      <c r="BN743" s="171">
        <v>104.1</v>
      </c>
      <c r="BO743" s="171">
        <v>103.7</v>
      </c>
      <c r="BP743" s="171">
        <v>103.8</v>
      </c>
      <c r="BQ743" s="171">
        <v>107.6</v>
      </c>
      <c r="BR743" s="171">
        <v>107.4</v>
      </c>
      <c r="BS743" s="171">
        <v>106.4</v>
      </c>
      <c r="BT743" s="171">
        <v>107</v>
      </c>
      <c r="BU743" s="171">
        <v>107.3</v>
      </c>
      <c r="BV743" s="171">
        <v>107.1</v>
      </c>
      <c r="BW743" s="171">
        <v>107.7</v>
      </c>
      <c r="BX743" s="171">
        <v>107.9</v>
      </c>
      <c r="BY743" s="171">
        <v>109.8</v>
      </c>
      <c r="BZ743" s="171">
        <v>109.5</v>
      </c>
      <c r="CA743" s="171">
        <v>109.2</v>
      </c>
      <c r="CB743" s="171">
        <v>110.2</v>
      </c>
      <c r="CC743" s="171">
        <v>108.8</v>
      </c>
      <c r="CD743" s="171">
        <v>110</v>
      </c>
      <c r="CE743" s="171">
        <v>111.6</v>
      </c>
      <c r="CF743" s="171">
        <v>112.2</v>
      </c>
      <c r="CG743" s="171">
        <v>112.3</v>
      </c>
      <c r="CH743" s="171">
        <v>111.6</v>
      </c>
      <c r="CI743" s="171">
        <v>111.8</v>
      </c>
      <c r="CJ743" s="171">
        <v>111.8</v>
      </c>
      <c r="CK743" s="171">
        <v>111.3</v>
      </c>
      <c r="CL743" s="171">
        <v>110.6</v>
      </c>
      <c r="CM743" s="171">
        <v>111.3</v>
      </c>
      <c r="CN743" s="171">
        <v>112.4</v>
      </c>
      <c r="CO743" s="171">
        <v>112.4</v>
      </c>
      <c r="CP743" s="171">
        <v>110.8</v>
      </c>
      <c r="CQ743" s="171">
        <v>111.9</v>
      </c>
      <c r="CR743" s="171">
        <v>111.9</v>
      </c>
      <c r="CS743" s="171">
        <v>111.7</v>
      </c>
      <c r="CT743" s="171">
        <v>111.2</v>
      </c>
      <c r="CU743" s="171">
        <v>111.1</v>
      </c>
      <c r="CV743" s="171">
        <v>111.2</v>
      </c>
      <c r="CW743" s="171">
        <v>111.2</v>
      </c>
      <c r="CX743" s="171">
        <v>110.9</v>
      </c>
      <c r="CY743" s="171">
        <v>112</v>
      </c>
      <c r="CZ743" s="171">
        <v>113.2</v>
      </c>
      <c r="DA743" s="171">
        <v>113.8</v>
      </c>
      <c r="DB743" s="171">
        <v>114</v>
      </c>
      <c r="DC743" s="171">
        <v>113.5</v>
      </c>
      <c r="DD743" s="171">
        <v>114.4</v>
      </c>
      <c r="DE743" s="171">
        <v>115.6</v>
      </c>
      <c r="DF743" s="171">
        <v>115.2</v>
      </c>
      <c r="DG743" s="171">
        <v>115.6</v>
      </c>
      <c r="DH743" s="171">
        <v>115.2</v>
      </c>
      <c r="DI743" s="171">
        <v>116.5</v>
      </c>
      <c r="DJ743" s="171">
        <v>116.8</v>
      </c>
      <c r="DK743" s="171">
        <v>117</v>
      </c>
      <c r="DL743" s="171">
        <v>119.5</v>
      </c>
      <c r="DM743" s="171">
        <v>119.6</v>
      </c>
      <c r="DN743" s="171">
        <v>120</v>
      </c>
      <c r="DO743" s="171">
        <v>121.6</v>
      </c>
      <c r="DP743" s="171">
        <v>122.7</v>
      </c>
      <c r="DQ743" s="171">
        <v>123</v>
      </c>
      <c r="DR743" s="171">
        <v>124.1</v>
      </c>
      <c r="DS743" s="171">
        <v>124</v>
      </c>
      <c r="DT743" s="171">
        <v>125.3</v>
      </c>
    </row>
    <row r="744" spans="1:124" x14ac:dyDescent="0.25">
      <c r="A744" s="169" t="s">
        <v>1881</v>
      </c>
      <c r="B744" s="169" t="s">
        <v>1882</v>
      </c>
      <c r="C744" s="170">
        <v>7.6200000000000004E-2</v>
      </c>
      <c r="D744" s="171">
        <v>108.3</v>
      </c>
      <c r="E744" s="171">
        <v>100.8</v>
      </c>
      <c r="F744" s="171">
        <v>102.7</v>
      </c>
      <c r="G744" s="171">
        <v>99.2</v>
      </c>
      <c r="H744" s="171">
        <v>97.5</v>
      </c>
      <c r="I744" s="171">
        <v>98.3</v>
      </c>
      <c r="J744" s="171">
        <v>106.1</v>
      </c>
      <c r="K744" s="171">
        <v>100.5</v>
      </c>
      <c r="L744" s="171">
        <v>100.1</v>
      </c>
      <c r="M744" s="171">
        <v>100.1</v>
      </c>
      <c r="N744" s="171">
        <v>104.1</v>
      </c>
      <c r="O744" s="171">
        <v>106</v>
      </c>
      <c r="P744" s="171">
        <v>100.7</v>
      </c>
      <c r="Q744" s="171">
        <v>104.2</v>
      </c>
      <c r="R744" s="171">
        <v>98</v>
      </c>
      <c r="S744" s="171">
        <v>93.7</v>
      </c>
      <c r="T744" s="171">
        <v>94.3</v>
      </c>
      <c r="U744" s="171">
        <v>98.9</v>
      </c>
      <c r="V744" s="171">
        <v>104.5</v>
      </c>
      <c r="W744" s="171">
        <v>107.5</v>
      </c>
      <c r="X744" s="171">
        <v>108.9</v>
      </c>
      <c r="Y744" s="171">
        <v>104.9</v>
      </c>
      <c r="Z744" s="171">
        <v>96.4</v>
      </c>
      <c r="AA744" s="171">
        <v>107.6</v>
      </c>
      <c r="AB744" s="171">
        <v>106</v>
      </c>
      <c r="AC744" s="171">
        <v>113</v>
      </c>
      <c r="AD744" s="171">
        <v>110.3</v>
      </c>
      <c r="AE744" s="171">
        <v>114.5</v>
      </c>
      <c r="AF744" s="171">
        <v>108.2</v>
      </c>
      <c r="AG744" s="171">
        <v>104.5</v>
      </c>
      <c r="AH744" s="171">
        <v>103.7</v>
      </c>
      <c r="AI744" s="171">
        <v>98.8</v>
      </c>
      <c r="AJ744" s="171">
        <v>93</v>
      </c>
      <c r="AK744" s="171">
        <v>98.4</v>
      </c>
      <c r="AL744" s="171">
        <v>103.6</v>
      </c>
      <c r="AM744" s="171">
        <v>108.3</v>
      </c>
      <c r="AN744" s="171">
        <v>105.3</v>
      </c>
      <c r="AO744" s="171">
        <v>99</v>
      </c>
      <c r="AP744" s="171">
        <v>97.6</v>
      </c>
      <c r="AQ744" s="171">
        <v>93.1</v>
      </c>
      <c r="AR744" s="171">
        <v>91.5</v>
      </c>
      <c r="AS744" s="171">
        <v>92.4</v>
      </c>
      <c r="AT744" s="171">
        <v>93.8</v>
      </c>
      <c r="AU744" s="171">
        <v>94</v>
      </c>
      <c r="AV744" s="171">
        <v>93.4</v>
      </c>
      <c r="AW744" s="171">
        <v>93</v>
      </c>
      <c r="AX744" s="171">
        <v>93.2</v>
      </c>
      <c r="AY744" s="171">
        <v>93.4</v>
      </c>
      <c r="AZ744" s="171">
        <v>93.4</v>
      </c>
      <c r="BA744" s="171">
        <v>92.2</v>
      </c>
      <c r="BB744" s="171">
        <v>92.5</v>
      </c>
      <c r="BC744" s="171">
        <v>91.9</v>
      </c>
      <c r="BD744" s="171">
        <v>93.1</v>
      </c>
      <c r="BE744" s="171">
        <v>92.9</v>
      </c>
      <c r="BF744" s="171">
        <v>93</v>
      </c>
      <c r="BG744" s="171">
        <v>93.2</v>
      </c>
      <c r="BH744" s="171">
        <v>93.5</v>
      </c>
      <c r="BI744" s="171">
        <v>94.1</v>
      </c>
      <c r="BJ744" s="171">
        <v>94</v>
      </c>
      <c r="BK744" s="171">
        <v>98.3</v>
      </c>
      <c r="BL744" s="171">
        <v>97.9</v>
      </c>
      <c r="BM744" s="171">
        <v>93.5</v>
      </c>
      <c r="BN744" s="171">
        <v>93.5</v>
      </c>
      <c r="BO744" s="171">
        <v>93.5</v>
      </c>
      <c r="BP744" s="171">
        <v>94.1</v>
      </c>
      <c r="BQ744" s="171">
        <v>102</v>
      </c>
      <c r="BR744" s="171">
        <v>101.8</v>
      </c>
      <c r="BS744" s="171">
        <v>97.4</v>
      </c>
      <c r="BT744" s="171">
        <v>97.5</v>
      </c>
      <c r="BU744" s="171">
        <v>96.4</v>
      </c>
      <c r="BV744" s="171">
        <v>96.8</v>
      </c>
      <c r="BW744" s="171">
        <v>97.1</v>
      </c>
      <c r="BX744" s="171">
        <v>97</v>
      </c>
      <c r="BY744" s="171">
        <v>96.9</v>
      </c>
      <c r="BZ744" s="171">
        <v>97.6</v>
      </c>
      <c r="CA744" s="171">
        <v>97.4</v>
      </c>
      <c r="CB744" s="171">
        <v>105.5</v>
      </c>
      <c r="CC744" s="171">
        <v>101.9</v>
      </c>
      <c r="CD744" s="171">
        <v>104.7</v>
      </c>
      <c r="CE744" s="171">
        <v>110.3</v>
      </c>
      <c r="CF744" s="171">
        <v>109.9</v>
      </c>
      <c r="CG744" s="171">
        <v>110.9</v>
      </c>
      <c r="CH744" s="171">
        <v>111.6</v>
      </c>
      <c r="CI744" s="171">
        <v>112.4</v>
      </c>
      <c r="CJ744" s="171">
        <v>112.6</v>
      </c>
      <c r="CK744" s="171">
        <v>113.3</v>
      </c>
      <c r="CL744" s="171">
        <v>110.7</v>
      </c>
      <c r="CM744" s="171">
        <v>113</v>
      </c>
      <c r="CN744" s="171">
        <v>113</v>
      </c>
      <c r="CO744" s="171">
        <v>113.4</v>
      </c>
      <c r="CP744" s="171">
        <v>109.2</v>
      </c>
      <c r="CQ744" s="171">
        <v>114.8</v>
      </c>
      <c r="CR744" s="171">
        <v>115</v>
      </c>
      <c r="CS744" s="171">
        <v>114.7</v>
      </c>
      <c r="CT744" s="171">
        <v>114.3</v>
      </c>
      <c r="CU744" s="171">
        <v>114.3</v>
      </c>
      <c r="CV744" s="171">
        <v>114.7</v>
      </c>
      <c r="CW744" s="171">
        <v>109.3</v>
      </c>
      <c r="CX744" s="171">
        <v>113</v>
      </c>
      <c r="CY744" s="171">
        <v>113.8</v>
      </c>
      <c r="CZ744" s="171">
        <v>115.1</v>
      </c>
      <c r="DA744" s="171">
        <v>113.4</v>
      </c>
      <c r="DB744" s="171">
        <v>114.4</v>
      </c>
      <c r="DC744" s="171">
        <v>113.3</v>
      </c>
      <c r="DD744" s="171">
        <v>115.6</v>
      </c>
      <c r="DE744" s="171">
        <v>117.3</v>
      </c>
      <c r="DF744" s="171">
        <v>118.7</v>
      </c>
      <c r="DG744" s="171">
        <v>119.3</v>
      </c>
      <c r="DH744" s="171">
        <v>114.7</v>
      </c>
      <c r="DI744" s="171">
        <v>118.8</v>
      </c>
      <c r="DJ744" s="171">
        <v>120.8</v>
      </c>
      <c r="DK744" s="171">
        <v>120</v>
      </c>
      <c r="DL744" s="171">
        <v>125.5</v>
      </c>
      <c r="DM744" s="171">
        <v>125.5</v>
      </c>
      <c r="DN744" s="171">
        <v>126</v>
      </c>
      <c r="DO744" s="171">
        <v>129.1</v>
      </c>
      <c r="DP744" s="171">
        <v>135</v>
      </c>
      <c r="DQ744" s="171">
        <v>134.69999999999999</v>
      </c>
      <c r="DR744" s="171">
        <v>136</v>
      </c>
      <c r="DS744" s="171">
        <v>134.69999999999999</v>
      </c>
      <c r="DT744" s="171">
        <v>137.6</v>
      </c>
    </row>
    <row r="745" spans="1:124" x14ac:dyDescent="0.25">
      <c r="A745" s="169" t="s">
        <v>1883</v>
      </c>
      <c r="B745" s="169" t="s">
        <v>1884</v>
      </c>
      <c r="C745" s="170">
        <v>4.086E-2</v>
      </c>
      <c r="D745" s="171">
        <v>99.2</v>
      </c>
      <c r="E745" s="171">
        <v>96</v>
      </c>
      <c r="F745" s="171">
        <v>91.8</v>
      </c>
      <c r="G745" s="171">
        <v>98.5</v>
      </c>
      <c r="H745" s="171">
        <v>96.1</v>
      </c>
      <c r="I745" s="171">
        <v>100.7</v>
      </c>
      <c r="J745" s="171">
        <v>96.7</v>
      </c>
      <c r="K745" s="171">
        <v>104.6</v>
      </c>
      <c r="L745" s="171">
        <v>102.2</v>
      </c>
      <c r="M745" s="171">
        <v>102.8</v>
      </c>
      <c r="N745" s="171">
        <v>100.3</v>
      </c>
      <c r="O745" s="171">
        <v>99.5</v>
      </c>
      <c r="P745" s="171">
        <v>101.4</v>
      </c>
      <c r="Q745" s="171">
        <v>102.2</v>
      </c>
      <c r="R745" s="171">
        <v>102.2</v>
      </c>
      <c r="S745" s="171">
        <v>108.3</v>
      </c>
      <c r="T745" s="171">
        <v>105.9</v>
      </c>
      <c r="U745" s="171">
        <v>109.4</v>
      </c>
      <c r="V745" s="171">
        <v>108.5</v>
      </c>
      <c r="W745" s="171">
        <v>109.6</v>
      </c>
      <c r="X745" s="171">
        <v>99.2</v>
      </c>
      <c r="Y745" s="171">
        <v>98.2</v>
      </c>
      <c r="Z745" s="171">
        <v>113.4</v>
      </c>
      <c r="AA745" s="171">
        <v>104.1</v>
      </c>
      <c r="AB745" s="171">
        <v>100.5</v>
      </c>
      <c r="AC745" s="171">
        <v>101.6</v>
      </c>
      <c r="AD745" s="171">
        <v>108.1</v>
      </c>
      <c r="AE745" s="171">
        <v>103.9</v>
      </c>
      <c r="AF745" s="171">
        <v>97.3</v>
      </c>
      <c r="AG745" s="171">
        <v>98.4</v>
      </c>
      <c r="AH745" s="171">
        <v>102.5</v>
      </c>
      <c r="AI745" s="171">
        <v>101</v>
      </c>
      <c r="AJ745" s="171">
        <v>100.2</v>
      </c>
      <c r="AK745" s="171">
        <v>105.3</v>
      </c>
      <c r="AL745" s="171">
        <v>99.6</v>
      </c>
      <c r="AM745" s="171">
        <v>100.3</v>
      </c>
      <c r="AN745" s="171">
        <v>101.9</v>
      </c>
      <c r="AO745" s="171">
        <v>99.9</v>
      </c>
      <c r="AP745" s="171">
        <v>100.5</v>
      </c>
      <c r="AQ745" s="171">
        <v>101</v>
      </c>
      <c r="AR745" s="171">
        <v>102.6</v>
      </c>
      <c r="AS745" s="171">
        <v>102.5</v>
      </c>
      <c r="AT745" s="171">
        <v>101.4</v>
      </c>
      <c r="AU745" s="171">
        <v>101.4</v>
      </c>
      <c r="AV745" s="171">
        <v>101.4</v>
      </c>
      <c r="AW745" s="171">
        <v>102.2</v>
      </c>
      <c r="AX745" s="171">
        <v>102.2</v>
      </c>
      <c r="AY745" s="171">
        <v>101</v>
      </c>
      <c r="AZ745" s="171">
        <v>101</v>
      </c>
      <c r="BA745" s="171">
        <v>101</v>
      </c>
      <c r="BB745" s="171">
        <v>101</v>
      </c>
      <c r="BC745" s="171">
        <v>101.6</v>
      </c>
      <c r="BD745" s="171">
        <v>101.5</v>
      </c>
      <c r="BE745" s="171">
        <v>101.7</v>
      </c>
      <c r="BF745" s="171">
        <v>101.7</v>
      </c>
      <c r="BG745" s="171">
        <v>101.7</v>
      </c>
      <c r="BH745" s="171">
        <v>103.3</v>
      </c>
      <c r="BI745" s="171">
        <v>103.3</v>
      </c>
      <c r="BJ745" s="171">
        <v>103.3</v>
      </c>
      <c r="BK745" s="171">
        <v>103.3</v>
      </c>
      <c r="BL745" s="171">
        <v>103.3</v>
      </c>
      <c r="BM745" s="171">
        <v>103.3</v>
      </c>
      <c r="BN745" s="171">
        <v>103.6</v>
      </c>
      <c r="BO745" s="171">
        <v>103.6</v>
      </c>
      <c r="BP745" s="171">
        <v>104.1</v>
      </c>
      <c r="BQ745" s="171">
        <v>104.1</v>
      </c>
      <c r="BR745" s="171">
        <v>104.2</v>
      </c>
      <c r="BS745" s="171">
        <v>104.2</v>
      </c>
      <c r="BT745" s="171">
        <v>104.4</v>
      </c>
      <c r="BU745" s="171">
        <v>104.4</v>
      </c>
      <c r="BV745" s="171">
        <v>105.2</v>
      </c>
      <c r="BW745" s="171">
        <v>105.7</v>
      </c>
      <c r="BX745" s="171">
        <v>105.9</v>
      </c>
      <c r="BY745" s="171">
        <v>106.1</v>
      </c>
      <c r="BZ745" s="171">
        <v>107</v>
      </c>
      <c r="CA745" s="171">
        <v>107.2</v>
      </c>
      <c r="CB745" s="171">
        <v>106.4</v>
      </c>
      <c r="CC745" s="171">
        <v>106.4</v>
      </c>
      <c r="CD745" s="171">
        <v>107.7</v>
      </c>
      <c r="CE745" s="171">
        <v>108.1</v>
      </c>
      <c r="CF745" s="171">
        <v>108.4</v>
      </c>
      <c r="CG745" s="171">
        <v>107.9</v>
      </c>
      <c r="CH745" s="171">
        <v>107.1</v>
      </c>
      <c r="CI745" s="171">
        <v>108.5</v>
      </c>
      <c r="CJ745" s="171">
        <v>108.5</v>
      </c>
      <c r="CK745" s="171">
        <v>108.7</v>
      </c>
      <c r="CL745" s="171">
        <v>108.7</v>
      </c>
      <c r="CM745" s="171">
        <v>109</v>
      </c>
      <c r="CN745" s="171">
        <v>108.8</v>
      </c>
      <c r="CO745" s="171">
        <v>109.1</v>
      </c>
      <c r="CP745" s="171">
        <v>109.3</v>
      </c>
      <c r="CQ745" s="171">
        <v>109.3</v>
      </c>
      <c r="CR745" s="171">
        <v>108.8</v>
      </c>
      <c r="CS745" s="171">
        <v>108.5</v>
      </c>
      <c r="CT745" s="171">
        <v>108.9</v>
      </c>
      <c r="CU745" s="171">
        <v>108.9</v>
      </c>
      <c r="CV745" s="171">
        <v>108.8</v>
      </c>
      <c r="CW745" s="171">
        <v>108.2</v>
      </c>
      <c r="CX745" s="171">
        <v>108.6</v>
      </c>
      <c r="CY745" s="171">
        <v>108.1</v>
      </c>
      <c r="CZ745" s="171">
        <v>108.6</v>
      </c>
      <c r="DA745" s="171">
        <v>109.2</v>
      </c>
      <c r="DB745" s="171">
        <v>109.4</v>
      </c>
      <c r="DC745" s="171">
        <v>109.9</v>
      </c>
      <c r="DD745" s="171">
        <v>109.5</v>
      </c>
      <c r="DE745" s="171">
        <v>109.7</v>
      </c>
      <c r="DF745" s="171">
        <v>109.9</v>
      </c>
      <c r="DG745" s="171">
        <v>110</v>
      </c>
      <c r="DH745" s="171">
        <v>109.7</v>
      </c>
      <c r="DI745" s="171">
        <v>109.6</v>
      </c>
      <c r="DJ745" s="171">
        <v>110</v>
      </c>
      <c r="DK745" s="171">
        <v>110</v>
      </c>
      <c r="DL745" s="171">
        <v>110.1</v>
      </c>
      <c r="DM745" s="171">
        <v>110.6</v>
      </c>
      <c r="DN745" s="171">
        <v>111.3</v>
      </c>
      <c r="DO745" s="171">
        <v>111.8</v>
      </c>
      <c r="DP745" s="171">
        <v>111.9</v>
      </c>
      <c r="DQ745" s="171">
        <v>111.8</v>
      </c>
      <c r="DR745" s="171">
        <v>112.1</v>
      </c>
      <c r="DS745" s="171">
        <v>112.8</v>
      </c>
      <c r="DT745" s="171">
        <v>113.1</v>
      </c>
    </row>
    <row r="746" spans="1:124" x14ac:dyDescent="0.25">
      <c r="A746" s="169" t="s">
        <v>1885</v>
      </c>
      <c r="B746" s="169" t="s">
        <v>1886</v>
      </c>
      <c r="C746" s="170">
        <v>0.16803000000000001</v>
      </c>
      <c r="D746" s="171">
        <v>99.2</v>
      </c>
      <c r="E746" s="171">
        <v>102.1</v>
      </c>
      <c r="F746" s="171">
        <v>104.4</v>
      </c>
      <c r="G746" s="171">
        <v>104.6</v>
      </c>
      <c r="H746" s="171">
        <v>104</v>
      </c>
      <c r="I746" s="171">
        <v>106.2</v>
      </c>
      <c r="J746" s="171">
        <v>104.1</v>
      </c>
      <c r="K746" s="171">
        <v>101.3</v>
      </c>
      <c r="L746" s="171">
        <v>101.2</v>
      </c>
      <c r="M746" s="171">
        <v>99.1</v>
      </c>
      <c r="N746" s="171">
        <v>99.8</v>
      </c>
      <c r="O746" s="171">
        <v>101.2</v>
      </c>
      <c r="P746" s="171">
        <v>103.9</v>
      </c>
      <c r="Q746" s="171">
        <v>104.1</v>
      </c>
      <c r="R746" s="171">
        <v>103.7</v>
      </c>
      <c r="S746" s="171">
        <v>104.1</v>
      </c>
      <c r="T746" s="171">
        <v>104.6</v>
      </c>
      <c r="U746" s="171">
        <v>104.9</v>
      </c>
      <c r="V746" s="171">
        <v>103.5</v>
      </c>
      <c r="W746" s="171">
        <v>103.1</v>
      </c>
      <c r="X746" s="171">
        <v>105.5</v>
      </c>
      <c r="Y746" s="171">
        <v>106.1</v>
      </c>
      <c r="Z746" s="171">
        <v>106.4</v>
      </c>
      <c r="AA746" s="171">
        <v>106.3</v>
      </c>
      <c r="AB746" s="171">
        <v>106.8</v>
      </c>
      <c r="AC746" s="171">
        <v>107.6</v>
      </c>
      <c r="AD746" s="171">
        <v>109.2</v>
      </c>
      <c r="AE746" s="171">
        <v>107.5</v>
      </c>
      <c r="AF746" s="171">
        <v>108.3</v>
      </c>
      <c r="AG746" s="171">
        <v>107.2</v>
      </c>
      <c r="AH746" s="171">
        <v>105.6</v>
      </c>
      <c r="AI746" s="171">
        <v>105.2</v>
      </c>
      <c r="AJ746" s="171">
        <v>107.5</v>
      </c>
      <c r="AK746" s="171">
        <v>108.2</v>
      </c>
      <c r="AL746" s="171">
        <v>107</v>
      </c>
      <c r="AM746" s="171">
        <v>107.6</v>
      </c>
      <c r="AN746" s="171">
        <v>108.1</v>
      </c>
      <c r="AO746" s="171">
        <v>108.1</v>
      </c>
      <c r="AP746" s="171">
        <v>109.6</v>
      </c>
      <c r="AQ746" s="171">
        <v>110.5</v>
      </c>
      <c r="AR746" s="171">
        <v>110</v>
      </c>
      <c r="AS746" s="171">
        <v>110.3</v>
      </c>
      <c r="AT746" s="171">
        <v>110.1</v>
      </c>
      <c r="AU746" s="171">
        <v>107.8</v>
      </c>
      <c r="AV746" s="171">
        <v>107.9</v>
      </c>
      <c r="AW746" s="171">
        <v>107.9</v>
      </c>
      <c r="AX746" s="171">
        <v>107.3</v>
      </c>
      <c r="AY746" s="171">
        <v>106.5</v>
      </c>
      <c r="AZ746" s="171">
        <v>107.7</v>
      </c>
      <c r="BA746" s="171">
        <v>106.8</v>
      </c>
      <c r="BB746" s="171">
        <v>107.4</v>
      </c>
      <c r="BC746" s="171">
        <v>108.5</v>
      </c>
      <c r="BD746" s="171">
        <v>108.2</v>
      </c>
      <c r="BE746" s="171">
        <v>107.4</v>
      </c>
      <c r="BF746" s="171">
        <v>107.9</v>
      </c>
      <c r="BG746" s="171">
        <v>107.2</v>
      </c>
      <c r="BH746" s="171">
        <v>107.8</v>
      </c>
      <c r="BI746" s="171">
        <v>108.2</v>
      </c>
      <c r="BJ746" s="171">
        <v>109.2</v>
      </c>
      <c r="BK746" s="171">
        <v>108.3</v>
      </c>
      <c r="BL746" s="171">
        <v>107.8</v>
      </c>
      <c r="BM746" s="171">
        <v>107.5</v>
      </c>
      <c r="BN746" s="171">
        <v>109</v>
      </c>
      <c r="BO746" s="171">
        <v>108.3</v>
      </c>
      <c r="BP746" s="171">
        <v>108.2</v>
      </c>
      <c r="BQ746" s="171">
        <v>111</v>
      </c>
      <c r="BR746" s="171">
        <v>110.8</v>
      </c>
      <c r="BS746" s="171">
        <v>111</v>
      </c>
      <c r="BT746" s="171">
        <v>112</v>
      </c>
      <c r="BU746" s="171">
        <v>112.9</v>
      </c>
      <c r="BV746" s="171">
        <v>112.3</v>
      </c>
      <c r="BW746" s="171">
        <v>112.9</v>
      </c>
      <c r="BX746" s="171">
        <v>113.3</v>
      </c>
      <c r="BY746" s="171">
        <v>116.6</v>
      </c>
      <c r="BZ746" s="171">
        <v>115.5</v>
      </c>
      <c r="CA746" s="171">
        <v>115</v>
      </c>
      <c r="CB746" s="171">
        <v>113.2</v>
      </c>
      <c r="CC746" s="171">
        <v>112.5</v>
      </c>
      <c r="CD746" s="171">
        <v>113</v>
      </c>
      <c r="CE746" s="171">
        <v>113.1</v>
      </c>
      <c r="CF746" s="171">
        <v>114.1</v>
      </c>
      <c r="CG746" s="171">
        <v>114</v>
      </c>
      <c r="CH746" s="171">
        <v>112.6</v>
      </c>
      <c r="CI746" s="171">
        <v>112.3</v>
      </c>
      <c r="CJ746" s="171">
        <v>112.2</v>
      </c>
      <c r="CK746" s="171">
        <v>111.1</v>
      </c>
      <c r="CL746" s="171">
        <v>111.1</v>
      </c>
      <c r="CM746" s="171">
        <v>111.2</v>
      </c>
      <c r="CN746" s="171">
        <v>113</v>
      </c>
      <c r="CO746" s="171">
        <v>112.7</v>
      </c>
      <c r="CP746" s="171">
        <v>111.9</v>
      </c>
      <c r="CQ746" s="171">
        <v>111.3</v>
      </c>
      <c r="CR746" s="171">
        <v>111.2</v>
      </c>
      <c r="CS746" s="171">
        <v>111.1</v>
      </c>
      <c r="CT746" s="171">
        <v>110.4</v>
      </c>
      <c r="CU746" s="171">
        <v>110.3</v>
      </c>
      <c r="CV746" s="171">
        <v>110.3</v>
      </c>
      <c r="CW746" s="171">
        <v>112.8</v>
      </c>
      <c r="CX746" s="171">
        <v>110.5</v>
      </c>
      <c r="CY746" s="171">
        <v>112.2</v>
      </c>
      <c r="CZ746" s="171">
        <v>113.4</v>
      </c>
      <c r="DA746" s="171">
        <v>115.1</v>
      </c>
      <c r="DB746" s="171">
        <v>114.9</v>
      </c>
      <c r="DC746" s="171">
        <v>114.5</v>
      </c>
      <c r="DD746" s="171">
        <v>115</v>
      </c>
      <c r="DE746" s="171">
        <v>116.2</v>
      </c>
      <c r="DF746" s="171">
        <v>114.9</v>
      </c>
      <c r="DG746" s="171">
        <v>115.2</v>
      </c>
      <c r="DH746" s="171">
        <v>116.7</v>
      </c>
      <c r="DI746" s="171">
        <v>117.1</v>
      </c>
      <c r="DJ746" s="171">
        <v>116.6</v>
      </c>
      <c r="DK746" s="171">
        <v>117.4</v>
      </c>
      <c r="DL746" s="171">
        <v>119</v>
      </c>
      <c r="DM746" s="171">
        <v>119.1</v>
      </c>
      <c r="DN746" s="171">
        <v>119.3</v>
      </c>
      <c r="DO746" s="171">
        <v>120.6</v>
      </c>
      <c r="DP746" s="171">
        <v>119.7</v>
      </c>
      <c r="DQ746" s="171">
        <v>120.4</v>
      </c>
      <c r="DR746" s="171">
        <v>121.6</v>
      </c>
      <c r="DS746" s="171">
        <v>121.9</v>
      </c>
      <c r="DT746" s="171">
        <v>122.7</v>
      </c>
    </row>
    <row r="747" spans="1:124" x14ac:dyDescent="0.25">
      <c r="A747" s="169" t="s">
        <v>1855</v>
      </c>
      <c r="B747" s="169" t="s">
        <v>1887</v>
      </c>
      <c r="C747" s="170">
        <v>5.8199999999999997E-3</v>
      </c>
      <c r="D747" s="171">
        <v>103.1</v>
      </c>
      <c r="E747" s="171">
        <v>103.1</v>
      </c>
      <c r="F747" s="171">
        <v>103.1</v>
      </c>
      <c r="G747" s="171">
        <v>103.1</v>
      </c>
      <c r="H747" s="171">
        <v>103.1</v>
      </c>
      <c r="I747" s="171">
        <v>103.1</v>
      </c>
      <c r="J747" s="171">
        <v>103.1</v>
      </c>
      <c r="K747" s="171">
        <v>103.1</v>
      </c>
      <c r="L747" s="171">
        <v>103.1</v>
      </c>
      <c r="M747" s="171">
        <v>103.1</v>
      </c>
      <c r="N747" s="171">
        <v>103.1</v>
      </c>
      <c r="O747" s="171">
        <v>103.1</v>
      </c>
      <c r="P747" s="171">
        <v>103.1</v>
      </c>
      <c r="Q747" s="171">
        <v>103.1</v>
      </c>
      <c r="R747" s="171">
        <v>103.1</v>
      </c>
      <c r="S747" s="171">
        <v>103.1</v>
      </c>
      <c r="T747" s="171">
        <v>103.1</v>
      </c>
      <c r="U747" s="171">
        <v>103.1</v>
      </c>
      <c r="V747" s="171">
        <v>103.1</v>
      </c>
      <c r="W747" s="171">
        <v>103.1</v>
      </c>
      <c r="X747" s="171">
        <v>103.1</v>
      </c>
      <c r="Y747" s="171">
        <v>103.1</v>
      </c>
      <c r="Z747" s="171">
        <v>103.1</v>
      </c>
      <c r="AA747" s="171">
        <v>103.1</v>
      </c>
      <c r="AB747" s="171">
        <v>140.6</v>
      </c>
      <c r="AC747" s="171">
        <v>140.6</v>
      </c>
      <c r="AD747" s="171">
        <v>140.6</v>
      </c>
      <c r="AE747" s="171">
        <v>140.6</v>
      </c>
      <c r="AF747" s="171">
        <v>140.6</v>
      </c>
      <c r="AG747" s="171">
        <v>140.6</v>
      </c>
      <c r="AH747" s="171">
        <v>140.6</v>
      </c>
      <c r="AI747" s="171">
        <v>140.6</v>
      </c>
      <c r="AJ747" s="171">
        <v>140.6</v>
      </c>
      <c r="AK747" s="171">
        <v>140.6</v>
      </c>
      <c r="AL747" s="171">
        <v>140.6</v>
      </c>
      <c r="AM747" s="171">
        <v>140.6</v>
      </c>
      <c r="AN747" s="171">
        <v>131.5</v>
      </c>
      <c r="AO747" s="171">
        <v>131.5</v>
      </c>
      <c r="AP747" s="171">
        <v>131.5</v>
      </c>
      <c r="AQ747" s="171">
        <v>131.5</v>
      </c>
      <c r="AR747" s="171">
        <v>131.5</v>
      </c>
      <c r="AS747" s="171">
        <v>131.5</v>
      </c>
      <c r="AT747" s="171">
        <v>131.5</v>
      </c>
      <c r="AU747" s="171">
        <v>131.5</v>
      </c>
      <c r="AV747" s="171">
        <v>131.5</v>
      </c>
      <c r="AW747" s="171">
        <v>131.5</v>
      </c>
      <c r="AX747" s="171">
        <v>130.19999999999999</v>
      </c>
      <c r="AY747" s="171">
        <v>130.19999999999999</v>
      </c>
      <c r="AZ747" s="171">
        <v>130.19999999999999</v>
      </c>
      <c r="BA747" s="171">
        <v>130.19999999999999</v>
      </c>
      <c r="BB747" s="171">
        <v>130.19999999999999</v>
      </c>
      <c r="BC747" s="171">
        <v>130.19999999999999</v>
      </c>
      <c r="BD747" s="171">
        <v>130.19999999999999</v>
      </c>
      <c r="BE747" s="171">
        <v>130.19999999999999</v>
      </c>
      <c r="BF747" s="171">
        <v>130.19999999999999</v>
      </c>
      <c r="BG747" s="171">
        <v>130.19999999999999</v>
      </c>
      <c r="BH747" s="171">
        <v>130.19999999999999</v>
      </c>
      <c r="BI747" s="171">
        <v>130.19999999999999</v>
      </c>
      <c r="BJ747" s="171">
        <v>130.19999999999999</v>
      </c>
      <c r="BK747" s="171">
        <v>130.19999999999999</v>
      </c>
      <c r="BL747" s="171">
        <v>130.19999999999999</v>
      </c>
      <c r="BM747" s="171">
        <v>130.19999999999999</v>
      </c>
      <c r="BN747" s="171">
        <v>130.19999999999999</v>
      </c>
      <c r="BO747" s="171">
        <v>130.19999999999999</v>
      </c>
      <c r="BP747" s="171">
        <v>130.19999999999999</v>
      </c>
      <c r="BQ747" s="171">
        <v>130.19999999999999</v>
      </c>
      <c r="BR747" s="171">
        <v>130.19999999999999</v>
      </c>
      <c r="BS747" s="171">
        <v>130.19999999999999</v>
      </c>
      <c r="BT747" s="171">
        <v>130.19999999999999</v>
      </c>
      <c r="BU747" s="171">
        <v>130.19999999999999</v>
      </c>
      <c r="BV747" s="171">
        <v>130.19999999999999</v>
      </c>
      <c r="BW747" s="171">
        <v>130.19999999999999</v>
      </c>
      <c r="BX747" s="171">
        <v>130.19999999999999</v>
      </c>
      <c r="BY747" s="171">
        <v>130.19999999999999</v>
      </c>
      <c r="BZ747" s="171">
        <v>130.19999999999999</v>
      </c>
      <c r="CA747" s="171">
        <v>130.19999999999999</v>
      </c>
      <c r="CB747" s="171">
        <v>130.19999999999999</v>
      </c>
      <c r="CC747" s="171">
        <v>130.19999999999999</v>
      </c>
      <c r="CD747" s="171">
        <v>130.19999999999999</v>
      </c>
      <c r="CE747" s="171">
        <v>130.19999999999999</v>
      </c>
      <c r="CF747" s="171">
        <v>130.19999999999999</v>
      </c>
      <c r="CG747" s="171">
        <v>130.19999999999999</v>
      </c>
      <c r="CH747" s="171">
        <v>130.19999999999999</v>
      </c>
      <c r="CI747" s="171">
        <v>130.19999999999999</v>
      </c>
      <c r="CJ747" s="171">
        <v>130.19999999999999</v>
      </c>
      <c r="CK747" s="171">
        <v>130.19999999999999</v>
      </c>
      <c r="CL747" s="171">
        <v>130.19999999999999</v>
      </c>
      <c r="CM747" s="171">
        <v>130.19999999999999</v>
      </c>
      <c r="CN747" s="171">
        <v>130.19999999999999</v>
      </c>
      <c r="CO747" s="171">
        <v>130.19999999999999</v>
      </c>
      <c r="CP747" s="171">
        <v>130.19999999999999</v>
      </c>
      <c r="CQ747" s="171">
        <v>130.19999999999999</v>
      </c>
      <c r="CR747" s="171">
        <v>130.19999999999999</v>
      </c>
      <c r="CS747" s="171">
        <v>130.19999999999999</v>
      </c>
      <c r="CT747" s="171">
        <v>130.19999999999999</v>
      </c>
      <c r="CU747" s="171">
        <v>130.19999999999999</v>
      </c>
      <c r="CV747" s="171">
        <v>130.19999999999999</v>
      </c>
      <c r="CW747" s="171">
        <v>130.19999999999999</v>
      </c>
      <c r="CX747" s="171">
        <v>130.19999999999999</v>
      </c>
      <c r="CY747" s="171">
        <v>130.19999999999999</v>
      </c>
      <c r="CZ747" s="171">
        <v>130.19999999999999</v>
      </c>
      <c r="DA747" s="171">
        <v>130.19999999999999</v>
      </c>
      <c r="DB747" s="171">
        <v>130.19999999999999</v>
      </c>
      <c r="DC747" s="171">
        <v>130.19999999999999</v>
      </c>
      <c r="DD747" s="171">
        <v>130.19999999999999</v>
      </c>
      <c r="DE747" s="171">
        <v>130.19999999999999</v>
      </c>
      <c r="DF747" s="171">
        <v>130.19999999999999</v>
      </c>
      <c r="DG747" s="171">
        <v>130.19999999999999</v>
      </c>
      <c r="DH747" s="171">
        <v>130.19999999999999</v>
      </c>
      <c r="DI747" s="171">
        <v>130.19999999999999</v>
      </c>
      <c r="DJ747" s="171">
        <v>130.19999999999999</v>
      </c>
      <c r="DK747" s="171">
        <v>130.19999999999999</v>
      </c>
      <c r="DL747" s="171">
        <v>130.19999999999999</v>
      </c>
      <c r="DM747" s="171">
        <v>130.19999999999999</v>
      </c>
      <c r="DN747" s="171">
        <v>130.19999999999999</v>
      </c>
      <c r="DO747" s="171">
        <v>130.19999999999999</v>
      </c>
      <c r="DP747" s="171">
        <v>130.19999999999999</v>
      </c>
      <c r="DQ747" s="171">
        <v>130.19999999999999</v>
      </c>
      <c r="DR747" s="171">
        <v>130.19999999999999</v>
      </c>
      <c r="DS747" s="171">
        <v>130.19999999999999</v>
      </c>
      <c r="DT747" s="171">
        <v>130.19999999999999</v>
      </c>
    </row>
    <row r="748" spans="1:124" x14ac:dyDescent="0.25">
      <c r="A748" s="169" t="s">
        <v>1888</v>
      </c>
      <c r="B748" s="169" t="s">
        <v>1889</v>
      </c>
      <c r="C748" s="170">
        <v>5.8199999999999997E-3</v>
      </c>
      <c r="D748" s="171">
        <v>103.1</v>
      </c>
      <c r="E748" s="171">
        <v>103.1</v>
      </c>
      <c r="F748" s="171">
        <v>103.1</v>
      </c>
      <c r="G748" s="171">
        <v>103.1</v>
      </c>
      <c r="H748" s="171">
        <v>103.1</v>
      </c>
      <c r="I748" s="171">
        <v>103.1</v>
      </c>
      <c r="J748" s="171">
        <v>103.1</v>
      </c>
      <c r="K748" s="171">
        <v>103.1</v>
      </c>
      <c r="L748" s="171">
        <v>103.1</v>
      </c>
      <c r="M748" s="171">
        <v>103.1</v>
      </c>
      <c r="N748" s="171">
        <v>103.1</v>
      </c>
      <c r="O748" s="171">
        <v>103.1</v>
      </c>
      <c r="P748" s="171">
        <v>103.1</v>
      </c>
      <c r="Q748" s="171">
        <v>103.1</v>
      </c>
      <c r="R748" s="171">
        <v>103.1</v>
      </c>
      <c r="S748" s="171">
        <v>103.1</v>
      </c>
      <c r="T748" s="171">
        <v>103.1</v>
      </c>
      <c r="U748" s="171">
        <v>103.1</v>
      </c>
      <c r="V748" s="171">
        <v>103.1</v>
      </c>
      <c r="W748" s="171">
        <v>103.1</v>
      </c>
      <c r="X748" s="171">
        <v>103.1</v>
      </c>
      <c r="Y748" s="171">
        <v>103.1</v>
      </c>
      <c r="Z748" s="171">
        <v>103.1</v>
      </c>
      <c r="AA748" s="171">
        <v>103.1</v>
      </c>
      <c r="AB748" s="171">
        <v>140.6</v>
      </c>
      <c r="AC748" s="171">
        <v>140.6</v>
      </c>
      <c r="AD748" s="171">
        <v>140.6</v>
      </c>
      <c r="AE748" s="171">
        <v>140.6</v>
      </c>
      <c r="AF748" s="171">
        <v>140.6</v>
      </c>
      <c r="AG748" s="171">
        <v>140.6</v>
      </c>
      <c r="AH748" s="171">
        <v>140.6</v>
      </c>
      <c r="AI748" s="171">
        <v>140.6</v>
      </c>
      <c r="AJ748" s="171">
        <v>140.6</v>
      </c>
      <c r="AK748" s="171">
        <v>140.6</v>
      </c>
      <c r="AL748" s="171">
        <v>140.6</v>
      </c>
      <c r="AM748" s="171">
        <v>140.6</v>
      </c>
      <c r="AN748" s="171">
        <v>131.5</v>
      </c>
      <c r="AO748" s="171">
        <v>131.5</v>
      </c>
      <c r="AP748" s="171">
        <v>131.5</v>
      </c>
      <c r="AQ748" s="171">
        <v>131.5</v>
      </c>
      <c r="AR748" s="171">
        <v>131.5</v>
      </c>
      <c r="AS748" s="171">
        <v>131.5</v>
      </c>
      <c r="AT748" s="171">
        <v>131.5</v>
      </c>
      <c r="AU748" s="171">
        <v>131.5</v>
      </c>
      <c r="AV748" s="171">
        <v>131.5</v>
      </c>
      <c r="AW748" s="171">
        <v>131.5</v>
      </c>
      <c r="AX748" s="171">
        <v>130.19999999999999</v>
      </c>
      <c r="AY748" s="171">
        <v>130.19999999999999</v>
      </c>
      <c r="AZ748" s="171">
        <v>130.19999999999999</v>
      </c>
      <c r="BA748" s="171">
        <v>130.19999999999999</v>
      </c>
      <c r="BB748" s="171">
        <v>130.19999999999999</v>
      </c>
      <c r="BC748" s="171">
        <v>130.19999999999999</v>
      </c>
      <c r="BD748" s="171">
        <v>130.19999999999999</v>
      </c>
      <c r="BE748" s="171">
        <v>130.19999999999999</v>
      </c>
      <c r="BF748" s="171">
        <v>130.19999999999999</v>
      </c>
      <c r="BG748" s="171">
        <v>130.19999999999999</v>
      </c>
      <c r="BH748" s="171">
        <v>130.19999999999999</v>
      </c>
      <c r="BI748" s="171">
        <v>130.19999999999999</v>
      </c>
      <c r="BJ748" s="171">
        <v>130.19999999999999</v>
      </c>
      <c r="BK748" s="171">
        <v>130.19999999999999</v>
      </c>
      <c r="BL748" s="171">
        <v>130.19999999999999</v>
      </c>
      <c r="BM748" s="171">
        <v>130.19999999999999</v>
      </c>
      <c r="BN748" s="171">
        <v>130.19999999999999</v>
      </c>
      <c r="BO748" s="171">
        <v>130.19999999999999</v>
      </c>
      <c r="BP748" s="171">
        <v>130.19999999999999</v>
      </c>
      <c r="BQ748" s="171">
        <v>130.19999999999999</v>
      </c>
      <c r="BR748" s="171">
        <v>130.19999999999999</v>
      </c>
      <c r="BS748" s="171">
        <v>130.19999999999999</v>
      </c>
      <c r="BT748" s="171">
        <v>130.19999999999999</v>
      </c>
      <c r="BU748" s="171">
        <v>130.19999999999999</v>
      </c>
      <c r="BV748" s="171">
        <v>130.19999999999999</v>
      </c>
      <c r="BW748" s="171">
        <v>130.19999999999999</v>
      </c>
      <c r="BX748" s="171">
        <v>130.19999999999999</v>
      </c>
      <c r="BY748" s="171">
        <v>130.19999999999999</v>
      </c>
      <c r="BZ748" s="171">
        <v>130.19999999999999</v>
      </c>
      <c r="CA748" s="171">
        <v>130.19999999999999</v>
      </c>
      <c r="CB748" s="171">
        <v>130.19999999999999</v>
      </c>
      <c r="CC748" s="171">
        <v>130.19999999999999</v>
      </c>
      <c r="CD748" s="171">
        <v>130.19999999999999</v>
      </c>
      <c r="CE748" s="171">
        <v>130.19999999999999</v>
      </c>
      <c r="CF748" s="171">
        <v>130.19999999999999</v>
      </c>
      <c r="CG748" s="171">
        <v>130.19999999999999</v>
      </c>
      <c r="CH748" s="171">
        <v>130.19999999999999</v>
      </c>
      <c r="CI748" s="171">
        <v>130.19999999999999</v>
      </c>
      <c r="CJ748" s="171">
        <v>130.19999999999999</v>
      </c>
      <c r="CK748" s="171">
        <v>130.19999999999999</v>
      </c>
      <c r="CL748" s="171">
        <v>130.19999999999999</v>
      </c>
      <c r="CM748" s="171">
        <v>130.19999999999999</v>
      </c>
      <c r="CN748" s="171">
        <v>130.19999999999999</v>
      </c>
      <c r="CO748" s="171">
        <v>130.19999999999999</v>
      </c>
      <c r="CP748" s="171">
        <v>130.19999999999999</v>
      </c>
      <c r="CQ748" s="171">
        <v>130.19999999999999</v>
      </c>
      <c r="CR748" s="171">
        <v>130.19999999999999</v>
      </c>
      <c r="CS748" s="171">
        <v>130.19999999999999</v>
      </c>
      <c r="CT748" s="171">
        <v>130.19999999999999</v>
      </c>
      <c r="CU748" s="171">
        <v>130.19999999999999</v>
      </c>
      <c r="CV748" s="171">
        <v>130.19999999999999</v>
      </c>
      <c r="CW748" s="171">
        <v>130.19999999999999</v>
      </c>
      <c r="CX748" s="171">
        <v>130.19999999999999</v>
      </c>
      <c r="CY748" s="171">
        <v>130.19999999999999</v>
      </c>
      <c r="CZ748" s="171">
        <v>130.19999999999999</v>
      </c>
      <c r="DA748" s="171">
        <v>130.19999999999999</v>
      </c>
      <c r="DB748" s="171">
        <v>130.19999999999999</v>
      </c>
      <c r="DC748" s="171">
        <v>130.19999999999999</v>
      </c>
      <c r="DD748" s="171">
        <v>130.19999999999999</v>
      </c>
      <c r="DE748" s="171">
        <v>130.19999999999999</v>
      </c>
      <c r="DF748" s="171">
        <v>130.19999999999999</v>
      </c>
      <c r="DG748" s="171">
        <v>130.19999999999999</v>
      </c>
      <c r="DH748" s="171">
        <v>130.19999999999999</v>
      </c>
      <c r="DI748" s="171">
        <v>130.19999999999999</v>
      </c>
      <c r="DJ748" s="171">
        <v>130.19999999999999</v>
      </c>
      <c r="DK748" s="171">
        <v>130.19999999999999</v>
      </c>
      <c r="DL748" s="171">
        <v>130.19999999999999</v>
      </c>
      <c r="DM748" s="171">
        <v>130.19999999999999</v>
      </c>
      <c r="DN748" s="171">
        <v>130.19999999999999</v>
      </c>
      <c r="DO748" s="171">
        <v>130.19999999999999</v>
      </c>
      <c r="DP748" s="171">
        <v>130.19999999999999</v>
      </c>
      <c r="DQ748" s="171">
        <v>130.19999999999999</v>
      </c>
      <c r="DR748" s="171">
        <v>130.19999999999999</v>
      </c>
      <c r="DS748" s="171">
        <v>130.19999999999999</v>
      </c>
      <c r="DT748" s="171">
        <v>130.19999999999999</v>
      </c>
    </row>
    <row r="749" spans="1:124" x14ac:dyDescent="0.25">
      <c r="A749" s="169" t="s">
        <v>1890</v>
      </c>
      <c r="B749" s="169" t="s">
        <v>1891</v>
      </c>
      <c r="C749" s="170">
        <v>0.43675000000000003</v>
      </c>
      <c r="D749" s="171">
        <v>107</v>
      </c>
      <c r="E749" s="171">
        <v>107.9</v>
      </c>
      <c r="F749" s="171">
        <v>112.7</v>
      </c>
      <c r="G749" s="171">
        <v>107</v>
      </c>
      <c r="H749" s="171">
        <v>107.3</v>
      </c>
      <c r="I749" s="171">
        <v>104.6</v>
      </c>
      <c r="J749" s="171">
        <v>107</v>
      </c>
      <c r="K749" s="171">
        <v>103.6</v>
      </c>
      <c r="L749" s="171">
        <v>107.7</v>
      </c>
      <c r="M749" s="171">
        <v>116.8</v>
      </c>
      <c r="N749" s="171">
        <v>116.4</v>
      </c>
      <c r="O749" s="171">
        <v>116.5</v>
      </c>
      <c r="P749" s="171">
        <v>119.4</v>
      </c>
      <c r="Q749" s="171">
        <v>116.9</v>
      </c>
      <c r="R749" s="171">
        <v>115.4</v>
      </c>
      <c r="S749" s="171">
        <v>117.9</v>
      </c>
      <c r="T749" s="171">
        <v>114</v>
      </c>
      <c r="U749" s="171">
        <v>116.2</v>
      </c>
      <c r="V749" s="171">
        <v>120.4</v>
      </c>
      <c r="W749" s="171">
        <v>121.2</v>
      </c>
      <c r="X749" s="171">
        <v>123.2</v>
      </c>
      <c r="Y749" s="171">
        <v>124.2</v>
      </c>
      <c r="Z749" s="171">
        <v>127.6</v>
      </c>
      <c r="AA749" s="171">
        <v>126.2</v>
      </c>
      <c r="AB749" s="171">
        <v>131.30000000000001</v>
      </c>
      <c r="AC749" s="171">
        <v>131.19999999999999</v>
      </c>
      <c r="AD749" s="171">
        <v>127.1</v>
      </c>
      <c r="AE749" s="171">
        <v>133.6</v>
      </c>
      <c r="AF749" s="171">
        <v>125.8</v>
      </c>
      <c r="AG749" s="171">
        <v>129.80000000000001</v>
      </c>
      <c r="AH749" s="171">
        <v>126.1</v>
      </c>
      <c r="AI749" s="171">
        <v>135.19999999999999</v>
      </c>
      <c r="AJ749" s="171">
        <v>125.2</v>
      </c>
      <c r="AK749" s="171">
        <v>122.3</v>
      </c>
      <c r="AL749" s="171">
        <v>129.80000000000001</v>
      </c>
      <c r="AM749" s="171">
        <v>131.19999999999999</v>
      </c>
      <c r="AN749" s="171">
        <v>124</v>
      </c>
      <c r="AO749" s="171">
        <v>128.9</v>
      </c>
      <c r="AP749" s="171">
        <v>130.30000000000001</v>
      </c>
      <c r="AQ749" s="171">
        <v>135.69999999999999</v>
      </c>
      <c r="AR749" s="171">
        <v>132</v>
      </c>
      <c r="AS749" s="171">
        <v>128.9</v>
      </c>
      <c r="AT749" s="171">
        <v>129.6</v>
      </c>
      <c r="AU749" s="171">
        <v>128.1</v>
      </c>
      <c r="AV749" s="171">
        <v>127.7</v>
      </c>
      <c r="AW749" s="171">
        <v>123.2</v>
      </c>
      <c r="AX749" s="171">
        <v>123.3</v>
      </c>
      <c r="AY749" s="171">
        <v>123.8</v>
      </c>
      <c r="AZ749" s="171">
        <v>123.1</v>
      </c>
      <c r="BA749" s="171">
        <v>123.1</v>
      </c>
      <c r="BB749" s="171">
        <v>123.5</v>
      </c>
      <c r="BC749" s="171">
        <v>124.4</v>
      </c>
      <c r="BD749" s="171">
        <v>124.6</v>
      </c>
      <c r="BE749" s="171">
        <v>125.7</v>
      </c>
      <c r="BF749" s="171">
        <v>125.9</v>
      </c>
      <c r="BG749" s="171">
        <v>125.6</v>
      </c>
      <c r="BH749" s="171">
        <v>126.1</v>
      </c>
      <c r="BI749" s="171">
        <v>125.4</v>
      </c>
      <c r="BJ749" s="171">
        <v>125.7</v>
      </c>
      <c r="BK749" s="171">
        <v>126.1</v>
      </c>
      <c r="BL749" s="171">
        <v>124.8</v>
      </c>
      <c r="BM749" s="171">
        <v>125.1</v>
      </c>
      <c r="BN749" s="171">
        <v>126.8</v>
      </c>
      <c r="BO749" s="171">
        <v>126.5</v>
      </c>
      <c r="BP749" s="171">
        <v>126.8</v>
      </c>
      <c r="BQ749" s="171">
        <v>128.4</v>
      </c>
      <c r="BR749" s="171">
        <v>127.6</v>
      </c>
      <c r="BS749" s="171">
        <v>128.69999999999999</v>
      </c>
      <c r="BT749" s="171">
        <v>127</v>
      </c>
      <c r="BU749" s="171">
        <v>127.6</v>
      </c>
      <c r="BV749" s="171">
        <v>129</v>
      </c>
      <c r="BW749" s="171">
        <v>129.69999999999999</v>
      </c>
      <c r="BX749" s="171">
        <v>129.19999999999999</v>
      </c>
      <c r="BY749" s="171">
        <v>128.6</v>
      </c>
      <c r="BZ749" s="171">
        <v>130.19999999999999</v>
      </c>
      <c r="CA749" s="171">
        <v>130.19999999999999</v>
      </c>
      <c r="CB749" s="171">
        <v>130.19999999999999</v>
      </c>
      <c r="CC749" s="171">
        <v>130.4</v>
      </c>
      <c r="CD749" s="171">
        <v>130.19999999999999</v>
      </c>
      <c r="CE749" s="171">
        <v>129.9</v>
      </c>
      <c r="CF749" s="171">
        <v>129.9</v>
      </c>
      <c r="CG749" s="171">
        <v>129.1</v>
      </c>
      <c r="CH749" s="171">
        <v>128.9</v>
      </c>
      <c r="CI749" s="171">
        <v>128.30000000000001</v>
      </c>
      <c r="CJ749" s="171">
        <v>128.4</v>
      </c>
      <c r="CK749" s="171">
        <v>131.6</v>
      </c>
      <c r="CL749" s="171">
        <v>133.69999999999999</v>
      </c>
      <c r="CM749" s="171">
        <v>132.30000000000001</v>
      </c>
      <c r="CN749" s="171">
        <v>135.19999999999999</v>
      </c>
      <c r="CO749" s="171">
        <v>135.19999999999999</v>
      </c>
      <c r="CP749" s="171">
        <v>130.19999999999999</v>
      </c>
      <c r="CQ749" s="171">
        <v>130.4</v>
      </c>
      <c r="CR749" s="171">
        <v>129</v>
      </c>
      <c r="CS749" s="171">
        <v>127.8</v>
      </c>
      <c r="CT749" s="171">
        <v>128.5</v>
      </c>
      <c r="CU749" s="171">
        <v>128.4</v>
      </c>
      <c r="CV749" s="171">
        <v>128.4</v>
      </c>
      <c r="CW749" s="171">
        <v>128</v>
      </c>
      <c r="CX749" s="171">
        <v>127.9</v>
      </c>
      <c r="CY749" s="171">
        <v>127.9</v>
      </c>
      <c r="CZ749" s="171">
        <v>128.30000000000001</v>
      </c>
      <c r="DA749" s="171">
        <v>128.4</v>
      </c>
      <c r="DB749" s="171">
        <v>130.6</v>
      </c>
      <c r="DC749" s="171">
        <v>127.7</v>
      </c>
      <c r="DD749" s="171">
        <v>127.3</v>
      </c>
      <c r="DE749" s="171">
        <v>130.6</v>
      </c>
      <c r="DF749" s="171">
        <v>128.1</v>
      </c>
      <c r="DG749" s="171">
        <v>131.5</v>
      </c>
      <c r="DH749" s="171">
        <v>131.1</v>
      </c>
      <c r="DI749" s="171">
        <v>131.6</v>
      </c>
      <c r="DJ749" s="171">
        <v>132.9</v>
      </c>
      <c r="DK749" s="171">
        <v>135</v>
      </c>
      <c r="DL749" s="171">
        <v>134.69999999999999</v>
      </c>
      <c r="DM749" s="171">
        <v>135.9</v>
      </c>
      <c r="DN749" s="171">
        <v>133</v>
      </c>
      <c r="DO749" s="171">
        <v>132.9</v>
      </c>
      <c r="DP749" s="171">
        <v>130.6</v>
      </c>
      <c r="DQ749" s="171">
        <v>133.5</v>
      </c>
      <c r="DR749" s="171">
        <v>135.5</v>
      </c>
      <c r="DS749" s="171">
        <v>134</v>
      </c>
      <c r="DT749" s="171">
        <v>138.9</v>
      </c>
    </row>
    <row r="750" spans="1:124" x14ac:dyDescent="0.25">
      <c r="A750" s="169" t="s">
        <v>1892</v>
      </c>
      <c r="B750" s="169" t="s">
        <v>1893</v>
      </c>
      <c r="C750" s="170">
        <v>4.3600000000000002E-3</v>
      </c>
      <c r="D750" s="171">
        <v>84.8</v>
      </c>
      <c r="E750" s="171">
        <v>93</v>
      </c>
      <c r="F750" s="171">
        <v>87.4</v>
      </c>
      <c r="G750" s="171">
        <v>119</v>
      </c>
      <c r="H750" s="171">
        <v>101.6</v>
      </c>
      <c r="I750" s="171">
        <v>123.3</v>
      </c>
      <c r="J750" s="171">
        <v>117</v>
      </c>
      <c r="K750" s="171">
        <v>101</v>
      </c>
      <c r="L750" s="171">
        <v>112</v>
      </c>
      <c r="M750" s="171">
        <v>120.8</v>
      </c>
      <c r="N750" s="171">
        <v>101.6</v>
      </c>
      <c r="O750" s="171">
        <v>89.3</v>
      </c>
      <c r="P750" s="171">
        <v>97.3</v>
      </c>
      <c r="Q750" s="171">
        <v>111.3</v>
      </c>
      <c r="R750" s="171">
        <v>124.5</v>
      </c>
      <c r="S750" s="171">
        <v>105</v>
      </c>
      <c r="T750" s="171">
        <v>105.3</v>
      </c>
      <c r="U750" s="171">
        <v>117.6</v>
      </c>
      <c r="V750" s="171">
        <v>101.7</v>
      </c>
      <c r="W750" s="171">
        <v>107.5</v>
      </c>
      <c r="X750" s="171">
        <v>105.4</v>
      </c>
      <c r="Y750" s="171">
        <v>102.2</v>
      </c>
      <c r="Z750" s="171">
        <v>104</v>
      </c>
      <c r="AA750" s="171">
        <v>94.5</v>
      </c>
      <c r="AB750" s="171">
        <v>113.1</v>
      </c>
      <c r="AC750" s="171">
        <v>104.1</v>
      </c>
      <c r="AD750" s="171">
        <v>103.9</v>
      </c>
      <c r="AE750" s="171">
        <v>110.1</v>
      </c>
      <c r="AF750" s="171">
        <v>100.4</v>
      </c>
      <c r="AG750" s="171">
        <v>109.6</v>
      </c>
      <c r="AH750" s="171">
        <v>108.2</v>
      </c>
      <c r="AI750" s="171">
        <v>115.7</v>
      </c>
      <c r="AJ750" s="171">
        <v>115</v>
      </c>
      <c r="AK750" s="171">
        <v>111.9</v>
      </c>
      <c r="AL750" s="171">
        <v>102.1</v>
      </c>
      <c r="AM750" s="171">
        <v>108</v>
      </c>
      <c r="AN750" s="171">
        <v>112.5</v>
      </c>
      <c r="AO750" s="171">
        <v>113.6</v>
      </c>
      <c r="AP750" s="171">
        <v>107.7</v>
      </c>
      <c r="AQ750" s="171">
        <v>118.4</v>
      </c>
      <c r="AR750" s="171">
        <v>117.3</v>
      </c>
      <c r="AS750" s="171">
        <v>127.3</v>
      </c>
      <c r="AT750" s="171">
        <v>119.9</v>
      </c>
      <c r="AU750" s="171">
        <v>119.9</v>
      </c>
      <c r="AV750" s="171">
        <v>119.4</v>
      </c>
      <c r="AW750" s="171">
        <v>119.4</v>
      </c>
      <c r="AX750" s="171">
        <v>111.4</v>
      </c>
      <c r="AY750" s="171">
        <v>114.9</v>
      </c>
      <c r="AZ750" s="171">
        <v>116.5</v>
      </c>
      <c r="BA750" s="171">
        <v>112.9</v>
      </c>
      <c r="BB750" s="171">
        <v>114.4</v>
      </c>
      <c r="BC750" s="171">
        <v>112.2</v>
      </c>
      <c r="BD750" s="171">
        <v>113</v>
      </c>
      <c r="BE750" s="171">
        <v>118.9</v>
      </c>
      <c r="BF750" s="171">
        <v>118.9</v>
      </c>
      <c r="BG750" s="171">
        <v>113.4</v>
      </c>
      <c r="BH750" s="171">
        <v>121.7</v>
      </c>
      <c r="BI750" s="171">
        <v>121.7</v>
      </c>
      <c r="BJ750" s="171">
        <v>117.2</v>
      </c>
      <c r="BK750" s="171">
        <v>113.6</v>
      </c>
      <c r="BL750" s="171">
        <v>114.3</v>
      </c>
      <c r="BM750" s="171">
        <v>114.3</v>
      </c>
      <c r="BN750" s="171">
        <v>117.1</v>
      </c>
      <c r="BO750" s="171">
        <v>112</v>
      </c>
      <c r="BP750" s="171">
        <v>112</v>
      </c>
      <c r="BQ750" s="171">
        <v>112.2</v>
      </c>
      <c r="BR750" s="171">
        <v>117</v>
      </c>
      <c r="BS750" s="171">
        <v>114.7</v>
      </c>
      <c r="BT750" s="171">
        <v>114.7</v>
      </c>
      <c r="BU750" s="171">
        <v>113.2</v>
      </c>
      <c r="BV750" s="171">
        <v>115.2</v>
      </c>
      <c r="BW750" s="171">
        <v>113.8</v>
      </c>
      <c r="BX750" s="171">
        <v>115.4</v>
      </c>
      <c r="BY750" s="171">
        <v>119.3</v>
      </c>
      <c r="BZ750" s="171">
        <v>119.3</v>
      </c>
      <c r="CA750" s="171">
        <v>113.4</v>
      </c>
      <c r="CB750" s="171">
        <v>112.4</v>
      </c>
      <c r="CC750" s="171">
        <v>120.7</v>
      </c>
      <c r="CD750" s="171">
        <v>127.3</v>
      </c>
      <c r="CE750" s="171">
        <v>118.7</v>
      </c>
      <c r="CF750" s="171">
        <v>122.4</v>
      </c>
      <c r="CG750" s="171">
        <v>122.4</v>
      </c>
      <c r="CH750" s="171">
        <v>128.19999999999999</v>
      </c>
      <c r="CI750" s="171">
        <v>119.7</v>
      </c>
      <c r="CJ750" s="171">
        <v>128.6</v>
      </c>
      <c r="CK750" s="171">
        <v>116.9</v>
      </c>
      <c r="CL750" s="171">
        <v>115.3</v>
      </c>
      <c r="CM750" s="171">
        <v>119.8</v>
      </c>
      <c r="CN750" s="171">
        <v>119.8</v>
      </c>
      <c r="CO750" s="171">
        <v>119.8</v>
      </c>
      <c r="CP750" s="171">
        <v>116.9</v>
      </c>
      <c r="CQ750" s="171">
        <v>119.7</v>
      </c>
      <c r="CR750" s="171">
        <v>119.7</v>
      </c>
      <c r="CS750" s="171">
        <v>119.7</v>
      </c>
      <c r="CT750" s="171">
        <v>120.1</v>
      </c>
      <c r="CU750" s="171">
        <v>120.8</v>
      </c>
      <c r="CV750" s="171">
        <v>120.8</v>
      </c>
      <c r="CW750" s="171">
        <v>120.1</v>
      </c>
      <c r="CX750" s="171">
        <v>119</v>
      </c>
      <c r="CY750" s="171">
        <v>119</v>
      </c>
      <c r="CZ750" s="171">
        <v>122.2</v>
      </c>
      <c r="DA750" s="171">
        <v>122.2</v>
      </c>
      <c r="DB750" s="171">
        <v>122.2</v>
      </c>
      <c r="DC750" s="171">
        <v>119.7</v>
      </c>
      <c r="DD750" s="171">
        <v>119.7</v>
      </c>
      <c r="DE750" s="171">
        <v>122.3</v>
      </c>
      <c r="DF750" s="171">
        <v>123.3</v>
      </c>
      <c r="DG750" s="171">
        <v>123.3</v>
      </c>
      <c r="DH750" s="171">
        <v>119.3</v>
      </c>
      <c r="DI750" s="171">
        <v>119.3</v>
      </c>
      <c r="DJ750" s="171">
        <v>119.3</v>
      </c>
      <c r="DK750" s="171">
        <v>119.7</v>
      </c>
      <c r="DL750" s="171">
        <v>119.7</v>
      </c>
      <c r="DM750" s="171">
        <v>125.6</v>
      </c>
      <c r="DN750" s="171">
        <v>125.6</v>
      </c>
      <c r="DO750" s="171">
        <v>117.2</v>
      </c>
      <c r="DP750" s="171">
        <v>121.8</v>
      </c>
      <c r="DQ750" s="171">
        <v>121.8</v>
      </c>
      <c r="DR750" s="171">
        <v>121.8</v>
      </c>
      <c r="DS750" s="171">
        <v>121.8</v>
      </c>
      <c r="DT750" s="171">
        <v>121.8</v>
      </c>
    </row>
    <row r="751" spans="1:124" x14ac:dyDescent="0.25">
      <c r="A751" s="169" t="s">
        <v>1894</v>
      </c>
      <c r="B751" s="169" t="s">
        <v>1895</v>
      </c>
      <c r="C751" s="170">
        <v>0.25613000000000002</v>
      </c>
      <c r="D751" s="171">
        <v>108.8</v>
      </c>
      <c r="E751" s="171">
        <v>115.3</v>
      </c>
      <c r="F751" s="171">
        <v>120.3</v>
      </c>
      <c r="G751" s="171">
        <v>111.9</v>
      </c>
      <c r="H751" s="171">
        <v>109.6</v>
      </c>
      <c r="I751" s="171">
        <v>107.2</v>
      </c>
      <c r="J751" s="171">
        <v>110.9</v>
      </c>
      <c r="K751" s="171">
        <v>104.6</v>
      </c>
      <c r="L751" s="171">
        <v>110.4</v>
      </c>
      <c r="M751" s="171">
        <v>122.3</v>
      </c>
      <c r="N751" s="171">
        <v>123.4</v>
      </c>
      <c r="O751" s="171">
        <v>120.5</v>
      </c>
      <c r="P751" s="171">
        <v>125.7</v>
      </c>
      <c r="Q751" s="171">
        <v>121.7</v>
      </c>
      <c r="R751" s="171">
        <v>114.4</v>
      </c>
      <c r="S751" s="171">
        <v>126.8</v>
      </c>
      <c r="T751" s="171">
        <v>117.6</v>
      </c>
      <c r="U751" s="171">
        <v>120.3</v>
      </c>
      <c r="V751" s="171">
        <v>125.3</v>
      </c>
      <c r="W751" s="171">
        <v>129.69999999999999</v>
      </c>
      <c r="X751" s="171">
        <v>130.80000000000001</v>
      </c>
      <c r="Y751" s="171">
        <v>129.5</v>
      </c>
      <c r="Z751" s="171">
        <v>134.19999999999999</v>
      </c>
      <c r="AA751" s="171">
        <v>134.19999999999999</v>
      </c>
      <c r="AB751" s="171">
        <v>147.69999999999999</v>
      </c>
      <c r="AC751" s="171">
        <v>143.69999999999999</v>
      </c>
      <c r="AD751" s="171">
        <v>140.80000000000001</v>
      </c>
      <c r="AE751" s="171">
        <v>148.6</v>
      </c>
      <c r="AF751" s="171">
        <v>134.69999999999999</v>
      </c>
      <c r="AG751" s="171">
        <v>140.69999999999999</v>
      </c>
      <c r="AH751" s="171">
        <v>138.1</v>
      </c>
      <c r="AI751" s="171">
        <v>149.30000000000001</v>
      </c>
      <c r="AJ751" s="171">
        <v>137.6</v>
      </c>
      <c r="AK751" s="171">
        <v>134.9</v>
      </c>
      <c r="AL751" s="171">
        <v>146.4</v>
      </c>
      <c r="AM751" s="171">
        <v>144.30000000000001</v>
      </c>
      <c r="AN751" s="171">
        <v>135.80000000000001</v>
      </c>
      <c r="AO751" s="171">
        <v>140</v>
      </c>
      <c r="AP751" s="171">
        <v>144.9</v>
      </c>
      <c r="AQ751" s="171">
        <v>151.30000000000001</v>
      </c>
      <c r="AR751" s="171">
        <v>146.5</v>
      </c>
      <c r="AS751" s="171">
        <v>141</v>
      </c>
      <c r="AT751" s="171">
        <v>142.9</v>
      </c>
      <c r="AU751" s="171">
        <v>141.6</v>
      </c>
      <c r="AV751" s="171">
        <v>140.6</v>
      </c>
      <c r="AW751" s="171">
        <v>132.1</v>
      </c>
      <c r="AX751" s="171">
        <v>132.1</v>
      </c>
      <c r="AY751" s="171">
        <v>132.1</v>
      </c>
      <c r="AZ751" s="171">
        <v>132.1</v>
      </c>
      <c r="BA751" s="171">
        <v>132.1</v>
      </c>
      <c r="BB751" s="171">
        <v>132.1</v>
      </c>
      <c r="BC751" s="171">
        <v>132.1</v>
      </c>
      <c r="BD751" s="171">
        <v>132.1</v>
      </c>
      <c r="BE751" s="171">
        <v>132.1</v>
      </c>
      <c r="BF751" s="171">
        <v>132.1</v>
      </c>
      <c r="BG751" s="171">
        <v>132.1</v>
      </c>
      <c r="BH751" s="171">
        <v>132.1</v>
      </c>
      <c r="BI751" s="171">
        <v>132.1</v>
      </c>
      <c r="BJ751" s="171">
        <v>132.1</v>
      </c>
      <c r="BK751" s="171">
        <v>132.1</v>
      </c>
      <c r="BL751" s="171">
        <v>130.80000000000001</v>
      </c>
      <c r="BM751" s="171">
        <v>130.80000000000001</v>
      </c>
      <c r="BN751" s="171">
        <v>133.6</v>
      </c>
      <c r="BO751" s="171">
        <v>133.6</v>
      </c>
      <c r="BP751" s="171">
        <v>135.4</v>
      </c>
      <c r="BQ751" s="171">
        <v>137.1</v>
      </c>
      <c r="BR751" s="171">
        <v>135.6</v>
      </c>
      <c r="BS751" s="171">
        <v>137.6</v>
      </c>
      <c r="BT751" s="171">
        <v>134.69999999999999</v>
      </c>
      <c r="BU751" s="171">
        <v>135.9</v>
      </c>
      <c r="BV751" s="171">
        <v>139.4</v>
      </c>
      <c r="BW751" s="171">
        <v>138.80000000000001</v>
      </c>
      <c r="BX751" s="171">
        <v>138.80000000000001</v>
      </c>
      <c r="BY751" s="171">
        <v>137.69999999999999</v>
      </c>
      <c r="BZ751" s="171">
        <v>138.19999999999999</v>
      </c>
      <c r="CA751" s="171">
        <v>138.19999999999999</v>
      </c>
      <c r="CB751" s="171">
        <v>138.19999999999999</v>
      </c>
      <c r="CC751" s="171">
        <v>138.19999999999999</v>
      </c>
      <c r="CD751" s="171">
        <v>138.19999999999999</v>
      </c>
      <c r="CE751" s="171">
        <v>138.19999999999999</v>
      </c>
      <c r="CF751" s="171">
        <v>138.19999999999999</v>
      </c>
      <c r="CG751" s="171">
        <v>138.19999999999999</v>
      </c>
      <c r="CH751" s="171">
        <v>138.19999999999999</v>
      </c>
      <c r="CI751" s="171">
        <v>135.9</v>
      </c>
      <c r="CJ751" s="171">
        <v>135.9</v>
      </c>
      <c r="CK751" s="171">
        <v>141.19999999999999</v>
      </c>
      <c r="CL751" s="171">
        <v>146.5</v>
      </c>
      <c r="CM751" s="171">
        <v>143.69999999999999</v>
      </c>
      <c r="CN751" s="171">
        <v>147.9</v>
      </c>
      <c r="CO751" s="171">
        <v>147.9</v>
      </c>
      <c r="CP751" s="171">
        <v>139.1</v>
      </c>
      <c r="CQ751" s="171">
        <v>139.1</v>
      </c>
      <c r="CR751" s="171">
        <v>137.19999999999999</v>
      </c>
      <c r="CS751" s="171">
        <v>135.69999999999999</v>
      </c>
      <c r="CT751" s="171">
        <v>135.69999999999999</v>
      </c>
      <c r="CU751" s="171">
        <v>135.69999999999999</v>
      </c>
      <c r="CV751" s="171">
        <v>135.69999999999999</v>
      </c>
      <c r="CW751" s="171">
        <v>135.69999999999999</v>
      </c>
      <c r="CX751" s="171">
        <v>135.69999999999999</v>
      </c>
      <c r="CY751" s="171">
        <v>135.69999999999999</v>
      </c>
      <c r="CZ751" s="171">
        <v>135.69999999999999</v>
      </c>
      <c r="DA751" s="171">
        <v>136.5</v>
      </c>
      <c r="DB751" s="171">
        <v>138.5</v>
      </c>
      <c r="DC751" s="171">
        <v>133.69999999999999</v>
      </c>
      <c r="DD751" s="171">
        <v>132.69999999999999</v>
      </c>
      <c r="DE751" s="171">
        <v>137</v>
      </c>
      <c r="DF751" s="171">
        <v>133</v>
      </c>
      <c r="DG751" s="171">
        <v>137.5</v>
      </c>
      <c r="DH751" s="171">
        <v>135.5</v>
      </c>
      <c r="DI751" s="171">
        <v>135.5</v>
      </c>
      <c r="DJ751" s="171">
        <v>138.1</v>
      </c>
      <c r="DK751" s="171">
        <v>139.80000000000001</v>
      </c>
      <c r="DL751" s="171">
        <v>138.69999999999999</v>
      </c>
      <c r="DM751" s="171">
        <v>137.5</v>
      </c>
      <c r="DN751" s="171">
        <v>132.4</v>
      </c>
      <c r="DO751" s="171">
        <v>132.4</v>
      </c>
      <c r="DP751" s="171">
        <v>128.4</v>
      </c>
      <c r="DQ751" s="171">
        <v>133.6</v>
      </c>
      <c r="DR751" s="171">
        <v>136.69999999999999</v>
      </c>
      <c r="DS751" s="171">
        <v>133.69999999999999</v>
      </c>
      <c r="DT751" s="171">
        <v>140.9</v>
      </c>
    </row>
    <row r="752" spans="1:124" x14ac:dyDescent="0.25">
      <c r="A752" s="169" t="s">
        <v>1896</v>
      </c>
      <c r="B752" s="169" t="s">
        <v>1897</v>
      </c>
      <c r="C752" s="170">
        <v>1.4999999999999999E-4</v>
      </c>
      <c r="D752" s="171">
        <v>100.7</v>
      </c>
      <c r="E752" s="171">
        <v>95.8</v>
      </c>
      <c r="F752" s="171">
        <v>104.1</v>
      </c>
      <c r="G752" s="171">
        <v>101</v>
      </c>
      <c r="H752" s="171">
        <v>84</v>
      </c>
      <c r="I752" s="171">
        <v>77.900000000000006</v>
      </c>
      <c r="J752" s="171">
        <v>79.099999999999994</v>
      </c>
      <c r="K752" s="171">
        <v>76.8</v>
      </c>
      <c r="L752" s="171">
        <v>80.5</v>
      </c>
      <c r="M752" s="171">
        <v>78.5</v>
      </c>
      <c r="N752" s="171">
        <v>77</v>
      </c>
      <c r="O752" s="171">
        <v>73.7</v>
      </c>
      <c r="P752" s="171">
        <v>79.3</v>
      </c>
      <c r="Q752" s="171">
        <v>80.099999999999994</v>
      </c>
      <c r="R752" s="171">
        <v>81.7</v>
      </c>
      <c r="S752" s="171">
        <v>80.2</v>
      </c>
      <c r="T752" s="171">
        <v>83.1</v>
      </c>
      <c r="U752" s="171">
        <v>85.1</v>
      </c>
      <c r="V752" s="171">
        <v>79.900000000000006</v>
      </c>
      <c r="W752" s="171">
        <v>82.6</v>
      </c>
      <c r="X752" s="171">
        <v>87.7</v>
      </c>
      <c r="Y752" s="171">
        <v>82.8</v>
      </c>
      <c r="Z752" s="171">
        <v>92.6</v>
      </c>
      <c r="AA752" s="171">
        <v>101.3</v>
      </c>
      <c r="AB752" s="171">
        <v>102.7</v>
      </c>
      <c r="AC752" s="171">
        <v>103</v>
      </c>
      <c r="AD752" s="171">
        <v>100.9</v>
      </c>
      <c r="AE752" s="171">
        <v>95.4</v>
      </c>
      <c r="AF752" s="171">
        <v>95.4</v>
      </c>
      <c r="AG752" s="171">
        <v>100.2</v>
      </c>
      <c r="AH752" s="171">
        <v>100.2</v>
      </c>
      <c r="AI752" s="171">
        <v>100.2</v>
      </c>
      <c r="AJ752" s="171">
        <v>100.2</v>
      </c>
      <c r="AK752" s="171">
        <v>100.2</v>
      </c>
      <c r="AL752" s="171">
        <v>100.2</v>
      </c>
      <c r="AM752" s="171">
        <v>104.6</v>
      </c>
      <c r="AN752" s="171">
        <v>100.2</v>
      </c>
      <c r="AO752" s="171">
        <v>108</v>
      </c>
      <c r="AP752" s="171">
        <v>107.4</v>
      </c>
      <c r="AQ752" s="171">
        <v>111.3</v>
      </c>
      <c r="AR752" s="171">
        <v>111.3</v>
      </c>
      <c r="AS752" s="171">
        <v>112.3</v>
      </c>
      <c r="AT752" s="171">
        <v>112.3</v>
      </c>
      <c r="AU752" s="171">
        <v>112.3</v>
      </c>
      <c r="AV752" s="171">
        <v>112.3</v>
      </c>
      <c r="AW752" s="171">
        <v>112.3</v>
      </c>
      <c r="AX752" s="171">
        <v>112.3</v>
      </c>
      <c r="AY752" s="171">
        <v>112.3</v>
      </c>
      <c r="AZ752" s="171">
        <v>112.3</v>
      </c>
      <c r="BA752" s="171">
        <v>112.3</v>
      </c>
      <c r="BB752" s="171">
        <v>112.3</v>
      </c>
      <c r="BC752" s="171">
        <v>112.3</v>
      </c>
      <c r="BD752" s="171">
        <v>112.3</v>
      </c>
      <c r="BE752" s="171">
        <v>112.3</v>
      </c>
      <c r="BF752" s="171">
        <v>112.3</v>
      </c>
      <c r="BG752" s="171">
        <v>112.3</v>
      </c>
      <c r="BH752" s="171">
        <v>112.3</v>
      </c>
      <c r="BI752" s="171">
        <v>112.3</v>
      </c>
      <c r="BJ752" s="171">
        <v>112.3</v>
      </c>
      <c r="BK752" s="171">
        <v>112.3</v>
      </c>
      <c r="BL752" s="171">
        <v>112.3</v>
      </c>
      <c r="BM752" s="171">
        <v>112.3</v>
      </c>
      <c r="BN752" s="171">
        <v>112.3</v>
      </c>
      <c r="BO752" s="171">
        <v>112.3</v>
      </c>
      <c r="BP752" s="171">
        <v>112.3</v>
      </c>
      <c r="BQ752" s="171">
        <v>112.3</v>
      </c>
      <c r="BR752" s="171">
        <v>112.3</v>
      </c>
      <c r="BS752" s="171">
        <v>112.3</v>
      </c>
      <c r="BT752" s="171">
        <v>112.3</v>
      </c>
      <c r="BU752" s="171">
        <v>112.3</v>
      </c>
      <c r="BV752" s="171">
        <v>112.3</v>
      </c>
      <c r="BW752" s="171">
        <v>112.3</v>
      </c>
      <c r="BX752" s="171">
        <v>112.3</v>
      </c>
      <c r="BY752" s="171">
        <v>112.3</v>
      </c>
      <c r="BZ752" s="171">
        <v>112.3</v>
      </c>
      <c r="CA752" s="171">
        <v>112.3</v>
      </c>
      <c r="CB752" s="171">
        <v>112.3</v>
      </c>
      <c r="CC752" s="171">
        <v>115.3</v>
      </c>
      <c r="CD752" s="171">
        <v>115.3</v>
      </c>
      <c r="CE752" s="171">
        <v>115.3</v>
      </c>
      <c r="CF752" s="171">
        <v>115.3</v>
      </c>
      <c r="CG752" s="171">
        <v>111.5</v>
      </c>
      <c r="CH752" s="171">
        <v>111.5</v>
      </c>
      <c r="CI752" s="171">
        <v>111.5</v>
      </c>
      <c r="CJ752" s="171">
        <v>111.5</v>
      </c>
      <c r="CK752" s="171">
        <v>111.5</v>
      </c>
      <c r="CL752" s="171">
        <v>111.5</v>
      </c>
      <c r="CM752" s="171">
        <v>111.5</v>
      </c>
      <c r="CN752" s="171">
        <v>111.5</v>
      </c>
      <c r="CO752" s="171">
        <v>111.5</v>
      </c>
      <c r="CP752" s="171">
        <v>111.5</v>
      </c>
      <c r="CQ752" s="171">
        <v>111.5</v>
      </c>
      <c r="CR752" s="171">
        <v>111.5</v>
      </c>
      <c r="CS752" s="171">
        <v>111.5</v>
      </c>
      <c r="CT752" s="171">
        <v>111.5</v>
      </c>
      <c r="CU752" s="171">
        <v>111.5</v>
      </c>
      <c r="CV752" s="171">
        <v>111.5</v>
      </c>
      <c r="CW752" s="171">
        <v>111.5</v>
      </c>
      <c r="CX752" s="171">
        <v>111.5</v>
      </c>
      <c r="CY752" s="171">
        <v>111.5</v>
      </c>
      <c r="CZ752" s="171">
        <v>111.5</v>
      </c>
      <c r="DA752" s="171">
        <v>111.5</v>
      </c>
      <c r="DB752" s="171">
        <v>111.5</v>
      </c>
      <c r="DC752" s="171">
        <v>111.5</v>
      </c>
      <c r="DD752" s="171">
        <v>111.5</v>
      </c>
      <c r="DE752" s="171">
        <v>111.5</v>
      </c>
      <c r="DF752" s="171">
        <v>111.5</v>
      </c>
      <c r="DG752" s="171">
        <v>116.5</v>
      </c>
      <c r="DH752" s="171">
        <v>116.5</v>
      </c>
      <c r="DI752" s="171">
        <v>116.5</v>
      </c>
      <c r="DJ752" s="171">
        <v>116.5</v>
      </c>
      <c r="DK752" s="171">
        <v>116</v>
      </c>
      <c r="DL752" s="171">
        <v>116</v>
      </c>
      <c r="DM752" s="171">
        <v>116</v>
      </c>
      <c r="DN752" s="171">
        <v>116</v>
      </c>
      <c r="DO752" s="171">
        <v>116</v>
      </c>
      <c r="DP752" s="171">
        <v>116</v>
      </c>
      <c r="DQ752" s="171">
        <v>116</v>
      </c>
      <c r="DR752" s="171">
        <v>116</v>
      </c>
      <c r="DS752" s="171">
        <v>116</v>
      </c>
      <c r="DT752" s="171">
        <v>116</v>
      </c>
    </row>
    <row r="753" spans="1:124" x14ac:dyDescent="0.25">
      <c r="A753" s="169" t="s">
        <v>1898</v>
      </c>
      <c r="B753" s="169" t="s">
        <v>1899</v>
      </c>
      <c r="C753" s="170">
        <v>0.13411999999999999</v>
      </c>
      <c r="D753" s="171">
        <v>105.2</v>
      </c>
      <c r="E753" s="171">
        <v>95.4</v>
      </c>
      <c r="F753" s="171">
        <v>102.3</v>
      </c>
      <c r="G753" s="171">
        <v>98.2</v>
      </c>
      <c r="H753" s="171">
        <v>104.2</v>
      </c>
      <c r="I753" s="171">
        <v>98.6</v>
      </c>
      <c r="J753" s="171">
        <v>100</v>
      </c>
      <c r="K753" s="171">
        <v>101.6</v>
      </c>
      <c r="L753" s="171">
        <v>103.3</v>
      </c>
      <c r="M753" s="171">
        <v>109.8</v>
      </c>
      <c r="N753" s="171">
        <v>105.8</v>
      </c>
      <c r="O753" s="171">
        <v>112.5</v>
      </c>
      <c r="P753" s="171">
        <v>112.8</v>
      </c>
      <c r="Q753" s="171">
        <v>112.7</v>
      </c>
      <c r="R753" s="171">
        <v>121</v>
      </c>
      <c r="S753" s="171">
        <v>105.4</v>
      </c>
      <c r="T753" s="171">
        <v>110</v>
      </c>
      <c r="U753" s="171">
        <v>111.2</v>
      </c>
      <c r="V753" s="171">
        <v>115.6</v>
      </c>
      <c r="W753" s="171">
        <v>109.6</v>
      </c>
      <c r="X753" s="171">
        <v>114</v>
      </c>
      <c r="Y753" s="171">
        <v>119.8</v>
      </c>
      <c r="Z753" s="171">
        <v>122</v>
      </c>
      <c r="AA753" s="171">
        <v>117.3</v>
      </c>
      <c r="AB753" s="171">
        <v>108</v>
      </c>
      <c r="AC753" s="171">
        <v>115.6</v>
      </c>
      <c r="AD753" s="171">
        <v>107.8</v>
      </c>
      <c r="AE753" s="171">
        <v>113.8</v>
      </c>
      <c r="AF753" s="171">
        <v>115.3</v>
      </c>
      <c r="AG753" s="171">
        <v>116.8</v>
      </c>
      <c r="AH753" s="171">
        <v>109.2</v>
      </c>
      <c r="AI753" s="171">
        <v>117.4</v>
      </c>
      <c r="AJ753" s="171">
        <v>107.1</v>
      </c>
      <c r="AK753" s="171">
        <v>102.9</v>
      </c>
      <c r="AL753" s="171">
        <v>106.3</v>
      </c>
      <c r="AM753" s="171">
        <v>114.7</v>
      </c>
      <c r="AN753" s="171">
        <v>107.1</v>
      </c>
      <c r="AO753" s="171">
        <v>114.7</v>
      </c>
      <c r="AP753" s="171">
        <v>110.1</v>
      </c>
      <c r="AQ753" s="171">
        <v>115</v>
      </c>
      <c r="AR753" s="171">
        <v>112.1</v>
      </c>
      <c r="AS753" s="171">
        <v>112.3</v>
      </c>
      <c r="AT753" s="171">
        <v>111</v>
      </c>
      <c r="AU753" s="171">
        <v>108.8</v>
      </c>
      <c r="AV753" s="171">
        <v>109.1</v>
      </c>
      <c r="AW753" s="171">
        <v>110.7</v>
      </c>
      <c r="AX753" s="171">
        <v>111.1</v>
      </c>
      <c r="AY753" s="171">
        <v>112.6</v>
      </c>
      <c r="AZ753" s="171">
        <v>111.5</v>
      </c>
      <c r="BA753" s="171">
        <v>111.3</v>
      </c>
      <c r="BB753" s="171">
        <v>112.8</v>
      </c>
      <c r="BC753" s="171">
        <v>115.7</v>
      </c>
      <c r="BD753" s="171">
        <v>116.2</v>
      </c>
      <c r="BE753" s="171">
        <v>119.4</v>
      </c>
      <c r="BF753" s="171">
        <v>120.2</v>
      </c>
      <c r="BG753" s="171">
        <v>119.2</v>
      </c>
      <c r="BH753" s="171">
        <v>120.4</v>
      </c>
      <c r="BI753" s="171">
        <v>118</v>
      </c>
      <c r="BJ753" s="171">
        <v>119.1</v>
      </c>
      <c r="BK753" s="171">
        <v>120.6</v>
      </c>
      <c r="BL753" s="171">
        <v>118.9</v>
      </c>
      <c r="BM753" s="171">
        <v>119.8</v>
      </c>
      <c r="BN753" s="171">
        <v>119.8</v>
      </c>
      <c r="BO753" s="171">
        <v>119.6</v>
      </c>
      <c r="BP753" s="171">
        <v>118</v>
      </c>
      <c r="BQ753" s="171">
        <v>119.8</v>
      </c>
      <c r="BR753" s="171">
        <v>119.9</v>
      </c>
      <c r="BS753" s="171">
        <v>119.8</v>
      </c>
      <c r="BT753" s="171">
        <v>119.8</v>
      </c>
      <c r="BU753" s="171">
        <v>118.2</v>
      </c>
      <c r="BV753" s="171">
        <v>116.2</v>
      </c>
      <c r="BW753" s="171">
        <v>119.8</v>
      </c>
      <c r="BX753" s="171">
        <v>118.2</v>
      </c>
      <c r="BY753" s="171">
        <v>118.2</v>
      </c>
      <c r="BZ753" s="171">
        <v>122.4</v>
      </c>
      <c r="CA753" s="171">
        <v>122.3</v>
      </c>
      <c r="CB753" s="171">
        <v>122.4</v>
      </c>
      <c r="CC753" s="171">
        <v>123</v>
      </c>
      <c r="CD753" s="171">
        <v>121.9</v>
      </c>
      <c r="CE753" s="171">
        <v>121.1</v>
      </c>
      <c r="CF753" s="171">
        <v>120.9</v>
      </c>
      <c r="CG753" s="171">
        <v>118.9</v>
      </c>
      <c r="CH753" s="171">
        <v>117</v>
      </c>
      <c r="CI753" s="171">
        <v>119.7</v>
      </c>
      <c r="CJ753" s="171">
        <v>119.4</v>
      </c>
      <c r="CK753" s="171">
        <v>120</v>
      </c>
      <c r="CL753" s="171">
        <v>118.5</v>
      </c>
      <c r="CM753" s="171">
        <v>119</v>
      </c>
      <c r="CN753" s="171">
        <v>119.8</v>
      </c>
      <c r="CO753" s="171">
        <v>119.8</v>
      </c>
      <c r="CP753" s="171">
        <v>119.9</v>
      </c>
      <c r="CQ753" s="171">
        <v>120.8</v>
      </c>
      <c r="CR753" s="171">
        <v>120.3</v>
      </c>
      <c r="CS753" s="171">
        <v>119.1</v>
      </c>
      <c r="CT753" s="171">
        <v>121.2</v>
      </c>
      <c r="CU753" s="171">
        <v>120.5</v>
      </c>
      <c r="CV753" s="171">
        <v>121.1</v>
      </c>
      <c r="CW753" s="171">
        <v>119.7</v>
      </c>
      <c r="CX753" s="171">
        <v>119.4</v>
      </c>
      <c r="CY753" s="171">
        <v>119.2</v>
      </c>
      <c r="CZ753" s="171">
        <v>120.7</v>
      </c>
      <c r="DA753" s="171">
        <v>118.9</v>
      </c>
      <c r="DB753" s="171">
        <v>122.4</v>
      </c>
      <c r="DC753" s="171">
        <v>122.2</v>
      </c>
      <c r="DD753" s="171">
        <v>122.7</v>
      </c>
      <c r="DE753" s="171">
        <v>125.1</v>
      </c>
      <c r="DF753" s="171">
        <v>124.8</v>
      </c>
      <c r="DG753" s="171">
        <v>126.6</v>
      </c>
      <c r="DH753" s="171">
        <v>129</v>
      </c>
      <c r="DI753" s="171">
        <v>131</v>
      </c>
      <c r="DJ753" s="171">
        <v>129.9</v>
      </c>
      <c r="DK753" s="171">
        <v>132.5</v>
      </c>
      <c r="DL753" s="171">
        <v>133.19999999999999</v>
      </c>
      <c r="DM753" s="171">
        <v>138.9</v>
      </c>
      <c r="DN753" s="171">
        <v>139.19999999999999</v>
      </c>
      <c r="DO753" s="171">
        <v>139</v>
      </c>
      <c r="DP753" s="171">
        <v>139</v>
      </c>
      <c r="DQ753" s="171">
        <v>138.19999999999999</v>
      </c>
      <c r="DR753" s="171">
        <v>139</v>
      </c>
      <c r="DS753" s="171">
        <v>139.30000000000001</v>
      </c>
      <c r="DT753" s="171">
        <v>141.4</v>
      </c>
    </row>
    <row r="754" spans="1:124" x14ac:dyDescent="0.25">
      <c r="A754" s="169" t="s">
        <v>1900</v>
      </c>
      <c r="B754" s="169" t="s">
        <v>1901</v>
      </c>
      <c r="C754" s="170">
        <v>9.3000000000000005E-4</v>
      </c>
      <c r="D754" s="171">
        <v>101.7</v>
      </c>
      <c r="E754" s="171">
        <v>102</v>
      </c>
      <c r="F754" s="171">
        <v>107.7</v>
      </c>
      <c r="G754" s="171">
        <v>104.6</v>
      </c>
      <c r="H754" s="171">
        <v>104.6</v>
      </c>
      <c r="I754" s="171">
        <v>102.4</v>
      </c>
      <c r="J754" s="171">
        <v>102</v>
      </c>
      <c r="K754" s="171">
        <v>93.8</v>
      </c>
      <c r="L754" s="171">
        <v>93.8</v>
      </c>
      <c r="M754" s="171">
        <v>93.8</v>
      </c>
      <c r="N754" s="171">
        <v>92.6</v>
      </c>
      <c r="O754" s="171">
        <v>92.7</v>
      </c>
      <c r="P754" s="171">
        <v>95.9</v>
      </c>
      <c r="Q754" s="171">
        <v>98</v>
      </c>
      <c r="R754" s="171">
        <v>93.8</v>
      </c>
      <c r="S754" s="171">
        <v>91.3</v>
      </c>
      <c r="T754" s="171">
        <v>92</v>
      </c>
      <c r="U754" s="171">
        <v>91.5</v>
      </c>
      <c r="V754" s="171">
        <v>99</v>
      </c>
      <c r="W754" s="171">
        <v>101.1</v>
      </c>
      <c r="X754" s="171">
        <v>95.9</v>
      </c>
      <c r="Y754" s="171">
        <v>95.9</v>
      </c>
      <c r="Z754" s="171">
        <v>95.9</v>
      </c>
      <c r="AA754" s="171">
        <v>94.7</v>
      </c>
      <c r="AB754" s="171">
        <v>96.9</v>
      </c>
      <c r="AC754" s="171">
        <v>88.7</v>
      </c>
      <c r="AD754" s="171">
        <v>89.2</v>
      </c>
      <c r="AE754" s="171">
        <v>89.5</v>
      </c>
      <c r="AF754" s="171">
        <v>88.7</v>
      </c>
      <c r="AG754" s="171">
        <v>86.8</v>
      </c>
      <c r="AH754" s="171">
        <v>89.9</v>
      </c>
      <c r="AI754" s="171">
        <v>89.6</v>
      </c>
      <c r="AJ754" s="171">
        <v>87.7</v>
      </c>
      <c r="AK754" s="171">
        <v>86.7</v>
      </c>
      <c r="AL754" s="171">
        <v>86.7</v>
      </c>
      <c r="AM754" s="171">
        <v>95.3</v>
      </c>
      <c r="AN754" s="171">
        <v>96.3</v>
      </c>
      <c r="AO754" s="171">
        <v>93.4</v>
      </c>
      <c r="AP754" s="171">
        <v>93.5</v>
      </c>
      <c r="AQ754" s="171">
        <v>97.9</v>
      </c>
      <c r="AR754" s="171">
        <v>86.6</v>
      </c>
      <c r="AS754" s="171">
        <v>87.4</v>
      </c>
      <c r="AT754" s="171">
        <v>87.9</v>
      </c>
      <c r="AU754" s="171">
        <v>92.9</v>
      </c>
      <c r="AV754" s="171">
        <v>90.5</v>
      </c>
      <c r="AW754" s="171">
        <v>89.2</v>
      </c>
      <c r="AX754" s="171">
        <v>91</v>
      </c>
      <c r="AY754" s="171">
        <v>90.2</v>
      </c>
      <c r="AZ754" s="171">
        <v>90.4</v>
      </c>
      <c r="BA754" s="171">
        <v>90.5</v>
      </c>
      <c r="BB754" s="171">
        <v>90.9</v>
      </c>
      <c r="BC754" s="171">
        <v>91.3</v>
      </c>
      <c r="BD754" s="171">
        <v>95.5</v>
      </c>
      <c r="BE754" s="171">
        <v>95.3</v>
      </c>
      <c r="BF754" s="171">
        <v>93.7</v>
      </c>
      <c r="BG754" s="171">
        <v>93.3</v>
      </c>
      <c r="BH754" s="171">
        <v>94.5</v>
      </c>
      <c r="BI754" s="171">
        <v>94.5</v>
      </c>
      <c r="BJ754" s="171">
        <v>95.2</v>
      </c>
      <c r="BK754" s="171">
        <v>95.7</v>
      </c>
      <c r="BL754" s="171">
        <v>94</v>
      </c>
      <c r="BM754" s="171">
        <v>91.1</v>
      </c>
      <c r="BN754" s="171">
        <v>91.4</v>
      </c>
      <c r="BO754" s="171">
        <v>93.8</v>
      </c>
      <c r="BP754" s="171">
        <v>94.7</v>
      </c>
      <c r="BQ754" s="171">
        <v>92.9</v>
      </c>
      <c r="BR754" s="171">
        <v>91.8</v>
      </c>
      <c r="BS754" s="171">
        <v>85.5</v>
      </c>
      <c r="BT754" s="171">
        <v>91.8</v>
      </c>
      <c r="BU754" s="171">
        <v>85.9</v>
      </c>
      <c r="BV754" s="171">
        <v>85.6</v>
      </c>
      <c r="BW754" s="171">
        <v>87.5</v>
      </c>
      <c r="BX754" s="171">
        <v>83.1</v>
      </c>
      <c r="BY754" s="171">
        <v>84.3</v>
      </c>
      <c r="BZ754" s="171">
        <v>81.3</v>
      </c>
      <c r="CA754" s="171">
        <v>81.400000000000006</v>
      </c>
      <c r="CB754" s="171">
        <v>81.7</v>
      </c>
      <c r="CC754" s="171">
        <v>78.599999999999994</v>
      </c>
      <c r="CD754" s="171">
        <v>81.7</v>
      </c>
      <c r="CE754" s="171">
        <v>81.400000000000006</v>
      </c>
      <c r="CF754" s="171">
        <v>82.4</v>
      </c>
      <c r="CG754" s="171">
        <v>85.5</v>
      </c>
      <c r="CH754" s="171">
        <v>86.9</v>
      </c>
      <c r="CI754" s="171">
        <v>82.3</v>
      </c>
      <c r="CJ754" s="171">
        <v>84.3</v>
      </c>
      <c r="CK754" s="171">
        <v>82.1</v>
      </c>
      <c r="CL754" s="171">
        <v>82.1</v>
      </c>
      <c r="CM754" s="171">
        <v>79.8</v>
      </c>
      <c r="CN754" s="171">
        <v>79.8</v>
      </c>
      <c r="CO754" s="171">
        <v>81.7</v>
      </c>
      <c r="CP754" s="171">
        <v>81.599999999999994</v>
      </c>
      <c r="CQ754" s="171">
        <v>78.3</v>
      </c>
      <c r="CR754" s="171">
        <v>82.7</v>
      </c>
      <c r="CS754" s="171">
        <v>81.599999999999994</v>
      </c>
      <c r="CT754" s="171">
        <v>82.7</v>
      </c>
      <c r="CU754" s="171">
        <v>79.599999999999994</v>
      </c>
      <c r="CV754" s="171">
        <v>83</v>
      </c>
      <c r="CW754" s="171">
        <v>81.3</v>
      </c>
      <c r="CX754" s="171">
        <v>83</v>
      </c>
      <c r="CY754" s="171">
        <v>79.5</v>
      </c>
      <c r="CZ754" s="171">
        <v>81.3</v>
      </c>
      <c r="DA754" s="171">
        <v>79.7</v>
      </c>
      <c r="DB754" s="171">
        <v>79.7</v>
      </c>
      <c r="DC754" s="171">
        <v>79.7</v>
      </c>
      <c r="DD754" s="171">
        <v>79.2</v>
      </c>
      <c r="DE754" s="171">
        <v>79.5</v>
      </c>
      <c r="DF754" s="171">
        <v>79.2</v>
      </c>
      <c r="DG754" s="171">
        <v>80.900000000000006</v>
      </c>
      <c r="DH754" s="171">
        <v>81.3</v>
      </c>
      <c r="DI754" s="171">
        <v>81.3</v>
      </c>
      <c r="DJ754" s="171">
        <v>82.3</v>
      </c>
      <c r="DK754" s="171">
        <v>81.599999999999994</v>
      </c>
      <c r="DL754" s="171">
        <v>80.2</v>
      </c>
      <c r="DM754" s="171">
        <v>86.4</v>
      </c>
      <c r="DN754" s="171">
        <v>89.1</v>
      </c>
      <c r="DO754" s="171">
        <v>86.4</v>
      </c>
      <c r="DP754" s="171">
        <v>88.8</v>
      </c>
      <c r="DQ754" s="171">
        <v>88.5</v>
      </c>
      <c r="DR754" s="171">
        <v>88.4</v>
      </c>
      <c r="DS754" s="171">
        <v>95</v>
      </c>
      <c r="DT754" s="171">
        <v>91.7</v>
      </c>
    </row>
    <row r="755" spans="1:124" x14ac:dyDescent="0.25">
      <c r="A755" s="169" t="s">
        <v>1902</v>
      </c>
      <c r="B755" s="169" t="s">
        <v>1903</v>
      </c>
      <c r="C755" s="170">
        <v>2E-3</v>
      </c>
      <c r="D755" s="171">
        <v>101.8</v>
      </c>
      <c r="E755" s="171">
        <v>103.6</v>
      </c>
      <c r="F755" s="171">
        <v>102</v>
      </c>
      <c r="G755" s="171">
        <v>103.3</v>
      </c>
      <c r="H755" s="171">
        <v>102.9</v>
      </c>
      <c r="I755" s="171">
        <v>103.5</v>
      </c>
      <c r="J755" s="171">
        <v>103.6</v>
      </c>
      <c r="K755" s="171">
        <v>106.9</v>
      </c>
      <c r="L755" s="171">
        <v>104.4</v>
      </c>
      <c r="M755" s="171">
        <v>105.2</v>
      </c>
      <c r="N755" s="171">
        <v>106</v>
      </c>
      <c r="O755" s="171">
        <v>105.1</v>
      </c>
      <c r="P755" s="171">
        <v>106.7</v>
      </c>
      <c r="Q755" s="171">
        <v>106.9</v>
      </c>
      <c r="R755" s="171">
        <v>107.4</v>
      </c>
      <c r="S755" s="171">
        <v>107.4</v>
      </c>
      <c r="T755" s="171">
        <v>108.8</v>
      </c>
      <c r="U755" s="171">
        <v>108.6</v>
      </c>
      <c r="V755" s="171">
        <v>108.9</v>
      </c>
      <c r="W755" s="171">
        <v>110.8</v>
      </c>
      <c r="X755" s="171">
        <v>109.7</v>
      </c>
      <c r="Y755" s="171">
        <v>112</v>
      </c>
      <c r="Z755" s="171">
        <v>111.1</v>
      </c>
      <c r="AA755" s="171">
        <v>113.3</v>
      </c>
      <c r="AB755" s="171">
        <v>112.6</v>
      </c>
      <c r="AC755" s="171">
        <v>112.7</v>
      </c>
      <c r="AD755" s="171">
        <v>113.4</v>
      </c>
      <c r="AE755" s="171">
        <v>114.6</v>
      </c>
      <c r="AF755" s="171">
        <v>114</v>
      </c>
      <c r="AG755" s="171">
        <v>114.9</v>
      </c>
      <c r="AH755" s="171">
        <v>114.9</v>
      </c>
      <c r="AI755" s="171">
        <v>115.3</v>
      </c>
      <c r="AJ755" s="171">
        <v>115.5</v>
      </c>
      <c r="AK755" s="171">
        <v>116.4</v>
      </c>
      <c r="AL755" s="171">
        <v>115.6</v>
      </c>
      <c r="AM755" s="171">
        <v>115.6</v>
      </c>
      <c r="AN755" s="171">
        <v>115.8</v>
      </c>
      <c r="AO755" s="171">
        <v>116.6</v>
      </c>
      <c r="AP755" s="171">
        <v>117.1</v>
      </c>
      <c r="AQ755" s="171">
        <v>117.6</v>
      </c>
      <c r="AR755" s="171">
        <v>117.6</v>
      </c>
      <c r="AS755" s="171">
        <v>117.6</v>
      </c>
      <c r="AT755" s="171">
        <v>118</v>
      </c>
      <c r="AU755" s="171">
        <v>118.5</v>
      </c>
      <c r="AV755" s="171">
        <v>117.8</v>
      </c>
      <c r="AW755" s="171">
        <v>117.8</v>
      </c>
      <c r="AX755" s="171">
        <v>117.8</v>
      </c>
      <c r="AY755" s="171">
        <v>117.5</v>
      </c>
      <c r="AZ755" s="171">
        <v>117.5</v>
      </c>
      <c r="BA755" s="171">
        <v>116.3</v>
      </c>
      <c r="BB755" s="171">
        <v>116.3</v>
      </c>
      <c r="BC755" s="171">
        <v>116.3</v>
      </c>
      <c r="BD755" s="171">
        <v>116.3</v>
      </c>
      <c r="BE755" s="171">
        <v>116.3</v>
      </c>
      <c r="BF755" s="171">
        <v>120.6</v>
      </c>
      <c r="BG755" s="171">
        <v>119.9</v>
      </c>
      <c r="BH755" s="171">
        <v>119.9</v>
      </c>
      <c r="BI755" s="171">
        <v>118.9</v>
      </c>
      <c r="BJ755" s="171">
        <v>118.9</v>
      </c>
      <c r="BK755" s="171">
        <v>119.3</v>
      </c>
      <c r="BL755" s="171">
        <v>119.3</v>
      </c>
      <c r="BM755" s="171">
        <v>119.3</v>
      </c>
      <c r="BN755" s="171">
        <v>119.3</v>
      </c>
      <c r="BO755" s="171">
        <v>119.8</v>
      </c>
      <c r="BP755" s="171">
        <v>120.7</v>
      </c>
      <c r="BQ755" s="171">
        <v>123</v>
      </c>
      <c r="BR755" s="171">
        <v>121.2</v>
      </c>
      <c r="BS755" s="171">
        <v>120.5</v>
      </c>
      <c r="BT755" s="171">
        <v>121.2</v>
      </c>
      <c r="BU755" s="171">
        <v>121.6</v>
      </c>
      <c r="BV755" s="171">
        <v>122.1</v>
      </c>
      <c r="BW755" s="171">
        <v>120.4</v>
      </c>
      <c r="BX755" s="171">
        <v>119.3</v>
      </c>
      <c r="BY755" s="171">
        <v>119.3</v>
      </c>
      <c r="BZ755" s="171">
        <v>120.7</v>
      </c>
      <c r="CA755" s="171">
        <v>122.5</v>
      </c>
      <c r="CB755" s="171">
        <v>121.8</v>
      </c>
      <c r="CC755" s="171">
        <v>120.9</v>
      </c>
      <c r="CD755" s="171">
        <v>118.1</v>
      </c>
      <c r="CE755" s="171">
        <v>118.1</v>
      </c>
      <c r="CF755" s="171">
        <v>120.1</v>
      </c>
      <c r="CG755" s="171">
        <v>118.1</v>
      </c>
      <c r="CH755" s="171">
        <v>122.3</v>
      </c>
      <c r="CI755" s="171">
        <v>123.5</v>
      </c>
      <c r="CJ755" s="171">
        <v>125.5</v>
      </c>
      <c r="CK755" s="171">
        <v>126.5</v>
      </c>
      <c r="CL755" s="171">
        <v>126.1</v>
      </c>
      <c r="CM755" s="171">
        <v>126.1</v>
      </c>
      <c r="CN755" s="171">
        <v>126.1</v>
      </c>
      <c r="CO755" s="171">
        <v>126.1</v>
      </c>
      <c r="CP755" s="171">
        <v>126.2</v>
      </c>
      <c r="CQ755" s="171">
        <v>127</v>
      </c>
      <c r="CR755" s="171">
        <v>127.1</v>
      </c>
      <c r="CS755" s="171">
        <v>123.6</v>
      </c>
      <c r="CT755" s="171">
        <v>127.6</v>
      </c>
      <c r="CU755" s="171">
        <v>127.6</v>
      </c>
      <c r="CV755" s="171">
        <v>127.6</v>
      </c>
      <c r="CW755" s="171">
        <v>130.5</v>
      </c>
      <c r="CX755" s="171">
        <v>130.5</v>
      </c>
      <c r="CY755" s="171">
        <v>128.6</v>
      </c>
      <c r="CZ755" s="171">
        <v>128.6</v>
      </c>
      <c r="DA755" s="171">
        <v>127.6</v>
      </c>
      <c r="DB755" s="171">
        <v>128</v>
      </c>
      <c r="DC755" s="171">
        <v>128</v>
      </c>
      <c r="DD755" s="171">
        <v>128.5</v>
      </c>
      <c r="DE755" s="171">
        <v>129.5</v>
      </c>
      <c r="DF755" s="171">
        <v>129.4</v>
      </c>
      <c r="DG755" s="171">
        <v>129.4</v>
      </c>
      <c r="DH755" s="171">
        <v>130.69999999999999</v>
      </c>
      <c r="DI755" s="171">
        <v>130.69999999999999</v>
      </c>
      <c r="DJ755" s="171">
        <v>131.5</v>
      </c>
      <c r="DK755" s="171">
        <v>130.69999999999999</v>
      </c>
      <c r="DL755" s="171">
        <v>130.19999999999999</v>
      </c>
      <c r="DM755" s="171">
        <v>131.1</v>
      </c>
      <c r="DN755" s="171">
        <v>131.6</v>
      </c>
      <c r="DO755" s="171">
        <v>131.69999999999999</v>
      </c>
      <c r="DP755" s="171">
        <v>133.30000000000001</v>
      </c>
      <c r="DQ755" s="171">
        <v>135.1</v>
      </c>
      <c r="DR755" s="171">
        <v>134.19999999999999</v>
      </c>
      <c r="DS755" s="171">
        <v>134.19999999999999</v>
      </c>
      <c r="DT755" s="171">
        <v>136.4</v>
      </c>
    </row>
    <row r="756" spans="1:124" x14ac:dyDescent="0.25">
      <c r="A756" s="169" t="s">
        <v>1904</v>
      </c>
      <c r="B756" s="169" t="s">
        <v>1905</v>
      </c>
      <c r="C756" s="170">
        <v>1.5990000000000001E-2</v>
      </c>
      <c r="D756" s="171">
        <v>104</v>
      </c>
      <c r="E756" s="171">
        <v>104</v>
      </c>
      <c r="F756" s="171">
        <v>104</v>
      </c>
      <c r="G756" s="171">
        <v>104</v>
      </c>
      <c r="H756" s="171">
        <v>104</v>
      </c>
      <c r="I756" s="171">
        <v>104</v>
      </c>
      <c r="J756" s="171">
        <v>104</v>
      </c>
      <c r="K756" s="171">
        <v>104</v>
      </c>
      <c r="L756" s="171">
        <v>104</v>
      </c>
      <c r="M756" s="171">
        <v>104</v>
      </c>
      <c r="N756" s="171">
        <v>105</v>
      </c>
      <c r="O756" s="171">
        <v>105</v>
      </c>
      <c r="P756" s="171">
        <v>94.8</v>
      </c>
      <c r="Q756" s="171">
        <v>94.8</v>
      </c>
      <c r="R756" s="171">
        <v>97.2</v>
      </c>
      <c r="S756" s="171">
        <v>97.2</v>
      </c>
      <c r="T756" s="171">
        <v>97.2</v>
      </c>
      <c r="U756" s="171">
        <v>97.2</v>
      </c>
      <c r="V756" s="171">
        <v>97.2</v>
      </c>
      <c r="W756" s="171">
        <v>97.2</v>
      </c>
      <c r="X756" s="171">
        <v>97.2</v>
      </c>
      <c r="Y756" s="171">
        <v>97.2</v>
      </c>
      <c r="Z756" s="171">
        <v>96.6</v>
      </c>
      <c r="AA756" s="171">
        <v>96.6</v>
      </c>
      <c r="AB756" s="171">
        <v>97.3</v>
      </c>
      <c r="AC756" s="171">
        <v>97.3</v>
      </c>
      <c r="AD756" s="171">
        <v>97.3</v>
      </c>
      <c r="AE756" s="171">
        <v>97.3</v>
      </c>
      <c r="AF756" s="171">
        <v>97.3</v>
      </c>
      <c r="AG756" s="171">
        <v>97.3</v>
      </c>
      <c r="AH756" s="171">
        <v>98.4</v>
      </c>
      <c r="AI756" s="171">
        <v>98.4</v>
      </c>
      <c r="AJ756" s="171">
        <v>98.4</v>
      </c>
      <c r="AK756" s="171">
        <v>98.4</v>
      </c>
      <c r="AL756" s="171">
        <v>98.4</v>
      </c>
      <c r="AM756" s="171">
        <v>98.4</v>
      </c>
      <c r="AN756" s="171">
        <v>99</v>
      </c>
      <c r="AO756" s="171">
        <v>99</v>
      </c>
      <c r="AP756" s="171">
        <v>99</v>
      </c>
      <c r="AQ756" s="171">
        <v>99</v>
      </c>
      <c r="AR756" s="171">
        <v>99</v>
      </c>
      <c r="AS756" s="171">
        <v>99</v>
      </c>
      <c r="AT756" s="171">
        <v>99</v>
      </c>
      <c r="AU756" s="171">
        <v>99</v>
      </c>
      <c r="AV756" s="171">
        <v>99</v>
      </c>
      <c r="AW756" s="171">
        <v>99</v>
      </c>
      <c r="AX756" s="171">
        <v>99</v>
      </c>
      <c r="AY756" s="171">
        <v>99</v>
      </c>
      <c r="AZ756" s="171">
        <v>99</v>
      </c>
      <c r="BA756" s="171">
        <v>99</v>
      </c>
      <c r="BB756" s="171">
        <v>99</v>
      </c>
      <c r="BC756" s="171">
        <v>99</v>
      </c>
      <c r="BD756" s="171">
        <v>99</v>
      </c>
      <c r="BE756" s="171">
        <v>99</v>
      </c>
      <c r="BF756" s="171">
        <v>99</v>
      </c>
      <c r="BG756" s="171">
        <v>99</v>
      </c>
      <c r="BH756" s="171">
        <v>99</v>
      </c>
      <c r="BI756" s="171">
        <v>99</v>
      </c>
      <c r="BJ756" s="171">
        <v>99</v>
      </c>
      <c r="BK756" s="171">
        <v>99</v>
      </c>
      <c r="BL756" s="171">
        <v>99</v>
      </c>
      <c r="BM756" s="171">
        <v>99.9</v>
      </c>
      <c r="BN756" s="171">
        <v>99.9</v>
      </c>
      <c r="BO756" s="171">
        <v>94.4</v>
      </c>
      <c r="BP756" s="171">
        <v>94.4</v>
      </c>
      <c r="BQ756" s="171">
        <v>94.4</v>
      </c>
      <c r="BR756" s="171">
        <v>94.4</v>
      </c>
      <c r="BS756" s="171">
        <v>94.4</v>
      </c>
      <c r="BT756" s="171">
        <v>94.4</v>
      </c>
      <c r="BU756" s="171">
        <v>95</v>
      </c>
      <c r="BV756" s="171">
        <v>94.4</v>
      </c>
      <c r="BW756" s="171">
        <v>95.4</v>
      </c>
      <c r="BX756" s="171">
        <v>95.9</v>
      </c>
      <c r="BY756" s="171">
        <v>95.5</v>
      </c>
      <c r="BZ756" s="171">
        <v>94.9</v>
      </c>
      <c r="CA756" s="171">
        <v>95.8</v>
      </c>
      <c r="CB756" s="171">
        <v>95.4</v>
      </c>
      <c r="CC756" s="171">
        <v>96.9</v>
      </c>
      <c r="CD756" s="171">
        <v>96.4</v>
      </c>
      <c r="CE756" s="171">
        <v>97.3</v>
      </c>
      <c r="CF756" s="171">
        <v>95.7</v>
      </c>
      <c r="CG756" s="171">
        <v>94.7</v>
      </c>
      <c r="CH756" s="171">
        <v>96.3</v>
      </c>
      <c r="CI756" s="171">
        <v>95.7</v>
      </c>
      <c r="CJ756" s="171">
        <v>101.6</v>
      </c>
      <c r="CK756" s="171">
        <v>104.2</v>
      </c>
      <c r="CL756" s="171">
        <v>89.1</v>
      </c>
      <c r="CM756" s="171">
        <v>89.6</v>
      </c>
      <c r="CN756" s="171">
        <v>96.6</v>
      </c>
      <c r="CO756" s="171">
        <v>96.7</v>
      </c>
      <c r="CP756" s="171">
        <v>97.6</v>
      </c>
      <c r="CQ756" s="171">
        <v>97.5</v>
      </c>
      <c r="CR756" s="171">
        <v>94.6</v>
      </c>
      <c r="CS756" s="171">
        <v>94.9</v>
      </c>
      <c r="CT756" s="171">
        <v>95</v>
      </c>
      <c r="CU756" s="171">
        <v>94.7</v>
      </c>
      <c r="CV756" s="171">
        <v>95.3</v>
      </c>
      <c r="CW756" s="171">
        <v>95.1</v>
      </c>
      <c r="CX756" s="171">
        <v>95.1</v>
      </c>
      <c r="CY756" s="171">
        <v>95.7</v>
      </c>
      <c r="CZ756" s="171">
        <v>95.4</v>
      </c>
      <c r="DA756" s="171">
        <v>96.1</v>
      </c>
      <c r="DB756" s="171">
        <v>95.6</v>
      </c>
      <c r="DC756" s="171">
        <v>95.2</v>
      </c>
      <c r="DD756" s="171">
        <v>95.4</v>
      </c>
      <c r="DE756" s="171">
        <v>95.2</v>
      </c>
      <c r="DF756" s="171">
        <v>95.9</v>
      </c>
      <c r="DG756" s="171">
        <v>96.8</v>
      </c>
      <c r="DH756" s="171">
        <v>97.7</v>
      </c>
      <c r="DI756" s="171">
        <v>98.3</v>
      </c>
      <c r="DJ756" s="171">
        <v>98.4</v>
      </c>
      <c r="DK756" s="171">
        <v>98.8</v>
      </c>
      <c r="DL756" s="171">
        <v>98.8</v>
      </c>
      <c r="DM756" s="171">
        <v>100.3</v>
      </c>
      <c r="DN756" s="171">
        <v>99</v>
      </c>
      <c r="DO756" s="171">
        <v>99.9</v>
      </c>
      <c r="DP756" s="171">
        <v>99.8</v>
      </c>
      <c r="DQ756" s="171">
        <v>100.1</v>
      </c>
      <c r="DR756" s="171">
        <v>100.4</v>
      </c>
      <c r="DS756" s="171">
        <v>102.6</v>
      </c>
      <c r="DT756" s="171">
        <v>98</v>
      </c>
    </row>
    <row r="757" spans="1:124" x14ac:dyDescent="0.25">
      <c r="A757" s="169" t="s">
        <v>1906</v>
      </c>
      <c r="B757" s="169" t="s">
        <v>1907</v>
      </c>
      <c r="C757" s="170">
        <v>2.307E-2</v>
      </c>
      <c r="D757" s="171">
        <v>104.1</v>
      </c>
      <c r="E757" s="171">
        <v>104.6</v>
      </c>
      <c r="F757" s="171">
        <v>101.4</v>
      </c>
      <c r="G757" s="171">
        <v>103.4</v>
      </c>
      <c r="H757" s="171">
        <v>103.5</v>
      </c>
      <c r="I757" s="171">
        <v>107.7</v>
      </c>
      <c r="J757" s="171">
        <v>105.7</v>
      </c>
      <c r="K757" s="171">
        <v>105.4</v>
      </c>
      <c r="L757" s="171">
        <v>106.2</v>
      </c>
      <c r="M757" s="171">
        <v>107.6</v>
      </c>
      <c r="N757" s="171">
        <v>112.3</v>
      </c>
      <c r="O757" s="171">
        <v>111.5</v>
      </c>
      <c r="P757" s="171">
        <v>111.4</v>
      </c>
      <c r="Q757" s="171">
        <v>106.8</v>
      </c>
      <c r="R757" s="171">
        <v>107.8</v>
      </c>
      <c r="S757" s="171">
        <v>111</v>
      </c>
      <c r="T757" s="171">
        <v>112</v>
      </c>
      <c r="U757" s="171">
        <v>113.3</v>
      </c>
      <c r="V757" s="171">
        <v>115</v>
      </c>
      <c r="W757" s="171">
        <v>115</v>
      </c>
      <c r="X757" s="171">
        <v>115.4</v>
      </c>
      <c r="Y757" s="171">
        <v>117</v>
      </c>
      <c r="Z757" s="171">
        <v>115.3</v>
      </c>
      <c r="AA757" s="171">
        <v>116.9</v>
      </c>
      <c r="AB757" s="171">
        <v>115.1</v>
      </c>
      <c r="AC757" s="171">
        <v>115.1</v>
      </c>
      <c r="AD757" s="171">
        <v>114.9</v>
      </c>
      <c r="AE757" s="171">
        <v>115</v>
      </c>
      <c r="AF757" s="171">
        <v>115</v>
      </c>
      <c r="AG757" s="171">
        <v>115.2</v>
      </c>
      <c r="AH757" s="171">
        <v>116.5</v>
      </c>
      <c r="AI757" s="171">
        <v>114.9</v>
      </c>
      <c r="AJ757" s="171">
        <v>116.1</v>
      </c>
      <c r="AK757" s="171">
        <v>115.3</v>
      </c>
      <c r="AL757" s="171">
        <v>113.1</v>
      </c>
      <c r="AM757" s="171">
        <v>112.8</v>
      </c>
      <c r="AN757" s="171">
        <v>113.7</v>
      </c>
      <c r="AO757" s="171">
        <v>114.3</v>
      </c>
      <c r="AP757" s="171">
        <v>114.5</v>
      </c>
      <c r="AQ757" s="171">
        <v>114.6</v>
      </c>
      <c r="AR757" s="171">
        <v>114.5</v>
      </c>
      <c r="AS757" s="171">
        <v>116.1</v>
      </c>
      <c r="AT757" s="171">
        <v>115.8</v>
      </c>
      <c r="AU757" s="171">
        <v>113.7</v>
      </c>
      <c r="AV757" s="171">
        <v>117</v>
      </c>
      <c r="AW757" s="171">
        <v>116.2</v>
      </c>
      <c r="AX757" s="171">
        <v>117.4</v>
      </c>
      <c r="AY757" s="171">
        <v>118.4</v>
      </c>
      <c r="AZ757" s="171">
        <v>111</v>
      </c>
      <c r="BA757" s="171">
        <v>112.7</v>
      </c>
      <c r="BB757" s="171">
        <v>111.3</v>
      </c>
      <c r="BC757" s="171">
        <v>112.6</v>
      </c>
      <c r="BD757" s="171">
        <v>112.4</v>
      </c>
      <c r="BE757" s="171">
        <v>113.9</v>
      </c>
      <c r="BF757" s="171">
        <v>111.4</v>
      </c>
      <c r="BG757" s="171">
        <v>114.5</v>
      </c>
      <c r="BH757" s="171">
        <v>114.5</v>
      </c>
      <c r="BI757" s="171">
        <v>114.5</v>
      </c>
      <c r="BJ757" s="171">
        <v>114.5</v>
      </c>
      <c r="BK757" s="171">
        <v>114.5</v>
      </c>
      <c r="BL757" s="171">
        <v>114.5</v>
      </c>
      <c r="BM757" s="171">
        <v>114.5</v>
      </c>
      <c r="BN757" s="171">
        <v>114.5</v>
      </c>
      <c r="BO757" s="171">
        <v>114.5</v>
      </c>
      <c r="BP757" s="171">
        <v>110.9</v>
      </c>
      <c r="BQ757" s="171">
        <v>110.9</v>
      </c>
      <c r="BR757" s="171">
        <v>110.9</v>
      </c>
      <c r="BS757" s="171">
        <v>110.9</v>
      </c>
      <c r="BT757" s="171">
        <v>110.9</v>
      </c>
      <c r="BU757" s="171">
        <v>116.8</v>
      </c>
      <c r="BV757" s="171">
        <v>117.5</v>
      </c>
      <c r="BW757" s="171">
        <v>116.5</v>
      </c>
      <c r="BX757" s="171">
        <v>115</v>
      </c>
      <c r="BY757" s="171">
        <v>115.9</v>
      </c>
      <c r="BZ757" s="171">
        <v>115.7</v>
      </c>
      <c r="CA757" s="171">
        <v>116.2</v>
      </c>
      <c r="CB757" s="171">
        <v>116.3</v>
      </c>
      <c r="CC757" s="171">
        <v>114.9</v>
      </c>
      <c r="CD757" s="171">
        <v>115.9</v>
      </c>
      <c r="CE757" s="171">
        <v>117</v>
      </c>
      <c r="CF757" s="171">
        <v>118.3</v>
      </c>
      <c r="CG757" s="171">
        <v>115.4</v>
      </c>
      <c r="CH757" s="171">
        <v>118.8</v>
      </c>
      <c r="CI757" s="171">
        <v>120.1</v>
      </c>
      <c r="CJ757" s="171">
        <v>117.7</v>
      </c>
      <c r="CK757" s="171">
        <v>117.6</v>
      </c>
      <c r="CL757" s="171">
        <v>117.9</v>
      </c>
      <c r="CM757" s="171">
        <v>117.5</v>
      </c>
      <c r="CN757" s="171">
        <v>117.5</v>
      </c>
      <c r="CO757" s="171">
        <v>117.2</v>
      </c>
      <c r="CP757" s="171">
        <v>118.7</v>
      </c>
      <c r="CQ757" s="171">
        <v>116.7</v>
      </c>
      <c r="CR757" s="171">
        <v>116.2</v>
      </c>
      <c r="CS757" s="171">
        <v>117.2</v>
      </c>
      <c r="CT757" s="171">
        <v>117</v>
      </c>
      <c r="CU757" s="171">
        <v>120.6</v>
      </c>
      <c r="CV757" s="171">
        <v>116.6</v>
      </c>
      <c r="CW757" s="171">
        <v>116.8</v>
      </c>
      <c r="CX757" s="171">
        <v>117</v>
      </c>
      <c r="CY757" s="171">
        <v>117.5</v>
      </c>
      <c r="CZ757" s="171">
        <v>116.2</v>
      </c>
      <c r="DA757" s="171">
        <v>117.9</v>
      </c>
      <c r="DB757" s="171">
        <v>118.8</v>
      </c>
      <c r="DC757" s="171">
        <v>118.4</v>
      </c>
      <c r="DD757" s="171">
        <v>119</v>
      </c>
      <c r="DE757" s="171">
        <v>120.7</v>
      </c>
      <c r="DF757" s="171">
        <v>118.1</v>
      </c>
      <c r="DG757" s="171">
        <v>121.7</v>
      </c>
      <c r="DH757" s="171">
        <v>121.7</v>
      </c>
      <c r="DI757" s="171">
        <v>119.7</v>
      </c>
      <c r="DJ757" s="171">
        <v>122</v>
      </c>
      <c r="DK757" s="171">
        <v>126.1</v>
      </c>
      <c r="DL757" s="171">
        <v>130</v>
      </c>
      <c r="DM757" s="171">
        <v>130</v>
      </c>
      <c r="DN757" s="171">
        <v>130</v>
      </c>
      <c r="DO757" s="171">
        <v>131.19999999999999</v>
      </c>
      <c r="DP757" s="171">
        <v>131.6</v>
      </c>
      <c r="DQ757" s="171">
        <v>131.30000000000001</v>
      </c>
      <c r="DR757" s="171">
        <v>130.9</v>
      </c>
      <c r="DS757" s="171">
        <v>132.1</v>
      </c>
      <c r="DT757" s="171">
        <v>135.5</v>
      </c>
    </row>
    <row r="758" spans="1:124" x14ac:dyDescent="0.25">
      <c r="A758" s="169" t="s">
        <v>1908</v>
      </c>
      <c r="B758" s="169" t="s">
        <v>1909</v>
      </c>
      <c r="C758" s="170">
        <v>0.83265</v>
      </c>
      <c r="D758" s="171">
        <v>103.1</v>
      </c>
      <c r="E758" s="171">
        <v>103.7</v>
      </c>
      <c r="F758" s="171">
        <v>104</v>
      </c>
      <c r="G758" s="171">
        <v>104.7</v>
      </c>
      <c r="H758" s="171">
        <v>104.5</v>
      </c>
      <c r="I758" s="171">
        <v>104.5</v>
      </c>
      <c r="J758" s="171">
        <v>104.9</v>
      </c>
      <c r="K758" s="171">
        <v>105</v>
      </c>
      <c r="L758" s="171">
        <v>105</v>
      </c>
      <c r="M758" s="171">
        <v>105.3</v>
      </c>
      <c r="N758" s="171">
        <v>105.5</v>
      </c>
      <c r="O758" s="171">
        <v>105.8</v>
      </c>
      <c r="P758" s="171">
        <v>106.8</v>
      </c>
      <c r="Q758" s="171">
        <v>103.8</v>
      </c>
      <c r="R758" s="171">
        <v>104.5</v>
      </c>
      <c r="S758" s="171">
        <v>104.8</v>
      </c>
      <c r="T758" s="171">
        <v>105.4</v>
      </c>
      <c r="U758" s="171">
        <v>105.2</v>
      </c>
      <c r="V758" s="171">
        <v>105.3</v>
      </c>
      <c r="W758" s="171">
        <v>105.5</v>
      </c>
      <c r="X758" s="171">
        <v>106</v>
      </c>
      <c r="Y758" s="171">
        <v>106</v>
      </c>
      <c r="Z758" s="171">
        <v>106.2</v>
      </c>
      <c r="AA758" s="171">
        <v>106.5</v>
      </c>
      <c r="AB758" s="171">
        <v>107.7</v>
      </c>
      <c r="AC758" s="171">
        <v>107.5</v>
      </c>
      <c r="AD758" s="171">
        <v>107.5</v>
      </c>
      <c r="AE758" s="171">
        <v>108.2</v>
      </c>
      <c r="AF758" s="171">
        <v>108.5</v>
      </c>
      <c r="AG758" s="171">
        <v>107.7</v>
      </c>
      <c r="AH758" s="171">
        <v>107.6</v>
      </c>
      <c r="AI758" s="171">
        <v>108.4</v>
      </c>
      <c r="AJ758" s="171">
        <v>108.9</v>
      </c>
      <c r="AK758" s="171">
        <v>108.9</v>
      </c>
      <c r="AL758" s="171">
        <v>109.5</v>
      </c>
      <c r="AM758" s="171">
        <v>109.7</v>
      </c>
      <c r="AN758" s="171">
        <v>111.1</v>
      </c>
      <c r="AO758" s="171">
        <v>111</v>
      </c>
      <c r="AP758" s="171">
        <v>110.7</v>
      </c>
      <c r="AQ758" s="171">
        <v>111.7</v>
      </c>
      <c r="AR758" s="171">
        <v>110.8</v>
      </c>
      <c r="AS758" s="171">
        <v>110.5</v>
      </c>
      <c r="AT758" s="171">
        <v>111.5</v>
      </c>
      <c r="AU758" s="171">
        <v>111.5</v>
      </c>
      <c r="AV758" s="171">
        <v>111.6</v>
      </c>
      <c r="AW758" s="171">
        <v>111.3</v>
      </c>
      <c r="AX758" s="171">
        <v>111.2</v>
      </c>
      <c r="AY758" s="171">
        <v>111.8</v>
      </c>
      <c r="AZ758" s="171">
        <v>112.6</v>
      </c>
      <c r="BA758" s="171">
        <v>112.3</v>
      </c>
      <c r="BB758" s="171">
        <v>112.2</v>
      </c>
      <c r="BC758" s="171">
        <v>112.3</v>
      </c>
      <c r="BD758" s="171">
        <v>112</v>
      </c>
      <c r="BE758" s="171">
        <v>112.3</v>
      </c>
      <c r="BF758" s="171">
        <v>112.6</v>
      </c>
      <c r="BG758" s="171">
        <v>112.3</v>
      </c>
      <c r="BH758" s="171">
        <v>112.2</v>
      </c>
      <c r="BI758" s="171">
        <v>112.5</v>
      </c>
      <c r="BJ758" s="171">
        <v>112.2</v>
      </c>
      <c r="BK758" s="171">
        <v>111.5</v>
      </c>
      <c r="BL758" s="171">
        <v>112</v>
      </c>
      <c r="BM758" s="171">
        <v>112.4</v>
      </c>
      <c r="BN758" s="171">
        <v>112.3</v>
      </c>
      <c r="BO758" s="171">
        <v>111.9</v>
      </c>
      <c r="BP758" s="171">
        <v>112.3</v>
      </c>
      <c r="BQ758" s="171">
        <v>112.5</v>
      </c>
      <c r="BR758" s="171">
        <v>112.7</v>
      </c>
      <c r="BS758" s="171">
        <v>112.8</v>
      </c>
      <c r="BT758" s="171">
        <v>112.8</v>
      </c>
      <c r="BU758" s="171">
        <v>114.3</v>
      </c>
      <c r="BV758" s="171">
        <v>113.8</v>
      </c>
      <c r="BW758" s="171">
        <v>113.9</v>
      </c>
      <c r="BX758" s="171">
        <v>114.5</v>
      </c>
      <c r="BY758" s="171">
        <v>114.2</v>
      </c>
      <c r="BZ758" s="171">
        <v>114.6</v>
      </c>
      <c r="CA758" s="171">
        <v>115.5</v>
      </c>
      <c r="CB758" s="171">
        <v>116.7</v>
      </c>
      <c r="CC758" s="171">
        <v>117.3</v>
      </c>
      <c r="CD758" s="171">
        <v>117.6</v>
      </c>
      <c r="CE758" s="171">
        <v>117.9</v>
      </c>
      <c r="CF758" s="171">
        <v>118</v>
      </c>
      <c r="CG758" s="171">
        <v>118.7</v>
      </c>
      <c r="CH758" s="171">
        <v>118.5</v>
      </c>
      <c r="CI758" s="171">
        <v>119.4</v>
      </c>
      <c r="CJ758" s="171">
        <v>119.3</v>
      </c>
      <c r="CK758" s="171">
        <v>119.3</v>
      </c>
      <c r="CL758" s="171">
        <v>119.7</v>
      </c>
      <c r="CM758" s="171">
        <v>120.1</v>
      </c>
      <c r="CN758" s="171">
        <v>120.6</v>
      </c>
      <c r="CO758" s="171">
        <v>121.1</v>
      </c>
      <c r="CP758" s="171">
        <v>121.3</v>
      </c>
      <c r="CQ758" s="171">
        <v>120.9</v>
      </c>
      <c r="CR758" s="171">
        <v>121.1</v>
      </c>
      <c r="CS758" s="171">
        <v>121.1</v>
      </c>
      <c r="CT758" s="171">
        <v>121.4</v>
      </c>
      <c r="CU758" s="171">
        <v>121.5</v>
      </c>
      <c r="CV758" s="171">
        <v>121.6</v>
      </c>
      <c r="CW758" s="171">
        <v>121.1</v>
      </c>
      <c r="CX758" s="171">
        <v>120.6</v>
      </c>
      <c r="CY758" s="171">
        <v>120.6</v>
      </c>
      <c r="CZ758" s="171">
        <v>121.5</v>
      </c>
      <c r="DA758" s="171">
        <v>121.7</v>
      </c>
      <c r="DB758" s="171">
        <v>121.2</v>
      </c>
      <c r="DC758" s="171">
        <v>121.6</v>
      </c>
      <c r="DD758" s="171">
        <v>121.3</v>
      </c>
      <c r="DE758" s="171">
        <v>122.7</v>
      </c>
      <c r="DF758" s="171">
        <v>122.4</v>
      </c>
      <c r="DG758" s="171">
        <v>122.7</v>
      </c>
      <c r="DH758" s="171">
        <v>122.9</v>
      </c>
      <c r="DI758" s="171">
        <v>124.4</v>
      </c>
      <c r="DJ758" s="171">
        <v>124.8</v>
      </c>
      <c r="DK758" s="171">
        <v>126.4</v>
      </c>
      <c r="DL758" s="171">
        <v>127</v>
      </c>
      <c r="DM758" s="171">
        <v>129</v>
      </c>
      <c r="DN758" s="171">
        <v>129.4</v>
      </c>
      <c r="DO758" s="171">
        <v>129.80000000000001</v>
      </c>
      <c r="DP758" s="171">
        <v>130.5</v>
      </c>
      <c r="DQ758" s="171">
        <v>131.9</v>
      </c>
      <c r="DR758" s="171">
        <v>132.1</v>
      </c>
      <c r="DS758" s="171">
        <v>132.80000000000001</v>
      </c>
      <c r="DT758" s="171">
        <v>133.30000000000001</v>
      </c>
    </row>
    <row r="759" spans="1:124" x14ac:dyDescent="0.25">
      <c r="A759" s="169" t="s">
        <v>1910</v>
      </c>
      <c r="B759" s="169" t="s">
        <v>1911</v>
      </c>
      <c r="C759" s="170">
        <v>0.52771999999999997</v>
      </c>
      <c r="D759" s="171">
        <v>103.9</v>
      </c>
      <c r="E759" s="171">
        <v>103.9</v>
      </c>
      <c r="F759" s="171">
        <v>104.1</v>
      </c>
      <c r="G759" s="171">
        <v>103.8</v>
      </c>
      <c r="H759" s="171">
        <v>104.2</v>
      </c>
      <c r="I759" s="171">
        <v>104</v>
      </c>
      <c r="J759" s="171">
        <v>104.7</v>
      </c>
      <c r="K759" s="171">
        <v>104.6</v>
      </c>
      <c r="L759" s="171">
        <v>104.7</v>
      </c>
      <c r="M759" s="171">
        <v>104.7</v>
      </c>
      <c r="N759" s="171">
        <v>104.9</v>
      </c>
      <c r="O759" s="171">
        <v>105.1</v>
      </c>
      <c r="P759" s="171">
        <v>105.9</v>
      </c>
      <c r="Q759" s="171">
        <v>103.6</v>
      </c>
      <c r="R759" s="171">
        <v>104.1</v>
      </c>
      <c r="S759" s="171">
        <v>104.1</v>
      </c>
      <c r="T759" s="171">
        <v>103.9</v>
      </c>
      <c r="U759" s="171">
        <v>104.3</v>
      </c>
      <c r="V759" s="171">
        <v>104.7</v>
      </c>
      <c r="W759" s="171">
        <v>104.6</v>
      </c>
      <c r="X759" s="171">
        <v>104.1</v>
      </c>
      <c r="Y759" s="171">
        <v>104.3</v>
      </c>
      <c r="Z759" s="171">
        <v>104.4</v>
      </c>
      <c r="AA759" s="171">
        <v>104.8</v>
      </c>
      <c r="AB759" s="171">
        <v>106.3</v>
      </c>
      <c r="AC759" s="171">
        <v>106.7</v>
      </c>
      <c r="AD759" s="171">
        <v>106.4</v>
      </c>
      <c r="AE759" s="171">
        <v>107</v>
      </c>
      <c r="AF759" s="171">
        <v>106.8</v>
      </c>
      <c r="AG759" s="171">
        <v>106.9</v>
      </c>
      <c r="AH759" s="171">
        <v>107.1</v>
      </c>
      <c r="AI759" s="171">
        <v>107.1</v>
      </c>
      <c r="AJ759" s="171">
        <v>107.6</v>
      </c>
      <c r="AK759" s="171">
        <v>108</v>
      </c>
      <c r="AL759" s="171">
        <v>108.1</v>
      </c>
      <c r="AM759" s="171">
        <v>108.1</v>
      </c>
      <c r="AN759" s="171">
        <v>111</v>
      </c>
      <c r="AO759" s="171">
        <v>110.9</v>
      </c>
      <c r="AP759" s="171">
        <v>111</v>
      </c>
      <c r="AQ759" s="171">
        <v>111.3</v>
      </c>
      <c r="AR759" s="171">
        <v>110.9</v>
      </c>
      <c r="AS759" s="171">
        <v>110.7</v>
      </c>
      <c r="AT759" s="171">
        <v>111.8</v>
      </c>
      <c r="AU759" s="171">
        <v>111.9</v>
      </c>
      <c r="AV759" s="171">
        <v>111.9</v>
      </c>
      <c r="AW759" s="171">
        <v>111.7</v>
      </c>
      <c r="AX759" s="171">
        <v>111.7</v>
      </c>
      <c r="AY759" s="171">
        <v>111.9</v>
      </c>
      <c r="AZ759" s="171">
        <v>113.7</v>
      </c>
      <c r="BA759" s="171">
        <v>113</v>
      </c>
      <c r="BB759" s="171">
        <v>113</v>
      </c>
      <c r="BC759" s="171">
        <v>113.1</v>
      </c>
      <c r="BD759" s="171">
        <v>113.6</v>
      </c>
      <c r="BE759" s="171">
        <v>113.9</v>
      </c>
      <c r="BF759" s="171">
        <v>113.8</v>
      </c>
      <c r="BG759" s="171">
        <v>113.8</v>
      </c>
      <c r="BH759" s="171">
        <v>113.5</v>
      </c>
      <c r="BI759" s="171">
        <v>113.8</v>
      </c>
      <c r="BJ759" s="171">
        <v>114.2</v>
      </c>
      <c r="BK759" s="171">
        <v>113.3</v>
      </c>
      <c r="BL759" s="171">
        <v>114</v>
      </c>
      <c r="BM759" s="171">
        <v>114</v>
      </c>
      <c r="BN759" s="171">
        <v>114.3</v>
      </c>
      <c r="BO759" s="171">
        <v>113.5</v>
      </c>
      <c r="BP759" s="171">
        <v>114.1</v>
      </c>
      <c r="BQ759" s="171">
        <v>114.5</v>
      </c>
      <c r="BR759" s="171">
        <v>114.3</v>
      </c>
      <c r="BS759" s="171">
        <v>114</v>
      </c>
      <c r="BT759" s="171">
        <v>113.8</v>
      </c>
      <c r="BU759" s="171">
        <v>114.4</v>
      </c>
      <c r="BV759" s="171">
        <v>114.3</v>
      </c>
      <c r="BW759" s="171">
        <v>115.3</v>
      </c>
      <c r="BX759" s="171">
        <v>115.4</v>
      </c>
      <c r="BY759" s="171">
        <v>114.8</v>
      </c>
      <c r="BZ759" s="171">
        <v>115.6</v>
      </c>
      <c r="CA759" s="171">
        <v>116</v>
      </c>
      <c r="CB759" s="171">
        <v>116.5</v>
      </c>
      <c r="CC759" s="171">
        <v>117.1</v>
      </c>
      <c r="CD759" s="171">
        <v>116.9</v>
      </c>
      <c r="CE759" s="171">
        <v>117.5</v>
      </c>
      <c r="CF759" s="171">
        <v>117.6</v>
      </c>
      <c r="CG759" s="171">
        <v>117.7</v>
      </c>
      <c r="CH759" s="171">
        <v>117.2</v>
      </c>
      <c r="CI759" s="171">
        <v>118.3</v>
      </c>
      <c r="CJ759" s="171">
        <v>118.2</v>
      </c>
      <c r="CK759" s="171">
        <v>118.1</v>
      </c>
      <c r="CL759" s="171">
        <v>118.1</v>
      </c>
      <c r="CM759" s="171">
        <v>118.9</v>
      </c>
      <c r="CN759" s="171">
        <v>119.5</v>
      </c>
      <c r="CO759" s="171">
        <v>120.3</v>
      </c>
      <c r="CP759" s="171">
        <v>120.3</v>
      </c>
      <c r="CQ759" s="171">
        <v>119.3</v>
      </c>
      <c r="CR759" s="171">
        <v>119.7</v>
      </c>
      <c r="CS759" s="171">
        <v>119.7</v>
      </c>
      <c r="CT759" s="171">
        <v>120.1</v>
      </c>
      <c r="CU759" s="171">
        <v>120.1</v>
      </c>
      <c r="CV759" s="171">
        <v>120.1</v>
      </c>
      <c r="CW759" s="171">
        <v>120.1</v>
      </c>
      <c r="CX759" s="171">
        <v>119.2</v>
      </c>
      <c r="CY759" s="171">
        <v>119.3</v>
      </c>
      <c r="CZ759" s="171">
        <v>120.4</v>
      </c>
      <c r="DA759" s="171">
        <v>120.5</v>
      </c>
      <c r="DB759" s="171">
        <v>119.7</v>
      </c>
      <c r="DC759" s="171">
        <v>119.8</v>
      </c>
      <c r="DD759" s="171">
        <v>119.5</v>
      </c>
      <c r="DE759" s="171">
        <v>121.3</v>
      </c>
      <c r="DF759" s="171">
        <v>121.3</v>
      </c>
      <c r="DG759" s="171">
        <v>120.6</v>
      </c>
      <c r="DH759" s="171">
        <v>121.2</v>
      </c>
      <c r="DI759" s="171">
        <v>122.4</v>
      </c>
      <c r="DJ759" s="171">
        <v>122.8</v>
      </c>
      <c r="DK759" s="171">
        <v>124.3</v>
      </c>
      <c r="DL759" s="171">
        <v>123.9</v>
      </c>
      <c r="DM759" s="171">
        <v>124.6</v>
      </c>
      <c r="DN759" s="171">
        <v>124.9</v>
      </c>
      <c r="DO759" s="171">
        <v>125.1</v>
      </c>
      <c r="DP759" s="171">
        <v>126.2</v>
      </c>
      <c r="DQ759" s="171">
        <v>127.5</v>
      </c>
      <c r="DR759" s="171">
        <v>126.9</v>
      </c>
      <c r="DS759" s="171">
        <v>128</v>
      </c>
      <c r="DT759" s="171">
        <v>127.5</v>
      </c>
    </row>
    <row r="760" spans="1:124" x14ac:dyDescent="0.25">
      <c r="A760" s="169" t="s">
        <v>1912</v>
      </c>
      <c r="B760" s="169" t="s">
        <v>1913</v>
      </c>
      <c r="C760" s="170">
        <v>3.64E-3</v>
      </c>
      <c r="D760" s="171">
        <v>102.3</v>
      </c>
      <c r="E760" s="171">
        <v>102.8</v>
      </c>
      <c r="F760" s="171">
        <v>102.5</v>
      </c>
      <c r="G760" s="171">
        <v>102.4</v>
      </c>
      <c r="H760" s="171">
        <v>102.8</v>
      </c>
      <c r="I760" s="171">
        <v>102</v>
      </c>
      <c r="J760" s="171">
        <v>103</v>
      </c>
      <c r="K760" s="171">
        <v>102.9</v>
      </c>
      <c r="L760" s="171">
        <v>103.8</v>
      </c>
      <c r="M760" s="171">
        <v>104.7</v>
      </c>
      <c r="N760" s="171">
        <v>104.6</v>
      </c>
      <c r="O760" s="171">
        <v>103.8</v>
      </c>
      <c r="P760" s="171">
        <v>103.6</v>
      </c>
      <c r="Q760" s="171">
        <v>103.4</v>
      </c>
      <c r="R760" s="171">
        <v>103.4</v>
      </c>
      <c r="S760" s="171">
        <v>103.9</v>
      </c>
      <c r="T760" s="171">
        <v>104.4</v>
      </c>
      <c r="U760" s="171">
        <v>105.4</v>
      </c>
      <c r="V760" s="171">
        <v>105.2</v>
      </c>
      <c r="W760" s="171">
        <v>106.1</v>
      </c>
      <c r="X760" s="171">
        <v>106.2</v>
      </c>
      <c r="Y760" s="171">
        <v>107.7</v>
      </c>
      <c r="Z760" s="171">
        <v>108</v>
      </c>
      <c r="AA760" s="171">
        <v>109.1</v>
      </c>
      <c r="AB760" s="171">
        <v>107.5</v>
      </c>
      <c r="AC760" s="171">
        <v>107.7</v>
      </c>
      <c r="AD760" s="171">
        <v>107.3</v>
      </c>
      <c r="AE760" s="171">
        <v>107.6</v>
      </c>
      <c r="AF760" s="171">
        <v>109.5</v>
      </c>
      <c r="AG760" s="171">
        <v>109.6</v>
      </c>
      <c r="AH760" s="171">
        <v>108.6</v>
      </c>
      <c r="AI760" s="171">
        <v>109.5</v>
      </c>
      <c r="AJ760" s="171">
        <v>109.2</v>
      </c>
      <c r="AK760" s="171">
        <v>109.6</v>
      </c>
      <c r="AL760" s="171">
        <v>109.8</v>
      </c>
      <c r="AM760" s="171">
        <v>110.5</v>
      </c>
      <c r="AN760" s="171">
        <v>109.3</v>
      </c>
      <c r="AO760" s="171">
        <v>110</v>
      </c>
      <c r="AP760" s="171">
        <v>111.1</v>
      </c>
      <c r="AQ760" s="171">
        <v>109.2</v>
      </c>
      <c r="AR760" s="171">
        <v>109.3</v>
      </c>
      <c r="AS760" s="171">
        <v>109.1</v>
      </c>
      <c r="AT760" s="171">
        <v>109.8</v>
      </c>
      <c r="AU760" s="171">
        <v>108.3</v>
      </c>
      <c r="AV760" s="171">
        <v>108.7</v>
      </c>
      <c r="AW760" s="171">
        <v>108.3</v>
      </c>
      <c r="AX760" s="171">
        <v>107.9</v>
      </c>
      <c r="AY760" s="171">
        <v>108</v>
      </c>
      <c r="AZ760" s="171">
        <v>108.3</v>
      </c>
      <c r="BA760" s="171">
        <v>108.1</v>
      </c>
      <c r="BB760" s="171">
        <v>108.8</v>
      </c>
      <c r="BC760" s="171">
        <v>109.1</v>
      </c>
      <c r="BD760" s="171">
        <v>108.3</v>
      </c>
      <c r="BE760" s="171">
        <v>110.5</v>
      </c>
      <c r="BF760" s="171">
        <v>110.3</v>
      </c>
      <c r="BG760" s="171">
        <v>110.6</v>
      </c>
      <c r="BH760" s="171">
        <v>110.1</v>
      </c>
      <c r="BI760" s="171">
        <v>110.4</v>
      </c>
      <c r="BJ760" s="171">
        <v>110.3</v>
      </c>
      <c r="BK760" s="171">
        <v>111.5</v>
      </c>
      <c r="BL760" s="171">
        <v>112.6</v>
      </c>
      <c r="BM760" s="171">
        <v>111.1</v>
      </c>
      <c r="BN760" s="171">
        <v>110.1</v>
      </c>
      <c r="BO760" s="171">
        <v>107.6</v>
      </c>
      <c r="BP760" s="171">
        <v>107</v>
      </c>
      <c r="BQ760" s="171">
        <v>108.4</v>
      </c>
      <c r="BR760" s="171">
        <v>107.8</v>
      </c>
      <c r="BS760" s="171">
        <v>108</v>
      </c>
      <c r="BT760" s="171">
        <v>107.5</v>
      </c>
      <c r="BU760" s="171">
        <v>107.5</v>
      </c>
      <c r="BV760" s="171">
        <v>107</v>
      </c>
      <c r="BW760" s="171">
        <v>107</v>
      </c>
      <c r="BX760" s="171">
        <v>107.5</v>
      </c>
      <c r="BY760" s="171">
        <v>107.9</v>
      </c>
      <c r="BZ760" s="171">
        <v>107.7</v>
      </c>
      <c r="CA760" s="171">
        <v>107.7</v>
      </c>
      <c r="CB760" s="171">
        <v>108.6</v>
      </c>
      <c r="CC760" s="171">
        <v>108</v>
      </c>
      <c r="CD760" s="171">
        <v>108.6</v>
      </c>
      <c r="CE760" s="171">
        <v>108.1</v>
      </c>
      <c r="CF760" s="171">
        <v>109.2</v>
      </c>
      <c r="CG760" s="171">
        <v>109.8</v>
      </c>
      <c r="CH760" s="171">
        <v>109.6</v>
      </c>
      <c r="CI760" s="171">
        <v>109.6</v>
      </c>
      <c r="CJ760" s="171">
        <v>109.2</v>
      </c>
      <c r="CK760" s="171">
        <v>108.2</v>
      </c>
      <c r="CL760" s="171">
        <v>107.4</v>
      </c>
      <c r="CM760" s="171">
        <v>109.1</v>
      </c>
      <c r="CN760" s="171">
        <v>109.1</v>
      </c>
      <c r="CO760" s="171">
        <v>109.8</v>
      </c>
      <c r="CP760" s="171">
        <v>111.4</v>
      </c>
      <c r="CQ760" s="171">
        <v>111.3</v>
      </c>
      <c r="CR760" s="171">
        <v>111.6</v>
      </c>
      <c r="CS760" s="171">
        <v>112.1</v>
      </c>
      <c r="CT760" s="171">
        <v>112.5</v>
      </c>
      <c r="CU760" s="171">
        <v>112.6</v>
      </c>
      <c r="CV760" s="171">
        <v>113.9</v>
      </c>
      <c r="CW760" s="171">
        <v>113.8</v>
      </c>
      <c r="CX760" s="171">
        <v>114.2</v>
      </c>
      <c r="CY760" s="171">
        <v>116</v>
      </c>
      <c r="CZ760" s="171">
        <v>116.6</v>
      </c>
      <c r="DA760" s="171">
        <v>118.8</v>
      </c>
      <c r="DB760" s="171">
        <v>119.2</v>
      </c>
      <c r="DC760" s="171">
        <v>117.1</v>
      </c>
      <c r="DD760" s="171">
        <v>119.2</v>
      </c>
      <c r="DE760" s="171">
        <v>122.7</v>
      </c>
      <c r="DF760" s="171">
        <v>124</v>
      </c>
      <c r="DG760" s="171">
        <v>125.5</v>
      </c>
      <c r="DH760" s="171">
        <v>125.1</v>
      </c>
      <c r="DI760" s="171">
        <v>124.9</v>
      </c>
      <c r="DJ760" s="171">
        <v>124.8</v>
      </c>
      <c r="DK760" s="171">
        <v>126.2</v>
      </c>
      <c r="DL760" s="171">
        <v>127.3</v>
      </c>
      <c r="DM760" s="171">
        <v>127.4</v>
      </c>
      <c r="DN760" s="171">
        <v>132.1</v>
      </c>
      <c r="DO760" s="171">
        <v>131.69999999999999</v>
      </c>
      <c r="DP760" s="171">
        <v>130.19999999999999</v>
      </c>
      <c r="DQ760" s="171">
        <v>132.9</v>
      </c>
      <c r="DR760" s="171">
        <v>133.1</v>
      </c>
      <c r="DS760" s="171">
        <v>134.4</v>
      </c>
      <c r="DT760" s="171">
        <v>134.6</v>
      </c>
    </row>
    <row r="761" spans="1:124" x14ac:dyDescent="0.25">
      <c r="A761" s="169" t="s">
        <v>1914</v>
      </c>
      <c r="B761" s="169" t="s">
        <v>1915</v>
      </c>
      <c r="C761" s="170">
        <v>0.26218000000000002</v>
      </c>
      <c r="D761" s="171">
        <v>101.5</v>
      </c>
      <c r="E761" s="171">
        <v>103.2</v>
      </c>
      <c r="F761" s="171">
        <v>103.7</v>
      </c>
      <c r="G761" s="171">
        <v>106.7</v>
      </c>
      <c r="H761" s="171">
        <v>105.2</v>
      </c>
      <c r="I761" s="171">
        <v>105.6</v>
      </c>
      <c r="J761" s="171">
        <v>105.5</v>
      </c>
      <c r="K761" s="171">
        <v>105.8</v>
      </c>
      <c r="L761" s="171">
        <v>105.9</v>
      </c>
      <c r="M761" s="171">
        <v>106.8</v>
      </c>
      <c r="N761" s="171">
        <v>106.9</v>
      </c>
      <c r="O761" s="171">
        <v>107.6</v>
      </c>
      <c r="P761" s="171">
        <v>109.3</v>
      </c>
      <c r="Q761" s="171">
        <v>104.5</v>
      </c>
      <c r="R761" s="171">
        <v>106.5</v>
      </c>
      <c r="S761" s="171">
        <v>106.1</v>
      </c>
      <c r="T761" s="171">
        <v>107.3</v>
      </c>
      <c r="U761" s="171">
        <v>107.9</v>
      </c>
      <c r="V761" s="171">
        <v>108.7</v>
      </c>
      <c r="W761" s="171">
        <v>108.5</v>
      </c>
      <c r="X761" s="171">
        <v>109.6</v>
      </c>
      <c r="Y761" s="171">
        <v>109.6</v>
      </c>
      <c r="Z761" s="171">
        <v>109.7</v>
      </c>
      <c r="AA761" s="171">
        <v>110.5</v>
      </c>
      <c r="AB761" s="171">
        <v>110.5</v>
      </c>
      <c r="AC761" s="171">
        <v>109.3</v>
      </c>
      <c r="AD761" s="171">
        <v>110.7</v>
      </c>
      <c r="AE761" s="171">
        <v>110.8</v>
      </c>
      <c r="AF761" s="171">
        <v>110.6</v>
      </c>
      <c r="AG761" s="171">
        <v>110.6</v>
      </c>
      <c r="AH761" s="171">
        <v>110.9</v>
      </c>
      <c r="AI761" s="171">
        <v>111</v>
      </c>
      <c r="AJ761" s="171">
        <v>110.2</v>
      </c>
      <c r="AK761" s="171">
        <v>109.8</v>
      </c>
      <c r="AL761" s="171">
        <v>111.1</v>
      </c>
      <c r="AM761" s="171">
        <v>112.7</v>
      </c>
      <c r="AN761" s="171">
        <v>110.4</v>
      </c>
      <c r="AO761" s="171">
        <v>111</v>
      </c>
      <c r="AP761" s="171">
        <v>111.6</v>
      </c>
      <c r="AQ761" s="171">
        <v>112.4</v>
      </c>
      <c r="AR761" s="171">
        <v>110.1</v>
      </c>
      <c r="AS761" s="171">
        <v>109.9</v>
      </c>
      <c r="AT761" s="171">
        <v>110.8</v>
      </c>
      <c r="AU761" s="171">
        <v>110.9</v>
      </c>
      <c r="AV761" s="171">
        <v>111</v>
      </c>
      <c r="AW761" s="171">
        <v>110.2</v>
      </c>
      <c r="AX761" s="171">
        <v>110.2</v>
      </c>
      <c r="AY761" s="171">
        <v>111.5</v>
      </c>
      <c r="AZ761" s="171">
        <v>110.5</v>
      </c>
      <c r="BA761" s="171">
        <v>111.2</v>
      </c>
      <c r="BB761" s="171">
        <v>110.8</v>
      </c>
      <c r="BC761" s="171">
        <v>110.9</v>
      </c>
      <c r="BD761" s="171">
        <v>109</v>
      </c>
      <c r="BE761" s="171">
        <v>109.3</v>
      </c>
      <c r="BF761" s="171">
        <v>110.1</v>
      </c>
      <c r="BG761" s="171">
        <v>109.1</v>
      </c>
      <c r="BH761" s="171">
        <v>109.6</v>
      </c>
      <c r="BI761" s="171">
        <v>109.9</v>
      </c>
      <c r="BJ761" s="171">
        <v>108.1</v>
      </c>
      <c r="BK761" s="171">
        <v>107.9</v>
      </c>
      <c r="BL761" s="171">
        <v>107.8</v>
      </c>
      <c r="BM761" s="171">
        <v>109</v>
      </c>
      <c r="BN761" s="171">
        <v>108.1</v>
      </c>
      <c r="BO761" s="171">
        <v>108.4</v>
      </c>
      <c r="BP761" s="171">
        <v>108.4</v>
      </c>
      <c r="BQ761" s="171">
        <v>108.4</v>
      </c>
      <c r="BR761" s="171">
        <v>109.4</v>
      </c>
      <c r="BS761" s="171">
        <v>110.1</v>
      </c>
      <c r="BT761" s="171">
        <v>110.8</v>
      </c>
      <c r="BU761" s="171">
        <v>114.3</v>
      </c>
      <c r="BV761" s="171">
        <v>113</v>
      </c>
      <c r="BW761" s="171">
        <v>111.3</v>
      </c>
      <c r="BX761" s="171">
        <v>112.8</v>
      </c>
      <c r="BY761" s="171">
        <v>112.8</v>
      </c>
      <c r="BZ761" s="171">
        <v>112.6</v>
      </c>
      <c r="CA761" s="171">
        <v>114.2</v>
      </c>
      <c r="CB761" s="171">
        <v>117</v>
      </c>
      <c r="CC761" s="171">
        <v>117.8</v>
      </c>
      <c r="CD761" s="171">
        <v>118.8</v>
      </c>
      <c r="CE761" s="171">
        <v>118.8</v>
      </c>
      <c r="CF761" s="171">
        <v>119</v>
      </c>
      <c r="CG761" s="171">
        <v>121</v>
      </c>
      <c r="CH761" s="171">
        <v>121</v>
      </c>
      <c r="CI761" s="171">
        <v>121.6</v>
      </c>
      <c r="CJ761" s="171">
        <v>121.5</v>
      </c>
      <c r="CK761" s="171">
        <v>121.8</v>
      </c>
      <c r="CL761" s="171">
        <v>123</v>
      </c>
      <c r="CM761" s="171">
        <v>122.9</v>
      </c>
      <c r="CN761" s="171">
        <v>123.1</v>
      </c>
      <c r="CO761" s="171">
        <v>123.1</v>
      </c>
      <c r="CP761" s="171">
        <v>123.7</v>
      </c>
      <c r="CQ761" s="171">
        <v>124.2</v>
      </c>
      <c r="CR761" s="171">
        <v>124.2</v>
      </c>
      <c r="CS761" s="171">
        <v>124.1</v>
      </c>
      <c r="CT761" s="171">
        <v>124.3</v>
      </c>
      <c r="CU761" s="171">
        <v>124.7</v>
      </c>
      <c r="CV761" s="171">
        <v>125</v>
      </c>
      <c r="CW761" s="171">
        <v>123.4</v>
      </c>
      <c r="CX761" s="171">
        <v>123.5</v>
      </c>
      <c r="CY761" s="171">
        <v>123.5</v>
      </c>
      <c r="CZ761" s="171">
        <v>124.3</v>
      </c>
      <c r="DA761" s="171">
        <v>124.5</v>
      </c>
      <c r="DB761" s="171">
        <v>124.6</v>
      </c>
      <c r="DC761" s="171">
        <v>125.8</v>
      </c>
      <c r="DD761" s="171">
        <v>125.5</v>
      </c>
      <c r="DE761" s="171">
        <v>125.8</v>
      </c>
      <c r="DF761" s="171">
        <v>125.2</v>
      </c>
      <c r="DG761" s="171">
        <v>127.4</v>
      </c>
      <c r="DH761" s="171">
        <v>126.4</v>
      </c>
      <c r="DI761" s="171">
        <v>128.69999999999999</v>
      </c>
      <c r="DJ761" s="171">
        <v>129.4</v>
      </c>
      <c r="DK761" s="171">
        <v>131.6</v>
      </c>
      <c r="DL761" s="171">
        <v>134</v>
      </c>
      <c r="DM761" s="171">
        <v>138.80000000000001</v>
      </c>
      <c r="DN761" s="171">
        <v>139.4</v>
      </c>
      <c r="DO761" s="171">
        <v>140.19999999999999</v>
      </c>
      <c r="DP761" s="171">
        <v>140.1</v>
      </c>
      <c r="DQ761" s="171">
        <v>141.9</v>
      </c>
      <c r="DR761" s="171">
        <v>143.9</v>
      </c>
      <c r="DS761" s="171">
        <v>143.9</v>
      </c>
      <c r="DT761" s="171">
        <v>145.80000000000001</v>
      </c>
    </row>
    <row r="762" spans="1:124" x14ac:dyDescent="0.25">
      <c r="A762" s="169" t="s">
        <v>1916</v>
      </c>
      <c r="B762" s="169" t="s">
        <v>1917</v>
      </c>
      <c r="C762" s="170">
        <v>7.1000000000000002E-4</v>
      </c>
      <c r="D762" s="171">
        <v>108.5</v>
      </c>
      <c r="E762" s="171">
        <v>109.5</v>
      </c>
      <c r="F762" s="171">
        <v>109.4</v>
      </c>
      <c r="G762" s="171">
        <v>109.7</v>
      </c>
      <c r="H762" s="171">
        <v>109.7</v>
      </c>
      <c r="I762" s="171">
        <v>109.7</v>
      </c>
      <c r="J762" s="171">
        <v>108.4</v>
      </c>
      <c r="K762" s="171">
        <v>108.2</v>
      </c>
      <c r="L762" s="171">
        <v>108.2</v>
      </c>
      <c r="M762" s="171">
        <v>109</v>
      </c>
      <c r="N762" s="171">
        <v>111.2</v>
      </c>
      <c r="O762" s="171">
        <v>112.3</v>
      </c>
      <c r="P762" s="171">
        <v>113.1</v>
      </c>
      <c r="Q762" s="171">
        <v>113.1</v>
      </c>
      <c r="R762" s="171">
        <v>113.1</v>
      </c>
      <c r="S762" s="171">
        <v>113.5</v>
      </c>
      <c r="T762" s="171">
        <v>113.6</v>
      </c>
      <c r="U762" s="171">
        <v>114</v>
      </c>
      <c r="V762" s="171">
        <v>114</v>
      </c>
      <c r="W762" s="171">
        <v>109.9</v>
      </c>
      <c r="X762" s="171">
        <v>109.2</v>
      </c>
      <c r="Y762" s="171">
        <v>109.9</v>
      </c>
      <c r="Z762" s="171">
        <v>110.4</v>
      </c>
      <c r="AA762" s="171">
        <v>110.4</v>
      </c>
      <c r="AB762" s="171">
        <v>112.7</v>
      </c>
      <c r="AC762" s="171">
        <v>112.7</v>
      </c>
      <c r="AD762" s="171">
        <v>112.7</v>
      </c>
      <c r="AE762" s="171">
        <v>114.1</v>
      </c>
      <c r="AF762" s="171">
        <v>114.1</v>
      </c>
      <c r="AG762" s="171">
        <v>114.1</v>
      </c>
      <c r="AH762" s="171">
        <v>114.1</v>
      </c>
      <c r="AI762" s="171">
        <v>114.7</v>
      </c>
      <c r="AJ762" s="171">
        <v>113.3</v>
      </c>
      <c r="AK762" s="171">
        <v>113.8</v>
      </c>
      <c r="AL762" s="171">
        <v>114.6</v>
      </c>
      <c r="AM762" s="171">
        <v>114.7</v>
      </c>
      <c r="AN762" s="171">
        <v>118.2</v>
      </c>
      <c r="AO762" s="171">
        <v>118.2</v>
      </c>
      <c r="AP762" s="171">
        <v>118.1</v>
      </c>
      <c r="AQ762" s="171">
        <v>118.9</v>
      </c>
      <c r="AR762" s="171">
        <v>118.9</v>
      </c>
      <c r="AS762" s="171">
        <v>118.9</v>
      </c>
      <c r="AT762" s="171">
        <v>118.9</v>
      </c>
      <c r="AU762" s="171">
        <v>118.9</v>
      </c>
      <c r="AV762" s="171">
        <v>118.9</v>
      </c>
      <c r="AW762" s="171">
        <v>121.3</v>
      </c>
      <c r="AX762" s="171">
        <v>121.3</v>
      </c>
      <c r="AY762" s="171">
        <v>121.3</v>
      </c>
      <c r="AZ762" s="171">
        <v>121.3</v>
      </c>
      <c r="BA762" s="171">
        <v>121.3</v>
      </c>
      <c r="BB762" s="171">
        <v>121.3</v>
      </c>
      <c r="BC762" s="171">
        <v>122.7</v>
      </c>
      <c r="BD762" s="171">
        <v>122.7</v>
      </c>
      <c r="BE762" s="171">
        <v>122.7</v>
      </c>
      <c r="BF762" s="171">
        <v>122.4</v>
      </c>
      <c r="BG762" s="171">
        <v>122.4</v>
      </c>
      <c r="BH762" s="171">
        <v>123</v>
      </c>
      <c r="BI762" s="171">
        <v>121.8</v>
      </c>
      <c r="BJ762" s="171">
        <v>123.7</v>
      </c>
      <c r="BK762" s="171">
        <v>123.7</v>
      </c>
      <c r="BL762" s="171">
        <v>122.9</v>
      </c>
      <c r="BM762" s="171">
        <v>122.9</v>
      </c>
      <c r="BN762" s="171">
        <v>122.9</v>
      </c>
      <c r="BO762" s="171">
        <v>121.4</v>
      </c>
      <c r="BP762" s="171">
        <v>121.7</v>
      </c>
      <c r="BQ762" s="171">
        <v>120.6</v>
      </c>
      <c r="BR762" s="171">
        <v>121</v>
      </c>
      <c r="BS762" s="171">
        <v>121.8</v>
      </c>
      <c r="BT762" s="171">
        <v>121.8</v>
      </c>
      <c r="BU762" s="171">
        <v>122.2</v>
      </c>
      <c r="BV762" s="171">
        <v>122.2</v>
      </c>
      <c r="BW762" s="171">
        <v>122.4</v>
      </c>
      <c r="BX762" s="171">
        <v>122.6</v>
      </c>
      <c r="BY762" s="171">
        <v>122.6</v>
      </c>
      <c r="BZ762" s="171">
        <v>123.3</v>
      </c>
      <c r="CA762" s="171">
        <v>123.3</v>
      </c>
      <c r="CB762" s="171">
        <v>123.3</v>
      </c>
      <c r="CC762" s="171">
        <v>122.6</v>
      </c>
      <c r="CD762" s="171">
        <v>123.3</v>
      </c>
      <c r="CE762" s="171">
        <v>123.4</v>
      </c>
      <c r="CF762" s="171">
        <v>124.9</v>
      </c>
      <c r="CG762" s="171">
        <v>124.2</v>
      </c>
      <c r="CH762" s="171">
        <v>124.9</v>
      </c>
      <c r="CI762" s="171">
        <v>124.1</v>
      </c>
      <c r="CJ762" s="171">
        <v>124.9</v>
      </c>
      <c r="CK762" s="171">
        <v>124.9</v>
      </c>
      <c r="CL762" s="171">
        <v>124.9</v>
      </c>
      <c r="CM762" s="171">
        <v>127.8</v>
      </c>
      <c r="CN762" s="171">
        <v>127.1</v>
      </c>
      <c r="CO762" s="171">
        <v>127.1</v>
      </c>
      <c r="CP762" s="171">
        <v>127.8</v>
      </c>
      <c r="CQ762" s="171">
        <v>127.8</v>
      </c>
      <c r="CR762" s="171">
        <v>128.19999999999999</v>
      </c>
      <c r="CS762" s="171">
        <v>128.9</v>
      </c>
      <c r="CT762" s="171">
        <v>129.6</v>
      </c>
      <c r="CU762" s="171">
        <v>129.19999999999999</v>
      </c>
      <c r="CV762" s="171">
        <v>129.6</v>
      </c>
      <c r="CW762" s="171">
        <v>129.6</v>
      </c>
      <c r="CX762" s="171">
        <v>129.6</v>
      </c>
      <c r="CY762" s="171">
        <v>128.9</v>
      </c>
      <c r="CZ762" s="171">
        <v>132</v>
      </c>
      <c r="DA762" s="171">
        <v>131.4</v>
      </c>
      <c r="DB762" s="171">
        <v>131.4</v>
      </c>
      <c r="DC762" s="171">
        <v>131.69999999999999</v>
      </c>
      <c r="DD762" s="171">
        <v>132</v>
      </c>
      <c r="DE762" s="171">
        <v>132.9</v>
      </c>
      <c r="DF762" s="171">
        <v>133.69999999999999</v>
      </c>
      <c r="DG762" s="171">
        <v>133.69999999999999</v>
      </c>
      <c r="DH762" s="171">
        <v>133.69999999999999</v>
      </c>
      <c r="DI762" s="171">
        <v>133.4</v>
      </c>
      <c r="DJ762" s="171">
        <v>134.9</v>
      </c>
      <c r="DK762" s="171">
        <v>134.9</v>
      </c>
      <c r="DL762" s="171">
        <v>137.1</v>
      </c>
      <c r="DM762" s="171">
        <v>138.1</v>
      </c>
      <c r="DN762" s="171">
        <v>139.69999999999999</v>
      </c>
      <c r="DO762" s="171">
        <v>140.19999999999999</v>
      </c>
      <c r="DP762" s="171">
        <v>140.19999999999999</v>
      </c>
      <c r="DQ762" s="171">
        <v>140.5</v>
      </c>
      <c r="DR762" s="171">
        <v>140.69999999999999</v>
      </c>
      <c r="DS762" s="171">
        <v>143.1</v>
      </c>
      <c r="DT762" s="171">
        <v>141.1</v>
      </c>
    </row>
    <row r="763" spans="1:124" x14ac:dyDescent="0.25">
      <c r="A763" s="169" t="s">
        <v>1918</v>
      </c>
      <c r="B763" s="169" t="s">
        <v>1919</v>
      </c>
      <c r="C763" s="170">
        <v>3.8399999999999997E-2</v>
      </c>
      <c r="D763" s="171">
        <v>104.2</v>
      </c>
      <c r="E763" s="171">
        <v>104.2</v>
      </c>
      <c r="F763" s="171">
        <v>104.2</v>
      </c>
      <c r="G763" s="171">
        <v>104.2</v>
      </c>
      <c r="H763" s="171">
        <v>104.2</v>
      </c>
      <c r="I763" s="171">
        <v>103.7</v>
      </c>
      <c r="J763" s="171">
        <v>103.7</v>
      </c>
      <c r="K763" s="171">
        <v>103.7</v>
      </c>
      <c r="L763" s="171">
        <v>103.7</v>
      </c>
      <c r="M763" s="171">
        <v>103.7</v>
      </c>
      <c r="N763" s="171">
        <v>103.7</v>
      </c>
      <c r="O763" s="171">
        <v>103.7</v>
      </c>
      <c r="P763" s="171">
        <v>101.2</v>
      </c>
      <c r="Q763" s="171">
        <v>102.2</v>
      </c>
      <c r="R763" s="171">
        <v>97.2</v>
      </c>
      <c r="S763" s="171">
        <v>104.9</v>
      </c>
      <c r="T763" s="171">
        <v>111.9</v>
      </c>
      <c r="U763" s="171">
        <v>98.8</v>
      </c>
      <c r="V763" s="171">
        <v>89.9</v>
      </c>
      <c r="W763" s="171">
        <v>97</v>
      </c>
      <c r="X763" s="171">
        <v>106.8</v>
      </c>
      <c r="Y763" s="171">
        <v>105.4</v>
      </c>
      <c r="Z763" s="171">
        <v>106.2</v>
      </c>
      <c r="AA763" s="171">
        <v>100.9</v>
      </c>
      <c r="AB763" s="171">
        <v>107.9</v>
      </c>
      <c r="AC763" s="171">
        <v>106.8</v>
      </c>
      <c r="AD763" s="171">
        <v>98.8</v>
      </c>
      <c r="AE763" s="171">
        <v>106.6</v>
      </c>
      <c r="AF763" s="171">
        <v>116.8</v>
      </c>
      <c r="AG763" s="171">
        <v>97.9</v>
      </c>
      <c r="AH763" s="171">
        <v>92.2</v>
      </c>
      <c r="AI763" s="171">
        <v>107.3</v>
      </c>
      <c r="AJ763" s="171">
        <v>117.9</v>
      </c>
      <c r="AK763" s="171">
        <v>115.4</v>
      </c>
      <c r="AL763" s="171">
        <v>117.7</v>
      </c>
      <c r="AM763" s="171">
        <v>110.9</v>
      </c>
      <c r="AN763" s="171">
        <v>116.4</v>
      </c>
      <c r="AO763" s="171">
        <v>113.5</v>
      </c>
      <c r="AP763" s="171">
        <v>100.4</v>
      </c>
      <c r="AQ763" s="171">
        <v>112.9</v>
      </c>
      <c r="AR763" s="171">
        <v>115.8</v>
      </c>
      <c r="AS763" s="171">
        <v>111.9</v>
      </c>
      <c r="AT763" s="171">
        <v>111.4</v>
      </c>
      <c r="AU763" s="171">
        <v>111.4</v>
      </c>
      <c r="AV763" s="171">
        <v>112.3</v>
      </c>
      <c r="AW763" s="171">
        <v>112.7</v>
      </c>
      <c r="AX763" s="171">
        <v>112.3</v>
      </c>
      <c r="AY763" s="171">
        <v>111.6</v>
      </c>
      <c r="AZ763" s="171">
        <v>111.9</v>
      </c>
      <c r="BA763" s="171">
        <v>111.9</v>
      </c>
      <c r="BB763" s="171">
        <v>111.8</v>
      </c>
      <c r="BC763" s="171">
        <v>111.8</v>
      </c>
      <c r="BD763" s="171">
        <v>111.8</v>
      </c>
      <c r="BE763" s="171">
        <v>111.8</v>
      </c>
      <c r="BF763" s="171">
        <v>111.8</v>
      </c>
      <c r="BG763" s="171">
        <v>111.8</v>
      </c>
      <c r="BH763" s="171">
        <v>111.8</v>
      </c>
      <c r="BI763" s="171">
        <v>111.8</v>
      </c>
      <c r="BJ763" s="171">
        <v>111.8</v>
      </c>
      <c r="BK763" s="171">
        <v>111.8</v>
      </c>
      <c r="BL763" s="171">
        <v>113</v>
      </c>
      <c r="BM763" s="171">
        <v>113.6</v>
      </c>
      <c r="BN763" s="171">
        <v>113.6</v>
      </c>
      <c r="BO763" s="171">
        <v>114.1</v>
      </c>
      <c r="BP763" s="171">
        <v>114.1</v>
      </c>
      <c r="BQ763" s="171">
        <v>114.1</v>
      </c>
      <c r="BR763" s="171">
        <v>114.1</v>
      </c>
      <c r="BS763" s="171">
        <v>114.2</v>
      </c>
      <c r="BT763" s="171">
        <v>114.2</v>
      </c>
      <c r="BU763" s="171">
        <v>114.2</v>
      </c>
      <c r="BV763" s="171">
        <v>114.2</v>
      </c>
      <c r="BW763" s="171">
        <v>114.4</v>
      </c>
      <c r="BX763" s="171">
        <v>115.2</v>
      </c>
      <c r="BY763" s="171">
        <v>115.7</v>
      </c>
      <c r="BZ763" s="171">
        <v>115.7</v>
      </c>
      <c r="CA763" s="171">
        <v>117.7</v>
      </c>
      <c r="CB763" s="171">
        <v>117.7</v>
      </c>
      <c r="CC763" s="171">
        <v>117.7</v>
      </c>
      <c r="CD763" s="171">
        <v>118.3</v>
      </c>
      <c r="CE763" s="171">
        <v>118.3</v>
      </c>
      <c r="CF763" s="171">
        <v>118.3</v>
      </c>
      <c r="CG763" s="171">
        <v>118.3</v>
      </c>
      <c r="CH763" s="171">
        <v>118.3</v>
      </c>
      <c r="CI763" s="171">
        <v>119.9</v>
      </c>
      <c r="CJ763" s="171">
        <v>120.5</v>
      </c>
      <c r="CK763" s="171">
        <v>120.5</v>
      </c>
      <c r="CL763" s="171">
        <v>120.5</v>
      </c>
      <c r="CM763" s="171">
        <v>119.2</v>
      </c>
      <c r="CN763" s="171">
        <v>120.1</v>
      </c>
      <c r="CO763" s="171">
        <v>120.1</v>
      </c>
      <c r="CP763" s="171">
        <v>120.1</v>
      </c>
      <c r="CQ763" s="171">
        <v>120.1</v>
      </c>
      <c r="CR763" s="171">
        <v>120.1</v>
      </c>
      <c r="CS763" s="171">
        <v>120.1</v>
      </c>
      <c r="CT763" s="171">
        <v>120.1</v>
      </c>
      <c r="CU763" s="171">
        <v>120.1</v>
      </c>
      <c r="CV763" s="171">
        <v>120.1</v>
      </c>
      <c r="CW763" s="171">
        <v>120.1</v>
      </c>
      <c r="CX763" s="171">
        <v>120.1</v>
      </c>
      <c r="CY763" s="171">
        <v>118.4</v>
      </c>
      <c r="CZ763" s="171">
        <v>118.4</v>
      </c>
      <c r="DA763" s="171">
        <v>118.4</v>
      </c>
      <c r="DB763" s="171">
        <v>118.4</v>
      </c>
      <c r="DC763" s="171">
        <v>118.4</v>
      </c>
      <c r="DD763" s="171">
        <v>118.4</v>
      </c>
      <c r="DE763" s="171">
        <v>120.4</v>
      </c>
      <c r="DF763" s="171">
        <v>119.1</v>
      </c>
      <c r="DG763" s="171">
        <v>119.1</v>
      </c>
      <c r="DH763" s="171">
        <v>121.3</v>
      </c>
      <c r="DI763" s="171">
        <v>121.3</v>
      </c>
      <c r="DJ763" s="171">
        <v>121.3</v>
      </c>
      <c r="DK763" s="171">
        <v>121.3</v>
      </c>
      <c r="DL763" s="171">
        <v>121.4</v>
      </c>
      <c r="DM763" s="171">
        <v>121.4</v>
      </c>
      <c r="DN763" s="171">
        <v>123.4</v>
      </c>
      <c r="DO763" s="171">
        <v>123.5</v>
      </c>
      <c r="DP763" s="171">
        <v>123.5</v>
      </c>
      <c r="DQ763" s="171">
        <v>123.5</v>
      </c>
      <c r="DR763" s="171">
        <v>123.5</v>
      </c>
      <c r="DS763" s="171">
        <v>123.5</v>
      </c>
      <c r="DT763" s="171">
        <v>127.4</v>
      </c>
    </row>
    <row r="764" spans="1:124" x14ac:dyDescent="0.25">
      <c r="A764" s="169" t="s">
        <v>1920</v>
      </c>
      <c r="B764" s="169" t="s">
        <v>1921</v>
      </c>
      <c r="C764" s="170">
        <v>0.22363</v>
      </c>
      <c r="D764" s="171">
        <v>100.9</v>
      </c>
      <c r="E764" s="171">
        <v>101.3</v>
      </c>
      <c r="F764" s="171">
        <v>101</v>
      </c>
      <c r="G764" s="171">
        <v>101.4</v>
      </c>
      <c r="H764" s="171">
        <v>101.2</v>
      </c>
      <c r="I764" s="171">
        <v>101.4</v>
      </c>
      <c r="J764" s="171">
        <v>101.4</v>
      </c>
      <c r="K764" s="171">
        <v>101.5</v>
      </c>
      <c r="L764" s="171">
        <v>102.7</v>
      </c>
      <c r="M764" s="171">
        <v>102.3</v>
      </c>
      <c r="N764" s="171">
        <v>102.5</v>
      </c>
      <c r="O764" s="171">
        <v>105.4</v>
      </c>
      <c r="P764" s="171">
        <v>106.5</v>
      </c>
      <c r="Q764" s="171">
        <v>106.1</v>
      </c>
      <c r="R764" s="171">
        <v>105.7</v>
      </c>
      <c r="S764" s="171">
        <v>106.1</v>
      </c>
      <c r="T764" s="171">
        <v>105.5</v>
      </c>
      <c r="U764" s="171">
        <v>106.8</v>
      </c>
      <c r="V764" s="171">
        <v>106.4</v>
      </c>
      <c r="W764" s="171">
        <v>106.4</v>
      </c>
      <c r="X764" s="171">
        <v>106.6</v>
      </c>
      <c r="Y764" s="171">
        <v>106.3</v>
      </c>
      <c r="Z764" s="171">
        <v>106.9</v>
      </c>
      <c r="AA764" s="171">
        <v>108.2</v>
      </c>
      <c r="AB764" s="171">
        <v>107.2</v>
      </c>
      <c r="AC764" s="171">
        <v>107.7</v>
      </c>
      <c r="AD764" s="171">
        <v>107.8</v>
      </c>
      <c r="AE764" s="171">
        <v>107.7</v>
      </c>
      <c r="AF764" s="171">
        <v>107.6</v>
      </c>
      <c r="AG764" s="171">
        <v>108.9</v>
      </c>
      <c r="AH764" s="171">
        <v>108.9</v>
      </c>
      <c r="AI764" s="171">
        <v>109</v>
      </c>
      <c r="AJ764" s="171">
        <v>109.2</v>
      </c>
      <c r="AK764" s="171">
        <v>108.8</v>
      </c>
      <c r="AL764" s="171">
        <v>111</v>
      </c>
      <c r="AM764" s="171">
        <v>110.8</v>
      </c>
      <c r="AN764" s="171">
        <v>111</v>
      </c>
      <c r="AO764" s="171">
        <v>111.1</v>
      </c>
      <c r="AP764" s="171">
        <v>111.2</v>
      </c>
      <c r="AQ764" s="171">
        <v>110.6</v>
      </c>
      <c r="AR764" s="171">
        <v>110.3</v>
      </c>
      <c r="AS764" s="171">
        <v>111.1</v>
      </c>
      <c r="AT764" s="171">
        <v>108.9</v>
      </c>
      <c r="AU764" s="171">
        <v>108.9</v>
      </c>
      <c r="AV764" s="171">
        <v>102.2</v>
      </c>
      <c r="AW764" s="171">
        <v>101.9</v>
      </c>
      <c r="AX764" s="171">
        <v>102</v>
      </c>
      <c r="AY764" s="171">
        <v>102</v>
      </c>
      <c r="AZ764" s="171">
        <v>101.8</v>
      </c>
      <c r="BA764" s="171">
        <v>101.6</v>
      </c>
      <c r="BB764" s="171">
        <v>102</v>
      </c>
      <c r="BC764" s="171">
        <v>98.2</v>
      </c>
      <c r="BD764" s="171">
        <v>98.2</v>
      </c>
      <c r="BE764" s="171">
        <v>98.4</v>
      </c>
      <c r="BF764" s="171">
        <v>98.7</v>
      </c>
      <c r="BG764" s="171">
        <v>99.7</v>
      </c>
      <c r="BH764" s="171">
        <v>99.9</v>
      </c>
      <c r="BI764" s="171">
        <v>99.9</v>
      </c>
      <c r="BJ764" s="171">
        <v>102.5</v>
      </c>
      <c r="BK764" s="171">
        <v>99.9</v>
      </c>
      <c r="BL764" s="171">
        <v>101.2</v>
      </c>
      <c r="BM764" s="171">
        <v>99.9</v>
      </c>
      <c r="BN764" s="171">
        <v>102.4</v>
      </c>
      <c r="BO764" s="171">
        <v>98.6</v>
      </c>
      <c r="BP764" s="171">
        <v>100.9</v>
      </c>
      <c r="BQ764" s="171">
        <v>99.7</v>
      </c>
      <c r="BR764" s="171">
        <v>98.9</v>
      </c>
      <c r="BS764" s="171">
        <v>98.7</v>
      </c>
      <c r="BT764" s="171">
        <v>97.3</v>
      </c>
      <c r="BU764" s="171">
        <v>100.6</v>
      </c>
      <c r="BV764" s="171">
        <v>100.2</v>
      </c>
      <c r="BW764" s="171">
        <v>96.7</v>
      </c>
      <c r="BX764" s="171">
        <v>99.5</v>
      </c>
      <c r="BY764" s="171">
        <v>97.5</v>
      </c>
      <c r="BZ764" s="171">
        <v>97.5</v>
      </c>
      <c r="CA764" s="171">
        <v>99.4</v>
      </c>
      <c r="CB764" s="171">
        <v>102.5</v>
      </c>
      <c r="CC764" s="171">
        <v>103.6</v>
      </c>
      <c r="CD764" s="171">
        <v>102.5</v>
      </c>
      <c r="CE764" s="171">
        <v>102.5</v>
      </c>
      <c r="CF764" s="171">
        <v>103.3</v>
      </c>
      <c r="CG764" s="171">
        <v>103.6</v>
      </c>
      <c r="CH764" s="171">
        <v>104.6</v>
      </c>
      <c r="CI764" s="171">
        <v>105</v>
      </c>
      <c r="CJ764" s="171">
        <v>104.9</v>
      </c>
      <c r="CK764" s="171">
        <v>107.2</v>
      </c>
      <c r="CL764" s="171">
        <v>107.4</v>
      </c>
      <c r="CM764" s="171">
        <v>108.2</v>
      </c>
      <c r="CN764" s="171">
        <v>108</v>
      </c>
      <c r="CO764" s="171">
        <v>108.8</v>
      </c>
      <c r="CP764" s="171">
        <v>107.9</v>
      </c>
      <c r="CQ764" s="171">
        <v>107.9</v>
      </c>
      <c r="CR764" s="171">
        <v>109</v>
      </c>
      <c r="CS764" s="171">
        <v>108.2</v>
      </c>
      <c r="CT764" s="171">
        <v>109.7</v>
      </c>
      <c r="CU764" s="171">
        <v>109.6</v>
      </c>
      <c r="CV764" s="171">
        <v>109.6</v>
      </c>
      <c r="CW764" s="171">
        <v>109.6</v>
      </c>
      <c r="CX764" s="171">
        <v>108.2</v>
      </c>
      <c r="CY764" s="171">
        <v>108.3</v>
      </c>
      <c r="CZ764" s="171">
        <v>107.7</v>
      </c>
      <c r="DA764" s="171">
        <v>108.7</v>
      </c>
      <c r="DB764" s="171">
        <v>108.1</v>
      </c>
      <c r="DC764" s="171">
        <v>108.2</v>
      </c>
      <c r="DD764" s="171">
        <v>107.6</v>
      </c>
      <c r="DE764" s="171">
        <v>108.2</v>
      </c>
      <c r="DF764" s="171">
        <v>107.3</v>
      </c>
      <c r="DG764" s="171">
        <v>108.7</v>
      </c>
      <c r="DH764" s="171">
        <v>109.7</v>
      </c>
      <c r="DI764" s="171">
        <v>109.6</v>
      </c>
      <c r="DJ764" s="171">
        <v>110.3</v>
      </c>
      <c r="DK764" s="171">
        <v>114.8</v>
      </c>
      <c r="DL764" s="171">
        <v>115.3</v>
      </c>
      <c r="DM764" s="171">
        <v>115.5</v>
      </c>
      <c r="DN764" s="171">
        <v>116</v>
      </c>
      <c r="DO764" s="171">
        <v>116</v>
      </c>
      <c r="DP764" s="171">
        <v>114.6</v>
      </c>
      <c r="DQ764" s="171">
        <v>114.6</v>
      </c>
      <c r="DR764" s="171">
        <v>116.5</v>
      </c>
      <c r="DS764" s="171">
        <v>116.5</v>
      </c>
      <c r="DT764" s="171">
        <v>117.7</v>
      </c>
    </row>
    <row r="765" spans="1:124" x14ac:dyDescent="0.25">
      <c r="A765" s="163" t="s">
        <v>1922</v>
      </c>
      <c r="B765" s="169" t="s">
        <v>1923</v>
      </c>
      <c r="C765" s="170">
        <v>6.8940000000000001E-2</v>
      </c>
      <c r="D765" s="171">
        <v>101.2</v>
      </c>
      <c r="E765" s="171">
        <v>101.2</v>
      </c>
      <c r="F765" s="171">
        <v>100.9</v>
      </c>
      <c r="G765" s="171">
        <v>101.5</v>
      </c>
      <c r="H765" s="171">
        <v>100.9</v>
      </c>
      <c r="I765" s="171">
        <v>100.9</v>
      </c>
      <c r="J765" s="171">
        <v>101.1</v>
      </c>
      <c r="K765" s="171">
        <v>101.4</v>
      </c>
      <c r="L765" s="171">
        <v>102.8</v>
      </c>
      <c r="M765" s="171">
        <v>101.4</v>
      </c>
      <c r="N765" s="171">
        <v>102.3</v>
      </c>
      <c r="O765" s="171">
        <v>103.5</v>
      </c>
      <c r="P765" s="171">
        <v>105</v>
      </c>
      <c r="Q765" s="171">
        <v>104.9</v>
      </c>
      <c r="R765" s="171">
        <v>104.3</v>
      </c>
      <c r="S765" s="171">
        <v>105</v>
      </c>
      <c r="T765" s="171">
        <v>104.3</v>
      </c>
      <c r="U765" s="171">
        <v>105.1</v>
      </c>
      <c r="V765" s="171">
        <v>107.3</v>
      </c>
      <c r="W765" s="171">
        <v>106.5</v>
      </c>
      <c r="X765" s="171">
        <v>107.3</v>
      </c>
      <c r="Y765" s="171">
        <v>106.7</v>
      </c>
      <c r="Z765" s="171">
        <v>107.8</v>
      </c>
      <c r="AA765" s="171">
        <v>111.7</v>
      </c>
      <c r="AB765" s="171">
        <v>108.7</v>
      </c>
      <c r="AC765" s="171">
        <v>109.8</v>
      </c>
      <c r="AD765" s="171">
        <v>110.2</v>
      </c>
      <c r="AE765" s="171">
        <v>110.2</v>
      </c>
      <c r="AF765" s="171">
        <v>109</v>
      </c>
      <c r="AG765" s="171">
        <v>109</v>
      </c>
      <c r="AH765" s="171">
        <v>109</v>
      </c>
      <c r="AI765" s="171">
        <v>109</v>
      </c>
      <c r="AJ765" s="171">
        <v>109</v>
      </c>
      <c r="AK765" s="171">
        <v>108.7</v>
      </c>
      <c r="AL765" s="171">
        <v>109.6</v>
      </c>
      <c r="AM765" s="171">
        <v>109.7</v>
      </c>
      <c r="AN765" s="171">
        <v>110.2</v>
      </c>
      <c r="AO765" s="171">
        <v>110.6</v>
      </c>
      <c r="AP765" s="171">
        <v>110.7</v>
      </c>
      <c r="AQ765" s="171">
        <v>110.5</v>
      </c>
      <c r="AR765" s="171">
        <v>110</v>
      </c>
      <c r="AS765" s="171">
        <v>112.3</v>
      </c>
      <c r="AT765" s="171">
        <v>112.7</v>
      </c>
      <c r="AU765" s="171">
        <v>112.7</v>
      </c>
      <c r="AV765" s="171">
        <v>112.5</v>
      </c>
      <c r="AW765" s="171">
        <v>111.7</v>
      </c>
      <c r="AX765" s="171">
        <v>112.1</v>
      </c>
      <c r="AY765" s="171">
        <v>112</v>
      </c>
      <c r="AZ765" s="171">
        <v>111.9</v>
      </c>
      <c r="BA765" s="171">
        <v>111.5</v>
      </c>
      <c r="BB765" s="171">
        <v>112.1</v>
      </c>
      <c r="BC765" s="171">
        <v>112.1</v>
      </c>
      <c r="BD765" s="171">
        <v>112</v>
      </c>
      <c r="BE765" s="171">
        <v>113</v>
      </c>
      <c r="BF765" s="171">
        <v>113.8</v>
      </c>
      <c r="BG765" s="171">
        <v>116.9</v>
      </c>
      <c r="BH765" s="171">
        <v>116.3</v>
      </c>
      <c r="BI765" s="171">
        <v>115.9</v>
      </c>
      <c r="BJ765" s="171">
        <v>116.1</v>
      </c>
      <c r="BK765" s="171">
        <v>112.7</v>
      </c>
      <c r="BL765" s="171">
        <v>113.7</v>
      </c>
      <c r="BM765" s="171">
        <v>112.7</v>
      </c>
      <c r="BN765" s="171">
        <v>116.7</v>
      </c>
      <c r="BO765" s="171">
        <v>114.2</v>
      </c>
      <c r="BP765" s="171">
        <v>114.3</v>
      </c>
      <c r="BQ765" s="171">
        <v>114.7</v>
      </c>
      <c r="BR765" s="171">
        <v>110.7</v>
      </c>
      <c r="BS765" s="171">
        <v>110.2</v>
      </c>
      <c r="BT765" s="171">
        <v>114.1</v>
      </c>
      <c r="BU765" s="171">
        <v>114.1</v>
      </c>
      <c r="BV765" s="171">
        <v>112.5</v>
      </c>
      <c r="BW765" s="171">
        <v>112.5</v>
      </c>
      <c r="BX765" s="171">
        <v>113.7</v>
      </c>
      <c r="BY765" s="171">
        <v>113.7</v>
      </c>
      <c r="BZ765" s="171">
        <v>113.8</v>
      </c>
      <c r="CA765" s="171">
        <v>118</v>
      </c>
      <c r="CB765" s="171">
        <v>119</v>
      </c>
      <c r="CC765" s="171">
        <v>118.1</v>
      </c>
      <c r="CD765" s="171">
        <v>118.1</v>
      </c>
      <c r="CE765" s="171">
        <v>118.1</v>
      </c>
      <c r="CF765" s="171">
        <v>118.1</v>
      </c>
      <c r="CG765" s="171">
        <v>119.2</v>
      </c>
      <c r="CH765" s="171">
        <v>119.2</v>
      </c>
      <c r="CI765" s="171">
        <v>120.4</v>
      </c>
      <c r="CJ765" s="171">
        <v>119.9</v>
      </c>
      <c r="CK765" s="171">
        <v>127.5</v>
      </c>
      <c r="CL765" s="171">
        <v>127.9</v>
      </c>
      <c r="CM765" s="171">
        <v>127.9</v>
      </c>
      <c r="CN765" s="171">
        <v>128</v>
      </c>
      <c r="CO765" s="171">
        <v>128</v>
      </c>
      <c r="CP765" s="171">
        <v>128</v>
      </c>
      <c r="CQ765" s="171">
        <v>128</v>
      </c>
      <c r="CR765" s="171">
        <v>128.30000000000001</v>
      </c>
      <c r="CS765" s="171">
        <v>128.30000000000001</v>
      </c>
      <c r="CT765" s="171">
        <v>128.4</v>
      </c>
      <c r="CU765" s="171">
        <v>128.4</v>
      </c>
      <c r="CV765" s="171">
        <v>128.4</v>
      </c>
      <c r="CW765" s="171">
        <v>128.30000000000001</v>
      </c>
      <c r="CX765" s="171">
        <v>124.2</v>
      </c>
      <c r="CY765" s="171">
        <v>124.2</v>
      </c>
      <c r="CZ765" s="171">
        <v>124.7</v>
      </c>
      <c r="DA765" s="171">
        <v>124.7</v>
      </c>
      <c r="DB765" s="171">
        <v>125.2</v>
      </c>
      <c r="DC765" s="171">
        <v>125.2</v>
      </c>
      <c r="DD765" s="171">
        <v>123.3</v>
      </c>
      <c r="DE765" s="171">
        <v>123.3</v>
      </c>
      <c r="DF765" s="171">
        <v>120</v>
      </c>
      <c r="DG765" s="171">
        <v>120.4</v>
      </c>
      <c r="DH765" s="171">
        <v>123.6</v>
      </c>
      <c r="DI765" s="171">
        <v>124</v>
      </c>
      <c r="DJ765" s="171">
        <v>124</v>
      </c>
      <c r="DK765" s="171">
        <v>124.1</v>
      </c>
      <c r="DL765" s="171">
        <v>127</v>
      </c>
      <c r="DM765" s="171">
        <v>127</v>
      </c>
      <c r="DN765" s="171">
        <v>128.69999999999999</v>
      </c>
      <c r="DO765" s="171">
        <v>128.6</v>
      </c>
      <c r="DP765" s="171">
        <v>124.7</v>
      </c>
      <c r="DQ765" s="171">
        <v>123.9</v>
      </c>
      <c r="DR765" s="171">
        <v>125.9</v>
      </c>
      <c r="DS765" s="171">
        <v>125.9</v>
      </c>
      <c r="DT765" s="171">
        <v>129.80000000000001</v>
      </c>
    </row>
    <row r="766" spans="1:124" x14ac:dyDescent="0.25">
      <c r="A766" s="169" t="s">
        <v>1924</v>
      </c>
      <c r="B766" s="169" t="s">
        <v>1925</v>
      </c>
      <c r="C766" s="170">
        <v>2.477E-2</v>
      </c>
      <c r="D766" s="171">
        <v>101.6</v>
      </c>
      <c r="E766" s="171">
        <v>101.7</v>
      </c>
      <c r="F766" s="171">
        <v>101.5</v>
      </c>
      <c r="G766" s="171">
        <v>101.7</v>
      </c>
      <c r="H766" s="171">
        <v>102.4</v>
      </c>
      <c r="I766" s="171">
        <v>102.7</v>
      </c>
      <c r="J766" s="171">
        <v>102.5</v>
      </c>
      <c r="K766" s="171">
        <v>102.4</v>
      </c>
      <c r="L766" s="171">
        <v>102.4</v>
      </c>
      <c r="M766" s="171">
        <v>102.9</v>
      </c>
      <c r="N766" s="171">
        <v>102.7</v>
      </c>
      <c r="O766" s="171">
        <v>103.7</v>
      </c>
      <c r="P766" s="171">
        <v>104.5</v>
      </c>
      <c r="Q766" s="171">
        <v>108</v>
      </c>
      <c r="R766" s="171">
        <v>108.5</v>
      </c>
      <c r="S766" s="171">
        <v>108.3</v>
      </c>
      <c r="T766" s="171">
        <v>108.8</v>
      </c>
      <c r="U766" s="171">
        <v>108.9</v>
      </c>
      <c r="V766" s="171">
        <v>114.8</v>
      </c>
      <c r="W766" s="171">
        <v>116.6</v>
      </c>
      <c r="X766" s="171">
        <v>116.4</v>
      </c>
      <c r="Y766" s="171">
        <v>116.3</v>
      </c>
      <c r="Z766" s="171">
        <v>117.9</v>
      </c>
      <c r="AA766" s="171">
        <v>117.9</v>
      </c>
      <c r="AB766" s="171">
        <v>117.1</v>
      </c>
      <c r="AC766" s="171">
        <v>118.4</v>
      </c>
      <c r="AD766" s="171">
        <v>118.2</v>
      </c>
      <c r="AE766" s="171">
        <v>116.5</v>
      </c>
      <c r="AF766" s="171">
        <v>119</v>
      </c>
      <c r="AG766" s="171">
        <v>118.4</v>
      </c>
      <c r="AH766" s="171">
        <v>118.6</v>
      </c>
      <c r="AI766" s="171">
        <v>120.3</v>
      </c>
      <c r="AJ766" s="171">
        <v>120.2</v>
      </c>
      <c r="AK766" s="171">
        <v>119.9</v>
      </c>
      <c r="AL766" s="171">
        <v>116.1</v>
      </c>
      <c r="AM766" s="171">
        <v>112.6</v>
      </c>
      <c r="AN766" s="171">
        <v>113.5</v>
      </c>
      <c r="AO766" s="171">
        <v>113.6</v>
      </c>
      <c r="AP766" s="171">
        <v>113.6</v>
      </c>
      <c r="AQ766" s="171">
        <v>114.1</v>
      </c>
      <c r="AR766" s="171">
        <v>113.9</v>
      </c>
      <c r="AS766" s="171">
        <v>114</v>
      </c>
      <c r="AT766" s="171">
        <v>114</v>
      </c>
      <c r="AU766" s="171">
        <v>114.3</v>
      </c>
      <c r="AV766" s="171">
        <v>112.1</v>
      </c>
      <c r="AW766" s="171">
        <v>111.8</v>
      </c>
      <c r="AX766" s="171">
        <v>111.8</v>
      </c>
      <c r="AY766" s="171">
        <v>111.7</v>
      </c>
      <c r="AZ766" s="171">
        <v>110.5</v>
      </c>
      <c r="BA766" s="171">
        <v>110.7</v>
      </c>
      <c r="BB766" s="171">
        <v>111.6</v>
      </c>
      <c r="BC766" s="171">
        <v>112</v>
      </c>
      <c r="BD766" s="171">
        <v>112.8</v>
      </c>
      <c r="BE766" s="171">
        <v>112.7</v>
      </c>
      <c r="BF766" s="171">
        <v>112.2</v>
      </c>
      <c r="BG766" s="171">
        <v>112.6</v>
      </c>
      <c r="BH766" s="171">
        <v>115.2</v>
      </c>
      <c r="BI766" s="171">
        <v>114.6</v>
      </c>
      <c r="BJ766" s="171">
        <v>114.4</v>
      </c>
      <c r="BK766" s="171">
        <v>111.9</v>
      </c>
      <c r="BL766" s="171">
        <v>112</v>
      </c>
      <c r="BM766" s="171">
        <v>111.9</v>
      </c>
      <c r="BN766" s="171">
        <v>111.7</v>
      </c>
      <c r="BO766" s="171">
        <v>111</v>
      </c>
      <c r="BP766" s="171">
        <v>110.1</v>
      </c>
      <c r="BQ766" s="171">
        <v>110.1</v>
      </c>
      <c r="BR766" s="171">
        <v>107.5</v>
      </c>
      <c r="BS766" s="171">
        <v>107.5</v>
      </c>
      <c r="BT766" s="171">
        <v>107.6</v>
      </c>
      <c r="BU766" s="171">
        <v>107.9</v>
      </c>
      <c r="BV766" s="171">
        <v>107.9</v>
      </c>
      <c r="BW766" s="171">
        <v>107.9</v>
      </c>
      <c r="BX766" s="171">
        <v>111.3</v>
      </c>
      <c r="BY766" s="171">
        <v>111.4</v>
      </c>
      <c r="BZ766" s="171">
        <v>111.3</v>
      </c>
      <c r="CA766" s="171">
        <v>113.6</v>
      </c>
      <c r="CB766" s="171">
        <v>114.9</v>
      </c>
      <c r="CC766" s="171">
        <v>114.5</v>
      </c>
      <c r="CD766" s="171">
        <v>115.5</v>
      </c>
      <c r="CE766" s="171">
        <v>115.5</v>
      </c>
      <c r="CF766" s="171">
        <v>116.7</v>
      </c>
      <c r="CG766" s="171">
        <v>116.6</v>
      </c>
      <c r="CH766" s="171">
        <v>116.4</v>
      </c>
      <c r="CI766" s="171">
        <v>117.2</v>
      </c>
      <c r="CJ766" s="171">
        <v>117</v>
      </c>
      <c r="CK766" s="171">
        <v>117.4</v>
      </c>
      <c r="CL766" s="171">
        <v>117.4</v>
      </c>
      <c r="CM766" s="171">
        <v>117.1</v>
      </c>
      <c r="CN766" s="171">
        <v>117.6</v>
      </c>
      <c r="CO766" s="171">
        <v>116.1</v>
      </c>
      <c r="CP766" s="171">
        <v>116.3</v>
      </c>
      <c r="CQ766" s="171">
        <v>116.6</v>
      </c>
      <c r="CR766" s="171">
        <v>116.6</v>
      </c>
      <c r="CS766" s="171">
        <v>115.5</v>
      </c>
      <c r="CT766" s="171">
        <v>117.7</v>
      </c>
      <c r="CU766" s="171">
        <v>117.7</v>
      </c>
      <c r="CV766" s="171">
        <v>117.7</v>
      </c>
      <c r="CW766" s="171">
        <v>117.7</v>
      </c>
      <c r="CX766" s="171">
        <v>117.7</v>
      </c>
      <c r="CY766" s="171">
        <v>118.1</v>
      </c>
      <c r="CZ766" s="171">
        <v>120.5</v>
      </c>
      <c r="DA766" s="171">
        <v>120.9</v>
      </c>
      <c r="DB766" s="171">
        <v>121.8</v>
      </c>
      <c r="DC766" s="171">
        <v>123.2</v>
      </c>
      <c r="DD766" s="171">
        <v>123.1</v>
      </c>
      <c r="DE766" s="171">
        <v>123.1</v>
      </c>
      <c r="DF766" s="171">
        <v>123.7</v>
      </c>
      <c r="DG766" s="171">
        <v>124</v>
      </c>
      <c r="DH766" s="171">
        <v>124.3</v>
      </c>
      <c r="DI766" s="171">
        <v>124.3</v>
      </c>
      <c r="DJ766" s="171">
        <v>124.3</v>
      </c>
      <c r="DK766" s="171">
        <v>124.1</v>
      </c>
      <c r="DL766" s="171">
        <v>124.2</v>
      </c>
      <c r="DM766" s="171">
        <v>123</v>
      </c>
      <c r="DN766" s="171">
        <v>122.3</v>
      </c>
      <c r="DO766" s="171">
        <v>122.7</v>
      </c>
      <c r="DP766" s="171">
        <v>123.4</v>
      </c>
      <c r="DQ766" s="171">
        <v>123.2</v>
      </c>
      <c r="DR766" s="171">
        <v>124.5</v>
      </c>
      <c r="DS766" s="171">
        <v>124.7</v>
      </c>
      <c r="DT766" s="171">
        <v>124.7</v>
      </c>
    </row>
    <row r="767" spans="1:124" x14ac:dyDescent="0.25">
      <c r="A767" s="169" t="s">
        <v>1926</v>
      </c>
      <c r="B767" s="169" t="s">
        <v>1927</v>
      </c>
      <c r="C767" s="170">
        <v>1.044E-2</v>
      </c>
      <c r="D767" s="171">
        <v>103.2</v>
      </c>
      <c r="E767" s="171">
        <v>104.6</v>
      </c>
      <c r="F767" s="171">
        <v>102.2</v>
      </c>
      <c r="G767" s="171">
        <v>105.6</v>
      </c>
      <c r="H767" s="171">
        <v>104.5</v>
      </c>
      <c r="I767" s="171">
        <v>106.5</v>
      </c>
      <c r="J767" s="171">
        <v>106.6</v>
      </c>
      <c r="K767" s="171">
        <v>105.8</v>
      </c>
      <c r="L767" s="171">
        <v>107.9</v>
      </c>
      <c r="M767" s="171">
        <v>108.6</v>
      </c>
      <c r="N767" s="171">
        <v>107.9</v>
      </c>
      <c r="O767" s="171">
        <v>104.6</v>
      </c>
      <c r="P767" s="171">
        <v>116.2</v>
      </c>
      <c r="Q767" s="171">
        <v>114.8</v>
      </c>
      <c r="R767" s="171">
        <v>109</v>
      </c>
      <c r="S767" s="171">
        <v>114.2</v>
      </c>
      <c r="T767" s="171">
        <v>111.2</v>
      </c>
      <c r="U767" s="171">
        <v>112.1</v>
      </c>
      <c r="V767" s="171">
        <v>114.8</v>
      </c>
      <c r="W767" s="171">
        <v>115.3</v>
      </c>
      <c r="X767" s="171">
        <v>115.4</v>
      </c>
      <c r="Y767" s="171">
        <v>113.8</v>
      </c>
      <c r="Z767" s="171">
        <v>114.8</v>
      </c>
      <c r="AA767" s="171">
        <v>116.6</v>
      </c>
      <c r="AB767" s="171">
        <v>117.4</v>
      </c>
      <c r="AC767" s="171">
        <v>117.3</v>
      </c>
      <c r="AD767" s="171">
        <v>118.4</v>
      </c>
      <c r="AE767" s="171">
        <v>119</v>
      </c>
      <c r="AF767" s="171">
        <v>118.2</v>
      </c>
      <c r="AG767" s="171">
        <v>117.8</v>
      </c>
      <c r="AH767" s="171">
        <v>116.7</v>
      </c>
      <c r="AI767" s="171">
        <v>115.2</v>
      </c>
      <c r="AJ767" s="171">
        <v>119.5</v>
      </c>
      <c r="AK767" s="171">
        <v>115</v>
      </c>
      <c r="AL767" s="171">
        <v>115.8</v>
      </c>
      <c r="AM767" s="171">
        <v>118.9</v>
      </c>
      <c r="AN767" s="171">
        <v>118.6</v>
      </c>
      <c r="AO767" s="171">
        <v>117.1</v>
      </c>
      <c r="AP767" s="171">
        <v>119.1</v>
      </c>
      <c r="AQ767" s="171">
        <v>120.6</v>
      </c>
      <c r="AR767" s="171">
        <v>116.8</v>
      </c>
      <c r="AS767" s="171">
        <v>118.2</v>
      </c>
      <c r="AT767" s="171">
        <v>119.4</v>
      </c>
      <c r="AU767" s="171">
        <v>118.2</v>
      </c>
      <c r="AV767" s="171">
        <v>120</v>
      </c>
      <c r="AW767" s="171">
        <v>119.1</v>
      </c>
      <c r="AX767" s="171">
        <v>119</v>
      </c>
      <c r="AY767" s="171">
        <v>119.5</v>
      </c>
      <c r="AZ767" s="171">
        <v>118.2</v>
      </c>
      <c r="BA767" s="171">
        <v>116.1</v>
      </c>
      <c r="BB767" s="171">
        <v>119.9</v>
      </c>
      <c r="BC767" s="171">
        <v>120</v>
      </c>
      <c r="BD767" s="171">
        <v>119.6</v>
      </c>
      <c r="BE767" s="171">
        <v>117.1</v>
      </c>
      <c r="BF767" s="171">
        <v>118</v>
      </c>
      <c r="BG767" s="171">
        <v>118</v>
      </c>
      <c r="BH767" s="171">
        <v>120.1</v>
      </c>
      <c r="BI767" s="171">
        <v>119.6</v>
      </c>
      <c r="BJ767" s="171">
        <v>119.6</v>
      </c>
      <c r="BK767" s="171">
        <v>117.8</v>
      </c>
      <c r="BL767" s="171">
        <v>117.6</v>
      </c>
      <c r="BM767" s="171">
        <v>117.7</v>
      </c>
      <c r="BN767" s="171">
        <v>118.1</v>
      </c>
      <c r="BO767" s="171">
        <v>116.6</v>
      </c>
      <c r="BP767" s="171">
        <v>112.5</v>
      </c>
      <c r="BQ767" s="171">
        <v>111.9</v>
      </c>
      <c r="BR767" s="171">
        <v>112.8</v>
      </c>
      <c r="BS767" s="171">
        <v>112.2</v>
      </c>
      <c r="BT767" s="171">
        <v>114.4</v>
      </c>
      <c r="BU767" s="171">
        <v>112.5</v>
      </c>
      <c r="BV767" s="171">
        <v>114.1</v>
      </c>
      <c r="BW767" s="171">
        <v>113.3</v>
      </c>
      <c r="BX767" s="171">
        <v>110.9</v>
      </c>
      <c r="BY767" s="171">
        <v>112.7</v>
      </c>
      <c r="BZ767" s="171">
        <v>113.2</v>
      </c>
      <c r="CA767" s="171">
        <v>112.9</v>
      </c>
      <c r="CB767" s="171">
        <v>112.4</v>
      </c>
      <c r="CC767" s="171">
        <v>115.2</v>
      </c>
      <c r="CD767" s="171">
        <v>115.8</v>
      </c>
      <c r="CE767" s="171">
        <v>115.9</v>
      </c>
      <c r="CF767" s="171">
        <v>115.9</v>
      </c>
      <c r="CG767" s="171">
        <v>115.9</v>
      </c>
      <c r="CH767" s="171">
        <v>115.9</v>
      </c>
      <c r="CI767" s="171">
        <v>115.9</v>
      </c>
      <c r="CJ767" s="171">
        <v>115.9</v>
      </c>
      <c r="CK767" s="171">
        <v>115.9</v>
      </c>
      <c r="CL767" s="171">
        <v>115.9</v>
      </c>
      <c r="CM767" s="171">
        <v>114.8</v>
      </c>
      <c r="CN767" s="171">
        <v>114.8</v>
      </c>
      <c r="CO767" s="171">
        <v>115.6</v>
      </c>
      <c r="CP767" s="171">
        <v>116.4</v>
      </c>
      <c r="CQ767" s="171">
        <v>116.4</v>
      </c>
      <c r="CR767" s="171">
        <v>116.4</v>
      </c>
      <c r="CS767" s="171">
        <v>116.4</v>
      </c>
      <c r="CT767" s="171">
        <v>117.5</v>
      </c>
      <c r="CU767" s="171">
        <v>117.4</v>
      </c>
      <c r="CV767" s="171">
        <v>117.4</v>
      </c>
      <c r="CW767" s="171">
        <v>117.7</v>
      </c>
      <c r="CX767" s="171">
        <v>117.7</v>
      </c>
      <c r="CY767" s="171">
        <v>117.6</v>
      </c>
      <c r="CZ767" s="171">
        <v>117.5</v>
      </c>
      <c r="DA767" s="171">
        <v>117.5</v>
      </c>
      <c r="DB767" s="171">
        <v>119.3</v>
      </c>
      <c r="DC767" s="171">
        <v>117.9</v>
      </c>
      <c r="DD767" s="171">
        <v>119.1</v>
      </c>
      <c r="DE767" s="171">
        <v>119.1</v>
      </c>
      <c r="DF767" s="171">
        <v>119.1</v>
      </c>
      <c r="DG767" s="171">
        <v>119.1</v>
      </c>
      <c r="DH767" s="171">
        <v>119.1</v>
      </c>
      <c r="DI767" s="171">
        <v>119.5</v>
      </c>
      <c r="DJ767" s="171">
        <v>119.5</v>
      </c>
      <c r="DK767" s="171">
        <v>120.2</v>
      </c>
      <c r="DL767" s="171">
        <v>119.2</v>
      </c>
      <c r="DM767" s="171">
        <v>119.2</v>
      </c>
      <c r="DN767" s="171">
        <v>120.5</v>
      </c>
      <c r="DO767" s="171">
        <v>120.5</v>
      </c>
      <c r="DP767" s="171">
        <v>120.8</v>
      </c>
      <c r="DQ767" s="171">
        <v>120.8</v>
      </c>
      <c r="DR767" s="171">
        <v>120.8</v>
      </c>
      <c r="DS767" s="171">
        <v>120.8</v>
      </c>
      <c r="DT767" s="171">
        <v>121</v>
      </c>
    </row>
    <row r="768" spans="1:124" x14ac:dyDescent="0.25">
      <c r="A768" s="169" t="s">
        <v>1928</v>
      </c>
      <c r="B768" s="169" t="s">
        <v>1929</v>
      </c>
      <c r="C768" s="170">
        <v>0.11948</v>
      </c>
      <c r="D768" s="171">
        <v>100.5</v>
      </c>
      <c r="E768" s="171">
        <v>100.9</v>
      </c>
      <c r="F768" s="171">
        <v>100.9</v>
      </c>
      <c r="G768" s="171">
        <v>100.9</v>
      </c>
      <c r="H768" s="171">
        <v>100.9</v>
      </c>
      <c r="I768" s="171">
        <v>100.9</v>
      </c>
      <c r="J768" s="171">
        <v>100.9</v>
      </c>
      <c r="K768" s="171">
        <v>100.9</v>
      </c>
      <c r="L768" s="171">
        <v>102.2</v>
      </c>
      <c r="M768" s="171">
        <v>102.2</v>
      </c>
      <c r="N768" s="171">
        <v>102.2</v>
      </c>
      <c r="O768" s="171">
        <v>106.9</v>
      </c>
      <c r="P768" s="171">
        <v>106.9</v>
      </c>
      <c r="Q768" s="171">
        <v>105.6</v>
      </c>
      <c r="R768" s="171">
        <v>105.6</v>
      </c>
      <c r="S768" s="171">
        <v>105.6</v>
      </c>
      <c r="T768" s="171">
        <v>105.1</v>
      </c>
      <c r="U768" s="171">
        <v>106.9</v>
      </c>
      <c r="V768" s="171">
        <v>103.4</v>
      </c>
      <c r="W768" s="171">
        <v>103.4</v>
      </c>
      <c r="X768" s="171">
        <v>103.4</v>
      </c>
      <c r="Y768" s="171">
        <v>103.4</v>
      </c>
      <c r="Z768" s="171">
        <v>103.4</v>
      </c>
      <c r="AA768" s="171">
        <v>103.4</v>
      </c>
      <c r="AB768" s="171">
        <v>103.4</v>
      </c>
      <c r="AC768" s="171">
        <v>103.4</v>
      </c>
      <c r="AD768" s="171">
        <v>103.4</v>
      </c>
      <c r="AE768" s="171">
        <v>103.4</v>
      </c>
      <c r="AF768" s="171">
        <v>103.4</v>
      </c>
      <c r="AG768" s="171">
        <v>106.1</v>
      </c>
      <c r="AH768" s="171">
        <v>106.1</v>
      </c>
      <c r="AI768" s="171">
        <v>106.1</v>
      </c>
      <c r="AJ768" s="171">
        <v>106.1</v>
      </c>
      <c r="AK768" s="171">
        <v>106.1</v>
      </c>
      <c r="AL768" s="171">
        <v>110.3</v>
      </c>
      <c r="AM768" s="171">
        <v>110.3</v>
      </c>
      <c r="AN768" s="171">
        <v>110.3</v>
      </c>
      <c r="AO768" s="171">
        <v>110.3</v>
      </c>
      <c r="AP768" s="171">
        <v>110.3</v>
      </c>
      <c r="AQ768" s="171">
        <v>109.2</v>
      </c>
      <c r="AR768" s="171">
        <v>109.2</v>
      </c>
      <c r="AS768" s="171">
        <v>109.2</v>
      </c>
      <c r="AT768" s="171">
        <v>104.8</v>
      </c>
      <c r="AU768" s="171">
        <v>104.8</v>
      </c>
      <c r="AV768" s="171">
        <v>92.7</v>
      </c>
      <c r="AW768" s="171">
        <v>92.7</v>
      </c>
      <c r="AX768" s="171">
        <v>92.7</v>
      </c>
      <c r="AY768" s="171">
        <v>92.7</v>
      </c>
      <c r="AZ768" s="171">
        <v>92.7</v>
      </c>
      <c r="BA768" s="171">
        <v>92.7</v>
      </c>
      <c r="BB768" s="171">
        <v>92.7</v>
      </c>
      <c r="BC768" s="171">
        <v>85.4</v>
      </c>
      <c r="BD768" s="171">
        <v>85.4</v>
      </c>
      <c r="BE768" s="171">
        <v>85.4</v>
      </c>
      <c r="BF768" s="171">
        <v>85.4</v>
      </c>
      <c r="BG768" s="171">
        <v>85.4</v>
      </c>
      <c r="BH768" s="171">
        <v>85.4</v>
      </c>
      <c r="BI768" s="171">
        <v>85.9</v>
      </c>
      <c r="BJ768" s="171">
        <v>90.7</v>
      </c>
      <c r="BK768" s="171">
        <v>88.5</v>
      </c>
      <c r="BL768" s="171">
        <v>90.2</v>
      </c>
      <c r="BM768" s="171">
        <v>88.4</v>
      </c>
      <c r="BN768" s="171">
        <v>90.8</v>
      </c>
      <c r="BO768" s="171">
        <v>85.4</v>
      </c>
      <c r="BP768" s="171">
        <v>90.2</v>
      </c>
      <c r="BQ768" s="171">
        <v>87.9</v>
      </c>
      <c r="BR768" s="171">
        <v>89</v>
      </c>
      <c r="BS768" s="171">
        <v>89</v>
      </c>
      <c r="BT768" s="171">
        <v>83.9</v>
      </c>
      <c r="BU768" s="171">
        <v>90.2</v>
      </c>
      <c r="BV768" s="171">
        <v>90.2</v>
      </c>
      <c r="BW768" s="171">
        <v>83.9</v>
      </c>
      <c r="BX768" s="171">
        <v>87.9</v>
      </c>
      <c r="BY768" s="171">
        <v>83.9</v>
      </c>
      <c r="BZ768" s="171">
        <v>83.9</v>
      </c>
      <c r="CA768" s="171">
        <v>84.5</v>
      </c>
      <c r="CB768" s="171">
        <v>89.6</v>
      </c>
      <c r="CC768" s="171">
        <v>92</v>
      </c>
      <c r="CD768" s="171">
        <v>89.7</v>
      </c>
      <c r="CE768" s="171">
        <v>89.7</v>
      </c>
      <c r="CF768" s="171">
        <v>90.9</v>
      </c>
      <c r="CG768" s="171">
        <v>90.9</v>
      </c>
      <c r="CH768" s="171">
        <v>92.7</v>
      </c>
      <c r="CI768" s="171">
        <v>92.7</v>
      </c>
      <c r="CJ768" s="171">
        <v>92.7</v>
      </c>
      <c r="CK768" s="171">
        <v>92.7</v>
      </c>
      <c r="CL768" s="171">
        <v>92.7</v>
      </c>
      <c r="CM768" s="171">
        <v>94.5</v>
      </c>
      <c r="CN768" s="171">
        <v>93.9</v>
      </c>
      <c r="CO768" s="171">
        <v>95.6</v>
      </c>
      <c r="CP768" s="171">
        <v>93.9</v>
      </c>
      <c r="CQ768" s="171">
        <v>93.9</v>
      </c>
      <c r="CR768" s="171">
        <v>95.6</v>
      </c>
      <c r="CS768" s="171">
        <v>94.4</v>
      </c>
      <c r="CT768" s="171">
        <v>96.5</v>
      </c>
      <c r="CU768" s="171">
        <v>96.5</v>
      </c>
      <c r="CV768" s="171">
        <v>96.5</v>
      </c>
      <c r="CW768" s="171">
        <v>96.5</v>
      </c>
      <c r="CX768" s="171">
        <v>96.2</v>
      </c>
      <c r="CY768" s="171">
        <v>96.2</v>
      </c>
      <c r="CZ768" s="171">
        <v>94.4</v>
      </c>
      <c r="DA768" s="171">
        <v>96.2</v>
      </c>
      <c r="DB768" s="171">
        <v>94.4</v>
      </c>
      <c r="DC768" s="171">
        <v>94.4</v>
      </c>
      <c r="DD768" s="171">
        <v>94.4</v>
      </c>
      <c r="DE768" s="171">
        <v>95.5</v>
      </c>
      <c r="DF768" s="171">
        <v>95.5</v>
      </c>
      <c r="DG768" s="171">
        <v>97.8</v>
      </c>
      <c r="DH768" s="171">
        <v>97.8</v>
      </c>
      <c r="DI768" s="171">
        <v>97.3</v>
      </c>
      <c r="DJ768" s="171">
        <v>98.6</v>
      </c>
      <c r="DK768" s="171">
        <v>106.9</v>
      </c>
      <c r="DL768" s="171">
        <v>106.3</v>
      </c>
      <c r="DM768" s="171">
        <v>106.9</v>
      </c>
      <c r="DN768" s="171">
        <v>106.9</v>
      </c>
      <c r="DO768" s="171">
        <v>106.9</v>
      </c>
      <c r="DP768" s="171">
        <v>106.3</v>
      </c>
      <c r="DQ768" s="171">
        <v>106.9</v>
      </c>
      <c r="DR768" s="171">
        <v>109</v>
      </c>
      <c r="DS768" s="171">
        <v>109</v>
      </c>
      <c r="DT768" s="171">
        <v>109</v>
      </c>
    </row>
    <row r="769" spans="1:124" x14ac:dyDescent="0.25">
      <c r="A769" s="169" t="s">
        <v>1930</v>
      </c>
      <c r="B769" s="169" t="s">
        <v>1931</v>
      </c>
      <c r="C769" s="170">
        <v>0.37079000000000001</v>
      </c>
      <c r="D769" s="171">
        <v>103.9</v>
      </c>
      <c r="E769" s="171">
        <v>104.1</v>
      </c>
      <c r="F769" s="171">
        <v>103.5</v>
      </c>
      <c r="G769" s="171">
        <v>104.7</v>
      </c>
      <c r="H769" s="171">
        <v>106.3</v>
      </c>
      <c r="I769" s="171">
        <v>103.9</v>
      </c>
      <c r="J769" s="171">
        <v>106.1</v>
      </c>
      <c r="K769" s="171">
        <v>104.5</v>
      </c>
      <c r="L769" s="171">
        <v>104.8</v>
      </c>
      <c r="M769" s="171">
        <v>105</v>
      </c>
      <c r="N769" s="171">
        <v>105.5</v>
      </c>
      <c r="O769" s="171">
        <v>107.5</v>
      </c>
      <c r="P769" s="171">
        <v>107</v>
      </c>
      <c r="Q769" s="171">
        <v>105.8</v>
      </c>
      <c r="R769" s="171">
        <v>103.2</v>
      </c>
      <c r="S769" s="171">
        <v>91.7</v>
      </c>
      <c r="T769" s="171">
        <v>88.4</v>
      </c>
      <c r="U769" s="171">
        <v>87.9</v>
      </c>
      <c r="V769" s="171">
        <v>91.1</v>
      </c>
      <c r="W769" s="171">
        <v>90.4</v>
      </c>
      <c r="X769" s="171">
        <v>93.1</v>
      </c>
      <c r="Y769" s="171">
        <v>90.5</v>
      </c>
      <c r="Z769" s="171">
        <v>90.5</v>
      </c>
      <c r="AA769" s="171">
        <v>90.9</v>
      </c>
      <c r="AB769" s="171">
        <v>86.3</v>
      </c>
      <c r="AC769" s="171">
        <v>84.3</v>
      </c>
      <c r="AD769" s="171">
        <v>87.8</v>
      </c>
      <c r="AE769" s="171">
        <v>84.7</v>
      </c>
      <c r="AF769" s="171">
        <v>85.7</v>
      </c>
      <c r="AG769" s="171">
        <v>87.3</v>
      </c>
      <c r="AH769" s="171">
        <v>92.2</v>
      </c>
      <c r="AI769" s="171">
        <v>92.9</v>
      </c>
      <c r="AJ769" s="171">
        <v>94.1</v>
      </c>
      <c r="AK769" s="171">
        <v>92.2</v>
      </c>
      <c r="AL769" s="171">
        <v>93.8</v>
      </c>
      <c r="AM769" s="171">
        <v>92.7</v>
      </c>
      <c r="AN769" s="171">
        <v>89.3</v>
      </c>
      <c r="AO769" s="171">
        <v>90.9</v>
      </c>
      <c r="AP769" s="171">
        <v>88.7</v>
      </c>
      <c r="AQ769" s="171">
        <v>88</v>
      </c>
      <c r="AR769" s="171">
        <v>88.6</v>
      </c>
      <c r="AS769" s="171">
        <v>86.6</v>
      </c>
      <c r="AT769" s="171">
        <v>93.3</v>
      </c>
      <c r="AU769" s="171">
        <v>93.1</v>
      </c>
      <c r="AV769" s="171">
        <v>90.9</v>
      </c>
      <c r="AW769" s="171">
        <v>87.7</v>
      </c>
      <c r="AX769" s="171">
        <v>88.4</v>
      </c>
      <c r="AY769" s="171">
        <v>89.3</v>
      </c>
      <c r="AZ769" s="171">
        <v>83</v>
      </c>
      <c r="BA769" s="171">
        <v>82.4</v>
      </c>
      <c r="BB769" s="171">
        <v>84</v>
      </c>
      <c r="BC769" s="171">
        <v>80.3</v>
      </c>
      <c r="BD769" s="171">
        <v>80.3</v>
      </c>
      <c r="BE769" s="171">
        <v>80.099999999999994</v>
      </c>
      <c r="BF769" s="171">
        <v>80.099999999999994</v>
      </c>
      <c r="BG769" s="171">
        <v>76.8</v>
      </c>
      <c r="BH769" s="171">
        <v>76.7</v>
      </c>
      <c r="BI769" s="171">
        <v>76.599999999999994</v>
      </c>
      <c r="BJ769" s="171">
        <v>76.8</v>
      </c>
      <c r="BK769" s="171">
        <v>77.5</v>
      </c>
      <c r="BL769" s="171">
        <v>76.3</v>
      </c>
      <c r="BM769" s="171">
        <v>76.2</v>
      </c>
      <c r="BN769" s="171">
        <v>76.099999999999994</v>
      </c>
      <c r="BO769" s="171">
        <v>76.099999999999994</v>
      </c>
      <c r="BP769" s="171">
        <v>75</v>
      </c>
      <c r="BQ769" s="171">
        <v>75.599999999999994</v>
      </c>
      <c r="BR769" s="171">
        <v>74</v>
      </c>
      <c r="BS769" s="171">
        <v>74.599999999999994</v>
      </c>
      <c r="BT769" s="171">
        <v>74</v>
      </c>
      <c r="BU769" s="171">
        <v>74</v>
      </c>
      <c r="BV769" s="171">
        <v>73.8</v>
      </c>
      <c r="BW769" s="171">
        <v>73.900000000000006</v>
      </c>
      <c r="BX769" s="171">
        <v>74.400000000000006</v>
      </c>
      <c r="BY769" s="171">
        <v>73.8</v>
      </c>
      <c r="BZ769" s="171">
        <v>74.099999999999994</v>
      </c>
      <c r="CA769" s="171">
        <v>75.2</v>
      </c>
      <c r="CB769" s="171">
        <v>75.8</v>
      </c>
      <c r="CC769" s="171">
        <v>76.599999999999994</v>
      </c>
      <c r="CD769" s="171">
        <v>76.5</v>
      </c>
      <c r="CE769" s="171">
        <v>76.5</v>
      </c>
      <c r="CF769" s="171">
        <v>75.5</v>
      </c>
      <c r="CG769" s="171">
        <v>75.7</v>
      </c>
      <c r="CH769" s="171">
        <v>77</v>
      </c>
      <c r="CI769" s="171">
        <v>77.099999999999994</v>
      </c>
      <c r="CJ769" s="171">
        <v>76.900000000000006</v>
      </c>
      <c r="CK769" s="171">
        <v>76.7</v>
      </c>
      <c r="CL769" s="171">
        <v>74.5</v>
      </c>
      <c r="CM769" s="171">
        <v>74.5</v>
      </c>
      <c r="CN769" s="171">
        <v>74.5</v>
      </c>
      <c r="CO769" s="171">
        <v>74.2</v>
      </c>
      <c r="CP769" s="171">
        <v>74.2</v>
      </c>
      <c r="CQ769" s="171">
        <v>75.400000000000006</v>
      </c>
      <c r="CR769" s="171">
        <v>74.8</v>
      </c>
      <c r="CS769" s="171">
        <v>75.7</v>
      </c>
      <c r="CT769" s="171">
        <v>75</v>
      </c>
      <c r="CU769" s="171">
        <v>74.8</v>
      </c>
      <c r="CV769" s="171">
        <v>75</v>
      </c>
      <c r="CW769" s="171">
        <v>76.3</v>
      </c>
      <c r="CX769" s="171">
        <v>75.099999999999994</v>
      </c>
      <c r="CY769" s="171">
        <v>75.099999999999994</v>
      </c>
      <c r="CZ769" s="171">
        <v>75.599999999999994</v>
      </c>
      <c r="DA769" s="171">
        <v>75.3</v>
      </c>
      <c r="DB769" s="171">
        <v>75.3</v>
      </c>
      <c r="DC769" s="171">
        <v>75.599999999999994</v>
      </c>
      <c r="DD769" s="171">
        <v>75.8</v>
      </c>
      <c r="DE769" s="171">
        <v>76.599999999999994</v>
      </c>
      <c r="DF769" s="171">
        <v>76.599999999999994</v>
      </c>
      <c r="DG769" s="171">
        <v>76.599999999999994</v>
      </c>
      <c r="DH769" s="171">
        <v>76.8</v>
      </c>
      <c r="DI769" s="171">
        <v>77</v>
      </c>
      <c r="DJ769" s="171">
        <v>76.8</v>
      </c>
      <c r="DK769" s="171">
        <v>76.599999999999994</v>
      </c>
      <c r="DL769" s="171">
        <v>78.400000000000006</v>
      </c>
      <c r="DM769" s="171">
        <v>77.900000000000006</v>
      </c>
      <c r="DN769" s="171">
        <v>78.3</v>
      </c>
      <c r="DO769" s="171">
        <v>78.7</v>
      </c>
      <c r="DP769" s="171">
        <v>78.5</v>
      </c>
      <c r="DQ769" s="171">
        <v>79.400000000000006</v>
      </c>
      <c r="DR769" s="171">
        <v>79.400000000000006</v>
      </c>
      <c r="DS769" s="171">
        <v>79.7</v>
      </c>
      <c r="DT769" s="171">
        <v>80.5</v>
      </c>
    </row>
    <row r="770" spans="1:124" x14ac:dyDescent="0.25">
      <c r="A770" s="169" t="s">
        <v>1932</v>
      </c>
      <c r="B770" s="169" t="s">
        <v>1933</v>
      </c>
      <c r="C770" s="170">
        <v>6.4630000000000007E-2</v>
      </c>
      <c r="D770" s="171">
        <v>111.1</v>
      </c>
      <c r="E770" s="171">
        <v>111.5</v>
      </c>
      <c r="F770" s="171">
        <v>105.2</v>
      </c>
      <c r="G770" s="171">
        <v>109.5</v>
      </c>
      <c r="H770" s="171">
        <v>114.7</v>
      </c>
      <c r="I770" s="171">
        <v>118.7</v>
      </c>
      <c r="J770" s="171">
        <v>118.1</v>
      </c>
      <c r="K770" s="171">
        <v>115.1</v>
      </c>
      <c r="L770" s="171">
        <v>109.5</v>
      </c>
      <c r="M770" s="171">
        <v>110.5</v>
      </c>
      <c r="N770" s="171">
        <v>110.9</v>
      </c>
      <c r="O770" s="171">
        <v>119.9</v>
      </c>
      <c r="P770" s="171">
        <v>113.5</v>
      </c>
      <c r="Q770" s="171">
        <v>113.6</v>
      </c>
      <c r="R770" s="171">
        <v>111.2</v>
      </c>
      <c r="S770" s="171">
        <v>111.7</v>
      </c>
      <c r="T770" s="171">
        <v>111.7</v>
      </c>
      <c r="U770" s="171">
        <v>111.5</v>
      </c>
      <c r="V770" s="171">
        <v>113.2</v>
      </c>
      <c r="W770" s="171">
        <v>111.3</v>
      </c>
      <c r="X770" s="171">
        <v>122.5</v>
      </c>
      <c r="Y770" s="171">
        <v>117.1</v>
      </c>
      <c r="Z770" s="171">
        <v>117.3</v>
      </c>
      <c r="AA770" s="171">
        <v>117.6</v>
      </c>
      <c r="AB770" s="171">
        <v>121</v>
      </c>
      <c r="AC770" s="171">
        <v>111.2</v>
      </c>
      <c r="AD770" s="171">
        <v>120.3</v>
      </c>
      <c r="AE770" s="171">
        <v>109.5</v>
      </c>
      <c r="AF770" s="171">
        <v>111.9</v>
      </c>
      <c r="AG770" s="171">
        <v>118.9</v>
      </c>
      <c r="AH770" s="171">
        <v>114.8</v>
      </c>
      <c r="AI770" s="171">
        <v>114.9</v>
      </c>
      <c r="AJ770" s="171">
        <v>117.3</v>
      </c>
      <c r="AK770" s="171">
        <v>115.4</v>
      </c>
      <c r="AL770" s="171">
        <v>122.7</v>
      </c>
      <c r="AM770" s="171">
        <v>122.7</v>
      </c>
      <c r="AN770" s="171">
        <v>118.3</v>
      </c>
      <c r="AO770" s="171">
        <v>118.6</v>
      </c>
      <c r="AP770" s="171">
        <v>116.3</v>
      </c>
      <c r="AQ770" s="171">
        <v>116</v>
      </c>
      <c r="AR770" s="171">
        <v>116</v>
      </c>
      <c r="AS770" s="171">
        <v>115.9</v>
      </c>
      <c r="AT770" s="171">
        <v>116</v>
      </c>
      <c r="AU770" s="171">
        <v>115.9</v>
      </c>
      <c r="AV770" s="171">
        <v>115.8</v>
      </c>
      <c r="AW770" s="171">
        <v>116.1</v>
      </c>
      <c r="AX770" s="171">
        <v>116.3</v>
      </c>
      <c r="AY770" s="171">
        <v>116.2</v>
      </c>
      <c r="AZ770" s="171">
        <v>116.1</v>
      </c>
      <c r="BA770" s="171">
        <v>116.2</v>
      </c>
      <c r="BB770" s="171">
        <v>116.1</v>
      </c>
      <c r="BC770" s="171">
        <v>116.4</v>
      </c>
      <c r="BD770" s="171">
        <v>116.3</v>
      </c>
      <c r="BE770" s="171">
        <v>116.3</v>
      </c>
      <c r="BF770" s="171">
        <v>116.4</v>
      </c>
      <c r="BG770" s="171">
        <v>116.3</v>
      </c>
      <c r="BH770" s="171">
        <v>116.4</v>
      </c>
      <c r="BI770" s="171">
        <v>116.5</v>
      </c>
      <c r="BJ770" s="171">
        <v>116.7</v>
      </c>
      <c r="BK770" s="171">
        <v>120.3</v>
      </c>
      <c r="BL770" s="171">
        <v>114.4</v>
      </c>
      <c r="BM770" s="171">
        <v>114.4</v>
      </c>
      <c r="BN770" s="171">
        <v>113</v>
      </c>
      <c r="BO770" s="171">
        <v>112.4</v>
      </c>
      <c r="BP770" s="171">
        <v>106.1</v>
      </c>
      <c r="BQ770" s="171">
        <v>109.2</v>
      </c>
      <c r="BR770" s="171">
        <v>108.5</v>
      </c>
      <c r="BS770" s="171">
        <v>112.2</v>
      </c>
      <c r="BT770" s="171">
        <v>108.9</v>
      </c>
      <c r="BU770" s="171">
        <v>108.2</v>
      </c>
      <c r="BV770" s="171">
        <v>106.4</v>
      </c>
      <c r="BW770" s="171">
        <v>106.4</v>
      </c>
      <c r="BX770" s="171">
        <v>108.7</v>
      </c>
      <c r="BY770" s="171">
        <v>106.3</v>
      </c>
      <c r="BZ770" s="171">
        <v>106.9</v>
      </c>
      <c r="CA770" s="171">
        <v>106.2</v>
      </c>
      <c r="CB770" s="171">
        <v>106.4</v>
      </c>
      <c r="CC770" s="171">
        <v>107.7</v>
      </c>
      <c r="CD770" s="171">
        <v>107.5</v>
      </c>
      <c r="CE770" s="171">
        <v>107.9</v>
      </c>
      <c r="CF770" s="171">
        <v>106.6</v>
      </c>
      <c r="CG770" s="171">
        <v>107.5</v>
      </c>
      <c r="CH770" s="171">
        <v>108.6</v>
      </c>
      <c r="CI770" s="171">
        <v>108.6</v>
      </c>
      <c r="CJ770" s="171">
        <v>109.6</v>
      </c>
      <c r="CK770" s="171">
        <v>108.4</v>
      </c>
      <c r="CL770" s="171">
        <v>108.2</v>
      </c>
      <c r="CM770" s="171">
        <v>108.3</v>
      </c>
      <c r="CN770" s="171">
        <v>108.3</v>
      </c>
      <c r="CO770" s="171">
        <v>108</v>
      </c>
      <c r="CP770" s="171">
        <v>107.6</v>
      </c>
      <c r="CQ770" s="171">
        <v>108.3</v>
      </c>
      <c r="CR770" s="171">
        <v>106.2</v>
      </c>
      <c r="CS770" s="171">
        <v>107.4</v>
      </c>
      <c r="CT770" s="171">
        <v>108.2</v>
      </c>
      <c r="CU770" s="171">
        <v>108.4</v>
      </c>
      <c r="CV770" s="171">
        <v>110</v>
      </c>
      <c r="CW770" s="171">
        <v>108.7</v>
      </c>
      <c r="CX770" s="171">
        <v>109.6</v>
      </c>
      <c r="CY770" s="171">
        <v>109.3</v>
      </c>
      <c r="CZ770" s="171">
        <v>111.6</v>
      </c>
      <c r="DA770" s="171">
        <v>110.1</v>
      </c>
      <c r="DB770" s="171">
        <v>109.9</v>
      </c>
      <c r="DC770" s="171">
        <v>110.8</v>
      </c>
      <c r="DD770" s="171">
        <v>112</v>
      </c>
      <c r="DE770" s="171">
        <v>114.2</v>
      </c>
      <c r="DF770" s="171">
        <v>114.8</v>
      </c>
      <c r="DG770" s="171">
        <v>113.9</v>
      </c>
      <c r="DH770" s="171">
        <v>115</v>
      </c>
      <c r="DI770" s="171">
        <v>116.2</v>
      </c>
      <c r="DJ770" s="171">
        <v>114.9</v>
      </c>
      <c r="DK770" s="171">
        <v>113.4</v>
      </c>
      <c r="DL770" s="171">
        <v>122.8</v>
      </c>
      <c r="DM770" s="171">
        <v>120.7</v>
      </c>
      <c r="DN770" s="171">
        <v>121.7</v>
      </c>
      <c r="DO770" s="171">
        <v>123.2</v>
      </c>
      <c r="DP770" s="171">
        <v>121.3</v>
      </c>
      <c r="DQ770" s="171">
        <v>125.3</v>
      </c>
      <c r="DR770" s="171">
        <v>123.3</v>
      </c>
      <c r="DS770" s="171">
        <v>122.8</v>
      </c>
      <c r="DT770" s="171">
        <v>126.9</v>
      </c>
    </row>
    <row r="771" spans="1:124" x14ac:dyDescent="0.25">
      <c r="A771" s="169" t="s">
        <v>1934</v>
      </c>
      <c r="B771" s="169" t="s">
        <v>1935</v>
      </c>
      <c r="C771" s="170">
        <v>6.7849999999999994E-2</v>
      </c>
      <c r="D771" s="171">
        <v>107.7</v>
      </c>
      <c r="E771" s="171">
        <v>107.5</v>
      </c>
      <c r="F771" s="171">
        <v>107.6</v>
      </c>
      <c r="G771" s="171">
        <v>108.6</v>
      </c>
      <c r="H771" s="171">
        <v>108.6</v>
      </c>
      <c r="I771" s="171">
        <v>92.1</v>
      </c>
      <c r="J771" s="171">
        <v>107.1</v>
      </c>
      <c r="K771" s="171">
        <v>106.6</v>
      </c>
      <c r="L771" s="171">
        <v>106.8</v>
      </c>
      <c r="M771" s="171">
        <v>106.8</v>
      </c>
      <c r="N771" s="171">
        <v>106.8</v>
      </c>
      <c r="O771" s="171">
        <v>106.5</v>
      </c>
      <c r="P771" s="171">
        <v>113.1</v>
      </c>
      <c r="Q771" s="171">
        <v>105.8</v>
      </c>
      <c r="R771" s="171">
        <v>93.3</v>
      </c>
      <c r="S771" s="171">
        <v>93.2</v>
      </c>
      <c r="T771" s="171">
        <v>93.3</v>
      </c>
      <c r="U771" s="171">
        <v>93.3</v>
      </c>
      <c r="V771" s="171">
        <v>94.3</v>
      </c>
      <c r="W771" s="171">
        <v>94.3</v>
      </c>
      <c r="X771" s="171">
        <v>106</v>
      </c>
      <c r="Y771" s="171">
        <v>106</v>
      </c>
      <c r="Z771" s="171">
        <v>107.3</v>
      </c>
      <c r="AA771" s="171">
        <v>107.3</v>
      </c>
      <c r="AB771" s="171">
        <v>109.1</v>
      </c>
      <c r="AC771" s="171">
        <v>109.6</v>
      </c>
      <c r="AD771" s="171">
        <v>109.5</v>
      </c>
      <c r="AE771" s="171">
        <v>106.7</v>
      </c>
      <c r="AF771" s="171">
        <v>107.7</v>
      </c>
      <c r="AG771" s="171">
        <v>107.7</v>
      </c>
      <c r="AH771" s="171">
        <v>107.8</v>
      </c>
      <c r="AI771" s="171">
        <v>109.3</v>
      </c>
      <c r="AJ771" s="171">
        <v>109.1</v>
      </c>
      <c r="AK771" s="171">
        <v>104.4</v>
      </c>
      <c r="AL771" s="171">
        <v>102.8</v>
      </c>
      <c r="AM771" s="171">
        <v>103.6</v>
      </c>
      <c r="AN771" s="171">
        <v>103.8</v>
      </c>
      <c r="AO771" s="171">
        <v>105.1</v>
      </c>
      <c r="AP771" s="171">
        <v>104.9</v>
      </c>
      <c r="AQ771" s="171">
        <v>104.3</v>
      </c>
      <c r="AR771" s="171">
        <v>103.8</v>
      </c>
      <c r="AS771" s="171">
        <v>113.3</v>
      </c>
      <c r="AT771" s="171">
        <v>113.3</v>
      </c>
      <c r="AU771" s="171">
        <v>113.3</v>
      </c>
      <c r="AV771" s="171">
        <v>113.3</v>
      </c>
      <c r="AW771" s="171">
        <v>113.3</v>
      </c>
      <c r="AX771" s="171">
        <v>113.3</v>
      </c>
      <c r="AY771" s="171">
        <v>113.3</v>
      </c>
      <c r="AZ771" s="171">
        <v>113.3</v>
      </c>
      <c r="BA771" s="171">
        <v>113.3</v>
      </c>
      <c r="BB771" s="171">
        <v>113.3</v>
      </c>
      <c r="BC771" s="171">
        <v>113.3</v>
      </c>
      <c r="BD771" s="171">
        <v>113.3</v>
      </c>
      <c r="BE771" s="171">
        <v>113.3</v>
      </c>
      <c r="BF771" s="171">
        <v>113.3</v>
      </c>
      <c r="BG771" s="171">
        <v>95.2</v>
      </c>
      <c r="BH771" s="171">
        <v>95.2</v>
      </c>
      <c r="BI771" s="171">
        <v>95.2</v>
      </c>
      <c r="BJ771" s="171">
        <v>95.2</v>
      </c>
      <c r="BK771" s="171">
        <v>95.2</v>
      </c>
      <c r="BL771" s="171">
        <v>95.2</v>
      </c>
      <c r="BM771" s="171">
        <v>95.2</v>
      </c>
      <c r="BN771" s="171">
        <v>95.2</v>
      </c>
      <c r="BO771" s="171">
        <v>95.2</v>
      </c>
      <c r="BP771" s="171">
        <v>95.2</v>
      </c>
      <c r="BQ771" s="171">
        <v>95.2</v>
      </c>
      <c r="BR771" s="171">
        <v>87.2</v>
      </c>
      <c r="BS771" s="171">
        <v>87.2</v>
      </c>
      <c r="BT771" s="171">
        <v>87.2</v>
      </c>
      <c r="BU771" s="171">
        <v>87.2</v>
      </c>
      <c r="BV771" s="171">
        <v>87.2</v>
      </c>
      <c r="BW771" s="171">
        <v>87.2</v>
      </c>
      <c r="BX771" s="171">
        <v>87.2</v>
      </c>
      <c r="BY771" s="171">
        <v>87.2</v>
      </c>
      <c r="BZ771" s="171">
        <v>87.2</v>
      </c>
      <c r="CA771" s="171">
        <v>94.6</v>
      </c>
      <c r="CB771" s="171">
        <v>96.5</v>
      </c>
      <c r="CC771" s="171">
        <v>99.7</v>
      </c>
      <c r="CD771" s="171">
        <v>99.9</v>
      </c>
      <c r="CE771" s="171">
        <v>99.8</v>
      </c>
      <c r="CF771" s="171">
        <v>95.3</v>
      </c>
      <c r="CG771" s="171">
        <v>96.4</v>
      </c>
      <c r="CH771" s="171">
        <v>102.4</v>
      </c>
      <c r="CI771" s="171">
        <v>102.4</v>
      </c>
      <c r="CJ771" s="171">
        <v>100.6</v>
      </c>
      <c r="CK771" s="171">
        <v>100.6</v>
      </c>
      <c r="CL771" s="171">
        <v>89.1</v>
      </c>
      <c r="CM771" s="171">
        <v>88.7</v>
      </c>
      <c r="CN771" s="171">
        <v>88.9</v>
      </c>
      <c r="CO771" s="171">
        <v>87.1</v>
      </c>
      <c r="CP771" s="171">
        <v>87.4</v>
      </c>
      <c r="CQ771" s="171">
        <v>93.9</v>
      </c>
      <c r="CR771" s="171">
        <v>91.8</v>
      </c>
      <c r="CS771" s="171">
        <v>93.9</v>
      </c>
      <c r="CT771" s="171">
        <v>89.6</v>
      </c>
      <c r="CU771" s="171">
        <v>88.2</v>
      </c>
      <c r="CV771" s="171">
        <v>88.2</v>
      </c>
      <c r="CW771" s="171">
        <v>95</v>
      </c>
      <c r="CX771" s="171">
        <v>88.4</v>
      </c>
      <c r="CY771" s="171">
        <v>88.4</v>
      </c>
      <c r="CZ771" s="171">
        <v>88.4</v>
      </c>
      <c r="DA771" s="171">
        <v>88.4</v>
      </c>
      <c r="DB771" s="171">
        <v>88.8</v>
      </c>
      <c r="DC771" s="171">
        <v>88.7</v>
      </c>
      <c r="DD771" s="171">
        <v>88.8</v>
      </c>
      <c r="DE771" s="171">
        <v>88.8</v>
      </c>
      <c r="DF771" s="171">
        <v>88.3</v>
      </c>
      <c r="DG771" s="171">
        <v>88.9</v>
      </c>
      <c r="DH771" s="171">
        <v>88.4</v>
      </c>
      <c r="DI771" s="171">
        <v>88.3</v>
      </c>
      <c r="DJ771" s="171">
        <v>88.2</v>
      </c>
      <c r="DK771" s="171">
        <v>88.1</v>
      </c>
      <c r="DL771" s="171">
        <v>87.9</v>
      </c>
      <c r="DM771" s="171">
        <v>87.9</v>
      </c>
      <c r="DN771" s="171">
        <v>88.1</v>
      </c>
      <c r="DO771" s="171">
        <v>88.5</v>
      </c>
      <c r="DP771" s="171">
        <v>88.8</v>
      </c>
      <c r="DQ771" s="171">
        <v>89.2</v>
      </c>
      <c r="DR771" s="171">
        <v>89.2</v>
      </c>
      <c r="DS771" s="171">
        <v>90.3</v>
      </c>
      <c r="DT771" s="171">
        <v>90.9</v>
      </c>
    </row>
    <row r="772" spans="1:124" x14ac:dyDescent="0.25">
      <c r="A772" s="169" t="s">
        <v>1936</v>
      </c>
      <c r="B772" s="169" t="s">
        <v>1937</v>
      </c>
      <c r="C772" s="170">
        <v>9.9500000000000005E-3</v>
      </c>
      <c r="D772" s="171">
        <v>101.5</v>
      </c>
      <c r="E772" s="171">
        <v>99.5</v>
      </c>
      <c r="F772" s="171">
        <v>96.3</v>
      </c>
      <c r="G772" s="171">
        <v>96.7</v>
      </c>
      <c r="H772" s="171">
        <v>97.7</v>
      </c>
      <c r="I772" s="171">
        <v>97.9</v>
      </c>
      <c r="J772" s="171">
        <v>103.6</v>
      </c>
      <c r="K772" s="171">
        <v>99.2</v>
      </c>
      <c r="L772" s="171">
        <v>102.2</v>
      </c>
      <c r="M772" s="171">
        <v>102.6</v>
      </c>
      <c r="N772" s="171">
        <v>102.5</v>
      </c>
      <c r="O772" s="171">
        <v>101.7</v>
      </c>
      <c r="P772" s="171">
        <v>102.1</v>
      </c>
      <c r="Q772" s="171">
        <v>100</v>
      </c>
      <c r="R772" s="171">
        <v>102.7</v>
      </c>
      <c r="S772" s="171">
        <v>97.6</v>
      </c>
      <c r="T772" s="171">
        <v>101.8</v>
      </c>
      <c r="U772" s="171">
        <v>102.8</v>
      </c>
      <c r="V772" s="171">
        <v>99.8</v>
      </c>
      <c r="W772" s="171">
        <v>105.6</v>
      </c>
      <c r="X772" s="171">
        <v>103.1</v>
      </c>
      <c r="Y772" s="171">
        <v>105.4</v>
      </c>
      <c r="Z772" s="171">
        <v>107.4</v>
      </c>
      <c r="AA772" s="171">
        <v>114.7</v>
      </c>
      <c r="AB772" s="171">
        <v>106.8</v>
      </c>
      <c r="AC772" s="171">
        <v>104</v>
      </c>
      <c r="AD772" s="171">
        <v>104.9</v>
      </c>
      <c r="AE772" s="171">
        <v>104.4</v>
      </c>
      <c r="AF772" s="171">
        <v>106.4</v>
      </c>
      <c r="AG772" s="171">
        <v>102.7</v>
      </c>
      <c r="AH772" s="171">
        <v>104.4</v>
      </c>
      <c r="AI772" s="171">
        <v>106.5</v>
      </c>
      <c r="AJ772" s="171">
        <v>97.8</v>
      </c>
      <c r="AK772" s="171">
        <v>106.6</v>
      </c>
      <c r="AL772" s="171">
        <v>106.3</v>
      </c>
      <c r="AM772" s="171">
        <v>107.1</v>
      </c>
      <c r="AN772" s="171">
        <v>108.6</v>
      </c>
      <c r="AO772" s="171">
        <v>108.4</v>
      </c>
      <c r="AP772" s="171">
        <v>111.8</v>
      </c>
      <c r="AQ772" s="171">
        <v>100.4</v>
      </c>
      <c r="AR772" s="171">
        <v>109.2</v>
      </c>
      <c r="AS772" s="171">
        <v>110.8</v>
      </c>
      <c r="AT772" s="171">
        <v>107.9</v>
      </c>
      <c r="AU772" s="171">
        <v>107.7</v>
      </c>
      <c r="AV772" s="171">
        <v>107.7</v>
      </c>
      <c r="AW772" s="171">
        <v>104.9</v>
      </c>
      <c r="AX772" s="171">
        <v>104.9</v>
      </c>
      <c r="AY772" s="171">
        <v>104.9</v>
      </c>
      <c r="AZ772" s="171">
        <v>107.8</v>
      </c>
      <c r="BA772" s="171">
        <v>107.7</v>
      </c>
      <c r="BB772" s="171">
        <v>107.6</v>
      </c>
      <c r="BC772" s="171">
        <v>107.6</v>
      </c>
      <c r="BD772" s="171">
        <v>107.6</v>
      </c>
      <c r="BE772" s="171">
        <v>107.6</v>
      </c>
      <c r="BF772" s="171">
        <v>107.6</v>
      </c>
      <c r="BG772" s="171">
        <v>107.6</v>
      </c>
      <c r="BH772" s="171">
        <v>105.4</v>
      </c>
      <c r="BI772" s="171">
        <v>105.4</v>
      </c>
      <c r="BJ772" s="171">
        <v>107.9</v>
      </c>
      <c r="BK772" s="171">
        <v>107.9</v>
      </c>
      <c r="BL772" s="171">
        <v>107.9</v>
      </c>
      <c r="BM772" s="171">
        <v>107.9</v>
      </c>
      <c r="BN772" s="171">
        <v>109.8</v>
      </c>
      <c r="BO772" s="171">
        <v>109.8</v>
      </c>
      <c r="BP772" s="171">
        <v>109.8</v>
      </c>
      <c r="BQ772" s="171">
        <v>109.8</v>
      </c>
      <c r="BR772" s="171">
        <v>109.8</v>
      </c>
      <c r="BS772" s="171">
        <v>109.8</v>
      </c>
      <c r="BT772" s="171">
        <v>111.2</v>
      </c>
      <c r="BU772" s="171">
        <v>113.5</v>
      </c>
      <c r="BV772" s="171">
        <v>113.9</v>
      </c>
      <c r="BW772" s="171">
        <v>114.3</v>
      </c>
      <c r="BX772" s="171">
        <v>114.3</v>
      </c>
      <c r="BY772" s="171">
        <v>114.3</v>
      </c>
      <c r="BZ772" s="171">
        <v>117.6</v>
      </c>
      <c r="CA772" s="171">
        <v>117.6</v>
      </c>
      <c r="CB772" s="171">
        <v>117.6</v>
      </c>
      <c r="CC772" s="171">
        <v>117.6</v>
      </c>
      <c r="CD772" s="171">
        <v>117.6</v>
      </c>
      <c r="CE772" s="171">
        <v>117.6</v>
      </c>
      <c r="CF772" s="171">
        <v>117.6</v>
      </c>
      <c r="CG772" s="171">
        <v>117.6</v>
      </c>
      <c r="CH772" s="171">
        <v>117.6</v>
      </c>
      <c r="CI772" s="171">
        <v>117.6</v>
      </c>
      <c r="CJ772" s="171">
        <v>117.6</v>
      </c>
      <c r="CK772" s="171">
        <v>115.3</v>
      </c>
      <c r="CL772" s="171">
        <v>115.3</v>
      </c>
      <c r="CM772" s="171">
        <v>115.3</v>
      </c>
      <c r="CN772" s="171">
        <v>115.3</v>
      </c>
      <c r="CO772" s="171">
        <v>115.3</v>
      </c>
      <c r="CP772" s="171">
        <v>115.3</v>
      </c>
      <c r="CQ772" s="171">
        <v>115.3</v>
      </c>
      <c r="CR772" s="171">
        <v>115.3</v>
      </c>
      <c r="CS772" s="171">
        <v>115.3</v>
      </c>
      <c r="CT772" s="171">
        <v>115.3</v>
      </c>
      <c r="CU772" s="171">
        <v>115.3</v>
      </c>
      <c r="CV772" s="171">
        <v>115.3</v>
      </c>
      <c r="CW772" s="171">
        <v>115.3</v>
      </c>
      <c r="CX772" s="171">
        <v>115.3</v>
      </c>
      <c r="CY772" s="171">
        <v>115.3</v>
      </c>
      <c r="CZ772" s="171">
        <v>119</v>
      </c>
      <c r="DA772" s="171">
        <v>119</v>
      </c>
      <c r="DB772" s="171">
        <v>119</v>
      </c>
      <c r="DC772" s="171">
        <v>119</v>
      </c>
      <c r="DD772" s="171">
        <v>119</v>
      </c>
      <c r="DE772" s="171">
        <v>122.8</v>
      </c>
      <c r="DF772" s="171">
        <v>122.8</v>
      </c>
      <c r="DG772" s="171">
        <v>122.8</v>
      </c>
      <c r="DH772" s="171">
        <v>122.8</v>
      </c>
      <c r="DI772" s="171">
        <v>122.8</v>
      </c>
      <c r="DJ772" s="171">
        <v>122.8</v>
      </c>
      <c r="DK772" s="171">
        <v>122.9</v>
      </c>
      <c r="DL772" s="171">
        <v>122.9</v>
      </c>
      <c r="DM772" s="171">
        <v>122.9</v>
      </c>
      <c r="DN772" s="171">
        <v>122.9</v>
      </c>
      <c r="DO772" s="171">
        <v>123</v>
      </c>
      <c r="DP772" s="171">
        <v>123</v>
      </c>
      <c r="DQ772" s="171">
        <v>123</v>
      </c>
      <c r="DR772" s="171">
        <v>123</v>
      </c>
      <c r="DS772" s="171">
        <v>123</v>
      </c>
      <c r="DT772" s="171">
        <v>123</v>
      </c>
    </row>
    <row r="773" spans="1:124" x14ac:dyDescent="0.25">
      <c r="A773" s="169" t="s">
        <v>1938</v>
      </c>
      <c r="B773" s="169" t="s">
        <v>1939</v>
      </c>
      <c r="C773" s="170">
        <v>3.79E-3</v>
      </c>
      <c r="D773" s="171">
        <v>103.2</v>
      </c>
      <c r="E773" s="171">
        <v>103.2</v>
      </c>
      <c r="F773" s="171">
        <v>103.2</v>
      </c>
      <c r="G773" s="171">
        <v>103.2</v>
      </c>
      <c r="H773" s="171">
        <v>103.2</v>
      </c>
      <c r="I773" s="171">
        <v>103.2</v>
      </c>
      <c r="J773" s="171">
        <v>103.2</v>
      </c>
      <c r="K773" s="171">
        <v>103.2</v>
      </c>
      <c r="L773" s="171">
        <v>103.2</v>
      </c>
      <c r="M773" s="171">
        <v>103.2</v>
      </c>
      <c r="N773" s="171">
        <v>103.2</v>
      </c>
      <c r="O773" s="171">
        <v>103.2</v>
      </c>
      <c r="P773" s="171">
        <v>111.5</v>
      </c>
      <c r="Q773" s="171">
        <v>111.5</v>
      </c>
      <c r="R773" s="171">
        <v>114.6</v>
      </c>
      <c r="S773" s="171">
        <v>114.6</v>
      </c>
      <c r="T773" s="171">
        <v>114.6</v>
      </c>
      <c r="U773" s="171">
        <v>114.6</v>
      </c>
      <c r="V773" s="171">
        <v>114.6</v>
      </c>
      <c r="W773" s="171">
        <v>114.6</v>
      </c>
      <c r="X773" s="171">
        <v>114.6</v>
      </c>
      <c r="Y773" s="171">
        <v>114.6</v>
      </c>
      <c r="Z773" s="171">
        <v>125.6</v>
      </c>
      <c r="AA773" s="171">
        <v>125.6</v>
      </c>
      <c r="AB773" s="171">
        <v>125.8</v>
      </c>
      <c r="AC773" s="171">
        <v>120.7</v>
      </c>
      <c r="AD773" s="171">
        <v>120.7</v>
      </c>
      <c r="AE773" s="171">
        <v>123.7</v>
      </c>
      <c r="AF773" s="171">
        <v>123.7</v>
      </c>
      <c r="AG773" s="171">
        <v>123.7</v>
      </c>
      <c r="AH773" s="171">
        <v>125.2</v>
      </c>
      <c r="AI773" s="171">
        <v>125.2</v>
      </c>
      <c r="AJ773" s="171">
        <v>125.2</v>
      </c>
      <c r="AK773" s="171">
        <v>124.4</v>
      </c>
      <c r="AL773" s="171">
        <v>124.4</v>
      </c>
      <c r="AM773" s="171">
        <v>124.4</v>
      </c>
      <c r="AN773" s="171">
        <v>125.5</v>
      </c>
      <c r="AO773" s="171">
        <v>128.6</v>
      </c>
      <c r="AP773" s="171">
        <v>128.6</v>
      </c>
      <c r="AQ773" s="171">
        <v>125.3</v>
      </c>
      <c r="AR773" s="171">
        <v>125.3</v>
      </c>
      <c r="AS773" s="171">
        <v>125.3</v>
      </c>
      <c r="AT773" s="171">
        <v>125.3</v>
      </c>
      <c r="AU773" s="171">
        <v>125.3</v>
      </c>
      <c r="AV773" s="171">
        <v>125.3</v>
      </c>
      <c r="AW773" s="171">
        <v>131.9</v>
      </c>
      <c r="AX773" s="171">
        <v>131.9</v>
      </c>
      <c r="AY773" s="171">
        <v>131.9</v>
      </c>
      <c r="AZ773" s="171">
        <v>131.9</v>
      </c>
      <c r="BA773" s="171">
        <v>131.9</v>
      </c>
      <c r="BB773" s="171">
        <v>135.5</v>
      </c>
      <c r="BC773" s="171">
        <v>135.5</v>
      </c>
      <c r="BD773" s="171">
        <v>135.5</v>
      </c>
      <c r="BE773" s="171">
        <v>135.5</v>
      </c>
      <c r="BF773" s="171">
        <v>135.5</v>
      </c>
      <c r="BG773" s="171">
        <v>135.5</v>
      </c>
      <c r="BH773" s="171">
        <v>135.5</v>
      </c>
      <c r="BI773" s="171">
        <v>131.9</v>
      </c>
      <c r="BJ773" s="171">
        <v>145.6</v>
      </c>
      <c r="BK773" s="171">
        <v>145.4</v>
      </c>
      <c r="BL773" s="171">
        <v>135.30000000000001</v>
      </c>
      <c r="BM773" s="171">
        <v>131.80000000000001</v>
      </c>
      <c r="BN773" s="171">
        <v>131.80000000000001</v>
      </c>
      <c r="BO773" s="171">
        <v>131.80000000000001</v>
      </c>
      <c r="BP773" s="171">
        <v>131.69999999999999</v>
      </c>
      <c r="BQ773" s="171">
        <v>131.9</v>
      </c>
      <c r="BR773" s="171">
        <v>131.9</v>
      </c>
      <c r="BS773" s="171">
        <v>131.9</v>
      </c>
      <c r="BT773" s="171">
        <v>131.9</v>
      </c>
      <c r="BU773" s="171">
        <v>136.1</v>
      </c>
      <c r="BV773" s="171">
        <v>138.9</v>
      </c>
      <c r="BW773" s="171">
        <v>138.9</v>
      </c>
      <c r="BX773" s="171">
        <v>138.9</v>
      </c>
      <c r="BY773" s="171">
        <v>138.9</v>
      </c>
      <c r="BZ773" s="171">
        <v>138.9</v>
      </c>
      <c r="CA773" s="171">
        <v>138.9</v>
      </c>
      <c r="CB773" s="171">
        <v>138.9</v>
      </c>
      <c r="CC773" s="171">
        <v>138.9</v>
      </c>
      <c r="CD773" s="171">
        <v>138.9</v>
      </c>
      <c r="CE773" s="171">
        <v>138.9</v>
      </c>
      <c r="CF773" s="171">
        <v>138.9</v>
      </c>
      <c r="CG773" s="171">
        <v>138.9</v>
      </c>
      <c r="CH773" s="171">
        <v>138.9</v>
      </c>
      <c r="CI773" s="171">
        <v>140.1</v>
      </c>
      <c r="CJ773" s="171">
        <v>140.1</v>
      </c>
      <c r="CK773" s="171">
        <v>140.6</v>
      </c>
      <c r="CL773" s="171">
        <v>140.6</v>
      </c>
      <c r="CM773" s="171">
        <v>140.6</v>
      </c>
      <c r="CN773" s="171">
        <v>140.6</v>
      </c>
      <c r="CO773" s="171">
        <v>139.4</v>
      </c>
      <c r="CP773" s="171">
        <v>140.6</v>
      </c>
      <c r="CQ773" s="171">
        <v>140.6</v>
      </c>
      <c r="CR773" s="171">
        <v>140.6</v>
      </c>
      <c r="CS773" s="171">
        <v>140.6</v>
      </c>
      <c r="CT773" s="171">
        <v>140.6</v>
      </c>
      <c r="CU773" s="171">
        <v>141.30000000000001</v>
      </c>
      <c r="CV773" s="171">
        <v>140.6</v>
      </c>
      <c r="CW773" s="171">
        <v>140.6</v>
      </c>
      <c r="CX773" s="171">
        <v>140.6</v>
      </c>
      <c r="CY773" s="171">
        <v>140.6</v>
      </c>
      <c r="CZ773" s="171">
        <v>140.6</v>
      </c>
      <c r="DA773" s="171">
        <v>140.6</v>
      </c>
      <c r="DB773" s="171">
        <v>141.30000000000001</v>
      </c>
      <c r="DC773" s="171">
        <v>141.30000000000001</v>
      </c>
      <c r="DD773" s="171">
        <v>141.30000000000001</v>
      </c>
      <c r="DE773" s="171">
        <v>141.30000000000001</v>
      </c>
      <c r="DF773" s="171">
        <v>141.30000000000001</v>
      </c>
      <c r="DG773" s="171">
        <v>141.30000000000001</v>
      </c>
      <c r="DH773" s="171">
        <v>141.30000000000001</v>
      </c>
      <c r="DI773" s="171">
        <v>140.6</v>
      </c>
      <c r="DJ773" s="171">
        <v>140.6</v>
      </c>
      <c r="DK773" s="171">
        <v>140.6</v>
      </c>
      <c r="DL773" s="171">
        <v>140.6</v>
      </c>
      <c r="DM773" s="171">
        <v>140.6</v>
      </c>
      <c r="DN773" s="171">
        <v>140.6</v>
      </c>
      <c r="DO773" s="171">
        <v>141.30000000000001</v>
      </c>
      <c r="DP773" s="171">
        <v>141.30000000000001</v>
      </c>
      <c r="DQ773" s="171">
        <v>141.30000000000001</v>
      </c>
      <c r="DR773" s="171">
        <v>141.30000000000001</v>
      </c>
      <c r="DS773" s="171">
        <v>141.30000000000001</v>
      </c>
      <c r="DT773" s="171">
        <v>141.30000000000001</v>
      </c>
    </row>
    <row r="774" spans="1:124" x14ac:dyDescent="0.25">
      <c r="A774" s="169" t="s">
        <v>1940</v>
      </c>
      <c r="B774" s="169" t="s">
        <v>1941</v>
      </c>
      <c r="C774" s="170">
        <v>2.4539999999999999E-2</v>
      </c>
      <c r="D774" s="171">
        <v>104.9</v>
      </c>
      <c r="E774" s="171">
        <v>104.6</v>
      </c>
      <c r="F774" s="171">
        <v>105.3</v>
      </c>
      <c r="G774" s="171">
        <v>107.7</v>
      </c>
      <c r="H774" s="171">
        <v>110.5</v>
      </c>
      <c r="I774" s="171">
        <v>110.5</v>
      </c>
      <c r="J774" s="171">
        <v>107.8</v>
      </c>
      <c r="K774" s="171">
        <v>108.4</v>
      </c>
      <c r="L774" s="171">
        <v>108.1</v>
      </c>
      <c r="M774" s="171">
        <v>107.7</v>
      </c>
      <c r="N774" s="171">
        <v>109.1</v>
      </c>
      <c r="O774" s="171">
        <v>108.2</v>
      </c>
      <c r="P774" s="171">
        <v>111.2</v>
      </c>
      <c r="Q774" s="171">
        <v>113.2</v>
      </c>
      <c r="R774" s="171">
        <v>112.9</v>
      </c>
      <c r="S774" s="171">
        <v>113.3</v>
      </c>
      <c r="T774" s="171">
        <v>112.3</v>
      </c>
      <c r="U774" s="171">
        <v>113.2</v>
      </c>
      <c r="V774" s="171">
        <v>105.7</v>
      </c>
      <c r="W774" s="171">
        <v>97.8</v>
      </c>
      <c r="X774" s="171">
        <v>98.9</v>
      </c>
      <c r="Y774" s="171">
        <v>100.2</v>
      </c>
      <c r="Z774" s="171">
        <v>97.3</v>
      </c>
      <c r="AA774" s="171">
        <v>98.4</v>
      </c>
      <c r="AB774" s="171">
        <v>97.7</v>
      </c>
      <c r="AC774" s="171">
        <v>98.7</v>
      </c>
      <c r="AD774" s="171">
        <v>97.7</v>
      </c>
      <c r="AE774" s="171">
        <v>97.7</v>
      </c>
      <c r="AF774" s="171">
        <v>98</v>
      </c>
      <c r="AG774" s="171">
        <v>99.2</v>
      </c>
      <c r="AH774" s="171">
        <v>100.1</v>
      </c>
      <c r="AI774" s="171">
        <v>100.2</v>
      </c>
      <c r="AJ774" s="171">
        <v>100.2</v>
      </c>
      <c r="AK774" s="171">
        <v>99.7</v>
      </c>
      <c r="AL774" s="171">
        <v>98.5</v>
      </c>
      <c r="AM774" s="171">
        <v>99.6</v>
      </c>
      <c r="AN774" s="171">
        <v>100.1</v>
      </c>
      <c r="AO774" s="171">
        <v>98.8</v>
      </c>
      <c r="AP774" s="171">
        <v>98</v>
      </c>
      <c r="AQ774" s="171">
        <v>99.5</v>
      </c>
      <c r="AR774" s="171">
        <v>98.6</v>
      </c>
      <c r="AS774" s="171">
        <v>100.6</v>
      </c>
      <c r="AT774" s="171">
        <v>100.8</v>
      </c>
      <c r="AU774" s="171">
        <v>101.1</v>
      </c>
      <c r="AV774" s="171">
        <v>101.8</v>
      </c>
      <c r="AW774" s="171">
        <v>100.8</v>
      </c>
      <c r="AX774" s="171">
        <v>100.1</v>
      </c>
      <c r="AY774" s="171">
        <v>102.7</v>
      </c>
      <c r="AZ774" s="171">
        <v>100.3</v>
      </c>
      <c r="BA774" s="171">
        <v>101.6</v>
      </c>
      <c r="BB774" s="171">
        <v>101.5</v>
      </c>
      <c r="BC774" s="171">
        <v>101.8</v>
      </c>
      <c r="BD774" s="171">
        <v>103.2</v>
      </c>
      <c r="BE774" s="171">
        <v>100.7</v>
      </c>
      <c r="BF774" s="171">
        <v>100.6</v>
      </c>
      <c r="BG774" s="171">
        <v>100.3</v>
      </c>
      <c r="BH774" s="171">
        <v>100</v>
      </c>
      <c r="BI774" s="171">
        <v>99.4</v>
      </c>
      <c r="BJ774" s="171">
        <v>99.4</v>
      </c>
      <c r="BK774" s="171">
        <v>98.8</v>
      </c>
      <c r="BL774" s="171">
        <v>98.9</v>
      </c>
      <c r="BM774" s="171">
        <v>98.2</v>
      </c>
      <c r="BN774" s="171">
        <v>98.7</v>
      </c>
      <c r="BO774" s="171">
        <v>99.6</v>
      </c>
      <c r="BP774" s="171">
        <v>99.9</v>
      </c>
      <c r="BQ774" s="171">
        <v>100.3</v>
      </c>
      <c r="BR774" s="171">
        <v>100.1</v>
      </c>
      <c r="BS774" s="171">
        <v>99.6</v>
      </c>
      <c r="BT774" s="171">
        <v>99.6</v>
      </c>
      <c r="BU774" s="171">
        <v>100.1</v>
      </c>
      <c r="BV774" s="171">
        <v>101.3</v>
      </c>
      <c r="BW774" s="171">
        <v>103.1</v>
      </c>
      <c r="BX774" s="171">
        <v>103.5</v>
      </c>
      <c r="BY774" s="171">
        <v>101.3</v>
      </c>
      <c r="BZ774" s="171">
        <v>102.4</v>
      </c>
      <c r="CA774" s="171">
        <v>101</v>
      </c>
      <c r="CB774" s="171">
        <v>103.6</v>
      </c>
      <c r="CC774" s="171">
        <v>104.1</v>
      </c>
      <c r="CD774" s="171">
        <v>101.8</v>
      </c>
      <c r="CE774" s="171">
        <v>101</v>
      </c>
      <c r="CF774" s="171">
        <v>102.3</v>
      </c>
      <c r="CG774" s="171">
        <v>101.6</v>
      </c>
      <c r="CH774" s="171">
        <v>102.3</v>
      </c>
      <c r="CI774" s="171">
        <v>103.6</v>
      </c>
      <c r="CJ774" s="171">
        <v>102.9</v>
      </c>
      <c r="CK774" s="171">
        <v>103.1</v>
      </c>
      <c r="CL774" s="171">
        <v>103</v>
      </c>
      <c r="CM774" s="171">
        <v>103.3</v>
      </c>
      <c r="CN774" s="171">
        <v>102.8</v>
      </c>
      <c r="CO774" s="171">
        <v>103.4</v>
      </c>
      <c r="CP774" s="171">
        <v>103.5</v>
      </c>
      <c r="CQ774" s="171">
        <v>102.6</v>
      </c>
      <c r="CR774" s="171">
        <v>104.3</v>
      </c>
      <c r="CS774" s="171">
        <v>103.9</v>
      </c>
      <c r="CT774" s="171">
        <v>103.7</v>
      </c>
      <c r="CU774" s="171">
        <v>104.2</v>
      </c>
      <c r="CV774" s="171">
        <v>104</v>
      </c>
      <c r="CW774" s="171">
        <v>105.5</v>
      </c>
      <c r="CX774" s="171">
        <v>104.4</v>
      </c>
      <c r="CY774" s="171">
        <v>104.5</v>
      </c>
      <c r="CZ774" s="171">
        <v>104.7</v>
      </c>
      <c r="DA774" s="171">
        <v>104.4</v>
      </c>
      <c r="DB774" s="171">
        <v>103.9</v>
      </c>
      <c r="DC774" s="171">
        <v>105.7</v>
      </c>
      <c r="DD774" s="171">
        <v>106.2</v>
      </c>
      <c r="DE774" s="171">
        <v>106.6</v>
      </c>
      <c r="DF774" s="171">
        <v>106.8</v>
      </c>
      <c r="DG774" s="171">
        <v>106.3</v>
      </c>
      <c r="DH774" s="171">
        <v>107.2</v>
      </c>
      <c r="DI774" s="171">
        <v>106.8</v>
      </c>
      <c r="DJ774" s="171">
        <v>108</v>
      </c>
      <c r="DK774" s="171">
        <v>107.9</v>
      </c>
      <c r="DL774" s="171">
        <v>111.6</v>
      </c>
      <c r="DM774" s="171">
        <v>108.3</v>
      </c>
      <c r="DN774" s="171">
        <v>108.3</v>
      </c>
      <c r="DO774" s="171">
        <v>109.6</v>
      </c>
      <c r="DP774" s="171">
        <v>110.2</v>
      </c>
      <c r="DQ774" s="171">
        <v>110.2</v>
      </c>
      <c r="DR774" s="171">
        <v>110.7</v>
      </c>
      <c r="DS774" s="171">
        <v>112.1</v>
      </c>
      <c r="DT774" s="171">
        <v>113.2</v>
      </c>
    </row>
    <row r="775" spans="1:124" x14ac:dyDescent="0.25">
      <c r="A775" s="169" t="s">
        <v>1942</v>
      </c>
      <c r="B775" s="169" t="s">
        <v>1943</v>
      </c>
      <c r="C775" s="170">
        <v>2.16E-3</v>
      </c>
      <c r="D775" s="171">
        <v>103.6</v>
      </c>
      <c r="E775" s="171">
        <v>103.7</v>
      </c>
      <c r="F775" s="171">
        <v>106.5</v>
      </c>
      <c r="G775" s="171">
        <v>106.5</v>
      </c>
      <c r="H775" s="171">
        <v>106.5</v>
      </c>
      <c r="I775" s="171">
        <v>106.3</v>
      </c>
      <c r="J775" s="171">
        <v>106.3</v>
      </c>
      <c r="K775" s="171">
        <v>106.4</v>
      </c>
      <c r="L775" s="171">
        <v>106.4</v>
      </c>
      <c r="M775" s="171">
        <v>103</v>
      </c>
      <c r="N775" s="171">
        <v>103</v>
      </c>
      <c r="O775" s="171">
        <v>103</v>
      </c>
      <c r="P775" s="171">
        <v>103.5</v>
      </c>
      <c r="Q775" s="171">
        <v>103.5</v>
      </c>
      <c r="R775" s="171">
        <v>103.5</v>
      </c>
      <c r="S775" s="171">
        <v>103.5</v>
      </c>
      <c r="T775" s="171">
        <v>103.1</v>
      </c>
      <c r="U775" s="171">
        <v>103.1</v>
      </c>
      <c r="V775" s="171">
        <v>103.1</v>
      </c>
      <c r="W775" s="171">
        <v>103.4</v>
      </c>
      <c r="X775" s="171">
        <v>103.4</v>
      </c>
      <c r="Y775" s="171">
        <v>105.5</v>
      </c>
      <c r="Z775" s="171">
        <v>105.5</v>
      </c>
      <c r="AA775" s="171">
        <v>106.1</v>
      </c>
      <c r="AB775" s="171">
        <v>105.9</v>
      </c>
      <c r="AC775" s="171">
        <v>105.9</v>
      </c>
      <c r="AD775" s="171">
        <v>105.9</v>
      </c>
      <c r="AE775" s="171">
        <v>105.9</v>
      </c>
      <c r="AF775" s="171">
        <v>105.9</v>
      </c>
      <c r="AG775" s="171">
        <v>105.9</v>
      </c>
      <c r="AH775" s="171">
        <v>105.9</v>
      </c>
      <c r="AI775" s="171">
        <v>105.9</v>
      </c>
      <c r="AJ775" s="171">
        <v>105.9</v>
      </c>
      <c r="AK775" s="171">
        <v>106.8</v>
      </c>
      <c r="AL775" s="171">
        <v>106.8</v>
      </c>
      <c r="AM775" s="171">
        <v>106.8</v>
      </c>
      <c r="AN775" s="171">
        <v>106.9</v>
      </c>
      <c r="AO775" s="171">
        <v>106.9</v>
      </c>
      <c r="AP775" s="171">
        <v>106.9</v>
      </c>
      <c r="AQ775" s="171">
        <v>106.9</v>
      </c>
      <c r="AR775" s="171">
        <v>106.9</v>
      </c>
      <c r="AS775" s="171">
        <v>106.9</v>
      </c>
      <c r="AT775" s="171">
        <v>106.9</v>
      </c>
      <c r="AU775" s="171">
        <v>106.9</v>
      </c>
      <c r="AV775" s="171">
        <v>108.8</v>
      </c>
      <c r="AW775" s="171">
        <v>105.8</v>
      </c>
      <c r="AX775" s="171">
        <v>105.8</v>
      </c>
      <c r="AY775" s="171">
        <v>105.8</v>
      </c>
      <c r="AZ775" s="171">
        <v>105.8</v>
      </c>
      <c r="BA775" s="171">
        <v>105.8</v>
      </c>
      <c r="BB775" s="171">
        <v>106.4</v>
      </c>
      <c r="BC775" s="171">
        <v>106.4</v>
      </c>
      <c r="BD775" s="171">
        <v>107</v>
      </c>
      <c r="BE775" s="171">
        <v>105.1</v>
      </c>
      <c r="BF775" s="171">
        <v>105.1</v>
      </c>
      <c r="BG775" s="171">
        <v>105.1</v>
      </c>
      <c r="BH775" s="171">
        <v>105.1</v>
      </c>
      <c r="BI775" s="171">
        <v>103.9</v>
      </c>
      <c r="BJ775" s="171">
        <v>103.9</v>
      </c>
      <c r="BK775" s="171">
        <v>103.2</v>
      </c>
      <c r="BL775" s="171">
        <v>103.2</v>
      </c>
      <c r="BM775" s="171">
        <v>103.2</v>
      </c>
      <c r="BN775" s="171">
        <v>103.2</v>
      </c>
      <c r="BO775" s="171">
        <v>103.2</v>
      </c>
      <c r="BP775" s="171">
        <v>107.4</v>
      </c>
      <c r="BQ775" s="171">
        <v>107.4</v>
      </c>
      <c r="BR775" s="171">
        <v>107.4</v>
      </c>
      <c r="BS775" s="171">
        <v>107.4</v>
      </c>
      <c r="BT775" s="171">
        <v>107.4</v>
      </c>
      <c r="BU775" s="171">
        <v>108.3</v>
      </c>
      <c r="BV775" s="171">
        <v>108.3</v>
      </c>
      <c r="BW775" s="171">
        <v>109</v>
      </c>
      <c r="BX775" s="171">
        <v>109</v>
      </c>
      <c r="BY775" s="171">
        <v>109</v>
      </c>
      <c r="BZ775" s="171">
        <v>109</v>
      </c>
      <c r="CA775" s="171">
        <v>109</v>
      </c>
      <c r="CB775" s="171">
        <v>109</v>
      </c>
      <c r="CC775" s="171">
        <v>109</v>
      </c>
      <c r="CD775" s="171">
        <v>109</v>
      </c>
      <c r="CE775" s="171">
        <v>109</v>
      </c>
      <c r="CF775" s="171">
        <v>109.4</v>
      </c>
      <c r="CG775" s="171">
        <v>109.4</v>
      </c>
      <c r="CH775" s="171">
        <v>109.4</v>
      </c>
      <c r="CI775" s="171">
        <v>109.4</v>
      </c>
      <c r="CJ775" s="171">
        <v>109.4</v>
      </c>
      <c r="CK775" s="171">
        <v>109.4</v>
      </c>
      <c r="CL775" s="171">
        <v>109.4</v>
      </c>
      <c r="CM775" s="171">
        <v>109.7</v>
      </c>
      <c r="CN775" s="171">
        <v>109.7</v>
      </c>
      <c r="CO775" s="171">
        <v>109.7</v>
      </c>
      <c r="CP775" s="171">
        <v>109.7</v>
      </c>
      <c r="CQ775" s="171">
        <v>109.7</v>
      </c>
      <c r="CR775" s="171">
        <v>109.7</v>
      </c>
      <c r="CS775" s="171">
        <v>109.7</v>
      </c>
      <c r="CT775" s="171">
        <v>109.7</v>
      </c>
      <c r="CU775" s="171">
        <v>109.7</v>
      </c>
      <c r="CV775" s="171">
        <v>109.7</v>
      </c>
      <c r="CW775" s="171">
        <v>109.7</v>
      </c>
      <c r="CX775" s="171">
        <v>109.7</v>
      </c>
      <c r="CY775" s="171">
        <v>109.7</v>
      </c>
      <c r="CZ775" s="171">
        <v>109.8</v>
      </c>
      <c r="DA775" s="171">
        <v>109.8</v>
      </c>
      <c r="DB775" s="171">
        <v>109.8</v>
      </c>
      <c r="DC775" s="171">
        <v>109.7</v>
      </c>
      <c r="DD775" s="171">
        <v>109.8</v>
      </c>
      <c r="DE775" s="171">
        <v>109.8</v>
      </c>
      <c r="DF775" s="171">
        <v>109.8</v>
      </c>
      <c r="DG775" s="171">
        <v>109.8</v>
      </c>
      <c r="DH775" s="171">
        <v>109.8</v>
      </c>
      <c r="DI775" s="171">
        <v>109.8</v>
      </c>
      <c r="DJ775" s="171">
        <v>109.8</v>
      </c>
      <c r="DK775" s="171">
        <v>110.4</v>
      </c>
      <c r="DL775" s="171">
        <v>110.4</v>
      </c>
      <c r="DM775" s="171">
        <v>113.5</v>
      </c>
      <c r="DN775" s="171">
        <v>113.5</v>
      </c>
      <c r="DO775" s="171">
        <v>113.5</v>
      </c>
      <c r="DP775" s="171">
        <v>115.3</v>
      </c>
      <c r="DQ775" s="171">
        <v>115.4</v>
      </c>
      <c r="DR775" s="171">
        <v>115.4</v>
      </c>
      <c r="DS775" s="171">
        <v>117.2</v>
      </c>
      <c r="DT775" s="171">
        <v>117.2</v>
      </c>
    </row>
    <row r="776" spans="1:124" x14ac:dyDescent="0.25">
      <c r="A776" s="169" t="s">
        <v>1944</v>
      </c>
      <c r="B776" s="169" t="s">
        <v>1945</v>
      </c>
      <c r="C776" s="170">
        <v>1.6920000000000001E-2</v>
      </c>
      <c r="D776" s="171">
        <v>100.4</v>
      </c>
      <c r="E776" s="171">
        <v>100.5</v>
      </c>
      <c r="F776" s="171">
        <v>100.7</v>
      </c>
      <c r="G776" s="171">
        <v>102.2</v>
      </c>
      <c r="H776" s="171">
        <v>103.2</v>
      </c>
      <c r="I776" s="171">
        <v>102.5</v>
      </c>
      <c r="J776" s="171">
        <v>101.8</v>
      </c>
      <c r="K776" s="171">
        <v>101.9</v>
      </c>
      <c r="L776" s="171">
        <v>101.9</v>
      </c>
      <c r="M776" s="171">
        <v>101.9</v>
      </c>
      <c r="N776" s="171">
        <v>101.9</v>
      </c>
      <c r="O776" s="171">
        <v>102.2</v>
      </c>
      <c r="P776" s="171">
        <v>102.7</v>
      </c>
      <c r="Q776" s="171">
        <v>102.7</v>
      </c>
      <c r="R776" s="171">
        <v>103</v>
      </c>
      <c r="S776" s="171">
        <v>102.1</v>
      </c>
      <c r="T776" s="171">
        <v>102.1</v>
      </c>
      <c r="U776" s="171">
        <v>102.1</v>
      </c>
      <c r="V776" s="171">
        <v>101.3</v>
      </c>
      <c r="W776" s="171">
        <v>101.3</v>
      </c>
      <c r="X776" s="171">
        <v>101.3</v>
      </c>
      <c r="Y776" s="171">
        <v>103.3</v>
      </c>
      <c r="Z776" s="171">
        <v>103.3</v>
      </c>
      <c r="AA776" s="171">
        <v>103.2</v>
      </c>
      <c r="AB776" s="171">
        <v>103.6</v>
      </c>
      <c r="AC776" s="171">
        <v>103.6</v>
      </c>
      <c r="AD776" s="171">
        <v>103.4</v>
      </c>
      <c r="AE776" s="171">
        <v>102.2</v>
      </c>
      <c r="AF776" s="171">
        <v>102.2</v>
      </c>
      <c r="AG776" s="171">
        <v>102.4</v>
      </c>
      <c r="AH776" s="171">
        <v>102.8</v>
      </c>
      <c r="AI776" s="171">
        <v>102.8</v>
      </c>
      <c r="AJ776" s="171">
        <v>102.8</v>
      </c>
      <c r="AK776" s="171">
        <v>102.3</v>
      </c>
      <c r="AL776" s="171">
        <v>102.3</v>
      </c>
      <c r="AM776" s="171">
        <v>102.3</v>
      </c>
      <c r="AN776" s="171">
        <v>104.6</v>
      </c>
      <c r="AO776" s="171">
        <v>104.6</v>
      </c>
      <c r="AP776" s="171">
        <v>104.4</v>
      </c>
      <c r="AQ776" s="171">
        <v>104.5</v>
      </c>
      <c r="AR776" s="171">
        <v>104</v>
      </c>
      <c r="AS776" s="171">
        <v>103.9</v>
      </c>
      <c r="AT776" s="171">
        <v>103.9</v>
      </c>
      <c r="AU776" s="171">
        <v>104</v>
      </c>
      <c r="AV776" s="171">
        <v>104</v>
      </c>
      <c r="AW776" s="171">
        <v>103.8</v>
      </c>
      <c r="AX776" s="171">
        <v>103.8</v>
      </c>
      <c r="AY776" s="171">
        <v>103.8</v>
      </c>
      <c r="AZ776" s="171">
        <v>103.8</v>
      </c>
      <c r="BA776" s="171">
        <v>103.8</v>
      </c>
      <c r="BB776" s="171">
        <v>103.8</v>
      </c>
      <c r="BC776" s="171">
        <v>103.9</v>
      </c>
      <c r="BD776" s="171">
        <v>103.9</v>
      </c>
      <c r="BE776" s="171">
        <v>103.9</v>
      </c>
      <c r="BF776" s="171">
        <v>103.9</v>
      </c>
      <c r="BG776" s="171">
        <v>103.9</v>
      </c>
      <c r="BH776" s="171">
        <v>103.8</v>
      </c>
      <c r="BI776" s="171">
        <v>103.6</v>
      </c>
      <c r="BJ776" s="171">
        <v>103.4</v>
      </c>
      <c r="BK776" s="171">
        <v>103.8</v>
      </c>
      <c r="BL776" s="171">
        <v>103.4</v>
      </c>
      <c r="BM776" s="171">
        <v>103.6</v>
      </c>
      <c r="BN776" s="171">
        <v>104</v>
      </c>
      <c r="BO776" s="171">
        <v>104.5</v>
      </c>
      <c r="BP776" s="171">
        <v>103.5</v>
      </c>
      <c r="BQ776" s="171">
        <v>105</v>
      </c>
      <c r="BR776" s="171">
        <v>105</v>
      </c>
      <c r="BS776" s="171">
        <v>104.9</v>
      </c>
      <c r="BT776" s="171">
        <v>102.8</v>
      </c>
      <c r="BU776" s="171">
        <v>102.7</v>
      </c>
      <c r="BV776" s="171">
        <v>102.8</v>
      </c>
      <c r="BW776" s="171">
        <v>102.7</v>
      </c>
      <c r="BX776" s="171">
        <v>102.7</v>
      </c>
      <c r="BY776" s="171">
        <v>102.8</v>
      </c>
      <c r="BZ776" s="171">
        <v>102.6</v>
      </c>
      <c r="CA776" s="171">
        <v>102.6</v>
      </c>
      <c r="CB776" s="171">
        <v>103.1</v>
      </c>
      <c r="CC776" s="171">
        <v>103.2</v>
      </c>
      <c r="CD776" s="171">
        <v>103.4</v>
      </c>
      <c r="CE776" s="171">
        <v>103.5</v>
      </c>
      <c r="CF776" s="171">
        <v>103.4</v>
      </c>
      <c r="CG776" s="171">
        <v>102.8</v>
      </c>
      <c r="CH776" s="171">
        <v>102.8</v>
      </c>
      <c r="CI776" s="171">
        <v>102.4</v>
      </c>
      <c r="CJ776" s="171">
        <v>102.4</v>
      </c>
      <c r="CK776" s="171">
        <v>102.6</v>
      </c>
      <c r="CL776" s="171">
        <v>102.7</v>
      </c>
      <c r="CM776" s="171">
        <v>102.8</v>
      </c>
      <c r="CN776" s="171">
        <v>102.8</v>
      </c>
      <c r="CO776" s="171">
        <v>103.1</v>
      </c>
      <c r="CP776" s="171">
        <v>103.1</v>
      </c>
      <c r="CQ776" s="171">
        <v>103.4</v>
      </c>
      <c r="CR776" s="171">
        <v>103.7</v>
      </c>
      <c r="CS776" s="171">
        <v>103.6</v>
      </c>
      <c r="CT776" s="171">
        <v>103.7</v>
      </c>
      <c r="CU776" s="171">
        <v>103.8</v>
      </c>
      <c r="CV776" s="171">
        <v>103.7</v>
      </c>
      <c r="CW776" s="171">
        <v>104.6</v>
      </c>
      <c r="CX776" s="171">
        <v>104.7</v>
      </c>
      <c r="CY776" s="171">
        <v>105.2</v>
      </c>
      <c r="CZ776" s="171">
        <v>104.5</v>
      </c>
      <c r="DA776" s="171">
        <v>104</v>
      </c>
      <c r="DB776" s="171">
        <v>104</v>
      </c>
      <c r="DC776" s="171">
        <v>104.8</v>
      </c>
      <c r="DD776" s="171">
        <v>104</v>
      </c>
      <c r="DE776" s="171">
        <v>104.5</v>
      </c>
      <c r="DF776" s="171">
        <v>104.5</v>
      </c>
      <c r="DG776" s="171">
        <v>105.7</v>
      </c>
      <c r="DH776" s="171">
        <v>106</v>
      </c>
      <c r="DI776" s="171">
        <v>107.2</v>
      </c>
      <c r="DJ776" s="171">
        <v>107.1</v>
      </c>
      <c r="DK776" s="171">
        <v>107.5</v>
      </c>
      <c r="DL776" s="171">
        <v>107.5</v>
      </c>
      <c r="DM776" s="171">
        <v>108.4</v>
      </c>
      <c r="DN776" s="171">
        <v>110.1</v>
      </c>
      <c r="DO776" s="171">
        <v>110.2</v>
      </c>
      <c r="DP776" s="171">
        <v>111.3</v>
      </c>
      <c r="DQ776" s="171">
        <v>111.4</v>
      </c>
      <c r="DR776" s="171">
        <v>112.8</v>
      </c>
      <c r="DS776" s="171">
        <v>115.1</v>
      </c>
      <c r="DT776" s="171">
        <v>114.5</v>
      </c>
    </row>
    <row r="777" spans="1:124" x14ac:dyDescent="0.25">
      <c r="A777" s="169" t="s">
        <v>1946</v>
      </c>
      <c r="B777" s="169" t="s">
        <v>1947</v>
      </c>
      <c r="C777" s="170">
        <v>0.18095</v>
      </c>
      <c r="D777" s="171">
        <v>100.3</v>
      </c>
      <c r="E777" s="171">
        <v>100.8</v>
      </c>
      <c r="F777" s="171">
        <v>101.8</v>
      </c>
      <c r="G777" s="171">
        <v>101.7</v>
      </c>
      <c r="H777" s="171">
        <v>102.6</v>
      </c>
      <c r="I777" s="171">
        <v>102.7</v>
      </c>
      <c r="J777" s="171">
        <v>101.8</v>
      </c>
      <c r="K777" s="171">
        <v>100</v>
      </c>
      <c r="L777" s="171">
        <v>102.4</v>
      </c>
      <c r="M777" s="171">
        <v>102.4</v>
      </c>
      <c r="N777" s="171">
        <v>103.2</v>
      </c>
      <c r="O777" s="171">
        <v>104.2</v>
      </c>
      <c r="P777" s="171">
        <v>102.5</v>
      </c>
      <c r="Q777" s="171">
        <v>102.5</v>
      </c>
      <c r="R777" s="171">
        <v>102.5</v>
      </c>
      <c r="S777" s="171">
        <v>79.2</v>
      </c>
      <c r="T777" s="171">
        <v>72.3</v>
      </c>
      <c r="U777" s="171">
        <v>71.099999999999994</v>
      </c>
      <c r="V777" s="171">
        <v>78</v>
      </c>
      <c r="W777" s="171">
        <v>78</v>
      </c>
      <c r="X777" s="171">
        <v>75.2</v>
      </c>
      <c r="Y777" s="171">
        <v>71.2</v>
      </c>
      <c r="Z777" s="171">
        <v>70.7</v>
      </c>
      <c r="AA777" s="171">
        <v>70.900000000000006</v>
      </c>
      <c r="AB777" s="171">
        <v>59.9</v>
      </c>
      <c r="AC777" s="171">
        <v>59.4</v>
      </c>
      <c r="AD777" s="171">
        <v>63.4</v>
      </c>
      <c r="AE777" s="171">
        <v>62.1</v>
      </c>
      <c r="AF777" s="171">
        <v>62.7</v>
      </c>
      <c r="AG777" s="171">
        <v>63.6</v>
      </c>
      <c r="AH777" s="171">
        <v>74.8</v>
      </c>
      <c r="AI777" s="171">
        <v>75.400000000000006</v>
      </c>
      <c r="AJ777" s="171">
        <v>77.599999999999994</v>
      </c>
      <c r="AK777" s="171">
        <v>75.7</v>
      </c>
      <c r="AL777" s="171">
        <v>77.2</v>
      </c>
      <c r="AM777" s="171">
        <v>74.400000000000006</v>
      </c>
      <c r="AN777" s="171">
        <v>68.599999999999994</v>
      </c>
      <c r="AO777" s="171">
        <v>71.400000000000006</v>
      </c>
      <c r="AP777" s="171">
        <v>67.8</v>
      </c>
      <c r="AQ777" s="171">
        <v>67</v>
      </c>
      <c r="AR777" s="171">
        <v>68.099999999999994</v>
      </c>
      <c r="AS777" s="171">
        <v>60.2</v>
      </c>
      <c r="AT777" s="171">
        <v>74.099999999999994</v>
      </c>
      <c r="AU777" s="171">
        <v>73.599999999999994</v>
      </c>
      <c r="AV777" s="171">
        <v>69</v>
      </c>
      <c r="AW777" s="171">
        <v>62.5</v>
      </c>
      <c r="AX777" s="171">
        <v>64</v>
      </c>
      <c r="AY777" s="171">
        <v>65.599999999999994</v>
      </c>
      <c r="AZ777" s="171">
        <v>52.9</v>
      </c>
      <c r="BA777" s="171">
        <v>51.5</v>
      </c>
      <c r="BB777" s="171">
        <v>54.7</v>
      </c>
      <c r="BC777" s="171">
        <v>47</v>
      </c>
      <c r="BD777" s="171">
        <v>46.8</v>
      </c>
      <c r="BE777" s="171">
        <v>46.7</v>
      </c>
      <c r="BF777" s="171">
        <v>46.7</v>
      </c>
      <c r="BG777" s="171">
        <v>46.7</v>
      </c>
      <c r="BH777" s="171">
        <v>46.7</v>
      </c>
      <c r="BI777" s="171">
        <v>46.7</v>
      </c>
      <c r="BJ777" s="171">
        <v>46.7</v>
      </c>
      <c r="BK777" s="171">
        <v>46.7</v>
      </c>
      <c r="BL777" s="171">
        <v>46.7</v>
      </c>
      <c r="BM777" s="171">
        <v>46.7</v>
      </c>
      <c r="BN777" s="171">
        <v>46.7</v>
      </c>
      <c r="BO777" s="171">
        <v>46.7</v>
      </c>
      <c r="BP777" s="171">
        <v>46.7</v>
      </c>
      <c r="BQ777" s="171">
        <v>46.7</v>
      </c>
      <c r="BR777" s="171">
        <v>46.7</v>
      </c>
      <c r="BS777" s="171">
        <v>46.7</v>
      </c>
      <c r="BT777" s="171">
        <v>46.7</v>
      </c>
      <c r="BU777" s="171">
        <v>46.7</v>
      </c>
      <c r="BV777" s="171">
        <v>46.7</v>
      </c>
      <c r="BW777" s="171">
        <v>46.7</v>
      </c>
      <c r="BX777" s="171">
        <v>46.7</v>
      </c>
      <c r="BY777" s="171">
        <v>46.7</v>
      </c>
      <c r="BZ777" s="171">
        <v>46.7</v>
      </c>
      <c r="CA777" s="171">
        <v>46.7</v>
      </c>
      <c r="CB777" s="171">
        <v>46.7</v>
      </c>
      <c r="CC777" s="171">
        <v>46.7</v>
      </c>
      <c r="CD777" s="171">
        <v>46.7</v>
      </c>
      <c r="CE777" s="171">
        <v>46.7</v>
      </c>
      <c r="CF777" s="171">
        <v>46.7</v>
      </c>
      <c r="CG777" s="171">
        <v>46.5</v>
      </c>
      <c r="CH777" s="171">
        <v>46.5</v>
      </c>
      <c r="CI777" s="171">
        <v>46.5</v>
      </c>
      <c r="CJ777" s="171">
        <v>46.5</v>
      </c>
      <c r="CK777" s="171">
        <v>46.5</v>
      </c>
      <c r="CL777" s="171">
        <v>46.5</v>
      </c>
      <c r="CM777" s="171">
        <v>46.5</v>
      </c>
      <c r="CN777" s="171">
        <v>46.5</v>
      </c>
      <c r="CO777" s="171">
        <v>46.5</v>
      </c>
      <c r="CP777" s="171">
        <v>46.5</v>
      </c>
      <c r="CQ777" s="171">
        <v>46.5</v>
      </c>
      <c r="CR777" s="171">
        <v>46.5</v>
      </c>
      <c r="CS777" s="171">
        <v>47.1</v>
      </c>
      <c r="CT777" s="171">
        <v>47.2</v>
      </c>
      <c r="CU777" s="171">
        <v>47.1</v>
      </c>
      <c r="CV777" s="171">
        <v>47</v>
      </c>
      <c r="CW777" s="171">
        <v>47.2</v>
      </c>
      <c r="CX777" s="171">
        <v>47.2</v>
      </c>
      <c r="CY777" s="171">
        <v>47.1</v>
      </c>
      <c r="CZ777" s="171">
        <v>47.1</v>
      </c>
      <c r="DA777" s="171">
        <v>47.1</v>
      </c>
      <c r="DB777" s="171">
        <v>47</v>
      </c>
      <c r="DC777" s="171">
        <v>47.1</v>
      </c>
      <c r="DD777" s="171">
        <v>47.1</v>
      </c>
      <c r="DE777" s="171">
        <v>47.6</v>
      </c>
      <c r="DF777" s="171">
        <v>47.6</v>
      </c>
      <c r="DG777" s="171">
        <v>47.6</v>
      </c>
      <c r="DH777" s="171">
        <v>47.6</v>
      </c>
      <c r="DI777" s="171">
        <v>47.6</v>
      </c>
      <c r="DJ777" s="171">
        <v>47.6</v>
      </c>
      <c r="DK777" s="171">
        <v>47.6</v>
      </c>
      <c r="DL777" s="171">
        <v>47.6</v>
      </c>
      <c r="DM777" s="171">
        <v>47.8</v>
      </c>
      <c r="DN777" s="171">
        <v>47.9</v>
      </c>
      <c r="DO777" s="171">
        <v>47.8</v>
      </c>
      <c r="DP777" s="171">
        <v>47.9</v>
      </c>
      <c r="DQ777" s="171">
        <v>48.1</v>
      </c>
      <c r="DR777" s="171">
        <v>48.5</v>
      </c>
      <c r="DS777" s="171">
        <v>48.5</v>
      </c>
      <c r="DT777" s="171">
        <v>48.4</v>
      </c>
    </row>
    <row r="778" spans="1:124" x14ac:dyDescent="0.25">
      <c r="A778" s="169" t="s">
        <v>1948</v>
      </c>
      <c r="B778" s="169" t="s">
        <v>1949</v>
      </c>
      <c r="C778" s="170">
        <v>0.22792999999999999</v>
      </c>
      <c r="D778" s="171">
        <v>94.4</v>
      </c>
      <c r="E778" s="171">
        <v>94.7</v>
      </c>
      <c r="F778" s="171">
        <v>96.7</v>
      </c>
      <c r="G778" s="171">
        <v>100.1</v>
      </c>
      <c r="H778" s="171">
        <v>99</v>
      </c>
      <c r="I778" s="171">
        <v>102.1</v>
      </c>
      <c r="J778" s="171">
        <v>111.4</v>
      </c>
      <c r="K778" s="171">
        <v>104.1</v>
      </c>
      <c r="L778" s="171">
        <v>102.6</v>
      </c>
      <c r="M778" s="171">
        <v>100.9</v>
      </c>
      <c r="N778" s="171">
        <v>101.9</v>
      </c>
      <c r="O778" s="171">
        <v>104.9</v>
      </c>
      <c r="P778" s="171">
        <v>101.4</v>
      </c>
      <c r="Q778" s="171">
        <v>103.2</v>
      </c>
      <c r="R778" s="171">
        <v>104.1</v>
      </c>
      <c r="S778" s="171">
        <v>105.4</v>
      </c>
      <c r="T778" s="171">
        <v>106</v>
      </c>
      <c r="U778" s="171">
        <v>104.3</v>
      </c>
      <c r="V778" s="171">
        <v>105.6</v>
      </c>
      <c r="W778" s="171">
        <v>107.2</v>
      </c>
      <c r="X778" s="171">
        <v>107.9</v>
      </c>
      <c r="Y778" s="171">
        <v>107.5</v>
      </c>
      <c r="Z778" s="171">
        <v>114.6</v>
      </c>
      <c r="AA778" s="171">
        <v>117.9</v>
      </c>
      <c r="AB778" s="171">
        <v>115.8</v>
      </c>
      <c r="AC778" s="171">
        <v>114.9</v>
      </c>
      <c r="AD778" s="171">
        <v>113.4</v>
      </c>
      <c r="AE778" s="171">
        <v>112.6</v>
      </c>
      <c r="AF778" s="171">
        <v>113.7</v>
      </c>
      <c r="AG778" s="171">
        <v>116.2</v>
      </c>
      <c r="AH778" s="171">
        <v>116.5</v>
      </c>
      <c r="AI778" s="171">
        <v>112.2</v>
      </c>
      <c r="AJ778" s="171">
        <v>116.2</v>
      </c>
      <c r="AK778" s="171">
        <v>114.4</v>
      </c>
      <c r="AL778" s="171">
        <v>113.7</v>
      </c>
      <c r="AM778" s="171">
        <v>117.3</v>
      </c>
      <c r="AN778" s="171">
        <v>118</v>
      </c>
      <c r="AO778" s="171">
        <v>120.4</v>
      </c>
      <c r="AP778" s="171">
        <v>118</v>
      </c>
      <c r="AQ778" s="171">
        <v>123.7</v>
      </c>
      <c r="AR778" s="171">
        <v>122.6</v>
      </c>
      <c r="AS778" s="171">
        <v>117.4</v>
      </c>
      <c r="AT778" s="171">
        <v>123.7</v>
      </c>
      <c r="AU778" s="171">
        <v>122.7</v>
      </c>
      <c r="AV778" s="171">
        <v>121.5</v>
      </c>
      <c r="AW778" s="171">
        <v>116.9</v>
      </c>
      <c r="AX778" s="171">
        <v>114.2</v>
      </c>
      <c r="AY778" s="171">
        <v>119.6</v>
      </c>
      <c r="AZ778" s="171">
        <v>114.3</v>
      </c>
      <c r="BA778" s="171">
        <v>114</v>
      </c>
      <c r="BB778" s="171">
        <v>113.8</v>
      </c>
      <c r="BC778" s="171">
        <v>112.4</v>
      </c>
      <c r="BD778" s="171">
        <v>112.3</v>
      </c>
      <c r="BE778" s="171">
        <v>114.8</v>
      </c>
      <c r="BF778" s="171">
        <v>118.5</v>
      </c>
      <c r="BG778" s="171">
        <v>116.6</v>
      </c>
      <c r="BH778" s="171">
        <v>121.2</v>
      </c>
      <c r="BI778" s="171">
        <v>120.2</v>
      </c>
      <c r="BJ778" s="171">
        <v>122.1</v>
      </c>
      <c r="BK778" s="171">
        <v>122.9</v>
      </c>
      <c r="BL778" s="171">
        <v>124.5</v>
      </c>
      <c r="BM778" s="171">
        <v>124.1</v>
      </c>
      <c r="BN778" s="171">
        <v>120.4</v>
      </c>
      <c r="BO778" s="171">
        <v>116.6</v>
      </c>
      <c r="BP778" s="171">
        <v>119.5</v>
      </c>
      <c r="BQ778" s="171">
        <v>117.3</v>
      </c>
      <c r="BR778" s="171">
        <v>121.3</v>
      </c>
      <c r="BS778" s="171">
        <v>123.2</v>
      </c>
      <c r="BT778" s="171">
        <v>121.9</v>
      </c>
      <c r="BU778" s="171">
        <v>119.8</v>
      </c>
      <c r="BV778" s="171">
        <v>122.1</v>
      </c>
      <c r="BW778" s="171">
        <v>122.8</v>
      </c>
      <c r="BX778" s="171">
        <v>122.8</v>
      </c>
      <c r="BY778" s="171">
        <v>121.5</v>
      </c>
      <c r="BZ778" s="171">
        <v>124.1</v>
      </c>
      <c r="CA778" s="171">
        <v>121.6</v>
      </c>
      <c r="CB778" s="171">
        <v>121.3</v>
      </c>
      <c r="CC778" s="171">
        <v>125.9</v>
      </c>
      <c r="CD778" s="171">
        <v>128</v>
      </c>
      <c r="CE778" s="171">
        <v>128.69999999999999</v>
      </c>
      <c r="CF778" s="171">
        <v>127.5</v>
      </c>
      <c r="CG778" s="171">
        <v>126.9</v>
      </c>
      <c r="CH778" s="171">
        <v>123.4</v>
      </c>
      <c r="CI778" s="171">
        <v>124.5</v>
      </c>
      <c r="CJ778" s="171">
        <v>123.1</v>
      </c>
      <c r="CK778" s="171">
        <v>125.2</v>
      </c>
      <c r="CL778" s="171">
        <v>125.3</v>
      </c>
      <c r="CM778" s="171">
        <v>123.8</v>
      </c>
      <c r="CN778" s="171">
        <v>123.7</v>
      </c>
      <c r="CO778" s="171">
        <v>121.5</v>
      </c>
      <c r="CP778" s="171">
        <v>125.7</v>
      </c>
      <c r="CQ778" s="171">
        <v>123.6</v>
      </c>
      <c r="CR778" s="171">
        <v>125.6</v>
      </c>
      <c r="CS778" s="171">
        <v>126.3</v>
      </c>
      <c r="CT778" s="171">
        <v>128.6</v>
      </c>
      <c r="CU778" s="171">
        <v>130.1</v>
      </c>
      <c r="CV778" s="171">
        <v>119.3</v>
      </c>
      <c r="CW778" s="171">
        <v>125.2</v>
      </c>
      <c r="CX778" s="171">
        <v>125.6</v>
      </c>
      <c r="CY778" s="171">
        <v>125.7</v>
      </c>
      <c r="CZ778" s="171">
        <v>128.5</v>
      </c>
      <c r="DA778" s="171">
        <v>127.7</v>
      </c>
      <c r="DB778" s="171">
        <v>128.4</v>
      </c>
      <c r="DC778" s="171">
        <v>131.69999999999999</v>
      </c>
      <c r="DD778" s="171">
        <v>131.9</v>
      </c>
      <c r="DE778" s="171">
        <v>132.4</v>
      </c>
      <c r="DF778" s="171">
        <v>128.19999999999999</v>
      </c>
      <c r="DG778" s="171">
        <v>131.19999999999999</v>
      </c>
      <c r="DH778" s="171">
        <v>128.30000000000001</v>
      </c>
      <c r="DI778" s="171">
        <v>128.4</v>
      </c>
      <c r="DJ778" s="171">
        <v>128.5</v>
      </c>
      <c r="DK778" s="171">
        <v>128.6</v>
      </c>
      <c r="DL778" s="171">
        <v>129</v>
      </c>
      <c r="DM778" s="171">
        <v>131.6</v>
      </c>
      <c r="DN778" s="171">
        <v>131.9</v>
      </c>
      <c r="DO778" s="171">
        <v>131.80000000000001</v>
      </c>
      <c r="DP778" s="171">
        <v>131</v>
      </c>
      <c r="DQ778" s="171">
        <v>130.69999999999999</v>
      </c>
      <c r="DR778" s="171">
        <v>131.19999999999999</v>
      </c>
      <c r="DS778" s="171">
        <v>130.5</v>
      </c>
      <c r="DT778" s="171">
        <v>131</v>
      </c>
    </row>
    <row r="779" spans="1:124" x14ac:dyDescent="0.25">
      <c r="A779" s="169" t="s">
        <v>1950</v>
      </c>
      <c r="B779" s="169" t="s">
        <v>1951</v>
      </c>
      <c r="C779" s="170">
        <v>3.0710000000000001E-2</v>
      </c>
      <c r="D779" s="171">
        <v>105.6</v>
      </c>
      <c r="E779" s="171">
        <v>100.6</v>
      </c>
      <c r="F779" s="171">
        <v>103.7</v>
      </c>
      <c r="G779" s="171">
        <v>109</v>
      </c>
      <c r="H779" s="171">
        <v>110</v>
      </c>
      <c r="I779" s="171">
        <v>108</v>
      </c>
      <c r="J779" s="171">
        <v>108.9</v>
      </c>
      <c r="K779" s="171">
        <v>105.8</v>
      </c>
      <c r="L779" s="171">
        <v>112.1</v>
      </c>
      <c r="M779" s="171">
        <v>108.3</v>
      </c>
      <c r="N779" s="171">
        <v>110.5</v>
      </c>
      <c r="O779" s="171">
        <v>108.9</v>
      </c>
      <c r="P779" s="171">
        <v>107.1</v>
      </c>
      <c r="Q779" s="171">
        <v>113.5</v>
      </c>
      <c r="R779" s="171">
        <v>110.6</v>
      </c>
      <c r="S779" s="171">
        <v>104.6</v>
      </c>
      <c r="T779" s="171">
        <v>112.1</v>
      </c>
      <c r="U779" s="171">
        <v>105.4</v>
      </c>
      <c r="V779" s="171">
        <v>103.1</v>
      </c>
      <c r="W779" s="171">
        <v>107.4</v>
      </c>
      <c r="X779" s="171">
        <v>104.9</v>
      </c>
      <c r="Y779" s="171">
        <v>109.1</v>
      </c>
      <c r="Z779" s="171">
        <v>110.4</v>
      </c>
      <c r="AA779" s="171">
        <v>108.6</v>
      </c>
      <c r="AB779" s="171">
        <v>111.8</v>
      </c>
      <c r="AC779" s="171">
        <v>102.5</v>
      </c>
      <c r="AD779" s="171">
        <v>103.5</v>
      </c>
      <c r="AE779" s="171">
        <v>103.5</v>
      </c>
      <c r="AF779" s="171">
        <v>108.4</v>
      </c>
      <c r="AG779" s="171">
        <v>105.6</v>
      </c>
      <c r="AH779" s="171">
        <v>108.3</v>
      </c>
      <c r="AI779" s="171">
        <v>100.3</v>
      </c>
      <c r="AJ779" s="171">
        <v>100.3</v>
      </c>
      <c r="AK779" s="171">
        <v>108.8</v>
      </c>
      <c r="AL779" s="171">
        <v>103.3</v>
      </c>
      <c r="AM779" s="171">
        <v>102.1</v>
      </c>
      <c r="AN779" s="171">
        <v>103</v>
      </c>
      <c r="AO779" s="171">
        <v>106.3</v>
      </c>
      <c r="AP779" s="171">
        <v>112.5</v>
      </c>
      <c r="AQ779" s="171">
        <v>108.6</v>
      </c>
      <c r="AR779" s="171">
        <v>112.8</v>
      </c>
      <c r="AS779" s="171">
        <v>109.2</v>
      </c>
      <c r="AT779" s="171">
        <v>115.5</v>
      </c>
      <c r="AU779" s="171">
        <v>107.7</v>
      </c>
      <c r="AV779" s="171">
        <v>114.2</v>
      </c>
      <c r="AW779" s="171">
        <v>111.4</v>
      </c>
      <c r="AX779" s="171">
        <v>112.7</v>
      </c>
      <c r="AY779" s="171">
        <v>115.1</v>
      </c>
      <c r="AZ779" s="171">
        <v>115.4</v>
      </c>
      <c r="BA779" s="171">
        <v>112.9</v>
      </c>
      <c r="BB779" s="171">
        <v>120.2</v>
      </c>
      <c r="BC779" s="171">
        <v>114.3</v>
      </c>
      <c r="BD779" s="171">
        <v>117.7</v>
      </c>
      <c r="BE779" s="171">
        <v>117.2</v>
      </c>
      <c r="BF779" s="171">
        <v>121.8</v>
      </c>
      <c r="BG779" s="171">
        <v>117</v>
      </c>
      <c r="BH779" s="171">
        <v>118.9</v>
      </c>
      <c r="BI779" s="171">
        <v>119.7</v>
      </c>
      <c r="BJ779" s="171">
        <v>118.9</v>
      </c>
      <c r="BK779" s="171">
        <v>118.3</v>
      </c>
      <c r="BL779" s="171">
        <v>120.1</v>
      </c>
      <c r="BM779" s="171">
        <v>120.9</v>
      </c>
      <c r="BN779" s="171">
        <v>119.3</v>
      </c>
      <c r="BO779" s="171">
        <v>121.5</v>
      </c>
      <c r="BP779" s="171">
        <v>120.9</v>
      </c>
      <c r="BQ779" s="171">
        <v>119.6</v>
      </c>
      <c r="BR779" s="171">
        <v>123.1</v>
      </c>
      <c r="BS779" s="171">
        <v>126.4</v>
      </c>
      <c r="BT779" s="171">
        <v>125.2</v>
      </c>
      <c r="BU779" s="171">
        <v>124.9</v>
      </c>
      <c r="BV779" s="171">
        <v>125.4</v>
      </c>
      <c r="BW779" s="171">
        <v>124.4</v>
      </c>
      <c r="BX779" s="171">
        <v>124.5</v>
      </c>
      <c r="BY779" s="171">
        <v>125.7</v>
      </c>
      <c r="BZ779" s="171">
        <v>129.1</v>
      </c>
      <c r="CA779" s="171">
        <v>127.9</v>
      </c>
      <c r="CB779" s="171">
        <v>127.6</v>
      </c>
      <c r="CC779" s="171">
        <v>127.2</v>
      </c>
      <c r="CD779" s="171">
        <v>128.69999999999999</v>
      </c>
      <c r="CE779" s="171">
        <v>128.80000000000001</v>
      </c>
      <c r="CF779" s="171">
        <v>127.1</v>
      </c>
      <c r="CG779" s="171">
        <v>124.5</v>
      </c>
      <c r="CH779" s="171">
        <v>124.5</v>
      </c>
      <c r="CI779" s="171">
        <v>124.5</v>
      </c>
      <c r="CJ779" s="171">
        <v>128</v>
      </c>
      <c r="CK779" s="171">
        <v>130.6</v>
      </c>
      <c r="CL779" s="171">
        <v>130.1</v>
      </c>
      <c r="CM779" s="171">
        <v>127.6</v>
      </c>
      <c r="CN779" s="171">
        <v>119.4</v>
      </c>
      <c r="CO779" s="171">
        <v>119.4</v>
      </c>
      <c r="CP779" s="171">
        <v>119.4</v>
      </c>
      <c r="CQ779" s="171">
        <v>119.7</v>
      </c>
      <c r="CR779" s="171">
        <v>119.7</v>
      </c>
      <c r="CS779" s="171">
        <v>121.1</v>
      </c>
      <c r="CT779" s="171">
        <v>121.4</v>
      </c>
      <c r="CU779" s="171">
        <v>121.4</v>
      </c>
      <c r="CV779" s="171">
        <v>120.8</v>
      </c>
      <c r="CW779" s="171">
        <v>120.8</v>
      </c>
      <c r="CX779" s="171">
        <v>121.1</v>
      </c>
      <c r="CY779" s="171">
        <v>121.1</v>
      </c>
      <c r="CZ779" s="171">
        <v>121.4</v>
      </c>
      <c r="DA779" s="171">
        <v>121.2</v>
      </c>
      <c r="DB779" s="171">
        <v>119.9</v>
      </c>
      <c r="DC779" s="171">
        <v>122.1</v>
      </c>
      <c r="DD779" s="171">
        <v>123.3</v>
      </c>
      <c r="DE779" s="171">
        <v>126</v>
      </c>
      <c r="DF779" s="171">
        <v>125.3</v>
      </c>
      <c r="DG779" s="171">
        <v>125.1</v>
      </c>
      <c r="DH779" s="171">
        <v>126.2</v>
      </c>
      <c r="DI779" s="171">
        <v>127</v>
      </c>
      <c r="DJ779" s="171">
        <v>127</v>
      </c>
      <c r="DK779" s="171">
        <v>129.19999999999999</v>
      </c>
      <c r="DL779" s="171">
        <v>129.6</v>
      </c>
      <c r="DM779" s="171">
        <v>130.4</v>
      </c>
      <c r="DN779" s="171">
        <v>131.9</v>
      </c>
      <c r="DO779" s="171">
        <v>131.1</v>
      </c>
      <c r="DP779" s="171">
        <v>129.1</v>
      </c>
      <c r="DQ779" s="171">
        <v>130.5</v>
      </c>
      <c r="DR779" s="171">
        <v>129.5</v>
      </c>
      <c r="DS779" s="171">
        <v>129.6</v>
      </c>
      <c r="DT779" s="171">
        <v>133.1</v>
      </c>
    </row>
    <row r="780" spans="1:124" x14ac:dyDescent="0.25">
      <c r="A780" s="169" t="s">
        <v>1952</v>
      </c>
      <c r="B780" s="169" t="s">
        <v>1953</v>
      </c>
      <c r="C780" s="170">
        <v>5.4690000000000003E-2</v>
      </c>
      <c r="D780" s="171">
        <v>85.8</v>
      </c>
      <c r="E780" s="171">
        <v>85.8</v>
      </c>
      <c r="F780" s="171">
        <v>92.6</v>
      </c>
      <c r="G780" s="171">
        <v>102.1</v>
      </c>
      <c r="H780" s="171">
        <v>95.7</v>
      </c>
      <c r="I780" s="171">
        <v>94.7</v>
      </c>
      <c r="J780" s="171">
        <v>122</v>
      </c>
      <c r="K780" s="171">
        <v>124</v>
      </c>
      <c r="L780" s="171">
        <v>112.9</v>
      </c>
      <c r="M780" s="171">
        <v>108.7</v>
      </c>
      <c r="N780" s="171">
        <v>109.7</v>
      </c>
      <c r="O780" s="171">
        <v>110.2</v>
      </c>
      <c r="P780" s="171">
        <v>100.4</v>
      </c>
      <c r="Q780" s="171">
        <v>105.3</v>
      </c>
      <c r="R780" s="171">
        <v>102.4</v>
      </c>
      <c r="S780" s="171">
        <v>96.4</v>
      </c>
      <c r="T780" s="171">
        <v>88.6</v>
      </c>
      <c r="U780" s="171">
        <v>85</v>
      </c>
      <c r="V780" s="171">
        <v>94.5</v>
      </c>
      <c r="W780" s="171">
        <v>90.8</v>
      </c>
      <c r="X780" s="171">
        <v>97.6</v>
      </c>
      <c r="Y780" s="171">
        <v>88.9</v>
      </c>
      <c r="Z780" s="171">
        <v>94.8</v>
      </c>
      <c r="AA780" s="171">
        <v>106.5</v>
      </c>
      <c r="AB780" s="171">
        <v>100.5</v>
      </c>
      <c r="AC780" s="171">
        <v>102.1</v>
      </c>
      <c r="AD780" s="171">
        <v>95</v>
      </c>
      <c r="AE780" s="171">
        <v>88.4</v>
      </c>
      <c r="AF780" s="171">
        <v>85.5</v>
      </c>
      <c r="AG780" s="171">
        <v>91.6</v>
      </c>
      <c r="AH780" s="171">
        <v>89.3</v>
      </c>
      <c r="AI780" s="171">
        <v>79.5</v>
      </c>
      <c r="AJ780" s="171">
        <v>92</v>
      </c>
      <c r="AK780" s="171">
        <v>87.5</v>
      </c>
      <c r="AL780" s="171">
        <v>90.3</v>
      </c>
      <c r="AM780" s="171">
        <v>99.5</v>
      </c>
      <c r="AN780" s="171">
        <v>98.4</v>
      </c>
      <c r="AO780" s="171">
        <v>106</v>
      </c>
      <c r="AP780" s="171">
        <v>96.3</v>
      </c>
      <c r="AQ780" s="171">
        <v>94.1</v>
      </c>
      <c r="AR780" s="171">
        <v>92</v>
      </c>
      <c r="AS780" s="171">
        <v>75.3</v>
      </c>
      <c r="AT780" s="171">
        <v>105.1</v>
      </c>
      <c r="AU780" s="171">
        <v>99.8</v>
      </c>
      <c r="AV780" s="171">
        <v>91</v>
      </c>
      <c r="AW780" s="171">
        <v>93.1</v>
      </c>
      <c r="AX780" s="171">
        <v>101.4</v>
      </c>
      <c r="AY780" s="171">
        <v>110.3</v>
      </c>
      <c r="AZ780" s="171">
        <v>98.5</v>
      </c>
      <c r="BA780" s="171">
        <v>108</v>
      </c>
      <c r="BB780" s="171">
        <v>107.4</v>
      </c>
      <c r="BC780" s="171">
        <v>101.3</v>
      </c>
      <c r="BD780" s="171">
        <v>93.7</v>
      </c>
      <c r="BE780" s="171">
        <v>96.5</v>
      </c>
      <c r="BF780" s="171">
        <v>104.7</v>
      </c>
      <c r="BG780" s="171">
        <v>98.7</v>
      </c>
      <c r="BH780" s="171">
        <v>110.9</v>
      </c>
      <c r="BI780" s="171">
        <v>110.5</v>
      </c>
      <c r="BJ780" s="171">
        <v>115.3</v>
      </c>
      <c r="BK780" s="171">
        <v>116.9</v>
      </c>
      <c r="BL780" s="171">
        <v>120</v>
      </c>
      <c r="BM780" s="171">
        <v>117.5</v>
      </c>
      <c r="BN780" s="171">
        <v>103</v>
      </c>
      <c r="BO780" s="171">
        <v>99.8</v>
      </c>
      <c r="BP780" s="171">
        <v>110.6</v>
      </c>
      <c r="BQ780" s="171">
        <v>96.8</v>
      </c>
      <c r="BR780" s="171">
        <v>114.6</v>
      </c>
      <c r="BS780" s="171">
        <v>120.7</v>
      </c>
      <c r="BT780" s="171">
        <v>114</v>
      </c>
      <c r="BU780" s="171">
        <v>107.3</v>
      </c>
      <c r="BV780" s="171">
        <v>117.8</v>
      </c>
      <c r="BW780" s="171">
        <v>119.9</v>
      </c>
      <c r="BX780" s="171">
        <v>120.1</v>
      </c>
      <c r="BY780" s="171">
        <v>114.4</v>
      </c>
      <c r="BZ780" s="171">
        <v>122.7</v>
      </c>
      <c r="CA780" s="171">
        <v>115.8</v>
      </c>
      <c r="CB780" s="171">
        <v>115.8</v>
      </c>
      <c r="CC780" s="171">
        <v>134.1</v>
      </c>
      <c r="CD780" s="171">
        <v>131.5</v>
      </c>
      <c r="CE780" s="171">
        <v>134.5</v>
      </c>
      <c r="CF780" s="171">
        <v>130.5</v>
      </c>
      <c r="CG780" s="171">
        <v>142</v>
      </c>
      <c r="CH780" s="171">
        <v>127.4</v>
      </c>
      <c r="CI780" s="171">
        <v>132</v>
      </c>
      <c r="CJ780" s="171">
        <v>124.1</v>
      </c>
      <c r="CK780" s="171">
        <v>131.1</v>
      </c>
      <c r="CL780" s="171">
        <v>132.1</v>
      </c>
      <c r="CM780" s="171">
        <v>127.2</v>
      </c>
      <c r="CN780" s="171">
        <v>132</v>
      </c>
      <c r="CO780" s="171">
        <v>122.7</v>
      </c>
      <c r="CP780" s="171">
        <v>144.5</v>
      </c>
      <c r="CQ780" s="171">
        <v>136.1</v>
      </c>
      <c r="CR780" s="171">
        <v>142.19999999999999</v>
      </c>
      <c r="CS780" s="171">
        <v>146.1</v>
      </c>
      <c r="CT780" s="171">
        <v>154.6</v>
      </c>
      <c r="CU780" s="171">
        <v>160.6</v>
      </c>
      <c r="CV780" s="171">
        <v>115.9</v>
      </c>
      <c r="CW780" s="171">
        <v>140.30000000000001</v>
      </c>
      <c r="CX780" s="171">
        <v>142.1</v>
      </c>
      <c r="CY780" s="171">
        <v>140</v>
      </c>
      <c r="CZ780" s="171">
        <v>141.6</v>
      </c>
      <c r="DA780" s="171">
        <v>139</v>
      </c>
      <c r="DB780" s="171">
        <v>143.30000000000001</v>
      </c>
      <c r="DC780" s="171">
        <v>155.6</v>
      </c>
      <c r="DD780" s="171">
        <v>155.4</v>
      </c>
      <c r="DE780" s="171">
        <v>156.1</v>
      </c>
      <c r="DF780" s="171">
        <v>138.1</v>
      </c>
      <c r="DG780" s="171">
        <v>148.4</v>
      </c>
      <c r="DH780" s="171">
        <v>135.5</v>
      </c>
      <c r="DI780" s="171">
        <v>135.5</v>
      </c>
      <c r="DJ780" s="171">
        <v>135.5</v>
      </c>
      <c r="DK780" s="171">
        <v>135.5</v>
      </c>
      <c r="DL780" s="171">
        <v>135.5</v>
      </c>
      <c r="DM780" s="171">
        <v>135.5</v>
      </c>
      <c r="DN780" s="171">
        <v>134.69999999999999</v>
      </c>
      <c r="DO780" s="171">
        <v>132</v>
      </c>
      <c r="DP780" s="171">
        <v>130.1</v>
      </c>
      <c r="DQ780" s="171">
        <v>128.1</v>
      </c>
      <c r="DR780" s="171">
        <v>128.6</v>
      </c>
      <c r="DS780" s="171">
        <v>125.5</v>
      </c>
      <c r="DT780" s="171">
        <v>125.7</v>
      </c>
    </row>
    <row r="781" spans="1:124" x14ac:dyDescent="0.25">
      <c r="A781" s="169" t="s">
        <v>1954</v>
      </c>
      <c r="B781" s="169" t="s">
        <v>1955</v>
      </c>
      <c r="C781" s="170">
        <v>2.2169999999999999E-2</v>
      </c>
      <c r="D781" s="171">
        <v>100.4</v>
      </c>
      <c r="E781" s="171">
        <v>100.4</v>
      </c>
      <c r="F781" s="171">
        <v>100.4</v>
      </c>
      <c r="G781" s="171">
        <v>100.4</v>
      </c>
      <c r="H781" s="171">
        <v>100.4</v>
      </c>
      <c r="I781" s="171">
        <v>100.4</v>
      </c>
      <c r="J781" s="171">
        <v>100.4</v>
      </c>
      <c r="K781" s="171">
        <v>97.4</v>
      </c>
      <c r="L781" s="171">
        <v>100.4</v>
      </c>
      <c r="M781" s="171">
        <v>100.4</v>
      </c>
      <c r="N781" s="171">
        <v>100.4</v>
      </c>
      <c r="O781" s="171">
        <v>100.4</v>
      </c>
      <c r="P781" s="171">
        <v>100.6</v>
      </c>
      <c r="Q781" s="171">
        <v>100.6</v>
      </c>
      <c r="R781" s="171">
        <v>100.6</v>
      </c>
      <c r="S781" s="171">
        <v>100.6</v>
      </c>
      <c r="T781" s="171">
        <v>100.6</v>
      </c>
      <c r="U781" s="171">
        <v>100.6</v>
      </c>
      <c r="V781" s="171">
        <v>100.6</v>
      </c>
      <c r="W781" s="171">
        <v>100.6</v>
      </c>
      <c r="X781" s="171">
        <v>100.6</v>
      </c>
      <c r="Y781" s="171">
        <v>100.6</v>
      </c>
      <c r="Z781" s="171">
        <v>100.6</v>
      </c>
      <c r="AA781" s="171">
        <v>100.6</v>
      </c>
      <c r="AB781" s="171">
        <v>100.9</v>
      </c>
      <c r="AC781" s="171">
        <v>100.9</v>
      </c>
      <c r="AD781" s="171">
        <v>100.9</v>
      </c>
      <c r="AE781" s="171">
        <v>100.9</v>
      </c>
      <c r="AF781" s="171">
        <v>100.9</v>
      </c>
      <c r="AG781" s="171">
        <v>100.9</v>
      </c>
      <c r="AH781" s="171">
        <v>100.9</v>
      </c>
      <c r="AI781" s="171">
        <v>100.9</v>
      </c>
      <c r="AJ781" s="171">
        <v>100.9</v>
      </c>
      <c r="AK781" s="171">
        <v>100.9</v>
      </c>
      <c r="AL781" s="171">
        <v>100.9</v>
      </c>
      <c r="AM781" s="171">
        <v>100.9</v>
      </c>
      <c r="AN781" s="171">
        <v>102.1</v>
      </c>
      <c r="AO781" s="171">
        <v>102.1</v>
      </c>
      <c r="AP781" s="171">
        <v>102.1</v>
      </c>
      <c r="AQ781" s="171">
        <v>102.1</v>
      </c>
      <c r="AR781" s="171">
        <v>102.1</v>
      </c>
      <c r="AS781" s="171">
        <v>102.1</v>
      </c>
      <c r="AT781" s="171">
        <v>102.1</v>
      </c>
      <c r="AU781" s="171">
        <v>102.1</v>
      </c>
      <c r="AV781" s="171">
        <v>102.1</v>
      </c>
      <c r="AW781" s="171">
        <v>102.1</v>
      </c>
      <c r="AX781" s="171">
        <v>102.1</v>
      </c>
      <c r="AY781" s="171">
        <v>102.1</v>
      </c>
      <c r="AZ781" s="171">
        <v>102.1</v>
      </c>
      <c r="BA781" s="171">
        <v>102.1</v>
      </c>
      <c r="BB781" s="171">
        <v>89.1</v>
      </c>
      <c r="BC781" s="171">
        <v>89.1</v>
      </c>
      <c r="BD781" s="171">
        <v>89.1</v>
      </c>
      <c r="BE781" s="171">
        <v>89.1</v>
      </c>
      <c r="BF781" s="171">
        <v>89.1</v>
      </c>
      <c r="BG781" s="171">
        <v>89.1</v>
      </c>
      <c r="BH781" s="171">
        <v>89.1</v>
      </c>
      <c r="BI781" s="171">
        <v>89.1</v>
      </c>
      <c r="BJ781" s="171">
        <v>89.1</v>
      </c>
      <c r="BK781" s="171">
        <v>89.1</v>
      </c>
      <c r="BL781" s="171">
        <v>89.1</v>
      </c>
      <c r="BM781" s="171">
        <v>89.1</v>
      </c>
      <c r="BN781" s="171">
        <v>89.1</v>
      </c>
      <c r="BO781" s="171">
        <v>90.2</v>
      </c>
      <c r="BP781" s="171">
        <v>90.2</v>
      </c>
      <c r="BQ781" s="171">
        <v>90.2</v>
      </c>
      <c r="BR781" s="171">
        <v>90.2</v>
      </c>
      <c r="BS781" s="171">
        <v>90.2</v>
      </c>
      <c r="BT781" s="171">
        <v>90.2</v>
      </c>
      <c r="BU781" s="171">
        <v>88.9</v>
      </c>
      <c r="BV781" s="171">
        <v>88.9</v>
      </c>
      <c r="BW781" s="171">
        <v>88.9</v>
      </c>
      <c r="BX781" s="171">
        <v>88.9</v>
      </c>
      <c r="BY781" s="171">
        <v>88.9</v>
      </c>
      <c r="BZ781" s="171">
        <v>88.9</v>
      </c>
      <c r="CA781" s="171">
        <v>88.9</v>
      </c>
      <c r="CB781" s="171">
        <v>87</v>
      </c>
      <c r="CC781" s="171">
        <v>87</v>
      </c>
      <c r="CD781" s="171">
        <v>87</v>
      </c>
      <c r="CE781" s="171">
        <v>87</v>
      </c>
      <c r="CF781" s="171">
        <v>87</v>
      </c>
      <c r="CG781" s="171">
        <v>87</v>
      </c>
      <c r="CH781" s="171">
        <v>87</v>
      </c>
      <c r="CI781" s="171">
        <v>87</v>
      </c>
      <c r="CJ781" s="171">
        <v>87</v>
      </c>
      <c r="CK781" s="171">
        <v>87</v>
      </c>
      <c r="CL781" s="171">
        <v>87</v>
      </c>
      <c r="CM781" s="171">
        <v>87</v>
      </c>
      <c r="CN781" s="171">
        <v>87</v>
      </c>
      <c r="CO781" s="171">
        <v>87</v>
      </c>
      <c r="CP781" s="171">
        <v>84.3</v>
      </c>
      <c r="CQ781" s="171">
        <v>84.3</v>
      </c>
      <c r="CR781" s="171">
        <v>84.3</v>
      </c>
      <c r="CS781" s="171">
        <v>84.3</v>
      </c>
      <c r="CT781" s="171">
        <v>84.3</v>
      </c>
      <c r="CU781" s="171">
        <v>84.3</v>
      </c>
      <c r="CV781" s="171">
        <v>84.3</v>
      </c>
      <c r="CW781" s="171">
        <v>84.3</v>
      </c>
      <c r="CX781" s="171">
        <v>84.3</v>
      </c>
      <c r="CY781" s="171">
        <v>84.3</v>
      </c>
      <c r="CZ781" s="171">
        <v>84.3</v>
      </c>
      <c r="DA781" s="171">
        <v>84.3</v>
      </c>
      <c r="DB781" s="171">
        <v>84.3</v>
      </c>
      <c r="DC781" s="171">
        <v>84.3</v>
      </c>
      <c r="DD781" s="171">
        <v>84.3</v>
      </c>
      <c r="DE781" s="171">
        <v>84.3</v>
      </c>
      <c r="DF781" s="171">
        <v>87.5</v>
      </c>
      <c r="DG781" s="171">
        <v>93.5</v>
      </c>
      <c r="DH781" s="171">
        <v>93.5</v>
      </c>
      <c r="DI781" s="171">
        <v>93.5</v>
      </c>
      <c r="DJ781" s="171">
        <v>93.5</v>
      </c>
      <c r="DK781" s="171">
        <v>90.5</v>
      </c>
      <c r="DL781" s="171">
        <v>93.5</v>
      </c>
      <c r="DM781" s="171">
        <v>81</v>
      </c>
      <c r="DN781" s="171">
        <v>84.3</v>
      </c>
      <c r="DO781" s="171">
        <v>84.6</v>
      </c>
      <c r="DP781" s="171">
        <v>84.6</v>
      </c>
      <c r="DQ781" s="171">
        <v>84.7</v>
      </c>
      <c r="DR781" s="171">
        <v>87.5</v>
      </c>
      <c r="DS781" s="171">
        <v>87.4</v>
      </c>
      <c r="DT781" s="171">
        <v>87.4</v>
      </c>
    </row>
    <row r="782" spans="1:124" x14ac:dyDescent="0.25">
      <c r="A782" s="169" t="s">
        <v>1956</v>
      </c>
      <c r="B782" s="169" t="s">
        <v>1957</v>
      </c>
      <c r="C782" s="170">
        <v>2.4599999999999999E-3</v>
      </c>
      <c r="D782" s="171">
        <v>99.6</v>
      </c>
      <c r="E782" s="171">
        <v>97.6</v>
      </c>
      <c r="F782" s="171">
        <v>99.6</v>
      </c>
      <c r="G782" s="171">
        <v>99.6</v>
      </c>
      <c r="H782" s="171">
        <v>112.1</v>
      </c>
      <c r="I782" s="171">
        <v>117.7</v>
      </c>
      <c r="J782" s="171">
        <v>114</v>
      </c>
      <c r="K782" s="171">
        <v>109.7</v>
      </c>
      <c r="L782" s="171">
        <v>109.1</v>
      </c>
      <c r="M782" s="171">
        <v>106.8</v>
      </c>
      <c r="N782" s="171">
        <v>107.8</v>
      </c>
      <c r="O782" s="171">
        <v>116</v>
      </c>
      <c r="P782" s="171">
        <v>117.2</v>
      </c>
      <c r="Q782" s="171">
        <v>110</v>
      </c>
      <c r="R782" s="171">
        <v>109.2</v>
      </c>
      <c r="S782" s="171">
        <v>112</v>
      </c>
      <c r="T782" s="171">
        <v>110.9</v>
      </c>
      <c r="U782" s="171">
        <v>119.7</v>
      </c>
      <c r="V782" s="171">
        <v>116.7</v>
      </c>
      <c r="W782" s="171">
        <v>118</v>
      </c>
      <c r="X782" s="171">
        <v>128.9</v>
      </c>
      <c r="Y782" s="171">
        <v>126.1</v>
      </c>
      <c r="Z782" s="171">
        <v>117</v>
      </c>
      <c r="AA782" s="171">
        <v>127.1</v>
      </c>
      <c r="AB782" s="171">
        <v>124.2</v>
      </c>
      <c r="AC782" s="171">
        <v>126.9</v>
      </c>
      <c r="AD782" s="171">
        <v>125.4</v>
      </c>
      <c r="AE782" s="171">
        <v>119.7</v>
      </c>
      <c r="AF782" s="171">
        <v>126.6</v>
      </c>
      <c r="AG782" s="171">
        <v>132.19999999999999</v>
      </c>
      <c r="AH782" s="171">
        <v>126.4</v>
      </c>
      <c r="AI782" s="171">
        <v>120</v>
      </c>
      <c r="AJ782" s="171">
        <v>126.8</v>
      </c>
      <c r="AK782" s="171">
        <v>123.9</v>
      </c>
      <c r="AL782" s="171">
        <v>125.6</v>
      </c>
      <c r="AM782" s="171">
        <v>123.7</v>
      </c>
      <c r="AN782" s="171">
        <v>119</v>
      </c>
      <c r="AO782" s="171">
        <v>130.4</v>
      </c>
      <c r="AP782" s="171">
        <v>132.69999999999999</v>
      </c>
      <c r="AQ782" s="171">
        <v>121.9</v>
      </c>
      <c r="AR782" s="171">
        <v>119.4</v>
      </c>
      <c r="AS782" s="171">
        <v>119.4</v>
      </c>
      <c r="AT782" s="171">
        <v>118.4</v>
      </c>
      <c r="AU782" s="171">
        <v>118.4</v>
      </c>
      <c r="AV782" s="171">
        <v>118.9</v>
      </c>
      <c r="AW782" s="171">
        <v>122.5</v>
      </c>
      <c r="AX782" s="171">
        <v>116</v>
      </c>
      <c r="AY782" s="171">
        <v>120.3</v>
      </c>
      <c r="AZ782" s="171">
        <v>117.3</v>
      </c>
      <c r="BA782" s="171">
        <v>113.3</v>
      </c>
      <c r="BB782" s="171">
        <v>115.9</v>
      </c>
      <c r="BC782" s="171">
        <v>115.9</v>
      </c>
      <c r="BD782" s="171">
        <v>116.9</v>
      </c>
      <c r="BE782" s="171">
        <v>114.9</v>
      </c>
      <c r="BF782" s="171">
        <v>112.6</v>
      </c>
      <c r="BG782" s="171">
        <v>113.3</v>
      </c>
      <c r="BH782" s="171">
        <v>109.6</v>
      </c>
      <c r="BI782" s="171">
        <v>116.6</v>
      </c>
      <c r="BJ782" s="171">
        <v>116.6</v>
      </c>
      <c r="BK782" s="171">
        <v>116.1</v>
      </c>
      <c r="BL782" s="171">
        <v>116.3</v>
      </c>
      <c r="BM782" s="171">
        <v>118.6</v>
      </c>
      <c r="BN782" s="171">
        <v>117.5</v>
      </c>
      <c r="BO782" s="171">
        <v>113</v>
      </c>
      <c r="BP782" s="171">
        <v>110.8</v>
      </c>
      <c r="BQ782" s="171">
        <v>111.6</v>
      </c>
      <c r="BR782" s="171">
        <v>111.6</v>
      </c>
      <c r="BS782" s="171">
        <v>110</v>
      </c>
      <c r="BT782" s="171">
        <v>106</v>
      </c>
      <c r="BU782" s="171">
        <v>106.7</v>
      </c>
      <c r="BV782" s="171">
        <v>106.7</v>
      </c>
      <c r="BW782" s="171">
        <v>106.7</v>
      </c>
      <c r="BX782" s="171">
        <v>106.7</v>
      </c>
      <c r="BY782" s="171">
        <v>106.7</v>
      </c>
      <c r="BZ782" s="171">
        <v>106.7</v>
      </c>
      <c r="CA782" s="171">
        <v>106.7</v>
      </c>
      <c r="CB782" s="171">
        <v>106.7</v>
      </c>
      <c r="CC782" s="171">
        <v>106.7</v>
      </c>
      <c r="CD782" s="171">
        <v>106.7</v>
      </c>
      <c r="CE782" s="171">
        <v>106.7</v>
      </c>
      <c r="CF782" s="171">
        <v>106.8</v>
      </c>
      <c r="CG782" s="171">
        <v>105.2</v>
      </c>
      <c r="CH782" s="171">
        <v>106.7</v>
      </c>
      <c r="CI782" s="171">
        <v>106.4</v>
      </c>
      <c r="CJ782" s="171">
        <v>104.4</v>
      </c>
      <c r="CK782" s="171">
        <v>108.4</v>
      </c>
      <c r="CL782" s="171">
        <v>106.7</v>
      </c>
      <c r="CM782" s="171">
        <v>108.7</v>
      </c>
      <c r="CN782" s="171">
        <v>105.2</v>
      </c>
      <c r="CO782" s="171">
        <v>105.2</v>
      </c>
      <c r="CP782" s="171">
        <v>105.2</v>
      </c>
      <c r="CQ782" s="171">
        <v>105.2</v>
      </c>
      <c r="CR782" s="171">
        <v>105.2</v>
      </c>
      <c r="CS782" s="171">
        <v>106</v>
      </c>
      <c r="CT782" s="171">
        <v>105.6</v>
      </c>
      <c r="CU782" s="171">
        <v>105.2</v>
      </c>
      <c r="CV782" s="171">
        <v>105.2</v>
      </c>
      <c r="CW782" s="171">
        <v>105.2</v>
      </c>
      <c r="CX782" s="171">
        <v>104.6</v>
      </c>
      <c r="CY782" s="171">
        <v>104.6</v>
      </c>
      <c r="CZ782" s="171">
        <v>104.6</v>
      </c>
      <c r="DA782" s="171">
        <v>104.6</v>
      </c>
      <c r="DB782" s="171">
        <v>104.6</v>
      </c>
      <c r="DC782" s="171">
        <v>104.6</v>
      </c>
      <c r="DD782" s="171">
        <v>104.6</v>
      </c>
      <c r="DE782" s="171">
        <v>104.7</v>
      </c>
      <c r="DF782" s="171">
        <v>108.6</v>
      </c>
      <c r="DG782" s="171">
        <v>109.2</v>
      </c>
      <c r="DH782" s="171">
        <v>109.2</v>
      </c>
      <c r="DI782" s="171">
        <v>109.2</v>
      </c>
      <c r="DJ782" s="171">
        <v>110.3</v>
      </c>
      <c r="DK782" s="171">
        <v>110.5</v>
      </c>
      <c r="DL782" s="171">
        <v>110.8</v>
      </c>
      <c r="DM782" s="171">
        <v>112.3</v>
      </c>
      <c r="DN782" s="171">
        <v>112.6</v>
      </c>
      <c r="DO782" s="171">
        <v>112.7</v>
      </c>
      <c r="DP782" s="171">
        <v>112.8</v>
      </c>
      <c r="DQ782" s="171">
        <v>112.8</v>
      </c>
      <c r="DR782" s="171">
        <v>113.4</v>
      </c>
      <c r="DS782" s="171">
        <v>113.4</v>
      </c>
      <c r="DT782" s="171">
        <v>113.6</v>
      </c>
    </row>
    <row r="783" spans="1:124" x14ac:dyDescent="0.25">
      <c r="A783" s="169" t="s">
        <v>1958</v>
      </c>
      <c r="B783" s="169" t="s">
        <v>1959</v>
      </c>
      <c r="C783" s="170">
        <v>0.1179</v>
      </c>
      <c r="D783" s="171">
        <v>94.3</v>
      </c>
      <c r="E783" s="171">
        <v>96.1</v>
      </c>
      <c r="F783" s="171">
        <v>96.1</v>
      </c>
      <c r="G783" s="171">
        <v>96.7</v>
      </c>
      <c r="H783" s="171">
        <v>97.1</v>
      </c>
      <c r="I783" s="171">
        <v>103.9</v>
      </c>
      <c r="J783" s="171">
        <v>109.2</v>
      </c>
      <c r="K783" s="171">
        <v>95.5</v>
      </c>
      <c r="L783" s="171">
        <v>95.6</v>
      </c>
      <c r="M783" s="171">
        <v>95.4</v>
      </c>
      <c r="N783" s="171">
        <v>96.2</v>
      </c>
      <c r="O783" s="171">
        <v>102.1</v>
      </c>
      <c r="P783" s="171">
        <v>100.2</v>
      </c>
      <c r="Q783" s="171">
        <v>99.9</v>
      </c>
      <c r="R783" s="171">
        <v>103.8</v>
      </c>
      <c r="S783" s="171">
        <v>110.6</v>
      </c>
      <c r="T783" s="171">
        <v>113.4</v>
      </c>
      <c r="U783" s="171">
        <v>113.3</v>
      </c>
      <c r="V783" s="171">
        <v>112.1</v>
      </c>
      <c r="W783" s="171">
        <v>115.9</v>
      </c>
      <c r="X783" s="171">
        <v>114.5</v>
      </c>
      <c r="Y783" s="171">
        <v>116.5</v>
      </c>
      <c r="Z783" s="171">
        <v>127.4</v>
      </c>
      <c r="AA783" s="171">
        <v>128.6</v>
      </c>
      <c r="AB783" s="171">
        <v>126.6</v>
      </c>
      <c r="AC783" s="171">
        <v>126.5</v>
      </c>
      <c r="AD783" s="171">
        <v>126.5</v>
      </c>
      <c r="AE783" s="171">
        <v>128.19999999999999</v>
      </c>
      <c r="AF783" s="171">
        <v>130.19999999999999</v>
      </c>
      <c r="AG783" s="171">
        <v>133</v>
      </c>
      <c r="AH783" s="171">
        <v>133.9</v>
      </c>
      <c r="AI783" s="171">
        <v>132.4</v>
      </c>
      <c r="AJ783" s="171">
        <v>134.19999999999999</v>
      </c>
      <c r="AK783" s="171">
        <v>130.69999999999999</v>
      </c>
      <c r="AL783" s="171">
        <v>129.5</v>
      </c>
      <c r="AM783" s="171">
        <v>132.5</v>
      </c>
      <c r="AN783" s="171">
        <v>134.1</v>
      </c>
      <c r="AO783" s="171">
        <v>134.1</v>
      </c>
      <c r="AP783" s="171">
        <v>132.30000000000001</v>
      </c>
      <c r="AQ783" s="171">
        <v>145.4</v>
      </c>
      <c r="AR783" s="171">
        <v>143.19999999999999</v>
      </c>
      <c r="AS783" s="171">
        <v>141.80000000000001</v>
      </c>
      <c r="AT783" s="171">
        <v>138.69999999999999</v>
      </c>
      <c r="AU783" s="171">
        <v>141.19999999999999</v>
      </c>
      <c r="AV783" s="171">
        <v>141.19999999999999</v>
      </c>
      <c r="AW783" s="171">
        <v>132</v>
      </c>
      <c r="AX783" s="171">
        <v>122.8</v>
      </c>
      <c r="AY783" s="171">
        <v>128.5</v>
      </c>
      <c r="AZ783" s="171">
        <v>123.6</v>
      </c>
      <c r="BA783" s="171">
        <v>119.3</v>
      </c>
      <c r="BB783" s="171">
        <v>119.7</v>
      </c>
      <c r="BC783" s="171">
        <v>121.4</v>
      </c>
      <c r="BD783" s="171">
        <v>123.8</v>
      </c>
      <c r="BE783" s="171">
        <v>127.5</v>
      </c>
      <c r="BF783" s="171">
        <v>129.6</v>
      </c>
      <c r="BG783" s="171">
        <v>130.1</v>
      </c>
      <c r="BH783" s="171">
        <v>132.9</v>
      </c>
      <c r="BI783" s="171">
        <v>130.80000000000001</v>
      </c>
      <c r="BJ783" s="171">
        <v>132.30000000000001</v>
      </c>
      <c r="BK783" s="171">
        <v>133.4</v>
      </c>
      <c r="BL783" s="171">
        <v>134.6</v>
      </c>
      <c r="BM783" s="171">
        <v>134.80000000000001</v>
      </c>
      <c r="BN783" s="171">
        <v>134.6</v>
      </c>
      <c r="BO783" s="171">
        <v>128.19999999999999</v>
      </c>
      <c r="BP783" s="171">
        <v>128.9</v>
      </c>
      <c r="BQ783" s="171">
        <v>131.5</v>
      </c>
      <c r="BR783" s="171">
        <v>130</v>
      </c>
      <c r="BS783" s="171">
        <v>130</v>
      </c>
      <c r="BT783" s="171">
        <v>131</v>
      </c>
      <c r="BU783" s="171">
        <v>130.4</v>
      </c>
      <c r="BV783" s="171">
        <v>129.9</v>
      </c>
      <c r="BW783" s="171">
        <v>130.4</v>
      </c>
      <c r="BX783" s="171">
        <v>130.30000000000001</v>
      </c>
      <c r="BY783" s="171">
        <v>130.19999999999999</v>
      </c>
      <c r="BZ783" s="171">
        <v>130.30000000000001</v>
      </c>
      <c r="CA783" s="171">
        <v>129</v>
      </c>
      <c r="CB783" s="171">
        <v>129</v>
      </c>
      <c r="CC783" s="171">
        <v>129.6</v>
      </c>
      <c r="CD783" s="171">
        <v>134.30000000000001</v>
      </c>
      <c r="CE783" s="171">
        <v>134.30000000000001</v>
      </c>
      <c r="CF783" s="171">
        <v>134.19999999999999</v>
      </c>
      <c r="CG783" s="171">
        <v>128.5</v>
      </c>
      <c r="CH783" s="171">
        <v>128.5</v>
      </c>
      <c r="CI783" s="171">
        <v>128.5</v>
      </c>
      <c r="CJ783" s="171">
        <v>128.5</v>
      </c>
      <c r="CK783" s="171">
        <v>128.6</v>
      </c>
      <c r="CL783" s="171">
        <v>128.5</v>
      </c>
      <c r="CM783" s="171">
        <v>128.5</v>
      </c>
      <c r="CN783" s="171">
        <v>128.30000000000001</v>
      </c>
      <c r="CO783" s="171">
        <v>128.4</v>
      </c>
      <c r="CP783" s="171">
        <v>126.7</v>
      </c>
      <c r="CQ783" s="171">
        <v>126.7</v>
      </c>
      <c r="CR783" s="171">
        <v>127.7</v>
      </c>
      <c r="CS783" s="171">
        <v>126.8</v>
      </c>
      <c r="CT783" s="171">
        <v>127.3</v>
      </c>
      <c r="CU783" s="171">
        <v>127.3</v>
      </c>
      <c r="CV783" s="171">
        <v>127.3</v>
      </c>
      <c r="CW783" s="171">
        <v>127.4</v>
      </c>
      <c r="CX783" s="171">
        <v>127.4</v>
      </c>
      <c r="CY783" s="171">
        <v>128.5</v>
      </c>
      <c r="CZ783" s="171">
        <v>133</v>
      </c>
      <c r="DA783" s="171">
        <v>132.69999999999999</v>
      </c>
      <c r="DB783" s="171">
        <v>132.4</v>
      </c>
      <c r="DC783" s="171">
        <v>132.6</v>
      </c>
      <c r="DD783" s="171">
        <v>132.69999999999999</v>
      </c>
      <c r="DE783" s="171">
        <v>132.69999999999999</v>
      </c>
      <c r="DF783" s="171">
        <v>132.4</v>
      </c>
      <c r="DG783" s="171">
        <v>132.4</v>
      </c>
      <c r="DH783" s="171">
        <v>132.4</v>
      </c>
      <c r="DI783" s="171">
        <v>132.4</v>
      </c>
      <c r="DJ783" s="171">
        <v>132.6</v>
      </c>
      <c r="DK783" s="171">
        <v>132.80000000000001</v>
      </c>
      <c r="DL783" s="171">
        <v>132.80000000000001</v>
      </c>
      <c r="DM783" s="171">
        <v>140</v>
      </c>
      <c r="DN783" s="171">
        <v>140</v>
      </c>
      <c r="DO783" s="171">
        <v>141.1</v>
      </c>
      <c r="DP783" s="171">
        <v>140.9</v>
      </c>
      <c r="DQ783" s="171">
        <v>140.9</v>
      </c>
      <c r="DR783" s="171">
        <v>141.5</v>
      </c>
      <c r="DS783" s="171">
        <v>141.5</v>
      </c>
      <c r="DT783" s="171">
        <v>141.5</v>
      </c>
    </row>
    <row r="784" spans="1:124" x14ac:dyDescent="0.25">
      <c r="A784" s="169" t="s">
        <v>1960</v>
      </c>
      <c r="B784" s="169" t="s">
        <v>1961</v>
      </c>
      <c r="C784" s="170">
        <v>0.19214000000000001</v>
      </c>
      <c r="D784" s="171">
        <v>92.6</v>
      </c>
      <c r="E784" s="171">
        <v>105.7</v>
      </c>
      <c r="F784" s="171">
        <v>103.3</v>
      </c>
      <c r="G784" s="171">
        <v>99.1</v>
      </c>
      <c r="H784" s="171">
        <v>101.8</v>
      </c>
      <c r="I784" s="171">
        <v>106</v>
      </c>
      <c r="J784" s="171">
        <v>102</v>
      </c>
      <c r="K784" s="171">
        <v>111.1</v>
      </c>
      <c r="L784" s="171">
        <v>101.8</v>
      </c>
      <c r="M784" s="171">
        <v>103.6</v>
      </c>
      <c r="N784" s="171">
        <v>107.2</v>
      </c>
      <c r="O784" s="171">
        <v>95.5</v>
      </c>
      <c r="P784" s="171">
        <v>109</v>
      </c>
      <c r="Q784" s="171">
        <v>107.5</v>
      </c>
      <c r="R784" s="171">
        <v>101.1</v>
      </c>
      <c r="S784" s="171">
        <v>107.9</v>
      </c>
      <c r="T784" s="171">
        <v>106.8</v>
      </c>
      <c r="U784" s="171">
        <v>103.2</v>
      </c>
      <c r="V784" s="171">
        <v>102.6</v>
      </c>
      <c r="W784" s="171">
        <v>114.8</v>
      </c>
      <c r="X784" s="171">
        <v>106.2</v>
      </c>
      <c r="Y784" s="171">
        <v>105.6</v>
      </c>
      <c r="Z784" s="171">
        <v>106.2</v>
      </c>
      <c r="AA784" s="171">
        <v>107.4</v>
      </c>
      <c r="AB784" s="171">
        <v>114.8</v>
      </c>
      <c r="AC784" s="171">
        <v>112.1</v>
      </c>
      <c r="AD784" s="171">
        <v>107.9</v>
      </c>
      <c r="AE784" s="171">
        <v>108.5</v>
      </c>
      <c r="AF784" s="171">
        <v>113.9</v>
      </c>
      <c r="AG784" s="171">
        <v>116.4</v>
      </c>
      <c r="AH784" s="171">
        <v>110.2</v>
      </c>
      <c r="AI784" s="171">
        <v>113.1</v>
      </c>
      <c r="AJ784" s="171">
        <v>106.2</v>
      </c>
      <c r="AK784" s="171">
        <v>116.3</v>
      </c>
      <c r="AL784" s="171">
        <v>115.7</v>
      </c>
      <c r="AM784" s="171">
        <v>109.8</v>
      </c>
      <c r="AN784" s="171">
        <v>111.9</v>
      </c>
      <c r="AO784" s="171">
        <v>111.9</v>
      </c>
      <c r="AP784" s="171">
        <v>115.1</v>
      </c>
      <c r="AQ784" s="171">
        <v>112.2</v>
      </c>
      <c r="AR784" s="171">
        <v>114.5</v>
      </c>
      <c r="AS784" s="171">
        <v>107.5</v>
      </c>
      <c r="AT784" s="171">
        <v>109.2</v>
      </c>
      <c r="AU784" s="171">
        <v>110.4</v>
      </c>
      <c r="AV784" s="171">
        <v>109.6</v>
      </c>
      <c r="AW784" s="171">
        <v>108.9</v>
      </c>
      <c r="AX784" s="171">
        <v>107.9</v>
      </c>
      <c r="AY784" s="171">
        <v>109.5</v>
      </c>
      <c r="AZ784" s="171">
        <v>113.7</v>
      </c>
      <c r="BA784" s="171">
        <v>117.4</v>
      </c>
      <c r="BB784" s="171">
        <v>115.4</v>
      </c>
      <c r="BC784" s="171">
        <v>120.3</v>
      </c>
      <c r="BD784" s="171">
        <v>116.3</v>
      </c>
      <c r="BE784" s="171">
        <v>115.3</v>
      </c>
      <c r="BF784" s="171">
        <v>115.7</v>
      </c>
      <c r="BG784" s="171">
        <v>115.6</v>
      </c>
      <c r="BH784" s="171">
        <v>115.7</v>
      </c>
      <c r="BI784" s="171">
        <v>115.8</v>
      </c>
      <c r="BJ784" s="171">
        <v>115.9</v>
      </c>
      <c r="BK784" s="171">
        <v>116.9</v>
      </c>
      <c r="BL784" s="171">
        <v>117.4</v>
      </c>
      <c r="BM784" s="171">
        <v>117.1</v>
      </c>
      <c r="BN784" s="171">
        <v>117.7</v>
      </c>
      <c r="BO784" s="171">
        <v>114.9</v>
      </c>
      <c r="BP784" s="171">
        <v>115.7</v>
      </c>
      <c r="BQ784" s="171">
        <v>116.1</v>
      </c>
      <c r="BR784" s="171">
        <v>118.7</v>
      </c>
      <c r="BS784" s="171">
        <v>119.3</v>
      </c>
      <c r="BT784" s="171">
        <v>112.5</v>
      </c>
      <c r="BU784" s="171">
        <v>121.3</v>
      </c>
      <c r="BV784" s="171">
        <v>117.9</v>
      </c>
      <c r="BW784" s="171">
        <v>120.2</v>
      </c>
      <c r="BX784" s="171">
        <v>121.3</v>
      </c>
      <c r="BY784" s="171">
        <v>120.2</v>
      </c>
      <c r="BZ784" s="171">
        <v>121.8</v>
      </c>
      <c r="CA784" s="171">
        <v>122.4</v>
      </c>
      <c r="CB784" s="171">
        <v>120.8</v>
      </c>
      <c r="CC784" s="171">
        <v>119.9</v>
      </c>
      <c r="CD784" s="171">
        <v>118.9</v>
      </c>
      <c r="CE784" s="171">
        <v>118.5</v>
      </c>
      <c r="CF784" s="171">
        <v>118</v>
      </c>
      <c r="CG784" s="171">
        <v>119.1</v>
      </c>
      <c r="CH784" s="171">
        <v>118.1</v>
      </c>
      <c r="CI784" s="171">
        <v>120.3</v>
      </c>
      <c r="CJ784" s="171">
        <v>122.1</v>
      </c>
      <c r="CK784" s="171">
        <v>121.8</v>
      </c>
      <c r="CL784" s="171">
        <v>120.8</v>
      </c>
      <c r="CM784" s="171">
        <v>119.8</v>
      </c>
      <c r="CN784" s="171">
        <v>118.7</v>
      </c>
      <c r="CO784" s="171">
        <v>122.3</v>
      </c>
      <c r="CP784" s="171">
        <v>117.7</v>
      </c>
      <c r="CQ784" s="171">
        <v>119.9</v>
      </c>
      <c r="CR784" s="171">
        <v>117.2</v>
      </c>
      <c r="CS784" s="171">
        <v>119.3</v>
      </c>
      <c r="CT784" s="171">
        <v>117.9</v>
      </c>
      <c r="CU784" s="171">
        <v>119.1</v>
      </c>
      <c r="CV784" s="171">
        <v>119.2</v>
      </c>
      <c r="CW784" s="171">
        <v>117.2</v>
      </c>
      <c r="CX784" s="171">
        <v>122.7</v>
      </c>
      <c r="CY784" s="171">
        <v>121.9</v>
      </c>
      <c r="CZ784" s="171">
        <v>122.2</v>
      </c>
      <c r="DA784" s="171">
        <v>122.4</v>
      </c>
      <c r="DB784" s="171">
        <v>121.6</v>
      </c>
      <c r="DC784" s="171">
        <v>123.3</v>
      </c>
      <c r="DD784" s="171">
        <v>123.4</v>
      </c>
      <c r="DE784" s="171">
        <v>122.4</v>
      </c>
      <c r="DF784" s="171">
        <v>125.9</v>
      </c>
      <c r="DG784" s="171">
        <v>120.2</v>
      </c>
      <c r="DH784" s="171">
        <v>126</v>
      </c>
      <c r="DI784" s="171">
        <v>126.2</v>
      </c>
      <c r="DJ784" s="171">
        <v>123.8</v>
      </c>
      <c r="DK784" s="171">
        <v>121.4</v>
      </c>
      <c r="DL784" s="171">
        <v>122.9</v>
      </c>
      <c r="DM784" s="171">
        <v>124.6</v>
      </c>
      <c r="DN784" s="171">
        <v>123.7</v>
      </c>
      <c r="DO784" s="171">
        <v>126.2</v>
      </c>
      <c r="DP784" s="171">
        <v>125.8</v>
      </c>
      <c r="DQ784" s="171">
        <v>128</v>
      </c>
      <c r="DR784" s="171">
        <v>125.9</v>
      </c>
      <c r="DS784" s="171">
        <v>126.6</v>
      </c>
      <c r="DT784" s="171">
        <v>127.9</v>
      </c>
    </row>
    <row r="785" spans="1:125" x14ac:dyDescent="0.25">
      <c r="A785" s="169" t="s">
        <v>1962</v>
      </c>
      <c r="B785" s="169" t="s">
        <v>1963</v>
      </c>
      <c r="C785" s="170">
        <v>0.13728000000000001</v>
      </c>
      <c r="D785" s="171">
        <v>86.5</v>
      </c>
      <c r="E785" s="171">
        <v>106</v>
      </c>
      <c r="F785" s="171">
        <v>103.9</v>
      </c>
      <c r="G785" s="171">
        <v>94.8</v>
      </c>
      <c r="H785" s="171">
        <v>99.7</v>
      </c>
      <c r="I785" s="171">
        <v>105.8</v>
      </c>
      <c r="J785" s="171">
        <v>100.4</v>
      </c>
      <c r="K785" s="171">
        <v>114.3</v>
      </c>
      <c r="L785" s="171">
        <v>99.7</v>
      </c>
      <c r="M785" s="171">
        <v>104.4</v>
      </c>
      <c r="N785" s="171">
        <v>109.4</v>
      </c>
      <c r="O785" s="171">
        <v>92.9</v>
      </c>
      <c r="P785" s="171">
        <v>109.9</v>
      </c>
      <c r="Q785" s="171">
        <v>107.1</v>
      </c>
      <c r="R785" s="171">
        <v>100.7</v>
      </c>
      <c r="S785" s="171">
        <v>109</v>
      </c>
      <c r="T785" s="171">
        <v>111.1</v>
      </c>
      <c r="U785" s="171">
        <v>104.3</v>
      </c>
      <c r="V785" s="171">
        <v>101.5</v>
      </c>
      <c r="W785" s="171">
        <v>118</v>
      </c>
      <c r="X785" s="171">
        <v>107.1</v>
      </c>
      <c r="Y785" s="171">
        <v>107.1</v>
      </c>
      <c r="Z785" s="171">
        <v>107.7</v>
      </c>
      <c r="AA785" s="171">
        <v>110.5</v>
      </c>
      <c r="AB785" s="171">
        <v>117</v>
      </c>
      <c r="AC785" s="171">
        <v>115.9</v>
      </c>
      <c r="AD785" s="171">
        <v>109.6</v>
      </c>
      <c r="AE785" s="171">
        <v>110.3</v>
      </c>
      <c r="AF785" s="171">
        <v>116.4</v>
      </c>
      <c r="AG785" s="171">
        <v>121.3</v>
      </c>
      <c r="AH785" s="171">
        <v>110</v>
      </c>
      <c r="AI785" s="171">
        <v>114.2</v>
      </c>
      <c r="AJ785" s="171">
        <v>105.3</v>
      </c>
      <c r="AK785" s="171">
        <v>115.9</v>
      </c>
      <c r="AL785" s="171">
        <v>115.9</v>
      </c>
      <c r="AM785" s="171">
        <v>108.3</v>
      </c>
      <c r="AN785" s="171">
        <v>109.4</v>
      </c>
      <c r="AO785" s="171">
        <v>109.8</v>
      </c>
      <c r="AP785" s="171">
        <v>115</v>
      </c>
      <c r="AQ785" s="171">
        <v>111.6</v>
      </c>
      <c r="AR785" s="171">
        <v>115.7</v>
      </c>
      <c r="AS785" s="171">
        <v>107.1</v>
      </c>
      <c r="AT785" s="171">
        <v>109.8</v>
      </c>
      <c r="AU785" s="171">
        <v>110.4</v>
      </c>
      <c r="AV785" s="171">
        <v>109.2</v>
      </c>
      <c r="AW785" s="171">
        <v>108.9</v>
      </c>
      <c r="AX785" s="171">
        <v>107.4</v>
      </c>
      <c r="AY785" s="171">
        <v>108.6</v>
      </c>
      <c r="AZ785" s="171">
        <v>114.7</v>
      </c>
      <c r="BA785" s="171">
        <v>119.4</v>
      </c>
      <c r="BB785" s="171">
        <v>116.4</v>
      </c>
      <c r="BC785" s="171">
        <v>123.1</v>
      </c>
      <c r="BD785" s="171">
        <v>118</v>
      </c>
      <c r="BE785" s="171">
        <v>117.9</v>
      </c>
      <c r="BF785" s="171">
        <v>117.5</v>
      </c>
      <c r="BG785" s="171">
        <v>117.5</v>
      </c>
      <c r="BH785" s="171">
        <v>117.5</v>
      </c>
      <c r="BI785" s="171">
        <v>117.5</v>
      </c>
      <c r="BJ785" s="171">
        <v>117.5</v>
      </c>
      <c r="BK785" s="171">
        <v>118.9</v>
      </c>
      <c r="BL785" s="171">
        <v>119.6</v>
      </c>
      <c r="BM785" s="171">
        <v>119.6</v>
      </c>
      <c r="BN785" s="171">
        <v>120.4</v>
      </c>
      <c r="BO785" s="171">
        <v>118.3</v>
      </c>
      <c r="BP785" s="171">
        <v>119.6</v>
      </c>
      <c r="BQ785" s="171">
        <v>118.5</v>
      </c>
      <c r="BR785" s="171">
        <v>122.4</v>
      </c>
      <c r="BS785" s="171">
        <v>122.7</v>
      </c>
      <c r="BT785" s="171">
        <v>113</v>
      </c>
      <c r="BU785" s="171">
        <v>125.5</v>
      </c>
      <c r="BV785" s="171">
        <v>120.5</v>
      </c>
      <c r="BW785" s="171">
        <v>123.4</v>
      </c>
      <c r="BX785" s="171">
        <v>124.8</v>
      </c>
      <c r="BY785" s="171">
        <v>123.2</v>
      </c>
      <c r="BZ785" s="171">
        <v>125.6</v>
      </c>
      <c r="CA785" s="171">
        <v>125.6</v>
      </c>
      <c r="CB785" s="171">
        <v>123.6</v>
      </c>
      <c r="CC785" s="171">
        <v>122.1</v>
      </c>
      <c r="CD785" s="171">
        <v>120.6</v>
      </c>
      <c r="CE785" s="171">
        <v>119.5</v>
      </c>
      <c r="CF785" s="171">
        <v>119.2</v>
      </c>
      <c r="CG785" s="171">
        <v>120.7</v>
      </c>
      <c r="CH785" s="171">
        <v>119.3</v>
      </c>
      <c r="CI785" s="171">
        <v>122.1</v>
      </c>
      <c r="CJ785" s="171">
        <v>124.6</v>
      </c>
      <c r="CK785" s="171">
        <v>124</v>
      </c>
      <c r="CL785" s="171">
        <v>122.6</v>
      </c>
      <c r="CM785" s="171">
        <v>121.1</v>
      </c>
      <c r="CN785" s="171">
        <v>119.7</v>
      </c>
      <c r="CO785" s="171">
        <v>124.7</v>
      </c>
      <c r="CP785" s="171">
        <v>118.2</v>
      </c>
      <c r="CQ785" s="171">
        <v>121.2</v>
      </c>
      <c r="CR785" s="171">
        <v>117.7</v>
      </c>
      <c r="CS785" s="171">
        <v>120.1</v>
      </c>
      <c r="CT785" s="171">
        <v>118.3</v>
      </c>
      <c r="CU785" s="171">
        <v>119.9</v>
      </c>
      <c r="CV785" s="171">
        <v>119.9</v>
      </c>
      <c r="CW785" s="171">
        <v>117</v>
      </c>
      <c r="CX785" s="171">
        <v>124.7</v>
      </c>
      <c r="CY785" s="171">
        <v>123.8</v>
      </c>
      <c r="CZ785" s="171">
        <v>123.8</v>
      </c>
      <c r="DA785" s="171">
        <v>124.1</v>
      </c>
      <c r="DB785" s="171">
        <v>122.9</v>
      </c>
      <c r="DC785" s="171">
        <v>125</v>
      </c>
      <c r="DD785" s="171">
        <v>124.9</v>
      </c>
      <c r="DE785" s="171">
        <v>123.4</v>
      </c>
      <c r="DF785" s="171">
        <v>127.4</v>
      </c>
      <c r="DG785" s="171">
        <v>120.2</v>
      </c>
      <c r="DH785" s="171">
        <v>127.5</v>
      </c>
      <c r="DI785" s="171">
        <v>127.1</v>
      </c>
      <c r="DJ785" s="171">
        <v>123.2</v>
      </c>
      <c r="DK785" s="171">
        <v>119.5</v>
      </c>
      <c r="DL785" s="171">
        <v>121.1</v>
      </c>
      <c r="DM785" s="171">
        <v>123</v>
      </c>
      <c r="DN785" s="171">
        <v>121.3</v>
      </c>
      <c r="DO785" s="171">
        <v>124.5</v>
      </c>
      <c r="DP785" s="171">
        <v>124.6</v>
      </c>
      <c r="DQ785" s="171">
        <v>128</v>
      </c>
      <c r="DR785" s="171">
        <v>124.2</v>
      </c>
      <c r="DS785" s="171">
        <v>125</v>
      </c>
      <c r="DT785" s="171">
        <v>127.5</v>
      </c>
    </row>
    <row r="786" spans="1:125" x14ac:dyDescent="0.25">
      <c r="A786" s="169" t="s">
        <v>1964</v>
      </c>
      <c r="B786" s="169" t="s">
        <v>1965</v>
      </c>
      <c r="C786" s="170">
        <v>1.112E-2</v>
      </c>
      <c r="D786" s="171">
        <v>104.6</v>
      </c>
      <c r="E786" s="171">
        <v>105</v>
      </c>
      <c r="F786" s="171">
        <v>106.3</v>
      </c>
      <c r="G786" s="171">
        <v>106.7</v>
      </c>
      <c r="H786" s="171">
        <v>106.2</v>
      </c>
      <c r="I786" s="171">
        <v>106.2</v>
      </c>
      <c r="J786" s="171">
        <v>105.9</v>
      </c>
      <c r="K786" s="171">
        <v>108.7</v>
      </c>
      <c r="L786" s="171">
        <v>108.1</v>
      </c>
      <c r="M786" s="171">
        <v>104.8</v>
      </c>
      <c r="N786" s="171">
        <v>107.6</v>
      </c>
      <c r="O786" s="171">
        <v>106.6</v>
      </c>
      <c r="P786" s="171">
        <v>107.3</v>
      </c>
      <c r="Q786" s="171">
        <v>109</v>
      </c>
      <c r="R786" s="171">
        <v>107.6</v>
      </c>
      <c r="S786" s="171">
        <v>107.6</v>
      </c>
      <c r="T786" s="171">
        <v>107.6</v>
      </c>
      <c r="U786" s="171">
        <v>108.9</v>
      </c>
      <c r="V786" s="171">
        <v>108.4</v>
      </c>
      <c r="W786" s="171">
        <v>111</v>
      </c>
      <c r="X786" s="171">
        <v>110.4</v>
      </c>
      <c r="Y786" s="171">
        <v>110.5</v>
      </c>
      <c r="Z786" s="171">
        <v>111.5</v>
      </c>
      <c r="AA786" s="171">
        <v>111.3</v>
      </c>
      <c r="AB786" s="171">
        <v>108.7</v>
      </c>
      <c r="AC786" s="171">
        <v>108.9</v>
      </c>
      <c r="AD786" s="171">
        <v>109.8</v>
      </c>
      <c r="AE786" s="171">
        <v>108.9</v>
      </c>
      <c r="AF786" s="171">
        <v>110.2</v>
      </c>
      <c r="AG786" s="171">
        <v>109.5</v>
      </c>
      <c r="AH786" s="171">
        <v>109.5</v>
      </c>
      <c r="AI786" s="171">
        <v>109.3</v>
      </c>
      <c r="AJ786" s="171">
        <v>110.5</v>
      </c>
      <c r="AK786" s="171">
        <v>109.1</v>
      </c>
      <c r="AL786" s="171">
        <v>109.8</v>
      </c>
      <c r="AM786" s="171">
        <v>109.9</v>
      </c>
      <c r="AN786" s="171">
        <v>110</v>
      </c>
      <c r="AO786" s="171">
        <v>110.1</v>
      </c>
      <c r="AP786" s="171">
        <v>111.2</v>
      </c>
      <c r="AQ786" s="171">
        <v>109.8</v>
      </c>
      <c r="AR786" s="171">
        <v>105.5</v>
      </c>
      <c r="AS786" s="171">
        <v>105.7</v>
      </c>
      <c r="AT786" s="171">
        <v>105.7</v>
      </c>
      <c r="AU786" s="171">
        <v>106</v>
      </c>
      <c r="AV786" s="171">
        <v>105.6</v>
      </c>
      <c r="AW786" s="171">
        <v>104.4</v>
      </c>
      <c r="AX786" s="171">
        <v>104.4</v>
      </c>
      <c r="AY786" s="171">
        <v>105.9</v>
      </c>
      <c r="AZ786" s="171">
        <v>105.8</v>
      </c>
      <c r="BA786" s="171">
        <v>105</v>
      </c>
      <c r="BB786" s="171">
        <v>107.1</v>
      </c>
      <c r="BC786" s="171">
        <v>106.8</v>
      </c>
      <c r="BD786" s="171">
        <v>106</v>
      </c>
      <c r="BE786" s="171">
        <v>107.7</v>
      </c>
      <c r="BF786" s="171">
        <v>107.3</v>
      </c>
      <c r="BG786" s="171">
        <v>109</v>
      </c>
      <c r="BH786" s="171">
        <v>108.6</v>
      </c>
      <c r="BI786" s="171">
        <v>108.5</v>
      </c>
      <c r="BJ786" s="171">
        <v>108.4</v>
      </c>
      <c r="BK786" s="171">
        <v>108.8</v>
      </c>
      <c r="BL786" s="171">
        <v>109.1</v>
      </c>
      <c r="BM786" s="171">
        <v>109.4</v>
      </c>
      <c r="BN786" s="171">
        <v>110.1</v>
      </c>
      <c r="BO786" s="171">
        <v>109.6</v>
      </c>
      <c r="BP786" s="171">
        <v>109.6</v>
      </c>
      <c r="BQ786" s="171">
        <v>110.1</v>
      </c>
      <c r="BR786" s="171">
        <v>109.6</v>
      </c>
      <c r="BS786" s="171">
        <v>109.9</v>
      </c>
      <c r="BT786" s="171">
        <v>109.5</v>
      </c>
      <c r="BU786" s="171">
        <v>109.6</v>
      </c>
      <c r="BV786" s="171">
        <v>109.9</v>
      </c>
      <c r="BW786" s="171">
        <v>110</v>
      </c>
      <c r="BX786" s="171">
        <v>109.9</v>
      </c>
      <c r="BY786" s="171">
        <v>110</v>
      </c>
      <c r="BZ786" s="171">
        <v>110.3</v>
      </c>
      <c r="CA786" s="171">
        <v>110.5</v>
      </c>
      <c r="CB786" s="171">
        <v>111.7</v>
      </c>
      <c r="CC786" s="171">
        <v>112.2</v>
      </c>
      <c r="CD786" s="171">
        <v>112.2</v>
      </c>
      <c r="CE786" s="171">
        <v>112.6</v>
      </c>
      <c r="CF786" s="171">
        <v>112.5</v>
      </c>
      <c r="CG786" s="171">
        <v>112.5</v>
      </c>
      <c r="CH786" s="171">
        <v>112.9</v>
      </c>
      <c r="CI786" s="171">
        <v>115.1</v>
      </c>
      <c r="CJ786" s="171">
        <v>115.8</v>
      </c>
      <c r="CK786" s="171">
        <v>116.5</v>
      </c>
      <c r="CL786" s="171">
        <v>117.4</v>
      </c>
      <c r="CM786" s="171">
        <v>118.6</v>
      </c>
      <c r="CN786" s="171">
        <v>117.7</v>
      </c>
      <c r="CO786" s="171">
        <v>119</v>
      </c>
      <c r="CP786" s="171">
        <v>119.3</v>
      </c>
      <c r="CQ786" s="171">
        <v>119.4</v>
      </c>
      <c r="CR786" s="171">
        <v>119.7</v>
      </c>
      <c r="CS786" s="171">
        <v>119.4</v>
      </c>
      <c r="CT786" s="171">
        <v>120</v>
      </c>
      <c r="CU786" s="171">
        <v>120</v>
      </c>
      <c r="CV786" s="171">
        <v>120</v>
      </c>
      <c r="CW786" s="171">
        <v>120.3</v>
      </c>
      <c r="CX786" s="171">
        <v>120.5</v>
      </c>
      <c r="CY786" s="171">
        <v>120.9</v>
      </c>
      <c r="CZ786" s="171">
        <v>120.9</v>
      </c>
      <c r="DA786" s="171">
        <v>123.6</v>
      </c>
      <c r="DB786" s="171">
        <v>124.2</v>
      </c>
      <c r="DC786" s="171">
        <v>127</v>
      </c>
      <c r="DD786" s="171">
        <v>127.2</v>
      </c>
      <c r="DE786" s="171">
        <v>126.6</v>
      </c>
      <c r="DF786" s="171">
        <v>127.9</v>
      </c>
      <c r="DG786" s="171">
        <v>129.69999999999999</v>
      </c>
      <c r="DH786" s="171">
        <v>130.5</v>
      </c>
      <c r="DI786" s="171">
        <v>131.69999999999999</v>
      </c>
      <c r="DJ786" s="171">
        <v>134</v>
      </c>
      <c r="DK786" s="171">
        <v>134.30000000000001</v>
      </c>
      <c r="DL786" s="171">
        <v>134.4</v>
      </c>
      <c r="DM786" s="171">
        <v>135.30000000000001</v>
      </c>
      <c r="DN786" s="171">
        <v>136</v>
      </c>
      <c r="DO786" s="171">
        <v>137.80000000000001</v>
      </c>
      <c r="DP786" s="171">
        <v>138.80000000000001</v>
      </c>
      <c r="DQ786" s="171">
        <v>138.69999999999999</v>
      </c>
      <c r="DR786" s="171">
        <v>139.80000000000001</v>
      </c>
      <c r="DS786" s="171">
        <v>141</v>
      </c>
      <c r="DT786" s="171">
        <v>141.6</v>
      </c>
    </row>
    <row r="787" spans="1:125" x14ac:dyDescent="0.25">
      <c r="A787" s="169" t="s">
        <v>1966</v>
      </c>
      <c r="B787" s="169" t="s">
        <v>1967</v>
      </c>
      <c r="C787" s="170">
        <v>1.9E-3</v>
      </c>
      <c r="D787" s="171">
        <v>99.8</v>
      </c>
      <c r="E787" s="171">
        <v>99.7</v>
      </c>
      <c r="F787" s="171">
        <v>100.6</v>
      </c>
      <c r="G787" s="171">
        <v>100.8</v>
      </c>
      <c r="H787" s="171">
        <v>101.6</v>
      </c>
      <c r="I787" s="171">
        <v>99.9</v>
      </c>
      <c r="J787" s="171">
        <v>98.8</v>
      </c>
      <c r="K787" s="171">
        <v>99.3</v>
      </c>
      <c r="L787" s="171">
        <v>99.6</v>
      </c>
      <c r="M787" s="171">
        <v>98.8</v>
      </c>
      <c r="N787" s="171">
        <v>99.3</v>
      </c>
      <c r="O787" s="171">
        <v>99.5</v>
      </c>
      <c r="P787" s="171">
        <v>100</v>
      </c>
      <c r="Q787" s="171">
        <v>99.6</v>
      </c>
      <c r="R787" s="171">
        <v>99.3</v>
      </c>
      <c r="S787" s="171">
        <v>100.3</v>
      </c>
      <c r="T787" s="171">
        <v>100.2</v>
      </c>
      <c r="U787" s="171">
        <v>100.4</v>
      </c>
      <c r="V787" s="171">
        <v>103.2</v>
      </c>
      <c r="W787" s="171">
        <v>102.9</v>
      </c>
      <c r="X787" s="171">
        <v>103.5</v>
      </c>
      <c r="Y787" s="171">
        <v>99</v>
      </c>
      <c r="Z787" s="171">
        <v>100.6</v>
      </c>
      <c r="AA787" s="171">
        <v>99.4</v>
      </c>
      <c r="AB787" s="171">
        <v>101.8</v>
      </c>
      <c r="AC787" s="171">
        <v>102.9</v>
      </c>
      <c r="AD787" s="171">
        <v>99.3</v>
      </c>
      <c r="AE787" s="171">
        <v>102</v>
      </c>
      <c r="AF787" s="171">
        <v>101.8</v>
      </c>
      <c r="AG787" s="171">
        <v>102.5</v>
      </c>
      <c r="AH787" s="171">
        <v>101.2</v>
      </c>
      <c r="AI787" s="171">
        <v>101.3</v>
      </c>
      <c r="AJ787" s="171">
        <v>102.3</v>
      </c>
      <c r="AK787" s="171">
        <v>100.8</v>
      </c>
      <c r="AL787" s="171">
        <v>101.2</v>
      </c>
      <c r="AM787" s="171">
        <v>102.9</v>
      </c>
      <c r="AN787" s="171">
        <v>103.2</v>
      </c>
      <c r="AO787" s="171">
        <v>103</v>
      </c>
      <c r="AP787" s="171">
        <v>103.1</v>
      </c>
      <c r="AQ787" s="171">
        <v>102.4</v>
      </c>
      <c r="AR787" s="171">
        <v>102.4</v>
      </c>
      <c r="AS787" s="171">
        <v>102.4</v>
      </c>
      <c r="AT787" s="171">
        <v>102.4</v>
      </c>
      <c r="AU787" s="171">
        <v>102.4</v>
      </c>
      <c r="AV787" s="171">
        <v>110.6</v>
      </c>
      <c r="AW787" s="171">
        <v>110.6</v>
      </c>
      <c r="AX787" s="171">
        <v>110.6</v>
      </c>
      <c r="AY787" s="171">
        <v>110.6</v>
      </c>
      <c r="AZ787" s="171">
        <v>110.6</v>
      </c>
      <c r="BA787" s="171">
        <v>110.6</v>
      </c>
      <c r="BB787" s="171">
        <v>110.6</v>
      </c>
      <c r="BC787" s="171">
        <v>125.4</v>
      </c>
      <c r="BD787" s="171">
        <v>125.4</v>
      </c>
      <c r="BE787" s="171">
        <v>125.4</v>
      </c>
      <c r="BF787" s="171">
        <v>125.4</v>
      </c>
      <c r="BG787" s="171">
        <v>125.4</v>
      </c>
      <c r="BH787" s="171">
        <v>125.4</v>
      </c>
      <c r="BI787" s="171">
        <v>132.19999999999999</v>
      </c>
      <c r="BJ787" s="171">
        <v>132.19999999999999</v>
      </c>
      <c r="BK787" s="171">
        <v>128.69999999999999</v>
      </c>
      <c r="BL787" s="171">
        <v>130.1</v>
      </c>
      <c r="BM787" s="171">
        <v>127.3</v>
      </c>
      <c r="BN787" s="171">
        <v>130.1</v>
      </c>
      <c r="BO787" s="171">
        <v>130.1</v>
      </c>
      <c r="BP787" s="171">
        <v>130.1</v>
      </c>
      <c r="BQ787" s="171">
        <v>130.1</v>
      </c>
      <c r="BR787" s="171">
        <v>130.1</v>
      </c>
      <c r="BS787" s="171">
        <v>130.1</v>
      </c>
      <c r="BT787" s="171">
        <v>130.1</v>
      </c>
      <c r="BU787" s="171">
        <v>130.1</v>
      </c>
      <c r="BV787" s="171">
        <v>141.4</v>
      </c>
      <c r="BW787" s="171">
        <v>138.6</v>
      </c>
      <c r="BX787" s="171">
        <v>141.1</v>
      </c>
      <c r="BY787" s="171">
        <v>139.30000000000001</v>
      </c>
      <c r="BZ787" s="171">
        <v>139.1</v>
      </c>
      <c r="CA787" s="171">
        <v>137.5</v>
      </c>
      <c r="CB787" s="171">
        <v>138.30000000000001</v>
      </c>
      <c r="CC787" s="171">
        <v>139</v>
      </c>
      <c r="CD787" s="171">
        <v>138.4</v>
      </c>
      <c r="CE787" s="171">
        <v>142.30000000000001</v>
      </c>
      <c r="CF787" s="171">
        <v>141.69999999999999</v>
      </c>
      <c r="CG787" s="171">
        <v>145</v>
      </c>
      <c r="CH787" s="171">
        <v>143.4</v>
      </c>
      <c r="CI787" s="171">
        <v>145.30000000000001</v>
      </c>
      <c r="CJ787" s="171">
        <v>146.30000000000001</v>
      </c>
      <c r="CK787" s="171">
        <v>146.1</v>
      </c>
      <c r="CL787" s="171">
        <v>145.30000000000001</v>
      </c>
      <c r="CM787" s="171">
        <v>145.30000000000001</v>
      </c>
      <c r="CN787" s="171">
        <v>145.30000000000001</v>
      </c>
      <c r="CO787" s="171">
        <v>145.30000000000001</v>
      </c>
      <c r="CP787" s="171">
        <v>145.30000000000001</v>
      </c>
      <c r="CQ787" s="171">
        <v>144.5</v>
      </c>
      <c r="CR787" s="171">
        <v>144.30000000000001</v>
      </c>
      <c r="CS787" s="171">
        <v>148.4</v>
      </c>
      <c r="CT787" s="171">
        <v>146.1</v>
      </c>
      <c r="CU787" s="171">
        <v>143.69999999999999</v>
      </c>
      <c r="CV787" s="171">
        <v>137.5</v>
      </c>
      <c r="CW787" s="171">
        <v>141.30000000000001</v>
      </c>
      <c r="CX787" s="171">
        <v>140.80000000000001</v>
      </c>
      <c r="CY787" s="171">
        <v>141.80000000000001</v>
      </c>
      <c r="CZ787" s="171">
        <v>140.19999999999999</v>
      </c>
      <c r="DA787" s="171">
        <v>140.80000000000001</v>
      </c>
      <c r="DB787" s="171">
        <v>142.19999999999999</v>
      </c>
      <c r="DC787" s="171">
        <v>136.69999999999999</v>
      </c>
      <c r="DD787" s="171">
        <v>137.6</v>
      </c>
      <c r="DE787" s="171">
        <v>139.4</v>
      </c>
      <c r="DF787" s="171">
        <v>140.80000000000001</v>
      </c>
      <c r="DG787" s="171">
        <v>139.30000000000001</v>
      </c>
      <c r="DH787" s="171">
        <v>146.1</v>
      </c>
      <c r="DI787" s="171">
        <v>148.19999999999999</v>
      </c>
      <c r="DJ787" s="171">
        <v>146.1</v>
      </c>
      <c r="DK787" s="171">
        <v>149.1</v>
      </c>
      <c r="DL787" s="171">
        <v>149.30000000000001</v>
      </c>
      <c r="DM787" s="171">
        <v>152.19999999999999</v>
      </c>
      <c r="DN787" s="171">
        <v>155.30000000000001</v>
      </c>
      <c r="DO787" s="171">
        <v>154.19999999999999</v>
      </c>
      <c r="DP787" s="171">
        <v>152.9</v>
      </c>
      <c r="DQ787" s="171">
        <v>155.9</v>
      </c>
      <c r="DR787" s="171">
        <v>154.80000000000001</v>
      </c>
      <c r="DS787" s="171">
        <v>156.30000000000001</v>
      </c>
      <c r="DT787" s="171">
        <v>156.30000000000001</v>
      </c>
    </row>
    <row r="788" spans="1:125" x14ac:dyDescent="0.25">
      <c r="A788" s="169" t="s">
        <v>1968</v>
      </c>
      <c r="B788" s="169" t="s">
        <v>1969</v>
      </c>
      <c r="C788" s="170">
        <v>4.1840000000000002E-2</v>
      </c>
      <c r="D788" s="171">
        <v>109.1</v>
      </c>
      <c r="E788" s="171">
        <v>105.3</v>
      </c>
      <c r="F788" s="171">
        <v>100.5</v>
      </c>
      <c r="G788" s="171">
        <v>111.1</v>
      </c>
      <c r="H788" s="171">
        <v>107.5</v>
      </c>
      <c r="I788" s="171">
        <v>106.9</v>
      </c>
      <c r="J788" s="171">
        <v>106.6</v>
      </c>
      <c r="K788" s="171">
        <v>101.8</v>
      </c>
      <c r="L788" s="171">
        <v>107.5</v>
      </c>
      <c r="M788" s="171">
        <v>101</v>
      </c>
      <c r="N788" s="171">
        <v>100.5</v>
      </c>
      <c r="O788" s="171">
        <v>101</v>
      </c>
      <c r="P788" s="171">
        <v>107</v>
      </c>
      <c r="Q788" s="171">
        <v>109.1</v>
      </c>
      <c r="R788" s="171">
        <v>100.8</v>
      </c>
      <c r="S788" s="171">
        <v>104.4</v>
      </c>
      <c r="T788" s="171">
        <v>92.7</v>
      </c>
      <c r="U788" s="171">
        <v>98.4</v>
      </c>
      <c r="V788" s="171">
        <v>104.9</v>
      </c>
      <c r="W788" s="171">
        <v>105.8</v>
      </c>
      <c r="X788" s="171">
        <v>102.4</v>
      </c>
      <c r="Y788" s="171">
        <v>99.4</v>
      </c>
      <c r="Z788" s="171">
        <v>100.2</v>
      </c>
      <c r="AA788" s="171">
        <v>96.6</v>
      </c>
      <c r="AB788" s="171">
        <v>109.7</v>
      </c>
      <c r="AC788" s="171">
        <v>101.1</v>
      </c>
      <c r="AD788" s="171">
        <v>102.2</v>
      </c>
      <c r="AE788" s="171">
        <v>102.9</v>
      </c>
      <c r="AF788" s="171">
        <v>107.3</v>
      </c>
      <c r="AG788" s="171">
        <v>103</v>
      </c>
      <c r="AH788" s="171">
        <v>111.6</v>
      </c>
      <c r="AI788" s="171">
        <v>111.1</v>
      </c>
      <c r="AJ788" s="171">
        <v>108.3</v>
      </c>
      <c r="AK788" s="171">
        <v>120.3</v>
      </c>
      <c r="AL788" s="171">
        <v>117.2</v>
      </c>
      <c r="AM788" s="171">
        <v>114.9</v>
      </c>
      <c r="AN788" s="171">
        <v>121.2</v>
      </c>
      <c r="AO788" s="171">
        <v>119.8</v>
      </c>
      <c r="AP788" s="171">
        <v>117.1</v>
      </c>
      <c r="AQ788" s="171">
        <v>115.3</v>
      </c>
      <c r="AR788" s="171">
        <v>113.6</v>
      </c>
      <c r="AS788" s="171">
        <v>109.3</v>
      </c>
      <c r="AT788" s="171">
        <v>108.5</v>
      </c>
      <c r="AU788" s="171">
        <v>112</v>
      </c>
      <c r="AV788" s="171">
        <v>111.7</v>
      </c>
      <c r="AW788" s="171">
        <v>109.7</v>
      </c>
      <c r="AX788" s="171">
        <v>110.3</v>
      </c>
      <c r="AY788" s="171">
        <v>113.1</v>
      </c>
      <c r="AZ788" s="171">
        <v>112.7</v>
      </c>
      <c r="BA788" s="171">
        <v>114.6</v>
      </c>
      <c r="BB788" s="171">
        <v>114.6</v>
      </c>
      <c r="BC788" s="171">
        <v>114.6</v>
      </c>
      <c r="BD788" s="171">
        <v>112.9</v>
      </c>
      <c r="BE788" s="171">
        <v>108.2</v>
      </c>
      <c r="BF788" s="171">
        <v>111.7</v>
      </c>
      <c r="BG788" s="171">
        <v>110.8</v>
      </c>
      <c r="BH788" s="171">
        <v>111.5</v>
      </c>
      <c r="BI788" s="171">
        <v>111.5</v>
      </c>
      <c r="BJ788" s="171">
        <v>111.8</v>
      </c>
      <c r="BK788" s="171">
        <v>111.8</v>
      </c>
      <c r="BL788" s="171">
        <v>111.8</v>
      </c>
      <c r="BM788" s="171">
        <v>110.3</v>
      </c>
      <c r="BN788" s="171">
        <v>110</v>
      </c>
      <c r="BO788" s="171">
        <v>104.6</v>
      </c>
      <c r="BP788" s="171">
        <v>104.2</v>
      </c>
      <c r="BQ788" s="171">
        <v>108.9</v>
      </c>
      <c r="BR788" s="171">
        <v>108.5</v>
      </c>
      <c r="BS788" s="171">
        <v>110.2</v>
      </c>
      <c r="BT788" s="171">
        <v>110.7</v>
      </c>
      <c r="BU788" s="171">
        <v>110.4</v>
      </c>
      <c r="BV788" s="171">
        <v>110.4</v>
      </c>
      <c r="BW788" s="171">
        <v>111.7</v>
      </c>
      <c r="BX788" s="171">
        <v>111.7</v>
      </c>
      <c r="BY788" s="171">
        <v>112.3</v>
      </c>
      <c r="BZ788" s="171">
        <v>111.6</v>
      </c>
      <c r="CA788" s="171">
        <v>114.2</v>
      </c>
      <c r="CB788" s="171">
        <v>113.5</v>
      </c>
      <c r="CC788" s="171">
        <v>113.9</v>
      </c>
      <c r="CD788" s="171">
        <v>114</v>
      </c>
      <c r="CE788" s="171">
        <v>115.8</v>
      </c>
      <c r="CF788" s="171">
        <v>114.5</v>
      </c>
      <c r="CG788" s="171">
        <v>114.5</v>
      </c>
      <c r="CH788" s="171">
        <v>114.5</v>
      </c>
      <c r="CI788" s="171">
        <v>114.4</v>
      </c>
      <c r="CJ788" s="171">
        <v>114.4</v>
      </c>
      <c r="CK788" s="171">
        <v>114.8</v>
      </c>
      <c r="CL788" s="171">
        <v>114.8</v>
      </c>
      <c r="CM788" s="171">
        <v>114.8</v>
      </c>
      <c r="CN788" s="171">
        <v>114.5</v>
      </c>
      <c r="CO788" s="171">
        <v>114.2</v>
      </c>
      <c r="CP788" s="171">
        <v>114.4</v>
      </c>
      <c r="CQ788" s="171">
        <v>114.5</v>
      </c>
      <c r="CR788" s="171">
        <v>113.8</v>
      </c>
      <c r="CS788" s="171">
        <v>115.1</v>
      </c>
      <c r="CT788" s="171">
        <v>114.7</v>
      </c>
      <c r="CU788" s="171">
        <v>114.9</v>
      </c>
      <c r="CV788" s="171">
        <v>115.8</v>
      </c>
      <c r="CW788" s="171">
        <v>116</v>
      </c>
      <c r="CX788" s="171">
        <v>115.8</v>
      </c>
      <c r="CY788" s="171">
        <v>115.1</v>
      </c>
      <c r="CZ788" s="171">
        <v>116.2</v>
      </c>
      <c r="DA788" s="171">
        <v>115.6</v>
      </c>
      <c r="DB788" s="171">
        <v>115.8</v>
      </c>
      <c r="DC788" s="171">
        <v>116.1</v>
      </c>
      <c r="DD788" s="171">
        <v>117</v>
      </c>
      <c r="DE788" s="171">
        <v>117</v>
      </c>
      <c r="DF788" s="171">
        <v>119.7</v>
      </c>
      <c r="DG788" s="171">
        <v>116.8</v>
      </c>
      <c r="DH788" s="171">
        <v>119</v>
      </c>
      <c r="DI788" s="171">
        <v>120.9</v>
      </c>
      <c r="DJ788" s="171">
        <v>122.1</v>
      </c>
      <c r="DK788" s="171">
        <v>123.2</v>
      </c>
      <c r="DL788" s="171">
        <v>124.6</v>
      </c>
      <c r="DM788" s="171">
        <v>125.7</v>
      </c>
      <c r="DN788" s="171">
        <v>126.6</v>
      </c>
      <c r="DO788" s="171">
        <v>127.3</v>
      </c>
      <c r="DP788" s="171">
        <v>125</v>
      </c>
      <c r="DQ788" s="171">
        <v>124.2</v>
      </c>
      <c r="DR788" s="171">
        <v>126.7</v>
      </c>
      <c r="DS788" s="171">
        <v>126.7</v>
      </c>
      <c r="DT788" s="171">
        <v>124.4</v>
      </c>
    </row>
    <row r="789" spans="1:125" x14ac:dyDescent="0.25">
      <c r="A789" s="169" t="s">
        <v>1970</v>
      </c>
      <c r="B789" s="169" t="s">
        <v>1971</v>
      </c>
      <c r="C789" s="170">
        <v>0.46833999999999998</v>
      </c>
      <c r="D789" s="171">
        <v>101</v>
      </c>
      <c r="E789" s="171">
        <v>101.2</v>
      </c>
      <c r="F789" s="171">
        <v>102.3</v>
      </c>
      <c r="G789" s="171">
        <v>103.4</v>
      </c>
      <c r="H789" s="171">
        <v>103.8</v>
      </c>
      <c r="I789" s="171">
        <v>104.8</v>
      </c>
      <c r="J789" s="171">
        <v>101.1</v>
      </c>
      <c r="K789" s="171">
        <v>98.4</v>
      </c>
      <c r="L789" s="171">
        <v>102.2</v>
      </c>
      <c r="M789" s="171">
        <v>102.9</v>
      </c>
      <c r="N789" s="171">
        <v>103.9</v>
      </c>
      <c r="O789" s="171">
        <v>103.2</v>
      </c>
      <c r="P789" s="171">
        <v>104.7</v>
      </c>
      <c r="Q789" s="171">
        <v>105.8</v>
      </c>
      <c r="R789" s="171">
        <v>107.7</v>
      </c>
      <c r="S789" s="171">
        <v>105.3</v>
      </c>
      <c r="T789" s="171">
        <v>111.1</v>
      </c>
      <c r="U789" s="171">
        <v>110</v>
      </c>
      <c r="V789" s="171">
        <v>109.5</v>
      </c>
      <c r="W789" s="171">
        <v>109.4</v>
      </c>
      <c r="X789" s="171">
        <v>105.9</v>
      </c>
      <c r="Y789" s="171">
        <v>106.5</v>
      </c>
      <c r="Z789" s="171">
        <v>107.9</v>
      </c>
      <c r="AA789" s="171">
        <v>107.8</v>
      </c>
      <c r="AB789" s="171">
        <v>105.8</v>
      </c>
      <c r="AC789" s="171">
        <v>105.6</v>
      </c>
      <c r="AD789" s="171">
        <v>109.3</v>
      </c>
      <c r="AE789" s="171">
        <v>105.8</v>
      </c>
      <c r="AF789" s="171">
        <v>108.6</v>
      </c>
      <c r="AG789" s="171">
        <v>110.5</v>
      </c>
      <c r="AH789" s="171">
        <v>107.8</v>
      </c>
      <c r="AI789" s="171">
        <v>106.7</v>
      </c>
      <c r="AJ789" s="171">
        <v>107.3</v>
      </c>
      <c r="AK789" s="171">
        <v>109.6</v>
      </c>
      <c r="AL789" s="171">
        <v>109.6</v>
      </c>
      <c r="AM789" s="171">
        <v>111.2</v>
      </c>
      <c r="AN789" s="171">
        <v>112.3</v>
      </c>
      <c r="AO789" s="171">
        <v>112.9</v>
      </c>
      <c r="AP789" s="171">
        <v>115.1</v>
      </c>
      <c r="AQ789" s="171">
        <v>111.1</v>
      </c>
      <c r="AR789" s="171">
        <v>111.6</v>
      </c>
      <c r="AS789" s="171">
        <v>110.2</v>
      </c>
      <c r="AT789" s="171">
        <v>111</v>
      </c>
      <c r="AU789" s="171">
        <v>111.5</v>
      </c>
      <c r="AV789" s="171">
        <v>113.7</v>
      </c>
      <c r="AW789" s="171">
        <v>113.5</v>
      </c>
      <c r="AX789" s="171">
        <v>114.6</v>
      </c>
      <c r="AY789" s="171">
        <v>114.2</v>
      </c>
      <c r="AZ789" s="171">
        <v>114.9</v>
      </c>
      <c r="BA789" s="171">
        <v>114.7</v>
      </c>
      <c r="BB789" s="171">
        <v>115.1</v>
      </c>
      <c r="BC789" s="171">
        <v>115.4</v>
      </c>
      <c r="BD789" s="171">
        <v>115</v>
      </c>
      <c r="BE789" s="171">
        <v>115.3</v>
      </c>
      <c r="BF789" s="171">
        <v>117</v>
      </c>
      <c r="BG789" s="171">
        <v>115.6</v>
      </c>
      <c r="BH789" s="171">
        <v>116.7</v>
      </c>
      <c r="BI789" s="171">
        <v>116.4</v>
      </c>
      <c r="BJ789" s="171">
        <v>116.7</v>
      </c>
      <c r="BK789" s="171">
        <v>117.1</v>
      </c>
      <c r="BL789" s="171">
        <v>117.3</v>
      </c>
      <c r="BM789" s="171">
        <v>117</v>
      </c>
      <c r="BN789" s="171">
        <v>118.4</v>
      </c>
      <c r="BO789" s="171">
        <v>117.9</v>
      </c>
      <c r="BP789" s="171">
        <v>119.2</v>
      </c>
      <c r="BQ789" s="171">
        <v>119.4</v>
      </c>
      <c r="BR789" s="171">
        <v>120.2</v>
      </c>
      <c r="BS789" s="171">
        <v>120.7</v>
      </c>
      <c r="BT789" s="171">
        <v>119.7</v>
      </c>
      <c r="BU789" s="171">
        <v>121.2</v>
      </c>
      <c r="BV789" s="171">
        <v>121.4</v>
      </c>
      <c r="BW789" s="171">
        <v>121.3</v>
      </c>
      <c r="BX789" s="171">
        <v>121.4</v>
      </c>
      <c r="BY789" s="171">
        <v>123.2</v>
      </c>
      <c r="BZ789" s="171">
        <v>123.4</v>
      </c>
      <c r="CA789" s="171">
        <v>123.7</v>
      </c>
      <c r="CB789" s="171">
        <v>124.2</v>
      </c>
      <c r="CC789" s="171">
        <v>124.1</v>
      </c>
      <c r="CD789" s="171">
        <v>123.2</v>
      </c>
      <c r="CE789" s="171">
        <v>122.9</v>
      </c>
      <c r="CF789" s="171">
        <v>124.3</v>
      </c>
      <c r="CG789" s="171">
        <v>122.8</v>
      </c>
      <c r="CH789" s="171">
        <v>125.2</v>
      </c>
      <c r="CI789" s="171">
        <v>126.6</v>
      </c>
      <c r="CJ789" s="171">
        <v>125.6</v>
      </c>
      <c r="CK789" s="171">
        <v>125.8</v>
      </c>
      <c r="CL789" s="171">
        <v>126.8</v>
      </c>
      <c r="CM789" s="171">
        <v>125.8</v>
      </c>
      <c r="CN789" s="171">
        <v>127.6</v>
      </c>
      <c r="CO789" s="171">
        <v>126.5</v>
      </c>
      <c r="CP789" s="171">
        <v>126.2</v>
      </c>
      <c r="CQ789" s="171">
        <v>126.7</v>
      </c>
      <c r="CR789" s="171">
        <v>126.2</v>
      </c>
      <c r="CS789" s="171">
        <v>125.9</v>
      </c>
      <c r="CT789" s="171">
        <v>126.9</v>
      </c>
      <c r="CU789" s="171">
        <v>125.7</v>
      </c>
      <c r="CV789" s="171">
        <v>125.7</v>
      </c>
      <c r="CW789" s="171">
        <v>127.5</v>
      </c>
      <c r="CX789" s="171">
        <v>126.1</v>
      </c>
      <c r="CY789" s="171">
        <v>126.9</v>
      </c>
      <c r="CZ789" s="171">
        <v>127.5</v>
      </c>
      <c r="DA789" s="171">
        <v>128.30000000000001</v>
      </c>
      <c r="DB789" s="171">
        <v>129.5</v>
      </c>
      <c r="DC789" s="171">
        <v>128.4</v>
      </c>
      <c r="DD789" s="171">
        <v>130.4</v>
      </c>
      <c r="DE789" s="171">
        <v>129.6</v>
      </c>
      <c r="DF789" s="171">
        <v>131.5</v>
      </c>
      <c r="DG789" s="171">
        <v>132.6</v>
      </c>
      <c r="DH789" s="171">
        <v>132.5</v>
      </c>
      <c r="DI789" s="171">
        <v>132.80000000000001</v>
      </c>
      <c r="DJ789" s="171">
        <v>134.1</v>
      </c>
      <c r="DK789" s="171">
        <v>133.1</v>
      </c>
      <c r="DL789" s="171">
        <v>134.1</v>
      </c>
      <c r="DM789" s="171">
        <v>135.5</v>
      </c>
      <c r="DN789" s="171">
        <v>134.19999999999999</v>
      </c>
      <c r="DO789" s="171">
        <v>134.80000000000001</v>
      </c>
      <c r="DP789" s="171">
        <v>136.19999999999999</v>
      </c>
      <c r="DQ789" s="171">
        <v>136.4</v>
      </c>
      <c r="DR789" s="171">
        <v>136.1</v>
      </c>
      <c r="DS789" s="171">
        <v>137.4</v>
      </c>
      <c r="DT789" s="171">
        <v>137.19999999999999</v>
      </c>
    </row>
    <row r="790" spans="1:125" x14ac:dyDescent="0.25">
      <c r="A790" s="169" t="s">
        <v>1972</v>
      </c>
      <c r="B790" s="169" t="s">
        <v>1973</v>
      </c>
      <c r="C790" s="170">
        <v>8.3729999999999999E-2</v>
      </c>
      <c r="D790" s="171">
        <v>106.7</v>
      </c>
      <c r="E790" s="171">
        <v>102.6</v>
      </c>
      <c r="F790" s="171">
        <v>97.6</v>
      </c>
      <c r="G790" s="171">
        <v>108.4</v>
      </c>
      <c r="H790" s="171">
        <v>101.7</v>
      </c>
      <c r="I790" s="171">
        <v>103.7</v>
      </c>
      <c r="J790" s="171">
        <v>91.3</v>
      </c>
      <c r="K790" s="171">
        <v>90.9</v>
      </c>
      <c r="L790" s="171">
        <v>92.7</v>
      </c>
      <c r="M790" s="171">
        <v>92.7</v>
      </c>
      <c r="N790" s="171">
        <v>93</v>
      </c>
      <c r="O790" s="171">
        <v>92.9</v>
      </c>
      <c r="P790" s="171">
        <v>93.3</v>
      </c>
      <c r="Q790" s="171">
        <v>101.1</v>
      </c>
      <c r="R790" s="171">
        <v>93.3</v>
      </c>
      <c r="S790" s="171">
        <v>93.6</v>
      </c>
      <c r="T790" s="171">
        <v>110.4</v>
      </c>
      <c r="U790" s="171">
        <v>111</v>
      </c>
      <c r="V790" s="171">
        <v>109</v>
      </c>
      <c r="W790" s="171">
        <v>108.9</v>
      </c>
      <c r="X790" s="171">
        <v>98.3</v>
      </c>
      <c r="Y790" s="171">
        <v>109.8</v>
      </c>
      <c r="Z790" s="171">
        <v>108.1</v>
      </c>
      <c r="AA790" s="171">
        <v>103.8</v>
      </c>
      <c r="AB790" s="171">
        <v>94.3</v>
      </c>
      <c r="AC790" s="171">
        <v>94.2</v>
      </c>
      <c r="AD790" s="171">
        <v>94.5</v>
      </c>
      <c r="AE790" s="171">
        <v>96.8</v>
      </c>
      <c r="AF790" s="171">
        <v>107.4</v>
      </c>
      <c r="AG790" s="171">
        <v>107.4</v>
      </c>
      <c r="AH790" s="171">
        <v>101.1</v>
      </c>
      <c r="AI790" s="171">
        <v>94.5</v>
      </c>
      <c r="AJ790" s="171">
        <v>95.6</v>
      </c>
      <c r="AK790" s="171">
        <v>95.7</v>
      </c>
      <c r="AL790" s="171">
        <v>101.6</v>
      </c>
      <c r="AM790" s="171">
        <v>101.3</v>
      </c>
      <c r="AN790" s="171">
        <v>108.6</v>
      </c>
      <c r="AO790" s="171">
        <v>109.2</v>
      </c>
      <c r="AP790" s="171">
        <v>115.4</v>
      </c>
      <c r="AQ790" s="171">
        <v>98.2</v>
      </c>
      <c r="AR790" s="171">
        <v>98.8</v>
      </c>
      <c r="AS790" s="171">
        <v>98.8</v>
      </c>
      <c r="AT790" s="171">
        <v>98.8</v>
      </c>
      <c r="AU790" s="171">
        <v>98.8</v>
      </c>
      <c r="AV790" s="171">
        <v>98.5</v>
      </c>
      <c r="AW790" s="171">
        <v>98.7</v>
      </c>
      <c r="AX790" s="171">
        <v>97.7</v>
      </c>
      <c r="AY790" s="171">
        <v>97.7</v>
      </c>
      <c r="AZ790" s="171">
        <v>97.7</v>
      </c>
      <c r="BA790" s="171">
        <v>97.7</v>
      </c>
      <c r="BB790" s="171">
        <v>97.7</v>
      </c>
      <c r="BC790" s="171">
        <v>97.7</v>
      </c>
      <c r="BD790" s="171">
        <v>97.7</v>
      </c>
      <c r="BE790" s="171">
        <v>97.7</v>
      </c>
      <c r="BF790" s="171">
        <v>97.7</v>
      </c>
      <c r="BG790" s="171">
        <v>97.7</v>
      </c>
      <c r="BH790" s="171">
        <v>97.7</v>
      </c>
      <c r="BI790" s="171">
        <v>97.7</v>
      </c>
      <c r="BJ790" s="171">
        <v>97.7</v>
      </c>
      <c r="BK790" s="171">
        <v>98.2</v>
      </c>
      <c r="BL790" s="171">
        <v>98.2</v>
      </c>
      <c r="BM790" s="171">
        <v>98.6</v>
      </c>
      <c r="BN790" s="171">
        <v>98.6</v>
      </c>
      <c r="BO790" s="171">
        <v>96.6</v>
      </c>
      <c r="BP790" s="171">
        <v>99.5</v>
      </c>
      <c r="BQ790" s="171">
        <v>98.9</v>
      </c>
      <c r="BR790" s="171">
        <v>98.9</v>
      </c>
      <c r="BS790" s="171">
        <v>98.9</v>
      </c>
      <c r="BT790" s="171">
        <v>98.8</v>
      </c>
      <c r="BU790" s="171">
        <v>98.7</v>
      </c>
      <c r="BV790" s="171">
        <v>98.8</v>
      </c>
      <c r="BW790" s="171">
        <v>99.3</v>
      </c>
      <c r="BX790" s="171">
        <v>99.9</v>
      </c>
      <c r="BY790" s="171">
        <v>99.6</v>
      </c>
      <c r="BZ790" s="171">
        <v>100.3</v>
      </c>
      <c r="CA790" s="171">
        <v>101.4</v>
      </c>
      <c r="CB790" s="171">
        <v>101.4</v>
      </c>
      <c r="CC790" s="171">
        <v>101.5</v>
      </c>
      <c r="CD790" s="171">
        <v>101.5</v>
      </c>
      <c r="CE790" s="171">
        <v>101.2</v>
      </c>
      <c r="CF790" s="171">
        <v>101.3</v>
      </c>
      <c r="CG790" s="171">
        <v>100.8</v>
      </c>
      <c r="CH790" s="171">
        <v>100.8</v>
      </c>
      <c r="CI790" s="171">
        <v>101</v>
      </c>
      <c r="CJ790" s="171">
        <v>101</v>
      </c>
      <c r="CK790" s="171">
        <v>101.2</v>
      </c>
      <c r="CL790" s="171">
        <v>101.2</v>
      </c>
      <c r="CM790" s="171">
        <v>101.3</v>
      </c>
      <c r="CN790" s="171">
        <v>101.2</v>
      </c>
      <c r="CO790" s="171">
        <v>101.2</v>
      </c>
      <c r="CP790" s="171">
        <v>101.3</v>
      </c>
      <c r="CQ790" s="171">
        <v>101.4</v>
      </c>
      <c r="CR790" s="171">
        <v>99.5</v>
      </c>
      <c r="CS790" s="171">
        <v>101.6</v>
      </c>
      <c r="CT790" s="171">
        <v>101.5</v>
      </c>
      <c r="CU790" s="171">
        <v>101.5</v>
      </c>
      <c r="CV790" s="171">
        <v>101.5</v>
      </c>
      <c r="CW790" s="171">
        <v>101.5</v>
      </c>
      <c r="CX790" s="171">
        <v>99.5</v>
      </c>
      <c r="CY790" s="171">
        <v>102.8</v>
      </c>
      <c r="CZ790" s="171">
        <v>102.8</v>
      </c>
      <c r="DA790" s="171">
        <v>98.5</v>
      </c>
      <c r="DB790" s="171">
        <v>98.5</v>
      </c>
      <c r="DC790" s="171">
        <v>98.6</v>
      </c>
      <c r="DD790" s="171">
        <v>102.7</v>
      </c>
      <c r="DE790" s="171">
        <v>103.7</v>
      </c>
      <c r="DF790" s="171">
        <v>103.7</v>
      </c>
      <c r="DG790" s="171">
        <v>105.4</v>
      </c>
      <c r="DH790" s="171">
        <v>105.8</v>
      </c>
      <c r="DI790" s="171">
        <v>105.5</v>
      </c>
      <c r="DJ790" s="171">
        <v>104.1</v>
      </c>
      <c r="DK790" s="171">
        <v>104.6</v>
      </c>
      <c r="DL790" s="171">
        <v>107.6</v>
      </c>
      <c r="DM790" s="171">
        <v>108.2</v>
      </c>
      <c r="DN790" s="171">
        <v>107.6</v>
      </c>
      <c r="DO790" s="171">
        <v>107.2</v>
      </c>
      <c r="DP790" s="171">
        <v>108.2</v>
      </c>
      <c r="DQ790" s="171">
        <v>108.7</v>
      </c>
      <c r="DR790" s="171">
        <v>112.4</v>
      </c>
      <c r="DS790" s="171">
        <v>112</v>
      </c>
      <c r="DT790" s="171">
        <v>112.2</v>
      </c>
    </row>
    <row r="791" spans="1:125" x14ac:dyDescent="0.25">
      <c r="A791" s="163" t="s">
        <v>393</v>
      </c>
      <c r="B791" s="169" t="s">
        <v>1974</v>
      </c>
      <c r="C791" s="170">
        <v>9.1079999999999994E-2</v>
      </c>
      <c r="D791" s="171">
        <v>102.3</v>
      </c>
      <c r="E791" s="171">
        <v>105.9</v>
      </c>
      <c r="F791" s="171">
        <v>109.5</v>
      </c>
      <c r="G791" s="171">
        <v>108.1</v>
      </c>
      <c r="H791" s="171">
        <v>110.1</v>
      </c>
      <c r="I791" s="171">
        <v>109.8</v>
      </c>
      <c r="J791" s="171">
        <v>108.9</v>
      </c>
      <c r="K791" s="171">
        <v>103.4</v>
      </c>
      <c r="L791" s="171">
        <v>110.1</v>
      </c>
      <c r="M791" s="171">
        <v>108.8</v>
      </c>
      <c r="N791" s="171">
        <v>107.7</v>
      </c>
      <c r="O791" s="171">
        <v>115.5</v>
      </c>
      <c r="P791" s="171">
        <v>112.5</v>
      </c>
      <c r="Q791" s="171">
        <v>108.4</v>
      </c>
      <c r="R791" s="171">
        <v>112.6</v>
      </c>
      <c r="S791" s="171">
        <v>107.3</v>
      </c>
      <c r="T791" s="171">
        <v>112.9</v>
      </c>
      <c r="U791" s="171">
        <v>112</v>
      </c>
      <c r="V791" s="171">
        <v>110.7</v>
      </c>
      <c r="W791" s="171">
        <v>112.9</v>
      </c>
      <c r="X791" s="171">
        <v>109.1</v>
      </c>
      <c r="Y791" s="171">
        <v>107.5</v>
      </c>
      <c r="Z791" s="171">
        <v>114</v>
      </c>
      <c r="AA791" s="171">
        <v>113.3</v>
      </c>
      <c r="AB791" s="171">
        <v>115</v>
      </c>
      <c r="AC791" s="171">
        <v>116.7</v>
      </c>
      <c r="AD791" s="171">
        <v>119.1</v>
      </c>
      <c r="AE791" s="171">
        <v>115.5</v>
      </c>
      <c r="AF791" s="171">
        <v>117.7</v>
      </c>
      <c r="AG791" s="171">
        <v>119.2</v>
      </c>
      <c r="AH791" s="171">
        <v>116</v>
      </c>
      <c r="AI791" s="171">
        <v>115.3</v>
      </c>
      <c r="AJ791" s="171">
        <v>115.7</v>
      </c>
      <c r="AK791" s="171">
        <v>119.5</v>
      </c>
      <c r="AL791" s="171">
        <v>122</v>
      </c>
      <c r="AM791" s="171">
        <v>123.1</v>
      </c>
      <c r="AN791" s="171">
        <v>122.7</v>
      </c>
      <c r="AO791" s="171">
        <v>118.9</v>
      </c>
      <c r="AP791" s="171">
        <v>120.1</v>
      </c>
      <c r="AQ791" s="171">
        <v>122.9</v>
      </c>
      <c r="AR791" s="171">
        <v>125.9</v>
      </c>
      <c r="AS791" s="171">
        <v>124.6</v>
      </c>
      <c r="AT791" s="171">
        <v>124.2</v>
      </c>
      <c r="AU791" s="171">
        <v>124.9</v>
      </c>
      <c r="AV791" s="171">
        <v>124.8</v>
      </c>
      <c r="AW791" s="171">
        <v>124.8</v>
      </c>
      <c r="AX791" s="171">
        <v>128.30000000000001</v>
      </c>
      <c r="AY791" s="171">
        <v>128.30000000000001</v>
      </c>
      <c r="AZ791" s="171">
        <v>131.6</v>
      </c>
      <c r="BA791" s="171">
        <v>131.6</v>
      </c>
      <c r="BB791" s="171">
        <v>131.80000000000001</v>
      </c>
      <c r="BC791" s="171">
        <v>132</v>
      </c>
      <c r="BD791" s="171">
        <v>131.80000000000001</v>
      </c>
      <c r="BE791" s="171">
        <v>131.80000000000001</v>
      </c>
      <c r="BF791" s="171">
        <v>136.19999999999999</v>
      </c>
      <c r="BG791" s="171">
        <v>136.5</v>
      </c>
      <c r="BH791" s="171">
        <v>136.1</v>
      </c>
      <c r="BI791" s="171">
        <v>136.4</v>
      </c>
      <c r="BJ791" s="171">
        <v>136.4</v>
      </c>
      <c r="BK791" s="171">
        <v>136.4</v>
      </c>
      <c r="BL791" s="171">
        <v>137.30000000000001</v>
      </c>
      <c r="BM791" s="171">
        <v>135.6</v>
      </c>
      <c r="BN791" s="171">
        <v>140</v>
      </c>
      <c r="BO791" s="171">
        <v>139.9</v>
      </c>
      <c r="BP791" s="171">
        <v>140.19999999999999</v>
      </c>
      <c r="BQ791" s="171">
        <v>138.30000000000001</v>
      </c>
      <c r="BR791" s="171">
        <v>139.30000000000001</v>
      </c>
      <c r="BS791" s="171">
        <v>139.4</v>
      </c>
      <c r="BT791" s="171">
        <v>139.4</v>
      </c>
      <c r="BU791" s="171">
        <v>139.4</v>
      </c>
      <c r="BV791" s="171">
        <v>139.4</v>
      </c>
      <c r="BW791" s="171">
        <v>141.4</v>
      </c>
      <c r="BX791" s="171">
        <v>144.1</v>
      </c>
      <c r="BY791" s="171">
        <v>147</v>
      </c>
      <c r="BZ791" s="171">
        <v>143.80000000000001</v>
      </c>
      <c r="CA791" s="171">
        <v>143.80000000000001</v>
      </c>
      <c r="CB791" s="171">
        <v>147.69999999999999</v>
      </c>
      <c r="CC791" s="171">
        <v>147.69999999999999</v>
      </c>
      <c r="CD791" s="171">
        <v>149.6</v>
      </c>
      <c r="CE791" s="171">
        <v>149.6</v>
      </c>
      <c r="CF791" s="171">
        <v>148.5</v>
      </c>
      <c r="CG791" s="171">
        <v>149</v>
      </c>
      <c r="CH791" s="171">
        <v>151.6</v>
      </c>
      <c r="CI791" s="171">
        <v>151.6</v>
      </c>
      <c r="CJ791" s="171">
        <v>149.5</v>
      </c>
      <c r="CK791" s="171">
        <v>149.5</v>
      </c>
      <c r="CL791" s="171">
        <v>151.30000000000001</v>
      </c>
      <c r="CM791" s="171">
        <v>152.9</v>
      </c>
      <c r="CN791" s="171">
        <v>149.5</v>
      </c>
      <c r="CO791" s="171">
        <v>149.5</v>
      </c>
      <c r="CP791" s="171">
        <v>151.19999999999999</v>
      </c>
      <c r="CQ791" s="171">
        <v>152.9</v>
      </c>
      <c r="CR791" s="171">
        <v>149.4</v>
      </c>
      <c r="CS791" s="171">
        <v>149.4</v>
      </c>
      <c r="CT791" s="171">
        <v>149.4</v>
      </c>
      <c r="CU791" s="171">
        <v>148.69999999999999</v>
      </c>
      <c r="CV791" s="171">
        <v>148.69999999999999</v>
      </c>
      <c r="CW791" s="171">
        <v>149.4</v>
      </c>
      <c r="CX791" s="171">
        <v>150.30000000000001</v>
      </c>
      <c r="CY791" s="171">
        <v>149.4</v>
      </c>
      <c r="CZ791" s="171">
        <v>149.5</v>
      </c>
      <c r="DA791" s="171">
        <v>151.30000000000001</v>
      </c>
      <c r="DB791" s="171">
        <v>151.30000000000001</v>
      </c>
      <c r="DC791" s="171">
        <v>152.9</v>
      </c>
      <c r="DD791" s="171">
        <v>151.30000000000001</v>
      </c>
      <c r="DE791" s="171">
        <v>151.30000000000001</v>
      </c>
      <c r="DF791" s="171">
        <v>153</v>
      </c>
      <c r="DG791" s="171">
        <v>153</v>
      </c>
      <c r="DH791" s="171">
        <v>153.30000000000001</v>
      </c>
      <c r="DI791" s="171">
        <v>153.30000000000001</v>
      </c>
      <c r="DJ791" s="171">
        <v>154.6</v>
      </c>
      <c r="DK791" s="171">
        <v>153.4</v>
      </c>
      <c r="DL791" s="171">
        <v>153.4</v>
      </c>
      <c r="DM791" s="171">
        <v>158</v>
      </c>
      <c r="DN791" s="171">
        <v>157.69999999999999</v>
      </c>
      <c r="DO791" s="171">
        <v>158.1</v>
      </c>
      <c r="DP791" s="171">
        <v>158.1</v>
      </c>
      <c r="DQ791" s="171">
        <v>159.6</v>
      </c>
      <c r="DR791" s="171">
        <v>159.6</v>
      </c>
      <c r="DS791" s="171">
        <v>159.6</v>
      </c>
      <c r="DT791" s="171">
        <v>159.6</v>
      </c>
      <c r="DU791" s="171">
        <v>110.1</v>
      </c>
    </row>
    <row r="792" spans="1:125" x14ac:dyDescent="0.25">
      <c r="A792" s="169" t="s">
        <v>1975</v>
      </c>
      <c r="B792" s="169" t="s">
        <v>1976</v>
      </c>
      <c r="C792" s="170">
        <v>7.3099999999999997E-3</v>
      </c>
      <c r="D792" s="171">
        <v>104</v>
      </c>
      <c r="E792" s="171">
        <v>100.4</v>
      </c>
      <c r="F792" s="171">
        <v>102.2</v>
      </c>
      <c r="G792" s="171">
        <v>106.3</v>
      </c>
      <c r="H792" s="171">
        <v>99.1</v>
      </c>
      <c r="I792" s="171">
        <v>111.1</v>
      </c>
      <c r="J792" s="171">
        <v>111.4</v>
      </c>
      <c r="K792" s="171">
        <v>111.7</v>
      </c>
      <c r="L792" s="171">
        <v>103.4</v>
      </c>
      <c r="M792" s="171">
        <v>103</v>
      </c>
      <c r="N792" s="171">
        <v>100.7</v>
      </c>
      <c r="O792" s="171">
        <v>105.3</v>
      </c>
      <c r="P792" s="171">
        <v>99.2</v>
      </c>
      <c r="Q792" s="171">
        <v>99</v>
      </c>
      <c r="R792" s="171">
        <v>98.4</v>
      </c>
      <c r="S792" s="171">
        <v>98.8</v>
      </c>
      <c r="T792" s="171">
        <v>103.4</v>
      </c>
      <c r="U792" s="171">
        <v>102.3</v>
      </c>
      <c r="V792" s="171">
        <v>108</v>
      </c>
      <c r="W792" s="171">
        <v>101.4</v>
      </c>
      <c r="X792" s="171">
        <v>105.3</v>
      </c>
      <c r="Y792" s="171">
        <v>102.5</v>
      </c>
      <c r="Z792" s="171">
        <v>92</v>
      </c>
      <c r="AA792" s="171">
        <v>104.1</v>
      </c>
      <c r="AB792" s="171">
        <v>96.4</v>
      </c>
      <c r="AC792" s="171">
        <v>100.1</v>
      </c>
      <c r="AD792" s="171">
        <v>118.7</v>
      </c>
      <c r="AE792" s="171">
        <v>109.4</v>
      </c>
      <c r="AF792" s="171">
        <v>119.1</v>
      </c>
      <c r="AG792" s="171">
        <v>124.2</v>
      </c>
      <c r="AH792" s="171">
        <v>113.5</v>
      </c>
      <c r="AI792" s="171">
        <v>113</v>
      </c>
      <c r="AJ792" s="171">
        <v>114.3</v>
      </c>
      <c r="AK792" s="171">
        <v>118.4</v>
      </c>
      <c r="AL792" s="171">
        <v>119.8</v>
      </c>
      <c r="AM792" s="171">
        <v>134.4</v>
      </c>
      <c r="AN792" s="171">
        <v>113.6</v>
      </c>
      <c r="AO792" s="171">
        <v>131.6</v>
      </c>
      <c r="AP792" s="171">
        <v>125.3</v>
      </c>
      <c r="AQ792" s="171">
        <v>138.69999999999999</v>
      </c>
      <c r="AR792" s="171">
        <v>138.69999999999999</v>
      </c>
      <c r="AS792" s="171">
        <v>138.69999999999999</v>
      </c>
      <c r="AT792" s="171">
        <v>138.69999999999999</v>
      </c>
      <c r="AU792" s="171">
        <v>138.69999999999999</v>
      </c>
      <c r="AV792" s="171">
        <v>138.69999999999999</v>
      </c>
      <c r="AW792" s="171">
        <v>134.30000000000001</v>
      </c>
      <c r="AX792" s="171">
        <v>139.1</v>
      </c>
      <c r="AY792" s="171">
        <v>138.5</v>
      </c>
      <c r="AZ792" s="171">
        <v>141.69999999999999</v>
      </c>
      <c r="BA792" s="171">
        <v>139.30000000000001</v>
      </c>
      <c r="BB792" s="171">
        <v>140.4</v>
      </c>
      <c r="BC792" s="171">
        <v>139</v>
      </c>
      <c r="BD792" s="171">
        <v>141.9</v>
      </c>
      <c r="BE792" s="171">
        <v>138.9</v>
      </c>
      <c r="BF792" s="171">
        <v>140</v>
      </c>
      <c r="BG792" s="171">
        <v>137.5</v>
      </c>
      <c r="BH792" s="171">
        <v>138.9</v>
      </c>
      <c r="BI792" s="171">
        <v>136.30000000000001</v>
      </c>
      <c r="BJ792" s="171">
        <v>141</v>
      </c>
      <c r="BK792" s="171">
        <v>142.19999999999999</v>
      </c>
      <c r="BL792" s="171">
        <v>140.9</v>
      </c>
      <c r="BM792" s="171">
        <v>139.6</v>
      </c>
      <c r="BN792" s="171">
        <v>140.5</v>
      </c>
      <c r="BO792" s="171">
        <v>136.80000000000001</v>
      </c>
      <c r="BP792" s="171">
        <v>140.30000000000001</v>
      </c>
      <c r="BQ792" s="171">
        <v>136.4</v>
      </c>
      <c r="BR792" s="171">
        <v>138.69999999999999</v>
      </c>
      <c r="BS792" s="171">
        <v>138.5</v>
      </c>
      <c r="BT792" s="171">
        <v>139.5</v>
      </c>
      <c r="BU792" s="171">
        <v>136.80000000000001</v>
      </c>
      <c r="BV792" s="171">
        <v>140.69999999999999</v>
      </c>
      <c r="BW792" s="171">
        <v>141.6</v>
      </c>
      <c r="BX792" s="171">
        <v>144.1</v>
      </c>
      <c r="BY792" s="171">
        <v>142.4</v>
      </c>
      <c r="BZ792" s="171">
        <v>140.5</v>
      </c>
      <c r="CA792" s="171">
        <v>145.19999999999999</v>
      </c>
      <c r="CB792" s="171">
        <v>141.5</v>
      </c>
      <c r="CC792" s="171">
        <v>141.1</v>
      </c>
      <c r="CD792" s="171">
        <v>142.69999999999999</v>
      </c>
      <c r="CE792" s="171">
        <v>145.69999999999999</v>
      </c>
      <c r="CF792" s="171">
        <v>142.5</v>
      </c>
      <c r="CG792" s="171">
        <v>144.1</v>
      </c>
      <c r="CH792" s="171">
        <v>144.69999999999999</v>
      </c>
      <c r="CI792" s="171">
        <v>140.4</v>
      </c>
      <c r="CJ792" s="171">
        <v>141.19999999999999</v>
      </c>
      <c r="CK792" s="171">
        <v>142.6</v>
      </c>
      <c r="CL792" s="171">
        <v>141.9</v>
      </c>
      <c r="CM792" s="171">
        <v>146.5</v>
      </c>
      <c r="CN792" s="171">
        <v>143.1</v>
      </c>
      <c r="CO792" s="171">
        <v>141.69999999999999</v>
      </c>
      <c r="CP792" s="171">
        <v>149.19999999999999</v>
      </c>
      <c r="CQ792" s="171">
        <v>143.19999999999999</v>
      </c>
      <c r="CR792" s="171">
        <v>140.69999999999999</v>
      </c>
      <c r="CS792" s="171">
        <v>140.69999999999999</v>
      </c>
      <c r="CT792" s="171">
        <v>140.69999999999999</v>
      </c>
      <c r="CU792" s="171">
        <v>140.69999999999999</v>
      </c>
      <c r="CV792" s="171">
        <v>140.69999999999999</v>
      </c>
      <c r="CW792" s="171">
        <v>140.69999999999999</v>
      </c>
      <c r="CX792" s="171">
        <v>143</v>
      </c>
      <c r="CY792" s="171">
        <v>140.30000000000001</v>
      </c>
      <c r="CZ792" s="171">
        <v>143.5</v>
      </c>
      <c r="DA792" s="171">
        <v>142.19999999999999</v>
      </c>
      <c r="DB792" s="171">
        <v>141.1</v>
      </c>
      <c r="DC792" s="171">
        <v>144.1</v>
      </c>
      <c r="DD792" s="171">
        <v>145.30000000000001</v>
      </c>
      <c r="DE792" s="171">
        <v>151.19999999999999</v>
      </c>
      <c r="DF792" s="171">
        <v>149.1</v>
      </c>
      <c r="DG792" s="171">
        <v>147.5</v>
      </c>
      <c r="DH792" s="171">
        <v>154.80000000000001</v>
      </c>
      <c r="DI792" s="171">
        <v>152.4</v>
      </c>
      <c r="DJ792" s="171">
        <v>155.19999999999999</v>
      </c>
      <c r="DK792" s="171">
        <v>140.4</v>
      </c>
      <c r="DL792" s="171">
        <v>139.30000000000001</v>
      </c>
      <c r="DM792" s="171">
        <v>139.80000000000001</v>
      </c>
      <c r="DN792" s="171">
        <v>139.80000000000001</v>
      </c>
      <c r="DO792" s="171">
        <v>141.9</v>
      </c>
      <c r="DP792" s="171">
        <v>140.6</v>
      </c>
      <c r="DQ792" s="171">
        <v>142.19999999999999</v>
      </c>
      <c r="DR792" s="171">
        <v>142.1</v>
      </c>
      <c r="DS792" s="171">
        <v>142.1</v>
      </c>
      <c r="DT792" s="171">
        <v>128</v>
      </c>
    </row>
    <row r="793" spans="1:125" x14ac:dyDescent="0.25">
      <c r="A793" s="169" t="s">
        <v>1977</v>
      </c>
      <c r="B793" s="169" t="s">
        <v>1978</v>
      </c>
      <c r="C793" s="170">
        <v>0.19273000000000001</v>
      </c>
      <c r="D793" s="171">
        <v>99.2</v>
      </c>
      <c r="E793" s="171">
        <v>99.4</v>
      </c>
      <c r="F793" s="171">
        <v>102.4</v>
      </c>
      <c r="G793" s="171">
        <v>101</v>
      </c>
      <c r="H793" s="171">
        <v>105.6</v>
      </c>
      <c r="I793" s="171">
        <v>106.8</v>
      </c>
      <c r="J793" s="171">
        <v>103.6</v>
      </c>
      <c r="K793" s="171">
        <v>99.8</v>
      </c>
      <c r="L793" s="171">
        <v>105.4</v>
      </c>
      <c r="M793" s="171">
        <v>107.2</v>
      </c>
      <c r="N793" s="171">
        <v>110</v>
      </c>
      <c r="O793" s="171">
        <v>104.7</v>
      </c>
      <c r="P793" s="171">
        <v>107.7</v>
      </c>
      <c r="Q793" s="171">
        <v>108.4</v>
      </c>
      <c r="R793" s="171">
        <v>113</v>
      </c>
      <c r="S793" s="171">
        <v>110.7</v>
      </c>
      <c r="T793" s="171">
        <v>113.6</v>
      </c>
      <c r="U793" s="171">
        <v>110.9</v>
      </c>
      <c r="V793" s="171">
        <v>112.9</v>
      </c>
      <c r="W793" s="171">
        <v>111.9</v>
      </c>
      <c r="X793" s="171">
        <v>109.5</v>
      </c>
      <c r="Y793" s="171">
        <v>107</v>
      </c>
      <c r="Z793" s="171">
        <v>108.2</v>
      </c>
      <c r="AA793" s="171">
        <v>108.9</v>
      </c>
      <c r="AB793" s="171">
        <v>106</v>
      </c>
      <c r="AC793" s="171">
        <v>103.4</v>
      </c>
      <c r="AD793" s="171">
        <v>110.4</v>
      </c>
      <c r="AE793" s="171">
        <v>103</v>
      </c>
      <c r="AF793" s="171">
        <v>103.5</v>
      </c>
      <c r="AG793" s="171">
        <v>107.3</v>
      </c>
      <c r="AH793" s="171">
        <v>105.4</v>
      </c>
      <c r="AI793" s="171">
        <v>106</v>
      </c>
      <c r="AJ793" s="171">
        <v>106.8</v>
      </c>
      <c r="AK793" s="171">
        <v>110.2</v>
      </c>
      <c r="AL793" s="171">
        <v>106.5</v>
      </c>
      <c r="AM793" s="171">
        <v>108.9</v>
      </c>
      <c r="AN793" s="171">
        <v>109.3</v>
      </c>
      <c r="AO793" s="171">
        <v>111.6</v>
      </c>
      <c r="AP793" s="171">
        <v>113.9</v>
      </c>
      <c r="AQ793" s="171">
        <v>109.8</v>
      </c>
      <c r="AR793" s="171">
        <v>109.4</v>
      </c>
      <c r="AS793" s="171">
        <v>106.1</v>
      </c>
      <c r="AT793" s="171">
        <v>107.6</v>
      </c>
      <c r="AU793" s="171">
        <v>108.5</v>
      </c>
      <c r="AV793" s="171">
        <v>114</v>
      </c>
      <c r="AW793" s="171">
        <v>113.5</v>
      </c>
      <c r="AX793" s="171">
        <v>114.7</v>
      </c>
      <c r="AY793" s="171">
        <v>113.9</v>
      </c>
      <c r="AZ793" s="171">
        <v>113.8</v>
      </c>
      <c r="BA793" s="171">
        <v>113.4</v>
      </c>
      <c r="BB793" s="171">
        <v>114.3</v>
      </c>
      <c r="BC793" s="171">
        <v>115</v>
      </c>
      <c r="BD793" s="171">
        <v>114.1</v>
      </c>
      <c r="BE793" s="171">
        <v>114.8</v>
      </c>
      <c r="BF793" s="171">
        <v>116.9</v>
      </c>
      <c r="BG793" s="171">
        <v>113.4</v>
      </c>
      <c r="BH793" s="171">
        <v>116.2</v>
      </c>
      <c r="BI793" s="171">
        <v>115.6</v>
      </c>
      <c r="BJ793" s="171">
        <v>116.5</v>
      </c>
      <c r="BK793" s="171">
        <v>117.2</v>
      </c>
      <c r="BL793" s="171">
        <v>116.6</v>
      </c>
      <c r="BM793" s="171">
        <v>116.5</v>
      </c>
      <c r="BN793" s="171">
        <v>116.5</v>
      </c>
      <c r="BO793" s="171">
        <v>115.7</v>
      </c>
      <c r="BP793" s="171">
        <v>117.1</v>
      </c>
      <c r="BQ793" s="171">
        <v>118.7</v>
      </c>
      <c r="BR793" s="171">
        <v>120</v>
      </c>
      <c r="BS793" s="171">
        <v>121.1</v>
      </c>
      <c r="BT793" s="171">
        <v>118.6</v>
      </c>
      <c r="BU793" s="171">
        <v>122.3</v>
      </c>
      <c r="BV793" s="171">
        <v>123.2</v>
      </c>
      <c r="BW793" s="171">
        <v>121.5</v>
      </c>
      <c r="BX793" s="171">
        <v>120.3</v>
      </c>
      <c r="BY793" s="171">
        <v>123.5</v>
      </c>
      <c r="BZ793" s="171">
        <v>125.2</v>
      </c>
      <c r="CA793" s="171">
        <v>125.2</v>
      </c>
      <c r="CB793" s="171">
        <v>124.7</v>
      </c>
      <c r="CC793" s="171">
        <v>124.6</v>
      </c>
      <c r="CD793" s="171">
        <v>121.6</v>
      </c>
      <c r="CE793" s="171">
        <v>120.4</v>
      </c>
      <c r="CF793" s="171">
        <v>124.8</v>
      </c>
      <c r="CG793" s="171">
        <v>121.2</v>
      </c>
      <c r="CH793" s="171">
        <v>125.5</v>
      </c>
      <c r="CI793" s="171">
        <v>129</v>
      </c>
      <c r="CJ793" s="171">
        <v>127.8</v>
      </c>
      <c r="CK793" s="171">
        <v>128.1</v>
      </c>
      <c r="CL793" s="171">
        <v>130</v>
      </c>
      <c r="CM793" s="171">
        <v>126.5</v>
      </c>
      <c r="CN793" s="171">
        <v>131.69999999999999</v>
      </c>
      <c r="CO793" s="171">
        <v>129.5</v>
      </c>
      <c r="CP793" s="171">
        <v>127.9</v>
      </c>
      <c r="CQ793" s="171">
        <v>128.6</v>
      </c>
      <c r="CR793" s="171">
        <v>129.9</v>
      </c>
      <c r="CS793" s="171">
        <v>128.5</v>
      </c>
      <c r="CT793" s="171">
        <v>130.69999999999999</v>
      </c>
      <c r="CU793" s="171">
        <v>128</v>
      </c>
      <c r="CV793" s="171">
        <v>128</v>
      </c>
      <c r="CW793" s="171">
        <v>132.19999999999999</v>
      </c>
      <c r="CX793" s="171">
        <v>129.4</v>
      </c>
      <c r="CY793" s="171">
        <v>130.1</v>
      </c>
      <c r="CZ793" s="171">
        <v>131.6</v>
      </c>
      <c r="DA793" s="171">
        <v>133</v>
      </c>
      <c r="DB793" s="171">
        <v>135.9</v>
      </c>
      <c r="DC793" s="171">
        <v>133.30000000000001</v>
      </c>
      <c r="DD793" s="171">
        <v>136.4</v>
      </c>
      <c r="DE793" s="171">
        <v>134.1</v>
      </c>
      <c r="DF793" s="171">
        <v>138</v>
      </c>
      <c r="DG793" s="171">
        <v>138.6</v>
      </c>
      <c r="DH793" s="171">
        <v>137.80000000000001</v>
      </c>
      <c r="DI793" s="171">
        <v>138.69999999999999</v>
      </c>
      <c r="DJ793" s="171">
        <v>140.69999999999999</v>
      </c>
      <c r="DK793" s="171">
        <v>139.4</v>
      </c>
      <c r="DL793" s="171">
        <v>140.5</v>
      </c>
      <c r="DM793" s="171">
        <v>141.5</v>
      </c>
      <c r="DN793" s="171">
        <v>138.6</v>
      </c>
      <c r="DO793" s="171">
        <v>139.80000000000001</v>
      </c>
      <c r="DP793" s="171">
        <v>142.69999999999999</v>
      </c>
      <c r="DQ793" s="171">
        <v>142.30000000000001</v>
      </c>
      <c r="DR793" s="171">
        <v>139.80000000000001</v>
      </c>
      <c r="DS793" s="171">
        <v>142.80000000000001</v>
      </c>
      <c r="DT793" s="171">
        <v>142.69999999999999</v>
      </c>
    </row>
    <row r="794" spans="1:125" x14ac:dyDescent="0.25">
      <c r="A794" s="169" t="s">
        <v>1979</v>
      </c>
      <c r="B794" s="169" t="s">
        <v>1980</v>
      </c>
      <c r="C794" s="170">
        <v>1.2760000000000001E-2</v>
      </c>
      <c r="D794" s="171">
        <v>91.2</v>
      </c>
      <c r="E794" s="171">
        <v>95.9</v>
      </c>
      <c r="F794" s="171">
        <v>95.9</v>
      </c>
      <c r="G794" s="171">
        <v>91.6</v>
      </c>
      <c r="H794" s="171">
        <v>91.6</v>
      </c>
      <c r="I794" s="171">
        <v>91.6</v>
      </c>
      <c r="J794" s="171">
        <v>91.6</v>
      </c>
      <c r="K794" s="171">
        <v>91.6</v>
      </c>
      <c r="L794" s="171">
        <v>91.6</v>
      </c>
      <c r="M794" s="171">
        <v>93.4</v>
      </c>
      <c r="N794" s="171">
        <v>93.4</v>
      </c>
      <c r="O794" s="171">
        <v>93.4</v>
      </c>
      <c r="P794" s="171">
        <v>93.4</v>
      </c>
      <c r="Q794" s="171">
        <v>100.2</v>
      </c>
      <c r="R794" s="171">
        <v>119.2</v>
      </c>
      <c r="S794" s="171">
        <v>103.1</v>
      </c>
      <c r="T794" s="171">
        <v>122.2</v>
      </c>
      <c r="U794" s="171">
        <v>122.2</v>
      </c>
      <c r="V794" s="171">
        <v>101.7</v>
      </c>
      <c r="W794" s="171">
        <v>101.7</v>
      </c>
      <c r="X794" s="171">
        <v>101.7</v>
      </c>
      <c r="Y794" s="171">
        <v>101.4</v>
      </c>
      <c r="Z794" s="171">
        <v>105.1</v>
      </c>
      <c r="AA794" s="171">
        <v>105.1</v>
      </c>
      <c r="AB794" s="171">
        <v>104</v>
      </c>
      <c r="AC794" s="171">
        <v>104</v>
      </c>
      <c r="AD794" s="171">
        <v>104</v>
      </c>
      <c r="AE794" s="171">
        <v>104</v>
      </c>
      <c r="AF794" s="171">
        <v>104</v>
      </c>
      <c r="AG794" s="171">
        <v>104</v>
      </c>
      <c r="AH794" s="171">
        <v>104</v>
      </c>
      <c r="AI794" s="171">
        <v>104</v>
      </c>
      <c r="AJ794" s="171">
        <v>104</v>
      </c>
      <c r="AK794" s="171">
        <v>105.2</v>
      </c>
      <c r="AL794" s="171">
        <v>102.8</v>
      </c>
      <c r="AM794" s="171">
        <v>108.5</v>
      </c>
      <c r="AN794" s="171">
        <v>108.5</v>
      </c>
      <c r="AO794" s="171">
        <v>108.5</v>
      </c>
      <c r="AP794" s="171">
        <v>108.5</v>
      </c>
      <c r="AQ794" s="171">
        <v>108.5</v>
      </c>
      <c r="AR794" s="171">
        <v>107.5</v>
      </c>
      <c r="AS794" s="171">
        <v>113.1</v>
      </c>
      <c r="AT794" s="171">
        <v>113.1</v>
      </c>
      <c r="AU794" s="171">
        <v>113.1</v>
      </c>
      <c r="AV794" s="171">
        <v>113.1</v>
      </c>
      <c r="AW794" s="171">
        <v>113.1</v>
      </c>
      <c r="AX794" s="171">
        <v>113.1</v>
      </c>
      <c r="AY794" s="171">
        <v>113.1</v>
      </c>
      <c r="AZ794" s="171">
        <v>113.1</v>
      </c>
      <c r="BA794" s="171">
        <v>113.1</v>
      </c>
      <c r="BB794" s="171">
        <v>113.1</v>
      </c>
      <c r="BC794" s="171">
        <v>113.1</v>
      </c>
      <c r="BD794" s="171">
        <v>113.1</v>
      </c>
      <c r="BE794" s="171">
        <v>113.1</v>
      </c>
      <c r="BF794" s="171">
        <v>113.1</v>
      </c>
      <c r="BG794" s="171">
        <v>113.1</v>
      </c>
      <c r="BH794" s="171">
        <v>113.1</v>
      </c>
      <c r="BI794" s="171">
        <v>112.6</v>
      </c>
      <c r="BJ794" s="171">
        <v>107.5</v>
      </c>
      <c r="BK794" s="171">
        <v>107.5</v>
      </c>
      <c r="BL794" s="171">
        <v>107.7</v>
      </c>
      <c r="BM794" s="171">
        <v>107.6</v>
      </c>
      <c r="BN794" s="171">
        <v>107.6</v>
      </c>
      <c r="BO794" s="171">
        <v>107.6</v>
      </c>
      <c r="BP794" s="171">
        <v>109.9</v>
      </c>
      <c r="BQ794" s="171">
        <v>109.2</v>
      </c>
      <c r="BR794" s="171">
        <v>109.2</v>
      </c>
      <c r="BS794" s="171">
        <v>109.2</v>
      </c>
      <c r="BT794" s="171">
        <v>112.2</v>
      </c>
      <c r="BU794" s="171">
        <v>114.7</v>
      </c>
      <c r="BV794" s="171">
        <v>107.6</v>
      </c>
      <c r="BW794" s="171">
        <v>110.4</v>
      </c>
      <c r="BX794" s="171">
        <v>109.4</v>
      </c>
      <c r="BY794" s="171">
        <v>105.9</v>
      </c>
      <c r="BZ794" s="171">
        <v>104.6</v>
      </c>
      <c r="CA794" s="171">
        <v>107.7</v>
      </c>
      <c r="CB794" s="171">
        <v>106.5</v>
      </c>
      <c r="CC794" s="171">
        <v>106.5</v>
      </c>
      <c r="CD794" s="171">
        <v>106.5</v>
      </c>
      <c r="CE794" s="171">
        <v>106.6</v>
      </c>
      <c r="CF794" s="171">
        <v>105.2</v>
      </c>
      <c r="CG794" s="171">
        <v>104.2</v>
      </c>
      <c r="CH794" s="171">
        <v>106.5</v>
      </c>
      <c r="CI794" s="171">
        <v>105.9</v>
      </c>
      <c r="CJ794" s="171">
        <v>105.9</v>
      </c>
      <c r="CK794" s="171">
        <v>105.9</v>
      </c>
      <c r="CL794" s="171">
        <v>105.9</v>
      </c>
      <c r="CM794" s="171">
        <v>105.9</v>
      </c>
      <c r="CN794" s="171">
        <v>115.5</v>
      </c>
      <c r="CO794" s="171">
        <v>111.2</v>
      </c>
      <c r="CP794" s="171">
        <v>111.1</v>
      </c>
      <c r="CQ794" s="171">
        <v>110.6</v>
      </c>
      <c r="CR794" s="171">
        <v>110.6</v>
      </c>
      <c r="CS794" s="171">
        <v>110.6</v>
      </c>
      <c r="CT794" s="171">
        <v>110.6</v>
      </c>
      <c r="CU794" s="171">
        <v>110.6</v>
      </c>
      <c r="CV794" s="171">
        <v>111.3</v>
      </c>
      <c r="CW794" s="171">
        <v>111.7</v>
      </c>
      <c r="CX794" s="171">
        <v>105.4</v>
      </c>
      <c r="CY794" s="171">
        <v>106.6</v>
      </c>
      <c r="CZ794" s="171">
        <v>106.2</v>
      </c>
      <c r="DA794" s="171">
        <v>107.5</v>
      </c>
      <c r="DB794" s="171">
        <v>107.5</v>
      </c>
      <c r="DC794" s="171">
        <v>105.9</v>
      </c>
      <c r="DD794" s="171">
        <v>108.6</v>
      </c>
      <c r="DE794" s="171">
        <v>108.6</v>
      </c>
      <c r="DF794" s="171">
        <v>108.6</v>
      </c>
      <c r="DG794" s="171">
        <v>106.8</v>
      </c>
      <c r="DH794" s="171">
        <v>106.8</v>
      </c>
      <c r="DI794" s="171">
        <v>106.8</v>
      </c>
      <c r="DJ794" s="171">
        <v>106.8</v>
      </c>
      <c r="DK794" s="171">
        <v>105.9</v>
      </c>
      <c r="DL794" s="171">
        <v>105.9</v>
      </c>
      <c r="DM794" s="171">
        <v>102</v>
      </c>
      <c r="DN794" s="171">
        <v>105.9</v>
      </c>
      <c r="DO794" s="171">
        <v>105.9</v>
      </c>
      <c r="DP794" s="171">
        <v>106</v>
      </c>
      <c r="DQ794" s="171">
        <v>106</v>
      </c>
      <c r="DR794" s="171">
        <v>106</v>
      </c>
      <c r="DS794" s="171">
        <v>108.4</v>
      </c>
      <c r="DT794" s="171">
        <v>108.4</v>
      </c>
    </row>
    <row r="795" spans="1:125" x14ac:dyDescent="0.25">
      <c r="A795" s="169" t="s">
        <v>1981</v>
      </c>
      <c r="B795" s="169" t="s">
        <v>1982</v>
      </c>
      <c r="C795" s="170">
        <v>8.0729999999999996E-2</v>
      </c>
      <c r="D795" s="171">
        <v>99.5</v>
      </c>
      <c r="E795" s="171">
        <v>99.5</v>
      </c>
      <c r="F795" s="171">
        <v>99.5</v>
      </c>
      <c r="G795" s="171">
        <v>100.1</v>
      </c>
      <c r="H795" s="171">
        <v>96.9</v>
      </c>
      <c r="I795" s="171">
        <v>96.9</v>
      </c>
      <c r="J795" s="171">
        <v>96.9</v>
      </c>
      <c r="K795" s="171">
        <v>96.9</v>
      </c>
      <c r="L795" s="171">
        <v>97</v>
      </c>
      <c r="M795" s="171">
        <v>98.1</v>
      </c>
      <c r="N795" s="171">
        <v>98.1</v>
      </c>
      <c r="O795" s="171">
        <v>97.9</v>
      </c>
      <c r="P795" s="171">
        <v>103.1</v>
      </c>
      <c r="Q795" s="171">
        <v>103.2</v>
      </c>
      <c r="R795" s="171">
        <v>103.1</v>
      </c>
      <c r="S795" s="171">
        <v>103.2</v>
      </c>
      <c r="T795" s="171">
        <v>103.2</v>
      </c>
      <c r="U795" s="171">
        <v>103.2</v>
      </c>
      <c r="V795" s="171">
        <v>102.1</v>
      </c>
      <c r="W795" s="171">
        <v>102.1</v>
      </c>
      <c r="X795" s="171">
        <v>102.1</v>
      </c>
      <c r="Y795" s="171">
        <v>102</v>
      </c>
      <c r="Z795" s="171">
        <v>102</v>
      </c>
      <c r="AA795" s="171">
        <v>104</v>
      </c>
      <c r="AB795" s="171">
        <v>107.6</v>
      </c>
      <c r="AC795" s="171">
        <v>111.2</v>
      </c>
      <c r="AD795" s="171">
        <v>111.2</v>
      </c>
      <c r="AE795" s="171">
        <v>111.2</v>
      </c>
      <c r="AF795" s="171">
        <v>111.3</v>
      </c>
      <c r="AG795" s="171">
        <v>111.3</v>
      </c>
      <c r="AH795" s="171">
        <v>111.3</v>
      </c>
      <c r="AI795" s="171">
        <v>111.3</v>
      </c>
      <c r="AJ795" s="171">
        <v>111.3</v>
      </c>
      <c r="AK795" s="171">
        <v>111.3</v>
      </c>
      <c r="AL795" s="171">
        <v>111.4</v>
      </c>
      <c r="AM795" s="171">
        <v>111.9</v>
      </c>
      <c r="AN795" s="171">
        <v>111.9</v>
      </c>
      <c r="AO795" s="171">
        <v>111.9</v>
      </c>
      <c r="AP795" s="171">
        <v>112.1</v>
      </c>
      <c r="AQ795" s="171">
        <v>112.1</v>
      </c>
      <c r="AR795" s="171">
        <v>112.1</v>
      </c>
      <c r="AS795" s="171">
        <v>112.4</v>
      </c>
      <c r="AT795" s="171">
        <v>113.9</v>
      </c>
      <c r="AU795" s="171">
        <v>114.1</v>
      </c>
      <c r="AV795" s="171">
        <v>114</v>
      </c>
      <c r="AW795" s="171">
        <v>114</v>
      </c>
      <c r="AX795" s="171">
        <v>114.1</v>
      </c>
      <c r="AY795" s="171">
        <v>114.1</v>
      </c>
      <c r="AZ795" s="171">
        <v>114.1</v>
      </c>
      <c r="BA795" s="171">
        <v>114.1</v>
      </c>
      <c r="BB795" s="171">
        <v>114.1</v>
      </c>
      <c r="BC795" s="171">
        <v>114.1</v>
      </c>
      <c r="BD795" s="171">
        <v>114.1</v>
      </c>
      <c r="BE795" s="171">
        <v>114.1</v>
      </c>
      <c r="BF795" s="171">
        <v>114.1</v>
      </c>
      <c r="BG795" s="171">
        <v>114.1</v>
      </c>
      <c r="BH795" s="171">
        <v>114.1</v>
      </c>
      <c r="BI795" s="171">
        <v>114.1</v>
      </c>
      <c r="BJ795" s="171">
        <v>114.1</v>
      </c>
      <c r="BK795" s="171">
        <v>114.1</v>
      </c>
      <c r="BL795" s="171">
        <v>115.6</v>
      </c>
      <c r="BM795" s="171">
        <v>115.6</v>
      </c>
      <c r="BN795" s="171">
        <v>119</v>
      </c>
      <c r="BO795" s="171">
        <v>120.5</v>
      </c>
      <c r="BP795" s="171">
        <v>120.5</v>
      </c>
      <c r="BQ795" s="171">
        <v>121.2</v>
      </c>
      <c r="BR795" s="171">
        <v>121.2</v>
      </c>
      <c r="BS795" s="171">
        <v>121.2</v>
      </c>
      <c r="BT795" s="171">
        <v>121.2</v>
      </c>
      <c r="BU795" s="171">
        <v>121.3</v>
      </c>
      <c r="BV795" s="171">
        <v>120.8</v>
      </c>
      <c r="BW795" s="171">
        <v>120.5</v>
      </c>
      <c r="BX795" s="171">
        <v>120.5</v>
      </c>
      <c r="BY795" s="171">
        <v>121</v>
      </c>
      <c r="BZ795" s="171">
        <v>121.3</v>
      </c>
      <c r="CA795" s="171">
        <v>121</v>
      </c>
      <c r="CB795" s="171">
        <v>121.2</v>
      </c>
      <c r="CC795" s="171">
        <v>120.9</v>
      </c>
      <c r="CD795" s="171">
        <v>120.3</v>
      </c>
      <c r="CE795" s="171">
        <v>121.3</v>
      </c>
      <c r="CF795" s="171">
        <v>121.3</v>
      </c>
      <c r="CG795" s="171">
        <v>120.7</v>
      </c>
      <c r="CH795" s="171">
        <v>121</v>
      </c>
      <c r="CI795" s="171">
        <v>121.3</v>
      </c>
      <c r="CJ795" s="171">
        <v>120.9</v>
      </c>
      <c r="CK795" s="171">
        <v>121</v>
      </c>
      <c r="CL795" s="171">
        <v>120.4</v>
      </c>
      <c r="CM795" s="171">
        <v>120.5</v>
      </c>
      <c r="CN795" s="171">
        <v>120.7</v>
      </c>
      <c r="CO795" s="171">
        <v>120.4</v>
      </c>
      <c r="CP795" s="171">
        <v>119.8</v>
      </c>
      <c r="CQ795" s="171">
        <v>119.7</v>
      </c>
      <c r="CR795" s="171">
        <v>119.7</v>
      </c>
      <c r="CS795" s="171">
        <v>119.7</v>
      </c>
      <c r="CT795" s="171">
        <v>120.1</v>
      </c>
      <c r="CU795" s="171">
        <v>120.1</v>
      </c>
      <c r="CV795" s="171">
        <v>120.1</v>
      </c>
      <c r="CW795" s="171">
        <v>120.1</v>
      </c>
      <c r="CX795" s="171">
        <v>120.1</v>
      </c>
      <c r="CY795" s="171">
        <v>121.1</v>
      </c>
      <c r="CZ795" s="171">
        <v>120.5</v>
      </c>
      <c r="DA795" s="171">
        <v>124</v>
      </c>
      <c r="DB795" s="171">
        <v>124</v>
      </c>
      <c r="DC795" s="171">
        <v>121.7</v>
      </c>
      <c r="DD795" s="171">
        <v>123.3</v>
      </c>
      <c r="DE795" s="171">
        <v>122.4</v>
      </c>
      <c r="DF795" s="171">
        <v>122.4</v>
      </c>
      <c r="DG795" s="171">
        <v>126</v>
      </c>
      <c r="DH795" s="171">
        <v>126</v>
      </c>
      <c r="DI795" s="171">
        <v>126</v>
      </c>
      <c r="DJ795" s="171">
        <v>128.6</v>
      </c>
      <c r="DK795" s="171">
        <v>128.6</v>
      </c>
      <c r="DL795" s="171">
        <v>128.5</v>
      </c>
      <c r="DM795" s="171">
        <v>128.9</v>
      </c>
      <c r="DN795" s="171">
        <v>128.9</v>
      </c>
      <c r="DO795" s="171">
        <v>129.30000000000001</v>
      </c>
      <c r="DP795" s="171">
        <v>129.30000000000001</v>
      </c>
      <c r="DQ795" s="171">
        <v>129.30000000000001</v>
      </c>
      <c r="DR795" s="171">
        <v>129.6</v>
      </c>
      <c r="DS795" s="171">
        <v>130</v>
      </c>
      <c r="DT795" s="171">
        <v>130</v>
      </c>
    </row>
    <row r="796" spans="1:125" x14ac:dyDescent="0.25">
      <c r="A796" s="169" t="s">
        <v>1983</v>
      </c>
      <c r="B796" s="169" t="s">
        <v>1984</v>
      </c>
      <c r="C796" s="170">
        <v>4.5589999999999999E-2</v>
      </c>
      <c r="D796" s="171">
        <v>85.7</v>
      </c>
      <c r="E796" s="171">
        <v>86</v>
      </c>
      <c r="F796" s="171">
        <v>89.3</v>
      </c>
      <c r="G796" s="171">
        <v>89.3</v>
      </c>
      <c r="H796" s="171">
        <v>87.8</v>
      </c>
      <c r="I796" s="171">
        <v>87.5</v>
      </c>
      <c r="J796" s="171">
        <v>87.1</v>
      </c>
      <c r="K796" s="171">
        <v>89.1</v>
      </c>
      <c r="L796" s="171">
        <v>88.5</v>
      </c>
      <c r="M796" s="171">
        <v>88</v>
      </c>
      <c r="N796" s="171">
        <v>82</v>
      </c>
      <c r="O796" s="171">
        <v>81.7</v>
      </c>
      <c r="P796" s="171">
        <v>78.099999999999994</v>
      </c>
      <c r="Q796" s="171">
        <v>77.900000000000006</v>
      </c>
      <c r="R796" s="171">
        <v>79</v>
      </c>
      <c r="S796" s="171">
        <v>81.099999999999994</v>
      </c>
      <c r="T796" s="171">
        <v>79.099999999999994</v>
      </c>
      <c r="U796" s="171">
        <v>78.5</v>
      </c>
      <c r="V796" s="171">
        <v>78.5</v>
      </c>
      <c r="W796" s="171">
        <v>77.900000000000006</v>
      </c>
      <c r="X796" s="171">
        <v>77.400000000000006</v>
      </c>
      <c r="Y796" s="171">
        <v>76.599999999999994</v>
      </c>
      <c r="Z796" s="171">
        <v>77.099999999999994</v>
      </c>
      <c r="AA796" s="171">
        <v>77.099999999999994</v>
      </c>
      <c r="AB796" s="171">
        <v>76</v>
      </c>
      <c r="AC796" s="171">
        <v>76.2</v>
      </c>
      <c r="AD796" s="171">
        <v>78.099999999999994</v>
      </c>
      <c r="AE796" s="171">
        <v>79</v>
      </c>
      <c r="AF796" s="171">
        <v>76.900000000000006</v>
      </c>
      <c r="AG796" s="171">
        <v>78</v>
      </c>
      <c r="AH796" s="171">
        <v>78.2</v>
      </c>
      <c r="AI796" s="171">
        <v>78.2</v>
      </c>
      <c r="AJ796" s="171">
        <v>78.2</v>
      </c>
      <c r="AK796" s="171">
        <v>78.900000000000006</v>
      </c>
      <c r="AL796" s="171">
        <v>80.599999999999994</v>
      </c>
      <c r="AM796" s="171">
        <v>78.7</v>
      </c>
      <c r="AN796" s="171">
        <v>78</v>
      </c>
      <c r="AO796" s="171">
        <v>79.400000000000006</v>
      </c>
      <c r="AP796" s="171">
        <v>79.400000000000006</v>
      </c>
      <c r="AQ796" s="171">
        <v>79.5</v>
      </c>
      <c r="AR796" s="171">
        <v>76.5</v>
      </c>
      <c r="AS796" s="171">
        <v>77.3</v>
      </c>
      <c r="AT796" s="171">
        <v>76.8</v>
      </c>
      <c r="AU796" s="171">
        <v>77</v>
      </c>
      <c r="AV796" s="171">
        <v>76.900000000000006</v>
      </c>
      <c r="AW796" s="171">
        <v>77</v>
      </c>
      <c r="AX796" s="171">
        <v>77.099999999999994</v>
      </c>
      <c r="AY796" s="171">
        <v>73.599999999999994</v>
      </c>
      <c r="AZ796" s="171">
        <v>75.7</v>
      </c>
      <c r="BA796" s="171">
        <v>75.7</v>
      </c>
      <c r="BB796" s="171">
        <v>75.599999999999994</v>
      </c>
      <c r="BC796" s="171">
        <v>75.099999999999994</v>
      </c>
      <c r="BD796" s="171">
        <v>75.400000000000006</v>
      </c>
      <c r="BE796" s="171">
        <v>72.099999999999994</v>
      </c>
      <c r="BF796" s="171">
        <v>72</v>
      </c>
      <c r="BG796" s="171">
        <v>72.599999999999994</v>
      </c>
      <c r="BH796" s="171">
        <v>72.400000000000006</v>
      </c>
      <c r="BI796" s="171">
        <v>72.7</v>
      </c>
      <c r="BJ796" s="171">
        <v>72.400000000000006</v>
      </c>
      <c r="BK796" s="171">
        <v>72.599999999999994</v>
      </c>
      <c r="BL796" s="171">
        <v>72</v>
      </c>
      <c r="BM796" s="171">
        <v>70.900000000000006</v>
      </c>
      <c r="BN796" s="171">
        <v>71.099999999999994</v>
      </c>
      <c r="BO796" s="171">
        <v>70.900000000000006</v>
      </c>
      <c r="BP796" s="171">
        <v>70.900000000000006</v>
      </c>
      <c r="BQ796" s="171">
        <v>71</v>
      </c>
      <c r="BR796" s="171">
        <v>71</v>
      </c>
      <c r="BS796" s="171">
        <v>70.8</v>
      </c>
      <c r="BT796" s="171">
        <v>70.3</v>
      </c>
      <c r="BU796" s="171">
        <v>68.599999999999994</v>
      </c>
      <c r="BV796" s="171">
        <v>68.5</v>
      </c>
      <c r="BW796" s="171">
        <v>68.8</v>
      </c>
      <c r="BX796" s="171">
        <v>68.8</v>
      </c>
      <c r="BY796" s="171">
        <v>68.8</v>
      </c>
      <c r="BZ796" s="171">
        <v>67.2</v>
      </c>
      <c r="CA796" s="171">
        <v>67</v>
      </c>
      <c r="CB796" s="171">
        <v>67</v>
      </c>
      <c r="CC796" s="171">
        <v>67</v>
      </c>
      <c r="CD796" s="171">
        <v>67</v>
      </c>
      <c r="CE796" s="171">
        <v>67</v>
      </c>
      <c r="CF796" s="171">
        <v>67</v>
      </c>
      <c r="CG796" s="171">
        <v>67</v>
      </c>
      <c r="CH796" s="171">
        <v>67</v>
      </c>
      <c r="CI796" s="171">
        <v>66.599999999999994</v>
      </c>
      <c r="CJ796" s="171">
        <v>66.599999999999994</v>
      </c>
      <c r="CK796" s="171">
        <v>66.599999999999994</v>
      </c>
      <c r="CL796" s="171">
        <v>66.599999999999994</v>
      </c>
      <c r="CM796" s="171">
        <v>66.599999999999994</v>
      </c>
      <c r="CN796" s="171">
        <v>66.599999999999994</v>
      </c>
      <c r="CO796" s="171">
        <v>66.599999999999994</v>
      </c>
      <c r="CP796" s="171">
        <v>65.8</v>
      </c>
      <c r="CQ796" s="171">
        <v>65.599999999999994</v>
      </c>
      <c r="CR796" s="171">
        <v>65.400000000000006</v>
      </c>
      <c r="CS796" s="171">
        <v>65.400000000000006</v>
      </c>
      <c r="CT796" s="171">
        <v>65.400000000000006</v>
      </c>
      <c r="CU796" s="171">
        <v>64.3</v>
      </c>
      <c r="CV796" s="171">
        <v>64.3</v>
      </c>
      <c r="CW796" s="171">
        <v>64.8</v>
      </c>
      <c r="CX796" s="171">
        <v>64.599999999999994</v>
      </c>
      <c r="CY796" s="171">
        <v>64.599999999999994</v>
      </c>
      <c r="CZ796" s="171">
        <v>64.3</v>
      </c>
      <c r="DA796" s="171">
        <v>64.400000000000006</v>
      </c>
      <c r="DB796" s="171">
        <v>65.400000000000006</v>
      </c>
      <c r="DC796" s="171">
        <v>65.5</v>
      </c>
      <c r="DD796" s="171">
        <v>65.7</v>
      </c>
      <c r="DE796" s="171">
        <v>66</v>
      </c>
      <c r="DF796" s="171">
        <v>66.2</v>
      </c>
      <c r="DG796" s="171">
        <v>66.400000000000006</v>
      </c>
      <c r="DH796" s="171">
        <v>66.400000000000006</v>
      </c>
      <c r="DI796" s="171">
        <v>66.5</v>
      </c>
      <c r="DJ796" s="171">
        <v>66.400000000000006</v>
      </c>
      <c r="DK796" s="171">
        <v>66.2</v>
      </c>
      <c r="DL796" s="171">
        <v>66.2</v>
      </c>
      <c r="DM796" s="171">
        <v>66.5</v>
      </c>
      <c r="DN796" s="171">
        <v>66.7</v>
      </c>
      <c r="DO796" s="171">
        <v>66.3</v>
      </c>
      <c r="DP796" s="171">
        <v>66.8</v>
      </c>
      <c r="DQ796" s="171">
        <v>66.900000000000006</v>
      </c>
      <c r="DR796" s="171">
        <v>67.2</v>
      </c>
      <c r="DS796" s="171">
        <v>67.3</v>
      </c>
      <c r="DT796" s="171">
        <v>67.599999999999994</v>
      </c>
    </row>
    <row r="797" spans="1:125" x14ac:dyDescent="0.25">
      <c r="A797" s="169" t="s">
        <v>1985</v>
      </c>
      <c r="B797" s="169" t="s">
        <v>1986</v>
      </c>
      <c r="C797" s="170">
        <v>2.5819999999999999E-2</v>
      </c>
      <c r="D797" s="171">
        <v>72.599999999999994</v>
      </c>
      <c r="E797" s="171">
        <v>73</v>
      </c>
      <c r="F797" s="171">
        <v>80</v>
      </c>
      <c r="G797" s="171">
        <v>80.099999999999994</v>
      </c>
      <c r="H797" s="171">
        <v>77.5</v>
      </c>
      <c r="I797" s="171">
        <v>77</v>
      </c>
      <c r="J797" s="171">
        <v>76.3</v>
      </c>
      <c r="K797" s="171">
        <v>79.8</v>
      </c>
      <c r="L797" s="171">
        <v>78.599999999999994</v>
      </c>
      <c r="M797" s="171">
        <v>77.900000000000006</v>
      </c>
      <c r="N797" s="171">
        <v>73.5</v>
      </c>
      <c r="O797" s="171">
        <v>73</v>
      </c>
      <c r="P797" s="171">
        <v>66.599999999999994</v>
      </c>
      <c r="Q797" s="171">
        <v>66.3</v>
      </c>
      <c r="R797" s="171">
        <v>68.2</v>
      </c>
      <c r="S797" s="171">
        <v>61.8</v>
      </c>
      <c r="T797" s="171">
        <v>63</v>
      </c>
      <c r="U797" s="171">
        <v>61.9</v>
      </c>
      <c r="V797" s="171">
        <v>61.8</v>
      </c>
      <c r="W797" s="171">
        <v>60.9</v>
      </c>
      <c r="X797" s="171">
        <v>62.8</v>
      </c>
      <c r="Y797" s="171">
        <v>61.5</v>
      </c>
      <c r="Z797" s="171">
        <v>62.3</v>
      </c>
      <c r="AA797" s="171">
        <v>62.3</v>
      </c>
      <c r="AB797" s="171">
        <v>60.4</v>
      </c>
      <c r="AC797" s="171">
        <v>60.8</v>
      </c>
      <c r="AD797" s="171">
        <v>59.4</v>
      </c>
      <c r="AE797" s="171">
        <v>61</v>
      </c>
      <c r="AF797" s="171">
        <v>57.3</v>
      </c>
      <c r="AG797" s="171">
        <v>58.6</v>
      </c>
      <c r="AH797" s="171">
        <v>59</v>
      </c>
      <c r="AI797" s="171">
        <v>58.5</v>
      </c>
      <c r="AJ797" s="171">
        <v>58.5</v>
      </c>
      <c r="AK797" s="171">
        <v>60.3</v>
      </c>
      <c r="AL797" s="171">
        <v>60.5</v>
      </c>
      <c r="AM797" s="171">
        <v>61.8</v>
      </c>
      <c r="AN797" s="171">
        <v>60.6</v>
      </c>
      <c r="AO797" s="171">
        <v>61.3</v>
      </c>
      <c r="AP797" s="171">
        <v>61.2</v>
      </c>
      <c r="AQ797" s="171">
        <v>61.5</v>
      </c>
      <c r="AR797" s="171">
        <v>56.2</v>
      </c>
      <c r="AS797" s="171">
        <v>57.4</v>
      </c>
      <c r="AT797" s="171">
        <v>56.5</v>
      </c>
      <c r="AU797" s="171">
        <v>56.9</v>
      </c>
      <c r="AV797" s="171">
        <v>56.8</v>
      </c>
      <c r="AW797" s="171">
        <v>57</v>
      </c>
      <c r="AX797" s="171">
        <v>61.3</v>
      </c>
      <c r="AY797" s="171">
        <v>56.4</v>
      </c>
      <c r="AZ797" s="171">
        <v>60.2</v>
      </c>
      <c r="BA797" s="171">
        <v>60.2</v>
      </c>
      <c r="BB797" s="171">
        <v>60</v>
      </c>
      <c r="BC797" s="171">
        <v>58.6</v>
      </c>
      <c r="BD797" s="171">
        <v>59.7</v>
      </c>
      <c r="BE797" s="171">
        <v>53.9</v>
      </c>
      <c r="BF797" s="171">
        <v>53.6</v>
      </c>
      <c r="BG797" s="171">
        <v>54.8</v>
      </c>
      <c r="BH797" s="171">
        <v>54.3</v>
      </c>
      <c r="BI797" s="171">
        <v>54.8</v>
      </c>
      <c r="BJ797" s="171">
        <v>54.4</v>
      </c>
      <c r="BK797" s="171">
        <v>54.7</v>
      </c>
      <c r="BL797" s="171">
        <v>53.7</v>
      </c>
      <c r="BM797" s="171">
        <v>51.7</v>
      </c>
      <c r="BN797" s="171">
        <v>51.9</v>
      </c>
      <c r="BO797" s="171">
        <v>51.7</v>
      </c>
      <c r="BP797" s="171">
        <v>51.7</v>
      </c>
      <c r="BQ797" s="171">
        <v>51.8</v>
      </c>
      <c r="BR797" s="171">
        <v>51.8</v>
      </c>
      <c r="BS797" s="171">
        <v>51.5</v>
      </c>
      <c r="BT797" s="171">
        <v>50.6</v>
      </c>
      <c r="BU797" s="171">
        <v>47.6</v>
      </c>
      <c r="BV797" s="171">
        <v>47.4</v>
      </c>
      <c r="BW797" s="171">
        <v>48.1</v>
      </c>
      <c r="BX797" s="171">
        <v>48.1</v>
      </c>
      <c r="BY797" s="171">
        <v>48.1</v>
      </c>
      <c r="BZ797" s="171">
        <v>45.1</v>
      </c>
      <c r="CA797" s="171">
        <v>44.7</v>
      </c>
      <c r="CB797" s="171">
        <v>44.7</v>
      </c>
      <c r="CC797" s="171">
        <v>44.7</v>
      </c>
      <c r="CD797" s="171">
        <v>44.7</v>
      </c>
      <c r="CE797" s="171">
        <v>44.7</v>
      </c>
      <c r="CF797" s="171">
        <v>44.7</v>
      </c>
      <c r="CG797" s="171">
        <v>44.7</v>
      </c>
      <c r="CH797" s="171">
        <v>44.7</v>
      </c>
      <c r="CI797" s="171">
        <v>44.7</v>
      </c>
      <c r="CJ797" s="171">
        <v>44.7</v>
      </c>
      <c r="CK797" s="171">
        <v>44.7</v>
      </c>
      <c r="CL797" s="171">
        <v>44.7</v>
      </c>
      <c r="CM797" s="171">
        <v>44.7</v>
      </c>
      <c r="CN797" s="171">
        <v>44.7</v>
      </c>
      <c r="CO797" s="171">
        <v>44.7</v>
      </c>
      <c r="CP797" s="171">
        <v>43.3</v>
      </c>
      <c r="CQ797" s="171">
        <v>43</v>
      </c>
      <c r="CR797" s="171">
        <v>42.7</v>
      </c>
      <c r="CS797" s="171">
        <v>42.7</v>
      </c>
      <c r="CT797" s="171">
        <v>42.7</v>
      </c>
      <c r="CU797" s="171">
        <v>40.700000000000003</v>
      </c>
      <c r="CV797" s="171">
        <v>40.700000000000003</v>
      </c>
      <c r="CW797" s="171">
        <v>41.6</v>
      </c>
      <c r="CX797" s="171">
        <v>41.3</v>
      </c>
      <c r="CY797" s="171">
        <v>41.2</v>
      </c>
      <c r="CZ797" s="171">
        <v>40.700000000000003</v>
      </c>
      <c r="DA797" s="171">
        <v>40.799999999999997</v>
      </c>
      <c r="DB797" s="171">
        <v>42.7</v>
      </c>
      <c r="DC797" s="171">
        <v>42.8</v>
      </c>
      <c r="DD797" s="171">
        <v>43.1</v>
      </c>
      <c r="DE797" s="171">
        <v>43.6</v>
      </c>
      <c r="DF797" s="171">
        <v>44</v>
      </c>
      <c r="DG797" s="171">
        <v>44.4</v>
      </c>
      <c r="DH797" s="171">
        <v>44.5</v>
      </c>
      <c r="DI797" s="171">
        <v>44.6</v>
      </c>
      <c r="DJ797" s="171">
        <v>44.4</v>
      </c>
      <c r="DK797" s="171">
        <v>44</v>
      </c>
      <c r="DL797" s="171">
        <v>44</v>
      </c>
      <c r="DM797" s="171">
        <v>44.6</v>
      </c>
      <c r="DN797" s="171">
        <v>44.7</v>
      </c>
      <c r="DO797" s="171">
        <v>44.1</v>
      </c>
      <c r="DP797" s="171">
        <v>45</v>
      </c>
      <c r="DQ797" s="171">
        <v>45.2</v>
      </c>
      <c r="DR797" s="171">
        <v>45.8</v>
      </c>
      <c r="DS797" s="171">
        <v>45.9</v>
      </c>
      <c r="DT797" s="171">
        <v>46.4</v>
      </c>
    </row>
    <row r="798" spans="1:125" x14ac:dyDescent="0.25">
      <c r="A798" s="169" t="s">
        <v>1987</v>
      </c>
      <c r="B798" s="169" t="s">
        <v>1988</v>
      </c>
      <c r="C798" s="170">
        <v>1.9769999999999999E-2</v>
      </c>
      <c r="D798" s="171">
        <v>102.8</v>
      </c>
      <c r="E798" s="171">
        <v>103</v>
      </c>
      <c r="F798" s="171">
        <v>101.4</v>
      </c>
      <c r="G798" s="171">
        <v>101.3</v>
      </c>
      <c r="H798" s="171">
        <v>101.3</v>
      </c>
      <c r="I798" s="171">
        <v>101.3</v>
      </c>
      <c r="J798" s="171">
        <v>101.3</v>
      </c>
      <c r="K798" s="171">
        <v>101.3</v>
      </c>
      <c r="L798" s="171">
        <v>101.3</v>
      </c>
      <c r="M798" s="171">
        <v>101.3</v>
      </c>
      <c r="N798" s="171">
        <v>93.1</v>
      </c>
      <c r="O798" s="171">
        <v>93.1</v>
      </c>
      <c r="P798" s="171">
        <v>93.1</v>
      </c>
      <c r="Q798" s="171">
        <v>93.1</v>
      </c>
      <c r="R798" s="171">
        <v>93.1</v>
      </c>
      <c r="S798" s="171">
        <v>106.2</v>
      </c>
      <c r="T798" s="171">
        <v>100.2</v>
      </c>
      <c r="U798" s="171">
        <v>100.2</v>
      </c>
      <c r="V798" s="171">
        <v>100.2</v>
      </c>
      <c r="W798" s="171">
        <v>100.2</v>
      </c>
      <c r="X798" s="171">
        <v>96.4</v>
      </c>
      <c r="Y798" s="171">
        <v>96.4</v>
      </c>
      <c r="Z798" s="171">
        <v>96.4</v>
      </c>
      <c r="AA798" s="171">
        <v>96.4</v>
      </c>
      <c r="AB798" s="171">
        <v>96.4</v>
      </c>
      <c r="AC798" s="171">
        <v>96.4</v>
      </c>
      <c r="AD798" s="171">
        <v>102.5</v>
      </c>
      <c r="AE798" s="171">
        <v>102.5</v>
      </c>
      <c r="AF798" s="171">
        <v>102.6</v>
      </c>
      <c r="AG798" s="171">
        <v>103.3</v>
      </c>
      <c r="AH798" s="171">
        <v>103.3</v>
      </c>
      <c r="AI798" s="171">
        <v>103.9</v>
      </c>
      <c r="AJ798" s="171">
        <v>103.9</v>
      </c>
      <c r="AK798" s="171">
        <v>103.2</v>
      </c>
      <c r="AL798" s="171">
        <v>106.8</v>
      </c>
      <c r="AM798" s="171">
        <v>100.8</v>
      </c>
      <c r="AN798" s="171">
        <v>100.8</v>
      </c>
      <c r="AO798" s="171">
        <v>103.2</v>
      </c>
      <c r="AP798" s="171">
        <v>103.2</v>
      </c>
      <c r="AQ798" s="171">
        <v>103.2</v>
      </c>
      <c r="AR798" s="171">
        <v>103.2</v>
      </c>
      <c r="AS798" s="171">
        <v>103.2</v>
      </c>
      <c r="AT798" s="171">
        <v>103.2</v>
      </c>
      <c r="AU798" s="171">
        <v>103.2</v>
      </c>
      <c r="AV798" s="171">
        <v>103.2</v>
      </c>
      <c r="AW798" s="171">
        <v>103.2</v>
      </c>
      <c r="AX798" s="171">
        <v>97.8</v>
      </c>
      <c r="AY798" s="171">
        <v>96</v>
      </c>
      <c r="AZ798" s="171">
        <v>96</v>
      </c>
      <c r="BA798" s="171">
        <v>96</v>
      </c>
      <c r="BB798" s="171">
        <v>96</v>
      </c>
      <c r="BC798" s="171">
        <v>96.7</v>
      </c>
      <c r="BD798" s="171">
        <v>96</v>
      </c>
      <c r="BE798" s="171">
        <v>96</v>
      </c>
      <c r="BF798" s="171">
        <v>96</v>
      </c>
      <c r="BG798" s="171">
        <v>96</v>
      </c>
      <c r="BH798" s="171">
        <v>96</v>
      </c>
      <c r="BI798" s="171">
        <v>96</v>
      </c>
      <c r="BJ798" s="171">
        <v>96</v>
      </c>
      <c r="BK798" s="171">
        <v>96</v>
      </c>
      <c r="BL798" s="171">
        <v>96</v>
      </c>
      <c r="BM798" s="171">
        <v>96</v>
      </c>
      <c r="BN798" s="171">
        <v>96</v>
      </c>
      <c r="BO798" s="171">
        <v>96</v>
      </c>
      <c r="BP798" s="171">
        <v>96</v>
      </c>
      <c r="BQ798" s="171">
        <v>96</v>
      </c>
      <c r="BR798" s="171">
        <v>96</v>
      </c>
      <c r="BS798" s="171">
        <v>96</v>
      </c>
      <c r="BT798" s="171">
        <v>96</v>
      </c>
      <c r="BU798" s="171">
        <v>96</v>
      </c>
      <c r="BV798" s="171">
        <v>96</v>
      </c>
      <c r="BW798" s="171">
        <v>96</v>
      </c>
      <c r="BX798" s="171">
        <v>96</v>
      </c>
      <c r="BY798" s="171">
        <v>96</v>
      </c>
      <c r="BZ798" s="171">
        <v>96</v>
      </c>
      <c r="CA798" s="171">
        <v>96</v>
      </c>
      <c r="CB798" s="171">
        <v>96</v>
      </c>
      <c r="CC798" s="171">
        <v>96</v>
      </c>
      <c r="CD798" s="171">
        <v>96</v>
      </c>
      <c r="CE798" s="171">
        <v>96</v>
      </c>
      <c r="CF798" s="171">
        <v>96</v>
      </c>
      <c r="CG798" s="171">
        <v>96</v>
      </c>
      <c r="CH798" s="171">
        <v>96</v>
      </c>
      <c r="CI798" s="171">
        <v>95.2</v>
      </c>
      <c r="CJ798" s="171">
        <v>95.2</v>
      </c>
      <c r="CK798" s="171">
        <v>95.2</v>
      </c>
      <c r="CL798" s="171">
        <v>95.2</v>
      </c>
      <c r="CM798" s="171">
        <v>95.2</v>
      </c>
      <c r="CN798" s="171">
        <v>95.2</v>
      </c>
      <c r="CO798" s="171">
        <v>95.2</v>
      </c>
      <c r="CP798" s="171">
        <v>95.2</v>
      </c>
      <c r="CQ798" s="171">
        <v>95.2</v>
      </c>
      <c r="CR798" s="171">
        <v>95.2</v>
      </c>
      <c r="CS798" s="171">
        <v>95.2</v>
      </c>
      <c r="CT798" s="171">
        <v>95.2</v>
      </c>
      <c r="CU798" s="171">
        <v>95.2</v>
      </c>
      <c r="CV798" s="171">
        <v>95.2</v>
      </c>
      <c r="CW798" s="171">
        <v>95.2</v>
      </c>
      <c r="CX798" s="171">
        <v>95.2</v>
      </c>
      <c r="CY798" s="171">
        <v>95.2</v>
      </c>
      <c r="CZ798" s="171">
        <v>95.2</v>
      </c>
      <c r="DA798" s="171">
        <v>95.2</v>
      </c>
      <c r="DB798" s="171">
        <v>95.2</v>
      </c>
      <c r="DC798" s="171">
        <v>95.2</v>
      </c>
      <c r="DD798" s="171">
        <v>95.2</v>
      </c>
      <c r="DE798" s="171">
        <v>95.2</v>
      </c>
      <c r="DF798" s="171">
        <v>95.2</v>
      </c>
      <c r="DG798" s="171">
        <v>95.2</v>
      </c>
      <c r="DH798" s="171">
        <v>95.2</v>
      </c>
      <c r="DI798" s="171">
        <v>95.2</v>
      </c>
      <c r="DJ798" s="171">
        <v>95.2</v>
      </c>
      <c r="DK798" s="171">
        <v>95.2</v>
      </c>
      <c r="DL798" s="171">
        <v>95.2</v>
      </c>
      <c r="DM798" s="171">
        <v>95.2</v>
      </c>
      <c r="DN798" s="171">
        <v>95.3</v>
      </c>
      <c r="DO798" s="171">
        <v>95.3</v>
      </c>
      <c r="DP798" s="171">
        <v>95.3</v>
      </c>
      <c r="DQ798" s="171">
        <v>95.3</v>
      </c>
      <c r="DR798" s="171">
        <v>95.3</v>
      </c>
      <c r="DS798" s="171">
        <v>95.3</v>
      </c>
      <c r="DT798" s="171">
        <v>95.3</v>
      </c>
    </row>
    <row r="799" spans="1:125" x14ac:dyDescent="0.25">
      <c r="A799" s="169" t="s">
        <v>1989</v>
      </c>
      <c r="B799" s="169" t="s">
        <v>1990</v>
      </c>
      <c r="C799" s="170">
        <v>4.9685300000000003</v>
      </c>
      <c r="D799" s="171">
        <v>98.4</v>
      </c>
      <c r="E799" s="171">
        <v>100.6</v>
      </c>
      <c r="F799" s="171">
        <v>98.4</v>
      </c>
      <c r="G799" s="171">
        <v>99.6</v>
      </c>
      <c r="H799" s="171">
        <v>99.4</v>
      </c>
      <c r="I799" s="171">
        <v>100.5</v>
      </c>
      <c r="J799" s="171">
        <v>105</v>
      </c>
      <c r="K799" s="171">
        <v>102.8</v>
      </c>
      <c r="L799" s="171">
        <v>103.7</v>
      </c>
      <c r="M799" s="171">
        <v>107.3</v>
      </c>
      <c r="N799" s="171">
        <v>107.4</v>
      </c>
      <c r="O799" s="171">
        <v>110.7</v>
      </c>
      <c r="P799" s="171">
        <v>106.2</v>
      </c>
      <c r="Q799" s="171">
        <v>105.1</v>
      </c>
      <c r="R799" s="171">
        <v>106.7</v>
      </c>
      <c r="S799" s="171">
        <v>107.5</v>
      </c>
      <c r="T799" s="171">
        <v>108.3</v>
      </c>
      <c r="U799" s="171">
        <v>109.6</v>
      </c>
      <c r="V799" s="171">
        <v>108.2</v>
      </c>
      <c r="W799" s="171">
        <v>106.3</v>
      </c>
      <c r="X799" s="171">
        <v>105.3</v>
      </c>
      <c r="Y799" s="171">
        <v>107.9</v>
      </c>
      <c r="Z799" s="171">
        <v>107.8</v>
      </c>
      <c r="AA799" s="171">
        <v>109.7</v>
      </c>
      <c r="AB799" s="171">
        <v>108.6</v>
      </c>
      <c r="AC799" s="171">
        <v>108.1</v>
      </c>
      <c r="AD799" s="171">
        <v>106.8</v>
      </c>
      <c r="AE799" s="171">
        <v>107.9</v>
      </c>
      <c r="AF799" s="171">
        <v>109</v>
      </c>
      <c r="AG799" s="171">
        <v>111.7</v>
      </c>
      <c r="AH799" s="171">
        <v>110</v>
      </c>
      <c r="AI799" s="171">
        <v>111.5</v>
      </c>
      <c r="AJ799" s="171">
        <v>110.2</v>
      </c>
      <c r="AK799" s="171">
        <v>111.4</v>
      </c>
      <c r="AL799" s="171">
        <v>111.2</v>
      </c>
      <c r="AM799" s="171">
        <v>111.4</v>
      </c>
      <c r="AN799" s="171">
        <v>110.1</v>
      </c>
      <c r="AO799" s="171">
        <v>110.7</v>
      </c>
      <c r="AP799" s="171">
        <v>110.8</v>
      </c>
      <c r="AQ799" s="171">
        <v>111.3</v>
      </c>
      <c r="AR799" s="171">
        <v>110.1</v>
      </c>
      <c r="AS799" s="171">
        <v>110.3</v>
      </c>
      <c r="AT799" s="171">
        <v>111.4</v>
      </c>
      <c r="AU799" s="171">
        <v>111.3</v>
      </c>
      <c r="AV799" s="171">
        <v>111.2</v>
      </c>
      <c r="AW799" s="171">
        <v>111</v>
      </c>
      <c r="AX799" s="171">
        <v>110.6</v>
      </c>
      <c r="AY799" s="171">
        <v>110</v>
      </c>
      <c r="AZ799" s="171">
        <v>110.1</v>
      </c>
      <c r="BA799" s="171">
        <v>110.4</v>
      </c>
      <c r="BB799" s="171">
        <v>110.9</v>
      </c>
      <c r="BC799" s="171">
        <v>110.6</v>
      </c>
      <c r="BD799" s="171">
        <v>110.8</v>
      </c>
      <c r="BE799" s="171">
        <v>110.5</v>
      </c>
      <c r="BF799" s="171">
        <v>110.6</v>
      </c>
      <c r="BG799" s="171">
        <v>110.3</v>
      </c>
      <c r="BH799" s="171">
        <v>110.1</v>
      </c>
      <c r="BI799" s="171">
        <v>110</v>
      </c>
      <c r="BJ799" s="171">
        <v>110.2</v>
      </c>
      <c r="BK799" s="171">
        <v>110.7</v>
      </c>
      <c r="BL799" s="171">
        <v>110.9</v>
      </c>
      <c r="BM799" s="171">
        <v>111.4</v>
      </c>
      <c r="BN799" s="171">
        <v>111.6</v>
      </c>
      <c r="BO799" s="171">
        <v>110.3</v>
      </c>
      <c r="BP799" s="171">
        <v>110.4</v>
      </c>
      <c r="BQ799" s="171">
        <v>110.5</v>
      </c>
      <c r="BR799" s="171">
        <v>110.3</v>
      </c>
      <c r="BS799" s="171">
        <v>110.3</v>
      </c>
      <c r="BT799" s="171">
        <v>110.2</v>
      </c>
      <c r="BU799" s="171">
        <v>110.7</v>
      </c>
      <c r="BV799" s="171">
        <v>110.9</v>
      </c>
      <c r="BW799" s="171">
        <v>111.1</v>
      </c>
      <c r="BX799" s="171">
        <v>111.6</v>
      </c>
      <c r="BY799" s="171">
        <v>112.1</v>
      </c>
      <c r="BZ799" s="171">
        <v>111.7</v>
      </c>
      <c r="CA799" s="171">
        <v>112.4</v>
      </c>
      <c r="CB799" s="171">
        <v>113.3</v>
      </c>
      <c r="CC799" s="171">
        <v>112.9</v>
      </c>
      <c r="CD799" s="171">
        <v>113.4</v>
      </c>
      <c r="CE799" s="171">
        <v>113.6</v>
      </c>
      <c r="CF799" s="171">
        <v>112.9</v>
      </c>
      <c r="CG799" s="171">
        <v>113.3</v>
      </c>
      <c r="CH799" s="171">
        <v>113.2</v>
      </c>
      <c r="CI799" s="171">
        <v>112.9</v>
      </c>
      <c r="CJ799" s="171">
        <v>113.2</v>
      </c>
      <c r="CK799" s="171">
        <v>113.8</v>
      </c>
      <c r="CL799" s="171">
        <v>114.7</v>
      </c>
      <c r="CM799" s="171">
        <v>113.3</v>
      </c>
      <c r="CN799" s="171">
        <v>113</v>
      </c>
      <c r="CO799" s="171">
        <v>113.7</v>
      </c>
      <c r="CP799" s="171">
        <v>114.7</v>
      </c>
      <c r="CQ799" s="171">
        <v>115</v>
      </c>
      <c r="CR799" s="171">
        <v>115.3</v>
      </c>
      <c r="CS799" s="171">
        <v>116</v>
      </c>
      <c r="CT799" s="171">
        <v>115.6</v>
      </c>
      <c r="CU799" s="171">
        <v>115.6</v>
      </c>
      <c r="CV799" s="171">
        <v>115</v>
      </c>
      <c r="CW799" s="171">
        <v>116.4</v>
      </c>
      <c r="CX799" s="171">
        <v>117</v>
      </c>
      <c r="CY799" s="171">
        <v>117.3</v>
      </c>
      <c r="CZ799" s="171">
        <v>117.5</v>
      </c>
      <c r="DA799" s="171">
        <v>118.3</v>
      </c>
      <c r="DB799" s="171">
        <v>117.6</v>
      </c>
      <c r="DC799" s="171">
        <v>117.9</v>
      </c>
      <c r="DD799" s="171">
        <v>118.4</v>
      </c>
      <c r="DE799" s="171">
        <v>118.7</v>
      </c>
      <c r="DF799" s="171">
        <v>119.6</v>
      </c>
      <c r="DG799" s="171">
        <v>120.1</v>
      </c>
      <c r="DH799" s="171">
        <v>119.1</v>
      </c>
      <c r="DI799" s="171">
        <v>119.5</v>
      </c>
      <c r="DJ799" s="171">
        <v>120.5</v>
      </c>
      <c r="DK799" s="171">
        <v>121.3</v>
      </c>
      <c r="DL799" s="171">
        <v>121.8</v>
      </c>
      <c r="DM799" s="171">
        <v>122.1</v>
      </c>
      <c r="DN799" s="171">
        <v>122.9</v>
      </c>
      <c r="DO799" s="171">
        <v>124</v>
      </c>
      <c r="DP799" s="171">
        <v>124.1</v>
      </c>
      <c r="DQ799" s="171">
        <v>125.3</v>
      </c>
      <c r="DR799" s="171">
        <v>125.6</v>
      </c>
      <c r="DS799" s="171">
        <v>126.3</v>
      </c>
      <c r="DT799" s="171">
        <v>126.1</v>
      </c>
    </row>
    <row r="800" spans="1:125" x14ac:dyDescent="0.25">
      <c r="A800" s="169" t="s">
        <v>1991</v>
      </c>
      <c r="B800" s="169" t="s">
        <v>1992</v>
      </c>
      <c r="C800" s="170">
        <v>2.60026</v>
      </c>
      <c r="D800" s="171">
        <v>95.6</v>
      </c>
      <c r="E800" s="171">
        <v>99.8</v>
      </c>
      <c r="F800" s="171">
        <v>94</v>
      </c>
      <c r="G800" s="171">
        <v>96.6</v>
      </c>
      <c r="H800" s="171">
        <v>96</v>
      </c>
      <c r="I800" s="171">
        <v>98.5</v>
      </c>
      <c r="J800" s="171">
        <v>107.5</v>
      </c>
      <c r="K800" s="171">
        <v>103.4</v>
      </c>
      <c r="L800" s="171">
        <v>104.9</v>
      </c>
      <c r="M800" s="171">
        <v>110.5</v>
      </c>
      <c r="N800" s="171">
        <v>111.8</v>
      </c>
      <c r="O800" s="171">
        <v>117.5</v>
      </c>
      <c r="P800" s="171">
        <v>108.7</v>
      </c>
      <c r="Q800" s="171">
        <v>106.3</v>
      </c>
      <c r="R800" s="171">
        <v>108.7</v>
      </c>
      <c r="S800" s="171">
        <v>110.5</v>
      </c>
      <c r="T800" s="171">
        <v>112.7</v>
      </c>
      <c r="U800" s="171">
        <v>115.1</v>
      </c>
      <c r="V800" s="171">
        <v>112.1</v>
      </c>
      <c r="W800" s="171">
        <v>109.6</v>
      </c>
      <c r="X800" s="171">
        <v>106.7</v>
      </c>
      <c r="Y800" s="171">
        <v>113</v>
      </c>
      <c r="Z800" s="171">
        <v>111.8</v>
      </c>
      <c r="AA800" s="171">
        <v>114.4</v>
      </c>
      <c r="AB800" s="171">
        <v>112.8</v>
      </c>
      <c r="AC800" s="171">
        <v>110.8</v>
      </c>
      <c r="AD800" s="171">
        <v>108.6</v>
      </c>
      <c r="AE800" s="171">
        <v>110.6</v>
      </c>
      <c r="AF800" s="171">
        <v>112.8</v>
      </c>
      <c r="AG800" s="171">
        <v>117.2</v>
      </c>
      <c r="AH800" s="171">
        <v>113.9</v>
      </c>
      <c r="AI800" s="171">
        <v>116.7</v>
      </c>
      <c r="AJ800" s="171">
        <v>113.3</v>
      </c>
      <c r="AK800" s="171">
        <v>116.2</v>
      </c>
      <c r="AL800" s="171">
        <v>115.9</v>
      </c>
      <c r="AM800" s="171">
        <v>115.8</v>
      </c>
      <c r="AN800" s="171">
        <v>113.2</v>
      </c>
      <c r="AO800" s="171">
        <v>113.6</v>
      </c>
      <c r="AP800" s="171">
        <v>114.5</v>
      </c>
      <c r="AQ800" s="171">
        <v>115.4</v>
      </c>
      <c r="AR800" s="171">
        <v>112.5</v>
      </c>
      <c r="AS800" s="171">
        <v>112.6</v>
      </c>
      <c r="AT800" s="171">
        <v>113.9</v>
      </c>
      <c r="AU800" s="171">
        <v>113.8</v>
      </c>
      <c r="AV800" s="171">
        <v>113.8</v>
      </c>
      <c r="AW800" s="171">
        <v>113.8</v>
      </c>
      <c r="AX800" s="171">
        <v>113.6</v>
      </c>
      <c r="AY800" s="171">
        <v>112.9</v>
      </c>
      <c r="AZ800" s="171">
        <v>112.9</v>
      </c>
      <c r="BA800" s="171">
        <v>112.9</v>
      </c>
      <c r="BB800" s="171">
        <v>114</v>
      </c>
      <c r="BC800" s="171">
        <v>113.4</v>
      </c>
      <c r="BD800" s="171">
        <v>113.3</v>
      </c>
      <c r="BE800" s="171">
        <v>113.3</v>
      </c>
      <c r="BF800" s="171">
        <v>113.3</v>
      </c>
      <c r="BG800" s="171">
        <v>113.4</v>
      </c>
      <c r="BH800" s="171">
        <v>113.6</v>
      </c>
      <c r="BI800" s="171">
        <v>113.4</v>
      </c>
      <c r="BJ800" s="171">
        <v>113.3</v>
      </c>
      <c r="BK800" s="171">
        <v>113.5</v>
      </c>
      <c r="BL800" s="171">
        <v>113.6</v>
      </c>
      <c r="BM800" s="171">
        <v>114.2</v>
      </c>
      <c r="BN800" s="171">
        <v>114.3</v>
      </c>
      <c r="BO800" s="171">
        <v>112.5</v>
      </c>
      <c r="BP800" s="171">
        <v>113.3</v>
      </c>
      <c r="BQ800" s="171">
        <v>112.6</v>
      </c>
      <c r="BR800" s="171">
        <v>112.2</v>
      </c>
      <c r="BS800" s="171">
        <v>112.1</v>
      </c>
      <c r="BT800" s="171">
        <v>112</v>
      </c>
      <c r="BU800" s="171">
        <v>111.6</v>
      </c>
      <c r="BV800" s="171">
        <v>111.5</v>
      </c>
      <c r="BW800" s="171">
        <v>111.5</v>
      </c>
      <c r="BX800" s="171">
        <v>112.1</v>
      </c>
      <c r="BY800" s="171">
        <v>112.4</v>
      </c>
      <c r="BZ800" s="171">
        <v>112.5</v>
      </c>
      <c r="CA800" s="171">
        <v>112.9</v>
      </c>
      <c r="CB800" s="171">
        <v>113.9</v>
      </c>
      <c r="CC800" s="171">
        <v>113.5</v>
      </c>
      <c r="CD800" s="171">
        <v>114</v>
      </c>
      <c r="CE800" s="171">
        <v>114</v>
      </c>
      <c r="CF800" s="171">
        <v>114.3</v>
      </c>
      <c r="CG800" s="171">
        <v>113.6</v>
      </c>
      <c r="CH800" s="171">
        <v>113.6</v>
      </c>
      <c r="CI800" s="171">
        <v>113</v>
      </c>
      <c r="CJ800" s="171">
        <v>113.6</v>
      </c>
      <c r="CK800" s="171">
        <v>114.4</v>
      </c>
      <c r="CL800" s="171">
        <v>115.7</v>
      </c>
      <c r="CM800" s="171">
        <v>114.4</v>
      </c>
      <c r="CN800" s="171">
        <v>114.5</v>
      </c>
      <c r="CO800" s="171">
        <v>114.7</v>
      </c>
      <c r="CP800" s="171">
        <v>115.2</v>
      </c>
      <c r="CQ800" s="171">
        <v>115.2</v>
      </c>
      <c r="CR800" s="171">
        <v>115</v>
      </c>
      <c r="CS800" s="171">
        <v>116.4</v>
      </c>
      <c r="CT800" s="171">
        <v>116.3</v>
      </c>
      <c r="CU800" s="171">
        <v>116.5</v>
      </c>
      <c r="CV800" s="171">
        <v>115.4</v>
      </c>
      <c r="CW800" s="171">
        <v>117.4</v>
      </c>
      <c r="CX800" s="171">
        <v>117.9</v>
      </c>
      <c r="CY800" s="171">
        <v>118.7</v>
      </c>
      <c r="CZ800" s="171">
        <v>118.5</v>
      </c>
      <c r="DA800" s="171">
        <v>120.4</v>
      </c>
      <c r="DB800" s="171">
        <v>119.6</v>
      </c>
      <c r="DC800" s="171">
        <v>120.1</v>
      </c>
      <c r="DD800" s="171">
        <v>120.6</v>
      </c>
      <c r="DE800" s="171">
        <v>120.9</v>
      </c>
      <c r="DF800" s="171">
        <v>121.5</v>
      </c>
      <c r="DG800" s="171">
        <v>122</v>
      </c>
      <c r="DH800" s="171">
        <v>119.8</v>
      </c>
      <c r="DI800" s="171">
        <v>119.6</v>
      </c>
      <c r="DJ800" s="171">
        <v>120.7</v>
      </c>
      <c r="DK800" s="171">
        <v>121.5</v>
      </c>
      <c r="DL800" s="171">
        <v>121.5</v>
      </c>
      <c r="DM800" s="171">
        <v>122.2</v>
      </c>
      <c r="DN800" s="171">
        <v>122.3</v>
      </c>
      <c r="DO800" s="171">
        <v>123.6</v>
      </c>
      <c r="DP800" s="171">
        <v>123.5</v>
      </c>
      <c r="DQ800" s="171">
        <v>125.7</v>
      </c>
      <c r="DR800" s="171">
        <v>125.9</v>
      </c>
      <c r="DS800" s="171">
        <v>126.4</v>
      </c>
      <c r="DT800" s="171">
        <v>125.1</v>
      </c>
    </row>
    <row r="801" spans="1:124" x14ac:dyDescent="0.25">
      <c r="A801" s="169" t="s">
        <v>1993</v>
      </c>
      <c r="B801" s="169" t="s">
        <v>1994</v>
      </c>
      <c r="C801" s="170">
        <v>0.69584000000000001</v>
      </c>
      <c r="D801" s="171">
        <v>102</v>
      </c>
      <c r="E801" s="171">
        <v>102</v>
      </c>
      <c r="F801" s="171">
        <v>103.9</v>
      </c>
      <c r="G801" s="171">
        <v>106.8</v>
      </c>
      <c r="H801" s="171">
        <v>106.8</v>
      </c>
      <c r="I801" s="171">
        <v>108.2</v>
      </c>
      <c r="J801" s="171">
        <v>108.5</v>
      </c>
      <c r="K801" s="171">
        <v>109.5</v>
      </c>
      <c r="L801" s="171">
        <v>109.9</v>
      </c>
      <c r="M801" s="171">
        <v>110.2</v>
      </c>
      <c r="N801" s="171">
        <v>110.4</v>
      </c>
      <c r="O801" s="171">
        <v>110.8</v>
      </c>
      <c r="P801" s="171">
        <v>108.9</v>
      </c>
      <c r="Q801" s="171">
        <v>110.6</v>
      </c>
      <c r="R801" s="171">
        <v>112.6</v>
      </c>
      <c r="S801" s="171">
        <v>113.2</v>
      </c>
      <c r="T801" s="171">
        <v>115.4</v>
      </c>
      <c r="U801" s="171">
        <v>115.9</v>
      </c>
      <c r="V801" s="171">
        <v>115.7</v>
      </c>
      <c r="W801" s="171">
        <v>113</v>
      </c>
      <c r="X801" s="171">
        <v>113</v>
      </c>
      <c r="Y801" s="171">
        <v>111.6</v>
      </c>
      <c r="Z801" s="171">
        <v>111.6</v>
      </c>
      <c r="AA801" s="171">
        <v>114.3</v>
      </c>
      <c r="AB801" s="171">
        <v>114.2</v>
      </c>
      <c r="AC801" s="171">
        <v>114</v>
      </c>
      <c r="AD801" s="171">
        <v>114</v>
      </c>
      <c r="AE801" s="171">
        <v>113.9</v>
      </c>
      <c r="AF801" s="171">
        <v>113.9</v>
      </c>
      <c r="AG801" s="171">
        <v>114</v>
      </c>
      <c r="AH801" s="171">
        <v>114</v>
      </c>
      <c r="AI801" s="171">
        <v>114.2</v>
      </c>
      <c r="AJ801" s="171">
        <v>114.4</v>
      </c>
      <c r="AK801" s="171">
        <v>114.4</v>
      </c>
      <c r="AL801" s="171">
        <v>114.5</v>
      </c>
      <c r="AM801" s="171">
        <v>113.2</v>
      </c>
      <c r="AN801" s="171">
        <v>113.7</v>
      </c>
      <c r="AO801" s="171">
        <v>113.8</v>
      </c>
      <c r="AP801" s="171">
        <v>114</v>
      </c>
      <c r="AQ801" s="171">
        <v>118.8</v>
      </c>
      <c r="AR801" s="171">
        <v>113.1</v>
      </c>
      <c r="AS801" s="171">
        <v>112.9</v>
      </c>
      <c r="AT801" s="171">
        <v>113.2</v>
      </c>
      <c r="AU801" s="171">
        <v>113.2</v>
      </c>
      <c r="AV801" s="171">
        <v>113.2</v>
      </c>
      <c r="AW801" s="171">
        <v>113.4</v>
      </c>
      <c r="AX801" s="171">
        <v>113.2</v>
      </c>
      <c r="AY801" s="171">
        <v>110.5</v>
      </c>
      <c r="AZ801" s="171">
        <v>110.8</v>
      </c>
      <c r="BA801" s="171">
        <v>110.9</v>
      </c>
      <c r="BB801" s="171">
        <v>114.5</v>
      </c>
      <c r="BC801" s="171">
        <v>114.5</v>
      </c>
      <c r="BD801" s="171">
        <v>114.5</v>
      </c>
      <c r="BE801" s="171">
        <v>114.6</v>
      </c>
      <c r="BF801" s="171">
        <v>114.9</v>
      </c>
      <c r="BG801" s="171">
        <v>114.7</v>
      </c>
      <c r="BH801" s="171">
        <v>114.7</v>
      </c>
      <c r="BI801" s="171">
        <v>115</v>
      </c>
      <c r="BJ801" s="171">
        <v>114.9</v>
      </c>
      <c r="BK801" s="171">
        <v>114.9</v>
      </c>
      <c r="BL801" s="171">
        <v>115.1</v>
      </c>
      <c r="BM801" s="171">
        <v>115.1</v>
      </c>
      <c r="BN801" s="171">
        <v>115.1</v>
      </c>
      <c r="BO801" s="171">
        <v>113.6</v>
      </c>
      <c r="BP801" s="171">
        <v>113.6</v>
      </c>
      <c r="BQ801" s="171">
        <v>113.4</v>
      </c>
      <c r="BR801" s="171">
        <v>113.2</v>
      </c>
      <c r="BS801" s="171">
        <v>112.7</v>
      </c>
      <c r="BT801" s="171">
        <v>113.8</v>
      </c>
      <c r="BU801" s="171">
        <v>113.8</v>
      </c>
      <c r="BV801" s="171">
        <v>113.6</v>
      </c>
      <c r="BW801" s="171">
        <v>113.6</v>
      </c>
      <c r="BX801" s="171">
        <v>113.9</v>
      </c>
      <c r="BY801" s="171">
        <v>113.9</v>
      </c>
      <c r="BZ801" s="171">
        <v>113.9</v>
      </c>
      <c r="CA801" s="171">
        <v>113.7</v>
      </c>
      <c r="CB801" s="171">
        <v>113.7</v>
      </c>
      <c r="CC801" s="171">
        <v>113.8</v>
      </c>
      <c r="CD801" s="171">
        <v>115</v>
      </c>
      <c r="CE801" s="171">
        <v>115</v>
      </c>
      <c r="CF801" s="171">
        <v>113.7</v>
      </c>
      <c r="CG801" s="171">
        <v>114.2</v>
      </c>
      <c r="CH801" s="171">
        <v>114</v>
      </c>
      <c r="CI801" s="171">
        <v>114</v>
      </c>
      <c r="CJ801" s="171">
        <v>114</v>
      </c>
      <c r="CK801" s="171">
        <v>114.1</v>
      </c>
      <c r="CL801" s="171">
        <v>114.1</v>
      </c>
      <c r="CM801" s="171">
        <v>114.2</v>
      </c>
      <c r="CN801" s="171">
        <v>114.2</v>
      </c>
      <c r="CO801" s="171">
        <v>114.2</v>
      </c>
      <c r="CP801" s="171">
        <v>114.2</v>
      </c>
      <c r="CQ801" s="171">
        <v>114.2</v>
      </c>
      <c r="CR801" s="171">
        <v>114.1</v>
      </c>
      <c r="CS801" s="171">
        <v>114.2</v>
      </c>
      <c r="CT801" s="171">
        <v>114.2</v>
      </c>
      <c r="CU801" s="171">
        <v>114.2</v>
      </c>
      <c r="CV801" s="171">
        <v>114.2</v>
      </c>
      <c r="CW801" s="171">
        <v>114.2</v>
      </c>
      <c r="CX801" s="171">
        <v>114.2</v>
      </c>
      <c r="CY801" s="171">
        <v>114.2</v>
      </c>
      <c r="CZ801" s="171">
        <v>114.2</v>
      </c>
      <c r="DA801" s="171">
        <v>114.2</v>
      </c>
      <c r="DB801" s="171">
        <v>114.2</v>
      </c>
      <c r="DC801" s="171">
        <v>114.2</v>
      </c>
      <c r="DD801" s="171">
        <v>114.2</v>
      </c>
      <c r="DE801" s="171">
        <v>114.2</v>
      </c>
      <c r="DF801" s="171">
        <v>115.9</v>
      </c>
      <c r="DG801" s="171">
        <v>115.9</v>
      </c>
      <c r="DH801" s="171">
        <v>115.9</v>
      </c>
      <c r="DI801" s="171">
        <v>115.9</v>
      </c>
      <c r="DJ801" s="171">
        <v>115.9</v>
      </c>
      <c r="DK801" s="171">
        <v>115.9</v>
      </c>
      <c r="DL801" s="171">
        <v>115.9</v>
      </c>
      <c r="DM801" s="171">
        <v>115.9</v>
      </c>
      <c r="DN801" s="171">
        <v>116.1</v>
      </c>
      <c r="DO801" s="171">
        <v>116.1</v>
      </c>
      <c r="DP801" s="171">
        <v>116.1</v>
      </c>
      <c r="DQ801" s="171">
        <v>116.1</v>
      </c>
      <c r="DR801" s="171">
        <v>116.1</v>
      </c>
      <c r="DS801" s="171">
        <v>117.6</v>
      </c>
      <c r="DT801" s="171">
        <v>116.7</v>
      </c>
    </row>
    <row r="802" spans="1:124" x14ac:dyDescent="0.25">
      <c r="A802" s="169" t="s">
        <v>1995</v>
      </c>
      <c r="B802" s="169" t="s">
        <v>1996</v>
      </c>
      <c r="C802" s="170">
        <v>0.79295000000000004</v>
      </c>
      <c r="D802" s="171">
        <v>101.8</v>
      </c>
      <c r="E802" s="171">
        <v>105.2</v>
      </c>
      <c r="F802" s="171">
        <v>101.8</v>
      </c>
      <c r="G802" s="171">
        <v>102.4</v>
      </c>
      <c r="H802" s="171">
        <v>103.4</v>
      </c>
      <c r="I802" s="171">
        <v>104.7</v>
      </c>
      <c r="J802" s="171">
        <v>106.7</v>
      </c>
      <c r="K802" s="171">
        <v>105.9</v>
      </c>
      <c r="L802" s="171">
        <v>109.1</v>
      </c>
      <c r="M802" s="171">
        <v>107.7</v>
      </c>
      <c r="N802" s="171">
        <v>109.7</v>
      </c>
      <c r="O802" s="171">
        <v>112.3</v>
      </c>
      <c r="P802" s="171">
        <v>109.2</v>
      </c>
      <c r="Q802" s="171">
        <v>109.6</v>
      </c>
      <c r="R802" s="171">
        <v>114.2</v>
      </c>
      <c r="S802" s="171">
        <v>107.4</v>
      </c>
      <c r="T802" s="171">
        <v>108</v>
      </c>
      <c r="U802" s="171">
        <v>109.3</v>
      </c>
      <c r="V802" s="171">
        <v>105.9</v>
      </c>
      <c r="W802" s="171">
        <v>105.8</v>
      </c>
      <c r="X802" s="171">
        <v>106.1</v>
      </c>
      <c r="Y802" s="171">
        <v>109.1</v>
      </c>
      <c r="Z802" s="171">
        <v>105.8</v>
      </c>
      <c r="AA802" s="171">
        <v>106.2</v>
      </c>
      <c r="AB802" s="171">
        <v>109.2</v>
      </c>
      <c r="AC802" s="171">
        <v>108.8</v>
      </c>
      <c r="AD802" s="171">
        <v>109.9</v>
      </c>
      <c r="AE802" s="171">
        <v>110.5</v>
      </c>
      <c r="AF802" s="171">
        <v>110</v>
      </c>
      <c r="AG802" s="171">
        <v>109.1</v>
      </c>
      <c r="AH802" s="171">
        <v>101.7</v>
      </c>
      <c r="AI802" s="171">
        <v>108.6</v>
      </c>
      <c r="AJ802" s="171">
        <v>113.7</v>
      </c>
      <c r="AK802" s="171">
        <v>112.8</v>
      </c>
      <c r="AL802" s="171">
        <v>113.3</v>
      </c>
      <c r="AM802" s="171">
        <v>109.3</v>
      </c>
      <c r="AN802" s="171">
        <v>109.9</v>
      </c>
      <c r="AO802" s="171">
        <v>109.8</v>
      </c>
      <c r="AP802" s="171">
        <v>111</v>
      </c>
      <c r="AQ802" s="171">
        <v>108.7</v>
      </c>
      <c r="AR802" s="171">
        <v>109.1</v>
      </c>
      <c r="AS802" s="171">
        <v>108.7</v>
      </c>
      <c r="AT802" s="171">
        <v>112.4</v>
      </c>
      <c r="AU802" s="171">
        <v>112.2</v>
      </c>
      <c r="AV802" s="171">
        <v>112.3</v>
      </c>
      <c r="AW802" s="171">
        <v>112.6</v>
      </c>
      <c r="AX802" s="171">
        <v>112.4</v>
      </c>
      <c r="AY802" s="171">
        <v>112.5</v>
      </c>
      <c r="AZ802" s="171">
        <v>112.5</v>
      </c>
      <c r="BA802" s="171">
        <v>112.5</v>
      </c>
      <c r="BB802" s="171">
        <v>112.8</v>
      </c>
      <c r="BC802" s="171">
        <v>111.3</v>
      </c>
      <c r="BD802" s="171">
        <v>111.3</v>
      </c>
      <c r="BE802" s="171">
        <v>111.4</v>
      </c>
      <c r="BF802" s="171">
        <v>111.1</v>
      </c>
      <c r="BG802" s="171">
        <v>111.5</v>
      </c>
      <c r="BH802" s="171">
        <v>112.4</v>
      </c>
      <c r="BI802" s="171">
        <v>111</v>
      </c>
      <c r="BJ802" s="171">
        <v>110.3</v>
      </c>
      <c r="BK802" s="171">
        <v>111</v>
      </c>
      <c r="BL802" s="171">
        <v>111</v>
      </c>
      <c r="BM802" s="171">
        <v>112.1</v>
      </c>
      <c r="BN802" s="171">
        <v>112.3</v>
      </c>
      <c r="BO802" s="171">
        <v>116.5</v>
      </c>
      <c r="BP802" s="171">
        <v>116.9</v>
      </c>
      <c r="BQ802" s="171">
        <v>116.9</v>
      </c>
      <c r="BR802" s="171">
        <v>117.1</v>
      </c>
      <c r="BS802" s="171">
        <v>117.1</v>
      </c>
      <c r="BT802" s="171">
        <v>115.9</v>
      </c>
      <c r="BU802" s="171">
        <v>114.5</v>
      </c>
      <c r="BV802" s="171">
        <v>114.9</v>
      </c>
      <c r="BW802" s="171">
        <v>114.9</v>
      </c>
      <c r="BX802" s="171">
        <v>115</v>
      </c>
      <c r="BY802" s="171">
        <v>114.6</v>
      </c>
      <c r="BZ802" s="171">
        <v>114.6</v>
      </c>
      <c r="CA802" s="171">
        <v>116.9</v>
      </c>
      <c r="CB802" s="171">
        <v>116.3</v>
      </c>
      <c r="CC802" s="171">
        <v>118</v>
      </c>
      <c r="CD802" s="171">
        <v>116.6</v>
      </c>
      <c r="CE802" s="171">
        <v>117.6</v>
      </c>
      <c r="CF802" s="171">
        <v>118.5</v>
      </c>
      <c r="CG802" s="171">
        <v>116.5</v>
      </c>
      <c r="CH802" s="171">
        <v>116.7</v>
      </c>
      <c r="CI802" s="171">
        <v>116.9</v>
      </c>
      <c r="CJ802" s="171">
        <v>119.1</v>
      </c>
      <c r="CK802" s="171">
        <v>118.9</v>
      </c>
      <c r="CL802" s="171">
        <v>119.6</v>
      </c>
      <c r="CM802" s="171">
        <v>119</v>
      </c>
      <c r="CN802" s="171">
        <v>118.3</v>
      </c>
      <c r="CO802" s="171">
        <v>118.2</v>
      </c>
      <c r="CP802" s="171">
        <v>119.2</v>
      </c>
      <c r="CQ802" s="171">
        <v>118.8</v>
      </c>
      <c r="CR802" s="171">
        <v>118.6</v>
      </c>
      <c r="CS802" s="171">
        <v>123.1</v>
      </c>
      <c r="CT802" s="171">
        <v>122.9</v>
      </c>
      <c r="CU802" s="171">
        <v>124.4</v>
      </c>
      <c r="CV802" s="171">
        <v>124.4</v>
      </c>
      <c r="CW802" s="171">
        <v>125.9</v>
      </c>
      <c r="CX802" s="171">
        <v>127.4</v>
      </c>
      <c r="CY802" s="171">
        <v>128.80000000000001</v>
      </c>
      <c r="CZ802" s="171">
        <v>128.19999999999999</v>
      </c>
      <c r="DA802" s="171">
        <v>129.69999999999999</v>
      </c>
      <c r="DB802" s="171">
        <v>127</v>
      </c>
      <c r="DC802" s="171">
        <v>128</v>
      </c>
      <c r="DD802" s="171">
        <v>129.5</v>
      </c>
      <c r="DE802" s="171">
        <v>129.9</v>
      </c>
      <c r="DF802" s="171">
        <v>130</v>
      </c>
      <c r="DG802" s="171">
        <v>131.69999999999999</v>
      </c>
      <c r="DH802" s="171">
        <v>129.5</v>
      </c>
      <c r="DI802" s="171">
        <v>129.30000000000001</v>
      </c>
      <c r="DJ802" s="171">
        <v>129.30000000000001</v>
      </c>
      <c r="DK802" s="171">
        <v>129.4</v>
      </c>
      <c r="DL802" s="171">
        <v>129.80000000000001</v>
      </c>
      <c r="DM802" s="171">
        <v>132.6</v>
      </c>
      <c r="DN802" s="171">
        <v>134.5</v>
      </c>
      <c r="DO802" s="171">
        <v>136.80000000000001</v>
      </c>
      <c r="DP802" s="171">
        <v>137.19999999999999</v>
      </c>
      <c r="DQ802" s="171">
        <v>140.4</v>
      </c>
      <c r="DR802" s="171">
        <v>140.80000000000001</v>
      </c>
      <c r="DS802" s="171">
        <v>140.9</v>
      </c>
      <c r="DT802" s="171">
        <v>141.19999999999999</v>
      </c>
    </row>
    <row r="803" spans="1:124" x14ac:dyDescent="0.25">
      <c r="A803" s="169" t="s">
        <v>1997</v>
      </c>
      <c r="B803" s="169" t="s">
        <v>1998</v>
      </c>
      <c r="C803" s="170">
        <v>0.86336000000000002</v>
      </c>
      <c r="D803" s="171">
        <v>82.4</v>
      </c>
      <c r="E803" s="171">
        <v>91.3</v>
      </c>
      <c r="F803" s="171">
        <v>76</v>
      </c>
      <c r="G803" s="171">
        <v>80.099999999999994</v>
      </c>
      <c r="H803" s="171">
        <v>77.7</v>
      </c>
      <c r="I803" s="171">
        <v>82.3</v>
      </c>
      <c r="J803" s="171">
        <v>107.2</v>
      </c>
      <c r="K803" s="171">
        <v>94.9</v>
      </c>
      <c r="L803" s="171">
        <v>96.6</v>
      </c>
      <c r="M803" s="171">
        <v>114.5</v>
      </c>
      <c r="N803" s="171">
        <v>116.7</v>
      </c>
      <c r="O803" s="171">
        <v>130.5</v>
      </c>
      <c r="P803" s="171">
        <v>107.9</v>
      </c>
      <c r="Q803" s="171">
        <v>99.2</v>
      </c>
      <c r="R803" s="171">
        <v>100</v>
      </c>
      <c r="S803" s="171">
        <v>111.4</v>
      </c>
      <c r="T803" s="171">
        <v>115.7</v>
      </c>
      <c r="U803" s="171">
        <v>120.8</v>
      </c>
      <c r="V803" s="171">
        <v>115.3</v>
      </c>
      <c r="W803" s="171">
        <v>109.8</v>
      </c>
      <c r="X803" s="171">
        <v>100.2</v>
      </c>
      <c r="Y803" s="171">
        <v>118.1</v>
      </c>
      <c r="Z803" s="171">
        <v>117.4</v>
      </c>
      <c r="AA803" s="171">
        <v>122.8</v>
      </c>
      <c r="AB803" s="171">
        <v>117.8</v>
      </c>
      <c r="AC803" s="171">
        <v>112.3</v>
      </c>
      <c r="AD803" s="171">
        <v>104.6</v>
      </c>
      <c r="AE803" s="171">
        <v>110.2</v>
      </c>
      <c r="AF803" s="171">
        <v>116.8</v>
      </c>
      <c r="AG803" s="171">
        <v>131</v>
      </c>
      <c r="AH803" s="171">
        <v>127.5</v>
      </c>
      <c r="AI803" s="171">
        <v>129.30000000000001</v>
      </c>
      <c r="AJ803" s="171">
        <v>115</v>
      </c>
      <c r="AK803" s="171">
        <v>124.6</v>
      </c>
      <c r="AL803" s="171">
        <v>122.3</v>
      </c>
      <c r="AM803" s="171">
        <v>126.6</v>
      </c>
      <c r="AN803" s="171">
        <v>118.4</v>
      </c>
      <c r="AO803" s="171">
        <v>119.3</v>
      </c>
      <c r="AP803" s="171">
        <v>120.6</v>
      </c>
      <c r="AQ803" s="171">
        <v>122.7</v>
      </c>
      <c r="AR803" s="171">
        <v>118.2</v>
      </c>
      <c r="AS803" s="171">
        <v>118.4</v>
      </c>
      <c r="AT803" s="171">
        <v>118.7</v>
      </c>
      <c r="AU803" s="171">
        <v>118.7</v>
      </c>
      <c r="AV803" s="171">
        <v>118.7</v>
      </c>
      <c r="AW803" s="171">
        <v>118.3</v>
      </c>
      <c r="AX803" s="171">
        <v>118.5</v>
      </c>
      <c r="AY803" s="171">
        <v>118.5</v>
      </c>
      <c r="AZ803" s="171">
        <v>117.7</v>
      </c>
      <c r="BA803" s="171">
        <v>117.7</v>
      </c>
      <c r="BB803" s="171">
        <v>117.9</v>
      </c>
      <c r="BC803" s="171">
        <v>117.4</v>
      </c>
      <c r="BD803" s="171">
        <v>117.1</v>
      </c>
      <c r="BE803" s="171">
        <v>116.9</v>
      </c>
      <c r="BF803" s="171">
        <v>116.8</v>
      </c>
      <c r="BG803" s="171">
        <v>116.8</v>
      </c>
      <c r="BH803" s="171">
        <v>116.6</v>
      </c>
      <c r="BI803" s="171">
        <v>117.2</v>
      </c>
      <c r="BJ803" s="171">
        <v>117.3</v>
      </c>
      <c r="BK803" s="171">
        <v>117.4</v>
      </c>
      <c r="BL803" s="171">
        <v>117.2</v>
      </c>
      <c r="BM803" s="171">
        <v>117.5</v>
      </c>
      <c r="BN803" s="171">
        <v>117.5</v>
      </c>
      <c r="BO803" s="171">
        <v>109.6</v>
      </c>
      <c r="BP803" s="171">
        <v>111.8</v>
      </c>
      <c r="BQ803" s="171">
        <v>109.9</v>
      </c>
      <c r="BR803" s="171">
        <v>108.5</v>
      </c>
      <c r="BS803" s="171">
        <v>108.5</v>
      </c>
      <c r="BT803" s="171">
        <v>108.5</v>
      </c>
      <c r="BU803" s="171">
        <v>108.5</v>
      </c>
      <c r="BV803" s="171">
        <v>108.1</v>
      </c>
      <c r="BW803" s="171">
        <v>108</v>
      </c>
      <c r="BX803" s="171">
        <v>109</v>
      </c>
      <c r="BY803" s="171">
        <v>110.6</v>
      </c>
      <c r="BZ803" s="171">
        <v>110.6</v>
      </c>
      <c r="CA803" s="171">
        <v>109.6</v>
      </c>
      <c r="CB803" s="171">
        <v>113.4</v>
      </c>
      <c r="CC803" s="171">
        <v>110.4</v>
      </c>
      <c r="CD803" s="171">
        <v>112</v>
      </c>
      <c r="CE803" s="171">
        <v>111</v>
      </c>
      <c r="CF803" s="171">
        <v>112</v>
      </c>
      <c r="CG803" s="171">
        <v>111.3</v>
      </c>
      <c r="CH803" s="171">
        <v>111.2</v>
      </c>
      <c r="CI803" s="171">
        <v>109.1</v>
      </c>
      <c r="CJ803" s="171">
        <v>109.2</v>
      </c>
      <c r="CK803" s="171">
        <v>111.4</v>
      </c>
      <c r="CL803" s="171">
        <v>113.8</v>
      </c>
      <c r="CM803" s="171">
        <v>110</v>
      </c>
      <c r="CN803" s="171">
        <v>111.2</v>
      </c>
      <c r="CO803" s="171">
        <v>112.1</v>
      </c>
      <c r="CP803" s="171">
        <v>112.2</v>
      </c>
      <c r="CQ803" s="171">
        <v>112.7</v>
      </c>
      <c r="CR803" s="171">
        <v>112.4</v>
      </c>
      <c r="CS803" s="171">
        <v>112.4</v>
      </c>
      <c r="CT803" s="171">
        <v>112.4</v>
      </c>
      <c r="CU803" s="171">
        <v>112</v>
      </c>
      <c r="CV803" s="171">
        <v>108.8</v>
      </c>
      <c r="CW803" s="171">
        <v>112</v>
      </c>
      <c r="CX803" s="171">
        <v>112</v>
      </c>
      <c r="CY803" s="171">
        <v>112.6</v>
      </c>
      <c r="CZ803" s="171">
        <v>112.9</v>
      </c>
      <c r="DA803" s="171">
        <v>117.4</v>
      </c>
      <c r="DB803" s="171">
        <v>117.1</v>
      </c>
      <c r="DC803" s="171">
        <v>117.5</v>
      </c>
      <c r="DD803" s="171">
        <v>117.5</v>
      </c>
      <c r="DE803" s="171">
        <v>117.8</v>
      </c>
      <c r="DF803" s="171">
        <v>118.1</v>
      </c>
      <c r="DG803" s="171">
        <v>118.1</v>
      </c>
      <c r="DH803" s="171">
        <v>112.9</v>
      </c>
      <c r="DI803" s="171">
        <v>112.2</v>
      </c>
      <c r="DJ803" s="171">
        <v>115.4</v>
      </c>
      <c r="DK803" s="171">
        <v>117.8</v>
      </c>
      <c r="DL803" s="171">
        <v>116.8</v>
      </c>
      <c r="DM803" s="171">
        <v>115.7</v>
      </c>
      <c r="DN803" s="171">
        <v>114.2</v>
      </c>
      <c r="DO803" s="171">
        <v>115.7</v>
      </c>
      <c r="DP803" s="171">
        <v>115.1</v>
      </c>
      <c r="DQ803" s="171">
        <v>118.4</v>
      </c>
      <c r="DR803" s="171">
        <v>118.4</v>
      </c>
      <c r="DS803" s="171">
        <v>118.4</v>
      </c>
      <c r="DT803" s="171">
        <v>114.4</v>
      </c>
    </row>
    <row r="804" spans="1:124" x14ac:dyDescent="0.25">
      <c r="A804" s="169" t="s">
        <v>1999</v>
      </c>
      <c r="B804" s="169" t="s">
        <v>2000</v>
      </c>
      <c r="C804" s="170">
        <v>0.15892999999999999</v>
      </c>
      <c r="D804" s="171">
        <v>102.5</v>
      </c>
      <c r="E804" s="171">
        <v>104.2</v>
      </c>
      <c r="F804" s="171">
        <v>104.6</v>
      </c>
      <c r="G804" s="171">
        <v>105</v>
      </c>
      <c r="H804" s="171">
        <v>104.9</v>
      </c>
      <c r="I804" s="171">
        <v>106.1</v>
      </c>
      <c r="J804" s="171">
        <v>106.2</v>
      </c>
      <c r="K804" s="171">
        <v>106.2</v>
      </c>
      <c r="L804" s="171">
        <v>106.6</v>
      </c>
      <c r="M804" s="171">
        <v>106.7</v>
      </c>
      <c r="N804" s="171">
        <v>106.7</v>
      </c>
      <c r="O804" s="171">
        <v>106.8</v>
      </c>
      <c r="P804" s="171">
        <v>109.6</v>
      </c>
      <c r="Q804" s="171">
        <v>109.4</v>
      </c>
      <c r="R804" s="171">
        <v>111.2</v>
      </c>
      <c r="S804" s="171">
        <v>111.8</v>
      </c>
      <c r="T804" s="171">
        <v>113.6</v>
      </c>
      <c r="U804" s="171">
        <v>113.9</v>
      </c>
      <c r="V804" s="171">
        <v>112.5</v>
      </c>
      <c r="W804" s="171">
        <v>113.1</v>
      </c>
      <c r="X804" s="171">
        <v>113.2</v>
      </c>
      <c r="Y804" s="171">
        <v>114.4</v>
      </c>
      <c r="Z804" s="171">
        <v>115.7</v>
      </c>
      <c r="AA804" s="171">
        <v>114.5</v>
      </c>
      <c r="AB804" s="171">
        <v>102.1</v>
      </c>
      <c r="AC804" s="171">
        <v>102.1</v>
      </c>
      <c r="AD804" s="171">
        <v>102.2</v>
      </c>
      <c r="AE804" s="171">
        <v>102.2</v>
      </c>
      <c r="AF804" s="171">
        <v>102.6</v>
      </c>
      <c r="AG804" s="171">
        <v>102.6</v>
      </c>
      <c r="AH804" s="171">
        <v>102.6</v>
      </c>
      <c r="AI804" s="171">
        <v>102.9</v>
      </c>
      <c r="AJ804" s="171">
        <v>103</v>
      </c>
      <c r="AK804" s="171">
        <v>102.7</v>
      </c>
      <c r="AL804" s="171">
        <v>102.9</v>
      </c>
      <c r="AM804" s="171">
        <v>103</v>
      </c>
      <c r="AN804" s="171">
        <v>103.4</v>
      </c>
      <c r="AO804" s="171">
        <v>103.6</v>
      </c>
      <c r="AP804" s="171">
        <v>103.1</v>
      </c>
      <c r="AQ804" s="171">
        <v>102.6</v>
      </c>
      <c r="AR804" s="171">
        <v>102.8</v>
      </c>
      <c r="AS804" s="171">
        <v>102.8</v>
      </c>
      <c r="AT804" s="171">
        <v>102.9</v>
      </c>
      <c r="AU804" s="171">
        <v>102.4</v>
      </c>
      <c r="AV804" s="171">
        <v>102.4</v>
      </c>
      <c r="AW804" s="171">
        <v>101.9</v>
      </c>
      <c r="AX804" s="171">
        <v>102</v>
      </c>
      <c r="AY804" s="171">
        <v>102.2</v>
      </c>
      <c r="AZ804" s="171">
        <v>104.8</v>
      </c>
      <c r="BA804" s="171">
        <v>105</v>
      </c>
      <c r="BB804" s="171">
        <v>105.1</v>
      </c>
      <c r="BC804" s="171">
        <v>105.1</v>
      </c>
      <c r="BD804" s="171">
        <v>105.1</v>
      </c>
      <c r="BE804" s="171">
        <v>105.5</v>
      </c>
      <c r="BF804" s="171">
        <v>105.5</v>
      </c>
      <c r="BG804" s="171">
        <v>105.5</v>
      </c>
      <c r="BH804" s="171">
        <v>105.5</v>
      </c>
      <c r="BI804" s="171">
        <v>106</v>
      </c>
      <c r="BJ804" s="171">
        <v>105.8</v>
      </c>
      <c r="BK804" s="171">
        <v>105.8</v>
      </c>
      <c r="BL804" s="171">
        <v>108.2</v>
      </c>
      <c r="BM804" s="171">
        <v>110</v>
      </c>
      <c r="BN804" s="171">
        <v>110</v>
      </c>
      <c r="BO804" s="171">
        <v>107.9</v>
      </c>
      <c r="BP804" s="171">
        <v>107.9</v>
      </c>
      <c r="BQ804" s="171">
        <v>107.9</v>
      </c>
      <c r="BR804" s="171">
        <v>107.9</v>
      </c>
      <c r="BS804" s="171">
        <v>107.9</v>
      </c>
      <c r="BT804" s="171">
        <v>108.1</v>
      </c>
      <c r="BU804" s="171">
        <v>108.3</v>
      </c>
      <c r="BV804" s="171">
        <v>107.7</v>
      </c>
      <c r="BW804" s="171">
        <v>108.9</v>
      </c>
      <c r="BX804" s="171">
        <v>109.5</v>
      </c>
      <c r="BY804" s="171">
        <v>109</v>
      </c>
      <c r="BZ804" s="171">
        <v>109.5</v>
      </c>
      <c r="CA804" s="171">
        <v>109.9</v>
      </c>
      <c r="CB804" s="171">
        <v>109.7</v>
      </c>
      <c r="CC804" s="171">
        <v>110.2</v>
      </c>
      <c r="CD804" s="171">
        <v>110.5</v>
      </c>
      <c r="CE804" s="171">
        <v>110.6</v>
      </c>
      <c r="CF804" s="171">
        <v>111.6</v>
      </c>
      <c r="CG804" s="171">
        <v>112.4</v>
      </c>
      <c r="CH804" s="171">
        <v>112.5</v>
      </c>
      <c r="CI804" s="171">
        <v>112.7</v>
      </c>
      <c r="CJ804" s="171">
        <v>111.4</v>
      </c>
      <c r="CK804" s="171">
        <v>113</v>
      </c>
      <c r="CL804" s="171">
        <v>116.5</v>
      </c>
      <c r="CM804" s="171">
        <v>116.3</v>
      </c>
      <c r="CN804" s="171">
        <v>115.7</v>
      </c>
      <c r="CO804" s="171">
        <v>115.7</v>
      </c>
      <c r="CP804" s="171">
        <v>116.7</v>
      </c>
      <c r="CQ804" s="171">
        <v>116.6</v>
      </c>
      <c r="CR804" s="171">
        <v>116.8</v>
      </c>
      <c r="CS804" s="171">
        <v>117.7</v>
      </c>
      <c r="CT804" s="171">
        <v>116.1</v>
      </c>
      <c r="CU804" s="171">
        <v>114.2</v>
      </c>
      <c r="CV804" s="171">
        <v>114.2</v>
      </c>
      <c r="CW804" s="171">
        <v>121</v>
      </c>
      <c r="CX804" s="171">
        <v>121.5</v>
      </c>
      <c r="CY804" s="171">
        <v>124.5</v>
      </c>
      <c r="CZ804" s="171">
        <v>124.3</v>
      </c>
      <c r="DA804" s="171">
        <v>123.9</v>
      </c>
      <c r="DB804" s="171">
        <v>124</v>
      </c>
      <c r="DC804" s="171">
        <v>124.1</v>
      </c>
      <c r="DD804" s="171">
        <v>123.9</v>
      </c>
      <c r="DE804" s="171">
        <v>125.3</v>
      </c>
      <c r="DF804" s="171">
        <v>125.8</v>
      </c>
      <c r="DG804" s="171">
        <v>124.5</v>
      </c>
      <c r="DH804" s="171">
        <v>125.4</v>
      </c>
      <c r="DI804" s="171">
        <v>127.3</v>
      </c>
      <c r="DJ804" s="171">
        <v>128.19999999999999</v>
      </c>
      <c r="DK804" s="171">
        <v>128.6</v>
      </c>
      <c r="DL804" s="171">
        <v>128.6</v>
      </c>
      <c r="DM804" s="171">
        <v>130.80000000000001</v>
      </c>
      <c r="DN804" s="171">
        <v>131</v>
      </c>
      <c r="DO804" s="171">
        <v>131.80000000000001</v>
      </c>
      <c r="DP804" s="171">
        <v>131.5</v>
      </c>
      <c r="DQ804" s="171">
        <v>131.80000000000001</v>
      </c>
      <c r="DR804" s="171">
        <v>133</v>
      </c>
      <c r="DS804" s="171">
        <v>132.9</v>
      </c>
      <c r="DT804" s="171">
        <v>134.6</v>
      </c>
    </row>
    <row r="805" spans="1:124" x14ac:dyDescent="0.25">
      <c r="A805" s="169" t="s">
        <v>2001</v>
      </c>
      <c r="B805" s="169" t="s">
        <v>2002</v>
      </c>
      <c r="C805" s="170">
        <v>8.9179999999999995E-2</v>
      </c>
      <c r="D805" s="171">
        <v>104.3</v>
      </c>
      <c r="E805" s="171">
        <v>108.8</v>
      </c>
      <c r="F805" s="171">
        <v>103.3</v>
      </c>
      <c r="G805" s="171">
        <v>108.3</v>
      </c>
      <c r="H805" s="171">
        <v>107</v>
      </c>
      <c r="I805" s="171">
        <v>109.9</v>
      </c>
      <c r="J805" s="171">
        <v>110.6</v>
      </c>
      <c r="K805" s="171">
        <v>110</v>
      </c>
      <c r="L805" s="171">
        <v>105.8</v>
      </c>
      <c r="M805" s="171">
        <v>104.5</v>
      </c>
      <c r="N805" s="171">
        <v>101.7</v>
      </c>
      <c r="O805" s="171">
        <v>111</v>
      </c>
      <c r="P805" s="171">
        <v>108.8</v>
      </c>
      <c r="Q805" s="171">
        <v>107.6</v>
      </c>
      <c r="R805" s="171">
        <v>109.9</v>
      </c>
      <c r="S805" s="171">
        <v>106.6</v>
      </c>
      <c r="T805" s="171">
        <v>103.6</v>
      </c>
      <c r="U805" s="171">
        <v>106.4</v>
      </c>
      <c r="V805" s="171">
        <v>108.8</v>
      </c>
      <c r="W805" s="171">
        <v>109.3</v>
      </c>
      <c r="X805" s="171">
        <v>113.5</v>
      </c>
      <c r="Y805" s="171">
        <v>107.8</v>
      </c>
      <c r="Z805" s="171">
        <v>105.2</v>
      </c>
      <c r="AA805" s="171">
        <v>106.2</v>
      </c>
      <c r="AB805" s="171">
        <v>104.4</v>
      </c>
      <c r="AC805" s="171">
        <v>105.2</v>
      </c>
      <c r="AD805" s="171">
        <v>104.5</v>
      </c>
      <c r="AE805" s="171">
        <v>105.4</v>
      </c>
      <c r="AF805" s="171">
        <v>110.2</v>
      </c>
      <c r="AG805" s="171">
        <v>108</v>
      </c>
      <c r="AH805" s="171">
        <v>109</v>
      </c>
      <c r="AI805" s="171">
        <v>111.4</v>
      </c>
      <c r="AJ805" s="171">
        <v>104.8</v>
      </c>
      <c r="AK805" s="171">
        <v>105</v>
      </c>
      <c r="AL805" s="171">
        <v>109.8</v>
      </c>
      <c r="AM805" s="171">
        <v>110.9</v>
      </c>
      <c r="AN805" s="171">
        <v>107.6</v>
      </c>
      <c r="AO805" s="171">
        <v>108.7</v>
      </c>
      <c r="AP805" s="171">
        <v>109.5</v>
      </c>
      <c r="AQ805" s="171">
        <v>102.3</v>
      </c>
      <c r="AR805" s="171">
        <v>101.1</v>
      </c>
      <c r="AS805" s="171">
        <v>106</v>
      </c>
      <c r="AT805" s="171">
        <v>106</v>
      </c>
      <c r="AU805" s="171">
        <v>106</v>
      </c>
      <c r="AV805" s="171">
        <v>106.3</v>
      </c>
      <c r="AW805" s="171">
        <v>106.3</v>
      </c>
      <c r="AX805" s="171">
        <v>100.9</v>
      </c>
      <c r="AY805" s="171">
        <v>100.3</v>
      </c>
      <c r="AZ805" s="171">
        <v>100.4</v>
      </c>
      <c r="BA805" s="171">
        <v>100</v>
      </c>
      <c r="BB805" s="171">
        <v>99.9</v>
      </c>
      <c r="BC805" s="171">
        <v>99.9</v>
      </c>
      <c r="BD805" s="171">
        <v>99.9</v>
      </c>
      <c r="BE805" s="171">
        <v>100.1</v>
      </c>
      <c r="BF805" s="171">
        <v>100.1</v>
      </c>
      <c r="BG805" s="171">
        <v>100.1</v>
      </c>
      <c r="BH805" s="171">
        <v>100.3</v>
      </c>
      <c r="BI805" s="171">
        <v>100.3</v>
      </c>
      <c r="BJ805" s="171">
        <v>100.4</v>
      </c>
      <c r="BK805" s="171">
        <v>100.4</v>
      </c>
      <c r="BL805" s="171">
        <v>100.4</v>
      </c>
      <c r="BM805" s="171">
        <v>101.7</v>
      </c>
      <c r="BN805" s="171">
        <v>101.8</v>
      </c>
      <c r="BO805" s="171">
        <v>103.1</v>
      </c>
      <c r="BP805" s="171">
        <v>102.7</v>
      </c>
      <c r="BQ805" s="171">
        <v>103.1</v>
      </c>
      <c r="BR805" s="171">
        <v>103.1</v>
      </c>
      <c r="BS805" s="171">
        <v>103.5</v>
      </c>
      <c r="BT805" s="171">
        <v>103.8</v>
      </c>
      <c r="BU805" s="171">
        <v>104.1</v>
      </c>
      <c r="BV805" s="171">
        <v>104.8</v>
      </c>
      <c r="BW805" s="171">
        <v>105.1</v>
      </c>
      <c r="BX805" s="171">
        <v>105.3</v>
      </c>
      <c r="BY805" s="171">
        <v>105.6</v>
      </c>
      <c r="BZ805" s="171">
        <v>106.2</v>
      </c>
      <c r="CA805" s="171">
        <v>107.5</v>
      </c>
      <c r="CB805" s="171">
        <v>107.5</v>
      </c>
      <c r="CC805" s="171">
        <v>107.5</v>
      </c>
      <c r="CD805" s="171">
        <v>107.5</v>
      </c>
      <c r="CE805" s="171">
        <v>107.5</v>
      </c>
      <c r="CF805" s="171">
        <v>108.5</v>
      </c>
      <c r="CG805" s="171">
        <v>107.8</v>
      </c>
      <c r="CH805" s="171">
        <v>107.8</v>
      </c>
      <c r="CI805" s="171">
        <v>108.5</v>
      </c>
      <c r="CJ805" s="171">
        <v>108.5</v>
      </c>
      <c r="CK805" s="171">
        <v>109.5</v>
      </c>
      <c r="CL805" s="171">
        <v>109.5</v>
      </c>
      <c r="CM805" s="171">
        <v>112.8</v>
      </c>
      <c r="CN805" s="171">
        <v>112.8</v>
      </c>
      <c r="CO805" s="171">
        <v>111.7</v>
      </c>
      <c r="CP805" s="171">
        <v>112.3</v>
      </c>
      <c r="CQ805" s="171">
        <v>111.9</v>
      </c>
      <c r="CR805" s="171">
        <v>111</v>
      </c>
      <c r="CS805" s="171">
        <v>111</v>
      </c>
      <c r="CT805" s="171">
        <v>110.5</v>
      </c>
      <c r="CU805" s="171">
        <v>110.9</v>
      </c>
      <c r="CV805" s="171">
        <v>110.9</v>
      </c>
      <c r="CW805" s="171">
        <v>110.9</v>
      </c>
      <c r="CX805" s="171">
        <v>111.7</v>
      </c>
      <c r="CY805" s="171">
        <v>111.2</v>
      </c>
      <c r="CZ805" s="171">
        <v>108.8</v>
      </c>
      <c r="DA805" s="171">
        <v>109.3</v>
      </c>
      <c r="DB805" s="171">
        <v>110.9</v>
      </c>
      <c r="DC805" s="171">
        <v>114.2</v>
      </c>
      <c r="DD805" s="171">
        <v>114.2</v>
      </c>
      <c r="DE805" s="171">
        <v>115.6</v>
      </c>
      <c r="DF805" s="171">
        <v>116</v>
      </c>
      <c r="DG805" s="171">
        <v>117.7</v>
      </c>
      <c r="DH805" s="171">
        <v>120.3</v>
      </c>
      <c r="DI805" s="171">
        <v>120.1</v>
      </c>
      <c r="DJ805" s="171">
        <v>120.5</v>
      </c>
      <c r="DK805" s="171">
        <v>119</v>
      </c>
      <c r="DL805" s="171">
        <v>124.7</v>
      </c>
      <c r="DM805" s="171">
        <v>125.2</v>
      </c>
      <c r="DN805" s="171">
        <v>124.7</v>
      </c>
      <c r="DO805" s="171">
        <v>126.5</v>
      </c>
      <c r="DP805" s="171">
        <v>126.6</v>
      </c>
      <c r="DQ805" s="171">
        <v>130.5</v>
      </c>
      <c r="DR805" s="171">
        <v>129.4</v>
      </c>
      <c r="DS805" s="171">
        <v>132.69999999999999</v>
      </c>
      <c r="DT805" s="171">
        <v>132.1</v>
      </c>
    </row>
    <row r="806" spans="1:124" x14ac:dyDescent="0.25">
      <c r="A806" s="169" t="s">
        <v>2003</v>
      </c>
      <c r="B806" s="169" t="s">
        <v>2004</v>
      </c>
      <c r="C806" s="170">
        <v>2.3682699999999999</v>
      </c>
      <c r="D806" s="171">
        <v>101.6</v>
      </c>
      <c r="E806" s="171">
        <v>101.6</v>
      </c>
      <c r="F806" s="171">
        <v>103.2</v>
      </c>
      <c r="G806" s="171">
        <v>102.9</v>
      </c>
      <c r="H806" s="171">
        <v>103.1</v>
      </c>
      <c r="I806" s="171">
        <v>102.7</v>
      </c>
      <c r="J806" s="171">
        <v>102.3</v>
      </c>
      <c r="K806" s="171">
        <v>102.2</v>
      </c>
      <c r="L806" s="171">
        <v>102.5</v>
      </c>
      <c r="M806" s="171">
        <v>103.8</v>
      </c>
      <c r="N806" s="171">
        <v>102.6</v>
      </c>
      <c r="O806" s="171">
        <v>103.3</v>
      </c>
      <c r="P806" s="171">
        <v>103.4</v>
      </c>
      <c r="Q806" s="171">
        <v>103.7</v>
      </c>
      <c r="R806" s="171">
        <v>104.5</v>
      </c>
      <c r="S806" s="171">
        <v>104.2</v>
      </c>
      <c r="T806" s="171">
        <v>103.5</v>
      </c>
      <c r="U806" s="171">
        <v>103.7</v>
      </c>
      <c r="V806" s="171">
        <v>103.9</v>
      </c>
      <c r="W806" s="171">
        <v>102.6</v>
      </c>
      <c r="X806" s="171">
        <v>103.7</v>
      </c>
      <c r="Y806" s="171">
        <v>102.4</v>
      </c>
      <c r="Z806" s="171">
        <v>103.4</v>
      </c>
      <c r="AA806" s="171">
        <v>104.6</v>
      </c>
      <c r="AB806" s="171">
        <v>104.1</v>
      </c>
      <c r="AC806" s="171">
        <v>105.2</v>
      </c>
      <c r="AD806" s="171">
        <v>104.8</v>
      </c>
      <c r="AE806" s="171">
        <v>105</v>
      </c>
      <c r="AF806" s="171">
        <v>104.7</v>
      </c>
      <c r="AG806" s="171">
        <v>105.6</v>
      </c>
      <c r="AH806" s="171">
        <v>105.7</v>
      </c>
      <c r="AI806" s="171">
        <v>105.8</v>
      </c>
      <c r="AJ806" s="171">
        <v>106.8</v>
      </c>
      <c r="AK806" s="171">
        <v>106</v>
      </c>
      <c r="AL806" s="171">
        <v>106.1</v>
      </c>
      <c r="AM806" s="171">
        <v>106.5</v>
      </c>
      <c r="AN806" s="171">
        <v>106.6</v>
      </c>
      <c r="AO806" s="171">
        <v>107.5</v>
      </c>
      <c r="AP806" s="171">
        <v>106.8</v>
      </c>
      <c r="AQ806" s="171">
        <v>106.7</v>
      </c>
      <c r="AR806" s="171">
        <v>107.3</v>
      </c>
      <c r="AS806" s="171">
        <v>107.8</v>
      </c>
      <c r="AT806" s="171">
        <v>108.6</v>
      </c>
      <c r="AU806" s="171">
        <v>108.6</v>
      </c>
      <c r="AV806" s="171">
        <v>108.3</v>
      </c>
      <c r="AW806" s="171">
        <v>107.9</v>
      </c>
      <c r="AX806" s="171">
        <v>107.2</v>
      </c>
      <c r="AY806" s="171">
        <v>106.9</v>
      </c>
      <c r="AZ806" s="171">
        <v>107.1</v>
      </c>
      <c r="BA806" s="171">
        <v>107.7</v>
      </c>
      <c r="BB806" s="171">
        <v>107.4</v>
      </c>
      <c r="BC806" s="171">
        <v>107.6</v>
      </c>
      <c r="BD806" s="171">
        <v>108</v>
      </c>
      <c r="BE806" s="171">
        <v>107.3</v>
      </c>
      <c r="BF806" s="171">
        <v>107.5</v>
      </c>
      <c r="BG806" s="171">
        <v>106.9</v>
      </c>
      <c r="BH806" s="171">
        <v>106.3</v>
      </c>
      <c r="BI806" s="171">
        <v>106.2</v>
      </c>
      <c r="BJ806" s="171">
        <v>106.9</v>
      </c>
      <c r="BK806" s="171">
        <v>107.5</v>
      </c>
      <c r="BL806" s="171">
        <v>107.9</v>
      </c>
      <c r="BM806" s="171">
        <v>108.3</v>
      </c>
      <c r="BN806" s="171">
        <v>108.7</v>
      </c>
      <c r="BO806" s="171">
        <v>107.9</v>
      </c>
      <c r="BP806" s="171">
        <v>107.3</v>
      </c>
      <c r="BQ806" s="171">
        <v>108.1</v>
      </c>
      <c r="BR806" s="171">
        <v>108.2</v>
      </c>
      <c r="BS806" s="171">
        <v>108.4</v>
      </c>
      <c r="BT806" s="171">
        <v>108.3</v>
      </c>
      <c r="BU806" s="171">
        <v>109.8</v>
      </c>
      <c r="BV806" s="171">
        <v>110.2</v>
      </c>
      <c r="BW806" s="171">
        <v>110.6</v>
      </c>
      <c r="BX806" s="171">
        <v>111.2</v>
      </c>
      <c r="BY806" s="171">
        <v>111.7</v>
      </c>
      <c r="BZ806" s="171">
        <v>111</v>
      </c>
      <c r="CA806" s="171">
        <v>111.9</v>
      </c>
      <c r="CB806" s="171">
        <v>112.5</v>
      </c>
      <c r="CC806" s="171">
        <v>112.2</v>
      </c>
      <c r="CD806" s="171">
        <v>112.8</v>
      </c>
      <c r="CE806" s="171">
        <v>113.2</v>
      </c>
      <c r="CF806" s="171">
        <v>111.4</v>
      </c>
      <c r="CG806" s="171">
        <v>113</v>
      </c>
      <c r="CH806" s="171">
        <v>112.8</v>
      </c>
      <c r="CI806" s="171">
        <v>112.8</v>
      </c>
      <c r="CJ806" s="171">
        <v>112.8</v>
      </c>
      <c r="CK806" s="171">
        <v>113</v>
      </c>
      <c r="CL806" s="171">
        <v>113.5</v>
      </c>
      <c r="CM806" s="171">
        <v>112.1</v>
      </c>
      <c r="CN806" s="171">
        <v>111.3</v>
      </c>
      <c r="CO806" s="171">
        <v>112.6</v>
      </c>
      <c r="CP806" s="171">
        <v>114.2</v>
      </c>
      <c r="CQ806" s="171">
        <v>114.8</v>
      </c>
      <c r="CR806" s="171">
        <v>115.6</v>
      </c>
      <c r="CS806" s="171">
        <v>115.5</v>
      </c>
      <c r="CT806" s="171">
        <v>114.8</v>
      </c>
      <c r="CU806" s="171">
        <v>114.7</v>
      </c>
      <c r="CV806" s="171">
        <v>114.5</v>
      </c>
      <c r="CW806" s="171">
        <v>115.3</v>
      </c>
      <c r="CX806" s="171">
        <v>116</v>
      </c>
      <c r="CY806" s="171">
        <v>115.9</v>
      </c>
      <c r="CZ806" s="171">
        <v>116.4</v>
      </c>
      <c r="DA806" s="171">
        <v>116</v>
      </c>
      <c r="DB806" s="171">
        <v>115.4</v>
      </c>
      <c r="DC806" s="171">
        <v>115.5</v>
      </c>
      <c r="DD806" s="171">
        <v>116.1</v>
      </c>
      <c r="DE806" s="171">
        <v>116.2</v>
      </c>
      <c r="DF806" s="171">
        <v>117.4</v>
      </c>
      <c r="DG806" s="171">
        <v>118</v>
      </c>
      <c r="DH806" s="171">
        <v>118.4</v>
      </c>
      <c r="DI806" s="171">
        <v>119.4</v>
      </c>
      <c r="DJ806" s="171">
        <v>120.2</v>
      </c>
      <c r="DK806" s="171">
        <v>121.1</v>
      </c>
      <c r="DL806" s="171">
        <v>122.1</v>
      </c>
      <c r="DM806" s="171">
        <v>122.1</v>
      </c>
      <c r="DN806" s="171">
        <v>123.6</v>
      </c>
      <c r="DO806" s="171">
        <v>124.4</v>
      </c>
      <c r="DP806" s="171">
        <v>124.7</v>
      </c>
      <c r="DQ806" s="171">
        <v>124.8</v>
      </c>
      <c r="DR806" s="171">
        <v>125.2</v>
      </c>
      <c r="DS806" s="171">
        <v>126.1</v>
      </c>
      <c r="DT806" s="171">
        <v>127.2</v>
      </c>
    </row>
    <row r="807" spans="1:124" x14ac:dyDescent="0.25">
      <c r="A807" s="169" t="s">
        <v>2005</v>
      </c>
      <c r="B807" s="169" t="s">
        <v>2006</v>
      </c>
      <c r="C807" s="170">
        <v>0.83797999999999995</v>
      </c>
      <c r="D807" s="171">
        <v>100.9</v>
      </c>
      <c r="E807" s="171">
        <v>102.4</v>
      </c>
      <c r="F807" s="171">
        <v>104.2</v>
      </c>
      <c r="G807" s="171">
        <v>103.6</v>
      </c>
      <c r="H807" s="171">
        <v>102.9</v>
      </c>
      <c r="I807" s="171">
        <v>103.4</v>
      </c>
      <c r="J807" s="171">
        <v>103.2</v>
      </c>
      <c r="K807" s="171">
        <v>104</v>
      </c>
      <c r="L807" s="171">
        <v>104</v>
      </c>
      <c r="M807" s="171">
        <v>105.5</v>
      </c>
      <c r="N807" s="171">
        <v>105.2</v>
      </c>
      <c r="O807" s="171">
        <v>105</v>
      </c>
      <c r="P807" s="171">
        <v>105.2</v>
      </c>
      <c r="Q807" s="171">
        <v>105.9</v>
      </c>
      <c r="R807" s="171">
        <v>106.2</v>
      </c>
      <c r="S807" s="171">
        <v>105.6</v>
      </c>
      <c r="T807" s="171">
        <v>106.4</v>
      </c>
      <c r="U807" s="171">
        <v>106.3</v>
      </c>
      <c r="V807" s="171">
        <v>107.1</v>
      </c>
      <c r="W807" s="171">
        <v>106.2</v>
      </c>
      <c r="X807" s="171">
        <v>106.3</v>
      </c>
      <c r="Y807" s="171">
        <v>105.6</v>
      </c>
      <c r="Z807" s="171">
        <v>105.7</v>
      </c>
      <c r="AA807" s="171">
        <v>105.6</v>
      </c>
      <c r="AB807" s="171">
        <v>106.2</v>
      </c>
      <c r="AC807" s="171">
        <v>106.2</v>
      </c>
      <c r="AD807" s="171">
        <v>106.3</v>
      </c>
      <c r="AE807" s="171">
        <v>106.2</v>
      </c>
      <c r="AF807" s="171">
        <v>106.4</v>
      </c>
      <c r="AG807" s="171">
        <v>106.1</v>
      </c>
      <c r="AH807" s="171">
        <v>106</v>
      </c>
      <c r="AI807" s="171">
        <v>106.3</v>
      </c>
      <c r="AJ807" s="171">
        <v>107.6</v>
      </c>
      <c r="AK807" s="171">
        <v>107.4</v>
      </c>
      <c r="AL807" s="171">
        <v>107.5</v>
      </c>
      <c r="AM807" s="171">
        <v>108</v>
      </c>
      <c r="AN807" s="171">
        <v>108</v>
      </c>
      <c r="AO807" s="171">
        <v>109.2</v>
      </c>
      <c r="AP807" s="171">
        <v>109.3</v>
      </c>
      <c r="AQ807" s="171">
        <v>108.5</v>
      </c>
      <c r="AR807" s="171">
        <v>108.4</v>
      </c>
      <c r="AS807" s="171">
        <v>108</v>
      </c>
      <c r="AT807" s="171">
        <v>109.3</v>
      </c>
      <c r="AU807" s="171">
        <v>108.3</v>
      </c>
      <c r="AV807" s="171">
        <v>108.5</v>
      </c>
      <c r="AW807" s="171">
        <v>107.6</v>
      </c>
      <c r="AX807" s="171">
        <v>107.5</v>
      </c>
      <c r="AY807" s="171">
        <v>106.1</v>
      </c>
      <c r="AZ807" s="171">
        <v>106.9</v>
      </c>
      <c r="BA807" s="171">
        <v>106.3</v>
      </c>
      <c r="BB807" s="171">
        <v>106.5</v>
      </c>
      <c r="BC807" s="171">
        <v>105.8</v>
      </c>
      <c r="BD807" s="171">
        <v>106.4</v>
      </c>
      <c r="BE807" s="171">
        <v>106</v>
      </c>
      <c r="BF807" s="171">
        <v>106.1</v>
      </c>
      <c r="BG807" s="171">
        <v>103.4</v>
      </c>
      <c r="BH807" s="171">
        <v>103.2</v>
      </c>
      <c r="BI807" s="171">
        <v>103.5</v>
      </c>
      <c r="BJ807" s="171">
        <v>104.6</v>
      </c>
      <c r="BK807" s="171">
        <v>104.5</v>
      </c>
      <c r="BL807" s="171">
        <v>105.2</v>
      </c>
      <c r="BM807" s="171">
        <v>106.7</v>
      </c>
      <c r="BN807" s="171">
        <v>106.4</v>
      </c>
      <c r="BO807" s="171">
        <v>105.3</v>
      </c>
      <c r="BP807" s="171">
        <v>103.1</v>
      </c>
      <c r="BQ807" s="171">
        <v>104.4</v>
      </c>
      <c r="BR807" s="171">
        <v>104.8</v>
      </c>
      <c r="BS807" s="171">
        <v>104.7</v>
      </c>
      <c r="BT807" s="171">
        <v>105.5</v>
      </c>
      <c r="BU807" s="171">
        <v>105.2</v>
      </c>
      <c r="BV807" s="171">
        <v>106</v>
      </c>
      <c r="BW807" s="171">
        <v>106.3</v>
      </c>
      <c r="BX807" s="171">
        <v>107.2</v>
      </c>
      <c r="BY807" s="171">
        <v>107.8</v>
      </c>
      <c r="BZ807" s="171">
        <v>106.4</v>
      </c>
      <c r="CA807" s="171">
        <v>108.2</v>
      </c>
      <c r="CB807" s="171">
        <v>108.6</v>
      </c>
      <c r="CC807" s="171">
        <v>107.9</v>
      </c>
      <c r="CD807" s="171">
        <v>108.4</v>
      </c>
      <c r="CE807" s="171">
        <v>108.4</v>
      </c>
      <c r="CF807" s="171">
        <v>106.5</v>
      </c>
      <c r="CG807" s="171">
        <v>110.4</v>
      </c>
      <c r="CH807" s="171">
        <v>110.3</v>
      </c>
      <c r="CI807" s="171">
        <v>110.1</v>
      </c>
      <c r="CJ807" s="171">
        <v>110.6</v>
      </c>
      <c r="CK807" s="171">
        <v>110.8</v>
      </c>
      <c r="CL807" s="171">
        <v>110.6</v>
      </c>
      <c r="CM807" s="171">
        <v>110.7</v>
      </c>
      <c r="CN807" s="171">
        <v>109.4</v>
      </c>
      <c r="CO807" s="171">
        <v>112.6</v>
      </c>
      <c r="CP807" s="171">
        <v>114.2</v>
      </c>
      <c r="CQ807" s="171">
        <v>114.6</v>
      </c>
      <c r="CR807" s="171">
        <v>116.3</v>
      </c>
      <c r="CS807" s="171">
        <v>116.5</v>
      </c>
      <c r="CT807" s="171">
        <v>116.5</v>
      </c>
      <c r="CU807" s="171">
        <v>116.5</v>
      </c>
      <c r="CV807" s="171">
        <v>116.5</v>
      </c>
      <c r="CW807" s="171">
        <v>116.5</v>
      </c>
      <c r="CX807" s="171">
        <v>116.2</v>
      </c>
      <c r="CY807" s="171">
        <v>116.9</v>
      </c>
      <c r="CZ807" s="171">
        <v>117</v>
      </c>
      <c r="DA807" s="171">
        <v>117</v>
      </c>
      <c r="DB807" s="171">
        <v>117</v>
      </c>
      <c r="DC807" s="171">
        <v>117</v>
      </c>
      <c r="DD807" s="171">
        <v>117</v>
      </c>
      <c r="DE807" s="171">
        <v>117.1</v>
      </c>
      <c r="DF807" s="171">
        <v>117.6</v>
      </c>
      <c r="DG807" s="171">
        <v>117.8</v>
      </c>
      <c r="DH807" s="171">
        <v>117.8</v>
      </c>
      <c r="DI807" s="171">
        <v>119.5</v>
      </c>
      <c r="DJ807" s="171">
        <v>120</v>
      </c>
      <c r="DK807" s="171">
        <v>120</v>
      </c>
      <c r="DL807" s="171">
        <v>120</v>
      </c>
      <c r="DM807" s="171">
        <v>120</v>
      </c>
      <c r="DN807" s="171">
        <v>122.4</v>
      </c>
      <c r="DO807" s="171">
        <v>122.6</v>
      </c>
      <c r="DP807" s="171">
        <v>122.6</v>
      </c>
      <c r="DQ807" s="171">
        <v>122.6</v>
      </c>
      <c r="DR807" s="171">
        <v>122.8</v>
      </c>
      <c r="DS807" s="171">
        <v>123.5</v>
      </c>
      <c r="DT807" s="171">
        <v>125.5</v>
      </c>
    </row>
    <row r="808" spans="1:124" x14ac:dyDescent="0.25">
      <c r="A808" s="169" t="s">
        <v>2007</v>
      </c>
      <c r="B808" s="169" t="s">
        <v>2008</v>
      </c>
      <c r="C808" s="170">
        <v>0.14274999999999999</v>
      </c>
      <c r="D808" s="171">
        <v>99.8</v>
      </c>
      <c r="E808" s="171">
        <v>98.8</v>
      </c>
      <c r="F808" s="171">
        <v>99.5</v>
      </c>
      <c r="G808" s="171">
        <v>99.7</v>
      </c>
      <c r="H808" s="171">
        <v>100.8</v>
      </c>
      <c r="I808" s="171">
        <v>102.9</v>
      </c>
      <c r="J808" s="171">
        <v>104</v>
      </c>
      <c r="K808" s="171">
        <v>100.7</v>
      </c>
      <c r="L808" s="171">
        <v>105.5</v>
      </c>
      <c r="M808" s="171">
        <v>105.4</v>
      </c>
      <c r="N808" s="171">
        <v>103</v>
      </c>
      <c r="O808" s="171">
        <v>103.3</v>
      </c>
      <c r="P808" s="171">
        <v>97.3</v>
      </c>
      <c r="Q808" s="171">
        <v>96.7</v>
      </c>
      <c r="R808" s="171">
        <v>96.9</v>
      </c>
      <c r="S808" s="171">
        <v>96.9</v>
      </c>
      <c r="T808" s="171">
        <v>97.9</v>
      </c>
      <c r="U808" s="171">
        <v>95</v>
      </c>
      <c r="V808" s="171">
        <v>95.1</v>
      </c>
      <c r="W808" s="171">
        <v>95.6</v>
      </c>
      <c r="X808" s="171">
        <v>94.6</v>
      </c>
      <c r="Y808" s="171">
        <v>96.5</v>
      </c>
      <c r="Z808" s="171">
        <v>96.7</v>
      </c>
      <c r="AA808" s="171">
        <v>100.3</v>
      </c>
      <c r="AB808" s="171">
        <v>99.2</v>
      </c>
      <c r="AC808" s="171">
        <v>101.6</v>
      </c>
      <c r="AD808" s="171">
        <v>101.3</v>
      </c>
      <c r="AE808" s="171">
        <v>102.4</v>
      </c>
      <c r="AF808" s="171">
        <v>100.5</v>
      </c>
      <c r="AG808" s="171">
        <v>100.5</v>
      </c>
      <c r="AH808" s="171">
        <v>98.8</v>
      </c>
      <c r="AI808" s="171">
        <v>98.5</v>
      </c>
      <c r="AJ808" s="171">
        <v>96.8</v>
      </c>
      <c r="AK808" s="171">
        <v>101.4</v>
      </c>
      <c r="AL808" s="171">
        <v>98.2</v>
      </c>
      <c r="AM808" s="171">
        <v>98.6</v>
      </c>
      <c r="AN808" s="171">
        <v>99.8</v>
      </c>
      <c r="AO808" s="171">
        <v>100</v>
      </c>
      <c r="AP808" s="171">
        <v>99.3</v>
      </c>
      <c r="AQ808" s="171">
        <v>100.6</v>
      </c>
      <c r="AR808" s="171">
        <v>98.7</v>
      </c>
      <c r="AS808" s="171">
        <v>97.5</v>
      </c>
      <c r="AT808" s="171">
        <v>98</v>
      </c>
      <c r="AU808" s="171">
        <v>97.2</v>
      </c>
      <c r="AV808" s="171">
        <v>95.8</v>
      </c>
      <c r="AW808" s="171">
        <v>96.7</v>
      </c>
      <c r="AX808" s="171">
        <v>95.4</v>
      </c>
      <c r="AY808" s="171">
        <v>94</v>
      </c>
      <c r="AZ808" s="171">
        <v>94.1</v>
      </c>
      <c r="BA808" s="171">
        <v>93.4</v>
      </c>
      <c r="BB808" s="171">
        <v>94</v>
      </c>
      <c r="BC808" s="171">
        <v>93.2</v>
      </c>
      <c r="BD808" s="171">
        <v>93.3</v>
      </c>
      <c r="BE808" s="171">
        <v>92.4</v>
      </c>
      <c r="BF808" s="171">
        <v>93.6</v>
      </c>
      <c r="BG808" s="171">
        <v>94</v>
      </c>
      <c r="BH808" s="171">
        <v>94.3</v>
      </c>
      <c r="BI808" s="171">
        <v>94.7</v>
      </c>
      <c r="BJ808" s="171">
        <v>95.3</v>
      </c>
      <c r="BK808" s="171">
        <v>95.8</v>
      </c>
      <c r="BL808" s="171">
        <v>96</v>
      </c>
      <c r="BM808" s="171">
        <v>95.2</v>
      </c>
      <c r="BN808" s="171">
        <v>96.5</v>
      </c>
      <c r="BO808" s="171">
        <v>97.7</v>
      </c>
      <c r="BP808" s="171">
        <v>98</v>
      </c>
      <c r="BQ808" s="171">
        <v>97.7</v>
      </c>
      <c r="BR808" s="171">
        <v>98</v>
      </c>
      <c r="BS808" s="171">
        <v>98</v>
      </c>
      <c r="BT808" s="171">
        <v>97.1</v>
      </c>
      <c r="BU808" s="171">
        <v>98.5</v>
      </c>
      <c r="BV808" s="171">
        <v>98.1</v>
      </c>
      <c r="BW808" s="171">
        <v>99.3</v>
      </c>
      <c r="BX808" s="171">
        <v>98.7</v>
      </c>
      <c r="BY808" s="171">
        <v>99.9</v>
      </c>
      <c r="BZ808" s="171">
        <v>99.8</v>
      </c>
      <c r="CA808" s="171">
        <v>100.5</v>
      </c>
      <c r="CB808" s="171">
        <v>101.4</v>
      </c>
      <c r="CC808" s="171">
        <v>103.2</v>
      </c>
      <c r="CD808" s="171">
        <v>104.6</v>
      </c>
      <c r="CE808" s="171">
        <v>104.4</v>
      </c>
      <c r="CF808" s="171">
        <v>105.6</v>
      </c>
      <c r="CG808" s="171">
        <v>105.9</v>
      </c>
      <c r="CH808" s="171">
        <v>105.7</v>
      </c>
      <c r="CI808" s="171">
        <v>106.5</v>
      </c>
      <c r="CJ808" s="171">
        <v>107.4</v>
      </c>
      <c r="CK808" s="171">
        <v>107.1</v>
      </c>
      <c r="CL808" s="171">
        <v>106.2</v>
      </c>
      <c r="CM808" s="171">
        <v>106.6</v>
      </c>
      <c r="CN808" s="171">
        <v>106.8</v>
      </c>
      <c r="CO808" s="171">
        <v>106.9</v>
      </c>
      <c r="CP808" s="171">
        <v>105.2</v>
      </c>
      <c r="CQ808" s="171">
        <v>105.9</v>
      </c>
      <c r="CR808" s="171">
        <v>106.2</v>
      </c>
      <c r="CS808" s="171">
        <v>104.3</v>
      </c>
      <c r="CT808" s="171">
        <v>103.7</v>
      </c>
      <c r="CU808" s="171">
        <v>103</v>
      </c>
      <c r="CV808" s="171">
        <v>101.2</v>
      </c>
      <c r="CW808" s="171">
        <v>100.6</v>
      </c>
      <c r="CX808" s="171">
        <v>100.1</v>
      </c>
      <c r="CY808" s="171">
        <v>101.9</v>
      </c>
      <c r="CZ808" s="171">
        <v>101.9</v>
      </c>
      <c r="DA808" s="171">
        <v>101.2</v>
      </c>
      <c r="DB808" s="171">
        <v>101.1</v>
      </c>
      <c r="DC808" s="171">
        <v>101.9</v>
      </c>
      <c r="DD808" s="171">
        <v>102.3</v>
      </c>
      <c r="DE808" s="171">
        <v>103</v>
      </c>
      <c r="DF808" s="171">
        <v>104.5</v>
      </c>
      <c r="DG808" s="171">
        <v>106.1</v>
      </c>
      <c r="DH808" s="171">
        <v>110.3</v>
      </c>
      <c r="DI808" s="171">
        <v>111.5</v>
      </c>
      <c r="DJ808" s="171">
        <v>113.5</v>
      </c>
      <c r="DK808" s="171">
        <v>112.8</v>
      </c>
      <c r="DL808" s="171">
        <v>115.3</v>
      </c>
      <c r="DM808" s="171">
        <v>117.3</v>
      </c>
      <c r="DN808" s="171">
        <v>121.1</v>
      </c>
      <c r="DO808" s="171">
        <v>120.2</v>
      </c>
      <c r="DP808" s="171">
        <v>121.7</v>
      </c>
      <c r="DQ808" s="171">
        <v>122.9</v>
      </c>
      <c r="DR808" s="171">
        <v>125.1</v>
      </c>
      <c r="DS808" s="171">
        <v>126.9</v>
      </c>
      <c r="DT808" s="171">
        <v>127.5</v>
      </c>
    </row>
    <row r="809" spans="1:124" x14ac:dyDescent="0.25">
      <c r="A809" s="169" t="s">
        <v>2009</v>
      </c>
      <c r="B809" s="169" t="s">
        <v>2010</v>
      </c>
      <c r="C809" s="170">
        <v>0.10027999999999999</v>
      </c>
      <c r="D809" s="171">
        <v>103</v>
      </c>
      <c r="E809" s="171">
        <v>103</v>
      </c>
      <c r="F809" s="171">
        <v>104.2</v>
      </c>
      <c r="G809" s="171">
        <v>105.4</v>
      </c>
      <c r="H809" s="171">
        <v>105.4</v>
      </c>
      <c r="I809" s="171">
        <v>100.3</v>
      </c>
      <c r="J809" s="171">
        <v>100.4</v>
      </c>
      <c r="K809" s="171">
        <v>100.4</v>
      </c>
      <c r="L809" s="171">
        <v>100.4</v>
      </c>
      <c r="M809" s="171">
        <v>101.1</v>
      </c>
      <c r="N809" s="171">
        <v>101.1</v>
      </c>
      <c r="O809" s="171">
        <v>100.7</v>
      </c>
      <c r="P809" s="171">
        <v>100</v>
      </c>
      <c r="Q809" s="171">
        <v>100</v>
      </c>
      <c r="R809" s="171">
        <v>100</v>
      </c>
      <c r="S809" s="171">
        <v>99.6</v>
      </c>
      <c r="T809" s="171">
        <v>99.6</v>
      </c>
      <c r="U809" s="171">
        <v>99.6</v>
      </c>
      <c r="V809" s="171">
        <v>99.1</v>
      </c>
      <c r="W809" s="171">
        <v>99</v>
      </c>
      <c r="X809" s="171">
        <v>99</v>
      </c>
      <c r="Y809" s="171">
        <v>99.9</v>
      </c>
      <c r="Z809" s="171">
        <v>99.9</v>
      </c>
      <c r="AA809" s="171">
        <v>100.3</v>
      </c>
      <c r="AB809" s="171">
        <v>101.9</v>
      </c>
      <c r="AC809" s="171">
        <v>101.9</v>
      </c>
      <c r="AD809" s="171">
        <v>101.9</v>
      </c>
      <c r="AE809" s="171">
        <v>102.7</v>
      </c>
      <c r="AF809" s="171">
        <v>102.7</v>
      </c>
      <c r="AG809" s="171">
        <v>102.7</v>
      </c>
      <c r="AH809" s="171">
        <v>103</v>
      </c>
      <c r="AI809" s="171">
        <v>103</v>
      </c>
      <c r="AJ809" s="171">
        <v>103</v>
      </c>
      <c r="AK809" s="171">
        <v>102.6</v>
      </c>
      <c r="AL809" s="171">
        <v>102.6</v>
      </c>
      <c r="AM809" s="171">
        <v>101.4</v>
      </c>
      <c r="AN809" s="171">
        <v>100.2</v>
      </c>
      <c r="AO809" s="171">
        <v>100.2</v>
      </c>
      <c r="AP809" s="171">
        <v>100.2</v>
      </c>
      <c r="AQ809" s="171">
        <v>98.9</v>
      </c>
      <c r="AR809" s="171">
        <v>98.9</v>
      </c>
      <c r="AS809" s="171">
        <v>98.9</v>
      </c>
      <c r="AT809" s="171">
        <v>97.5</v>
      </c>
      <c r="AU809" s="171">
        <v>101</v>
      </c>
      <c r="AV809" s="171">
        <v>100.9</v>
      </c>
      <c r="AW809" s="171">
        <v>101.5</v>
      </c>
      <c r="AX809" s="171">
        <v>101.5</v>
      </c>
      <c r="AY809" s="171">
        <v>101.5</v>
      </c>
      <c r="AZ809" s="171">
        <v>100.3</v>
      </c>
      <c r="BA809" s="171">
        <v>99.3</v>
      </c>
      <c r="BB809" s="171">
        <v>99.3</v>
      </c>
      <c r="BC809" s="171">
        <v>100.1</v>
      </c>
      <c r="BD809" s="171">
        <v>101.3</v>
      </c>
      <c r="BE809" s="171">
        <v>101.3</v>
      </c>
      <c r="BF809" s="171">
        <v>101.4</v>
      </c>
      <c r="BG809" s="171">
        <v>101.4</v>
      </c>
      <c r="BH809" s="171">
        <v>101.4</v>
      </c>
      <c r="BI809" s="171">
        <v>101.4</v>
      </c>
      <c r="BJ809" s="171">
        <v>102.1</v>
      </c>
      <c r="BK809" s="171">
        <v>102.1</v>
      </c>
      <c r="BL809" s="171">
        <v>102.1</v>
      </c>
      <c r="BM809" s="171">
        <v>101.6</v>
      </c>
      <c r="BN809" s="171">
        <v>103</v>
      </c>
      <c r="BO809" s="171">
        <v>101.7</v>
      </c>
      <c r="BP809" s="171">
        <v>101.7</v>
      </c>
      <c r="BQ809" s="171">
        <v>101.7</v>
      </c>
      <c r="BR809" s="171">
        <v>101.7</v>
      </c>
      <c r="BS809" s="171">
        <v>101.7</v>
      </c>
      <c r="BT809" s="171">
        <v>101.5</v>
      </c>
      <c r="BU809" s="171">
        <v>101.5</v>
      </c>
      <c r="BV809" s="171">
        <v>102</v>
      </c>
      <c r="BW809" s="171">
        <v>102</v>
      </c>
      <c r="BX809" s="171">
        <v>102</v>
      </c>
      <c r="BY809" s="171">
        <v>102</v>
      </c>
      <c r="BZ809" s="171">
        <v>102.1</v>
      </c>
      <c r="CA809" s="171">
        <v>102.1</v>
      </c>
      <c r="CB809" s="171">
        <v>103.7</v>
      </c>
      <c r="CC809" s="171">
        <v>103.7</v>
      </c>
      <c r="CD809" s="171">
        <v>103.7</v>
      </c>
      <c r="CE809" s="171">
        <v>104</v>
      </c>
      <c r="CF809" s="171">
        <v>104</v>
      </c>
      <c r="CG809" s="171">
        <v>104</v>
      </c>
      <c r="CH809" s="171">
        <v>104</v>
      </c>
      <c r="CI809" s="171">
        <v>104</v>
      </c>
      <c r="CJ809" s="171">
        <v>105.7</v>
      </c>
      <c r="CK809" s="171">
        <v>105.8</v>
      </c>
      <c r="CL809" s="171">
        <v>105.8</v>
      </c>
      <c r="CM809" s="171">
        <v>105.8</v>
      </c>
      <c r="CN809" s="171">
        <v>105.8</v>
      </c>
      <c r="CO809" s="171">
        <v>105.8</v>
      </c>
      <c r="CP809" s="171">
        <v>99.3</v>
      </c>
      <c r="CQ809" s="171">
        <v>99.3</v>
      </c>
      <c r="CR809" s="171">
        <v>102.9</v>
      </c>
      <c r="CS809" s="171">
        <v>102.9</v>
      </c>
      <c r="CT809" s="171">
        <v>100.6</v>
      </c>
      <c r="CU809" s="171">
        <v>100.6</v>
      </c>
      <c r="CV809" s="171">
        <v>100.6</v>
      </c>
      <c r="CW809" s="171">
        <v>100.6</v>
      </c>
      <c r="CX809" s="171">
        <v>100.6</v>
      </c>
      <c r="CY809" s="171">
        <v>100.6</v>
      </c>
      <c r="CZ809" s="171">
        <v>100.6</v>
      </c>
      <c r="DA809" s="171">
        <v>100.6</v>
      </c>
      <c r="DB809" s="171">
        <v>95.1</v>
      </c>
      <c r="DC809" s="171">
        <v>97.1</v>
      </c>
      <c r="DD809" s="171">
        <v>98.9</v>
      </c>
      <c r="DE809" s="171">
        <v>98.9</v>
      </c>
      <c r="DF809" s="171">
        <v>98.9</v>
      </c>
      <c r="DG809" s="171">
        <v>98.9</v>
      </c>
      <c r="DH809" s="171">
        <v>98.7</v>
      </c>
      <c r="DI809" s="171">
        <v>98.7</v>
      </c>
      <c r="DJ809" s="171">
        <v>102.5</v>
      </c>
      <c r="DK809" s="171">
        <v>102.5</v>
      </c>
      <c r="DL809" s="171">
        <v>104.1</v>
      </c>
      <c r="DM809" s="171">
        <v>104.1</v>
      </c>
      <c r="DN809" s="171">
        <v>104.1</v>
      </c>
      <c r="DO809" s="171">
        <v>105.1</v>
      </c>
      <c r="DP809" s="171">
        <v>106.4</v>
      </c>
      <c r="DQ809" s="171">
        <v>107.7</v>
      </c>
      <c r="DR809" s="171">
        <v>106.4</v>
      </c>
      <c r="DS809" s="171">
        <v>109</v>
      </c>
      <c r="DT809" s="171">
        <v>109</v>
      </c>
    </row>
    <row r="810" spans="1:124" x14ac:dyDescent="0.25">
      <c r="A810" s="169" t="s">
        <v>2011</v>
      </c>
      <c r="B810" s="169" t="s">
        <v>2012</v>
      </c>
      <c r="C810" s="170">
        <v>7.1120000000000003E-2</v>
      </c>
      <c r="D810" s="171">
        <v>109.8</v>
      </c>
      <c r="E810" s="171">
        <v>112.2</v>
      </c>
      <c r="F810" s="171">
        <v>109.6</v>
      </c>
      <c r="G810" s="171">
        <v>101.3</v>
      </c>
      <c r="H810" s="171">
        <v>103.1</v>
      </c>
      <c r="I810" s="171">
        <v>102.9</v>
      </c>
      <c r="J810" s="171">
        <v>101.4</v>
      </c>
      <c r="K810" s="171">
        <v>98</v>
      </c>
      <c r="L810" s="171">
        <v>102.8</v>
      </c>
      <c r="M810" s="171">
        <v>108</v>
      </c>
      <c r="N810" s="171">
        <v>107.6</v>
      </c>
      <c r="O810" s="171">
        <v>108.5</v>
      </c>
      <c r="P810" s="171">
        <v>106.8</v>
      </c>
      <c r="Q810" s="171">
        <v>102.3</v>
      </c>
      <c r="R810" s="171">
        <v>99.6</v>
      </c>
      <c r="S810" s="171">
        <v>104.5</v>
      </c>
      <c r="T810" s="171">
        <v>102.9</v>
      </c>
      <c r="U810" s="171">
        <v>105.8</v>
      </c>
      <c r="V810" s="171">
        <v>105.1</v>
      </c>
      <c r="W810" s="171">
        <v>106.4</v>
      </c>
      <c r="X810" s="171">
        <v>108.6</v>
      </c>
      <c r="Y810" s="171">
        <v>106.5</v>
      </c>
      <c r="Z810" s="171">
        <v>108.1</v>
      </c>
      <c r="AA810" s="171">
        <v>107.7</v>
      </c>
      <c r="AB810" s="171">
        <v>107.9</v>
      </c>
      <c r="AC810" s="171">
        <v>107.4</v>
      </c>
      <c r="AD810" s="171">
        <v>107.1</v>
      </c>
      <c r="AE810" s="171">
        <v>105.3</v>
      </c>
      <c r="AF810" s="171">
        <v>110.5</v>
      </c>
      <c r="AG810" s="171">
        <v>109.6</v>
      </c>
      <c r="AH810" s="171">
        <v>113.7</v>
      </c>
      <c r="AI810" s="171">
        <v>110.8</v>
      </c>
      <c r="AJ810" s="171">
        <v>111</v>
      </c>
      <c r="AK810" s="171">
        <v>107.9</v>
      </c>
      <c r="AL810" s="171">
        <v>105.3</v>
      </c>
      <c r="AM810" s="171">
        <v>107.7</v>
      </c>
      <c r="AN810" s="171">
        <v>104.5</v>
      </c>
      <c r="AO810" s="171">
        <v>103.9</v>
      </c>
      <c r="AP810" s="171">
        <v>104.7</v>
      </c>
      <c r="AQ810" s="171">
        <v>105.3</v>
      </c>
      <c r="AR810" s="171">
        <v>104.4</v>
      </c>
      <c r="AS810" s="171">
        <v>104.7</v>
      </c>
      <c r="AT810" s="171">
        <v>104.7</v>
      </c>
      <c r="AU810" s="171">
        <v>107</v>
      </c>
      <c r="AV810" s="171">
        <v>109.2</v>
      </c>
      <c r="AW810" s="171">
        <v>109.4</v>
      </c>
      <c r="AX810" s="171">
        <v>109.9</v>
      </c>
      <c r="AY810" s="171">
        <v>110</v>
      </c>
      <c r="AZ810" s="171">
        <v>113.1</v>
      </c>
      <c r="BA810" s="171">
        <v>112.3</v>
      </c>
      <c r="BB810" s="171">
        <v>116</v>
      </c>
      <c r="BC810" s="171">
        <v>114.3</v>
      </c>
      <c r="BD810" s="171">
        <v>111.7</v>
      </c>
      <c r="BE810" s="171">
        <v>115.1</v>
      </c>
      <c r="BF810" s="171">
        <v>115.2</v>
      </c>
      <c r="BG810" s="171">
        <v>110.8</v>
      </c>
      <c r="BH810" s="171">
        <v>112.3</v>
      </c>
      <c r="BI810" s="171">
        <v>109.8</v>
      </c>
      <c r="BJ810" s="171">
        <v>114.5</v>
      </c>
      <c r="BK810" s="171">
        <v>112</v>
      </c>
      <c r="BL810" s="171">
        <v>113.1</v>
      </c>
      <c r="BM810" s="171">
        <v>113.8</v>
      </c>
      <c r="BN810" s="171">
        <v>112.4</v>
      </c>
      <c r="BO810" s="171">
        <v>110.3</v>
      </c>
      <c r="BP810" s="171">
        <v>113.2</v>
      </c>
      <c r="BQ810" s="171">
        <v>113.4</v>
      </c>
      <c r="BR810" s="171">
        <v>113.3</v>
      </c>
      <c r="BS810" s="171">
        <v>114.2</v>
      </c>
      <c r="BT810" s="171">
        <v>115</v>
      </c>
      <c r="BU810" s="171">
        <v>113.2</v>
      </c>
      <c r="BV810" s="171">
        <v>112.4</v>
      </c>
      <c r="BW810" s="171">
        <v>115.2</v>
      </c>
      <c r="BX810" s="171">
        <v>116</v>
      </c>
      <c r="BY810" s="171">
        <v>116</v>
      </c>
      <c r="BZ810" s="171">
        <v>117.1</v>
      </c>
      <c r="CA810" s="171">
        <v>116.7</v>
      </c>
      <c r="CB810" s="171">
        <v>116.1</v>
      </c>
      <c r="CC810" s="171">
        <v>114.7</v>
      </c>
      <c r="CD810" s="171">
        <v>116</v>
      </c>
      <c r="CE810" s="171">
        <v>117.1</v>
      </c>
      <c r="CF810" s="171">
        <v>118.5</v>
      </c>
      <c r="CG810" s="171">
        <v>117.8</v>
      </c>
      <c r="CH810" s="171">
        <v>118.3</v>
      </c>
      <c r="CI810" s="171">
        <v>118.4</v>
      </c>
      <c r="CJ810" s="171">
        <v>119.7</v>
      </c>
      <c r="CK810" s="171">
        <v>121.2</v>
      </c>
      <c r="CL810" s="171">
        <v>120.8</v>
      </c>
      <c r="CM810" s="171">
        <v>117.4</v>
      </c>
      <c r="CN810" s="171">
        <v>118.1</v>
      </c>
      <c r="CO810" s="171">
        <v>120</v>
      </c>
      <c r="CP810" s="171">
        <v>120</v>
      </c>
      <c r="CQ810" s="171">
        <v>118.3</v>
      </c>
      <c r="CR810" s="171">
        <v>120</v>
      </c>
      <c r="CS810" s="171">
        <v>119.9</v>
      </c>
      <c r="CT810" s="171">
        <v>119.9</v>
      </c>
      <c r="CU810" s="171">
        <v>119.9</v>
      </c>
      <c r="CV810" s="171">
        <v>119.9</v>
      </c>
      <c r="CW810" s="171">
        <v>120.1</v>
      </c>
      <c r="CX810" s="171">
        <v>120.1</v>
      </c>
      <c r="CY810" s="171">
        <v>122.7</v>
      </c>
      <c r="CZ810" s="171">
        <v>124.2</v>
      </c>
      <c r="DA810" s="171">
        <v>123.4</v>
      </c>
      <c r="DB810" s="171">
        <v>125</v>
      </c>
      <c r="DC810" s="171">
        <v>121</v>
      </c>
      <c r="DD810" s="171">
        <v>123.7</v>
      </c>
      <c r="DE810" s="171">
        <v>124</v>
      </c>
      <c r="DF810" s="171">
        <v>124</v>
      </c>
      <c r="DG810" s="171">
        <v>124</v>
      </c>
      <c r="DH810" s="171">
        <v>125.5</v>
      </c>
      <c r="DI810" s="171">
        <v>125.5</v>
      </c>
      <c r="DJ810" s="171">
        <v>125.5</v>
      </c>
      <c r="DK810" s="171">
        <v>125.5</v>
      </c>
      <c r="DL810" s="171">
        <v>125.8</v>
      </c>
      <c r="DM810" s="171">
        <v>126.4</v>
      </c>
      <c r="DN810" s="171">
        <v>126.8</v>
      </c>
      <c r="DO810" s="171">
        <v>126.8</v>
      </c>
      <c r="DP810" s="171">
        <v>126.8</v>
      </c>
      <c r="DQ810" s="171">
        <v>127</v>
      </c>
      <c r="DR810" s="171">
        <v>127</v>
      </c>
      <c r="DS810" s="171">
        <v>127.7</v>
      </c>
      <c r="DT810" s="171">
        <v>127.7</v>
      </c>
    </row>
    <row r="811" spans="1:124" x14ac:dyDescent="0.25">
      <c r="A811" s="169" t="s">
        <v>2013</v>
      </c>
      <c r="B811" s="169" t="s">
        <v>2014</v>
      </c>
      <c r="C811" s="170">
        <v>0.12553</v>
      </c>
      <c r="D811" s="171">
        <v>104.2</v>
      </c>
      <c r="E811" s="171">
        <v>105.1</v>
      </c>
      <c r="F811" s="171">
        <v>106.3</v>
      </c>
      <c r="G811" s="171">
        <v>106.5</v>
      </c>
      <c r="H811" s="171">
        <v>106</v>
      </c>
      <c r="I811" s="171">
        <v>105</v>
      </c>
      <c r="J811" s="171">
        <v>106.6</v>
      </c>
      <c r="K811" s="171">
        <v>105.8</v>
      </c>
      <c r="L811" s="171">
        <v>105.8</v>
      </c>
      <c r="M811" s="171">
        <v>104.8</v>
      </c>
      <c r="N811" s="171">
        <v>101.6</v>
      </c>
      <c r="O811" s="171">
        <v>101.7</v>
      </c>
      <c r="P811" s="171">
        <v>106.1</v>
      </c>
      <c r="Q811" s="171">
        <v>105.3</v>
      </c>
      <c r="R811" s="171">
        <v>107.7</v>
      </c>
      <c r="S811" s="171">
        <v>108.4</v>
      </c>
      <c r="T811" s="171">
        <v>107.7</v>
      </c>
      <c r="U811" s="171">
        <v>108.6</v>
      </c>
      <c r="V811" s="171">
        <v>108.3</v>
      </c>
      <c r="W811" s="171">
        <v>108.2</v>
      </c>
      <c r="X811" s="171">
        <v>107.8</v>
      </c>
      <c r="Y811" s="171">
        <v>109.6</v>
      </c>
      <c r="Z811" s="171">
        <v>111.3</v>
      </c>
      <c r="AA811" s="171">
        <v>110.7</v>
      </c>
      <c r="AB811" s="171">
        <v>106</v>
      </c>
      <c r="AC811" s="171">
        <v>106.9</v>
      </c>
      <c r="AD811" s="171">
        <v>106.6</v>
      </c>
      <c r="AE811" s="171">
        <v>106.9</v>
      </c>
      <c r="AF811" s="171">
        <v>105.6</v>
      </c>
      <c r="AG811" s="171">
        <v>105.4</v>
      </c>
      <c r="AH811" s="171">
        <v>107.9</v>
      </c>
      <c r="AI811" s="171">
        <v>108.4</v>
      </c>
      <c r="AJ811" s="171">
        <v>106.8</v>
      </c>
      <c r="AK811" s="171">
        <v>107.4</v>
      </c>
      <c r="AL811" s="171">
        <v>109.1</v>
      </c>
      <c r="AM811" s="171">
        <v>106.7</v>
      </c>
      <c r="AN811" s="171">
        <v>109.8</v>
      </c>
      <c r="AO811" s="171">
        <v>108.2</v>
      </c>
      <c r="AP811" s="171">
        <v>107.9</v>
      </c>
      <c r="AQ811" s="171">
        <v>109</v>
      </c>
      <c r="AR811" s="171">
        <v>109</v>
      </c>
      <c r="AS811" s="171">
        <v>107.7</v>
      </c>
      <c r="AT811" s="171">
        <v>108.4</v>
      </c>
      <c r="AU811" s="171">
        <v>106.4</v>
      </c>
      <c r="AV811" s="171">
        <v>107.5</v>
      </c>
      <c r="AW811" s="171">
        <v>107.8</v>
      </c>
      <c r="AX811" s="171">
        <v>107.2</v>
      </c>
      <c r="AY811" s="171">
        <v>108.4</v>
      </c>
      <c r="AZ811" s="171">
        <v>108</v>
      </c>
      <c r="BA811" s="171">
        <v>107.8</v>
      </c>
      <c r="BB811" s="171">
        <v>108</v>
      </c>
      <c r="BC811" s="171">
        <v>108.3</v>
      </c>
      <c r="BD811" s="171">
        <v>108.1</v>
      </c>
      <c r="BE811" s="171">
        <v>108.2</v>
      </c>
      <c r="BF811" s="171">
        <v>108.2</v>
      </c>
      <c r="BG811" s="171">
        <v>109.4</v>
      </c>
      <c r="BH811" s="171">
        <v>109.4</v>
      </c>
      <c r="BI811" s="171">
        <v>109.5</v>
      </c>
      <c r="BJ811" s="171">
        <v>109.5</v>
      </c>
      <c r="BK811" s="171">
        <v>110.2</v>
      </c>
      <c r="BL811" s="171">
        <v>110.2</v>
      </c>
      <c r="BM811" s="171">
        <v>110.2</v>
      </c>
      <c r="BN811" s="171">
        <v>110.9</v>
      </c>
      <c r="BO811" s="171">
        <v>110.6</v>
      </c>
      <c r="BP811" s="171">
        <v>110.4</v>
      </c>
      <c r="BQ811" s="171">
        <v>110.4</v>
      </c>
      <c r="BR811" s="171">
        <v>111.3</v>
      </c>
      <c r="BS811" s="171">
        <v>111.1</v>
      </c>
      <c r="BT811" s="171">
        <v>110.5</v>
      </c>
      <c r="BU811" s="171">
        <v>111.4</v>
      </c>
      <c r="BV811" s="171">
        <v>110.4</v>
      </c>
      <c r="BW811" s="171">
        <v>110.9</v>
      </c>
      <c r="BX811" s="171">
        <v>112.8</v>
      </c>
      <c r="BY811" s="171">
        <v>113.4</v>
      </c>
      <c r="BZ811" s="171">
        <v>114.1</v>
      </c>
      <c r="CA811" s="171">
        <v>114.2</v>
      </c>
      <c r="CB811" s="171">
        <v>116.3</v>
      </c>
      <c r="CC811" s="171">
        <v>114.2</v>
      </c>
      <c r="CD811" s="171">
        <v>113.7</v>
      </c>
      <c r="CE811" s="171">
        <v>117.4</v>
      </c>
      <c r="CF811" s="171">
        <v>112.9</v>
      </c>
      <c r="CG811" s="171">
        <v>110.7</v>
      </c>
      <c r="CH811" s="171">
        <v>113.2</v>
      </c>
      <c r="CI811" s="171">
        <v>111.9</v>
      </c>
      <c r="CJ811" s="171">
        <v>115.7</v>
      </c>
      <c r="CK811" s="171">
        <v>114.4</v>
      </c>
      <c r="CL811" s="171">
        <v>114.1</v>
      </c>
      <c r="CM811" s="171">
        <v>115.3</v>
      </c>
      <c r="CN811" s="171">
        <v>113.5</v>
      </c>
      <c r="CO811" s="171">
        <v>115.1</v>
      </c>
      <c r="CP811" s="171">
        <v>117.6</v>
      </c>
      <c r="CQ811" s="171">
        <v>114.6</v>
      </c>
      <c r="CR811" s="171">
        <v>113.8</v>
      </c>
      <c r="CS811" s="171">
        <v>112.7</v>
      </c>
      <c r="CT811" s="171">
        <v>113.1</v>
      </c>
      <c r="CU811" s="171">
        <v>113.3</v>
      </c>
      <c r="CV811" s="171">
        <v>113.7</v>
      </c>
      <c r="CW811" s="171">
        <v>121.4</v>
      </c>
      <c r="CX811" s="171">
        <v>122</v>
      </c>
      <c r="CY811" s="171">
        <v>120.4</v>
      </c>
      <c r="CZ811" s="171">
        <v>119.9</v>
      </c>
      <c r="DA811" s="171">
        <v>121.4</v>
      </c>
      <c r="DB811" s="171">
        <v>120.4</v>
      </c>
      <c r="DC811" s="171">
        <v>115</v>
      </c>
      <c r="DD811" s="171">
        <v>116.8</v>
      </c>
      <c r="DE811" s="171">
        <v>114.9</v>
      </c>
      <c r="DF811" s="171">
        <v>118.2</v>
      </c>
      <c r="DG811" s="171">
        <v>120.2</v>
      </c>
      <c r="DH811" s="171">
        <v>121.3</v>
      </c>
      <c r="DI811" s="171">
        <v>123.1</v>
      </c>
      <c r="DJ811" s="171">
        <v>124.9</v>
      </c>
      <c r="DK811" s="171">
        <v>120.5</v>
      </c>
      <c r="DL811" s="171">
        <v>127.4</v>
      </c>
      <c r="DM811" s="171">
        <v>128</v>
      </c>
      <c r="DN811" s="171">
        <v>126.2</v>
      </c>
      <c r="DO811" s="171">
        <v>126.9</v>
      </c>
      <c r="DP811" s="171">
        <v>126.4</v>
      </c>
      <c r="DQ811" s="171">
        <v>129.30000000000001</v>
      </c>
      <c r="DR811" s="171">
        <v>128</v>
      </c>
      <c r="DS811" s="171">
        <v>133.30000000000001</v>
      </c>
      <c r="DT811" s="171">
        <v>133.5</v>
      </c>
    </row>
    <row r="812" spans="1:124" x14ac:dyDescent="0.25">
      <c r="A812" s="169" t="s">
        <v>2015</v>
      </c>
      <c r="B812" s="169" t="s">
        <v>2016</v>
      </c>
      <c r="C812" s="170">
        <v>6.1609999999999998E-2</v>
      </c>
      <c r="D812" s="171">
        <v>101.1</v>
      </c>
      <c r="E812" s="171">
        <v>98.4</v>
      </c>
      <c r="F812" s="171">
        <v>101.7</v>
      </c>
      <c r="G812" s="171">
        <v>102.8</v>
      </c>
      <c r="H812" s="171">
        <v>99.8</v>
      </c>
      <c r="I812" s="171">
        <v>103.5</v>
      </c>
      <c r="J812" s="171">
        <v>99.6</v>
      </c>
      <c r="K812" s="171">
        <v>99</v>
      </c>
      <c r="L812" s="171">
        <v>102.8</v>
      </c>
      <c r="M812" s="171">
        <v>99.2</v>
      </c>
      <c r="N812" s="171">
        <v>105.1</v>
      </c>
      <c r="O812" s="171">
        <v>102.9</v>
      </c>
      <c r="P812" s="171">
        <v>101.4</v>
      </c>
      <c r="Q812" s="171">
        <v>108.1</v>
      </c>
      <c r="R812" s="171">
        <v>109</v>
      </c>
      <c r="S812" s="171">
        <v>107.8</v>
      </c>
      <c r="T812" s="171">
        <v>110.2</v>
      </c>
      <c r="U812" s="171">
        <v>114</v>
      </c>
      <c r="V812" s="171">
        <v>112.9</v>
      </c>
      <c r="W812" s="171">
        <v>111.9</v>
      </c>
      <c r="X812" s="171">
        <v>107.8</v>
      </c>
      <c r="Y812" s="171">
        <v>109.6</v>
      </c>
      <c r="Z812" s="171">
        <v>111.6</v>
      </c>
      <c r="AA812" s="171">
        <v>111.9</v>
      </c>
      <c r="AB812" s="171">
        <v>111.6</v>
      </c>
      <c r="AC812" s="171">
        <v>113.7</v>
      </c>
      <c r="AD812" s="171">
        <v>115.4</v>
      </c>
      <c r="AE812" s="171">
        <v>114</v>
      </c>
      <c r="AF812" s="171">
        <v>115.7</v>
      </c>
      <c r="AG812" s="171">
        <v>114.3</v>
      </c>
      <c r="AH812" s="171">
        <v>115.2</v>
      </c>
      <c r="AI812" s="171">
        <v>114</v>
      </c>
      <c r="AJ812" s="171">
        <v>116</v>
      </c>
      <c r="AK812" s="171">
        <v>115.9</v>
      </c>
      <c r="AL812" s="171">
        <v>115.1</v>
      </c>
      <c r="AM812" s="171">
        <v>119.2</v>
      </c>
      <c r="AN812" s="171">
        <v>117.4</v>
      </c>
      <c r="AO812" s="171">
        <v>117.4</v>
      </c>
      <c r="AP812" s="171">
        <v>116.1</v>
      </c>
      <c r="AQ812" s="171">
        <v>111.6</v>
      </c>
      <c r="AR812" s="171">
        <v>110.7</v>
      </c>
      <c r="AS812" s="171">
        <v>114.2</v>
      </c>
      <c r="AT812" s="171">
        <v>111.4</v>
      </c>
      <c r="AU812" s="171">
        <v>116.1</v>
      </c>
      <c r="AV812" s="171">
        <v>113.8</v>
      </c>
      <c r="AW812" s="171">
        <v>111.2</v>
      </c>
      <c r="AX812" s="171">
        <v>106.7</v>
      </c>
      <c r="AY812" s="171">
        <v>111.2</v>
      </c>
      <c r="AZ812" s="171">
        <v>113.6</v>
      </c>
      <c r="BA812" s="171">
        <v>116.3</v>
      </c>
      <c r="BB812" s="171">
        <v>114.5</v>
      </c>
      <c r="BC812" s="171">
        <v>113.3</v>
      </c>
      <c r="BD812" s="171">
        <v>112.8</v>
      </c>
      <c r="BE812" s="171">
        <v>110.9</v>
      </c>
      <c r="BF812" s="171">
        <v>109.6</v>
      </c>
      <c r="BG812" s="171">
        <v>111.4</v>
      </c>
      <c r="BH812" s="171">
        <v>108.6</v>
      </c>
      <c r="BI812" s="171">
        <v>111.1</v>
      </c>
      <c r="BJ812" s="171">
        <v>109.8</v>
      </c>
      <c r="BK812" s="171">
        <v>109</v>
      </c>
      <c r="BL812" s="171">
        <v>109.1</v>
      </c>
      <c r="BM812" s="171">
        <v>107.7</v>
      </c>
      <c r="BN812" s="171">
        <v>107</v>
      </c>
      <c r="BO812" s="171">
        <v>108.3</v>
      </c>
      <c r="BP812" s="171">
        <v>107.6</v>
      </c>
      <c r="BQ812" s="171">
        <v>109.2</v>
      </c>
      <c r="BR812" s="171">
        <v>109.9</v>
      </c>
      <c r="BS812" s="171">
        <v>108.6</v>
      </c>
      <c r="BT812" s="171">
        <v>107.3</v>
      </c>
      <c r="BU812" s="171">
        <v>108.4</v>
      </c>
      <c r="BV812" s="171">
        <v>107.9</v>
      </c>
      <c r="BW812" s="171">
        <v>108.3</v>
      </c>
      <c r="BX812" s="171">
        <v>106.1</v>
      </c>
      <c r="BY812" s="171">
        <v>104.8</v>
      </c>
      <c r="BZ812" s="171">
        <v>104.3</v>
      </c>
      <c r="CA812" s="171">
        <v>103.9</v>
      </c>
      <c r="CB812" s="171">
        <v>104.9</v>
      </c>
      <c r="CC812" s="171">
        <v>110.9</v>
      </c>
      <c r="CD812" s="171">
        <v>112</v>
      </c>
      <c r="CE812" s="171">
        <v>112.2</v>
      </c>
      <c r="CF812" s="171">
        <v>112.7</v>
      </c>
      <c r="CG812" s="171">
        <v>115.2</v>
      </c>
      <c r="CH812" s="171">
        <v>116.1</v>
      </c>
      <c r="CI812" s="171">
        <v>113.3</v>
      </c>
      <c r="CJ812" s="171">
        <v>116.2</v>
      </c>
      <c r="CK812" s="171">
        <v>114.7</v>
      </c>
      <c r="CL812" s="171">
        <v>119.8</v>
      </c>
      <c r="CM812" s="171">
        <v>112.2</v>
      </c>
      <c r="CN812" s="171">
        <v>117.3</v>
      </c>
      <c r="CO812" s="171">
        <v>117.1</v>
      </c>
      <c r="CP812" s="171">
        <v>118.9</v>
      </c>
      <c r="CQ812" s="171">
        <v>118.9</v>
      </c>
      <c r="CR812" s="171">
        <v>121.5</v>
      </c>
      <c r="CS812" s="171">
        <v>121.3</v>
      </c>
      <c r="CT812" s="171">
        <v>121</v>
      </c>
      <c r="CU812" s="171">
        <v>121.1</v>
      </c>
      <c r="CV812" s="171">
        <v>117.7</v>
      </c>
      <c r="CW812" s="171">
        <v>117.2</v>
      </c>
      <c r="CX812" s="171">
        <v>120.2</v>
      </c>
      <c r="CY812" s="171">
        <v>120.3</v>
      </c>
      <c r="CZ812" s="171">
        <v>119.9</v>
      </c>
      <c r="DA812" s="171">
        <v>119.2</v>
      </c>
      <c r="DB812" s="171">
        <v>119.6</v>
      </c>
      <c r="DC812" s="171">
        <v>123.2</v>
      </c>
      <c r="DD812" s="171">
        <v>126.4</v>
      </c>
      <c r="DE812" s="171">
        <v>130.19999999999999</v>
      </c>
      <c r="DF812" s="171">
        <v>128.6</v>
      </c>
      <c r="DG812" s="171">
        <v>128.19999999999999</v>
      </c>
      <c r="DH812" s="171">
        <v>126.7</v>
      </c>
      <c r="DI812" s="171">
        <v>127.5</v>
      </c>
      <c r="DJ812" s="171">
        <v>130.6</v>
      </c>
      <c r="DK812" s="171">
        <v>131.6</v>
      </c>
      <c r="DL812" s="171">
        <v>132</v>
      </c>
      <c r="DM812" s="171">
        <v>130.9</v>
      </c>
      <c r="DN812" s="171">
        <v>135.5</v>
      </c>
      <c r="DO812" s="171">
        <v>137.69999999999999</v>
      </c>
      <c r="DP812" s="171">
        <v>137.1</v>
      </c>
      <c r="DQ812" s="171">
        <v>139.19999999999999</v>
      </c>
      <c r="DR812" s="171">
        <v>139.5</v>
      </c>
      <c r="DS812" s="171">
        <v>139.9</v>
      </c>
      <c r="DT812" s="171">
        <v>142.19999999999999</v>
      </c>
    </row>
    <row r="813" spans="1:124" x14ac:dyDescent="0.25">
      <c r="A813" s="169" t="s">
        <v>2017</v>
      </c>
      <c r="B813" s="169" t="s">
        <v>2018</v>
      </c>
      <c r="C813" s="170">
        <v>5.1029999999999999E-2</v>
      </c>
      <c r="D813" s="171">
        <v>100.1</v>
      </c>
      <c r="E813" s="171">
        <v>100.2</v>
      </c>
      <c r="F813" s="171">
        <v>107.3</v>
      </c>
      <c r="G813" s="171">
        <v>101.9</v>
      </c>
      <c r="H813" s="171">
        <v>103</v>
      </c>
      <c r="I813" s="171">
        <v>103.6</v>
      </c>
      <c r="J813" s="171">
        <v>103</v>
      </c>
      <c r="K813" s="171">
        <v>104.6</v>
      </c>
      <c r="L813" s="171">
        <v>105.6</v>
      </c>
      <c r="M813" s="171">
        <v>112.2</v>
      </c>
      <c r="N813" s="171">
        <v>111.8</v>
      </c>
      <c r="O813" s="171">
        <v>114.4</v>
      </c>
      <c r="P813" s="171">
        <v>105.9</v>
      </c>
      <c r="Q813" s="171">
        <v>105.7</v>
      </c>
      <c r="R813" s="171">
        <v>112.7</v>
      </c>
      <c r="S813" s="171">
        <v>110.7</v>
      </c>
      <c r="T813" s="171">
        <v>104.4</v>
      </c>
      <c r="U813" s="171">
        <v>113</v>
      </c>
      <c r="V813" s="171">
        <v>110.3</v>
      </c>
      <c r="W813" s="171">
        <v>112.3</v>
      </c>
      <c r="X813" s="171">
        <v>106.3</v>
      </c>
      <c r="Y813" s="171">
        <v>114.7</v>
      </c>
      <c r="Z813" s="171">
        <v>114.6</v>
      </c>
      <c r="AA813" s="171">
        <v>117.5</v>
      </c>
      <c r="AB813" s="171">
        <v>118.9</v>
      </c>
      <c r="AC813" s="171">
        <v>113.9</v>
      </c>
      <c r="AD813" s="171">
        <v>118.4</v>
      </c>
      <c r="AE813" s="171">
        <v>114.4</v>
      </c>
      <c r="AF813" s="171">
        <v>115.1</v>
      </c>
      <c r="AG813" s="171">
        <v>115.3</v>
      </c>
      <c r="AH813" s="171">
        <v>118.1</v>
      </c>
      <c r="AI813" s="171">
        <v>111.8</v>
      </c>
      <c r="AJ813" s="171">
        <v>118.2</v>
      </c>
      <c r="AK813" s="171">
        <v>117.8</v>
      </c>
      <c r="AL813" s="171">
        <v>114.7</v>
      </c>
      <c r="AM813" s="171">
        <v>118.4</v>
      </c>
      <c r="AN813" s="171">
        <v>119.8</v>
      </c>
      <c r="AO813" s="171">
        <v>116.6</v>
      </c>
      <c r="AP813" s="171">
        <v>119.3</v>
      </c>
      <c r="AQ813" s="171">
        <v>117.7</v>
      </c>
      <c r="AR813" s="171">
        <v>120</v>
      </c>
      <c r="AS813" s="171">
        <v>122.9</v>
      </c>
      <c r="AT813" s="171">
        <v>123.5</v>
      </c>
      <c r="AU813" s="171">
        <v>127.8</v>
      </c>
      <c r="AV813" s="171">
        <v>127.2</v>
      </c>
      <c r="AW813" s="171">
        <v>127.3</v>
      </c>
      <c r="AX813" s="171">
        <v>127.4</v>
      </c>
      <c r="AY813" s="171">
        <v>127.9</v>
      </c>
      <c r="AZ813" s="171">
        <v>127.8</v>
      </c>
      <c r="BA813" s="171">
        <v>127.3</v>
      </c>
      <c r="BB813" s="171">
        <v>126.4</v>
      </c>
      <c r="BC813" s="171">
        <v>125.5</v>
      </c>
      <c r="BD813" s="171">
        <v>125.4</v>
      </c>
      <c r="BE813" s="171">
        <v>124.8</v>
      </c>
      <c r="BF813" s="171">
        <v>124.7</v>
      </c>
      <c r="BG813" s="171">
        <v>125.2</v>
      </c>
      <c r="BH813" s="171">
        <v>125.6</v>
      </c>
      <c r="BI813" s="171">
        <v>126.4</v>
      </c>
      <c r="BJ813" s="171">
        <v>125.6</v>
      </c>
      <c r="BK813" s="171">
        <v>126.1</v>
      </c>
      <c r="BL813" s="171">
        <v>126.8</v>
      </c>
      <c r="BM813" s="171">
        <v>126.8</v>
      </c>
      <c r="BN813" s="171">
        <v>129.4</v>
      </c>
      <c r="BO813" s="171">
        <v>132.1</v>
      </c>
      <c r="BP813" s="171">
        <v>131.69999999999999</v>
      </c>
      <c r="BQ813" s="171">
        <v>131.1</v>
      </c>
      <c r="BR813" s="171">
        <v>132.30000000000001</v>
      </c>
      <c r="BS813" s="171">
        <v>133</v>
      </c>
      <c r="BT813" s="171">
        <v>132.80000000000001</v>
      </c>
      <c r="BU813" s="171">
        <v>134.80000000000001</v>
      </c>
      <c r="BV813" s="171">
        <v>134.4</v>
      </c>
      <c r="BW813" s="171">
        <v>133.80000000000001</v>
      </c>
      <c r="BX813" s="171">
        <v>132.80000000000001</v>
      </c>
      <c r="BY813" s="171">
        <v>133.30000000000001</v>
      </c>
      <c r="BZ813" s="171">
        <v>134.1</v>
      </c>
      <c r="CA813" s="171">
        <v>134.69999999999999</v>
      </c>
      <c r="CB813" s="171">
        <v>135.69999999999999</v>
      </c>
      <c r="CC813" s="171">
        <v>135.1</v>
      </c>
      <c r="CD813" s="171">
        <v>134.80000000000001</v>
      </c>
      <c r="CE813" s="171">
        <v>135.30000000000001</v>
      </c>
      <c r="CF813" s="171">
        <v>135.30000000000001</v>
      </c>
      <c r="CG813" s="171">
        <v>134.4</v>
      </c>
      <c r="CH813" s="171">
        <v>135.4</v>
      </c>
      <c r="CI813" s="171">
        <v>134.69999999999999</v>
      </c>
      <c r="CJ813" s="171">
        <v>135.19999999999999</v>
      </c>
      <c r="CK813" s="171">
        <v>132.80000000000001</v>
      </c>
      <c r="CL813" s="171">
        <v>132.9</v>
      </c>
      <c r="CM813" s="171">
        <v>132.19999999999999</v>
      </c>
      <c r="CN813" s="171">
        <v>132</v>
      </c>
      <c r="CO813" s="171">
        <v>131.4</v>
      </c>
      <c r="CP813" s="171">
        <v>131.30000000000001</v>
      </c>
      <c r="CQ813" s="171">
        <v>131.19999999999999</v>
      </c>
      <c r="CR813" s="171">
        <v>130.4</v>
      </c>
      <c r="CS813" s="171">
        <v>131.19999999999999</v>
      </c>
      <c r="CT813" s="171">
        <v>131.1</v>
      </c>
      <c r="CU813" s="171">
        <v>130.19999999999999</v>
      </c>
      <c r="CV813" s="171">
        <v>130.19999999999999</v>
      </c>
      <c r="CW813" s="171">
        <v>129.6</v>
      </c>
      <c r="CX813" s="171">
        <v>130.1</v>
      </c>
      <c r="CY813" s="171">
        <v>132.4</v>
      </c>
      <c r="CZ813" s="171">
        <v>130.9</v>
      </c>
      <c r="DA813" s="171">
        <v>131.5</v>
      </c>
      <c r="DB813" s="171">
        <v>132.19999999999999</v>
      </c>
      <c r="DC813" s="171">
        <v>132.4</v>
      </c>
      <c r="DD813" s="171">
        <v>132.6</v>
      </c>
      <c r="DE813" s="171">
        <v>132.69999999999999</v>
      </c>
      <c r="DF813" s="171">
        <v>133.30000000000001</v>
      </c>
      <c r="DG813" s="171">
        <v>133.5</v>
      </c>
      <c r="DH813" s="171">
        <v>134.80000000000001</v>
      </c>
      <c r="DI813" s="171">
        <v>136.4</v>
      </c>
      <c r="DJ813" s="171">
        <v>135.5</v>
      </c>
      <c r="DK813" s="171">
        <v>135.80000000000001</v>
      </c>
      <c r="DL813" s="171">
        <v>137.9</v>
      </c>
      <c r="DM813" s="171">
        <v>137.5</v>
      </c>
      <c r="DN813" s="171">
        <v>136.4</v>
      </c>
      <c r="DO813" s="171">
        <v>137.30000000000001</v>
      </c>
      <c r="DP813" s="171">
        <v>138.30000000000001</v>
      </c>
      <c r="DQ813" s="171">
        <v>140.19999999999999</v>
      </c>
      <c r="DR813" s="171">
        <v>141.19999999999999</v>
      </c>
      <c r="DS813" s="171">
        <v>141.80000000000001</v>
      </c>
      <c r="DT813" s="171">
        <v>142.30000000000001</v>
      </c>
    </row>
    <row r="814" spans="1:124" x14ac:dyDescent="0.25">
      <c r="A814" s="169" t="s">
        <v>2019</v>
      </c>
      <c r="B814" s="169" t="s">
        <v>2020</v>
      </c>
      <c r="C814" s="170">
        <v>2.8070000000000001E-2</v>
      </c>
      <c r="D814" s="171">
        <v>95.3</v>
      </c>
      <c r="E814" s="171">
        <v>95.2</v>
      </c>
      <c r="F814" s="171">
        <v>93.8</v>
      </c>
      <c r="G814" s="171">
        <v>99.1</v>
      </c>
      <c r="H814" s="171">
        <v>97.2</v>
      </c>
      <c r="I814" s="171">
        <v>92.3</v>
      </c>
      <c r="J814" s="171">
        <v>89.9</v>
      </c>
      <c r="K814" s="171">
        <v>95.8</v>
      </c>
      <c r="L814" s="171">
        <v>96.2</v>
      </c>
      <c r="M814" s="171">
        <v>95.6</v>
      </c>
      <c r="N814" s="171">
        <v>103.2</v>
      </c>
      <c r="O814" s="171">
        <v>96.4</v>
      </c>
      <c r="P814" s="171">
        <v>90.5</v>
      </c>
      <c r="Q814" s="171">
        <v>91.5</v>
      </c>
      <c r="R814" s="171">
        <v>92.5</v>
      </c>
      <c r="S814" s="171">
        <v>89.2</v>
      </c>
      <c r="T814" s="171">
        <v>91.1</v>
      </c>
      <c r="U814" s="171">
        <v>90.3</v>
      </c>
      <c r="V814" s="171">
        <v>88.2</v>
      </c>
      <c r="W814" s="171">
        <v>90.9</v>
      </c>
      <c r="X814" s="171">
        <v>94.7</v>
      </c>
      <c r="Y814" s="171">
        <v>89.6</v>
      </c>
      <c r="Z814" s="171">
        <v>91.5</v>
      </c>
      <c r="AA814" s="171">
        <v>91.1</v>
      </c>
      <c r="AB814" s="171">
        <v>97.1</v>
      </c>
      <c r="AC814" s="171">
        <v>95.7</v>
      </c>
      <c r="AD814" s="171">
        <v>96.1</v>
      </c>
      <c r="AE814" s="171">
        <v>94.8</v>
      </c>
      <c r="AF814" s="171">
        <v>100.3</v>
      </c>
      <c r="AG814" s="171">
        <v>101.2</v>
      </c>
      <c r="AH814" s="171">
        <v>96.9</v>
      </c>
      <c r="AI814" s="171">
        <v>99.9</v>
      </c>
      <c r="AJ814" s="171">
        <v>99.3</v>
      </c>
      <c r="AK814" s="171">
        <v>101.8</v>
      </c>
      <c r="AL814" s="171">
        <v>100.6</v>
      </c>
      <c r="AM814" s="171">
        <v>101.7</v>
      </c>
      <c r="AN814" s="171">
        <v>99.4</v>
      </c>
      <c r="AO814" s="171">
        <v>100.5</v>
      </c>
      <c r="AP814" s="171">
        <v>99</v>
      </c>
      <c r="AQ814" s="171">
        <v>100.9</v>
      </c>
      <c r="AR814" s="171">
        <v>99.2</v>
      </c>
      <c r="AS814" s="171">
        <v>97</v>
      </c>
      <c r="AT814" s="171">
        <v>96</v>
      </c>
      <c r="AU814" s="171">
        <v>97.9</v>
      </c>
      <c r="AV814" s="171">
        <v>95.7</v>
      </c>
      <c r="AW814" s="171">
        <v>97.6</v>
      </c>
      <c r="AX814" s="171">
        <v>97</v>
      </c>
      <c r="AY814" s="171">
        <v>96.8</v>
      </c>
      <c r="AZ814" s="171">
        <v>96.8</v>
      </c>
      <c r="BA814" s="171">
        <v>96.2</v>
      </c>
      <c r="BB814" s="171">
        <v>96.1</v>
      </c>
      <c r="BC814" s="171">
        <v>97.5</v>
      </c>
      <c r="BD814" s="171">
        <v>96.1</v>
      </c>
      <c r="BE814" s="171">
        <v>94.6</v>
      </c>
      <c r="BF814" s="171">
        <v>94.8</v>
      </c>
      <c r="BG814" s="171">
        <v>96</v>
      </c>
      <c r="BH814" s="171">
        <v>95.5</v>
      </c>
      <c r="BI814" s="171">
        <v>98.1</v>
      </c>
      <c r="BJ814" s="171">
        <v>99.3</v>
      </c>
      <c r="BK814" s="171">
        <v>99.6</v>
      </c>
      <c r="BL814" s="171">
        <v>97.8</v>
      </c>
      <c r="BM814" s="171">
        <v>98.8</v>
      </c>
      <c r="BN814" s="171">
        <v>97.7</v>
      </c>
      <c r="BO814" s="171">
        <v>102.3</v>
      </c>
      <c r="BP814" s="171">
        <v>101.9</v>
      </c>
      <c r="BQ814" s="171">
        <v>99.6</v>
      </c>
      <c r="BR814" s="171">
        <v>98.6</v>
      </c>
      <c r="BS814" s="171">
        <v>104.2</v>
      </c>
      <c r="BT814" s="171">
        <v>98.9</v>
      </c>
      <c r="BU814" s="171">
        <v>103</v>
      </c>
      <c r="BV814" s="171">
        <v>99.7</v>
      </c>
      <c r="BW814" s="171">
        <v>102.8</v>
      </c>
      <c r="BX814" s="171">
        <v>103.3</v>
      </c>
      <c r="BY814" s="171">
        <v>100</v>
      </c>
      <c r="BZ814" s="171">
        <v>104.2</v>
      </c>
      <c r="CA814" s="171">
        <v>106.5</v>
      </c>
      <c r="CB814" s="171">
        <v>100.1</v>
      </c>
      <c r="CC814" s="171">
        <v>100.3</v>
      </c>
      <c r="CD814" s="171">
        <v>101.1</v>
      </c>
      <c r="CE814" s="171">
        <v>100</v>
      </c>
      <c r="CF814" s="171">
        <v>102.6</v>
      </c>
      <c r="CG814" s="171">
        <v>99.6</v>
      </c>
      <c r="CH814" s="171">
        <v>95.3</v>
      </c>
      <c r="CI814" s="171">
        <v>95.6</v>
      </c>
      <c r="CJ814" s="171">
        <v>95.4</v>
      </c>
      <c r="CK814" s="171">
        <v>96.5</v>
      </c>
      <c r="CL814" s="171">
        <v>96.8</v>
      </c>
      <c r="CM814" s="171">
        <v>96</v>
      </c>
      <c r="CN814" s="171">
        <v>96.3</v>
      </c>
      <c r="CO814" s="171">
        <v>95.9</v>
      </c>
      <c r="CP814" s="171">
        <v>97.9</v>
      </c>
      <c r="CQ814" s="171">
        <v>98.1</v>
      </c>
      <c r="CR814" s="171">
        <v>98.9</v>
      </c>
      <c r="CS814" s="171">
        <v>101.3</v>
      </c>
      <c r="CT814" s="171">
        <v>100.1</v>
      </c>
      <c r="CU814" s="171">
        <v>100.1</v>
      </c>
      <c r="CV814" s="171">
        <v>100.1</v>
      </c>
      <c r="CW814" s="171">
        <v>99.5</v>
      </c>
      <c r="CX814" s="171">
        <v>99.8</v>
      </c>
      <c r="CY814" s="171">
        <v>99.7</v>
      </c>
      <c r="CZ814" s="171">
        <v>99.9</v>
      </c>
      <c r="DA814" s="171">
        <v>99.5</v>
      </c>
      <c r="DB814" s="171">
        <v>101</v>
      </c>
      <c r="DC814" s="171">
        <v>100</v>
      </c>
      <c r="DD814" s="171">
        <v>99</v>
      </c>
      <c r="DE814" s="171">
        <v>100.1</v>
      </c>
      <c r="DF814" s="171">
        <v>100.6</v>
      </c>
      <c r="DG814" s="171">
        <v>100.8</v>
      </c>
      <c r="DH814" s="171">
        <v>101.7</v>
      </c>
      <c r="DI814" s="171">
        <v>101.1</v>
      </c>
      <c r="DJ814" s="171">
        <v>99.8</v>
      </c>
      <c r="DK814" s="171">
        <v>99.8</v>
      </c>
      <c r="DL814" s="171">
        <v>102.5</v>
      </c>
      <c r="DM814" s="171">
        <v>102</v>
      </c>
      <c r="DN814" s="171">
        <v>103</v>
      </c>
      <c r="DO814" s="171">
        <v>103.3</v>
      </c>
      <c r="DP814" s="171">
        <v>109.7</v>
      </c>
      <c r="DQ814" s="171">
        <v>110.8</v>
      </c>
      <c r="DR814" s="171">
        <v>111.7</v>
      </c>
      <c r="DS814" s="171">
        <v>113.5</v>
      </c>
      <c r="DT814" s="171">
        <v>115.2</v>
      </c>
    </row>
    <row r="815" spans="1:124" x14ac:dyDescent="0.25">
      <c r="A815" s="169" t="s">
        <v>2021</v>
      </c>
      <c r="B815" s="169" t="s">
        <v>2022</v>
      </c>
      <c r="C815" s="170">
        <v>7.8979999999999995E-2</v>
      </c>
      <c r="D815" s="171">
        <v>96.1</v>
      </c>
      <c r="E815" s="171">
        <v>92.8</v>
      </c>
      <c r="F815" s="171">
        <v>93.3</v>
      </c>
      <c r="G815" s="171">
        <v>92.7</v>
      </c>
      <c r="H815" s="171">
        <v>104.6</v>
      </c>
      <c r="I815" s="171">
        <v>99.5</v>
      </c>
      <c r="J815" s="171">
        <v>96.6</v>
      </c>
      <c r="K815" s="171">
        <v>94.4</v>
      </c>
      <c r="L815" s="171">
        <v>94.8</v>
      </c>
      <c r="M815" s="171">
        <v>96.6</v>
      </c>
      <c r="N815" s="171">
        <v>94.1</v>
      </c>
      <c r="O815" s="171">
        <v>93.8</v>
      </c>
      <c r="P815" s="171">
        <v>115.4</v>
      </c>
      <c r="Q815" s="171">
        <v>106.2</v>
      </c>
      <c r="R815" s="171">
        <v>97</v>
      </c>
      <c r="S815" s="171">
        <v>94.6</v>
      </c>
      <c r="T815" s="171">
        <v>90.1</v>
      </c>
      <c r="U815" s="171">
        <v>91.7</v>
      </c>
      <c r="V815" s="171">
        <v>91.3</v>
      </c>
      <c r="W815" s="171">
        <v>94.5</v>
      </c>
      <c r="X815" s="171">
        <v>91.8</v>
      </c>
      <c r="Y815" s="171">
        <v>88.2</v>
      </c>
      <c r="Z815" s="171">
        <v>92.2</v>
      </c>
      <c r="AA815" s="171">
        <v>90.7</v>
      </c>
      <c r="AB815" s="171">
        <v>89.6</v>
      </c>
      <c r="AC815" s="171">
        <v>90</v>
      </c>
      <c r="AD815" s="171">
        <v>86.4</v>
      </c>
      <c r="AE815" s="171">
        <v>95.3</v>
      </c>
      <c r="AF815" s="171">
        <v>94.7</v>
      </c>
      <c r="AG815" s="171">
        <v>92.9</v>
      </c>
      <c r="AH815" s="171">
        <v>93.2</v>
      </c>
      <c r="AI815" s="171">
        <v>88.1</v>
      </c>
      <c r="AJ815" s="171">
        <v>86</v>
      </c>
      <c r="AK815" s="171">
        <v>89.5</v>
      </c>
      <c r="AL815" s="171">
        <v>91.7</v>
      </c>
      <c r="AM815" s="171">
        <v>87.9</v>
      </c>
      <c r="AN815" s="171">
        <v>92</v>
      </c>
      <c r="AO815" s="171">
        <v>99.5</v>
      </c>
      <c r="AP815" s="171">
        <v>97.4</v>
      </c>
      <c r="AQ815" s="171">
        <v>101.9</v>
      </c>
      <c r="AR815" s="171">
        <v>101.9</v>
      </c>
      <c r="AS815" s="171">
        <v>101.9</v>
      </c>
      <c r="AT815" s="171">
        <v>101.7</v>
      </c>
      <c r="AU815" s="171">
        <v>101.9</v>
      </c>
      <c r="AV815" s="171">
        <v>101.9</v>
      </c>
      <c r="AW815" s="171">
        <v>102</v>
      </c>
      <c r="AX815" s="171">
        <v>103.6</v>
      </c>
      <c r="AY815" s="171">
        <v>102.2</v>
      </c>
      <c r="AZ815" s="171">
        <v>101.7</v>
      </c>
      <c r="BA815" s="171">
        <v>102.3</v>
      </c>
      <c r="BB815" s="171">
        <v>101.3</v>
      </c>
      <c r="BC815" s="171">
        <v>101.4</v>
      </c>
      <c r="BD815" s="171">
        <v>101.6</v>
      </c>
      <c r="BE815" s="171">
        <v>101.4</v>
      </c>
      <c r="BF815" s="171">
        <v>101.1</v>
      </c>
      <c r="BG815" s="171">
        <v>101.4</v>
      </c>
      <c r="BH815" s="171">
        <v>102</v>
      </c>
      <c r="BI815" s="171">
        <v>102.1</v>
      </c>
      <c r="BJ815" s="171">
        <v>102.1</v>
      </c>
      <c r="BK815" s="171">
        <v>102.2</v>
      </c>
      <c r="BL815" s="171">
        <v>103.5</v>
      </c>
      <c r="BM815" s="171">
        <v>103.4</v>
      </c>
      <c r="BN815" s="171">
        <v>103.5</v>
      </c>
      <c r="BO815" s="171">
        <v>102.8</v>
      </c>
      <c r="BP815" s="171">
        <v>103.6</v>
      </c>
      <c r="BQ815" s="171">
        <v>103.7</v>
      </c>
      <c r="BR815" s="171">
        <v>103.8</v>
      </c>
      <c r="BS815" s="171">
        <v>103.7</v>
      </c>
      <c r="BT815" s="171">
        <v>103.1</v>
      </c>
      <c r="BU815" s="171">
        <v>104.2</v>
      </c>
      <c r="BV815" s="171">
        <v>104.3</v>
      </c>
      <c r="BW815" s="171">
        <v>104.4</v>
      </c>
      <c r="BX815" s="171">
        <v>104.4</v>
      </c>
      <c r="BY815" s="171">
        <v>104.7</v>
      </c>
      <c r="BZ815" s="171">
        <v>104.3</v>
      </c>
      <c r="CA815" s="171">
        <v>104.3</v>
      </c>
      <c r="CB815" s="171">
        <v>106.2</v>
      </c>
      <c r="CC815" s="171">
        <v>106.9</v>
      </c>
      <c r="CD815" s="171">
        <v>107.2</v>
      </c>
      <c r="CE815" s="171">
        <v>107.4</v>
      </c>
      <c r="CF815" s="171">
        <v>106.7</v>
      </c>
      <c r="CG815" s="171">
        <v>106.7</v>
      </c>
      <c r="CH815" s="171">
        <v>106.8</v>
      </c>
      <c r="CI815" s="171">
        <v>106.8</v>
      </c>
      <c r="CJ815" s="171">
        <v>107.3</v>
      </c>
      <c r="CK815" s="171">
        <v>107.7</v>
      </c>
      <c r="CL815" s="171">
        <v>107.7</v>
      </c>
      <c r="CM815" s="171">
        <v>107.7</v>
      </c>
      <c r="CN815" s="171">
        <v>107.6</v>
      </c>
      <c r="CO815" s="171">
        <v>107.6</v>
      </c>
      <c r="CP815" s="171">
        <v>109.2</v>
      </c>
      <c r="CQ815" s="171">
        <v>109.1</v>
      </c>
      <c r="CR815" s="171">
        <v>109.1</v>
      </c>
      <c r="CS815" s="171">
        <v>109.1</v>
      </c>
      <c r="CT815" s="171">
        <v>109</v>
      </c>
      <c r="CU815" s="171">
        <v>109</v>
      </c>
      <c r="CV815" s="171">
        <v>109</v>
      </c>
      <c r="CW815" s="171">
        <v>111.3</v>
      </c>
      <c r="CX815" s="171">
        <v>116.1</v>
      </c>
      <c r="CY815" s="171">
        <v>116.4</v>
      </c>
      <c r="CZ815" s="171">
        <v>118.3</v>
      </c>
      <c r="DA815" s="171">
        <v>118.1</v>
      </c>
      <c r="DB815" s="171">
        <v>118.2</v>
      </c>
      <c r="DC815" s="171">
        <v>118.2</v>
      </c>
      <c r="DD815" s="171">
        <v>122.4</v>
      </c>
      <c r="DE815" s="171">
        <v>123.2</v>
      </c>
      <c r="DF815" s="171">
        <v>120.6</v>
      </c>
      <c r="DG815" s="171">
        <v>118.5</v>
      </c>
      <c r="DH815" s="171">
        <v>119.1</v>
      </c>
      <c r="DI815" s="171">
        <v>119</v>
      </c>
      <c r="DJ815" s="171">
        <v>120.4</v>
      </c>
      <c r="DK815" s="171">
        <v>119.8</v>
      </c>
      <c r="DL815" s="171">
        <v>122.2</v>
      </c>
      <c r="DM815" s="171">
        <v>121.3</v>
      </c>
      <c r="DN815" s="171">
        <v>122.6</v>
      </c>
      <c r="DO815" s="171">
        <v>123.9</v>
      </c>
      <c r="DP815" s="171">
        <v>123.4</v>
      </c>
      <c r="DQ815" s="171">
        <v>123.9</v>
      </c>
      <c r="DR815" s="171">
        <v>126.4</v>
      </c>
      <c r="DS815" s="171">
        <v>126.4</v>
      </c>
      <c r="DT815" s="171">
        <v>126</v>
      </c>
    </row>
    <row r="816" spans="1:124" x14ac:dyDescent="0.25">
      <c r="A816" s="169" t="s">
        <v>2023</v>
      </c>
      <c r="B816" s="169" t="s">
        <v>2024</v>
      </c>
      <c r="C816" s="170">
        <v>0.10145</v>
      </c>
      <c r="D816" s="171">
        <v>96.4</v>
      </c>
      <c r="E816" s="171">
        <v>89.8</v>
      </c>
      <c r="F816" s="171">
        <v>102</v>
      </c>
      <c r="G816" s="171">
        <v>94.3</v>
      </c>
      <c r="H816" s="171">
        <v>95.7</v>
      </c>
      <c r="I816" s="171">
        <v>100.3</v>
      </c>
      <c r="J816" s="171">
        <v>95.5</v>
      </c>
      <c r="K816" s="171">
        <v>99.3</v>
      </c>
      <c r="L816" s="171">
        <v>94.8</v>
      </c>
      <c r="M816" s="171">
        <v>96.4</v>
      </c>
      <c r="N816" s="171">
        <v>94.7</v>
      </c>
      <c r="O816" s="171">
        <v>93.9</v>
      </c>
      <c r="P816" s="171">
        <v>96.9</v>
      </c>
      <c r="Q816" s="171">
        <v>98.2</v>
      </c>
      <c r="R816" s="171">
        <v>102.2</v>
      </c>
      <c r="S816" s="171">
        <v>92.9</v>
      </c>
      <c r="T816" s="171">
        <v>99.8</v>
      </c>
      <c r="U816" s="171">
        <v>102.7</v>
      </c>
      <c r="V816" s="171">
        <v>102.2</v>
      </c>
      <c r="W816" s="171">
        <v>97.4</v>
      </c>
      <c r="X816" s="171">
        <v>93.1</v>
      </c>
      <c r="Y816" s="171">
        <v>93.8</v>
      </c>
      <c r="Z816" s="171">
        <v>98.4</v>
      </c>
      <c r="AA816" s="171">
        <v>95.8</v>
      </c>
      <c r="AB816" s="171">
        <v>102.8</v>
      </c>
      <c r="AC816" s="171">
        <v>96.8</v>
      </c>
      <c r="AD816" s="171">
        <v>99.1</v>
      </c>
      <c r="AE816" s="171">
        <v>101.2</v>
      </c>
      <c r="AF816" s="171">
        <v>100</v>
      </c>
      <c r="AG816" s="171">
        <v>100.3</v>
      </c>
      <c r="AH816" s="171">
        <v>98.3</v>
      </c>
      <c r="AI816" s="171">
        <v>99.1</v>
      </c>
      <c r="AJ816" s="171">
        <v>97.9</v>
      </c>
      <c r="AK816" s="171">
        <v>105.6</v>
      </c>
      <c r="AL816" s="171">
        <v>97.5</v>
      </c>
      <c r="AM816" s="171">
        <v>95.6</v>
      </c>
      <c r="AN816" s="171">
        <v>98.5</v>
      </c>
      <c r="AO816" s="171">
        <v>97.7</v>
      </c>
      <c r="AP816" s="171">
        <v>98.3</v>
      </c>
      <c r="AQ816" s="171">
        <v>97.1</v>
      </c>
      <c r="AR816" s="171">
        <v>110.4</v>
      </c>
      <c r="AS816" s="171">
        <v>114.4</v>
      </c>
      <c r="AT816" s="171">
        <v>112.6</v>
      </c>
      <c r="AU816" s="171">
        <v>114.3</v>
      </c>
      <c r="AV816" s="171">
        <v>110.9</v>
      </c>
      <c r="AW816" s="171">
        <v>117.9</v>
      </c>
      <c r="AX816" s="171">
        <v>111.9</v>
      </c>
      <c r="AY816" s="171">
        <v>114.4</v>
      </c>
      <c r="AZ816" s="171">
        <v>109.6</v>
      </c>
      <c r="BA816" s="171">
        <v>113</v>
      </c>
      <c r="BB816" s="171">
        <v>109</v>
      </c>
      <c r="BC816" s="171">
        <v>108.7</v>
      </c>
      <c r="BD816" s="171">
        <v>108.1</v>
      </c>
      <c r="BE816" s="171">
        <v>109.6</v>
      </c>
      <c r="BF816" s="171">
        <v>109.6</v>
      </c>
      <c r="BG816" s="171">
        <v>109.6</v>
      </c>
      <c r="BH816" s="171">
        <v>108</v>
      </c>
      <c r="BI816" s="171">
        <v>103.3</v>
      </c>
      <c r="BJ816" s="171">
        <v>103.8</v>
      </c>
      <c r="BK816" s="171">
        <v>104.3</v>
      </c>
      <c r="BL816" s="171">
        <v>105.1</v>
      </c>
      <c r="BM816" s="171">
        <v>104.9</v>
      </c>
      <c r="BN816" s="171">
        <v>108.1</v>
      </c>
      <c r="BO816" s="171">
        <v>107.6</v>
      </c>
      <c r="BP816" s="171">
        <v>108.8</v>
      </c>
      <c r="BQ816" s="171">
        <v>110.4</v>
      </c>
      <c r="BR816" s="171">
        <v>109.5</v>
      </c>
      <c r="BS816" s="171">
        <v>111.4</v>
      </c>
      <c r="BT816" s="171">
        <v>110</v>
      </c>
      <c r="BU816" s="171">
        <v>106.1</v>
      </c>
      <c r="BV816" s="171">
        <v>112.3</v>
      </c>
      <c r="BW816" s="171">
        <v>106.6</v>
      </c>
      <c r="BX816" s="171">
        <v>113.6</v>
      </c>
      <c r="BY816" s="171">
        <v>115.8</v>
      </c>
      <c r="BZ816" s="171">
        <v>112</v>
      </c>
      <c r="CA816" s="171">
        <v>116.2</v>
      </c>
      <c r="CB816" s="171">
        <v>113.9</v>
      </c>
      <c r="CC816" s="171">
        <v>110</v>
      </c>
      <c r="CD816" s="171">
        <v>117.3</v>
      </c>
      <c r="CE816" s="171">
        <v>116.8</v>
      </c>
      <c r="CF816" s="171">
        <v>116.5</v>
      </c>
      <c r="CG816" s="171">
        <v>116.2</v>
      </c>
      <c r="CH816" s="171">
        <v>115.9</v>
      </c>
      <c r="CI816" s="171">
        <v>118.7</v>
      </c>
      <c r="CJ816" s="171">
        <v>117.1</v>
      </c>
      <c r="CK816" s="171">
        <v>120.7</v>
      </c>
      <c r="CL816" s="171">
        <v>121</v>
      </c>
      <c r="CM816" s="171">
        <v>120.1</v>
      </c>
      <c r="CN816" s="171">
        <v>118.3</v>
      </c>
      <c r="CO816" s="171">
        <v>119.5</v>
      </c>
      <c r="CP816" s="171">
        <v>119.7</v>
      </c>
      <c r="CQ816" s="171">
        <v>122.2</v>
      </c>
      <c r="CR816" s="171">
        <v>121.6</v>
      </c>
      <c r="CS816" s="171">
        <v>123.8</v>
      </c>
      <c r="CT816" s="171">
        <v>119.7</v>
      </c>
      <c r="CU816" s="171">
        <v>118.8</v>
      </c>
      <c r="CV816" s="171">
        <v>119.2</v>
      </c>
      <c r="CW816" s="171">
        <v>121.1</v>
      </c>
      <c r="CX816" s="171">
        <v>122.1</v>
      </c>
      <c r="CY816" s="171">
        <v>120.1</v>
      </c>
      <c r="CZ816" s="171">
        <v>118.5</v>
      </c>
      <c r="DA816" s="171">
        <v>115.8</v>
      </c>
      <c r="DB816" s="171">
        <v>114.2</v>
      </c>
      <c r="DC816" s="171">
        <v>118.8</v>
      </c>
      <c r="DD816" s="171">
        <v>117.7</v>
      </c>
      <c r="DE816" s="171">
        <v>114.9</v>
      </c>
      <c r="DF816" s="171">
        <v>119.2</v>
      </c>
      <c r="DG816" s="171">
        <v>122.5</v>
      </c>
      <c r="DH816" s="171">
        <v>122.6</v>
      </c>
      <c r="DI816" s="171">
        <v>127.1</v>
      </c>
      <c r="DJ816" s="171">
        <v>124.6</v>
      </c>
      <c r="DK816" s="171">
        <v>126.9</v>
      </c>
      <c r="DL816" s="171">
        <v>129</v>
      </c>
      <c r="DM816" s="171">
        <v>128</v>
      </c>
      <c r="DN816" s="171">
        <v>127.3</v>
      </c>
      <c r="DO816" s="171">
        <v>128.69999999999999</v>
      </c>
      <c r="DP816" s="171">
        <v>129.1</v>
      </c>
      <c r="DQ816" s="171">
        <v>130.4</v>
      </c>
      <c r="DR816" s="171">
        <v>131.1</v>
      </c>
      <c r="DS816" s="171">
        <v>129</v>
      </c>
      <c r="DT816" s="171">
        <v>129.80000000000001</v>
      </c>
    </row>
    <row r="817" spans="1:124" x14ac:dyDescent="0.25">
      <c r="A817" s="169" t="s">
        <v>2025</v>
      </c>
      <c r="B817" s="169" t="s">
        <v>2026</v>
      </c>
      <c r="C817" s="170">
        <v>3.6810000000000002E-2</v>
      </c>
      <c r="D817" s="171">
        <v>98.9</v>
      </c>
      <c r="E817" s="171">
        <v>101.4</v>
      </c>
      <c r="F817" s="171">
        <v>99.8</v>
      </c>
      <c r="G817" s="171">
        <v>99.7</v>
      </c>
      <c r="H817" s="171">
        <v>97.1</v>
      </c>
      <c r="I817" s="171">
        <v>99.7</v>
      </c>
      <c r="J817" s="171">
        <v>100</v>
      </c>
      <c r="K817" s="171">
        <v>98</v>
      </c>
      <c r="L817" s="171">
        <v>97.6</v>
      </c>
      <c r="M817" s="171">
        <v>100.4</v>
      </c>
      <c r="N817" s="171">
        <v>100</v>
      </c>
      <c r="O817" s="171">
        <v>100.8</v>
      </c>
      <c r="P817" s="171">
        <v>99.2</v>
      </c>
      <c r="Q817" s="171">
        <v>102.5</v>
      </c>
      <c r="R817" s="171">
        <v>100.6</v>
      </c>
      <c r="S817" s="171">
        <v>100.4</v>
      </c>
      <c r="T817" s="171">
        <v>100.3</v>
      </c>
      <c r="U817" s="171">
        <v>105.3</v>
      </c>
      <c r="V817" s="171">
        <v>100.2</v>
      </c>
      <c r="W817" s="171">
        <v>102</v>
      </c>
      <c r="X817" s="171">
        <v>103</v>
      </c>
      <c r="Y817" s="171">
        <v>105.7</v>
      </c>
      <c r="Z817" s="171">
        <v>103.4</v>
      </c>
      <c r="AA817" s="171">
        <v>105</v>
      </c>
      <c r="AB817" s="171">
        <v>103.9</v>
      </c>
      <c r="AC817" s="171">
        <v>105.1</v>
      </c>
      <c r="AD817" s="171">
        <v>105.1</v>
      </c>
      <c r="AE817" s="171">
        <v>105.1</v>
      </c>
      <c r="AF817" s="171">
        <v>103.5</v>
      </c>
      <c r="AG817" s="171">
        <v>104.6</v>
      </c>
      <c r="AH817" s="171">
        <v>102.9</v>
      </c>
      <c r="AI817" s="171">
        <v>105.1</v>
      </c>
      <c r="AJ817" s="171">
        <v>105.6</v>
      </c>
      <c r="AK817" s="171">
        <v>107.8</v>
      </c>
      <c r="AL817" s="171">
        <v>109.8</v>
      </c>
      <c r="AM817" s="171">
        <v>108.1</v>
      </c>
      <c r="AN817" s="171">
        <v>108.7</v>
      </c>
      <c r="AO817" s="171">
        <v>110.2</v>
      </c>
      <c r="AP817" s="171">
        <v>109.6</v>
      </c>
      <c r="AQ817" s="171">
        <v>110.2</v>
      </c>
      <c r="AR817" s="171">
        <v>119.7</v>
      </c>
      <c r="AS817" s="171">
        <v>120</v>
      </c>
      <c r="AT817" s="171">
        <v>121.1</v>
      </c>
      <c r="AU817" s="171">
        <v>121.1</v>
      </c>
      <c r="AV817" s="171">
        <v>118.4</v>
      </c>
      <c r="AW817" s="171">
        <v>122.5</v>
      </c>
      <c r="AX817" s="171">
        <v>121</v>
      </c>
      <c r="AY817" s="171">
        <v>120.2</v>
      </c>
      <c r="AZ817" s="171">
        <v>125.7</v>
      </c>
      <c r="BA817" s="171">
        <v>122.6</v>
      </c>
      <c r="BB817" s="171">
        <v>120.9</v>
      </c>
      <c r="BC817" s="171">
        <v>122.6</v>
      </c>
      <c r="BD817" s="171">
        <v>121.2</v>
      </c>
      <c r="BE817" s="171">
        <v>120</v>
      </c>
      <c r="BF817" s="171">
        <v>124.4</v>
      </c>
      <c r="BG817" s="171">
        <v>120.1</v>
      </c>
      <c r="BH817" s="171">
        <v>118.7</v>
      </c>
      <c r="BI817" s="171">
        <v>121.9</v>
      </c>
      <c r="BJ817" s="171">
        <v>122.9</v>
      </c>
      <c r="BK817" s="171">
        <v>123.4</v>
      </c>
      <c r="BL817" s="171">
        <v>123.9</v>
      </c>
      <c r="BM817" s="171">
        <v>123.8</v>
      </c>
      <c r="BN817" s="171">
        <v>123.4</v>
      </c>
      <c r="BO817" s="171">
        <v>123.2</v>
      </c>
      <c r="BP817" s="171">
        <v>126.3</v>
      </c>
      <c r="BQ817" s="171">
        <v>125.4</v>
      </c>
      <c r="BR817" s="171">
        <v>125.4</v>
      </c>
      <c r="BS817" s="171">
        <v>129.19999999999999</v>
      </c>
      <c r="BT817" s="171">
        <v>128</v>
      </c>
      <c r="BU817" s="171">
        <v>128.6</v>
      </c>
      <c r="BV817" s="171">
        <v>129</v>
      </c>
      <c r="BW817" s="171">
        <v>129.69999999999999</v>
      </c>
      <c r="BX817" s="171">
        <v>129.9</v>
      </c>
      <c r="BY817" s="171">
        <v>131.19999999999999</v>
      </c>
      <c r="BZ817" s="171">
        <v>130.9</v>
      </c>
      <c r="CA817" s="171">
        <v>130.80000000000001</v>
      </c>
      <c r="CB817" s="171">
        <v>131.19999999999999</v>
      </c>
      <c r="CC817" s="171">
        <v>131.6</v>
      </c>
      <c r="CD817" s="171">
        <v>131.9</v>
      </c>
      <c r="CE817" s="171">
        <v>131.4</v>
      </c>
      <c r="CF817" s="171">
        <v>135.30000000000001</v>
      </c>
      <c r="CG817" s="171">
        <v>135.69999999999999</v>
      </c>
      <c r="CH817" s="171">
        <v>135.30000000000001</v>
      </c>
      <c r="CI817" s="171">
        <v>134.5</v>
      </c>
      <c r="CJ817" s="171">
        <v>131.80000000000001</v>
      </c>
      <c r="CK817" s="171">
        <v>129.9</v>
      </c>
      <c r="CL817" s="171">
        <v>129.5</v>
      </c>
      <c r="CM817" s="171">
        <v>130.69999999999999</v>
      </c>
      <c r="CN817" s="171">
        <v>130.4</v>
      </c>
      <c r="CO817" s="171">
        <v>129.6</v>
      </c>
      <c r="CP817" s="171">
        <v>128.19999999999999</v>
      </c>
      <c r="CQ817" s="171">
        <v>127.8</v>
      </c>
      <c r="CR817" s="171">
        <v>127.7</v>
      </c>
      <c r="CS817" s="171">
        <v>128</v>
      </c>
      <c r="CT817" s="171">
        <v>129.30000000000001</v>
      </c>
      <c r="CU817" s="171">
        <v>129.9</v>
      </c>
      <c r="CV817" s="171">
        <v>129.69999999999999</v>
      </c>
      <c r="CW817" s="171">
        <v>126.4</v>
      </c>
      <c r="CX817" s="171">
        <v>129.19999999999999</v>
      </c>
      <c r="CY817" s="171">
        <v>132.80000000000001</v>
      </c>
      <c r="CZ817" s="171">
        <v>131.69999999999999</v>
      </c>
      <c r="DA817" s="171">
        <v>131.4</v>
      </c>
      <c r="DB817" s="171">
        <v>131.80000000000001</v>
      </c>
      <c r="DC817" s="171">
        <v>131.80000000000001</v>
      </c>
      <c r="DD817" s="171">
        <v>131.19999999999999</v>
      </c>
      <c r="DE817" s="171">
        <v>131.4</v>
      </c>
      <c r="DF817" s="171">
        <v>132.1</v>
      </c>
      <c r="DG817" s="171">
        <v>132.5</v>
      </c>
      <c r="DH817" s="171">
        <v>134.80000000000001</v>
      </c>
      <c r="DI817" s="171">
        <v>134.30000000000001</v>
      </c>
      <c r="DJ817" s="171">
        <v>134.69999999999999</v>
      </c>
      <c r="DK817" s="171">
        <v>136.19999999999999</v>
      </c>
      <c r="DL817" s="171">
        <v>137.19999999999999</v>
      </c>
      <c r="DM817" s="171">
        <v>139</v>
      </c>
      <c r="DN817" s="171">
        <v>140.5</v>
      </c>
      <c r="DO817" s="171">
        <v>143.80000000000001</v>
      </c>
      <c r="DP817" s="171">
        <v>146.6</v>
      </c>
      <c r="DQ817" s="171">
        <v>147.1</v>
      </c>
      <c r="DR817" s="171">
        <v>148.69999999999999</v>
      </c>
      <c r="DS817" s="171">
        <v>149.69999999999999</v>
      </c>
      <c r="DT817" s="171">
        <v>149.6</v>
      </c>
    </row>
    <row r="818" spans="1:124" x14ac:dyDescent="0.25">
      <c r="A818" s="169" t="s">
        <v>2027</v>
      </c>
      <c r="B818" s="169" t="s">
        <v>2028</v>
      </c>
      <c r="C818" s="170">
        <v>0.31546000000000002</v>
      </c>
      <c r="D818" s="171">
        <v>100.5</v>
      </c>
      <c r="E818" s="171">
        <v>97.4</v>
      </c>
      <c r="F818" s="171">
        <v>100.3</v>
      </c>
      <c r="G818" s="171">
        <v>101.7</v>
      </c>
      <c r="H818" s="171">
        <v>102.5</v>
      </c>
      <c r="I818" s="171">
        <v>101.9</v>
      </c>
      <c r="J818" s="171">
        <v>101.5</v>
      </c>
      <c r="K818" s="171">
        <v>102</v>
      </c>
      <c r="L818" s="171">
        <v>102.5</v>
      </c>
      <c r="M818" s="171">
        <v>103.4</v>
      </c>
      <c r="N818" s="171">
        <v>101.2</v>
      </c>
      <c r="O818" s="171">
        <v>102.7</v>
      </c>
      <c r="P818" s="171">
        <v>100</v>
      </c>
      <c r="Q818" s="171">
        <v>101.7</v>
      </c>
      <c r="R818" s="171">
        <v>99.4</v>
      </c>
      <c r="S818" s="171">
        <v>101.9</v>
      </c>
      <c r="T818" s="171">
        <v>101</v>
      </c>
      <c r="U818" s="171">
        <v>95.4</v>
      </c>
      <c r="V818" s="171">
        <v>99.7</v>
      </c>
      <c r="W818" s="171">
        <v>93.9</v>
      </c>
      <c r="X818" s="171">
        <v>98.1</v>
      </c>
      <c r="Y818" s="171">
        <v>94.9</v>
      </c>
      <c r="Z818" s="171">
        <v>96.3</v>
      </c>
      <c r="AA818" s="171">
        <v>101.6</v>
      </c>
      <c r="AB818" s="171">
        <v>92.1</v>
      </c>
      <c r="AC818" s="171">
        <v>97.6</v>
      </c>
      <c r="AD818" s="171">
        <v>94.7</v>
      </c>
      <c r="AE818" s="171">
        <v>95.9</v>
      </c>
      <c r="AF818" s="171">
        <v>95.6</v>
      </c>
      <c r="AG818" s="171">
        <v>96.4</v>
      </c>
      <c r="AH818" s="171">
        <v>95.2</v>
      </c>
      <c r="AI818" s="171">
        <v>94.7</v>
      </c>
      <c r="AJ818" s="171">
        <v>98.2</v>
      </c>
      <c r="AK818" s="171">
        <v>98.5</v>
      </c>
      <c r="AL818" s="171">
        <v>98</v>
      </c>
      <c r="AM818" s="171">
        <v>98.8</v>
      </c>
      <c r="AN818" s="171">
        <v>95.5</v>
      </c>
      <c r="AO818" s="171">
        <v>98.3</v>
      </c>
      <c r="AP818" s="171">
        <v>98.5</v>
      </c>
      <c r="AQ818" s="171">
        <v>98.7</v>
      </c>
      <c r="AR818" s="171">
        <v>100.2</v>
      </c>
      <c r="AS818" s="171">
        <v>98.8</v>
      </c>
      <c r="AT818" s="171">
        <v>104.3</v>
      </c>
      <c r="AU818" s="171">
        <v>98.4</v>
      </c>
      <c r="AV818" s="171">
        <v>97.6</v>
      </c>
      <c r="AW818" s="171">
        <v>96.6</v>
      </c>
      <c r="AX818" s="171">
        <v>97.1</v>
      </c>
      <c r="AY818" s="171">
        <v>100.4</v>
      </c>
      <c r="AZ818" s="171">
        <v>99</v>
      </c>
      <c r="BA818" s="171">
        <v>101.8</v>
      </c>
      <c r="BB818" s="171">
        <v>100.8</v>
      </c>
      <c r="BC818" s="171">
        <v>103.3</v>
      </c>
      <c r="BD818" s="171">
        <v>102.7</v>
      </c>
      <c r="BE818" s="171">
        <v>102.2</v>
      </c>
      <c r="BF818" s="171">
        <v>102</v>
      </c>
      <c r="BG818" s="171">
        <v>101.7</v>
      </c>
      <c r="BH818" s="171">
        <v>102</v>
      </c>
      <c r="BI818" s="171">
        <v>100.8</v>
      </c>
      <c r="BJ818" s="171">
        <v>100.9</v>
      </c>
      <c r="BK818" s="171">
        <v>100.8</v>
      </c>
      <c r="BL818" s="171">
        <v>100.9</v>
      </c>
      <c r="BM818" s="171">
        <v>101.1</v>
      </c>
      <c r="BN818" s="171">
        <v>101.5</v>
      </c>
      <c r="BO818" s="171">
        <v>101.9</v>
      </c>
      <c r="BP818" s="171">
        <v>101</v>
      </c>
      <c r="BQ818" s="171">
        <v>102.7</v>
      </c>
      <c r="BR818" s="171">
        <v>101.8</v>
      </c>
      <c r="BS818" s="171">
        <v>102</v>
      </c>
      <c r="BT818" s="171">
        <v>102.1</v>
      </c>
      <c r="BU818" s="171">
        <v>103.1</v>
      </c>
      <c r="BV818" s="171">
        <v>102.9</v>
      </c>
      <c r="BW818" s="171">
        <v>104.3</v>
      </c>
      <c r="BX818" s="171">
        <v>104.4</v>
      </c>
      <c r="BY818" s="171">
        <v>103.7</v>
      </c>
      <c r="BZ818" s="171">
        <v>103.4</v>
      </c>
      <c r="CA818" s="171">
        <v>105</v>
      </c>
      <c r="CB818" s="171">
        <v>105.6</v>
      </c>
      <c r="CC818" s="171">
        <v>105.5</v>
      </c>
      <c r="CD818" s="171">
        <v>106.2</v>
      </c>
      <c r="CE818" s="171">
        <v>105.4</v>
      </c>
      <c r="CF818" s="171">
        <v>105.5</v>
      </c>
      <c r="CG818" s="171">
        <v>105.9</v>
      </c>
      <c r="CH818" s="171">
        <v>106.3</v>
      </c>
      <c r="CI818" s="171">
        <v>105.3</v>
      </c>
      <c r="CJ818" s="171">
        <v>105.1</v>
      </c>
      <c r="CK818" s="171">
        <v>106.3</v>
      </c>
      <c r="CL818" s="171">
        <v>105</v>
      </c>
      <c r="CM818" s="171">
        <v>105.4</v>
      </c>
      <c r="CN818" s="171">
        <v>105.3</v>
      </c>
      <c r="CO818" s="171">
        <v>105.8</v>
      </c>
      <c r="CP818" s="171">
        <v>105.8</v>
      </c>
      <c r="CQ818" s="171">
        <v>107.1</v>
      </c>
      <c r="CR818" s="171">
        <v>106.2</v>
      </c>
      <c r="CS818" s="171">
        <v>107.8</v>
      </c>
      <c r="CT818" s="171">
        <v>107.8</v>
      </c>
      <c r="CU818" s="171">
        <v>107.2</v>
      </c>
      <c r="CV818" s="171">
        <v>107.4</v>
      </c>
      <c r="CW818" s="171">
        <v>107.3</v>
      </c>
      <c r="CX818" s="171">
        <v>107.2</v>
      </c>
      <c r="CY818" s="171">
        <v>107.7</v>
      </c>
      <c r="CZ818" s="171">
        <v>107.8</v>
      </c>
      <c r="DA818" s="171">
        <v>107.6</v>
      </c>
      <c r="DB818" s="171">
        <v>106.9</v>
      </c>
      <c r="DC818" s="171">
        <v>106.6</v>
      </c>
      <c r="DD818" s="171">
        <v>107</v>
      </c>
      <c r="DE818" s="171">
        <v>107.8</v>
      </c>
      <c r="DF818" s="171">
        <v>107.3</v>
      </c>
      <c r="DG818" s="171">
        <v>107.7</v>
      </c>
      <c r="DH818" s="171">
        <v>109.5</v>
      </c>
      <c r="DI818" s="171">
        <v>108.4</v>
      </c>
      <c r="DJ818" s="171">
        <v>109.5</v>
      </c>
      <c r="DK818" s="171">
        <v>112.2</v>
      </c>
      <c r="DL818" s="171">
        <v>112.3</v>
      </c>
      <c r="DM818" s="171">
        <v>110.9</v>
      </c>
      <c r="DN818" s="171">
        <v>112</v>
      </c>
      <c r="DO818" s="171">
        <v>112.7</v>
      </c>
      <c r="DP818" s="171">
        <v>112.8</v>
      </c>
      <c r="DQ818" s="171">
        <v>113.3</v>
      </c>
      <c r="DR818" s="171">
        <v>113.8</v>
      </c>
      <c r="DS818" s="171">
        <v>115.4</v>
      </c>
      <c r="DT818" s="171">
        <v>115.8</v>
      </c>
    </row>
    <row r="819" spans="1:124" x14ac:dyDescent="0.25">
      <c r="A819" s="169" t="s">
        <v>2029</v>
      </c>
      <c r="B819" s="169" t="s">
        <v>2030</v>
      </c>
      <c r="C819" s="170">
        <v>8.6269999999999999E-2</v>
      </c>
      <c r="D819" s="171">
        <v>98.8</v>
      </c>
      <c r="E819" s="171">
        <v>96.9</v>
      </c>
      <c r="F819" s="171">
        <v>96.8</v>
      </c>
      <c r="G819" s="171">
        <v>99.9</v>
      </c>
      <c r="H819" s="171">
        <v>102</v>
      </c>
      <c r="I819" s="171">
        <v>101</v>
      </c>
      <c r="J819" s="171">
        <v>98.8</v>
      </c>
      <c r="K819" s="171">
        <v>98.2</v>
      </c>
      <c r="L819" s="171">
        <v>98.4</v>
      </c>
      <c r="M819" s="171">
        <v>98.6</v>
      </c>
      <c r="N819" s="171">
        <v>95.3</v>
      </c>
      <c r="O819" s="171">
        <v>94.9</v>
      </c>
      <c r="P819" s="171">
        <v>96.6</v>
      </c>
      <c r="Q819" s="171">
        <v>96.3</v>
      </c>
      <c r="R819" s="171">
        <v>99.6</v>
      </c>
      <c r="S819" s="171">
        <v>100.7</v>
      </c>
      <c r="T819" s="171">
        <v>102.6</v>
      </c>
      <c r="U819" s="171">
        <v>101.8</v>
      </c>
      <c r="V819" s="171">
        <v>99.1</v>
      </c>
      <c r="W819" s="171">
        <v>98.3</v>
      </c>
      <c r="X819" s="171">
        <v>98.4</v>
      </c>
      <c r="Y819" s="171">
        <v>98.9</v>
      </c>
      <c r="Z819" s="171">
        <v>99.5</v>
      </c>
      <c r="AA819" s="171">
        <v>101.1</v>
      </c>
      <c r="AB819" s="171">
        <v>98</v>
      </c>
      <c r="AC819" s="171">
        <v>98.4</v>
      </c>
      <c r="AD819" s="171">
        <v>98.6</v>
      </c>
      <c r="AE819" s="171">
        <v>100.6</v>
      </c>
      <c r="AF819" s="171">
        <v>100.9</v>
      </c>
      <c r="AG819" s="171">
        <v>99.3</v>
      </c>
      <c r="AH819" s="171">
        <v>101.1</v>
      </c>
      <c r="AI819" s="171">
        <v>96.4</v>
      </c>
      <c r="AJ819" s="171">
        <v>92.4</v>
      </c>
      <c r="AK819" s="171">
        <v>91.7</v>
      </c>
      <c r="AL819" s="171">
        <v>93.7</v>
      </c>
      <c r="AM819" s="171">
        <v>93.9</v>
      </c>
      <c r="AN819" s="171">
        <v>99.8</v>
      </c>
      <c r="AO819" s="171">
        <v>101.5</v>
      </c>
      <c r="AP819" s="171">
        <v>104.2</v>
      </c>
      <c r="AQ819" s="171">
        <v>104.1</v>
      </c>
      <c r="AR819" s="171">
        <v>105.4</v>
      </c>
      <c r="AS819" s="171">
        <v>104.1</v>
      </c>
      <c r="AT819" s="171">
        <v>103.3</v>
      </c>
      <c r="AU819" s="171">
        <v>105</v>
      </c>
      <c r="AV819" s="171">
        <v>103.4</v>
      </c>
      <c r="AW819" s="171">
        <v>105.9</v>
      </c>
      <c r="AX819" s="171">
        <v>104.6</v>
      </c>
      <c r="AY819" s="171">
        <v>104.1</v>
      </c>
      <c r="AZ819" s="171">
        <v>103.4</v>
      </c>
      <c r="BA819" s="171">
        <v>105.4</v>
      </c>
      <c r="BB819" s="171">
        <v>105.8</v>
      </c>
      <c r="BC819" s="171">
        <v>107.1</v>
      </c>
      <c r="BD819" s="171">
        <v>106</v>
      </c>
      <c r="BE819" s="171">
        <v>105.6</v>
      </c>
      <c r="BF819" s="171">
        <v>105.3</v>
      </c>
      <c r="BG819" s="171">
        <v>105.7</v>
      </c>
      <c r="BH819" s="171">
        <v>105.7</v>
      </c>
      <c r="BI819" s="171">
        <v>105.7</v>
      </c>
      <c r="BJ819" s="171">
        <v>105.7</v>
      </c>
      <c r="BK819" s="171">
        <v>106</v>
      </c>
      <c r="BL819" s="171">
        <v>106</v>
      </c>
      <c r="BM819" s="171">
        <v>106</v>
      </c>
      <c r="BN819" s="171">
        <v>108</v>
      </c>
      <c r="BO819" s="171">
        <v>106.2</v>
      </c>
      <c r="BP819" s="171">
        <v>106.2</v>
      </c>
      <c r="BQ819" s="171">
        <v>106.2</v>
      </c>
      <c r="BR819" s="171">
        <v>106.2</v>
      </c>
      <c r="BS819" s="171">
        <v>106.2</v>
      </c>
      <c r="BT819" s="171">
        <v>106.3</v>
      </c>
      <c r="BU819" s="171">
        <v>106.4</v>
      </c>
      <c r="BV819" s="171">
        <v>103.4</v>
      </c>
      <c r="BW819" s="171">
        <v>103.3</v>
      </c>
      <c r="BX819" s="171">
        <v>103.3</v>
      </c>
      <c r="BY819" s="171">
        <v>103.6</v>
      </c>
      <c r="BZ819" s="171">
        <v>103.8</v>
      </c>
      <c r="CA819" s="171">
        <v>103.8</v>
      </c>
      <c r="CB819" s="171">
        <v>103.8</v>
      </c>
      <c r="CC819" s="171">
        <v>105.5</v>
      </c>
      <c r="CD819" s="171">
        <v>105.6</v>
      </c>
      <c r="CE819" s="171">
        <v>105.5</v>
      </c>
      <c r="CF819" s="171">
        <v>105.5</v>
      </c>
      <c r="CG819" s="171">
        <v>105.5</v>
      </c>
      <c r="CH819" s="171">
        <v>109.5</v>
      </c>
      <c r="CI819" s="171">
        <v>109.5</v>
      </c>
      <c r="CJ819" s="171">
        <v>109.5</v>
      </c>
      <c r="CK819" s="171">
        <v>109.5</v>
      </c>
      <c r="CL819" s="171">
        <v>108.1</v>
      </c>
      <c r="CM819" s="171">
        <v>108.2</v>
      </c>
      <c r="CN819" s="171">
        <v>108.2</v>
      </c>
      <c r="CO819" s="171">
        <v>108.7</v>
      </c>
      <c r="CP819" s="171">
        <v>109</v>
      </c>
      <c r="CQ819" s="171">
        <v>109</v>
      </c>
      <c r="CR819" s="171">
        <v>108.6</v>
      </c>
      <c r="CS819" s="171">
        <v>109</v>
      </c>
      <c r="CT819" s="171">
        <v>109</v>
      </c>
      <c r="CU819" s="171">
        <v>109</v>
      </c>
      <c r="CV819" s="171">
        <v>109</v>
      </c>
      <c r="CW819" s="171">
        <v>109</v>
      </c>
      <c r="CX819" s="171">
        <v>109</v>
      </c>
      <c r="CY819" s="171">
        <v>108.8</v>
      </c>
      <c r="CZ819" s="171">
        <v>108.7</v>
      </c>
      <c r="DA819" s="171">
        <v>108.8</v>
      </c>
      <c r="DB819" s="171">
        <v>109.9</v>
      </c>
      <c r="DC819" s="171">
        <v>110.3</v>
      </c>
      <c r="DD819" s="171">
        <v>110.2</v>
      </c>
      <c r="DE819" s="171">
        <v>110.2</v>
      </c>
      <c r="DF819" s="171">
        <v>113.8</v>
      </c>
      <c r="DG819" s="171">
        <v>114.1</v>
      </c>
      <c r="DH819" s="171">
        <v>114.6</v>
      </c>
      <c r="DI819" s="171">
        <v>114.7</v>
      </c>
      <c r="DJ819" s="171">
        <v>114.7</v>
      </c>
      <c r="DK819" s="171">
        <v>114.7</v>
      </c>
      <c r="DL819" s="171">
        <v>114.7</v>
      </c>
      <c r="DM819" s="171">
        <v>114.8</v>
      </c>
      <c r="DN819" s="171">
        <v>115.5</v>
      </c>
      <c r="DO819" s="171">
        <v>122.5</v>
      </c>
      <c r="DP819" s="171">
        <v>122.9</v>
      </c>
      <c r="DQ819" s="171">
        <v>126.3</v>
      </c>
      <c r="DR819" s="171">
        <v>126.9</v>
      </c>
      <c r="DS819" s="171">
        <v>126.9</v>
      </c>
      <c r="DT819" s="171">
        <v>128.69999999999999</v>
      </c>
    </row>
    <row r="820" spans="1:124" x14ac:dyDescent="0.25">
      <c r="A820" s="169" t="s">
        <v>2031</v>
      </c>
      <c r="B820" s="169" t="s">
        <v>2032</v>
      </c>
      <c r="C820" s="170">
        <v>8.8230000000000003E-2</v>
      </c>
      <c r="D820" s="171">
        <v>107.1</v>
      </c>
      <c r="E820" s="171">
        <v>105.5</v>
      </c>
      <c r="F820" s="171">
        <v>104.3</v>
      </c>
      <c r="G820" s="171">
        <v>106.1</v>
      </c>
      <c r="H820" s="171">
        <v>110</v>
      </c>
      <c r="I820" s="171">
        <v>106.2</v>
      </c>
      <c r="J820" s="171">
        <v>109.5</v>
      </c>
      <c r="K820" s="171">
        <v>104</v>
      </c>
      <c r="L820" s="171">
        <v>105.3</v>
      </c>
      <c r="M820" s="171">
        <v>106.8</v>
      </c>
      <c r="N820" s="171">
        <v>99.8</v>
      </c>
      <c r="O820" s="171">
        <v>102</v>
      </c>
      <c r="P820" s="171">
        <v>107</v>
      </c>
      <c r="Q820" s="171">
        <v>105.5</v>
      </c>
      <c r="R820" s="171">
        <v>109.9</v>
      </c>
      <c r="S820" s="171">
        <v>109.9</v>
      </c>
      <c r="T820" s="171">
        <v>104</v>
      </c>
      <c r="U820" s="171">
        <v>107.5</v>
      </c>
      <c r="V820" s="171">
        <v>109.5</v>
      </c>
      <c r="W820" s="171">
        <v>104.6</v>
      </c>
      <c r="X820" s="171">
        <v>109.5</v>
      </c>
      <c r="Y820" s="171">
        <v>109</v>
      </c>
      <c r="Z820" s="171">
        <v>111.8</v>
      </c>
      <c r="AA820" s="171">
        <v>108.8</v>
      </c>
      <c r="AB820" s="171">
        <v>112.2</v>
      </c>
      <c r="AC820" s="171">
        <v>113</v>
      </c>
      <c r="AD820" s="171">
        <v>108</v>
      </c>
      <c r="AE820" s="171">
        <v>105.1</v>
      </c>
      <c r="AF820" s="171">
        <v>105.9</v>
      </c>
      <c r="AG820" s="171">
        <v>115.2</v>
      </c>
      <c r="AH820" s="171">
        <v>114.5</v>
      </c>
      <c r="AI820" s="171">
        <v>109</v>
      </c>
      <c r="AJ820" s="171">
        <v>107.6</v>
      </c>
      <c r="AK820" s="171">
        <v>104.5</v>
      </c>
      <c r="AL820" s="171">
        <v>105.9</v>
      </c>
      <c r="AM820" s="171">
        <v>112.6</v>
      </c>
      <c r="AN820" s="171">
        <v>107.9</v>
      </c>
      <c r="AO820" s="171">
        <v>104.4</v>
      </c>
      <c r="AP820" s="171">
        <v>101.1</v>
      </c>
      <c r="AQ820" s="171">
        <v>107.4</v>
      </c>
      <c r="AR820" s="171">
        <v>110.9</v>
      </c>
      <c r="AS820" s="171">
        <v>112.5</v>
      </c>
      <c r="AT820" s="171">
        <v>109.5</v>
      </c>
      <c r="AU820" s="171">
        <v>113.5</v>
      </c>
      <c r="AV820" s="171">
        <v>110.9</v>
      </c>
      <c r="AW820" s="171">
        <v>105</v>
      </c>
      <c r="AX820" s="171">
        <v>106.9</v>
      </c>
      <c r="AY820" s="171">
        <v>105.4</v>
      </c>
      <c r="AZ820" s="171">
        <v>103</v>
      </c>
      <c r="BA820" s="171">
        <v>105.3</v>
      </c>
      <c r="BB820" s="171">
        <v>101</v>
      </c>
      <c r="BC820" s="171">
        <v>106</v>
      </c>
      <c r="BD820" s="171">
        <v>107.8</v>
      </c>
      <c r="BE820" s="171">
        <v>103.1</v>
      </c>
      <c r="BF820" s="171">
        <v>107.6</v>
      </c>
      <c r="BG820" s="171">
        <v>104.7</v>
      </c>
      <c r="BH820" s="171">
        <v>103.7</v>
      </c>
      <c r="BI820" s="171">
        <v>103.3</v>
      </c>
      <c r="BJ820" s="171">
        <v>105.7</v>
      </c>
      <c r="BK820" s="171">
        <v>108.4</v>
      </c>
      <c r="BL820" s="171">
        <v>108.4</v>
      </c>
      <c r="BM820" s="171">
        <v>107.6</v>
      </c>
      <c r="BN820" s="171">
        <v>109.8</v>
      </c>
      <c r="BO820" s="171">
        <v>101.5</v>
      </c>
      <c r="BP820" s="171">
        <v>104.5</v>
      </c>
      <c r="BQ820" s="171">
        <v>104.5</v>
      </c>
      <c r="BR820" s="171">
        <v>104.1</v>
      </c>
      <c r="BS820" s="171">
        <v>103.9</v>
      </c>
      <c r="BT820" s="171">
        <v>102.7</v>
      </c>
      <c r="BU820" s="171">
        <v>106</v>
      </c>
      <c r="BV820" s="171">
        <v>104.1</v>
      </c>
      <c r="BW820" s="171">
        <v>105.8</v>
      </c>
      <c r="BX820" s="171">
        <v>105.8</v>
      </c>
      <c r="BY820" s="171">
        <v>106.7</v>
      </c>
      <c r="BZ820" s="171">
        <v>104</v>
      </c>
      <c r="CA820" s="171">
        <v>105.6</v>
      </c>
      <c r="CB820" s="171">
        <v>105.1</v>
      </c>
      <c r="CC820" s="171">
        <v>104.6</v>
      </c>
      <c r="CD820" s="171">
        <v>105.1</v>
      </c>
      <c r="CE820" s="171">
        <v>106.5</v>
      </c>
      <c r="CF820" s="171">
        <v>105.9</v>
      </c>
      <c r="CG820" s="171">
        <v>107.1</v>
      </c>
      <c r="CH820" s="171">
        <v>107.6</v>
      </c>
      <c r="CI820" s="171">
        <v>109.7</v>
      </c>
      <c r="CJ820" s="171">
        <v>111.1</v>
      </c>
      <c r="CK820" s="171">
        <v>110.9</v>
      </c>
      <c r="CL820" s="171">
        <v>113.6</v>
      </c>
      <c r="CM820" s="171">
        <v>114.5</v>
      </c>
      <c r="CN820" s="171">
        <v>111.8</v>
      </c>
      <c r="CO820" s="171">
        <v>111.6</v>
      </c>
      <c r="CP820" s="171">
        <v>108.4</v>
      </c>
      <c r="CQ820" s="171">
        <v>109.6</v>
      </c>
      <c r="CR820" s="171">
        <v>113</v>
      </c>
      <c r="CS820" s="171">
        <v>109</v>
      </c>
      <c r="CT820" s="171">
        <v>107.7</v>
      </c>
      <c r="CU820" s="171">
        <v>108.3</v>
      </c>
      <c r="CV820" s="171">
        <v>108.2</v>
      </c>
      <c r="CW820" s="171">
        <v>115.8</v>
      </c>
      <c r="CX820" s="171">
        <v>106.5</v>
      </c>
      <c r="CY820" s="171">
        <v>107.7</v>
      </c>
      <c r="CZ820" s="171">
        <v>107.5</v>
      </c>
      <c r="DA820" s="171">
        <v>109</v>
      </c>
      <c r="DB820" s="171">
        <v>107.5</v>
      </c>
      <c r="DC820" s="171">
        <v>111.4</v>
      </c>
      <c r="DD820" s="171">
        <v>110.4</v>
      </c>
      <c r="DE820" s="171">
        <v>113</v>
      </c>
      <c r="DF820" s="171">
        <v>113.6</v>
      </c>
      <c r="DG820" s="171">
        <v>115.9</v>
      </c>
      <c r="DH820" s="171">
        <v>116.7</v>
      </c>
      <c r="DI820" s="171">
        <v>114.8</v>
      </c>
      <c r="DJ820" s="171">
        <v>113.6</v>
      </c>
      <c r="DK820" s="171">
        <v>113.5</v>
      </c>
      <c r="DL820" s="171">
        <v>117.1</v>
      </c>
      <c r="DM820" s="171">
        <v>116.6</v>
      </c>
      <c r="DN820" s="171">
        <v>114.9</v>
      </c>
      <c r="DO820" s="171">
        <v>117.9</v>
      </c>
      <c r="DP820" s="171">
        <v>114.2</v>
      </c>
      <c r="DQ820" s="171">
        <v>99.6</v>
      </c>
      <c r="DR820" s="171">
        <v>102.5</v>
      </c>
      <c r="DS820" s="171">
        <v>96.4</v>
      </c>
      <c r="DT820" s="171">
        <v>96.9</v>
      </c>
    </row>
    <row r="821" spans="1:124" x14ac:dyDescent="0.25">
      <c r="A821" s="169" t="s">
        <v>2033</v>
      </c>
      <c r="B821" s="169" t="s">
        <v>2034</v>
      </c>
      <c r="C821" s="170">
        <v>2.1899999999999999E-2</v>
      </c>
      <c r="D821" s="171">
        <v>103.6</v>
      </c>
      <c r="E821" s="171">
        <v>105.3</v>
      </c>
      <c r="F821" s="171">
        <v>103.4</v>
      </c>
      <c r="G821" s="171">
        <v>103.4</v>
      </c>
      <c r="H821" s="171">
        <v>103.4</v>
      </c>
      <c r="I821" s="171">
        <v>104.4</v>
      </c>
      <c r="J821" s="171">
        <v>104.1</v>
      </c>
      <c r="K821" s="171">
        <v>104.5</v>
      </c>
      <c r="L821" s="171">
        <v>104.5</v>
      </c>
      <c r="M821" s="171">
        <v>104.5</v>
      </c>
      <c r="N821" s="171">
        <v>106</v>
      </c>
      <c r="O821" s="171">
        <v>106</v>
      </c>
      <c r="P821" s="171">
        <v>104.6</v>
      </c>
      <c r="Q821" s="171">
        <v>105.8</v>
      </c>
      <c r="R821" s="171">
        <v>103.3</v>
      </c>
      <c r="S821" s="171">
        <v>104</v>
      </c>
      <c r="T821" s="171">
        <v>105.2</v>
      </c>
      <c r="U821" s="171">
        <v>104</v>
      </c>
      <c r="V821" s="171">
        <v>104.8</v>
      </c>
      <c r="W821" s="171">
        <v>108.2</v>
      </c>
      <c r="X821" s="171">
        <v>106.2</v>
      </c>
      <c r="Y821" s="171">
        <v>104.6</v>
      </c>
      <c r="Z821" s="171">
        <v>106</v>
      </c>
      <c r="AA821" s="171">
        <v>106.6</v>
      </c>
      <c r="AB821" s="171">
        <v>109</v>
      </c>
      <c r="AC821" s="171">
        <v>107.1</v>
      </c>
      <c r="AD821" s="171">
        <v>108.4</v>
      </c>
      <c r="AE821" s="171">
        <v>108.1</v>
      </c>
      <c r="AF821" s="171">
        <v>108.6</v>
      </c>
      <c r="AG821" s="171">
        <v>106</v>
      </c>
      <c r="AH821" s="171">
        <v>106.5</v>
      </c>
      <c r="AI821" s="171">
        <v>108.4</v>
      </c>
      <c r="AJ821" s="171">
        <v>107.6</v>
      </c>
      <c r="AK821" s="171">
        <v>107</v>
      </c>
      <c r="AL821" s="171">
        <v>106.1</v>
      </c>
      <c r="AM821" s="171">
        <v>106.1</v>
      </c>
      <c r="AN821" s="171">
        <v>109.5</v>
      </c>
      <c r="AO821" s="171">
        <v>107.2</v>
      </c>
      <c r="AP821" s="171">
        <v>106.6</v>
      </c>
      <c r="AQ821" s="171">
        <v>107.8</v>
      </c>
      <c r="AR821" s="171">
        <v>108.1</v>
      </c>
      <c r="AS821" s="171">
        <v>108.3</v>
      </c>
      <c r="AT821" s="171">
        <v>106.9</v>
      </c>
      <c r="AU821" s="171">
        <v>107.4</v>
      </c>
      <c r="AV821" s="171">
        <v>107.8</v>
      </c>
      <c r="AW821" s="171">
        <v>106.3</v>
      </c>
      <c r="AX821" s="171">
        <v>104.9</v>
      </c>
      <c r="AY821" s="171">
        <v>106.6</v>
      </c>
      <c r="AZ821" s="171">
        <v>106.5</v>
      </c>
      <c r="BA821" s="171">
        <v>105.7</v>
      </c>
      <c r="BB821" s="171">
        <v>101.4</v>
      </c>
      <c r="BC821" s="171">
        <v>103</v>
      </c>
      <c r="BD821" s="171">
        <v>102.1</v>
      </c>
      <c r="BE821" s="171">
        <v>102.1</v>
      </c>
      <c r="BF821" s="171">
        <v>105.3</v>
      </c>
      <c r="BG821" s="171">
        <v>102.9</v>
      </c>
      <c r="BH821" s="171">
        <v>103.2</v>
      </c>
      <c r="BI821" s="171">
        <v>105.5</v>
      </c>
      <c r="BJ821" s="171">
        <v>105</v>
      </c>
      <c r="BK821" s="171">
        <v>104.4</v>
      </c>
      <c r="BL821" s="171">
        <v>101.4</v>
      </c>
      <c r="BM821" s="171">
        <v>101.4</v>
      </c>
      <c r="BN821" s="171">
        <v>104</v>
      </c>
      <c r="BO821" s="171">
        <v>104.4</v>
      </c>
      <c r="BP821" s="171">
        <v>105.6</v>
      </c>
      <c r="BQ821" s="171">
        <v>105.7</v>
      </c>
      <c r="BR821" s="171">
        <v>105.7</v>
      </c>
      <c r="BS821" s="171">
        <v>105.7</v>
      </c>
      <c r="BT821" s="171">
        <v>106.7</v>
      </c>
      <c r="BU821" s="171">
        <v>106.9</v>
      </c>
      <c r="BV821" s="171">
        <v>108.3</v>
      </c>
      <c r="BW821" s="171">
        <v>111.4</v>
      </c>
      <c r="BX821" s="171">
        <v>109.7</v>
      </c>
      <c r="BY821" s="171">
        <v>111.3</v>
      </c>
      <c r="BZ821" s="171">
        <v>107.7</v>
      </c>
      <c r="CA821" s="171">
        <v>110.2</v>
      </c>
      <c r="CB821" s="171">
        <v>109.2</v>
      </c>
      <c r="CC821" s="171">
        <v>109.2</v>
      </c>
      <c r="CD821" s="171">
        <v>110.4</v>
      </c>
      <c r="CE821" s="171">
        <v>110</v>
      </c>
      <c r="CF821" s="171">
        <v>109.1</v>
      </c>
      <c r="CG821" s="171">
        <v>109.1</v>
      </c>
      <c r="CH821" s="171">
        <v>108</v>
      </c>
      <c r="CI821" s="171">
        <v>108.8</v>
      </c>
      <c r="CJ821" s="171">
        <v>110.2</v>
      </c>
      <c r="CK821" s="171">
        <v>111</v>
      </c>
      <c r="CL821" s="171">
        <v>112.1</v>
      </c>
      <c r="CM821" s="171">
        <v>111.7</v>
      </c>
      <c r="CN821" s="171">
        <v>111.2</v>
      </c>
      <c r="CO821" s="171">
        <v>112.6</v>
      </c>
      <c r="CP821" s="171">
        <v>112.8</v>
      </c>
      <c r="CQ821" s="171">
        <v>112.3</v>
      </c>
      <c r="CR821" s="171">
        <v>112.9</v>
      </c>
      <c r="CS821" s="171">
        <v>109.8</v>
      </c>
      <c r="CT821" s="171">
        <v>110.4</v>
      </c>
      <c r="CU821" s="171">
        <v>110.5</v>
      </c>
      <c r="CV821" s="171">
        <v>110.5</v>
      </c>
      <c r="CW821" s="171">
        <v>111.3</v>
      </c>
      <c r="CX821" s="171">
        <v>110.1</v>
      </c>
      <c r="CY821" s="171">
        <v>111.1</v>
      </c>
      <c r="CZ821" s="171">
        <v>111.9</v>
      </c>
      <c r="DA821" s="171">
        <v>112.2</v>
      </c>
      <c r="DB821" s="171">
        <v>112.1</v>
      </c>
      <c r="DC821" s="171">
        <v>113.1</v>
      </c>
      <c r="DD821" s="171">
        <v>113.5</v>
      </c>
      <c r="DE821" s="171">
        <v>115</v>
      </c>
      <c r="DF821" s="171">
        <v>118</v>
      </c>
      <c r="DG821" s="171">
        <v>120.6</v>
      </c>
      <c r="DH821" s="171">
        <v>122.3</v>
      </c>
      <c r="DI821" s="171">
        <v>122.4</v>
      </c>
      <c r="DJ821" s="171">
        <v>122.9</v>
      </c>
      <c r="DK821" s="171">
        <v>122.6</v>
      </c>
      <c r="DL821" s="171">
        <v>123.2</v>
      </c>
      <c r="DM821" s="171">
        <v>124.5</v>
      </c>
      <c r="DN821" s="171">
        <v>125.5</v>
      </c>
      <c r="DO821" s="171">
        <v>127.8</v>
      </c>
      <c r="DP821" s="171">
        <v>128.4</v>
      </c>
      <c r="DQ821" s="171">
        <v>129.4</v>
      </c>
      <c r="DR821" s="171">
        <v>129.80000000000001</v>
      </c>
      <c r="DS821" s="171">
        <v>132.9</v>
      </c>
      <c r="DT821" s="171">
        <v>133.19999999999999</v>
      </c>
    </row>
    <row r="822" spans="1:124" x14ac:dyDescent="0.25">
      <c r="A822" s="169" t="s">
        <v>2035</v>
      </c>
      <c r="B822" s="169" t="s">
        <v>2036</v>
      </c>
      <c r="C822" s="170">
        <v>1.01E-3</v>
      </c>
      <c r="D822" s="171">
        <v>119.4</v>
      </c>
      <c r="E822" s="171">
        <v>92.8</v>
      </c>
      <c r="F822" s="171">
        <v>123</v>
      </c>
      <c r="G822" s="171">
        <v>115.6</v>
      </c>
      <c r="H822" s="171">
        <v>119.3</v>
      </c>
      <c r="I822" s="171">
        <v>115.8</v>
      </c>
      <c r="J822" s="171">
        <v>112.9</v>
      </c>
      <c r="K822" s="171">
        <v>113.8</v>
      </c>
      <c r="L822" s="171">
        <v>122.5</v>
      </c>
      <c r="M822" s="171">
        <v>127.1</v>
      </c>
      <c r="N822" s="171">
        <v>117.8</v>
      </c>
      <c r="O822" s="171">
        <v>121.4</v>
      </c>
      <c r="P822" s="171">
        <v>116.5</v>
      </c>
      <c r="Q822" s="171">
        <v>115.3</v>
      </c>
      <c r="R822" s="171">
        <v>119.4</v>
      </c>
      <c r="S822" s="171">
        <v>109.6</v>
      </c>
      <c r="T822" s="171">
        <v>137.69999999999999</v>
      </c>
      <c r="U822" s="171">
        <v>135.69999999999999</v>
      </c>
      <c r="V822" s="171">
        <v>138.30000000000001</v>
      </c>
      <c r="W822" s="171">
        <v>104.4</v>
      </c>
      <c r="X822" s="171">
        <v>125.5</v>
      </c>
      <c r="Y822" s="171">
        <v>125.4</v>
      </c>
      <c r="Z822" s="171">
        <v>135.30000000000001</v>
      </c>
      <c r="AA822" s="171">
        <v>130.69999999999999</v>
      </c>
      <c r="AB822" s="171">
        <v>126.3</v>
      </c>
      <c r="AC822" s="171">
        <v>139.69999999999999</v>
      </c>
      <c r="AD822" s="171">
        <v>113.1</v>
      </c>
      <c r="AE822" s="171">
        <v>125.2</v>
      </c>
      <c r="AF822" s="171">
        <v>126.5</v>
      </c>
      <c r="AG822" s="171">
        <v>105.8</v>
      </c>
      <c r="AH822" s="171">
        <v>131.80000000000001</v>
      </c>
      <c r="AI822" s="171">
        <v>137.19999999999999</v>
      </c>
      <c r="AJ822" s="171">
        <v>117.9</v>
      </c>
      <c r="AK822" s="171">
        <v>118.8</v>
      </c>
      <c r="AL822" s="171">
        <v>133</v>
      </c>
      <c r="AM822" s="171">
        <v>114.5</v>
      </c>
      <c r="AN822" s="171">
        <v>111.5</v>
      </c>
      <c r="AO822" s="171">
        <v>117.3</v>
      </c>
      <c r="AP822" s="171">
        <v>113.3</v>
      </c>
      <c r="AQ822" s="171">
        <v>111.5</v>
      </c>
      <c r="AR822" s="171">
        <v>112.3</v>
      </c>
      <c r="AS822" s="171">
        <v>110.4</v>
      </c>
      <c r="AT822" s="171">
        <v>110.7</v>
      </c>
      <c r="AU822" s="171">
        <v>108.2</v>
      </c>
      <c r="AV822" s="171">
        <v>106.1</v>
      </c>
      <c r="AW822" s="171">
        <v>105.6</v>
      </c>
      <c r="AX822" s="171">
        <v>107.5</v>
      </c>
      <c r="AY822" s="171">
        <v>105.6</v>
      </c>
      <c r="AZ822" s="171">
        <v>106.3</v>
      </c>
      <c r="BA822" s="171">
        <v>107.3</v>
      </c>
      <c r="BB822" s="171">
        <v>105.7</v>
      </c>
      <c r="BC822" s="171">
        <v>107.2</v>
      </c>
      <c r="BD822" s="171">
        <v>105.4</v>
      </c>
      <c r="BE822" s="171">
        <v>107.3</v>
      </c>
      <c r="BF822" s="171">
        <v>108.7</v>
      </c>
      <c r="BG822" s="171">
        <v>108.2</v>
      </c>
      <c r="BH822" s="171">
        <v>110.3</v>
      </c>
      <c r="BI822" s="171">
        <v>112.5</v>
      </c>
      <c r="BJ822" s="171">
        <v>112.2</v>
      </c>
      <c r="BK822" s="171">
        <v>112</v>
      </c>
      <c r="BL822" s="171">
        <v>112</v>
      </c>
      <c r="BM822" s="171">
        <v>112.5</v>
      </c>
      <c r="BN822" s="171">
        <v>113.2</v>
      </c>
      <c r="BO822" s="171">
        <v>111.9</v>
      </c>
      <c r="BP822" s="171">
        <v>114.4</v>
      </c>
      <c r="BQ822" s="171">
        <v>113.1</v>
      </c>
      <c r="BR822" s="171">
        <v>113.2</v>
      </c>
      <c r="BS822" s="171">
        <v>114.7</v>
      </c>
      <c r="BT822" s="171">
        <v>114.8</v>
      </c>
      <c r="BU822" s="171">
        <v>115.2</v>
      </c>
      <c r="BV822" s="171">
        <v>115.2</v>
      </c>
      <c r="BW822" s="171">
        <v>117.5</v>
      </c>
      <c r="BX822" s="171">
        <v>119.4</v>
      </c>
      <c r="BY822" s="171">
        <v>117.2</v>
      </c>
      <c r="BZ822" s="171">
        <v>118.8</v>
      </c>
      <c r="CA822" s="171">
        <v>118.6</v>
      </c>
      <c r="CB822" s="171">
        <v>120.4</v>
      </c>
      <c r="CC822" s="171">
        <v>119.6</v>
      </c>
      <c r="CD822" s="171">
        <v>121.5</v>
      </c>
      <c r="CE822" s="171">
        <v>121.9</v>
      </c>
      <c r="CF822" s="171">
        <v>122.8</v>
      </c>
      <c r="CG822" s="171">
        <v>122.2</v>
      </c>
      <c r="CH822" s="171">
        <v>121.6</v>
      </c>
      <c r="CI822" s="171">
        <v>121.4</v>
      </c>
      <c r="CJ822" s="171">
        <v>122.5</v>
      </c>
      <c r="CK822" s="171">
        <v>122.3</v>
      </c>
      <c r="CL822" s="171">
        <v>120.7</v>
      </c>
      <c r="CM822" s="171">
        <v>120</v>
      </c>
      <c r="CN822" s="171">
        <v>120.4</v>
      </c>
      <c r="CO822" s="171">
        <v>119.7</v>
      </c>
      <c r="CP822" s="171">
        <v>119.3</v>
      </c>
      <c r="CQ822" s="171">
        <v>119.2</v>
      </c>
      <c r="CR822" s="171">
        <v>120.1</v>
      </c>
      <c r="CS822" s="171">
        <v>120.1</v>
      </c>
      <c r="CT822" s="171">
        <v>120.2</v>
      </c>
      <c r="CU822" s="171">
        <v>120.2</v>
      </c>
      <c r="CV822" s="171">
        <v>119.6</v>
      </c>
      <c r="CW822" s="171">
        <v>117.7</v>
      </c>
      <c r="CX822" s="171">
        <v>117.7</v>
      </c>
      <c r="CY822" s="171">
        <v>117.7</v>
      </c>
      <c r="CZ822" s="171">
        <v>119.2</v>
      </c>
      <c r="DA822" s="171">
        <v>120.7</v>
      </c>
      <c r="DB822" s="171">
        <v>120.4</v>
      </c>
      <c r="DC822" s="171">
        <v>121.4</v>
      </c>
      <c r="DD822" s="171">
        <v>120.8</v>
      </c>
      <c r="DE822" s="171">
        <v>122.6</v>
      </c>
      <c r="DF822" s="171">
        <v>124.3</v>
      </c>
      <c r="DG822" s="171">
        <v>124.3</v>
      </c>
      <c r="DH822" s="171">
        <v>127.6</v>
      </c>
      <c r="DI822" s="171">
        <v>127.6</v>
      </c>
      <c r="DJ822" s="171">
        <v>129</v>
      </c>
      <c r="DK822" s="171">
        <v>129</v>
      </c>
      <c r="DL822" s="171">
        <v>129</v>
      </c>
      <c r="DM822" s="171">
        <v>131.6</v>
      </c>
      <c r="DN822" s="171">
        <v>131.9</v>
      </c>
      <c r="DO822" s="171">
        <v>131.6</v>
      </c>
      <c r="DP822" s="171">
        <v>130.69999999999999</v>
      </c>
      <c r="DQ822" s="171">
        <v>130.6</v>
      </c>
      <c r="DR822" s="171">
        <v>132.80000000000001</v>
      </c>
      <c r="DS822" s="171">
        <v>135.5</v>
      </c>
      <c r="DT822" s="171">
        <v>135.5</v>
      </c>
    </row>
    <row r="823" spans="1:124" x14ac:dyDescent="0.25">
      <c r="A823" s="169" t="s">
        <v>2037</v>
      </c>
      <c r="B823" s="169" t="s">
        <v>2038</v>
      </c>
      <c r="C823" s="170">
        <v>5.0299999999999997E-2</v>
      </c>
      <c r="D823" s="171">
        <v>93.7</v>
      </c>
      <c r="E823" s="171">
        <v>104.4</v>
      </c>
      <c r="F823" s="171">
        <v>101.5</v>
      </c>
      <c r="G823" s="171">
        <v>104.2</v>
      </c>
      <c r="H823" s="171">
        <v>101.9</v>
      </c>
      <c r="I823" s="171">
        <v>102.4</v>
      </c>
      <c r="J823" s="171">
        <v>101.3</v>
      </c>
      <c r="K823" s="171">
        <v>109.3</v>
      </c>
      <c r="L823" s="171">
        <v>96.6</v>
      </c>
      <c r="M823" s="171">
        <v>108</v>
      </c>
      <c r="N823" s="171">
        <v>97.8</v>
      </c>
      <c r="O823" s="171">
        <v>112.7</v>
      </c>
      <c r="P823" s="171">
        <v>95.3</v>
      </c>
      <c r="Q823" s="171">
        <v>98.7</v>
      </c>
      <c r="R823" s="171">
        <v>112.6</v>
      </c>
      <c r="S823" s="171">
        <v>111.5</v>
      </c>
      <c r="T823" s="171">
        <v>110.4</v>
      </c>
      <c r="U823" s="171">
        <v>111.2</v>
      </c>
      <c r="V823" s="171">
        <v>101.1</v>
      </c>
      <c r="W823" s="171">
        <v>93.9</v>
      </c>
      <c r="X823" s="171">
        <v>110.7</v>
      </c>
      <c r="Y823" s="171">
        <v>104</v>
      </c>
      <c r="Z823" s="171">
        <v>97.7</v>
      </c>
      <c r="AA823" s="171">
        <v>98.8</v>
      </c>
      <c r="AB823" s="171">
        <v>93.9</v>
      </c>
      <c r="AC823" s="171">
        <v>100.6</v>
      </c>
      <c r="AD823" s="171">
        <v>103.9</v>
      </c>
      <c r="AE823" s="171">
        <v>95.1</v>
      </c>
      <c r="AF823" s="171">
        <v>95.2</v>
      </c>
      <c r="AG823" s="171">
        <v>100.6</v>
      </c>
      <c r="AH823" s="171">
        <v>95.4</v>
      </c>
      <c r="AI823" s="171">
        <v>100.7</v>
      </c>
      <c r="AJ823" s="171">
        <v>104</v>
      </c>
      <c r="AK823" s="171">
        <v>96.1</v>
      </c>
      <c r="AL823" s="171">
        <v>103.6</v>
      </c>
      <c r="AM823" s="171">
        <v>109.4</v>
      </c>
      <c r="AN823" s="171">
        <v>104.3</v>
      </c>
      <c r="AO823" s="171">
        <v>107.1</v>
      </c>
      <c r="AP823" s="171">
        <v>103.6</v>
      </c>
      <c r="AQ823" s="171">
        <v>101.9</v>
      </c>
      <c r="AR823" s="171">
        <v>101.3</v>
      </c>
      <c r="AS823" s="171">
        <v>103.4</v>
      </c>
      <c r="AT823" s="171">
        <v>107.2</v>
      </c>
      <c r="AU823" s="171">
        <v>107.3</v>
      </c>
      <c r="AV823" s="171">
        <v>107.4</v>
      </c>
      <c r="AW823" s="171">
        <v>107.1</v>
      </c>
      <c r="AX823" s="171">
        <v>107.3</v>
      </c>
      <c r="AY823" s="171">
        <v>107.3</v>
      </c>
      <c r="AZ823" s="171">
        <v>107.3</v>
      </c>
      <c r="BA823" s="171">
        <v>105.8</v>
      </c>
      <c r="BB823" s="171">
        <v>106.6</v>
      </c>
      <c r="BC823" s="171">
        <v>106.6</v>
      </c>
      <c r="BD823" s="171">
        <v>106.6</v>
      </c>
      <c r="BE823" s="171">
        <v>106.6</v>
      </c>
      <c r="BF823" s="171">
        <v>106.6</v>
      </c>
      <c r="BG823" s="171">
        <v>106.6</v>
      </c>
      <c r="BH823" s="171">
        <v>106.6</v>
      </c>
      <c r="BI823" s="171">
        <v>106.8</v>
      </c>
      <c r="BJ823" s="171">
        <v>106.8</v>
      </c>
      <c r="BK823" s="171">
        <v>106.8</v>
      </c>
      <c r="BL823" s="171">
        <v>106.8</v>
      </c>
      <c r="BM823" s="171">
        <v>105.4</v>
      </c>
      <c r="BN823" s="171">
        <v>105.6</v>
      </c>
      <c r="BO823" s="171">
        <v>96.8</v>
      </c>
      <c r="BP823" s="171">
        <v>96.1</v>
      </c>
      <c r="BQ823" s="171">
        <v>96.6</v>
      </c>
      <c r="BR823" s="171">
        <v>96.1</v>
      </c>
      <c r="BS823" s="171">
        <v>96.1</v>
      </c>
      <c r="BT823" s="171">
        <v>94.9</v>
      </c>
      <c r="BU823" s="171">
        <v>96.1</v>
      </c>
      <c r="BV823" s="171">
        <v>96.2</v>
      </c>
      <c r="BW823" s="171">
        <v>96.8</v>
      </c>
      <c r="BX823" s="171">
        <v>96.8</v>
      </c>
      <c r="BY823" s="171">
        <v>97.1</v>
      </c>
      <c r="BZ823" s="171">
        <v>96.7</v>
      </c>
      <c r="CA823" s="171">
        <v>95.8</v>
      </c>
      <c r="CB823" s="171">
        <v>96.2</v>
      </c>
      <c r="CC823" s="171">
        <v>95.8</v>
      </c>
      <c r="CD823" s="171">
        <v>95.3</v>
      </c>
      <c r="CE823" s="171">
        <v>96.2</v>
      </c>
      <c r="CF823" s="171">
        <v>97.3</v>
      </c>
      <c r="CG823" s="171">
        <v>97.3</v>
      </c>
      <c r="CH823" s="171">
        <v>96.9</v>
      </c>
      <c r="CI823" s="171">
        <v>97.5</v>
      </c>
      <c r="CJ823" s="171">
        <v>98</v>
      </c>
      <c r="CK823" s="171">
        <v>97.4</v>
      </c>
      <c r="CL823" s="171">
        <v>97.5</v>
      </c>
      <c r="CM823" s="171">
        <v>98.4</v>
      </c>
      <c r="CN823" s="171">
        <v>97.1</v>
      </c>
      <c r="CO823" s="171">
        <v>97.4</v>
      </c>
      <c r="CP823" s="171">
        <v>97</v>
      </c>
      <c r="CQ823" s="171">
        <v>97.7</v>
      </c>
      <c r="CR823" s="171">
        <v>98.2</v>
      </c>
      <c r="CS823" s="171">
        <v>98.4</v>
      </c>
      <c r="CT823" s="171">
        <v>98.1</v>
      </c>
      <c r="CU823" s="171">
        <v>98.2</v>
      </c>
      <c r="CV823" s="171">
        <v>98.2</v>
      </c>
      <c r="CW823" s="171">
        <v>98.8</v>
      </c>
      <c r="CX823" s="171">
        <v>95.1</v>
      </c>
      <c r="CY823" s="171">
        <v>93.8</v>
      </c>
      <c r="CZ823" s="171">
        <v>93.8</v>
      </c>
      <c r="DA823" s="171">
        <v>99.2</v>
      </c>
      <c r="DB823" s="171">
        <v>101.5</v>
      </c>
      <c r="DC823" s="171">
        <v>100.1</v>
      </c>
      <c r="DD823" s="171">
        <v>103.1</v>
      </c>
      <c r="DE823" s="171">
        <v>103.9</v>
      </c>
      <c r="DF823" s="171">
        <v>103.8</v>
      </c>
      <c r="DG823" s="171">
        <v>106.5</v>
      </c>
      <c r="DH823" s="171">
        <v>105.2</v>
      </c>
      <c r="DI823" s="171">
        <v>104</v>
      </c>
      <c r="DJ823" s="171">
        <v>108.8</v>
      </c>
      <c r="DK823" s="171">
        <v>108.3</v>
      </c>
      <c r="DL823" s="171">
        <v>106.5</v>
      </c>
      <c r="DM823" s="171">
        <v>108.8</v>
      </c>
      <c r="DN823" s="171">
        <v>108.5</v>
      </c>
      <c r="DO823" s="171">
        <v>109.7</v>
      </c>
      <c r="DP823" s="171">
        <v>110.5</v>
      </c>
      <c r="DQ823" s="171">
        <v>111.3</v>
      </c>
      <c r="DR823" s="171">
        <v>109.5</v>
      </c>
      <c r="DS823" s="171">
        <v>108</v>
      </c>
      <c r="DT823" s="171">
        <v>110.9</v>
      </c>
    </row>
    <row r="824" spans="1:124" x14ac:dyDescent="0.25">
      <c r="A824" s="169" t="s">
        <v>2039</v>
      </c>
      <c r="B824" s="169" t="s">
        <v>2040</v>
      </c>
      <c r="C824" s="170">
        <v>0.15245</v>
      </c>
      <c r="D824" s="171">
        <v>110.7</v>
      </c>
      <c r="E824" s="171">
        <v>113.4</v>
      </c>
      <c r="F824" s="171">
        <v>112.3</v>
      </c>
      <c r="G824" s="171">
        <v>112.8</v>
      </c>
      <c r="H824" s="171">
        <v>109.2</v>
      </c>
      <c r="I824" s="171">
        <v>104</v>
      </c>
      <c r="J824" s="171">
        <v>103.5</v>
      </c>
      <c r="K824" s="171">
        <v>101.8</v>
      </c>
      <c r="L824" s="171">
        <v>102.1</v>
      </c>
      <c r="M824" s="171">
        <v>102.4</v>
      </c>
      <c r="N824" s="171">
        <v>102.5</v>
      </c>
      <c r="O824" s="171">
        <v>106.2</v>
      </c>
      <c r="P824" s="171">
        <v>108.9</v>
      </c>
      <c r="Q824" s="171">
        <v>110</v>
      </c>
      <c r="R824" s="171">
        <v>114.9</v>
      </c>
      <c r="S824" s="171">
        <v>114.1</v>
      </c>
      <c r="T824" s="171">
        <v>101.3</v>
      </c>
      <c r="U824" s="171">
        <v>107.7</v>
      </c>
      <c r="V824" s="171">
        <v>106.1</v>
      </c>
      <c r="W824" s="171">
        <v>107.4</v>
      </c>
      <c r="X824" s="171">
        <v>115</v>
      </c>
      <c r="Y824" s="171">
        <v>101.7</v>
      </c>
      <c r="Z824" s="171">
        <v>105.6</v>
      </c>
      <c r="AA824" s="171">
        <v>112.2</v>
      </c>
      <c r="AB824" s="171">
        <v>121.1</v>
      </c>
      <c r="AC824" s="171">
        <v>125.7</v>
      </c>
      <c r="AD824" s="171">
        <v>124.4</v>
      </c>
      <c r="AE824" s="171">
        <v>124.3</v>
      </c>
      <c r="AF824" s="171">
        <v>119.4</v>
      </c>
      <c r="AG824" s="171">
        <v>128</v>
      </c>
      <c r="AH824" s="171">
        <v>131.6</v>
      </c>
      <c r="AI824" s="171">
        <v>141.9</v>
      </c>
      <c r="AJ824" s="171">
        <v>147.6</v>
      </c>
      <c r="AK824" s="171">
        <v>129.5</v>
      </c>
      <c r="AL824" s="171">
        <v>135.5</v>
      </c>
      <c r="AM824" s="171">
        <v>132.69999999999999</v>
      </c>
      <c r="AN824" s="171">
        <v>137.1</v>
      </c>
      <c r="AO824" s="171">
        <v>137.1</v>
      </c>
      <c r="AP824" s="171">
        <v>128.4</v>
      </c>
      <c r="AQ824" s="171">
        <v>127.1</v>
      </c>
      <c r="AR824" s="171">
        <v>122.5</v>
      </c>
      <c r="AS824" s="171">
        <v>130.9</v>
      </c>
      <c r="AT824" s="171">
        <v>128.6</v>
      </c>
      <c r="AU824" s="171">
        <v>137.5</v>
      </c>
      <c r="AV824" s="171">
        <v>138</v>
      </c>
      <c r="AW824" s="171">
        <v>134.30000000000001</v>
      </c>
      <c r="AX824" s="171">
        <v>129.30000000000001</v>
      </c>
      <c r="AY824" s="171">
        <v>123.3</v>
      </c>
      <c r="AZ824" s="171">
        <v>127.4</v>
      </c>
      <c r="BA824" s="171">
        <v>131.1</v>
      </c>
      <c r="BB824" s="171">
        <v>133.1</v>
      </c>
      <c r="BC824" s="171">
        <v>130.9</v>
      </c>
      <c r="BD824" s="171">
        <v>136.4</v>
      </c>
      <c r="BE824" s="171">
        <v>131.1</v>
      </c>
      <c r="BF824" s="171">
        <v>130.6</v>
      </c>
      <c r="BG824" s="171">
        <v>137.4</v>
      </c>
      <c r="BH824" s="171">
        <v>131.1</v>
      </c>
      <c r="BI824" s="171">
        <v>131.1</v>
      </c>
      <c r="BJ824" s="171">
        <v>131.1</v>
      </c>
      <c r="BK824" s="171">
        <v>140.30000000000001</v>
      </c>
      <c r="BL824" s="171">
        <v>140.30000000000001</v>
      </c>
      <c r="BM824" s="171">
        <v>140.30000000000001</v>
      </c>
      <c r="BN824" s="171">
        <v>140.30000000000001</v>
      </c>
      <c r="BO824" s="171">
        <v>141.30000000000001</v>
      </c>
      <c r="BP824" s="171">
        <v>141.30000000000001</v>
      </c>
      <c r="BQ824" s="171">
        <v>141.30000000000001</v>
      </c>
      <c r="BR824" s="171">
        <v>141.30000000000001</v>
      </c>
      <c r="BS824" s="171">
        <v>141.30000000000001</v>
      </c>
      <c r="BT824" s="171">
        <v>141.30000000000001</v>
      </c>
      <c r="BU824" s="171">
        <v>160.9</v>
      </c>
      <c r="BV824" s="171">
        <v>163</v>
      </c>
      <c r="BW824" s="171">
        <v>162.4</v>
      </c>
      <c r="BX824" s="171">
        <v>162.4</v>
      </c>
      <c r="BY824" s="171">
        <v>164.4</v>
      </c>
      <c r="BZ824" s="171">
        <v>164.4</v>
      </c>
      <c r="CA824" s="171">
        <v>161.6</v>
      </c>
      <c r="CB824" s="171">
        <v>164.9</v>
      </c>
      <c r="CC824" s="171">
        <v>164.9</v>
      </c>
      <c r="CD824" s="171">
        <v>161.1</v>
      </c>
      <c r="CE824" s="171">
        <v>165</v>
      </c>
      <c r="CF824" s="171">
        <v>149.69999999999999</v>
      </c>
      <c r="CG824" s="171">
        <v>152.80000000000001</v>
      </c>
      <c r="CH824" s="171">
        <v>145.30000000000001</v>
      </c>
      <c r="CI824" s="171">
        <v>146.80000000000001</v>
      </c>
      <c r="CJ824" s="171">
        <v>137</v>
      </c>
      <c r="CK824" s="171">
        <v>137.1</v>
      </c>
      <c r="CL824" s="171">
        <v>147.19999999999999</v>
      </c>
      <c r="CM824" s="171">
        <v>126.9</v>
      </c>
      <c r="CN824" s="171">
        <v>123.8</v>
      </c>
      <c r="CO824" s="171">
        <v>122.1</v>
      </c>
      <c r="CP824" s="171">
        <v>142.80000000000001</v>
      </c>
      <c r="CQ824" s="171">
        <v>147</v>
      </c>
      <c r="CR824" s="171">
        <v>147</v>
      </c>
      <c r="CS824" s="171">
        <v>142.9</v>
      </c>
      <c r="CT824" s="171">
        <v>138.30000000000001</v>
      </c>
      <c r="CU824" s="171">
        <v>138.30000000000001</v>
      </c>
      <c r="CV824" s="171">
        <v>138.30000000000001</v>
      </c>
      <c r="CW824" s="171">
        <v>138.30000000000001</v>
      </c>
      <c r="CX824" s="171">
        <v>152.5</v>
      </c>
      <c r="CY824" s="171">
        <v>144.19999999999999</v>
      </c>
      <c r="CZ824" s="171">
        <v>152.1</v>
      </c>
      <c r="DA824" s="171">
        <v>144.6</v>
      </c>
      <c r="DB824" s="171">
        <v>140.6</v>
      </c>
      <c r="DC824" s="171">
        <v>139.80000000000001</v>
      </c>
      <c r="DD824" s="171">
        <v>142</v>
      </c>
      <c r="DE824" s="171">
        <v>140</v>
      </c>
      <c r="DF824" s="171">
        <v>147.6</v>
      </c>
      <c r="DG824" s="171">
        <v>149.30000000000001</v>
      </c>
      <c r="DH824" s="171">
        <v>144.5</v>
      </c>
      <c r="DI824" s="171">
        <v>148.30000000000001</v>
      </c>
      <c r="DJ824" s="171">
        <v>148.30000000000001</v>
      </c>
      <c r="DK824" s="171">
        <v>159.4</v>
      </c>
      <c r="DL824" s="171">
        <v>159.30000000000001</v>
      </c>
      <c r="DM824" s="171">
        <v>159.30000000000001</v>
      </c>
      <c r="DN824" s="171">
        <v>163.30000000000001</v>
      </c>
      <c r="DO824" s="171">
        <v>162.9</v>
      </c>
      <c r="DP824" s="171">
        <v>164.7</v>
      </c>
      <c r="DQ824" s="171">
        <v>164.7</v>
      </c>
      <c r="DR824" s="171">
        <v>164.7</v>
      </c>
      <c r="DS824" s="171">
        <v>165.8</v>
      </c>
      <c r="DT824" s="171">
        <v>167.5</v>
      </c>
    </row>
    <row r="825" spans="1:124" x14ac:dyDescent="0.25">
      <c r="A825" s="169" t="s">
        <v>2041</v>
      </c>
      <c r="B825" s="169" t="s">
        <v>2042</v>
      </c>
      <c r="C825" s="170">
        <v>1.704E-2</v>
      </c>
      <c r="D825" s="171">
        <v>107.8</v>
      </c>
      <c r="E825" s="171">
        <v>104.9</v>
      </c>
      <c r="F825" s="171">
        <v>104.9</v>
      </c>
      <c r="G825" s="171">
        <v>107.2</v>
      </c>
      <c r="H825" s="171">
        <v>102.2</v>
      </c>
      <c r="I825" s="171">
        <v>102.2</v>
      </c>
      <c r="J825" s="171">
        <v>102.9</v>
      </c>
      <c r="K825" s="171">
        <v>102.9</v>
      </c>
      <c r="L825" s="171">
        <v>102.9</v>
      </c>
      <c r="M825" s="171">
        <v>102.9</v>
      </c>
      <c r="N825" s="171">
        <v>102.9</v>
      </c>
      <c r="O825" s="171">
        <v>109.4</v>
      </c>
      <c r="P825" s="171">
        <v>113.9</v>
      </c>
      <c r="Q825" s="171">
        <v>116.9</v>
      </c>
      <c r="R825" s="171">
        <v>118.9</v>
      </c>
      <c r="S825" s="171">
        <v>121.2</v>
      </c>
      <c r="T825" s="171">
        <v>125.8</v>
      </c>
      <c r="U825" s="171">
        <v>123.7</v>
      </c>
      <c r="V825" s="171">
        <v>123.7</v>
      </c>
      <c r="W825" s="171">
        <v>122.9</v>
      </c>
      <c r="X825" s="171">
        <v>120.6</v>
      </c>
      <c r="Y825" s="171">
        <v>125.6</v>
      </c>
      <c r="Z825" s="171">
        <v>125.6</v>
      </c>
      <c r="AA825" s="171">
        <v>125.6</v>
      </c>
      <c r="AB825" s="171">
        <v>123.4</v>
      </c>
      <c r="AC825" s="171">
        <v>126.6</v>
      </c>
      <c r="AD825" s="171">
        <v>129.4</v>
      </c>
      <c r="AE825" s="171">
        <v>129.4</v>
      </c>
      <c r="AF825" s="171">
        <v>127</v>
      </c>
      <c r="AG825" s="171">
        <v>127</v>
      </c>
      <c r="AH825" s="171">
        <v>127.5</v>
      </c>
      <c r="AI825" s="171">
        <v>127.5</v>
      </c>
      <c r="AJ825" s="171">
        <v>127.5</v>
      </c>
      <c r="AK825" s="171">
        <v>127</v>
      </c>
      <c r="AL825" s="171">
        <v>127.3</v>
      </c>
      <c r="AM825" s="171">
        <v>127.3</v>
      </c>
      <c r="AN825" s="171">
        <v>127.3</v>
      </c>
      <c r="AO825" s="171">
        <v>127.3</v>
      </c>
      <c r="AP825" s="171">
        <v>124.7</v>
      </c>
      <c r="AQ825" s="171">
        <v>126.5</v>
      </c>
      <c r="AR825" s="171">
        <v>126.5</v>
      </c>
      <c r="AS825" s="171">
        <v>126.5</v>
      </c>
      <c r="AT825" s="171">
        <v>126.3</v>
      </c>
      <c r="AU825" s="171">
        <v>126.3</v>
      </c>
      <c r="AV825" s="171">
        <v>132.1</v>
      </c>
      <c r="AW825" s="171">
        <v>134.9</v>
      </c>
      <c r="AX825" s="171">
        <v>137.1</v>
      </c>
      <c r="AY825" s="171">
        <v>140.1</v>
      </c>
      <c r="AZ825" s="171">
        <v>141.69999999999999</v>
      </c>
      <c r="BA825" s="171">
        <v>143.6</v>
      </c>
      <c r="BB825" s="171">
        <v>146.30000000000001</v>
      </c>
      <c r="BC825" s="171">
        <v>149.5</v>
      </c>
      <c r="BD825" s="171">
        <v>148.6</v>
      </c>
      <c r="BE825" s="171">
        <v>150.30000000000001</v>
      </c>
      <c r="BF825" s="171">
        <v>152.6</v>
      </c>
      <c r="BG825" s="171">
        <v>153.19999999999999</v>
      </c>
      <c r="BH825" s="171">
        <v>153.19999999999999</v>
      </c>
      <c r="BI825" s="171">
        <v>153.30000000000001</v>
      </c>
      <c r="BJ825" s="171">
        <v>153.6</v>
      </c>
      <c r="BK825" s="171">
        <v>153.6</v>
      </c>
      <c r="BL825" s="171">
        <v>153.6</v>
      </c>
      <c r="BM825" s="171">
        <v>153.6</v>
      </c>
      <c r="BN825" s="171">
        <v>153.19999999999999</v>
      </c>
      <c r="BO825" s="171">
        <v>153.30000000000001</v>
      </c>
      <c r="BP825" s="171">
        <v>153.30000000000001</v>
      </c>
      <c r="BQ825" s="171">
        <v>155.4</v>
      </c>
      <c r="BR825" s="171">
        <v>155.5</v>
      </c>
      <c r="BS825" s="171">
        <v>155.5</v>
      </c>
      <c r="BT825" s="171">
        <v>155.6</v>
      </c>
      <c r="BU825" s="171">
        <v>155.80000000000001</v>
      </c>
      <c r="BV825" s="171">
        <v>155.80000000000001</v>
      </c>
      <c r="BW825" s="171">
        <v>155.80000000000001</v>
      </c>
      <c r="BX825" s="171">
        <v>157.30000000000001</v>
      </c>
      <c r="BY825" s="171">
        <v>157.30000000000001</v>
      </c>
      <c r="BZ825" s="171">
        <v>157.30000000000001</v>
      </c>
      <c r="CA825" s="171">
        <v>157.30000000000001</v>
      </c>
      <c r="CB825" s="171">
        <v>157.30000000000001</v>
      </c>
      <c r="CC825" s="171">
        <v>157.4</v>
      </c>
      <c r="CD825" s="171">
        <v>158.19999999999999</v>
      </c>
      <c r="CE825" s="171">
        <v>158.69999999999999</v>
      </c>
      <c r="CF825" s="171">
        <v>158.9</v>
      </c>
      <c r="CG825" s="171">
        <v>158.9</v>
      </c>
      <c r="CH825" s="171">
        <v>158.9</v>
      </c>
      <c r="CI825" s="171">
        <v>158.9</v>
      </c>
      <c r="CJ825" s="171">
        <v>158.9</v>
      </c>
      <c r="CK825" s="171">
        <v>158.9</v>
      </c>
      <c r="CL825" s="171">
        <v>158.9</v>
      </c>
      <c r="CM825" s="171">
        <v>158.80000000000001</v>
      </c>
      <c r="CN825" s="171">
        <v>158.80000000000001</v>
      </c>
      <c r="CO825" s="171">
        <v>158.80000000000001</v>
      </c>
      <c r="CP825" s="171">
        <v>158.80000000000001</v>
      </c>
      <c r="CQ825" s="171">
        <v>158.69999999999999</v>
      </c>
      <c r="CR825" s="171">
        <v>158.69999999999999</v>
      </c>
      <c r="CS825" s="171">
        <v>158.6</v>
      </c>
      <c r="CT825" s="171">
        <v>158.6</v>
      </c>
      <c r="CU825" s="171">
        <v>158.6</v>
      </c>
      <c r="CV825" s="171">
        <v>158.6</v>
      </c>
      <c r="CW825" s="171">
        <v>158.6</v>
      </c>
      <c r="CX825" s="171">
        <v>158.80000000000001</v>
      </c>
      <c r="CY825" s="171">
        <v>158.80000000000001</v>
      </c>
      <c r="CZ825" s="171">
        <v>158.80000000000001</v>
      </c>
      <c r="DA825" s="171">
        <v>158.80000000000001</v>
      </c>
      <c r="DB825" s="171">
        <v>158.80000000000001</v>
      </c>
      <c r="DC825" s="171">
        <v>159</v>
      </c>
      <c r="DD825" s="171">
        <v>159</v>
      </c>
      <c r="DE825" s="171">
        <v>158.9</v>
      </c>
      <c r="DF825" s="171">
        <v>159</v>
      </c>
      <c r="DG825" s="171">
        <v>159</v>
      </c>
      <c r="DH825" s="171">
        <v>158.9</v>
      </c>
      <c r="DI825" s="171">
        <v>158.9</v>
      </c>
      <c r="DJ825" s="171">
        <v>159</v>
      </c>
      <c r="DK825" s="171">
        <v>162.69999999999999</v>
      </c>
      <c r="DL825" s="171">
        <v>168.1</v>
      </c>
      <c r="DM825" s="171">
        <v>168.5</v>
      </c>
      <c r="DN825" s="171">
        <v>168.5</v>
      </c>
      <c r="DO825" s="171">
        <v>168.7</v>
      </c>
      <c r="DP825" s="171">
        <v>168.7</v>
      </c>
      <c r="DQ825" s="171">
        <v>168.8</v>
      </c>
      <c r="DR825" s="171">
        <v>168.8</v>
      </c>
      <c r="DS825" s="171">
        <v>171.6</v>
      </c>
      <c r="DT825" s="171">
        <v>171.5</v>
      </c>
    </row>
    <row r="826" spans="1:124" x14ac:dyDescent="0.25">
      <c r="A826" s="169" t="s">
        <v>2043</v>
      </c>
      <c r="B826" s="169" t="s">
        <v>2044</v>
      </c>
      <c r="C826" s="170">
        <v>1.64777</v>
      </c>
      <c r="D826" s="171">
        <v>98.8</v>
      </c>
      <c r="E826" s="171">
        <v>100.7</v>
      </c>
      <c r="F826" s="171">
        <v>102</v>
      </c>
      <c r="G826" s="171">
        <v>103</v>
      </c>
      <c r="H826" s="171">
        <v>102</v>
      </c>
      <c r="I826" s="171">
        <v>102.4</v>
      </c>
      <c r="J826" s="171">
        <v>102.9</v>
      </c>
      <c r="K826" s="171">
        <v>100.5</v>
      </c>
      <c r="L826" s="171">
        <v>98.7</v>
      </c>
      <c r="M826" s="171">
        <v>104.4</v>
      </c>
      <c r="N826" s="171">
        <v>101.5</v>
      </c>
      <c r="O826" s="171">
        <v>101.1</v>
      </c>
      <c r="P826" s="171">
        <v>100.1</v>
      </c>
      <c r="Q826" s="171">
        <v>102.5</v>
      </c>
      <c r="R826" s="171">
        <v>104.7</v>
      </c>
      <c r="S826" s="171">
        <v>104.5</v>
      </c>
      <c r="T826" s="171">
        <v>104.5</v>
      </c>
      <c r="U826" s="171">
        <v>103.9</v>
      </c>
      <c r="V826" s="171">
        <v>102.1</v>
      </c>
      <c r="W826" s="171">
        <v>101.3</v>
      </c>
      <c r="X826" s="171">
        <v>102.8</v>
      </c>
      <c r="Y826" s="171">
        <v>104.8</v>
      </c>
      <c r="Z826" s="171">
        <v>101.3</v>
      </c>
      <c r="AA826" s="171">
        <v>104</v>
      </c>
      <c r="AB826" s="171">
        <v>103.4</v>
      </c>
      <c r="AC826" s="171">
        <v>105.4</v>
      </c>
      <c r="AD826" s="171">
        <v>106.7</v>
      </c>
      <c r="AE826" s="171">
        <v>105.9</v>
      </c>
      <c r="AF826" s="171">
        <v>108.8</v>
      </c>
      <c r="AG826" s="171">
        <v>110.7</v>
      </c>
      <c r="AH826" s="171">
        <v>110.4</v>
      </c>
      <c r="AI826" s="171">
        <v>107.1</v>
      </c>
      <c r="AJ826" s="171">
        <v>101.2</v>
      </c>
      <c r="AK826" s="171">
        <v>107.5</v>
      </c>
      <c r="AL826" s="171">
        <v>103.9</v>
      </c>
      <c r="AM826" s="171">
        <v>103.9</v>
      </c>
      <c r="AN826" s="171">
        <v>102.6</v>
      </c>
      <c r="AO826" s="171">
        <v>104</v>
      </c>
      <c r="AP826" s="171">
        <v>105.9</v>
      </c>
      <c r="AQ826" s="171">
        <v>106</v>
      </c>
      <c r="AR826" s="171">
        <v>107.5</v>
      </c>
      <c r="AS826" s="171">
        <v>107.5</v>
      </c>
      <c r="AT826" s="171">
        <v>106.8</v>
      </c>
      <c r="AU826" s="171">
        <v>105.9</v>
      </c>
      <c r="AV826" s="171">
        <v>105.9</v>
      </c>
      <c r="AW826" s="171">
        <v>106.9</v>
      </c>
      <c r="AX826" s="171">
        <v>106.3</v>
      </c>
      <c r="AY826" s="171">
        <v>105.2</v>
      </c>
      <c r="AZ826" s="171">
        <v>104.1</v>
      </c>
      <c r="BA826" s="171">
        <v>104.7</v>
      </c>
      <c r="BB826" s="171">
        <v>106.7</v>
      </c>
      <c r="BC826" s="171">
        <v>105.5</v>
      </c>
      <c r="BD826" s="171">
        <v>107.8</v>
      </c>
      <c r="BE826" s="171">
        <v>107.9</v>
      </c>
      <c r="BF826" s="171">
        <v>107.9</v>
      </c>
      <c r="BG826" s="171">
        <v>108.7</v>
      </c>
      <c r="BH826" s="171">
        <v>109.3</v>
      </c>
      <c r="BI826" s="171">
        <v>110.4</v>
      </c>
      <c r="BJ826" s="171">
        <v>109.7</v>
      </c>
      <c r="BK826" s="171">
        <v>109.9</v>
      </c>
      <c r="BL826" s="171">
        <v>108</v>
      </c>
      <c r="BM826" s="171">
        <v>109</v>
      </c>
      <c r="BN826" s="171">
        <v>109.3</v>
      </c>
      <c r="BO826" s="171">
        <v>109.1</v>
      </c>
      <c r="BP826" s="171">
        <v>109.1</v>
      </c>
      <c r="BQ826" s="171">
        <v>109.6</v>
      </c>
      <c r="BR826" s="171">
        <v>110.5</v>
      </c>
      <c r="BS826" s="171">
        <v>110.8</v>
      </c>
      <c r="BT826" s="171">
        <v>111.5</v>
      </c>
      <c r="BU826" s="171">
        <v>112.1</v>
      </c>
      <c r="BV826" s="171">
        <v>112.4</v>
      </c>
      <c r="BW826" s="171">
        <v>110.4</v>
      </c>
      <c r="BX826" s="171">
        <v>110.4</v>
      </c>
      <c r="BY826" s="171">
        <v>110.4</v>
      </c>
      <c r="BZ826" s="171">
        <v>110.6</v>
      </c>
      <c r="CA826" s="171">
        <v>111.2</v>
      </c>
      <c r="CB826" s="171">
        <v>110.9</v>
      </c>
      <c r="CC826" s="171">
        <v>111.5</v>
      </c>
      <c r="CD826" s="171">
        <v>111.8</v>
      </c>
      <c r="CE826" s="171">
        <v>112</v>
      </c>
      <c r="CF826" s="171">
        <v>112.5</v>
      </c>
      <c r="CG826" s="171">
        <v>112.9</v>
      </c>
      <c r="CH826" s="171">
        <v>112.9</v>
      </c>
      <c r="CI826" s="171">
        <v>113.3</v>
      </c>
      <c r="CJ826" s="171">
        <v>114.2</v>
      </c>
      <c r="CK826" s="171">
        <v>116.9</v>
      </c>
      <c r="CL826" s="171">
        <v>117</v>
      </c>
      <c r="CM826" s="171">
        <v>117.5</v>
      </c>
      <c r="CN826" s="171">
        <v>117.7</v>
      </c>
      <c r="CO826" s="171">
        <v>117.9</v>
      </c>
      <c r="CP826" s="171">
        <v>118</v>
      </c>
      <c r="CQ826" s="171">
        <v>118.4</v>
      </c>
      <c r="CR826" s="171">
        <v>118.4</v>
      </c>
      <c r="CS826" s="171">
        <v>118.7</v>
      </c>
      <c r="CT826" s="171">
        <v>120.5</v>
      </c>
      <c r="CU826" s="171">
        <v>120.5</v>
      </c>
      <c r="CV826" s="171">
        <v>120.5</v>
      </c>
      <c r="CW826" s="171">
        <v>124.2</v>
      </c>
      <c r="CX826" s="171">
        <v>124.5</v>
      </c>
      <c r="CY826" s="171">
        <v>125.6</v>
      </c>
      <c r="CZ826" s="171">
        <v>125.9</v>
      </c>
      <c r="DA826" s="171">
        <v>126.2</v>
      </c>
      <c r="DB826" s="171">
        <v>126.7</v>
      </c>
      <c r="DC826" s="171">
        <v>127.5</v>
      </c>
      <c r="DD826" s="171">
        <v>127.5</v>
      </c>
      <c r="DE826" s="171">
        <v>128.30000000000001</v>
      </c>
      <c r="DF826" s="171">
        <v>128.80000000000001</v>
      </c>
      <c r="DG826" s="171">
        <v>128.69999999999999</v>
      </c>
      <c r="DH826" s="171">
        <v>128.80000000000001</v>
      </c>
      <c r="DI826" s="171">
        <v>130</v>
      </c>
      <c r="DJ826" s="171">
        <v>128.6</v>
      </c>
      <c r="DK826" s="171">
        <v>130.6</v>
      </c>
      <c r="DL826" s="171">
        <v>131</v>
      </c>
      <c r="DM826" s="171">
        <v>131.69999999999999</v>
      </c>
      <c r="DN826" s="171">
        <v>132.4</v>
      </c>
      <c r="DO826" s="171">
        <v>132.69999999999999</v>
      </c>
      <c r="DP826" s="171">
        <v>133.1</v>
      </c>
      <c r="DQ826" s="171">
        <v>133.4</v>
      </c>
      <c r="DR826" s="171">
        <v>133.69999999999999</v>
      </c>
      <c r="DS826" s="171">
        <v>133.80000000000001</v>
      </c>
      <c r="DT826" s="171">
        <v>134.30000000000001</v>
      </c>
    </row>
    <row r="827" spans="1:124" x14ac:dyDescent="0.25">
      <c r="A827" s="169" t="s">
        <v>2045</v>
      </c>
      <c r="B827" s="169" t="s">
        <v>2046</v>
      </c>
      <c r="C827" s="170">
        <v>0.11734</v>
      </c>
      <c r="D827" s="171">
        <v>99.9</v>
      </c>
      <c r="E827" s="171">
        <v>100</v>
      </c>
      <c r="F827" s="171">
        <v>100</v>
      </c>
      <c r="G827" s="171">
        <v>99.9</v>
      </c>
      <c r="H827" s="171">
        <v>99.8</v>
      </c>
      <c r="I827" s="171">
        <v>100</v>
      </c>
      <c r="J827" s="171">
        <v>100</v>
      </c>
      <c r="K827" s="171">
        <v>100</v>
      </c>
      <c r="L827" s="171">
        <v>100</v>
      </c>
      <c r="M827" s="171">
        <v>121.3</v>
      </c>
      <c r="N827" s="171">
        <v>121.3</v>
      </c>
      <c r="O827" s="171">
        <v>121.3</v>
      </c>
      <c r="P827" s="171">
        <v>121.3</v>
      </c>
      <c r="Q827" s="171">
        <v>121.3</v>
      </c>
      <c r="R827" s="171">
        <v>133.80000000000001</v>
      </c>
      <c r="S827" s="171">
        <v>133.80000000000001</v>
      </c>
      <c r="T827" s="171">
        <v>133.80000000000001</v>
      </c>
      <c r="U827" s="171">
        <v>133.9</v>
      </c>
      <c r="V827" s="171">
        <v>133.6</v>
      </c>
      <c r="W827" s="171">
        <v>133.80000000000001</v>
      </c>
      <c r="X827" s="171">
        <v>158.6</v>
      </c>
      <c r="Y827" s="171">
        <v>158.69999999999999</v>
      </c>
      <c r="Z827" s="171">
        <v>158.6</v>
      </c>
      <c r="AA827" s="171">
        <v>158.5</v>
      </c>
      <c r="AB827" s="171">
        <v>158.6</v>
      </c>
      <c r="AC827" s="171">
        <v>158.5</v>
      </c>
      <c r="AD827" s="171">
        <v>158.5</v>
      </c>
      <c r="AE827" s="171">
        <v>158.69999999999999</v>
      </c>
      <c r="AF827" s="171">
        <v>158.69999999999999</v>
      </c>
      <c r="AG827" s="171">
        <v>158.69999999999999</v>
      </c>
      <c r="AH827" s="171">
        <v>158.69999999999999</v>
      </c>
      <c r="AI827" s="171">
        <v>158.69999999999999</v>
      </c>
      <c r="AJ827" s="171">
        <v>158.69999999999999</v>
      </c>
      <c r="AK827" s="171">
        <v>158.6</v>
      </c>
      <c r="AL827" s="171">
        <v>158.5</v>
      </c>
      <c r="AM827" s="171">
        <v>158.69999999999999</v>
      </c>
      <c r="AN827" s="171">
        <v>158.69999999999999</v>
      </c>
      <c r="AO827" s="171">
        <v>158.6</v>
      </c>
      <c r="AP827" s="171">
        <v>158.5</v>
      </c>
      <c r="AQ827" s="171">
        <v>158.5</v>
      </c>
      <c r="AR827" s="171">
        <v>158.69999999999999</v>
      </c>
      <c r="AS827" s="171">
        <v>158.69999999999999</v>
      </c>
      <c r="AT827" s="171">
        <v>158.6</v>
      </c>
      <c r="AU827" s="171">
        <v>158.69999999999999</v>
      </c>
      <c r="AV827" s="171">
        <v>158.69999999999999</v>
      </c>
      <c r="AW827" s="171">
        <v>158.69999999999999</v>
      </c>
      <c r="AX827" s="171">
        <v>158.6</v>
      </c>
      <c r="AY827" s="171">
        <v>158.69999999999999</v>
      </c>
      <c r="AZ827" s="171">
        <v>158.6</v>
      </c>
      <c r="BA827" s="171">
        <v>158.6</v>
      </c>
      <c r="BB827" s="171">
        <v>158.69999999999999</v>
      </c>
      <c r="BC827" s="171">
        <v>158.69999999999999</v>
      </c>
      <c r="BD827" s="171">
        <v>158.80000000000001</v>
      </c>
      <c r="BE827" s="171">
        <v>158.69999999999999</v>
      </c>
      <c r="BF827" s="171">
        <v>158.6</v>
      </c>
      <c r="BG827" s="171">
        <v>158.80000000000001</v>
      </c>
      <c r="BH827" s="171">
        <v>158.80000000000001</v>
      </c>
      <c r="BI827" s="171">
        <v>158.80000000000001</v>
      </c>
      <c r="BJ827" s="171">
        <v>158.80000000000001</v>
      </c>
      <c r="BK827" s="171">
        <v>158.69999999999999</v>
      </c>
      <c r="BL827" s="171">
        <v>158.69999999999999</v>
      </c>
      <c r="BM827" s="171">
        <v>158.80000000000001</v>
      </c>
      <c r="BN827" s="171">
        <v>158.80000000000001</v>
      </c>
      <c r="BO827" s="171">
        <v>158.80000000000001</v>
      </c>
      <c r="BP827" s="171">
        <v>158.80000000000001</v>
      </c>
      <c r="BQ827" s="171">
        <v>158.80000000000001</v>
      </c>
      <c r="BR827" s="171">
        <v>158.80000000000001</v>
      </c>
      <c r="BS827" s="171">
        <v>158.80000000000001</v>
      </c>
      <c r="BT827" s="171">
        <v>158.69999999999999</v>
      </c>
      <c r="BU827" s="171">
        <v>158.80000000000001</v>
      </c>
      <c r="BV827" s="171">
        <v>158.80000000000001</v>
      </c>
      <c r="BW827" s="171">
        <v>158.80000000000001</v>
      </c>
      <c r="BX827" s="171">
        <v>158.80000000000001</v>
      </c>
      <c r="BY827" s="171">
        <v>158.80000000000001</v>
      </c>
      <c r="BZ827" s="171">
        <v>158.80000000000001</v>
      </c>
      <c r="CA827" s="171">
        <v>158.80000000000001</v>
      </c>
      <c r="CB827" s="171">
        <v>158.80000000000001</v>
      </c>
      <c r="CC827" s="171">
        <v>158.80000000000001</v>
      </c>
      <c r="CD827" s="171">
        <v>158.80000000000001</v>
      </c>
      <c r="CE827" s="171">
        <v>158.80000000000001</v>
      </c>
      <c r="CF827" s="171">
        <v>158.80000000000001</v>
      </c>
      <c r="CG827" s="171">
        <v>158.80000000000001</v>
      </c>
      <c r="CH827" s="171">
        <v>158.80000000000001</v>
      </c>
      <c r="CI827" s="171">
        <v>158.80000000000001</v>
      </c>
      <c r="CJ827" s="171">
        <v>158.80000000000001</v>
      </c>
      <c r="CK827" s="171">
        <v>158.80000000000001</v>
      </c>
      <c r="CL827" s="171">
        <v>158.80000000000001</v>
      </c>
      <c r="CM827" s="171">
        <v>158.80000000000001</v>
      </c>
      <c r="CN827" s="171">
        <v>158.80000000000001</v>
      </c>
      <c r="CO827" s="171">
        <v>158.80000000000001</v>
      </c>
      <c r="CP827" s="171">
        <v>158.80000000000001</v>
      </c>
      <c r="CQ827" s="171">
        <v>158.80000000000001</v>
      </c>
      <c r="CR827" s="171">
        <v>158.80000000000001</v>
      </c>
      <c r="CS827" s="171">
        <v>158.80000000000001</v>
      </c>
      <c r="CT827" s="171">
        <v>158.80000000000001</v>
      </c>
      <c r="CU827" s="171">
        <v>158.80000000000001</v>
      </c>
      <c r="CV827" s="171">
        <v>158.80000000000001</v>
      </c>
      <c r="CW827" s="171">
        <v>158.80000000000001</v>
      </c>
      <c r="CX827" s="171">
        <v>158.80000000000001</v>
      </c>
      <c r="CY827" s="171">
        <v>158.80000000000001</v>
      </c>
      <c r="CZ827" s="171">
        <v>158.80000000000001</v>
      </c>
      <c r="DA827" s="171">
        <v>158.80000000000001</v>
      </c>
      <c r="DB827" s="171">
        <v>158.80000000000001</v>
      </c>
      <c r="DC827" s="171">
        <v>158.80000000000001</v>
      </c>
      <c r="DD827" s="171">
        <v>158.80000000000001</v>
      </c>
      <c r="DE827" s="171">
        <v>158.80000000000001</v>
      </c>
      <c r="DF827" s="171">
        <v>158.9</v>
      </c>
      <c r="DG827" s="171">
        <v>158.9</v>
      </c>
      <c r="DH827" s="171">
        <v>158.80000000000001</v>
      </c>
      <c r="DI827" s="171">
        <v>158.9</v>
      </c>
      <c r="DJ827" s="171">
        <v>158.80000000000001</v>
      </c>
      <c r="DK827" s="171">
        <v>158.9</v>
      </c>
      <c r="DL827" s="171">
        <v>158.9</v>
      </c>
      <c r="DM827" s="171">
        <v>158.9</v>
      </c>
      <c r="DN827" s="171">
        <v>158.9</v>
      </c>
      <c r="DO827" s="171">
        <v>158.9</v>
      </c>
      <c r="DP827" s="171">
        <v>158.9</v>
      </c>
      <c r="DQ827" s="171">
        <v>158.9</v>
      </c>
      <c r="DR827" s="171">
        <v>158.9</v>
      </c>
      <c r="DS827" s="171">
        <v>159</v>
      </c>
      <c r="DT827" s="171">
        <v>159.1</v>
      </c>
    </row>
    <row r="828" spans="1:124" x14ac:dyDescent="0.25">
      <c r="A828" s="169" t="s">
        <v>2047</v>
      </c>
      <c r="B828" s="169" t="s">
        <v>2048</v>
      </c>
      <c r="C828" s="170">
        <v>0.1134</v>
      </c>
      <c r="D828" s="171">
        <v>100</v>
      </c>
      <c r="E828" s="171">
        <v>100</v>
      </c>
      <c r="F828" s="171">
        <v>100</v>
      </c>
      <c r="G828" s="171">
        <v>100</v>
      </c>
      <c r="H828" s="171">
        <v>100</v>
      </c>
      <c r="I828" s="171">
        <v>100</v>
      </c>
      <c r="J828" s="171">
        <v>100</v>
      </c>
      <c r="K828" s="171">
        <v>100</v>
      </c>
      <c r="L828" s="171">
        <v>100</v>
      </c>
      <c r="M828" s="171">
        <v>122.1</v>
      </c>
      <c r="N828" s="171">
        <v>122.1</v>
      </c>
      <c r="O828" s="171">
        <v>122.1</v>
      </c>
      <c r="P828" s="171">
        <v>122.1</v>
      </c>
      <c r="Q828" s="171">
        <v>122.1</v>
      </c>
      <c r="R828" s="171">
        <v>135</v>
      </c>
      <c r="S828" s="171">
        <v>135</v>
      </c>
      <c r="T828" s="171">
        <v>135</v>
      </c>
      <c r="U828" s="171">
        <v>135</v>
      </c>
      <c r="V828" s="171">
        <v>135</v>
      </c>
      <c r="W828" s="171">
        <v>135</v>
      </c>
      <c r="X828" s="171">
        <v>160.69999999999999</v>
      </c>
      <c r="Y828" s="171">
        <v>160.69999999999999</v>
      </c>
      <c r="Z828" s="171">
        <v>160.69999999999999</v>
      </c>
      <c r="AA828" s="171">
        <v>160.69999999999999</v>
      </c>
      <c r="AB828" s="171">
        <v>160.69999999999999</v>
      </c>
      <c r="AC828" s="171">
        <v>160.69999999999999</v>
      </c>
      <c r="AD828" s="171">
        <v>160.69999999999999</v>
      </c>
      <c r="AE828" s="171">
        <v>160.69999999999999</v>
      </c>
      <c r="AF828" s="171">
        <v>160.69999999999999</v>
      </c>
      <c r="AG828" s="171">
        <v>160.69999999999999</v>
      </c>
      <c r="AH828" s="171">
        <v>160.69999999999999</v>
      </c>
      <c r="AI828" s="171">
        <v>160.69999999999999</v>
      </c>
      <c r="AJ828" s="171">
        <v>160.69999999999999</v>
      </c>
      <c r="AK828" s="171">
        <v>160.69999999999999</v>
      </c>
      <c r="AL828" s="171">
        <v>160.69999999999999</v>
      </c>
      <c r="AM828" s="171">
        <v>160.69999999999999</v>
      </c>
      <c r="AN828" s="171">
        <v>160.69999999999999</v>
      </c>
      <c r="AO828" s="171">
        <v>160.69999999999999</v>
      </c>
      <c r="AP828" s="171">
        <v>160.69999999999999</v>
      </c>
      <c r="AQ828" s="171">
        <v>160.69999999999999</v>
      </c>
      <c r="AR828" s="171">
        <v>160.69999999999999</v>
      </c>
      <c r="AS828" s="171">
        <v>160.69999999999999</v>
      </c>
      <c r="AT828" s="171">
        <v>160.69999999999999</v>
      </c>
      <c r="AU828" s="171">
        <v>160.69999999999999</v>
      </c>
      <c r="AV828" s="171">
        <v>160.69999999999999</v>
      </c>
      <c r="AW828" s="171">
        <v>160.69999999999999</v>
      </c>
      <c r="AX828" s="171">
        <v>160.69999999999999</v>
      </c>
      <c r="AY828" s="171">
        <v>160.69999999999999</v>
      </c>
      <c r="AZ828" s="171">
        <v>160.69999999999999</v>
      </c>
      <c r="BA828" s="171">
        <v>160.69999999999999</v>
      </c>
      <c r="BB828" s="171">
        <v>160.69999999999999</v>
      </c>
      <c r="BC828" s="171">
        <v>160.69999999999999</v>
      </c>
      <c r="BD828" s="171">
        <v>160.69999999999999</v>
      </c>
      <c r="BE828" s="171">
        <v>160.69999999999999</v>
      </c>
      <c r="BF828" s="171">
        <v>160.69999999999999</v>
      </c>
      <c r="BG828" s="171">
        <v>160.69999999999999</v>
      </c>
      <c r="BH828" s="171">
        <v>160.69999999999999</v>
      </c>
      <c r="BI828" s="171">
        <v>160.69999999999999</v>
      </c>
      <c r="BJ828" s="171">
        <v>160.69999999999999</v>
      </c>
      <c r="BK828" s="171">
        <v>160.69999999999999</v>
      </c>
      <c r="BL828" s="171">
        <v>160.69999999999999</v>
      </c>
      <c r="BM828" s="171">
        <v>160.69999999999999</v>
      </c>
      <c r="BN828" s="171">
        <v>160.69999999999999</v>
      </c>
      <c r="BO828" s="171">
        <v>160.69999999999999</v>
      </c>
      <c r="BP828" s="171">
        <v>160.69999999999999</v>
      </c>
      <c r="BQ828" s="171">
        <v>160.69999999999999</v>
      </c>
      <c r="BR828" s="171">
        <v>160.69999999999999</v>
      </c>
      <c r="BS828" s="171">
        <v>160.69999999999999</v>
      </c>
      <c r="BT828" s="171">
        <v>160.69999999999999</v>
      </c>
      <c r="BU828" s="171">
        <v>160.69999999999999</v>
      </c>
      <c r="BV828" s="171">
        <v>160.69999999999999</v>
      </c>
      <c r="BW828" s="171">
        <v>160.69999999999999</v>
      </c>
      <c r="BX828" s="171">
        <v>160.69999999999999</v>
      </c>
      <c r="BY828" s="171">
        <v>160.69999999999999</v>
      </c>
      <c r="BZ828" s="171">
        <v>160.69999999999999</v>
      </c>
      <c r="CA828" s="171">
        <v>160.69999999999999</v>
      </c>
      <c r="CB828" s="171">
        <v>160.69999999999999</v>
      </c>
      <c r="CC828" s="171">
        <v>160.69999999999999</v>
      </c>
      <c r="CD828" s="171">
        <v>160.69999999999999</v>
      </c>
      <c r="CE828" s="171">
        <v>160.69999999999999</v>
      </c>
      <c r="CF828" s="171">
        <v>160.69999999999999</v>
      </c>
      <c r="CG828" s="171">
        <v>160.69999999999999</v>
      </c>
      <c r="CH828" s="171">
        <v>160.69999999999999</v>
      </c>
      <c r="CI828" s="171">
        <v>160.69999999999999</v>
      </c>
      <c r="CJ828" s="171">
        <v>160.69999999999999</v>
      </c>
      <c r="CK828" s="171">
        <v>160.69999999999999</v>
      </c>
      <c r="CL828" s="171">
        <v>160.69999999999999</v>
      </c>
      <c r="CM828" s="171">
        <v>160.69999999999999</v>
      </c>
      <c r="CN828" s="171">
        <v>160.69999999999999</v>
      </c>
      <c r="CO828" s="171">
        <v>160.69999999999999</v>
      </c>
      <c r="CP828" s="171">
        <v>160.69999999999999</v>
      </c>
      <c r="CQ828" s="171">
        <v>160.69999999999999</v>
      </c>
      <c r="CR828" s="171">
        <v>160.69999999999999</v>
      </c>
      <c r="CS828" s="171">
        <v>160.69999999999999</v>
      </c>
      <c r="CT828" s="171">
        <v>160.69999999999999</v>
      </c>
      <c r="CU828" s="171">
        <v>160.69999999999999</v>
      </c>
      <c r="CV828" s="171">
        <v>160.69999999999999</v>
      </c>
      <c r="CW828" s="171">
        <v>160.69999999999999</v>
      </c>
      <c r="CX828" s="171">
        <v>160.69999999999999</v>
      </c>
      <c r="CY828" s="171">
        <v>160.69999999999999</v>
      </c>
      <c r="CZ828" s="171">
        <v>160.69999999999999</v>
      </c>
      <c r="DA828" s="171">
        <v>160.69999999999999</v>
      </c>
      <c r="DB828" s="171">
        <v>160.69999999999999</v>
      </c>
      <c r="DC828" s="171">
        <v>160.69999999999999</v>
      </c>
      <c r="DD828" s="171">
        <v>160.69999999999999</v>
      </c>
      <c r="DE828" s="171">
        <v>160.69999999999999</v>
      </c>
      <c r="DF828" s="171">
        <v>160.69999999999999</v>
      </c>
      <c r="DG828" s="171">
        <v>160.69999999999999</v>
      </c>
      <c r="DH828" s="171">
        <v>160.69999999999999</v>
      </c>
      <c r="DI828" s="171">
        <v>160.69999999999999</v>
      </c>
      <c r="DJ828" s="171">
        <v>160.69999999999999</v>
      </c>
      <c r="DK828" s="171">
        <v>160.69999999999999</v>
      </c>
      <c r="DL828" s="171">
        <v>160.69999999999999</v>
      </c>
      <c r="DM828" s="171">
        <v>160.69999999999999</v>
      </c>
      <c r="DN828" s="171">
        <v>160.69999999999999</v>
      </c>
      <c r="DO828" s="171">
        <v>160.69999999999999</v>
      </c>
      <c r="DP828" s="171">
        <v>160.69999999999999</v>
      </c>
      <c r="DQ828" s="171">
        <v>160.69999999999999</v>
      </c>
      <c r="DR828" s="171">
        <v>160.69999999999999</v>
      </c>
      <c r="DS828" s="171">
        <v>160.69999999999999</v>
      </c>
      <c r="DT828" s="171">
        <v>160.69999999999999</v>
      </c>
    </row>
    <row r="829" spans="1:124" x14ac:dyDescent="0.25">
      <c r="A829" s="169" t="s">
        <v>2049</v>
      </c>
      <c r="B829" s="169" t="s">
        <v>2050</v>
      </c>
      <c r="C829" s="170">
        <v>3.9399999999999999E-3</v>
      </c>
      <c r="D829" s="171">
        <v>98.1</v>
      </c>
      <c r="E829" s="171">
        <v>98.6</v>
      </c>
      <c r="F829" s="171">
        <v>99.8</v>
      </c>
      <c r="G829" s="171">
        <v>96.5</v>
      </c>
      <c r="H829" s="171">
        <v>93.8</v>
      </c>
      <c r="I829" s="171">
        <v>99.6</v>
      </c>
      <c r="J829" s="171">
        <v>100.6</v>
      </c>
      <c r="K829" s="171">
        <v>99</v>
      </c>
      <c r="L829" s="171">
        <v>100.2</v>
      </c>
      <c r="M829" s="171">
        <v>96.7</v>
      </c>
      <c r="N829" s="171">
        <v>97.8</v>
      </c>
      <c r="O829" s="171">
        <v>98.6</v>
      </c>
      <c r="P829" s="171">
        <v>99.5</v>
      </c>
      <c r="Q829" s="171">
        <v>98.2</v>
      </c>
      <c r="R829" s="171">
        <v>101.4</v>
      </c>
      <c r="S829" s="171">
        <v>99.8</v>
      </c>
      <c r="T829" s="171">
        <v>101.6</v>
      </c>
      <c r="U829" s="171">
        <v>102.1</v>
      </c>
      <c r="V829" s="171">
        <v>95.1</v>
      </c>
      <c r="W829" s="171">
        <v>99</v>
      </c>
      <c r="X829" s="171">
        <v>98.4</v>
      </c>
      <c r="Y829" s="171">
        <v>101.1</v>
      </c>
      <c r="Z829" s="171">
        <v>97.9</v>
      </c>
      <c r="AA829" s="171">
        <v>97.3</v>
      </c>
      <c r="AB829" s="171">
        <v>100.1</v>
      </c>
      <c r="AC829" s="171">
        <v>97.2</v>
      </c>
      <c r="AD829" s="171">
        <v>94.8</v>
      </c>
      <c r="AE829" s="171">
        <v>101</v>
      </c>
      <c r="AF829" s="171">
        <v>102.8</v>
      </c>
      <c r="AG829" s="171">
        <v>103.3</v>
      </c>
      <c r="AH829" s="171">
        <v>102.3</v>
      </c>
      <c r="AI829" s="171">
        <v>101.6</v>
      </c>
      <c r="AJ829" s="171">
        <v>103.3</v>
      </c>
      <c r="AK829" s="171">
        <v>99.8</v>
      </c>
      <c r="AL829" s="171">
        <v>96.7</v>
      </c>
      <c r="AM829" s="171">
        <v>101.2</v>
      </c>
      <c r="AN829" s="171">
        <v>103.5</v>
      </c>
      <c r="AO829" s="171">
        <v>100.4</v>
      </c>
      <c r="AP829" s="171">
        <v>96.8</v>
      </c>
      <c r="AQ829" s="171">
        <v>96.4</v>
      </c>
      <c r="AR829" s="171">
        <v>101.2</v>
      </c>
      <c r="AS829" s="171">
        <v>101.8</v>
      </c>
      <c r="AT829" s="171">
        <v>99.3</v>
      </c>
      <c r="AU829" s="171">
        <v>103</v>
      </c>
      <c r="AV829" s="171">
        <v>101.8</v>
      </c>
      <c r="AW829" s="171">
        <v>103</v>
      </c>
      <c r="AX829" s="171">
        <v>100.4</v>
      </c>
      <c r="AY829" s="171">
        <v>103</v>
      </c>
      <c r="AZ829" s="171">
        <v>99.9</v>
      </c>
      <c r="BA829" s="171">
        <v>99.9</v>
      </c>
      <c r="BB829" s="171">
        <v>103</v>
      </c>
      <c r="BC829" s="171">
        <v>102.4</v>
      </c>
      <c r="BD829" s="171">
        <v>105.1</v>
      </c>
      <c r="BE829" s="171">
        <v>102.4</v>
      </c>
      <c r="BF829" s="171">
        <v>97.9</v>
      </c>
      <c r="BG829" s="171">
        <v>103.9</v>
      </c>
      <c r="BH829" s="171">
        <v>103.9</v>
      </c>
      <c r="BI829" s="171">
        <v>103.9</v>
      </c>
      <c r="BJ829" s="171">
        <v>103.9</v>
      </c>
      <c r="BK829" s="171">
        <v>103.4</v>
      </c>
      <c r="BL829" s="171">
        <v>103.4</v>
      </c>
      <c r="BM829" s="171">
        <v>103.9</v>
      </c>
      <c r="BN829" s="171">
        <v>103.9</v>
      </c>
      <c r="BO829" s="171">
        <v>103.9</v>
      </c>
      <c r="BP829" s="171">
        <v>103.9</v>
      </c>
      <c r="BQ829" s="171">
        <v>103.6</v>
      </c>
      <c r="BR829" s="171">
        <v>104.6</v>
      </c>
      <c r="BS829" s="171">
        <v>103.9</v>
      </c>
      <c r="BT829" s="171">
        <v>102.9</v>
      </c>
      <c r="BU829" s="171">
        <v>104.1</v>
      </c>
      <c r="BV829" s="171">
        <v>104.1</v>
      </c>
      <c r="BW829" s="171">
        <v>103.9</v>
      </c>
      <c r="BX829" s="171">
        <v>103.9</v>
      </c>
      <c r="BY829" s="171">
        <v>103.9</v>
      </c>
      <c r="BZ829" s="171">
        <v>103.9</v>
      </c>
      <c r="CA829" s="171">
        <v>104.4</v>
      </c>
      <c r="CB829" s="171">
        <v>104.1</v>
      </c>
      <c r="CC829" s="171">
        <v>104.1</v>
      </c>
      <c r="CD829" s="171">
        <v>104</v>
      </c>
      <c r="CE829" s="171">
        <v>103.9</v>
      </c>
      <c r="CF829" s="171">
        <v>104.3</v>
      </c>
      <c r="CG829" s="171">
        <v>104.3</v>
      </c>
      <c r="CH829" s="171">
        <v>104.2</v>
      </c>
      <c r="CI829" s="171">
        <v>104.9</v>
      </c>
      <c r="CJ829" s="171">
        <v>105.2</v>
      </c>
      <c r="CK829" s="171">
        <v>105</v>
      </c>
      <c r="CL829" s="171">
        <v>105.2</v>
      </c>
      <c r="CM829" s="171">
        <v>105</v>
      </c>
      <c r="CN829" s="171">
        <v>105.2</v>
      </c>
      <c r="CO829" s="171">
        <v>105.2</v>
      </c>
      <c r="CP829" s="171">
        <v>105.2</v>
      </c>
      <c r="CQ829" s="171">
        <v>105.2</v>
      </c>
      <c r="CR829" s="171">
        <v>105.6</v>
      </c>
      <c r="CS829" s="171">
        <v>105.4</v>
      </c>
      <c r="CT829" s="171">
        <v>105.6</v>
      </c>
      <c r="CU829" s="171">
        <v>103.9</v>
      </c>
      <c r="CV829" s="171">
        <v>103.9</v>
      </c>
      <c r="CW829" s="171">
        <v>104.4</v>
      </c>
      <c r="CX829" s="171">
        <v>104.9</v>
      </c>
      <c r="CY829" s="171">
        <v>105.2</v>
      </c>
      <c r="CZ829" s="171">
        <v>105.4</v>
      </c>
      <c r="DA829" s="171">
        <v>105.6</v>
      </c>
      <c r="DB829" s="171">
        <v>104.2</v>
      </c>
      <c r="DC829" s="171">
        <v>103.8</v>
      </c>
      <c r="DD829" s="171">
        <v>104.5</v>
      </c>
      <c r="DE829" s="171">
        <v>104.8</v>
      </c>
      <c r="DF829" s="171">
        <v>106.8</v>
      </c>
      <c r="DG829" s="171">
        <v>107</v>
      </c>
      <c r="DH829" s="171">
        <v>106.3</v>
      </c>
      <c r="DI829" s="171">
        <v>106.8</v>
      </c>
      <c r="DJ829" s="171">
        <v>106.2</v>
      </c>
      <c r="DK829" s="171">
        <v>108.4</v>
      </c>
      <c r="DL829" s="171">
        <v>108.4</v>
      </c>
      <c r="DM829" s="171">
        <v>108.4</v>
      </c>
      <c r="DN829" s="171">
        <v>109.3</v>
      </c>
      <c r="DO829" s="171">
        <v>109.3</v>
      </c>
      <c r="DP829" s="171">
        <v>109</v>
      </c>
      <c r="DQ829" s="171">
        <v>109</v>
      </c>
      <c r="DR829" s="171">
        <v>109.3</v>
      </c>
      <c r="DS829" s="171">
        <v>110.2</v>
      </c>
      <c r="DT829" s="171">
        <v>112.9</v>
      </c>
    </row>
    <row r="830" spans="1:124" x14ac:dyDescent="0.25">
      <c r="A830" s="169" t="s">
        <v>2051</v>
      </c>
      <c r="B830" s="169" t="s">
        <v>2052</v>
      </c>
      <c r="C830" s="170">
        <v>0.10979</v>
      </c>
      <c r="D830" s="171">
        <v>95.5</v>
      </c>
      <c r="E830" s="171">
        <v>95.5</v>
      </c>
      <c r="F830" s="171">
        <v>95.9</v>
      </c>
      <c r="G830" s="171">
        <v>99.9</v>
      </c>
      <c r="H830" s="171">
        <v>103.7</v>
      </c>
      <c r="I830" s="171">
        <v>102.6</v>
      </c>
      <c r="J830" s="171">
        <v>103.1</v>
      </c>
      <c r="K830" s="171">
        <v>103</v>
      </c>
      <c r="L830" s="171">
        <v>102.5</v>
      </c>
      <c r="M830" s="171">
        <v>102.3</v>
      </c>
      <c r="N830" s="171">
        <v>102.3</v>
      </c>
      <c r="O830" s="171">
        <v>104.9</v>
      </c>
      <c r="P830" s="171">
        <v>104.9</v>
      </c>
      <c r="Q830" s="171">
        <v>105.9</v>
      </c>
      <c r="R830" s="171">
        <v>107.2</v>
      </c>
      <c r="S830" s="171">
        <v>107.3</v>
      </c>
      <c r="T830" s="171">
        <v>107.3</v>
      </c>
      <c r="U830" s="171">
        <v>107.2</v>
      </c>
      <c r="V830" s="171">
        <v>106.8</v>
      </c>
      <c r="W830" s="171">
        <v>107.3</v>
      </c>
      <c r="X830" s="171">
        <v>107.5</v>
      </c>
      <c r="Y830" s="171">
        <v>106.9</v>
      </c>
      <c r="Z830" s="171">
        <v>104.4</v>
      </c>
      <c r="AA830" s="171">
        <v>102.4</v>
      </c>
      <c r="AB830" s="171">
        <v>101.7</v>
      </c>
      <c r="AC830" s="171">
        <v>101.7</v>
      </c>
      <c r="AD830" s="171">
        <v>104.7</v>
      </c>
      <c r="AE830" s="171">
        <v>102.1</v>
      </c>
      <c r="AF830" s="171">
        <v>99.7</v>
      </c>
      <c r="AG830" s="171">
        <v>100.9</v>
      </c>
      <c r="AH830" s="171">
        <v>99</v>
      </c>
      <c r="AI830" s="171">
        <v>96.7</v>
      </c>
      <c r="AJ830" s="171">
        <v>98.2</v>
      </c>
      <c r="AK830" s="171">
        <v>98.3</v>
      </c>
      <c r="AL830" s="171">
        <v>96.5</v>
      </c>
      <c r="AM830" s="171">
        <v>95.4</v>
      </c>
      <c r="AN830" s="171">
        <v>95</v>
      </c>
      <c r="AO830" s="171">
        <v>95</v>
      </c>
      <c r="AP830" s="171">
        <v>95</v>
      </c>
      <c r="AQ830" s="171">
        <v>94.8</v>
      </c>
      <c r="AR830" s="171">
        <v>94.8</v>
      </c>
      <c r="AS830" s="171">
        <v>95.3</v>
      </c>
      <c r="AT830" s="171">
        <v>95.3</v>
      </c>
      <c r="AU830" s="171">
        <v>97.6</v>
      </c>
      <c r="AV830" s="171">
        <v>97.6</v>
      </c>
      <c r="AW830" s="171">
        <v>97.6</v>
      </c>
      <c r="AX830" s="171">
        <v>97.6</v>
      </c>
      <c r="AY830" s="171">
        <v>95.6</v>
      </c>
      <c r="AZ830" s="171">
        <v>95.6</v>
      </c>
      <c r="BA830" s="171">
        <v>95.6</v>
      </c>
      <c r="BB830" s="171">
        <v>95.6</v>
      </c>
      <c r="BC830" s="171">
        <v>96.9</v>
      </c>
      <c r="BD830" s="171">
        <v>103.4</v>
      </c>
      <c r="BE830" s="171">
        <v>103.3</v>
      </c>
      <c r="BF830" s="171">
        <v>103.3</v>
      </c>
      <c r="BG830" s="171">
        <v>102.5</v>
      </c>
      <c r="BH830" s="171">
        <v>102.5</v>
      </c>
      <c r="BI830" s="171">
        <v>102.6</v>
      </c>
      <c r="BJ830" s="171">
        <v>102.6</v>
      </c>
      <c r="BK830" s="171">
        <v>103.5</v>
      </c>
      <c r="BL830" s="171">
        <v>102.3</v>
      </c>
      <c r="BM830" s="171">
        <v>102.3</v>
      </c>
      <c r="BN830" s="171">
        <v>101.3</v>
      </c>
      <c r="BO830" s="171">
        <v>103.8</v>
      </c>
      <c r="BP830" s="171">
        <v>103.6</v>
      </c>
      <c r="BQ830" s="171">
        <v>104.7</v>
      </c>
      <c r="BR830" s="171">
        <v>104.7</v>
      </c>
      <c r="BS830" s="171">
        <v>104.7</v>
      </c>
      <c r="BT830" s="171">
        <v>105.2</v>
      </c>
      <c r="BU830" s="171">
        <v>105.2</v>
      </c>
      <c r="BV830" s="171">
        <v>105.2</v>
      </c>
      <c r="BW830" s="171">
        <v>105.2</v>
      </c>
      <c r="BX830" s="171">
        <v>105.2</v>
      </c>
      <c r="BY830" s="171">
        <v>105.2</v>
      </c>
      <c r="BZ830" s="171">
        <v>105.2</v>
      </c>
      <c r="CA830" s="171">
        <v>105.3</v>
      </c>
      <c r="CB830" s="171">
        <v>103.9</v>
      </c>
      <c r="CC830" s="171">
        <v>103.8</v>
      </c>
      <c r="CD830" s="171">
        <v>103.6</v>
      </c>
      <c r="CE830" s="171">
        <v>103.4</v>
      </c>
      <c r="CF830" s="171">
        <v>104.3</v>
      </c>
      <c r="CG830" s="171">
        <v>105.8</v>
      </c>
      <c r="CH830" s="171">
        <v>105.2</v>
      </c>
      <c r="CI830" s="171">
        <v>105.8</v>
      </c>
      <c r="CJ830" s="171">
        <v>106.2</v>
      </c>
      <c r="CK830" s="171">
        <v>106.2</v>
      </c>
      <c r="CL830" s="171">
        <v>106.6</v>
      </c>
      <c r="CM830" s="171">
        <v>106.7</v>
      </c>
      <c r="CN830" s="171">
        <v>106.6</v>
      </c>
      <c r="CO830" s="171">
        <v>106.7</v>
      </c>
      <c r="CP830" s="171">
        <v>106.6</v>
      </c>
      <c r="CQ830" s="171">
        <v>106.6</v>
      </c>
      <c r="CR830" s="171">
        <v>106.6</v>
      </c>
      <c r="CS830" s="171">
        <v>107</v>
      </c>
      <c r="CT830" s="171">
        <v>105.8</v>
      </c>
      <c r="CU830" s="171">
        <v>105.2</v>
      </c>
      <c r="CV830" s="171">
        <v>105.2</v>
      </c>
      <c r="CW830" s="171">
        <v>105.3</v>
      </c>
      <c r="CX830" s="171">
        <v>106.3</v>
      </c>
      <c r="CY830" s="171">
        <v>105.7</v>
      </c>
      <c r="CZ830" s="171">
        <v>105.8</v>
      </c>
      <c r="DA830" s="171">
        <v>104.7</v>
      </c>
      <c r="DB830" s="171">
        <v>104.7</v>
      </c>
      <c r="DC830" s="171">
        <v>104.8</v>
      </c>
      <c r="DD830" s="171">
        <v>104.8</v>
      </c>
      <c r="DE830" s="171">
        <v>104.6</v>
      </c>
      <c r="DF830" s="171">
        <v>104.6</v>
      </c>
      <c r="DG830" s="171">
        <v>104</v>
      </c>
      <c r="DH830" s="171">
        <v>104.1</v>
      </c>
      <c r="DI830" s="171">
        <v>104.1</v>
      </c>
      <c r="DJ830" s="171">
        <v>103.8</v>
      </c>
      <c r="DK830" s="171">
        <v>104.5</v>
      </c>
      <c r="DL830" s="171">
        <v>104.9</v>
      </c>
      <c r="DM830" s="171">
        <v>104.3</v>
      </c>
      <c r="DN830" s="171">
        <v>105.1</v>
      </c>
      <c r="DO830" s="171">
        <v>104.9</v>
      </c>
      <c r="DP830" s="171">
        <v>103.8</v>
      </c>
      <c r="DQ830" s="171">
        <v>105.3</v>
      </c>
      <c r="DR830" s="171">
        <v>103.7</v>
      </c>
      <c r="DS830" s="171">
        <v>103.7</v>
      </c>
      <c r="DT830" s="171">
        <v>103.7</v>
      </c>
    </row>
    <row r="831" spans="1:124" x14ac:dyDescent="0.25">
      <c r="A831" s="169" t="s">
        <v>2053</v>
      </c>
      <c r="B831" s="169" t="s">
        <v>2054</v>
      </c>
      <c r="C831" s="170">
        <v>6.3310000000000005E-2</v>
      </c>
      <c r="D831" s="171">
        <v>96</v>
      </c>
      <c r="E831" s="171">
        <v>96</v>
      </c>
      <c r="F831" s="171">
        <v>96.8</v>
      </c>
      <c r="G831" s="171">
        <v>99.7</v>
      </c>
      <c r="H831" s="171">
        <v>101.4</v>
      </c>
      <c r="I831" s="171">
        <v>101.8</v>
      </c>
      <c r="J831" s="171">
        <v>102.8</v>
      </c>
      <c r="K831" s="171">
        <v>102.7</v>
      </c>
      <c r="L831" s="171">
        <v>101.8</v>
      </c>
      <c r="M831" s="171">
        <v>101.5</v>
      </c>
      <c r="N831" s="171">
        <v>101.5</v>
      </c>
      <c r="O831" s="171">
        <v>101.6</v>
      </c>
      <c r="P831" s="171">
        <v>101.6</v>
      </c>
      <c r="Q831" s="171">
        <v>103.3</v>
      </c>
      <c r="R831" s="171">
        <v>103.4</v>
      </c>
      <c r="S831" s="171">
        <v>103.4</v>
      </c>
      <c r="T831" s="171">
        <v>103.5</v>
      </c>
      <c r="U831" s="171">
        <v>103.5</v>
      </c>
      <c r="V831" s="171">
        <v>103.5</v>
      </c>
      <c r="W831" s="171">
        <v>103.5</v>
      </c>
      <c r="X831" s="171">
        <v>103.5</v>
      </c>
      <c r="Y831" s="171">
        <v>103.5</v>
      </c>
      <c r="Z831" s="171">
        <v>97.3</v>
      </c>
      <c r="AA831" s="171">
        <v>98</v>
      </c>
      <c r="AB831" s="171">
        <v>96.8</v>
      </c>
      <c r="AC831" s="171">
        <v>96.8</v>
      </c>
      <c r="AD831" s="171">
        <v>96.9</v>
      </c>
      <c r="AE831" s="171">
        <v>92.4</v>
      </c>
      <c r="AF831" s="171">
        <v>88.2</v>
      </c>
      <c r="AG831" s="171">
        <v>90.3</v>
      </c>
      <c r="AH831" s="171">
        <v>87.1</v>
      </c>
      <c r="AI831" s="171">
        <v>86</v>
      </c>
      <c r="AJ831" s="171">
        <v>85.8</v>
      </c>
      <c r="AK831" s="171">
        <v>86</v>
      </c>
      <c r="AL831" s="171">
        <v>86.2</v>
      </c>
      <c r="AM831" s="171">
        <v>85.9</v>
      </c>
      <c r="AN831" s="171">
        <v>85.3</v>
      </c>
      <c r="AO831" s="171">
        <v>85.3</v>
      </c>
      <c r="AP831" s="171">
        <v>85.3</v>
      </c>
      <c r="AQ831" s="171">
        <v>84.9</v>
      </c>
      <c r="AR831" s="171">
        <v>84.9</v>
      </c>
      <c r="AS831" s="171">
        <v>84.9</v>
      </c>
      <c r="AT831" s="171">
        <v>84.9</v>
      </c>
      <c r="AU831" s="171">
        <v>84.9</v>
      </c>
      <c r="AV831" s="171">
        <v>84.9</v>
      </c>
      <c r="AW831" s="171">
        <v>84.9</v>
      </c>
      <c r="AX831" s="171">
        <v>84.9</v>
      </c>
      <c r="AY831" s="171">
        <v>85.5</v>
      </c>
      <c r="AZ831" s="171">
        <v>85.5</v>
      </c>
      <c r="BA831" s="171">
        <v>85.5</v>
      </c>
      <c r="BB831" s="171">
        <v>85.5</v>
      </c>
      <c r="BC831" s="171">
        <v>87.6</v>
      </c>
      <c r="BD831" s="171">
        <v>93.1</v>
      </c>
      <c r="BE831" s="171">
        <v>93.1</v>
      </c>
      <c r="BF831" s="171">
        <v>93.1</v>
      </c>
      <c r="BG831" s="171">
        <v>91.6</v>
      </c>
      <c r="BH831" s="171">
        <v>91.7</v>
      </c>
      <c r="BI831" s="171">
        <v>91.8</v>
      </c>
      <c r="BJ831" s="171">
        <v>91.8</v>
      </c>
      <c r="BK831" s="171">
        <v>93.8</v>
      </c>
      <c r="BL831" s="171">
        <v>91.7</v>
      </c>
      <c r="BM831" s="171">
        <v>91.7</v>
      </c>
      <c r="BN831" s="171">
        <v>90.1</v>
      </c>
      <c r="BO831" s="171">
        <v>90.1</v>
      </c>
      <c r="BP831" s="171">
        <v>89.9</v>
      </c>
      <c r="BQ831" s="171">
        <v>91.8</v>
      </c>
      <c r="BR831" s="171">
        <v>91.8</v>
      </c>
      <c r="BS831" s="171">
        <v>91.8</v>
      </c>
      <c r="BT831" s="171">
        <v>91.8</v>
      </c>
      <c r="BU831" s="171">
        <v>91.8</v>
      </c>
      <c r="BV831" s="171">
        <v>91.8</v>
      </c>
      <c r="BW831" s="171">
        <v>91.8</v>
      </c>
      <c r="BX831" s="171">
        <v>91.8</v>
      </c>
      <c r="BY831" s="171">
        <v>91.8</v>
      </c>
      <c r="BZ831" s="171">
        <v>91.8</v>
      </c>
      <c r="CA831" s="171">
        <v>92.1</v>
      </c>
      <c r="CB831" s="171">
        <v>89.5</v>
      </c>
      <c r="CC831" s="171">
        <v>89.4</v>
      </c>
      <c r="CD831" s="171">
        <v>89</v>
      </c>
      <c r="CE831" s="171">
        <v>88.8</v>
      </c>
      <c r="CF831" s="171">
        <v>90.2</v>
      </c>
      <c r="CG831" s="171">
        <v>92.9</v>
      </c>
      <c r="CH831" s="171">
        <v>91.9</v>
      </c>
      <c r="CI831" s="171">
        <v>92.8</v>
      </c>
      <c r="CJ831" s="171">
        <v>93.6</v>
      </c>
      <c r="CK831" s="171">
        <v>93.6</v>
      </c>
      <c r="CL831" s="171">
        <v>94.6</v>
      </c>
      <c r="CM831" s="171">
        <v>94.7</v>
      </c>
      <c r="CN831" s="171">
        <v>94.6</v>
      </c>
      <c r="CO831" s="171">
        <v>94.7</v>
      </c>
      <c r="CP831" s="171">
        <v>94.6</v>
      </c>
      <c r="CQ831" s="171">
        <v>94.6</v>
      </c>
      <c r="CR831" s="171">
        <v>94.6</v>
      </c>
      <c r="CS831" s="171">
        <v>95.3</v>
      </c>
      <c r="CT831" s="171">
        <v>94.8</v>
      </c>
      <c r="CU831" s="171">
        <v>93.9</v>
      </c>
      <c r="CV831" s="171">
        <v>93.9</v>
      </c>
      <c r="CW831" s="171">
        <v>94</v>
      </c>
      <c r="CX831" s="171">
        <v>95.8</v>
      </c>
      <c r="CY831" s="171">
        <v>94.7</v>
      </c>
      <c r="CZ831" s="171">
        <v>94.9</v>
      </c>
      <c r="DA831" s="171">
        <v>93</v>
      </c>
      <c r="DB831" s="171">
        <v>93</v>
      </c>
      <c r="DC831" s="171">
        <v>93.1</v>
      </c>
      <c r="DD831" s="171">
        <v>93.2</v>
      </c>
      <c r="DE831" s="171">
        <v>92.8</v>
      </c>
      <c r="DF831" s="171">
        <v>92.8</v>
      </c>
      <c r="DG831" s="171">
        <v>91.8</v>
      </c>
      <c r="DH831" s="171">
        <v>91.9</v>
      </c>
      <c r="DI831" s="171">
        <v>91.9</v>
      </c>
      <c r="DJ831" s="171">
        <v>91.4</v>
      </c>
      <c r="DK831" s="171">
        <v>92.7</v>
      </c>
      <c r="DL831" s="171">
        <v>93.3</v>
      </c>
      <c r="DM831" s="171">
        <v>92.3</v>
      </c>
      <c r="DN831" s="171">
        <v>93.6</v>
      </c>
      <c r="DO831" s="171">
        <v>93.4</v>
      </c>
      <c r="DP831" s="171">
        <v>91.5</v>
      </c>
      <c r="DQ831" s="171">
        <v>94.1</v>
      </c>
      <c r="DR831" s="171">
        <v>91.3</v>
      </c>
      <c r="DS831" s="171">
        <v>91.2</v>
      </c>
      <c r="DT831" s="171">
        <v>91.3</v>
      </c>
    </row>
    <row r="832" spans="1:124" x14ac:dyDescent="0.25">
      <c r="A832" s="169" t="s">
        <v>2055</v>
      </c>
      <c r="B832" s="169" t="s">
        <v>2056</v>
      </c>
      <c r="C832" s="170">
        <v>2.7150000000000001E-2</v>
      </c>
      <c r="D832" s="171">
        <v>100</v>
      </c>
      <c r="E832" s="171">
        <v>100</v>
      </c>
      <c r="F832" s="171">
        <v>100</v>
      </c>
      <c r="G832" s="171">
        <v>100</v>
      </c>
      <c r="H832" s="171">
        <v>100</v>
      </c>
      <c r="I832" s="171">
        <v>100</v>
      </c>
      <c r="J832" s="171">
        <v>99.7</v>
      </c>
      <c r="K832" s="171">
        <v>99.7</v>
      </c>
      <c r="L832" s="171">
        <v>99.7</v>
      </c>
      <c r="M832" s="171">
        <v>99.7</v>
      </c>
      <c r="N832" s="171">
        <v>99.7</v>
      </c>
      <c r="O832" s="171">
        <v>104.6</v>
      </c>
      <c r="P832" s="171">
        <v>104.6</v>
      </c>
      <c r="Q832" s="171">
        <v>104.6</v>
      </c>
      <c r="R832" s="171">
        <v>104.6</v>
      </c>
      <c r="S832" s="171">
        <v>104.6</v>
      </c>
      <c r="T832" s="171">
        <v>104.6</v>
      </c>
      <c r="U832" s="171">
        <v>104.6</v>
      </c>
      <c r="V832" s="171">
        <v>104.6</v>
      </c>
      <c r="W832" s="171">
        <v>104.6</v>
      </c>
      <c r="X832" s="171">
        <v>104.6</v>
      </c>
      <c r="Y832" s="171">
        <v>104.6</v>
      </c>
      <c r="Z832" s="171">
        <v>108.9</v>
      </c>
      <c r="AA832" s="171">
        <v>108.9</v>
      </c>
      <c r="AB832" s="171">
        <v>109.2</v>
      </c>
      <c r="AC832" s="171">
        <v>109.2</v>
      </c>
      <c r="AD832" s="171">
        <v>109.2</v>
      </c>
      <c r="AE832" s="171">
        <v>109.4</v>
      </c>
      <c r="AF832" s="171">
        <v>109.4</v>
      </c>
      <c r="AG832" s="171">
        <v>109.4</v>
      </c>
      <c r="AH832" s="171">
        <v>109.4</v>
      </c>
      <c r="AI832" s="171">
        <v>109.4</v>
      </c>
      <c r="AJ832" s="171">
        <v>109.4</v>
      </c>
      <c r="AK832" s="171">
        <v>109.4</v>
      </c>
      <c r="AL832" s="171">
        <v>109.4</v>
      </c>
      <c r="AM832" s="171">
        <v>109.4</v>
      </c>
      <c r="AN832" s="171">
        <v>109.4</v>
      </c>
      <c r="AO832" s="171">
        <v>109.4</v>
      </c>
      <c r="AP832" s="171">
        <v>109.4</v>
      </c>
      <c r="AQ832" s="171">
        <v>109.4</v>
      </c>
      <c r="AR832" s="171">
        <v>109.4</v>
      </c>
      <c r="AS832" s="171">
        <v>109.4</v>
      </c>
      <c r="AT832" s="171">
        <v>109.4</v>
      </c>
      <c r="AU832" s="171">
        <v>109.4</v>
      </c>
      <c r="AV832" s="171">
        <v>109.4</v>
      </c>
      <c r="AW832" s="171">
        <v>109.4</v>
      </c>
      <c r="AX832" s="171">
        <v>109.4</v>
      </c>
      <c r="AY832" s="171">
        <v>109.4</v>
      </c>
      <c r="AZ832" s="171">
        <v>109.4</v>
      </c>
      <c r="BA832" s="171">
        <v>109.4</v>
      </c>
      <c r="BB832" s="171">
        <v>109.4</v>
      </c>
      <c r="BC832" s="171">
        <v>109.4</v>
      </c>
      <c r="BD832" s="171">
        <v>109.4</v>
      </c>
      <c r="BE832" s="171">
        <v>109.4</v>
      </c>
      <c r="BF832" s="171">
        <v>109.4</v>
      </c>
      <c r="BG832" s="171">
        <v>109.4</v>
      </c>
      <c r="BH832" s="171">
        <v>109.4</v>
      </c>
      <c r="BI832" s="171">
        <v>109.4</v>
      </c>
      <c r="BJ832" s="171">
        <v>109.4</v>
      </c>
      <c r="BK832" s="171">
        <v>109.4</v>
      </c>
      <c r="BL832" s="171">
        <v>109.4</v>
      </c>
      <c r="BM832" s="171">
        <v>109.4</v>
      </c>
      <c r="BN832" s="171">
        <v>109.4</v>
      </c>
      <c r="BO832" s="171">
        <v>109.4</v>
      </c>
      <c r="BP832" s="171">
        <v>109.4</v>
      </c>
      <c r="BQ832" s="171">
        <v>109.4</v>
      </c>
      <c r="BR832" s="171">
        <v>109.4</v>
      </c>
      <c r="BS832" s="171">
        <v>109.4</v>
      </c>
      <c r="BT832" s="171">
        <v>111.3</v>
      </c>
      <c r="BU832" s="171">
        <v>111.3</v>
      </c>
      <c r="BV832" s="171">
        <v>111.3</v>
      </c>
      <c r="BW832" s="171">
        <v>111.3</v>
      </c>
      <c r="BX832" s="171">
        <v>111.3</v>
      </c>
      <c r="BY832" s="171">
        <v>111.3</v>
      </c>
      <c r="BZ832" s="171">
        <v>111.3</v>
      </c>
      <c r="CA832" s="171">
        <v>111.3</v>
      </c>
      <c r="CB832" s="171">
        <v>111.3</v>
      </c>
      <c r="CC832" s="171">
        <v>111.3</v>
      </c>
      <c r="CD832" s="171">
        <v>111.3</v>
      </c>
      <c r="CE832" s="171">
        <v>111.3</v>
      </c>
      <c r="CF832" s="171">
        <v>111.3</v>
      </c>
      <c r="CG832" s="171">
        <v>111.3</v>
      </c>
      <c r="CH832" s="171">
        <v>111.3</v>
      </c>
      <c r="CI832" s="171">
        <v>111.3</v>
      </c>
      <c r="CJ832" s="171">
        <v>111.3</v>
      </c>
      <c r="CK832" s="171">
        <v>111.3</v>
      </c>
      <c r="CL832" s="171">
        <v>111.3</v>
      </c>
      <c r="CM832" s="171">
        <v>111.3</v>
      </c>
      <c r="CN832" s="171">
        <v>111.3</v>
      </c>
      <c r="CO832" s="171">
        <v>111.3</v>
      </c>
      <c r="CP832" s="171">
        <v>111.3</v>
      </c>
      <c r="CQ832" s="171">
        <v>111.3</v>
      </c>
      <c r="CR832" s="171">
        <v>111.3</v>
      </c>
      <c r="CS832" s="171">
        <v>111.3</v>
      </c>
      <c r="CT832" s="171">
        <v>111.3</v>
      </c>
      <c r="CU832" s="171">
        <v>111.3</v>
      </c>
      <c r="CV832" s="171">
        <v>111.3</v>
      </c>
      <c r="CW832" s="171">
        <v>111.3</v>
      </c>
      <c r="CX832" s="171">
        <v>111.3</v>
      </c>
      <c r="CY832" s="171">
        <v>111.3</v>
      </c>
      <c r="CZ832" s="171">
        <v>111.3</v>
      </c>
      <c r="DA832" s="171">
        <v>111.3</v>
      </c>
      <c r="DB832" s="171">
        <v>111.3</v>
      </c>
      <c r="DC832" s="171">
        <v>111.3</v>
      </c>
      <c r="DD832" s="171">
        <v>111.3</v>
      </c>
      <c r="DE832" s="171">
        <v>111.3</v>
      </c>
      <c r="DF832" s="171">
        <v>111.3</v>
      </c>
      <c r="DG832" s="171">
        <v>111.3</v>
      </c>
      <c r="DH832" s="171">
        <v>111.3</v>
      </c>
      <c r="DI832" s="171">
        <v>111.3</v>
      </c>
      <c r="DJ832" s="171">
        <v>111.3</v>
      </c>
      <c r="DK832" s="171">
        <v>111.3</v>
      </c>
      <c r="DL832" s="171">
        <v>111.3</v>
      </c>
      <c r="DM832" s="171">
        <v>111.3</v>
      </c>
      <c r="DN832" s="171">
        <v>111.3</v>
      </c>
      <c r="DO832" s="171">
        <v>111.3</v>
      </c>
      <c r="DP832" s="171">
        <v>111.3</v>
      </c>
      <c r="DQ832" s="171">
        <v>111.3</v>
      </c>
      <c r="DR832" s="171">
        <v>111.3</v>
      </c>
      <c r="DS832" s="171">
        <v>111.3</v>
      </c>
      <c r="DT832" s="171">
        <v>111.3</v>
      </c>
    </row>
    <row r="833" spans="1:124" x14ac:dyDescent="0.25">
      <c r="A833" s="169" t="s">
        <v>2057</v>
      </c>
      <c r="B833" s="169" t="s">
        <v>2058</v>
      </c>
      <c r="C833" s="170">
        <v>1.891E-2</v>
      </c>
      <c r="D833" s="171">
        <v>87.1</v>
      </c>
      <c r="E833" s="171">
        <v>87.1</v>
      </c>
      <c r="F833" s="171">
        <v>87.1</v>
      </c>
      <c r="G833" s="171">
        <v>100.6</v>
      </c>
      <c r="H833" s="171">
        <v>116.7</v>
      </c>
      <c r="I833" s="171">
        <v>109</v>
      </c>
      <c r="J833" s="171">
        <v>109</v>
      </c>
      <c r="K833" s="171">
        <v>109</v>
      </c>
      <c r="L833" s="171">
        <v>109</v>
      </c>
      <c r="M833" s="171">
        <v>109</v>
      </c>
      <c r="N833" s="171">
        <v>109</v>
      </c>
      <c r="O833" s="171">
        <v>116.6</v>
      </c>
      <c r="P833" s="171">
        <v>116.6</v>
      </c>
      <c r="Q833" s="171">
        <v>116.6</v>
      </c>
      <c r="R833" s="171">
        <v>124.1</v>
      </c>
      <c r="S833" s="171">
        <v>124.1</v>
      </c>
      <c r="T833" s="171">
        <v>124.1</v>
      </c>
      <c r="U833" s="171">
        <v>123.1</v>
      </c>
      <c r="V833" s="171">
        <v>120.8</v>
      </c>
      <c r="W833" s="171">
        <v>124.1</v>
      </c>
      <c r="X833" s="171">
        <v>125.2</v>
      </c>
      <c r="Y833" s="171">
        <v>121.8</v>
      </c>
      <c r="Z833" s="171">
        <v>121.8</v>
      </c>
      <c r="AA833" s="171">
        <v>107.4</v>
      </c>
      <c r="AB833" s="171">
        <v>107.4</v>
      </c>
      <c r="AC833" s="171">
        <v>107.4</v>
      </c>
      <c r="AD833" s="171">
        <v>124.1</v>
      </c>
      <c r="AE833" s="171">
        <v>124.1</v>
      </c>
      <c r="AF833" s="171">
        <v>124.1</v>
      </c>
      <c r="AG833" s="171">
        <v>124.1</v>
      </c>
      <c r="AH833" s="171">
        <v>124.1</v>
      </c>
      <c r="AI833" s="171">
        <v>114.3</v>
      </c>
      <c r="AJ833" s="171">
        <v>123.6</v>
      </c>
      <c r="AK833" s="171">
        <v>123.6</v>
      </c>
      <c r="AL833" s="171">
        <v>112.4</v>
      </c>
      <c r="AM833" s="171">
        <v>107</v>
      </c>
      <c r="AN833" s="171">
        <v>107</v>
      </c>
      <c r="AO833" s="171">
        <v>107</v>
      </c>
      <c r="AP833" s="171">
        <v>107</v>
      </c>
      <c r="AQ833" s="171">
        <v>107</v>
      </c>
      <c r="AR833" s="171">
        <v>107</v>
      </c>
      <c r="AS833" s="171">
        <v>109.7</v>
      </c>
      <c r="AT833" s="171">
        <v>109.7</v>
      </c>
      <c r="AU833" s="171">
        <v>123</v>
      </c>
      <c r="AV833" s="171">
        <v>123</v>
      </c>
      <c r="AW833" s="171">
        <v>123</v>
      </c>
      <c r="AX833" s="171">
        <v>123</v>
      </c>
      <c r="AY833" s="171">
        <v>109.7</v>
      </c>
      <c r="AZ833" s="171">
        <v>109.7</v>
      </c>
      <c r="BA833" s="171">
        <v>109.7</v>
      </c>
      <c r="BB833" s="171">
        <v>109.7</v>
      </c>
      <c r="BC833" s="171">
        <v>109.7</v>
      </c>
      <c r="BD833" s="171">
        <v>129.19999999999999</v>
      </c>
      <c r="BE833" s="171">
        <v>129.19999999999999</v>
      </c>
      <c r="BF833" s="171">
        <v>129.19999999999999</v>
      </c>
      <c r="BG833" s="171">
        <v>129.19999999999999</v>
      </c>
      <c r="BH833" s="171">
        <v>129.19999999999999</v>
      </c>
      <c r="BI833" s="171">
        <v>129.19999999999999</v>
      </c>
      <c r="BJ833" s="171">
        <v>129.19999999999999</v>
      </c>
      <c r="BK833" s="171">
        <v>127.5</v>
      </c>
      <c r="BL833" s="171">
        <v>127.5</v>
      </c>
      <c r="BM833" s="171">
        <v>127.5</v>
      </c>
      <c r="BN833" s="171">
        <v>127.5</v>
      </c>
      <c r="BO833" s="171">
        <v>141.5</v>
      </c>
      <c r="BP833" s="171">
        <v>141.5</v>
      </c>
      <c r="BQ833" s="171">
        <v>141.5</v>
      </c>
      <c r="BR833" s="171">
        <v>141.5</v>
      </c>
      <c r="BS833" s="171">
        <v>141.5</v>
      </c>
      <c r="BT833" s="171">
        <v>141.5</v>
      </c>
      <c r="BU833" s="171">
        <v>141.5</v>
      </c>
      <c r="BV833" s="171">
        <v>141.5</v>
      </c>
      <c r="BW833" s="171">
        <v>141.5</v>
      </c>
      <c r="BX833" s="171">
        <v>141.5</v>
      </c>
      <c r="BY833" s="171">
        <v>141.5</v>
      </c>
      <c r="BZ833" s="171">
        <v>141.5</v>
      </c>
      <c r="CA833" s="171">
        <v>141.5</v>
      </c>
      <c r="CB833" s="171">
        <v>141.5</v>
      </c>
      <c r="CC833" s="171">
        <v>141.5</v>
      </c>
      <c r="CD833" s="171">
        <v>141.5</v>
      </c>
      <c r="CE833" s="171">
        <v>141.5</v>
      </c>
      <c r="CF833" s="171">
        <v>141.5</v>
      </c>
      <c r="CG833" s="171">
        <v>141.5</v>
      </c>
      <c r="CH833" s="171">
        <v>141.5</v>
      </c>
      <c r="CI833" s="171">
        <v>141.5</v>
      </c>
      <c r="CJ833" s="171">
        <v>141.5</v>
      </c>
      <c r="CK833" s="171">
        <v>141.5</v>
      </c>
      <c r="CL833" s="171">
        <v>140.4</v>
      </c>
      <c r="CM833" s="171">
        <v>140.4</v>
      </c>
      <c r="CN833" s="171">
        <v>140.4</v>
      </c>
      <c r="CO833" s="171">
        <v>140.4</v>
      </c>
      <c r="CP833" s="171">
        <v>140.4</v>
      </c>
      <c r="CQ833" s="171">
        <v>140.4</v>
      </c>
      <c r="CR833" s="171">
        <v>140.4</v>
      </c>
      <c r="CS833" s="171">
        <v>140.4</v>
      </c>
      <c r="CT833" s="171">
        <v>134.69999999999999</v>
      </c>
      <c r="CU833" s="171">
        <v>134.69999999999999</v>
      </c>
      <c r="CV833" s="171">
        <v>134.69999999999999</v>
      </c>
      <c r="CW833" s="171">
        <v>134.69999999999999</v>
      </c>
      <c r="CX833" s="171">
        <v>134.69999999999999</v>
      </c>
      <c r="CY833" s="171">
        <v>134.69999999999999</v>
      </c>
      <c r="CZ833" s="171">
        <v>134.69999999999999</v>
      </c>
      <c r="DA833" s="171">
        <v>134.69999999999999</v>
      </c>
      <c r="DB833" s="171">
        <v>134.69999999999999</v>
      </c>
      <c r="DC833" s="171">
        <v>134.69999999999999</v>
      </c>
      <c r="DD833" s="171">
        <v>134.69999999999999</v>
      </c>
      <c r="DE833" s="171">
        <v>134.69999999999999</v>
      </c>
      <c r="DF833" s="171">
        <v>134.69999999999999</v>
      </c>
      <c r="DG833" s="171">
        <v>134.69999999999999</v>
      </c>
      <c r="DH833" s="171">
        <v>134.69999999999999</v>
      </c>
      <c r="DI833" s="171">
        <v>134.69999999999999</v>
      </c>
      <c r="DJ833" s="171">
        <v>134.69999999999999</v>
      </c>
      <c r="DK833" s="171">
        <v>134.69999999999999</v>
      </c>
      <c r="DL833" s="171">
        <v>134.69999999999999</v>
      </c>
      <c r="DM833" s="171">
        <v>134.69999999999999</v>
      </c>
      <c r="DN833" s="171">
        <v>134.69999999999999</v>
      </c>
      <c r="DO833" s="171">
        <v>134.69999999999999</v>
      </c>
      <c r="DP833" s="171">
        <v>134.69999999999999</v>
      </c>
      <c r="DQ833" s="171">
        <v>134.69999999999999</v>
      </c>
      <c r="DR833" s="171">
        <v>134.69999999999999</v>
      </c>
      <c r="DS833" s="171">
        <v>134.69999999999999</v>
      </c>
      <c r="DT833" s="171">
        <v>134.69999999999999</v>
      </c>
    </row>
    <row r="834" spans="1:124" x14ac:dyDescent="0.25">
      <c r="A834" s="169" t="s">
        <v>2059</v>
      </c>
      <c r="B834" s="169" t="s">
        <v>2060</v>
      </c>
      <c r="C834" s="170">
        <v>4.2000000000000002E-4</v>
      </c>
      <c r="D834" s="171">
        <v>101.9</v>
      </c>
      <c r="E834" s="171">
        <v>101.8</v>
      </c>
      <c r="F834" s="171">
        <v>101.6</v>
      </c>
      <c r="G834" s="171">
        <v>102</v>
      </c>
      <c r="H834" s="171">
        <v>101.4</v>
      </c>
      <c r="I834" s="171">
        <v>100.6</v>
      </c>
      <c r="J834" s="171">
        <v>100.2</v>
      </c>
      <c r="K834" s="171">
        <v>100.3</v>
      </c>
      <c r="L834" s="171">
        <v>101</v>
      </c>
      <c r="M834" s="171">
        <v>100.2</v>
      </c>
      <c r="N834" s="171">
        <v>100.2</v>
      </c>
      <c r="O834" s="171">
        <v>100.2</v>
      </c>
      <c r="P834" s="171">
        <v>102.6</v>
      </c>
      <c r="Q834" s="171">
        <v>104.4</v>
      </c>
      <c r="R834" s="171">
        <v>104.4</v>
      </c>
      <c r="S834" s="171">
        <v>105.1</v>
      </c>
      <c r="T834" s="171">
        <v>105.3</v>
      </c>
      <c r="U834" s="171">
        <v>105.4</v>
      </c>
      <c r="V834" s="171">
        <v>105.3</v>
      </c>
      <c r="W834" s="171">
        <v>105.3</v>
      </c>
      <c r="X834" s="171">
        <v>105.3</v>
      </c>
      <c r="Y834" s="171">
        <v>105.3</v>
      </c>
      <c r="Z834" s="171">
        <v>105.3</v>
      </c>
      <c r="AA834" s="171">
        <v>105.3</v>
      </c>
      <c r="AB834" s="171">
        <v>105.3</v>
      </c>
      <c r="AC834" s="171">
        <v>105.3</v>
      </c>
      <c r="AD834" s="171">
        <v>106.8</v>
      </c>
      <c r="AE834" s="171">
        <v>106.8</v>
      </c>
      <c r="AF834" s="171">
        <v>106.8</v>
      </c>
      <c r="AG834" s="171">
        <v>105.3</v>
      </c>
      <c r="AH834" s="171">
        <v>102.8</v>
      </c>
      <c r="AI834" s="171">
        <v>106.2</v>
      </c>
      <c r="AJ834" s="171">
        <v>109</v>
      </c>
      <c r="AK834" s="171">
        <v>99</v>
      </c>
      <c r="AL834" s="171">
        <v>99</v>
      </c>
      <c r="AM834" s="171">
        <v>104.3</v>
      </c>
      <c r="AN834" s="171">
        <v>103.4</v>
      </c>
      <c r="AO834" s="171">
        <v>105</v>
      </c>
      <c r="AP834" s="171">
        <v>102.3</v>
      </c>
      <c r="AQ834" s="171">
        <v>100.7</v>
      </c>
      <c r="AR834" s="171">
        <v>103.2</v>
      </c>
      <c r="AS834" s="171">
        <v>101.7</v>
      </c>
      <c r="AT834" s="171">
        <v>101.7</v>
      </c>
      <c r="AU834" s="171">
        <v>102.1</v>
      </c>
      <c r="AV834" s="171">
        <v>102.7</v>
      </c>
      <c r="AW834" s="171">
        <v>102.7</v>
      </c>
      <c r="AX834" s="171">
        <v>101.8</v>
      </c>
      <c r="AY834" s="171">
        <v>99.2</v>
      </c>
      <c r="AZ834" s="171">
        <v>96.7</v>
      </c>
      <c r="BA834" s="171">
        <v>98.8</v>
      </c>
      <c r="BB834" s="171">
        <v>100.3</v>
      </c>
      <c r="BC834" s="171">
        <v>101.8</v>
      </c>
      <c r="BD834" s="171">
        <v>102.8</v>
      </c>
      <c r="BE834" s="171">
        <v>97</v>
      </c>
      <c r="BF834" s="171">
        <v>96.2</v>
      </c>
      <c r="BG834" s="171">
        <v>95.3</v>
      </c>
      <c r="BH834" s="171">
        <v>95.3</v>
      </c>
      <c r="BI834" s="171">
        <v>95.3</v>
      </c>
      <c r="BJ834" s="171">
        <v>95.3</v>
      </c>
      <c r="BK834" s="171">
        <v>95.3</v>
      </c>
      <c r="BL834" s="171">
        <v>95.3</v>
      </c>
      <c r="BM834" s="171">
        <v>95.3</v>
      </c>
      <c r="BN834" s="171">
        <v>95.3</v>
      </c>
      <c r="BO834" s="171">
        <v>95.3</v>
      </c>
      <c r="BP834" s="171">
        <v>95.3</v>
      </c>
      <c r="BQ834" s="171">
        <v>95.3</v>
      </c>
      <c r="BR834" s="171">
        <v>95.3</v>
      </c>
      <c r="BS834" s="171">
        <v>95.3</v>
      </c>
      <c r="BT834" s="171">
        <v>95.3</v>
      </c>
      <c r="BU834" s="171">
        <v>95.3</v>
      </c>
      <c r="BV834" s="171">
        <v>97.2</v>
      </c>
      <c r="BW834" s="171">
        <v>93.1</v>
      </c>
      <c r="BX834" s="171">
        <v>93.1</v>
      </c>
      <c r="BY834" s="171">
        <v>93.1</v>
      </c>
      <c r="BZ834" s="171">
        <v>92.9</v>
      </c>
      <c r="CA834" s="171">
        <v>93.3</v>
      </c>
      <c r="CB834" s="171">
        <v>93.2</v>
      </c>
      <c r="CC834" s="171">
        <v>94.1</v>
      </c>
      <c r="CD834" s="171">
        <v>95.2</v>
      </c>
      <c r="CE834" s="171">
        <v>93.6</v>
      </c>
      <c r="CF834" s="171">
        <v>93.7</v>
      </c>
      <c r="CG834" s="171">
        <v>93.6</v>
      </c>
      <c r="CH834" s="171">
        <v>94.8</v>
      </c>
      <c r="CI834" s="171">
        <v>94.7</v>
      </c>
      <c r="CJ834" s="171">
        <v>92.6</v>
      </c>
      <c r="CK834" s="171">
        <v>92.6</v>
      </c>
      <c r="CL834" s="171">
        <v>92.6</v>
      </c>
      <c r="CM834" s="171">
        <v>92.6</v>
      </c>
      <c r="CN834" s="171">
        <v>92.6</v>
      </c>
      <c r="CO834" s="171">
        <v>92.6</v>
      </c>
      <c r="CP834" s="171">
        <v>92.6</v>
      </c>
      <c r="CQ834" s="171">
        <v>92.6</v>
      </c>
      <c r="CR834" s="171">
        <v>92.6</v>
      </c>
      <c r="CS834" s="171">
        <v>92.6</v>
      </c>
      <c r="CT834" s="171">
        <v>92.6</v>
      </c>
      <c r="CU834" s="171">
        <v>92.6</v>
      </c>
      <c r="CV834" s="171">
        <v>92.6</v>
      </c>
      <c r="CW834" s="171">
        <v>92.6</v>
      </c>
      <c r="CX834" s="171">
        <v>92.6</v>
      </c>
      <c r="CY834" s="171">
        <v>92.6</v>
      </c>
      <c r="CZ834" s="171">
        <v>92.6</v>
      </c>
      <c r="DA834" s="171">
        <v>92.6</v>
      </c>
      <c r="DB834" s="171">
        <v>92.6</v>
      </c>
      <c r="DC834" s="171">
        <v>92.3</v>
      </c>
      <c r="DD834" s="171">
        <v>92.4</v>
      </c>
      <c r="DE834" s="171">
        <v>92.4</v>
      </c>
      <c r="DF834" s="171">
        <v>91.9</v>
      </c>
      <c r="DG834" s="171">
        <v>93.6</v>
      </c>
      <c r="DH834" s="171">
        <v>92.6</v>
      </c>
      <c r="DI834" s="171">
        <v>92.3</v>
      </c>
      <c r="DJ834" s="171">
        <v>93.6</v>
      </c>
      <c r="DK834" s="171">
        <v>91.9</v>
      </c>
      <c r="DL834" s="171">
        <v>95.3</v>
      </c>
      <c r="DM834" s="171">
        <v>92.3</v>
      </c>
      <c r="DN834" s="171">
        <v>91.9</v>
      </c>
      <c r="DO834" s="171">
        <v>94.8</v>
      </c>
      <c r="DP834" s="171">
        <v>94.8</v>
      </c>
      <c r="DQ834" s="171">
        <v>95.5</v>
      </c>
      <c r="DR834" s="171">
        <v>94.8</v>
      </c>
      <c r="DS834" s="171">
        <v>95.4</v>
      </c>
      <c r="DT834" s="171">
        <v>95.5</v>
      </c>
    </row>
    <row r="835" spans="1:124" x14ac:dyDescent="0.25">
      <c r="A835" s="169" t="s">
        <v>2061</v>
      </c>
      <c r="B835" s="169" t="s">
        <v>2062</v>
      </c>
      <c r="C835" s="170">
        <v>1.3020499999999999</v>
      </c>
      <c r="D835" s="171">
        <v>98.4</v>
      </c>
      <c r="E835" s="171">
        <v>100.9</v>
      </c>
      <c r="F835" s="171">
        <v>102.4</v>
      </c>
      <c r="G835" s="171">
        <v>103.3</v>
      </c>
      <c r="H835" s="171">
        <v>101.7</v>
      </c>
      <c r="I835" s="171">
        <v>102.3</v>
      </c>
      <c r="J835" s="171">
        <v>103</v>
      </c>
      <c r="K835" s="171">
        <v>99.8</v>
      </c>
      <c r="L835" s="171">
        <v>97.5</v>
      </c>
      <c r="M835" s="171">
        <v>102.9</v>
      </c>
      <c r="N835" s="171">
        <v>99.2</v>
      </c>
      <c r="O835" s="171">
        <v>98.4</v>
      </c>
      <c r="P835" s="171">
        <v>97.1</v>
      </c>
      <c r="Q835" s="171">
        <v>100.1</v>
      </c>
      <c r="R835" s="171">
        <v>101.5</v>
      </c>
      <c r="S835" s="171">
        <v>101.1</v>
      </c>
      <c r="T835" s="171">
        <v>101.1</v>
      </c>
      <c r="U835" s="171">
        <v>100.5</v>
      </c>
      <c r="V835" s="171">
        <v>98.1</v>
      </c>
      <c r="W835" s="171">
        <v>97</v>
      </c>
      <c r="X835" s="171">
        <v>96.6</v>
      </c>
      <c r="Y835" s="171">
        <v>99.2</v>
      </c>
      <c r="Z835" s="171">
        <v>95</v>
      </c>
      <c r="AA835" s="171">
        <v>98.5</v>
      </c>
      <c r="AB835" s="171">
        <v>97.8</v>
      </c>
      <c r="AC835" s="171">
        <v>100.2</v>
      </c>
      <c r="AD835" s="171">
        <v>101.5</v>
      </c>
      <c r="AE835" s="171">
        <v>100.6</v>
      </c>
      <c r="AF835" s="171">
        <v>104.5</v>
      </c>
      <c r="AG835" s="171">
        <v>106.9</v>
      </c>
      <c r="AH835" s="171">
        <v>106.6</v>
      </c>
      <c r="AI835" s="171">
        <v>102.7</v>
      </c>
      <c r="AJ835" s="171">
        <v>95.2</v>
      </c>
      <c r="AK835" s="171">
        <v>103.1</v>
      </c>
      <c r="AL835" s="171">
        <v>98.7</v>
      </c>
      <c r="AM835" s="171">
        <v>98.6</v>
      </c>
      <c r="AN835" s="171">
        <v>97</v>
      </c>
      <c r="AO835" s="171">
        <v>98.8</v>
      </c>
      <c r="AP835" s="171">
        <v>101.2</v>
      </c>
      <c r="AQ835" s="171">
        <v>101.5</v>
      </c>
      <c r="AR835" s="171">
        <v>103.1</v>
      </c>
      <c r="AS835" s="171">
        <v>103.2</v>
      </c>
      <c r="AT835" s="171">
        <v>102.3</v>
      </c>
      <c r="AU835" s="171">
        <v>101</v>
      </c>
      <c r="AV835" s="171">
        <v>101</v>
      </c>
      <c r="AW835" s="171">
        <v>102.3</v>
      </c>
      <c r="AX835" s="171">
        <v>101.6</v>
      </c>
      <c r="AY835" s="171">
        <v>100.3</v>
      </c>
      <c r="AZ835" s="171">
        <v>98.9</v>
      </c>
      <c r="BA835" s="171">
        <v>99.6</v>
      </c>
      <c r="BB835" s="171">
        <v>102</v>
      </c>
      <c r="BC835" s="171">
        <v>100.3</v>
      </c>
      <c r="BD835" s="171">
        <v>102.7</v>
      </c>
      <c r="BE835" s="171">
        <v>102.7</v>
      </c>
      <c r="BF835" s="171">
        <v>102.7</v>
      </c>
      <c r="BG835" s="171">
        <v>103.8</v>
      </c>
      <c r="BH835" s="171">
        <v>104.7</v>
      </c>
      <c r="BI835" s="171">
        <v>105.9</v>
      </c>
      <c r="BJ835" s="171">
        <v>104.9</v>
      </c>
      <c r="BK835" s="171">
        <v>105.1</v>
      </c>
      <c r="BL835" s="171">
        <v>102.8</v>
      </c>
      <c r="BM835" s="171">
        <v>104</v>
      </c>
      <c r="BN835" s="171">
        <v>104.3</v>
      </c>
      <c r="BO835" s="171">
        <v>104.2</v>
      </c>
      <c r="BP835" s="171">
        <v>104.1</v>
      </c>
      <c r="BQ835" s="171">
        <v>104.6</v>
      </c>
      <c r="BR835" s="171">
        <v>105.8</v>
      </c>
      <c r="BS835" s="171">
        <v>106.1</v>
      </c>
      <c r="BT835" s="171">
        <v>107</v>
      </c>
      <c r="BU835" s="171">
        <v>107.5</v>
      </c>
      <c r="BV835" s="171">
        <v>107.8</v>
      </c>
      <c r="BW835" s="171">
        <v>105.2</v>
      </c>
      <c r="BX835" s="171">
        <v>105.1</v>
      </c>
      <c r="BY835" s="171">
        <v>105.2</v>
      </c>
      <c r="BZ835" s="171">
        <v>105.4</v>
      </c>
      <c r="CA835" s="171">
        <v>106.1</v>
      </c>
      <c r="CB835" s="171">
        <v>105.6</v>
      </c>
      <c r="CC835" s="171">
        <v>106.4</v>
      </c>
      <c r="CD835" s="171">
        <v>106.8</v>
      </c>
      <c r="CE835" s="171">
        <v>107</v>
      </c>
      <c r="CF835" s="171">
        <v>107.5</v>
      </c>
      <c r="CG835" s="171">
        <v>107.9</v>
      </c>
      <c r="CH835" s="171">
        <v>107.9</v>
      </c>
      <c r="CI835" s="171">
        <v>108.3</v>
      </c>
      <c r="CJ835" s="171">
        <v>109.4</v>
      </c>
      <c r="CK835" s="171">
        <v>112.9</v>
      </c>
      <c r="CL835" s="171">
        <v>113</v>
      </c>
      <c r="CM835" s="171">
        <v>113.8</v>
      </c>
      <c r="CN835" s="171">
        <v>113.9</v>
      </c>
      <c r="CO835" s="171">
        <v>114.3</v>
      </c>
      <c r="CP835" s="171">
        <v>114.4</v>
      </c>
      <c r="CQ835" s="171">
        <v>114.7</v>
      </c>
      <c r="CR835" s="171">
        <v>114.7</v>
      </c>
      <c r="CS835" s="171">
        <v>115.2</v>
      </c>
      <c r="CT835" s="171">
        <v>117.6</v>
      </c>
      <c r="CU835" s="171">
        <v>117.6</v>
      </c>
      <c r="CV835" s="171">
        <v>117.6</v>
      </c>
      <c r="CW835" s="171">
        <v>122.2</v>
      </c>
      <c r="CX835" s="171">
        <v>122.6</v>
      </c>
      <c r="CY835" s="171">
        <v>124</v>
      </c>
      <c r="CZ835" s="171">
        <v>124.5</v>
      </c>
      <c r="DA835" s="171">
        <v>124.9</v>
      </c>
      <c r="DB835" s="171">
        <v>125.6</v>
      </c>
      <c r="DC835" s="171">
        <v>126.5</v>
      </c>
      <c r="DD835" s="171">
        <v>126.1</v>
      </c>
      <c r="DE835" s="171">
        <v>127.1</v>
      </c>
      <c r="DF835" s="171">
        <v>127.7</v>
      </c>
      <c r="DG835" s="171">
        <v>127.5</v>
      </c>
      <c r="DH835" s="171">
        <v>127.5</v>
      </c>
      <c r="DI835" s="171">
        <v>129</v>
      </c>
      <c r="DJ835" s="171">
        <v>127.3</v>
      </c>
      <c r="DK835" s="171">
        <v>129.69999999999999</v>
      </c>
      <c r="DL835" s="171">
        <v>130.1</v>
      </c>
      <c r="DM835" s="171">
        <v>131</v>
      </c>
      <c r="DN835" s="171">
        <v>131.80000000000001</v>
      </c>
      <c r="DO835" s="171">
        <v>132.19999999999999</v>
      </c>
      <c r="DP835" s="171">
        <v>132.80000000000001</v>
      </c>
      <c r="DQ835" s="171">
        <v>133.1</v>
      </c>
      <c r="DR835" s="171">
        <v>133.6</v>
      </c>
      <c r="DS835" s="171">
        <v>133.6</v>
      </c>
      <c r="DT835" s="171">
        <v>134.19999999999999</v>
      </c>
    </row>
    <row r="836" spans="1:124" x14ac:dyDescent="0.25">
      <c r="A836" s="169" t="s">
        <v>2063</v>
      </c>
      <c r="B836" s="169" t="s">
        <v>2064</v>
      </c>
      <c r="C836" s="170">
        <v>1.1660999999999999</v>
      </c>
      <c r="D836" s="171">
        <v>98</v>
      </c>
      <c r="E836" s="171">
        <v>100.7</v>
      </c>
      <c r="F836" s="171">
        <v>102.2</v>
      </c>
      <c r="G836" s="171">
        <v>103.2</v>
      </c>
      <c r="H836" s="171">
        <v>101.7</v>
      </c>
      <c r="I836" s="171">
        <v>102.3</v>
      </c>
      <c r="J836" s="171">
        <v>102.9</v>
      </c>
      <c r="K836" s="171">
        <v>99.8</v>
      </c>
      <c r="L836" s="171">
        <v>97.4</v>
      </c>
      <c r="M836" s="171">
        <v>102.8</v>
      </c>
      <c r="N836" s="171">
        <v>99</v>
      </c>
      <c r="O836" s="171">
        <v>98.2</v>
      </c>
      <c r="P836" s="171">
        <v>96.8</v>
      </c>
      <c r="Q836" s="171">
        <v>100</v>
      </c>
      <c r="R836" s="171">
        <v>101.5</v>
      </c>
      <c r="S836" s="171">
        <v>101.1</v>
      </c>
      <c r="T836" s="171">
        <v>101</v>
      </c>
      <c r="U836" s="171">
        <v>100.4</v>
      </c>
      <c r="V836" s="171">
        <v>98.1</v>
      </c>
      <c r="W836" s="171">
        <v>97.1</v>
      </c>
      <c r="X836" s="171">
        <v>96.8</v>
      </c>
      <c r="Y836" s="171">
        <v>99.4</v>
      </c>
      <c r="Z836" s="171">
        <v>95</v>
      </c>
      <c r="AA836" s="171">
        <v>98.7</v>
      </c>
      <c r="AB836" s="171">
        <v>98.2</v>
      </c>
      <c r="AC836" s="171">
        <v>100.6</v>
      </c>
      <c r="AD836" s="171">
        <v>102.1</v>
      </c>
      <c r="AE836" s="171">
        <v>101.1</v>
      </c>
      <c r="AF836" s="171">
        <v>105.1</v>
      </c>
      <c r="AG836" s="171">
        <v>107.2</v>
      </c>
      <c r="AH836" s="171">
        <v>106.9</v>
      </c>
      <c r="AI836" s="171">
        <v>102.8</v>
      </c>
      <c r="AJ836" s="171">
        <v>94.6</v>
      </c>
      <c r="AK836" s="171">
        <v>103.2</v>
      </c>
      <c r="AL836" s="171">
        <v>98.5</v>
      </c>
      <c r="AM836" s="171">
        <v>98.4</v>
      </c>
      <c r="AN836" s="171">
        <v>96.7</v>
      </c>
      <c r="AO836" s="171">
        <v>98.7</v>
      </c>
      <c r="AP836" s="171">
        <v>101.1</v>
      </c>
      <c r="AQ836" s="171">
        <v>101.5</v>
      </c>
      <c r="AR836" s="171">
        <v>103.4</v>
      </c>
      <c r="AS836" s="171">
        <v>103.5</v>
      </c>
      <c r="AT836" s="171">
        <v>102.3</v>
      </c>
      <c r="AU836" s="171">
        <v>101.5</v>
      </c>
      <c r="AV836" s="171">
        <v>101.6</v>
      </c>
      <c r="AW836" s="171">
        <v>103.1</v>
      </c>
      <c r="AX836" s="171">
        <v>102.4</v>
      </c>
      <c r="AY836" s="171">
        <v>100.5</v>
      </c>
      <c r="AZ836" s="171">
        <v>99</v>
      </c>
      <c r="BA836" s="171">
        <v>99.8</v>
      </c>
      <c r="BB836" s="171">
        <v>102.5</v>
      </c>
      <c r="BC836" s="171">
        <v>100.6</v>
      </c>
      <c r="BD836" s="171">
        <v>103.4</v>
      </c>
      <c r="BE836" s="171">
        <v>103.4</v>
      </c>
      <c r="BF836" s="171">
        <v>103.4</v>
      </c>
      <c r="BG836" s="171">
        <v>104</v>
      </c>
      <c r="BH836" s="171">
        <v>105</v>
      </c>
      <c r="BI836" s="171">
        <v>106.3</v>
      </c>
      <c r="BJ836" s="171">
        <v>105.2</v>
      </c>
      <c r="BK836" s="171">
        <v>105.3</v>
      </c>
      <c r="BL836" s="171">
        <v>102.7</v>
      </c>
      <c r="BM836" s="171">
        <v>104.2</v>
      </c>
      <c r="BN836" s="171">
        <v>104.5</v>
      </c>
      <c r="BO836" s="171">
        <v>104.4</v>
      </c>
      <c r="BP836" s="171">
        <v>104.4</v>
      </c>
      <c r="BQ836" s="171">
        <v>105</v>
      </c>
      <c r="BR836" s="171">
        <v>106.3</v>
      </c>
      <c r="BS836" s="171">
        <v>106.7</v>
      </c>
      <c r="BT836" s="171">
        <v>107.6</v>
      </c>
      <c r="BU836" s="171">
        <v>108.2</v>
      </c>
      <c r="BV836" s="171">
        <v>108.3</v>
      </c>
      <c r="BW836" s="171">
        <v>105.4</v>
      </c>
      <c r="BX836" s="171">
        <v>105.2</v>
      </c>
      <c r="BY836" s="171">
        <v>105.4</v>
      </c>
      <c r="BZ836" s="171">
        <v>105.6</v>
      </c>
      <c r="CA836" s="171">
        <v>106.2</v>
      </c>
      <c r="CB836" s="171">
        <v>105.7</v>
      </c>
      <c r="CC836" s="171">
        <v>106.5</v>
      </c>
      <c r="CD836" s="171">
        <v>107.1</v>
      </c>
      <c r="CE836" s="171">
        <v>107.4</v>
      </c>
      <c r="CF836" s="171">
        <v>107.9</v>
      </c>
      <c r="CG836" s="171">
        <v>108.5</v>
      </c>
      <c r="CH836" s="171">
        <v>108.3</v>
      </c>
      <c r="CI836" s="171">
        <v>108.7</v>
      </c>
      <c r="CJ836" s="171">
        <v>109.9</v>
      </c>
      <c r="CK836" s="171">
        <v>113.9</v>
      </c>
      <c r="CL836" s="171">
        <v>113.9</v>
      </c>
      <c r="CM836" s="171">
        <v>114.8</v>
      </c>
      <c r="CN836" s="171">
        <v>114.8</v>
      </c>
      <c r="CO836" s="171">
        <v>115.1</v>
      </c>
      <c r="CP836" s="171">
        <v>115.3</v>
      </c>
      <c r="CQ836" s="171">
        <v>115.5</v>
      </c>
      <c r="CR836" s="171">
        <v>115.6</v>
      </c>
      <c r="CS836" s="171">
        <v>115.9</v>
      </c>
      <c r="CT836" s="171">
        <v>118.4</v>
      </c>
      <c r="CU836" s="171">
        <v>118.6</v>
      </c>
      <c r="CV836" s="171">
        <v>118.6</v>
      </c>
      <c r="CW836" s="171">
        <v>123.8</v>
      </c>
      <c r="CX836" s="171">
        <v>124.1</v>
      </c>
      <c r="CY836" s="171">
        <v>125.4</v>
      </c>
      <c r="CZ836" s="171">
        <v>126.3</v>
      </c>
      <c r="DA836" s="171">
        <v>126.7</v>
      </c>
      <c r="DB836" s="171">
        <v>127.4</v>
      </c>
      <c r="DC836" s="171">
        <v>128.4</v>
      </c>
      <c r="DD836" s="171">
        <v>127.6</v>
      </c>
      <c r="DE836" s="171">
        <v>128.6</v>
      </c>
      <c r="DF836" s="171">
        <v>129.30000000000001</v>
      </c>
      <c r="DG836" s="171">
        <v>129</v>
      </c>
      <c r="DH836" s="171">
        <v>129.1</v>
      </c>
      <c r="DI836" s="171">
        <v>130.69999999999999</v>
      </c>
      <c r="DJ836" s="171">
        <v>128.5</v>
      </c>
      <c r="DK836" s="171">
        <v>131.19999999999999</v>
      </c>
      <c r="DL836" s="171">
        <v>131.69999999999999</v>
      </c>
      <c r="DM836" s="171">
        <v>132.80000000000001</v>
      </c>
      <c r="DN836" s="171">
        <v>133.6</v>
      </c>
      <c r="DO836" s="171">
        <v>134.1</v>
      </c>
      <c r="DP836" s="171">
        <v>134.30000000000001</v>
      </c>
      <c r="DQ836" s="171">
        <v>134.69999999999999</v>
      </c>
      <c r="DR836" s="171">
        <v>135.4</v>
      </c>
      <c r="DS836" s="171">
        <v>135.4</v>
      </c>
      <c r="DT836" s="171">
        <v>136</v>
      </c>
    </row>
    <row r="837" spans="1:124" x14ac:dyDescent="0.25">
      <c r="A837" s="169" t="s">
        <v>2065</v>
      </c>
      <c r="B837" s="169" t="s">
        <v>2066</v>
      </c>
      <c r="C837" s="170">
        <v>0.12322</v>
      </c>
      <c r="D837" s="171">
        <v>101.3</v>
      </c>
      <c r="E837" s="171">
        <v>102.5</v>
      </c>
      <c r="F837" s="171">
        <v>104.3</v>
      </c>
      <c r="G837" s="171">
        <v>104.3</v>
      </c>
      <c r="H837" s="171">
        <v>100.5</v>
      </c>
      <c r="I837" s="171">
        <v>101.8</v>
      </c>
      <c r="J837" s="171">
        <v>103.4</v>
      </c>
      <c r="K837" s="171">
        <v>99.1</v>
      </c>
      <c r="L837" s="171">
        <v>97.1</v>
      </c>
      <c r="M837" s="171">
        <v>103</v>
      </c>
      <c r="N837" s="171">
        <v>99.8</v>
      </c>
      <c r="O837" s="171">
        <v>98.6</v>
      </c>
      <c r="P837" s="171">
        <v>98.7</v>
      </c>
      <c r="Q837" s="171">
        <v>99.3</v>
      </c>
      <c r="R837" s="171">
        <v>100.1</v>
      </c>
      <c r="S837" s="171">
        <v>100.9</v>
      </c>
      <c r="T837" s="171">
        <v>100.4</v>
      </c>
      <c r="U837" s="171">
        <v>99.3</v>
      </c>
      <c r="V837" s="171">
        <v>95.1</v>
      </c>
      <c r="W837" s="171">
        <v>94.4</v>
      </c>
      <c r="X837" s="171">
        <v>93</v>
      </c>
      <c r="Y837" s="171">
        <v>95.8</v>
      </c>
      <c r="Z837" s="171">
        <v>93</v>
      </c>
      <c r="AA837" s="171">
        <v>95.3</v>
      </c>
      <c r="AB837" s="171">
        <v>92</v>
      </c>
      <c r="AC837" s="171">
        <v>94.4</v>
      </c>
      <c r="AD837" s="171">
        <v>94.6</v>
      </c>
      <c r="AE837" s="171">
        <v>94.8</v>
      </c>
      <c r="AF837" s="171">
        <v>97.9</v>
      </c>
      <c r="AG837" s="171">
        <v>103.7</v>
      </c>
      <c r="AH837" s="171">
        <v>102.7</v>
      </c>
      <c r="AI837" s="171">
        <v>100</v>
      </c>
      <c r="AJ837" s="171">
        <v>98.8</v>
      </c>
      <c r="AK837" s="171">
        <v>100.1</v>
      </c>
      <c r="AL837" s="171">
        <v>98.6</v>
      </c>
      <c r="AM837" s="171">
        <v>98.8</v>
      </c>
      <c r="AN837" s="171">
        <v>97.8</v>
      </c>
      <c r="AO837" s="171">
        <v>98.5</v>
      </c>
      <c r="AP837" s="171">
        <v>99.9</v>
      </c>
      <c r="AQ837" s="171">
        <v>100.2</v>
      </c>
      <c r="AR837" s="171">
        <v>99.4</v>
      </c>
      <c r="AS837" s="171">
        <v>99.6</v>
      </c>
      <c r="AT837" s="171">
        <v>100.4</v>
      </c>
      <c r="AU837" s="171">
        <v>94.5</v>
      </c>
      <c r="AV837" s="171">
        <v>94</v>
      </c>
      <c r="AW837" s="171">
        <v>93.1</v>
      </c>
      <c r="AX837" s="171">
        <v>93.1</v>
      </c>
      <c r="AY837" s="171">
        <v>95.8</v>
      </c>
      <c r="AZ837" s="171">
        <v>95.5</v>
      </c>
      <c r="BA837" s="171">
        <v>95.5</v>
      </c>
      <c r="BB837" s="171">
        <v>95.5</v>
      </c>
      <c r="BC837" s="171">
        <v>95.5</v>
      </c>
      <c r="BD837" s="171">
        <v>94.6</v>
      </c>
      <c r="BE837" s="171">
        <v>94.6</v>
      </c>
      <c r="BF837" s="171">
        <v>94.6</v>
      </c>
      <c r="BG837" s="171">
        <v>100.2</v>
      </c>
      <c r="BH837" s="171">
        <v>100</v>
      </c>
      <c r="BI837" s="171">
        <v>100</v>
      </c>
      <c r="BJ837" s="171">
        <v>100</v>
      </c>
      <c r="BK837" s="171">
        <v>101</v>
      </c>
      <c r="BL837" s="171">
        <v>101</v>
      </c>
      <c r="BM837" s="171">
        <v>100.6</v>
      </c>
      <c r="BN837" s="171">
        <v>100.2</v>
      </c>
      <c r="BO837" s="171">
        <v>99</v>
      </c>
      <c r="BP837" s="171">
        <v>98.7</v>
      </c>
      <c r="BQ837" s="171">
        <v>98.6</v>
      </c>
      <c r="BR837" s="171">
        <v>98.8</v>
      </c>
      <c r="BS837" s="171">
        <v>98.5</v>
      </c>
      <c r="BT837" s="171">
        <v>98.9</v>
      </c>
      <c r="BU837" s="171">
        <v>98.8</v>
      </c>
      <c r="BV837" s="171">
        <v>100.8</v>
      </c>
      <c r="BW837" s="171">
        <v>101.1</v>
      </c>
      <c r="BX837" s="171">
        <v>101.5</v>
      </c>
      <c r="BY837" s="171">
        <v>101.4</v>
      </c>
      <c r="BZ837" s="171">
        <v>101.3</v>
      </c>
      <c r="CA837" s="171">
        <v>102.1</v>
      </c>
      <c r="CB837" s="171">
        <v>102.1</v>
      </c>
      <c r="CC837" s="171">
        <v>102.1</v>
      </c>
      <c r="CD837" s="171">
        <v>100.9</v>
      </c>
      <c r="CE837" s="171">
        <v>101.1</v>
      </c>
      <c r="CF837" s="171">
        <v>100.9</v>
      </c>
      <c r="CG837" s="171">
        <v>100.3</v>
      </c>
      <c r="CH837" s="171">
        <v>101.1</v>
      </c>
      <c r="CI837" s="171">
        <v>101.5</v>
      </c>
      <c r="CJ837" s="171">
        <v>101.8</v>
      </c>
      <c r="CK837" s="171">
        <v>101.4</v>
      </c>
      <c r="CL837" s="171">
        <v>101.8</v>
      </c>
      <c r="CM837" s="171">
        <v>101.8</v>
      </c>
      <c r="CN837" s="171">
        <v>103.8</v>
      </c>
      <c r="CO837" s="171">
        <v>104.4</v>
      </c>
      <c r="CP837" s="171">
        <v>103.6</v>
      </c>
      <c r="CQ837" s="171">
        <v>105.4</v>
      </c>
      <c r="CR837" s="171">
        <v>104.4</v>
      </c>
      <c r="CS837" s="171">
        <v>105.9</v>
      </c>
      <c r="CT837" s="171">
        <v>107.4</v>
      </c>
      <c r="CU837" s="171">
        <v>105.5</v>
      </c>
      <c r="CV837" s="171">
        <v>105.9</v>
      </c>
      <c r="CW837" s="171">
        <v>105.3</v>
      </c>
      <c r="CX837" s="171">
        <v>106.5</v>
      </c>
      <c r="CY837" s="171">
        <v>108.1</v>
      </c>
      <c r="CZ837" s="171">
        <v>104.6</v>
      </c>
      <c r="DA837" s="171">
        <v>105.3</v>
      </c>
      <c r="DB837" s="171">
        <v>106</v>
      </c>
      <c r="DC837" s="171">
        <v>106.4</v>
      </c>
      <c r="DD837" s="171">
        <v>109.3</v>
      </c>
      <c r="DE837" s="171">
        <v>110.1</v>
      </c>
      <c r="DF837" s="171">
        <v>110.3</v>
      </c>
      <c r="DG837" s="171">
        <v>110.6</v>
      </c>
      <c r="DH837" s="171">
        <v>110.5</v>
      </c>
      <c r="DI837" s="171">
        <v>110.5</v>
      </c>
      <c r="DJ837" s="171">
        <v>112.5</v>
      </c>
      <c r="DK837" s="171">
        <v>113.3</v>
      </c>
      <c r="DL837" s="171">
        <v>113.3</v>
      </c>
      <c r="DM837" s="171">
        <v>111.9</v>
      </c>
      <c r="DN837" s="171">
        <v>112.1</v>
      </c>
      <c r="DO837" s="171">
        <v>112.6</v>
      </c>
      <c r="DP837" s="171">
        <v>115.9</v>
      </c>
      <c r="DQ837" s="171">
        <v>114.8</v>
      </c>
      <c r="DR837" s="171">
        <v>114.6</v>
      </c>
      <c r="DS837" s="171">
        <v>114.9</v>
      </c>
      <c r="DT837" s="171">
        <v>115.2</v>
      </c>
    </row>
    <row r="838" spans="1:124" x14ac:dyDescent="0.25">
      <c r="A838" s="169" t="s">
        <v>2067</v>
      </c>
      <c r="B838" s="169" t="s">
        <v>2068</v>
      </c>
      <c r="C838" s="170">
        <v>1.273E-2</v>
      </c>
      <c r="D838" s="171">
        <v>105.7</v>
      </c>
      <c r="E838" s="171">
        <v>105.7</v>
      </c>
      <c r="F838" s="171">
        <v>106.5</v>
      </c>
      <c r="G838" s="171">
        <v>106.8</v>
      </c>
      <c r="H838" s="171">
        <v>106.8</v>
      </c>
      <c r="I838" s="171">
        <v>106.8</v>
      </c>
      <c r="J838" s="171">
        <v>107.3</v>
      </c>
      <c r="K838" s="171">
        <v>107.5</v>
      </c>
      <c r="L838" s="171">
        <v>107.5</v>
      </c>
      <c r="M838" s="171">
        <v>107.5</v>
      </c>
      <c r="N838" s="171">
        <v>107.5</v>
      </c>
      <c r="O838" s="171">
        <v>107.8</v>
      </c>
      <c r="P838" s="171">
        <v>107.8</v>
      </c>
      <c r="Q838" s="171">
        <v>110</v>
      </c>
      <c r="R838" s="171">
        <v>110</v>
      </c>
      <c r="S838" s="171">
        <v>110</v>
      </c>
      <c r="T838" s="171">
        <v>110.9</v>
      </c>
      <c r="U838" s="171">
        <v>118.6</v>
      </c>
      <c r="V838" s="171">
        <v>120.7</v>
      </c>
      <c r="W838" s="171">
        <v>113.1</v>
      </c>
      <c r="X838" s="171">
        <v>113.1</v>
      </c>
      <c r="Y838" s="171">
        <v>113.6</v>
      </c>
      <c r="Z838" s="171">
        <v>113.6</v>
      </c>
      <c r="AA838" s="171">
        <v>114.9</v>
      </c>
      <c r="AB838" s="171">
        <v>114.9</v>
      </c>
      <c r="AC838" s="171">
        <v>114.9</v>
      </c>
      <c r="AD838" s="171">
        <v>114.7</v>
      </c>
      <c r="AE838" s="171">
        <v>116.6</v>
      </c>
      <c r="AF838" s="171">
        <v>116.9</v>
      </c>
      <c r="AG838" s="171">
        <v>117.2</v>
      </c>
      <c r="AH838" s="171">
        <v>117.5</v>
      </c>
      <c r="AI838" s="171">
        <v>117.7</v>
      </c>
      <c r="AJ838" s="171">
        <v>117.8</v>
      </c>
      <c r="AK838" s="171">
        <v>114.7</v>
      </c>
      <c r="AL838" s="171">
        <v>113.1</v>
      </c>
      <c r="AM838" s="171">
        <v>113.1</v>
      </c>
      <c r="AN838" s="171">
        <v>113.3</v>
      </c>
      <c r="AO838" s="171">
        <v>113.3</v>
      </c>
      <c r="AP838" s="171">
        <v>115.8</v>
      </c>
      <c r="AQ838" s="171">
        <v>115.8</v>
      </c>
      <c r="AR838" s="171">
        <v>115.8</v>
      </c>
      <c r="AS838" s="171">
        <v>116</v>
      </c>
      <c r="AT838" s="171">
        <v>116</v>
      </c>
      <c r="AU838" s="171">
        <v>117</v>
      </c>
      <c r="AV838" s="171">
        <v>117</v>
      </c>
      <c r="AW838" s="171">
        <v>117</v>
      </c>
      <c r="AX838" s="171">
        <v>117</v>
      </c>
      <c r="AY838" s="171">
        <v>118.1</v>
      </c>
      <c r="AZ838" s="171">
        <v>121.8</v>
      </c>
      <c r="BA838" s="171">
        <v>122</v>
      </c>
      <c r="BB838" s="171">
        <v>122</v>
      </c>
      <c r="BC838" s="171">
        <v>122</v>
      </c>
      <c r="BD838" s="171">
        <v>122.3</v>
      </c>
      <c r="BE838" s="171">
        <v>122.5</v>
      </c>
      <c r="BF838" s="171">
        <v>122.5</v>
      </c>
      <c r="BG838" s="171">
        <v>122.5</v>
      </c>
      <c r="BH838" s="171">
        <v>122.9</v>
      </c>
      <c r="BI838" s="171">
        <v>123.1</v>
      </c>
      <c r="BJ838" s="171">
        <v>122.9</v>
      </c>
      <c r="BK838" s="171">
        <v>123.2</v>
      </c>
      <c r="BL838" s="171">
        <v>123.2</v>
      </c>
      <c r="BM838" s="171">
        <v>124</v>
      </c>
      <c r="BN838" s="171">
        <v>125.8</v>
      </c>
      <c r="BO838" s="171">
        <v>128.5</v>
      </c>
      <c r="BP838" s="171">
        <v>129.4</v>
      </c>
      <c r="BQ838" s="171">
        <v>129.5</v>
      </c>
      <c r="BR838" s="171">
        <v>129.80000000000001</v>
      </c>
      <c r="BS838" s="171">
        <v>129.80000000000001</v>
      </c>
      <c r="BT838" s="171">
        <v>129.80000000000001</v>
      </c>
      <c r="BU838" s="171">
        <v>130</v>
      </c>
      <c r="BV838" s="171">
        <v>130.4</v>
      </c>
      <c r="BW838" s="171">
        <v>130.4</v>
      </c>
      <c r="BX838" s="171">
        <v>130.80000000000001</v>
      </c>
      <c r="BY838" s="171">
        <v>131.1</v>
      </c>
      <c r="BZ838" s="171">
        <v>131.1</v>
      </c>
      <c r="CA838" s="171">
        <v>133.19999999999999</v>
      </c>
      <c r="CB838" s="171">
        <v>133</v>
      </c>
      <c r="CC838" s="171">
        <v>133</v>
      </c>
      <c r="CD838" s="171">
        <v>133.4</v>
      </c>
      <c r="CE838" s="171">
        <v>133.4</v>
      </c>
      <c r="CF838" s="171">
        <v>134.80000000000001</v>
      </c>
      <c r="CG838" s="171">
        <v>134.80000000000001</v>
      </c>
      <c r="CH838" s="171">
        <v>135.5</v>
      </c>
      <c r="CI838" s="171">
        <v>135.5</v>
      </c>
      <c r="CJ838" s="171">
        <v>135.9</v>
      </c>
      <c r="CK838" s="171">
        <v>136</v>
      </c>
      <c r="CL838" s="171">
        <v>136.69999999999999</v>
      </c>
      <c r="CM838" s="171">
        <v>136.69999999999999</v>
      </c>
      <c r="CN838" s="171">
        <v>136.69999999999999</v>
      </c>
      <c r="CO838" s="171">
        <v>136.69999999999999</v>
      </c>
      <c r="CP838" s="171">
        <v>136.69999999999999</v>
      </c>
      <c r="CQ838" s="171">
        <v>137.1</v>
      </c>
      <c r="CR838" s="171">
        <v>137.1</v>
      </c>
      <c r="CS838" s="171">
        <v>137.1</v>
      </c>
      <c r="CT838" s="171">
        <v>137.1</v>
      </c>
      <c r="CU838" s="171">
        <v>141.4</v>
      </c>
      <c r="CV838" s="171">
        <v>141.4</v>
      </c>
      <c r="CW838" s="171">
        <v>141.4</v>
      </c>
      <c r="CX838" s="171">
        <v>141.30000000000001</v>
      </c>
      <c r="CY838" s="171">
        <v>148.19999999999999</v>
      </c>
      <c r="CZ838" s="171">
        <v>148.5</v>
      </c>
      <c r="DA838" s="171">
        <v>148.1</v>
      </c>
      <c r="DB838" s="171">
        <v>147.4</v>
      </c>
      <c r="DC838" s="171">
        <v>148</v>
      </c>
      <c r="DD838" s="171">
        <v>148.30000000000001</v>
      </c>
      <c r="DE838" s="171">
        <v>148.30000000000001</v>
      </c>
      <c r="DF838" s="171">
        <v>148.30000000000001</v>
      </c>
      <c r="DG838" s="171">
        <v>149.69999999999999</v>
      </c>
      <c r="DH838" s="171">
        <v>151.30000000000001</v>
      </c>
      <c r="DI838" s="171">
        <v>151.30000000000001</v>
      </c>
      <c r="DJ838" s="171">
        <v>153.1</v>
      </c>
      <c r="DK838" s="171">
        <v>154.4</v>
      </c>
      <c r="DL838" s="171">
        <v>154.4</v>
      </c>
      <c r="DM838" s="171">
        <v>150.5</v>
      </c>
      <c r="DN838" s="171">
        <v>155.5</v>
      </c>
      <c r="DO838" s="171">
        <v>155.30000000000001</v>
      </c>
      <c r="DP838" s="171">
        <v>155.30000000000001</v>
      </c>
      <c r="DQ838" s="171">
        <v>157.6</v>
      </c>
      <c r="DR838" s="171">
        <v>157.6</v>
      </c>
      <c r="DS838" s="171">
        <v>157.6</v>
      </c>
      <c r="DT838" s="171">
        <v>158.6</v>
      </c>
    </row>
    <row r="839" spans="1:124" x14ac:dyDescent="0.25">
      <c r="A839" s="169" t="s">
        <v>2069</v>
      </c>
      <c r="B839" s="169" t="s">
        <v>2070</v>
      </c>
      <c r="C839" s="170">
        <v>0.11700000000000001</v>
      </c>
      <c r="D839" s="171">
        <v>104.7</v>
      </c>
      <c r="E839" s="171">
        <v>104.8</v>
      </c>
      <c r="F839" s="171">
        <v>105.5</v>
      </c>
      <c r="G839" s="171">
        <v>105.1</v>
      </c>
      <c r="H839" s="171">
        <v>105.6</v>
      </c>
      <c r="I839" s="171">
        <v>105.3</v>
      </c>
      <c r="J839" s="171">
        <v>105</v>
      </c>
      <c r="K839" s="171">
        <v>105.8</v>
      </c>
      <c r="L839" s="171">
        <v>107.7</v>
      </c>
      <c r="M839" s="171">
        <v>105.9</v>
      </c>
      <c r="N839" s="171">
        <v>107.5</v>
      </c>
      <c r="O839" s="171">
        <v>107.6</v>
      </c>
      <c r="P839" s="171">
        <v>107.5</v>
      </c>
      <c r="Q839" s="171">
        <v>106.7</v>
      </c>
      <c r="R839" s="171">
        <v>109.5</v>
      </c>
      <c r="S839" s="171">
        <v>110.6</v>
      </c>
      <c r="T839" s="171">
        <v>110.7</v>
      </c>
      <c r="U839" s="171">
        <v>108.6</v>
      </c>
      <c r="V839" s="171">
        <v>110.4</v>
      </c>
      <c r="W839" s="171">
        <v>110.9</v>
      </c>
      <c r="X839" s="171">
        <v>110.8</v>
      </c>
      <c r="Y839" s="171">
        <v>110.7</v>
      </c>
      <c r="Z839" s="171">
        <v>110.9</v>
      </c>
      <c r="AA839" s="171">
        <v>111.4</v>
      </c>
      <c r="AB839" s="171">
        <v>112.1</v>
      </c>
      <c r="AC839" s="171">
        <v>113.7</v>
      </c>
      <c r="AD839" s="171">
        <v>114.5</v>
      </c>
      <c r="AE839" s="171">
        <v>114.8</v>
      </c>
      <c r="AF839" s="171">
        <v>114.7</v>
      </c>
      <c r="AG839" s="171">
        <v>114.1</v>
      </c>
      <c r="AH839" s="171">
        <v>113.9</v>
      </c>
      <c r="AI839" s="171">
        <v>114.5</v>
      </c>
      <c r="AJ839" s="171">
        <v>113.5</v>
      </c>
      <c r="AK839" s="171">
        <v>113.8</v>
      </c>
      <c r="AL839" s="171">
        <v>114.1</v>
      </c>
      <c r="AM839" s="171">
        <v>115.2</v>
      </c>
      <c r="AN839" s="171">
        <v>115.5</v>
      </c>
      <c r="AO839" s="171">
        <v>115.4</v>
      </c>
      <c r="AP839" s="171">
        <v>115.4</v>
      </c>
      <c r="AQ839" s="171">
        <v>114.3</v>
      </c>
      <c r="AR839" s="171">
        <v>116</v>
      </c>
      <c r="AS839" s="171">
        <v>115</v>
      </c>
      <c r="AT839" s="171">
        <v>115</v>
      </c>
      <c r="AU839" s="171">
        <v>114.8</v>
      </c>
      <c r="AV839" s="171">
        <v>114.7</v>
      </c>
      <c r="AW839" s="171">
        <v>114.7</v>
      </c>
      <c r="AX839" s="171">
        <v>114.6</v>
      </c>
      <c r="AY839" s="171">
        <v>114.7</v>
      </c>
      <c r="AZ839" s="171">
        <v>115.1</v>
      </c>
      <c r="BA839" s="171">
        <v>116.2</v>
      </c>
      <c r="BB839" s="171">
        <v>117.1</v>
      </c>
      <c r="BC839" s="171">
        <v>117.3</v>
      </c>
      <c r="BD839" s="171">
        <v>117.4</v>
      </c>
      <c r="BE839" s="171">
        <v>117.9</v>
      </c>
      <c r="BF839" s="171">
        <v>118.1</v>
      </c>
      <c r="BG839" s="171">
        <v>117.9</v>
      </c>
      <c r="BH839" s="171">
        <v>117.6</v>
      </c>
      <c r="BI839" s="171">
        <v>120.2</v>
      </c>
      <c r="BJ839" s="171">
        <v>120.2</v>
      </c>
      <c r="BK839" s="171">
        <v>120.4</v>
      </c>
      <c r="BL839" s="171">
        <v>120.5</v>
      </c>
      <c r="BM839" s="171">
        <v>120.5</v>
      </c>
      <c r="BN839" s="171">
        <v>122.5</v>
      </c>
      <c r="BO839" s="171">
        <v>119.8</v>
      </c>
      <c r="BP839" s="171">
        <v>119.8</v>
      </c>
      <c r="BQ839" s="171">
        <v>120.1</v>
      </c>
      <c r="BR839" s="171">
        <v>120.1</v>
      </c>
      <c r="BS839" s="171">
        <v>120.1</v>
      </c>
      <c r="BT839" s="171">
        <v>120.1</v>
      </c>
      <c r="BU839" s="171">
        <v>122.9</v>
      </c>
      <c r="BV839" s="171">
        <v>123.7</v>
      </c>
      <c r="BW839" s="171">
        <v>124.9</v>
      </c>
      <c r="BX839" s="171">
        <v>125.4</v>
      </c>
      <c r="BY839" s="171">
        <v>124.7</v>
      </c>
      <c r="BZ839" s="171">
        <v>125.2</v>
      </c>
      <c r="CA839" s="171">
        <v>126.3</v>
      </c>
      <c r="CB839" s="171">
        <v>127.9</v>
      </c>
      <c r="CC839" s="171">
        <v>128.19999999999999</v>
      </c>
      <c r="CD839" s="171">
        <v>128.69999999999999</v>
      </c>
      <c r="CE839" s="171">
        <v>128.69999999999999</v>
      </c>
      <c r="CF839" s="171">
        <v>129.19999999999999</v>
      </c>
      <c r="CG839" s="171">
        <v>129.30000000000001</v>
      </c>
      <c r="CH839" s="171">
        <v>129.69999999999999</v>
      </c>
      <c r="CI839" s="171">
        <v>130.30000000000001</v>
      </c>
      <c r="CJ839" s="171">
        <v>130.5</v>
      </c>
      <c r="CK839" s="171">
        <v>128.80000000000001</v>
      </c>
      <c r="CL839" s="171">
        <v>128.69999999999999</v>
      </c>
      <c r="CM839" s="171">
        <v>128.30000000000001</v>
      </c>
      <c r="CN839" s="171">
        <v>128.19999999999999</v>
      </c>
      <c r="CO839" s="171">
        <v>128</v>
      </c>
      <c r="CP839" s="171">
        <v>128.1</v>
      </c>
      <c r="CQ839" s="171">
        <v>130.5</v>
      </c>
      <c r="CR839" s="171">
        <v>130.5</v>
      </c>
      <c r="CS839" s="171">
        <v>128.19999999999999</v>
      </c>
      <c r="CT839" s="171">
        <v>128.30000000000001</v>
      </c>
      <c r="CU839" s="171">
        <v>128.19999999999999</v>
      </c>
      <c r="CV839" s="171">
        <v>128.19999999999999</v>
      </c>
      <c r="CW839" s="171">
        <v>128.6</v>
      </c>
      <c r="CX839" s="171">
        <v>128.5</v>
      </c>
      <c r="CY839" s="171">
        <v>128.69999999999999</v>
      </c>
      <c r="CZ839" s="171">
        <v>127.9</v>
      </c>
      <c r="DA839" s="171">
        <v>128.19999999999999</v>
      </c>
      <c r="DB839" s="171">
        <v>128.6</v>
      </c>
      <c r="DC839" s="171">
        <v>128.69999999999999</v>
      </c>
      <c r="DD839" s="171">
        <v>132.69999999999999</v>
      </c>
      <c r="DE839" s="171">
        <v>134.30000000000001</v>
      </c>
      <c r="DF839" s="171">
        <v>134.5</v>
      </c>
      <c r="DG839" s="171">
        <v>134.80000000000001</v>
      </c>
      <c r="DH839" s="171">
        <v>135.19999999999999</v>
      </c>
      <c r="DI839" s="171">
        <v>135.9</v>
      </c>
      <c r="DJ839" s="171">
        <v>136.30000000000001</v>
      </c>
      <c r="DK839" s="171">
        <v>136.4</v>
      </c>
      <c r="DL839" s="171">
        <v>136.4</v>
      </c>
      <c r="DM839" s="171">
        <v>137.30000000000001</v>
      </c>
      <c r="DN839" s="171">
        <v>137.30000000000001</v>
      </c>
      <c r="DO839" s="171">
        <v>137.9</v>
      </c>
      <c r="DP839" s="171">
        <v>138</v>
      </c>
      <c r="DQ839" s="171">
        <v>138.19999999999999</v>
      </c>
      <c r="DR839" s="171">
        <v>137.9</v>
      </c>
      <c r="DS839" s="171">
        <v>138.30000000000001</v>
      </c>
      <c r="DT839" s="171">
        <v>139.19999999999999</v>
      </c>
    </row>
    <row r="840" spans="1:124" x14ac:dyDescent="0.25">
      <c r="A840" s="169" t="s">
        <v>2071</v>
      </c>
      <c r="B840" s="169" t="s">
        <v>2072</v>
      </c>
      <c r="C840" s="170">
        <v>0.11700000000000001</v>
      </c>
      <c r="D840" s="171">
        <v>104.7</v>
      </c>
      <c r="E840" s="171">
        <v>104.8</v>
      </c>
      <c r="F840" s="171">
        <v>105.5</v>
      </c>
      <c r="G840" s="171">
        <v>105.1</v>
      </c>
      <c r="H840" s="171">
        <v>105.6</v>
      </c>
      <c r="I840" s="171">
        <v>105.3</v>
      </c>
      <c r="J840" s="171">
        <v>105</v>
      </c>
      <c r="K840" s="171">
        <v>105.8</v>
      </c>
      <c r="L840" s="171">
        <v>107.7</v>
      </c>
      <c r="M840" s="171">
        <v>105.9</v>
      </c>
      <c r="N840" s="171">
        <v>107.5</v>
      </c>
      <c r="O840" s="171">
        <v>107.6</v>
      </c>
      <c r="P840" s="171">
        <v>107.5</v>
      </c>
      <c r="Q840" s="171">
        <v>106.7</v>
      </c>
      <c r="R840" s="171">
        <v>109.5</v>
      </c>
      <c r="S840" s="171">
        <v>110.6</v>
      </c>
      <c r="T840" s="171">
        <v>110.7</v>
      </c>
      <c r="U840" s="171">
        <v>108.6</v>
      </c>
      <c r="V840" s="171">
        <v>110.4</v>
      </c>
      <c r="W840" s="171">
        <v>110.9</v>
      </c>
      <c r="X840" s="171">
        <v>110.8</v>
      </c>
      <c r="Y840" s="171">
        <v>110.7</v>
      </c>
      <c r="Z840" s="171">
        <v>110.9</v>
      </c>
      <c r="AA840" s="171">
        <v>111.4</v>
      </c>
      <c r="AB840" s="171">
        <v>112.1</v>
      </c>
      <c r="AC840" s="171">
        <v>113.7</v>
      </c>
      <c r="AD840" s="171">
        <v>114.5</v>
      </c>
      <c r="AE840" s="171">
        <v>114.8</v>
      </c>
      <c r="AF840" s="171">
        <v>114.7</v>
      </c>
      <c r="AG840" s="171">
        <v>114.1</v>
      </c>
      <c r="AH840" s="171">
        <v>113.9</v>
      </c>
      <c r="AI840" s="171">
        <v>114.5</v>
      </c>
      <c r="AJ840" s="171">
        <v>113.5</v>
      </c>
      <c r="AK840" s="171">
        <v>113.8</v>
      </c>
      <c r="AL840" s="171">
        <v>114.1</v>
      </c>
      <c r="AM840" s="171">
        <v>115.2</v>
      </c>
      <c r="AN840" s="171">
        <v>115.5</v>
      </c>
      <c r="AO840" s="171">
        <v>115.4</v>
      </c>
      <c r="AP840" s="171">
        <v>115.4</v>
      </c>
      <c r="AQ840" s="171">
        <v>114.3</v>
      </c>
      <c r="AR840" s="171">
        <v>116</v>
      </c>
      <c r="AS840" s="171">
        <v>115</v>
      </c>
      <c r="AT840" s="171">
        <v>115</v>
      </c>
      <c r="AU840" s="171">
        <v>114.8</v>
      </c>
      <c r="AV840" s="171">
        <v>114.7</v>
      </c>
      <c r="AW840" s="171">
        <v>114.7</v>
      </c>
      <c r="AX840" s="171">
        <v>114.6</v>
      </c>
      <c r="AY840" s="171">
        <v>114.7</v>
      </c>
      <c r="AZ840" s="171">
        <v>115.1</v>
      </c>
      <c r="BA840" s="171">
        <v>116.2</v>
      </c>
      <c r="BB840" s="171">
        <v>117.1</v>
      </c>
      <c r="BC840" s="171">
        <v>117.3</v>
      </c>
      <c r="BD840" s="171">
        <v>117.4</v>
      </c>
      <c r="BE840" s="171">
        <v>117.9</v>
      </c>
      <c r="BF840" s="171">
        <v>118.1</v>
      </c>
      <c r="BG840" s="171">
        <v>117.9</v>
      </c>
      <c r="BH840" s="171">
        <v>117.6</v>
      </c>
      <c r="BI840" s="171">
        <v>120.2</v>
      </c>
      <c r="BJ840" s="171">
        <v>120.2</v>
      </c>
      <c r="BK840" s="171">
        <v>120.4</v>
      </c>
      <c r="BL840" s="171">
        <v>120.5</v>
      </c>
      <c r="BM840" s="171">
        <v>120.5</v>
      </c>
      <c r="BN840" s="171">
        <v>122.5</v>
      </c>
      <c r="BO840" s="171">
        <v>119.8</v>
      </c>
      <c r="BP840" s="171">
        <v>119.8</v>
      </c>
      <c r="BQ840" s="171">
        <v>120.1</v>
      </c>
      <c r="BR840" s="171">
        <v>120.1</v>
      </c>
      <c r="BS840" s="171">
        <v>120.1</v>
      </c>
      <c r="BT840" s="171">
        <v>120.1</v>
      </c>
      <c r="BU840" s="171">
        <v>122.9</v>
      </c>
      <c r="BV840" s="171">
        <v>123.7</v>
      </c>
      <c r="BW840" s="171">
        <v>124.9</v>
      </c>
      <c r="BX840" s="171">
        <v>125.4</v>
      </c>
      <c r="BY840" s="171">
        <v>124.7</v>
      </c>
      <c r="BZ840" s="171">
        <v>125.2</v>
      </c>
      <c r="CA840" s="171">
        <v>126.3</v>
      </c>
      <c r="CB840" s="171">
        <v>127.9</v>
      </c>
      <c r="CC840" s="171">
        <v>128.19999999999999</v>
      </c>
      <c r="CD840" s="171">
        <v>128.69999999999999</v>
      </c>
      <c r="CE840" s="171">
        <v>128.69999999999999</v>
      </c>
      <c r="CF840" s="171">
        <v>129.19999999999999</v>
      </c>
      <c r="CG840" s="171">
        <v>129.30000000000001</v>
      </c>
      <c r="CH840" s="171">
        <v>129.69999999999999</v>
      </c>
      <c r="CI840" s="171">
        <v>130.30000000000001</v>
      </c>
      <c r="CJ840" s="171">
        <v>130.5</v>
      </c>
      <c r="CK840" s="171">
        <v>128.80000000000001</v>
      </c>
      <c r="CL840" s="171">
        <v>128.69999999999999</v>
      </c>
      <c r="CM840" s="171">
        <v>128.30000000000001</v>
      </c>
      <c r="CN840" s="171">
        <v>128.19999999999999</v>
      </c>
      <c r="CO840" s="171">
        <v>128</v>
      </c>
      <c r="CP840" s="171">
        <v>128.1</v>
      </c>
      <c r="CQ840" s="171">
        <v>130.5</v>
      </c>
      <c r="CR840" s="171">
        <v>130.5</v>
      </c>
      <c r="CS840" s="171">
        <v>128.19999999999999</v>
      </c>
      <c r="CT840" s="171">
        <v>128.30000000000001</v>
      </c>
      <c r="CU840" s="171">
        <v>128.19999999999999</v>
      </c>
      <c r="CV840" s="171">
        <v>128.19999999999999</v>
      </c>
      <c r="CW840" s="171">
        <v>128.6</v>
      </c>
      <c r="CX840" s="171">
        <v>128.5</v>
      </c>
      <c r="CY840" s="171">
        <v>128.69999999999999</v>
      </c>
      <c r="CZ840" s="171">
        <v>127.9</v>
      </c>
      <c r="DA840" s="171">
        <v>128.19999999999999</v>
      </c>
      <c r="DB840" s="171">
        <v>128.6</v>
      </c>
      <c r="DC840" s="171">
        <v>128.69999999999999</v>
      </c>
      <c r="DD840" s="171">
        <v>132.69999999999999</v>
      </c>
      <c r="DE840" s="171">
        <v>134.30000000000001</v>
      </c>
      <c r="DF840" s="171">
        <v>134.5</v>
      </c>
      <c r="DG840" s="171">
        <v>134.80000000000001</v>
      </c>
      <c r="DH840" s="171">
        <v>135.19999999999999</v>
      </c>
      <c r="DI840" s="171">
        <v>135.9</v>
      </c>
      <c r="DJ840" s="171">
        <v>136.30000000000001</v>
      </c>
      <c r="DK840" s="171">
        <v>136.4</v>
      </c>
      <c r="DL840" s="171">
        <v>136.4</v>
      </c>
      <c r="DM840" s="171">
        <v>137.30000000000001</v>
      </c>
      <c r="DN840" s="171">
        <v>137.30000000000001</v>
      </c>
      <c r="DO840" s="171">
        <v>137.9</v>
      </c>
      <c r="DP840" s="171">
        <v>138</v>
      </c>
      <c r="DQ840" s="171">
        <v>138.19999999999999</v>
      </c>
      <c r="DR840" s="171">
        <v>137.9</v>
      </c>
      <c r="DS840" s="171">
        <v>138.30000000000001</v>
      </c>
      <c r="DT840" s="171">
        <v>139.19999999999999</v>
      </c>
    </row>
    <row r="841" spans="1:124" x14ac:dyDescent="0.25">
      <c r="A841" s="169" t="s">
        <v>2073</v>
      </c>
      <c r="B841" s="169" t="s">
        <v>2074</v>
      </c>
      <c r="C841" s="170">
        <v>1.5900000000000001E-3</v>
      </c>
      <c r="D841" s="171">
        <v>107.4</v>
      </c>
      <c r="E841" s="171">
        <v>108</v>
      </c>
      <c r="F841" s="171">
        <v>111.7</v>
      </c>
      <c r="G841" s="171">
        <v>112.1</v>
      </c>
      <c r="H841" s="171">
        <v>111</v>
      </c>
      <c r="I841" s="171">
        <v>111</v>
      </c>
      <c r="J841" s="171">
        <v>110.8</v>
      </c>
      <c r="K841" s="171">
        <v>111.7</v>
      </c>
      <c r="L841" s="171">
        <v>111.1</v>
      </c>
      <c r="M841" s="171">
        <v>112.7</v>
      </c>
      <c r="N841" s="171">
        <v>112.1</v>
      </c>
      <c r="O841" s="171">
        <v>111</v>
      </c>
      <c r="P841" s="171">
        <v>112.7</v>
      </c>
      <c r="Q841" s="171">
        <v>114.7</v>
      </c>
      <c r="R841" s="171">
        <v>112.9</v>
      </c>
      <c r="S841" s="171">
        <v>112.5</v>
      </c>
      <c r="T841" s="171">
        <v>111.1</v>
      </c>
      <c r="U841" s="171">
        <v>109.8</v>
      </c>
      <c r="V841" s="171">
        <v>112.4</v>
      </c>
      <c r="W841" s="171">
        <v>112.2</v>
      </c>
      <c r="X841" s="171">
        <v>111.9</v>
      </c>
      <c r="Y841" s="171">
        <v>110.8</v>
      </c>
      <c r="Z841" s="171">
        <v>112.3</v>
      </c>
      <c r="AA841" s="171">
        <v>113.7</v>
      </c>
      <c r="AB841" s="171">
        <v>113.7</v>
      </c>
      <c r="AC841" s="171">
        <v>113.7</v>
      </c>
      <c r="AD841" s="171">
        <v>113.7</v>
      </c>
      <c r="AE841" s="171">
        <v>110.9</v>
      </c>
      <c r="AF841" s="171">
        <v>111.5</v>
      </c>
      <c r="AG841" s="171">
        <v>112.4</v>
      </c>
      <c r="AH841" s="171">
        <v>114.8</v>
      </c>
      <c r="AI841" s="171">
        <v>110.8</v>
      </c>
      <c r="AJ841" s="171">
        <v>110.9</v>
      </c>
      <c r="AK841" s="171">
        <v>113.7</v>
      </c>
      <c r="AL841" s="171">
        <v>117.4</v>
      </c>
      <c r="AM841" s="171">
        <v>118.6</v>
      </c>
      <c r="AN841" s="171">
        <v>116.8</v>
      </c>
      <c r="AO841" s="171">
        <v>118.1</v>
      </c>
      <c r="AP841" s="171">
        <v>120</v>
      </c>
      <c r="AQ841" s="171">
        <v>120.3</v>
      </c>
      <c r="AR841" s="171">
        <v>118.6</v>
      </c>
      <c r="AS841" s="171">
        <v>115.8</v>
      </c>
      <c r="AT841" s="171">
        <v>116.3</v>
      </c>
      <c r="AU841" s="171">
        <v>117.5</v>
      </c>
      <c r="AV841" s="171">
        <v>117.6</v>
      </c>
      <c r="AW841" s="171">
        <v>117.3</v>
      </c>
      <c r="AX841" s="171">
        <v>116.6</v>
      </c>
      <c r="AY841" s="171">
        <v>114.7</v>
      </c>
      <c r="AZ841" s="171">
        <v>113.8</v>
      </c>
      <c r="BA841" s="171">
        <v>115.5</v>
      </c>
      <c r="BB841" s="171">
        <v>115.9</v>
      </c>
      <c r="BC841" s="171">
        <v>117.6</v>
      </c>
      <c r="BD841" s="171">
        <v>116.2</v>
      </c>
      <c r="BE841" s="171">
        <v>115.3</v>
      </c>
      <c r="BF841" s="171">
        <v>115.3</v>
      </c>
      <c r="BG841" s="171">
        <v>115.1</v>
      </c>
      <c r="BH841" s="171">
        <v>115.1</v>
      </c>
      <c r="BI841" s="171">
        <v>120</v>
      </c>
      <c r="BJ841" s="171">
        <v>118.9</v>
      </c>
      <c r="BK841" s="171">
        <v>119.4</v>
      </c>
      <c r="BL841" s="171">
        <v>119.8</v>
      </c>
      <c r="BM841" s="171">
        <v>119.9</v>
      </c>
      <c r="BN841" s="171">
        <v>118.8</v>
      </c>
      <c r="BO841" s="171">
        <v>120.3</v>
      </c>
      <c r="BP841" s="171">
        <v>119.1</v>
      </c>
      <c r="BQ841" s="171">
        <v>119.1</v>
      </c>
      <c r="BR841" s="171">
        <v>119.7</v>
      </c>
      <c r="BS841" s="171">
        <v>119.7</v>
      </c>
      <c r="BT841" s="171">
        <v>119.7</v>
      </c>
      <c r="BU841" s="171">
        <v>120.5</v>
      </c>
      <c r="BV841" s="171">
        <v>121.2</v>
      </c>
      <c r="BW841" s="171">
        <v>121.2</v>
      </c>
      <c r="BX841" s="171">
        <v>121.3</v>
      </c>
      <c r="BY841" s="171">
        <v>121.6</v>
      </c>
      <c r="BZ841" s="171">
        <v>121.3</v>
      </c>
      <c r="CA841" s="171">
        <v>121.9</v>
      </c>
      <c r="CB841" s="171">
        <v>123.9</v>
      </c>
      <c r="CC841" s="171">
        <v>124.1</v>
      </c>
      <c r="CD841" s="171">
        <v>124.8</v>
      </c>
      <c r="CE841" s="171">
        <v>124.8</v>
      </c>
      <c r="CF841" s="171">
        <v>124.9</v>
      </c>
      <c r="CG841" s="171">
        <v>125</v>
      </c>
      <c r="CH841" s="171">
        <v>124.1</v>
      </c>
      <c r="CI841" s="171">
        <v>124.7</v>
      </c>
      <c r="CJ841" s="171">
        <v>124.7</v>
      </c>
      <c r="CK841" s="171">
        <v>125</v>
      </c>
      <c r="CL841" s="171">
        <v>125.1</v>
      </c>
      <c r="CM841" s="171">
        <v>125.6</v>
      </c>
      <c r="CN841" s="171">
        <v>124.7</v>
      </c>
      <c r="CO841" s="171">
        <v>125.7</v>
      </c>
      <c r="CP841" s="171">
        <v>125.9</v>
      </c>
      <c r="CQ841" s="171">
        <v>126.9</v>
      </c>
      <c r="CR841" s="171">
        <v>127</v>
      </c>
      <c r="CS841" s="171">
        <v>127.4</v>
      </c>
      <c r="CT841" s="171">
        <v>127.5</v>
      </c>
      <c r="CU841" s="171">
        <v>127.4</v>
      </c>
      <c r="CV841" s="171">
        <v>127.4</v>
      </c>
      <c r="CW841" s="171">
        <v>127.6</v>
      </c>
      <c r="CX841" s="171">
        <v>127.2</v>
      </c>
      <c r="CY841" s="171">
        <v>127.4</v>
      </c>
      <c r="CZ841" s="171">
        <v>127.5</v>
      </c>
      <c r="DA841" s="171">
        <v>127.5</v>
      </c>
      <c r="DB841" s="171">
        <v>127.7</v>
      </c>
      <c r="DC841" s="171">
        <v>127.7</v>
      </c>
      <c r="DD841" s="171">
        <v>129.30000000000001</v>
      </c>
      <c r="DE841" s="171">
        <v>129.30000000000001</v>
      </c>
      <c r="DF841" s="171">
        <v>131.19999999999999</v>
      </c>
      <c r="DG841" s="171">
        <v>132.6</v>
      </c>
      <c r="DH841" s="171">
        <v>132.69999999999999</v>
      </c>
      <c r="DI841" s="171">
        <v>133.5</v>
      </c>
      <c r="DJ841" s="171">
        <v>132.4</v>
      </c>
      <c r="DK841" s="171">
        <v>132.30000000000001</v>
      </c>
      <c r="DL841" s="171">
        <v>132.6</v>
      </c>
      <c r="DM841" s="171">
        <v>135</v>
      </c>
      <c r="DN841" s="171">
        <v>136.9</v>
      </c>
      <c r="DO841" s="171">
        <v>137.69999999999999</v>
      </c>
      <c r="DP841" s="171">
        <v>137.4</v>
      </c>
      <c r="DQ841" s="171">
        <v>138.6</v>
      </c>
      <c r="DR841" s="171">
        <v>139.5</v>
      </c>
      <c r="DS841" s="171">
        <v>142</v>
      </c>
      <c r="DT841" s="171">
        <v>143.5</v>
      </c>
    </row>
    <row r="842" spans="1:124" x14ac:dyDescent="0.25">
      <c r="A842" s="169" t="s">
        <v>2075</v>
      </c>
      <c r="B842" s="169" t="s">
        <v>2076</v>
      </c>
      <c r="C842" s="170">
        <v>1.5900000000000001E-3</v>
      </c>
      <c r="D842" s="171">
        <v>107.4</v>
      </c>
      <c r="E842" s="171">
        <v>108</v>
      </c>
      <c r="F842" s="171">
        <v>111.7</v>
      </c>
      <c r="G842" s="171">
        <v>112.1</v>
      </c>
      <c r="H842" s="171">
        <v>111</v>
      </c>
      <c r="I842" s="171">
        <v>111</v>
      </c>
      <c r="J842" s="171">
        <v>110.8</v>
      </c>
      <c r="K842" s="171">
        <v>111.7</v>
      </c>
      <c r="L842" s="171">
        <v>111.1</v>
      </c>
      <c r="M842" s="171">
        <v>112.7</v>
      </c>
      <c r="N842" s="171">
        <v>112.1</v>
      </c>
      <c r="O842" s="171">
        <v>111</v>
      </c>
      <c r="P842" s="171">
        <v>112.7</v>
      </c>
      <c r="Q842" s="171">
        <v>114.7</v>
      </c>
      <c r="R842" s="171">
        <v>112.9</v>
      </c>
      <c r="S842" s="171">
        <v>112.5</v>
      </c>
      <c r="T842" s="171">
        <v>111.1</v>
      </c>
      <c r="U842" s="171">
        <v>109.8</v>
      </c>
      <c r="V842" s="171">
        <v>112.4</v>
      </c>
      <c r="W842" s="171">
        <v>112.2</v>
      </c>
      <c r="X842" s="171">
        <v>111.9</v>
      </c>
      <c r="Y842" s="171">
        <v>110.8</v>
      </c>
      <c r="Z842" s="171">
        <v>112.3</v>
      </c>
      <c r="AA842" s="171">
        <v>113.7</v>
      </c>
      <c r="AB842" s="171">
        <v>113.7</v>
      </c>
      <c r="AC842" s="171">
        <v>113.7</v>
      </c>
      <c r="AD842" s="171">
        <v>113.7</v>
      </c>
      <c r="AE842" s="171">
        <v>110.9</v>
      </c>
      <c r="AF842" s="171">
        <v>111.5</v>
      </c>
      <c r="AG842" s="171">
        <v>112.4</v>
      </c>
      <c r="AH842" s="171">
        <v>114.8</v>
      </c>
      <c r="AI842" s="171">
        <v>110.8</v>
      </c>
      <c r="AJ842" s="171">
        <v>110.9</v>
      </c>
      <c r="AK842" s="171">
        <v>113.7</v>
      </c>
      <c r="AL842" s="171">
        <v>117.4</v>
      </c>
      <c r="AM842" s="171">
        <v>118.6</v>
      </c>
      <c r="AN842" s="171">
        <v>116.8</v>
      </c>
      <c r="AO842" s="171">
        <v>118.1</v>
      </c>
      <c r="AP842" s="171">
        <v>120</v>
      </c>
      <c r="AQ842" s="171">
        <v>120.3</v>
      </c>
      <c r="AR842" s="171">
        <v>118.6</v>
      </c>
      <c r="AS842" s="171">
        <v>115.8</v>
      </c>
      <c r="AT842" s="171">
        <v>116.3</v>
      </c>
      <c r="AU842" s="171">
        <v>117.5</v>
      </c>
      <c r="AV842" s="171">
        <v>117.6</v>
      </c>
      <c r="AW842" s="171">
        <v>117.3</v>
      </c>
      <c r="AX842" s="171">
        <v>116.6</v>
      </c>
      <c r="AY842" s="171">
        <v>114.7</v>
      </c>
      <c r="AZ842" s="171">
        <v>113.8</v>
      </c>
      <c r="BA842" s="171">
        <v>115.5</v>
      </c>
      <c r="BB842" s="171">
        <v>115.9</v>
      </c>
      <c r="BC842" s="171">
        <v>117.6</v>
      </c>
      <c r="BD842" s="171">
        <v>116.2</v>
      </c>
      <c r="BE842" s="171">
        <v>115.3</v>
      </c>
      <c r="BF842" s="171">
        <v>115.3</v>
      </c>
      <c r="BG842" s="171">
        <v>115.1</v>
      </c>
      <c r="BH842" s="171">
        <v>115.1</v>
      </c>
      <c r="BI842" s="171">
        <v>120</v>
      </c>
      <c r="BJ842" s="171">
        <v>118.9</v>
      </c>
      <c r="BK842" s="171">
        <v>119.4</v>
      </c>
      <c r="BL842" s="171">
        <v>119.8</v>
      </c>
      <c r="BM842" s="171">
        <v>119.9</v>
      </c>
      <c r="BN842" s="171">
        <v>118.8</v>
      </c>
      <c r="BO842" s="171">
        <v>120.3</v>
      </c>
      <c r="BP842" s="171">
        <v>119.1</v>
      </c>
      <c r="BQ842" s="171">
        <v>119.1</v>
      </c>
      <c r="BR842" s="171">
        <v>119.7</v>
      </c>
      <c r="BS842" s="171">
        <v>119.7</v>
      </c>
      <c r="BT842" s="171">
        <v>119.7</v>
      </c>
      <c r="BU842" s="171">
        <v>120.5</v>
      </c>
      <c r="BV842" s="171">
        <v>121.2</v>
      </c>
      <c r="BW842" s="171">
        <v>121.2</v>
      </c>
      <c r="BX842" s="171">
        <v>121.3</v>
      </c>
      <c r="BY842" s="171">
        <v>121.6</v>
      </c>
      <c r="BZ842" s="171">
        <v>121.3</v>
      </c>
      <c r="CA842" s="171">
        <v>121.9</v>
      </c>
      <c r="CB842" s="171">
        <v>123.9</v>
      </c>
      <c r="CC842" s="171">
        <v>124.1</v>
      </c>
      <c r="CD842" s="171">
        <v>124.8</v>
      </c>
      <c r="CE842" s="171">
        <v>124.8</v>
      </c>
      <c r="CF842" s="171">
        <v>124.9</v>
      </c>
      <c r="CG842" s="171">
        <v>125</v>
      </c>
      <c r="CH842" s="171">
        <v>124.1</v>
      </c>
      <c r="CI842" s="171">
        <v>124.7</v>
      </c>
      <c r="CJ842" s="171">
        <v>124.7</v>
      </c>
      <c r="CK842" s="171">
        <v>125</v>
      </c>
      <c r="CL842" s="171">
        <v>125.1</v>
      </c>
      <c r="CM842" s="171">
        <v>125.6</v>
      </c>
      <c r="CN842" s="171">
        <v>124.7</v>
      </c>
      <c r="CO842" s="171">
        <v>125.7</v>
      </c>
      <c r="CP842" s="171">
        <v>125.9</v>
      </c>
      <c r="CQ842" s="171">
        <v>126.9</v>
      </c>
      <c r="CR842" s="171">
        <v>127</v>
      </c>
      <c r="CS842" s="171">
        <v>127.4</v>
      </c>
      <c r="CT842" s="171">
        <v>127.5</v>
      </c>
      <c r="CU842" s="171">
        <v>127.4</v>
      </c>
      <c r="CV842" s="171">
        <v>127.4</v>
      </c>
      <c r="CW842" s="171">
        <v>127.6</v>
      </c>
      <c r="CX842" s="171">
        <v>127.2</v>
      </c>
      <c r="CY842" s="171">
        <v>127.4</v>
      </c>
      <c r="CZ842" s="171">
        <v>127.5</v>
      </c>
      <c r="DA842" s="171">
        <v>127.5</v>
      </c>
      <c r="DB842" s="171">
        <v>127.7</v>
      </c>
      <c r="DC842" s="171">
        <v>127.7</v>
      </c>
      <c r="DD842" s="171">
        <v>129.30000000000001</v>
      </c>
      <c r="DE842" s="171">
        <v>129.30000000000001</v>
      </c>
      <c r="DF842" s="171">
        <v>131.19999999999999</v>
      </c>
      <c r="DG842" s="171">
        <v>132.6</v>
      </c>
      <c r="DH842" s="171">
        <v>132.69999999999999</v>
      </c>
      <c r="DI842" s="171">
        <v>133.5</v>
      </c>
      <c r="DJ842" s="171">
        <v>132.4</v>
      </c>
      <c r="DK842" s="171">
        <v>132.30000000000001</v>
      </c>
      <c r="DL842" s="171">
        <v>132.6</v>
      </c>
      <c r="DM842" s="171">
        <v>135</v>
      </c>
      <c r="DN842" s="171">
        <v>136.9</v>
      </c>
      <c r="DO842" s="171">
        <v>137.69999999999999</v>
      </c>
      <c r="DP842" s="171">
        <v>137.4</v>
      </c>
      <c r="DQ842" s="171">
        <v>138.6</v>
      </c>
      <c r="DR842" s="171">
        <v>139.5</v>
      </c>
      <c r="DS842" s="171">
        <v>142</v>
      </c>
      <c r="DT842" s="171">
        <v>143.5</v>
      </c>
    </row>
    <row r="843" spans="1:124" x14ac:dyDescent="0.25">
      <c r="A843" s="169" t="s">
        <v>2077</v>
      </c>
      <c r="B843" s="169" t="s">
        <v>2078</v>
      </c>
      <c r="C843" s="170">
        <v>0.72672000000000003</v>
      </c>
      <c r="D843" s="171">
        <v>103.9</v>
      </c>
      <c r="E843" s="171">
        <v>102.9</v>
      </c>
      <c r="F843" s="171">
        <v>102.5</v>
      </c>
      <c r="G843" s="171">
        <v>100.8</v>
      </c>
      <c r="H843" s="171">
        <v>103.1</v>
      </c>
      <c r="I843" s="171">
        <v>104.3</v>
      </c>
      <c r="J843" s="171">
        <v>105.5</v>
      </c>
      <c r="K843" s="171">
        <v>109.3</v>
      </c>
      <c r="L843" s="171">
        <v>107.9</v>
      </c>
      <c r="M843" s="171">
        <v>108.6</v>
      </c>
      <c r="N843" s="171">
        <v>109.2</v>
      </c>
      <c r="O843" s="171">
        <v>107</v>
      </c>
      <c r="P843" s="171">
        <v>108.9</v>
      </c>
      <c r="Q843" s="171">
        <v>108.9</v>
      </c>
      <c r="R843" s="171">
        <v>106.3</v>
      </c>
      <c r="S843" s="171">
        <v>106.6</v>
      </c>
      <c r="T843" s="171">
        <v>110.3</v>
      </c>
      <c r="U843" s="171">
        <v>112.4</v>
      </c>
      <c r="V843" s="171">
        <v>113.3</v>
      </c>
      <c r="W843" s="171">
        <v>112.2</v>
      </c>
      <c r="X843" s="171">
        <v>113.6</v>
      </c>
      <c r="Y843" s="171">
        <v>115.4</v>
      </c>
      <c r="Z843" s="171">
        <v>115.1</v>
      </c>
      <c r="AA843" s="171">
        <v>115.3</v>
      </c>
      <c r="AB843" s="171">
        <v>115.2</v>
      </c>
      <c r="AC843" s="171">
        <v>117.1</v>
      </c>
      <c r="AD843" s="171">
        <v>118.1</v>
      </c>
      <c r="AE843" s="171">
        <v>116.9</v>
      </c>
      <c r="AF843" s="171">
        <v>117</v>
      </c>
      <c r="AG843" s="171">
        <v>116.6</v>
      </c>
      <c r="AH843" s="171">
        <v>119.2</v>
      </c>
      <c r="AI843" s="171">
        <v>116</v>
      </c>
      <c r="AJ843" s="171">
        <v>116.4</v>
      </c>
      <c r="AK843" s="171">
        <v>117.7</v>
      </c>
      <c r="AL843" s="171">
        <v>115.4</v>
      </c>
      <c r="AM843" s="171">
        <v>112.8</v>
      </c>
      <c r="AN843" s="171">
        <v>111.4</v>
      </c>
      <c r="AO843" s="171">
        <v>112.6</v>
      </c>
      <c r="AP843" s="171">
        <v>109.9</v>
      </c>
      <c r="AQ843" s="171">
        <v>112</v>
      </c>
      <c r="AR843" s="171">
        <v>116.1</v>
      </c>
      <c r="AS843" s="171">
        <v>110.9</v>
      </c>
      <c r="AT843" s="171">
        <v>112.4</v>
      </c>
      <c r="AU843" s="171">
        <v>112.7</v>
      </c>
      <c r="AV843" s="171">
        <v>112.9</v>
      </c>
      <c r="AW843" s="171">
        <v>113.4</v>
      </c>
      <c r="AX843" s="171">
        <v>113</v>
      </c>
      <c r="AY843" s="171">
        <v>114.6</v>
      </c>
      <c r="AZ843" s="171">
        <v>112.2</v>
      </c>
      <c r="BA843" s="171">
        <v>114.4</v>
      </c>
      <c r="BB843" s="171">
        <v>112.5</v>
      </c>
      <c r="BC843" s="171">
        <v>112.9</v>
      </c>
      <c r="BD843" s="171">
        <v>113.1</v>
      </c>
      <c r="BE843" s="171">
        <v>112.9</v>
      </c>
      <c r="BF843" s="171">
        <v>114.9</v>
      </c>
      <c r="BG843" s="171">
        <v>115.5</v>
      </c>
      <c r="BH843" s="171">
        <v>113.6</v>
      </c>
      <c r="BI843" s="171">
        <v>115.1</v>
      </c>
      <c r="BJ843" s="171">
        <v>115.9</v>
      </c>
      <c r="BK843" s="171">
        <v>116.5</v>
      </c>
      <c r="BL843" s="171">
        <v>114</v>
      </c>
      <c r="BM843" s="171">
        <v>116.4</v>
      </c>
      <c r="BN843" s="171">
        <v>117.7</v>
      </c>
      <c r="BO843" s="171">
        <v>119</v>
      </c>
      <c r="BP843" s="171">
        <v>120.3</v>
      </c>
      <c r="BQ843" s="171">
        <v>125</v>
      </c>
      <c r="BR843" s="171">
        <v>122.1</v>
      </c>
      <c r="BS843" s="171">
        <v>121</v>
      </c>
      <c r="BT843" s="171">
        <v>120.6</v>
      </c>
      <c r="BU843" s="171">
        <v>120.2</v>
      </c>
      <c r="BV843" s="171">
        <v>122.7</v>
      </c>
      <c r="BW843" s="171">
        <v>124.6</v>
      </c>
      <c r="BX843" s="171">
        <v>125.3</v>
      </c>
      <c r="BY843" s="171">
        <v>126.2</v>
      </c>
      <c r="BZ843" s="171">
        <v>124.6</v>
      </c>
      <c r="CA843" s="171">
        <v>125.3</v>
      </c>
      <c r="CB843" s="171">
        <v>125.3</v>
      </c>
      <c r="CC843" s="171">
        <v>127.5</v>
      </c>
      <c r="CD843" s="171">
        <v>127.7</v>
      </c>
      <c r="CE843" s="171">
        <v>127.4</v>
      </c>
      <c r="CF843" s="171">
        <v>129.69999999999999</v>
      </c>
      <c r="CG843" s="171">
        <v>130.9</v>
      </c>
      <c r="CH843" s="171">
        <v>128.69999999999999</v>
      </c>
      <c r="CI843" s="171">
        <v>129.5</v>
      </c>
      <c r="CJ843" s="171">
        <v>128.4</v>
      </c>
      <c r="CK843" s="171">
        <v>128.69999999999999</v>
      </c>
      <c r="CL843" s="171">
        <v>132.1</v>
      </c>
      <c r="CM843" s="171">
        <v>131.30000000000001</v>
      </c>
      <c r="CN843" s="171">
        <v>131.9</v>
      </c>
      <c r="CO843" s="171">
        <v>131.1</v>
      </c>
      <c r="CP843" s="171">
        <v>131.6</v>
      </c>
      <c r="CQ843" s="171">
        <v>129.19999999999999</v>
      </c>
      <c r="CR843" s="171">
        <v>130.30000000000001</v>
      </c>
      <c r="CS843" s="171">
        <v>132.9</v>
      </c>
      <c r="CT843" s="171">
        <v>131.30000000000001</v>
      </c>
      <c r="CU843" s="171">
        <v>132</v>
      </c>
      <c r="CV843" s="171">
        <v>132.30000000000001</v>
      </c>
      <c r="CW843" s="171">
        <v>132</v>
      </c>
      <c r="CX843" s="171">
        <v>128.30000000000001</v>
      </c>
      <c r="CY843" s="171">
        <v>127.7</v>
      </c>
      <c r="CZ843" s="171">
        <v>128.9</v>
      </c>
      <c r="DA843" s="171">
        <v>130.5</v>
      </c>
      <c r="DB843" s="171">
        <v>132.5</v>
      </c>
      <c r="DC843" s="171">
        <v>133.6</v>
      </c>
      <c r="DD843" s="171">
        <v>135.1</v>
      </c>
      <c r="DE843" s="171">
        <v>136.69999999999999</v>
      </c>
      <c r="DF843" s="171">
        <v>138.1</v>
      </c>
      <c r="DG843" s="171">
        <v>143.19999999999999</v>
      </c>
      <c r="DH843" s="171">
        <v>145.80000000000001</v>
      </c>
      <c r="DI843" s="171">
        <v>146.30000000000001</v>
      </c>
      <c r="DJ843" s="171">
        <v>144.80000000000001</v>
      </c>
      <c r="DK843" s="171">
        <v>146.19999999999999</v>
      </c>
      <c r="DL843" s="171">
        <v>149</v>
      </c>
      <c r="DM843" s="171">
        <v>148.1</v>
      </c>
      <c r="DN843" s="171">
        <v>151</v>
      </c>
      <c r="DO843" s="171">
        <v>150.4</v>
      </c>
      <c r="DP843" s="171">
        <v>154.30000000000001</v>
      </c>
      <c r="DQ843" s="171">
        <v>153.30000000000001</v>
      </c>
      <c r="DR843" s="171">
        <v>154.69999999999999</v>
      </c>
      <c r="DS843" s="171">
        <v>157.19999999999999</v>
      </c>
      <c r="DT843" s="171">
        <v>158.69999999999999</v>
      </c>
    </row>
    <row r="844" spans="1:124" x14ac:dyDescent="0.25">
      <c r="A844" s="169" t="s">
        <v>2079</v>
      </c>
      <c r="B844" s="169" t="s">
        <v>2080</v>
      </c>
      <c r="C844" s="170">
        <v>0.72672000000000003</v>
      </c>
      <c r="D844" s="171">
        <v>103.9</v>
      </c>
      <c r="E844" s="171">
        <v>102.9</v>
      </c>
      <c r="F844" s="171">
        <v>102.5</v>
      </c>
      <c r="G844" s="171">
        <v>100.8</v>
      </c>
      <c r="H844" s="171">
        <v>103.1</v>
      </c>
      <c r="I844" s="171">
        <v>104.3</v>
      </c>
      <c r="J844" s="171">
        <v>105.5</v>
      </c>
      <c r="K844" s="171">
        <v>109.3</v>
      </c>
      <c r="L844" s="171">
        <v>107.9</v>
      </c>
      <c r="M844" s="171">
        <v>108.6</v>
      </c>
      <c r="N844" s="171">
        <v>109.2</v>
      </c>
      <c r="O844" s="171">
        <v>107</v>
      </c>
      <c r="P844" s="171">
        <v>108.9</v>
      </c>
      <c r="Q844" s="171">
        <v>108.9</v>
      </c>
      <c r="R844" s="171">
        <v>106.3</v>
      </c>
      <c r="S844" s="171">
        <v>106.6</v>
      </c>
      <c r="T844" s="171">
        <v>110.3</v>
      </c>
      <c r="U844" s="171">
        <v>112.4</v>
      </c>
      <c r="V844" s="171">
        <v>113.3</v>
      </c>
      <c r="W844" s="171">
        <v>112.2</v>
      </c>
      <c r="X844" s="171">
        <v>113.6</v>
      </c>
      <c r="Y844" s="171">
        <v>115.4</v>
      </c>
      <c r="Z844" s="171">
        <v>115.1</v>
      </c>
      <c r="AA844" s="171">
        <v>115.3</v>
      </c>
      <c r="AB844" s="171">
        <v>115.2</v>
      </c>
      <c r="AC844" s="171">
        <v>117.1</v>
      </c>
      <c r="AD844" s="171">
        <v>118.1</v>
      </c>
      <c r="AE844" s="171">
        <v>116.9</v>
      </c>
      <c r="AF844" s="171">
        <v>117</v>
      </c>
      <c r="AG844" s="171">
        <v>116.6</v>
      </c>
      <c r="AH844" s="171">
        <v>119.2</v>
      </c>
      <c r="AI844" s="171">
        <v>116</v>
      </c>
      <c r="AJ844" s="171">
        <v>116.4</v>
      </c>
      <c r="AK844" s="171">
        <v>117.7</v>
      </c>
      <c r="AL844" s="171">
        <v>115.4</v>
      </c>
      <c r="AM844" s="171">
        <v>112.8</v>
      </c>
      <c r="AN844" s="171">
        <v>111.4</v>
      </c>
      <c r="AO844" s="171">
        <v>112.6</v>
      </c>
      <c r="AP844" s="171">
        <v>109.9</v>
      </c>
      <c r="AQ844" s="171">
        <v>112</v>
      </c>
      <c r="AR844" s="171">
        <v>116.1</v>
      </c>
      <c r="AS844" s="171">
        <v>110.9</v>
      </c>
      <c r="AT844" s="171">
        <v>112.4</v>
      </c>
      <c r="AU844" s="171">
        <v>112.7</v>
      </c>
      <c r="AV844" s="171">
        <v>112.9</v>
      </c>
      <c r="AW844" s="171">
        <v>113.4</v>
      </c>
      <c r="AX844" s="171">
        <v>113</v>
      </c>
      <c r="AY844" s="171">
        <v>114.6</v>
      </c>
      <c r="AZ844" s="171">
        <v>112.2</v>
      </c>
      <c r="BA844" s="171">
        <v>114.4</v>
      </c>
      <c r="BB844" s="171">
        <v>112.5</v>
      </c>
      <c r="BC844" s="171">
        <v>112.9</v>
      </c>
      <c r="BD844" s="171">
        <v>113.1</v>
      </c>
      <c r="BE844" s="171">
        <v>112.9</v>
      </c>
      <c r="BF844" s="171">
        <v>114.9</v>
      </c>
      <c r="BG844" s="171">
        <v>115.5</v>
      </c>
      <c r="BH844" s="171">
        <v>113.6</v>
      </c>
      <c r="BI844" s="171">
        <v>115.1</v>
      </c>
      <c r="BJ844" s="171">
        <v>115.9</v>
      </c>
      <c r="BK844" s="171">
        <v>116.5</v>
      </c>
      <c r="BL844" s="171">
        <v>114</v>
      </c>
      <c r="BM844" s="171">
        <v>116.4</v>
      </c>
      <c r="BN844" s="171">
        <v>117.7</v>
      </c>
      <c r="BO844" s="171">
        <v>119</v>
      </c>
      <c r="BP844" s="171">
        <v>120.3</v>
      </c>
      <c r="BQ844" s="171">
        <v>125</v>
      </c>
      <c r="BR844" s="171">
        <v>122.1</v>
      </c>
      <c r="BS844" s="171">
        <v>121</v>
      </c>
      <c r="BT844" s="171">
        <v>120.6</v>
      </c>
      <c r="BU844" s="171">
        <v>120.2</v>
      </c>
      <c r="BV844" s="171">
        <v>122.7</v>
      </c>
      <c r="BW844" s="171">
        <v>124.6</v>
      </c>
      <c r="BX844" s="171">
        <v>125.3</v>
      </c>
      <c r="BY844" s="171">
        <v>126.2</v>
      </c>
      <c r="BZ844" s="171">
        <v>124.6</v>
      </c>
      <c r="CA844" s="171">
        <v>125.3</v>
      </c>
      <c r="CB844" s="171">
        <v>125.3</v>
      </c>
      <c r="CC844" s="171">
        <v>127.5</v>
      </c>
      <c r="CD844" s="171">
        <v>127.7</v>
      </c>
      <c r="CE844" s="171">
        <v>127.4</v>
      </c>
      <c r="CF844" s="171">
        <v>129.69999999999999</v>
      </c>
      <c r="CG844" s="171">
        <v>130.9</v>
      </c>
      <c r="CH844" s="171">
        <v>128.69999999999999</v>
      </c>
      <c r="CI844" s="171">
        <v>129.5</v>
      </c>
      <c r="CJ844" s="171">
        <v>128.4</v>
      </c>
      <c r="CK844" s="171">
        <v>128.69999999999999</v>
      </c>
      <c r="CL844" s="171">
        <v>132.1</v>
      </c>
      <c r="CM844" s="171">
        <v>131.30000000000001</v>
      </c>
      <c r="CN844" s="171">
        <v>131.9</v>
      </c>
      <c r="CO844" s="171">
        <v>131.1</v>
      </c>
      <c r="CP844" s="171">
        <v>131.6</v>
      </c>
      <c r="CQ844" s="171">
        <v>129.19999999999999</v>
      </c>
      <c r="CR844" s="171">
        <v>130.30000000000001</v>
      </c>
      <c r="CS844" s="171">
        <v>132.9</v>
      </c>
      <c r="CT844" s="171">
        <v>131.30000000000001</v>
      </c>
      <c r="CU844" s="171">
        <v>132</v>
      </c>
      <c r="CV844" s="171">
        <v>132.30000000000001</v>
      </c>
      <c r="CW844" s="171">
        <v>132</v>
      </c>
      <c r="CX844" s="171">
        <v>128.30000000000001</v>
      </c>
      <c r="CY844" s="171">
        <v>127.7</v>
      </c>
      <c r="CZ844" s="171">
        <v>128.9</v>
      </c>
      <c r="DA844" s="171">
        <v>130.5</v>
      </c>
      <c r="DB844" s="171">
        <v>132.5</v>
      </c>
      <c r="DC844" s="171">
        <v>133.6</v>
      </c>
      <c r="DD844" s="171">
        <v>135.1</v>
      </c>
      <c r="DE844" s="171">
        <v>136.69999999999999</v>
      </c>
      <c r="DF844" s="171">
        <v>138.1</v>
      </c>
      <c r="DG844" s="171">
        <v>143.19999999999999</v>
      </c>
      <c r="DH844" s="171">
        <v>145.80000000000001</v>
      </c>
      <c r="DI844" s="171">
        <v>146.30000000000001</v>
      </c>
      <c r="DJ844" s="171">
        <v>144.80000000000001</v>
      </c>
      <c r="DK844" s="171">
        <v>146.19999999999999</v>
      </c>
      <c r="DL844" s="171">
        <v>149</v>
      </c>
      <c r="DM844" s="171">
        <v>148.1</v>
      </c>
      <c r="DN844" s="171">
        <v>151</v>
      </c>
      <c r="DO844" s="171">
        <v>150.4</v>
      </c>
      <c r="DP844" s="171">
        <v>154.30000000000001</v>
      </c>
      <c r="DQ844" s="171">
        <v>153.30000000000001</v>
      </c>
      <c r="DR844" s="171">
        <v>154.69999999999999</v>
      </c>
      <c r="DS844" s="171">
        <v>157.19999999999999</v>
      </c>
      <c r="DT844" s="171">
        <v>158.69999999999999</v>
      </c>
    </row>
    <row r="845" spans="1:124" x14ac:dyDescent="0.25">
      <c r="A845" s="169" t="s">
        <v>2081</v>
      </c>
      <c r="B845" s="169" t="s">
        <v>2082</v>
      </c>
      <c r="C845" s="170">
        <v>0.18978999999999999</v>
      </c>
      <c r="D845" s="171">
        <v>102.4</v>
      </c>
      <c r="E845" s="171">
        <v>97.6</v>
      </c>
      <c r="F845" s="171">
        <v>94.7</v>
      </c>
      <c r="G845" s="171">
        <v>91.7</v>
      </c>
      <c r="H845" s="171">
        <v>97</v>
      </c>
      <c r="I845" s="171">
        <v>96.9</v>
      </c>
      <c r="J845" s="171">
        <v>105.4</v>
      </c>
      <c r="K845" s="171">
        <v>112.3</v>
      </c>
      <c r="L845" s="171">
        <v>108.7</v>
      </c>
      <c r="M845" s="171">
        <v>105.1</v>
      </c>
      <c r="N845" s="171">
        <v>105.7</v>
      </c>
      <c r="O845" s="171">
        <v>99.5</v>
      </c>
      <c r="P845" s="171">
        <v>96.3</v>
      </c>
      <c r="Q845" s="171">
        <v>94.1</v>
      </c>
      <c r="R845" s="171">
        <v>95.4</v>
      </c>
      <c r="S845" s="171">
        <v>92.8</v>
      </c>
      <c r="T845" s="171">
        <v>102.3</v>
      </c>
      <c r="U845" s="171">
        <v>114</v>
      </c>
      <c r="V845" s="171">
        <v>107.6</v>
      </c>
      <c r="W845" s="171">
        <v>107.6</v>
      </c>
      <c r="X845" s="171">
        <v>113.1</v>
      </c>
      <c r="Y845" s="171">
        <v>111.7</v>
      </c>
      <c r="Z845" s="171">
        <v>107.2</v>
      </c>
      <c r="AA845" s="171">
        <v>108.8</v>
      </c>
      <c r="AB845" s="171">
        <v>103.4</v>
      </c>
      <c r="AC845" s="171">
        <v>109.9</v>
      </c>
      <c r="AD845" s="171">
        <v>113.1</v>
      </c>
      <c r="AE845" s="171">
        <v>110.1</v>
      </c>
      <c r="AF845" s="171">
        <v>109.4</v>
      </c>
      <c r="AG845" s="171">
        <v>111.7</v>
      </c>
      <c r="AH845" s="171">
        <v>114.7</v>
      </c>
      <c r="AI845" s="171">
        <v>110.5</v>
      </c>
      <c r="AJ845" s="171">
        <v>107.2</v>
      </c>
      <c r="AK845" s="171">
        <v>112.9</v>
      </c>
      <c r="AL845" s="171">
        <v>109.7</v>
      </c>
      <c r="AM845" s="171">
        <v>108.5</v>
      </c>
      <c r="AN845" s="171">
        <v>104.2</v>
      </c>
      <c r="AO845" s="171">
        <v>103.2</v>
      </c>
      <c r="AP845" s="171">
        <v>99.6</v>
      </c>
      <c r="AQ845" s="171">
        <v>107.7</v>
      </c>
      <c r="AR845" s="171">
        <v>119</v>
      </c>
      <c r="AS845" s="171">
        <v>104.2</v>
      </c>
      <c r="AT845" s="171">
        <v>110.4</v>
      </c>
      <c r="AU845" s="171">
        <v>106.3</v>
      </c>
      <c r="AV845" s="171">
        <v>107.2</v>
      </c>
      <c r="AW845" s="171">
        <v>107.2</v>
      </c>
      <c r="AX845" s="171">
        <v>107.5</v>
      </c>
      <c r="AY845" s="171">
        <v>106.8</v>
      </c>
      <c r="AZ845" s="171">
        <v>108.7</v>
      </c>
      <c r="BA845" s="171">
        <v>109.5</v>
      </c>
      <c r="BB845" s="171">
        <v>108</v>
      </c>
      <c r="BC845" s="171">
        <v>108.4</v>
      </c>
      <c r="BD845" s="171">
        <v>109.5</v>
      </c>
      <c r="BE845" s="171">
        <v>110.3</v>
      </c>
      <c r="BF845" s="171">
        <v>110.7</v>
      </c>
      <c r="BG845" s="171">
        <v>113.4</v>
      </c>
      <c r="BH845" s="171">
        <v>108.1</v>
      </c>
      <c r="BI845" s="171">
        <v>109.6</v>
      </c>
      <c r="BJ845" s="171">
        <v>107.3</v>
      </c>
      <c r="BK845" s="171">
        <v>107.3</v>
      </c>
      <c r="BL845" s="171">
        <v>106.6</v>
      </c>
      <c r="BM845" s="171">
        <v>107.6</v>
      </c>
      <c r="BN845" s="171">
        <v>107.6</v>
      </c>
      <c r="BO845" s="171">
        <v>109.5</v>
      </c>
      <c r="BP845" s="171">
        <v>107.9</v>
      </c>
      <c r="BQ845" s="171">
        <v>112.4</v>
      </c>
      <c r="BR845" s="171">
        <v>113.1</v>
      </c>
      <c r="BS845" s="171">
        <v>115.1</v>
      </c>
      <c r="BT845" s="171">
        <v>115</v>
      </c>
      <c r="BU845" s="171">
        <v>116.2</v>
      </c>
      <c r="BV845" s="171">
        <v>117.5</v>
      </c>
      <c r="BW845" s="171">
        <v>118.8</v>
      </c>
      <c r="BX845" s="171">
        <v>118.8</v>
      </c>
      <c r="BY845" s="171">
        <v>117.3</v>
      </c>
      <c r="BZ845" s="171">
        <v>115.8</v>
      </c>
      <c r="CA845" s="171">
        <v>117.7</v>
      </c>
      <c r="CB845" s="171">
        <v>116.7</v>
      </c>
      <c r="CC845" s="171">
        <v>117.8</v>
      </c>
      <c r="CD845" s="171">
        <v>117.8</v>
      </c>
      <c r="CE845" s="171">
        <v>116.7</v>
      </c>
      <c r="CF845" s="171">
        <v>117.7</v>
      </c>
      <c r="CG845" s="171">
        <v>118.9</v>
      </c>
      <c r="CH845" s="171">
        <v>119.5</v>
      </c>
      <c r="CI845" s="171">
        <v>118.3</v>
      </c>
      <c r="CJ845" s="171">
        <v>118.7</v>
      </c>
      <c r="CK845" s="171">
        <v>118.9</v>
      </c>
      <c r="CL845" s="171">
        <v>117.6</v>
      </c>
      <c r="CM845" s="171">
        <v>118</v>
      </c>
      <c r="CN845" s="171">
        <v>118.9</v>
      </c>
      <c r="CO845" s="171">
        <v>119.9</v>
      </c>
      <c r="CP845" s="171">
        <v>119</v>
      </c>
      <c r="CQ845" s="171">
        <v>118.6</v>
      </c>
      <c r="CR845" s="171">
        <v>118.7</v>
      </c>
      <c r="CS845" s="171">
        <v>118</v>
      </c>
      <c r="CT845" s="171">
        <v>116.8</v>
      </c>
      <c r="CU845" s="171">
        <v>115.6</v>
      </c>
      <c r="CV845" s="171">
        <v>117.2</v>
      </c>
      <c r="CW845" s="171">
        <v>117.9</v>
      </c>
      <c r="CX845" s="171">
        <v>116.1</v>
      </c>
      <c r="CY845" s="171">
        <v>117.8</v>
      </c>
      <c r="CZ845" s="171">
        <v>117.6</v>
      </c>
      <c r="DA845" s="171">
        <v>117.1</v>
      </c>
      <c r="DB845" s="171">
        <v>118.2</v>
      </c>
      <c r="DC845" s="171">
        <v>119.9</v>
      </c>
      <c r="DD845" s="171">
        <v>119.7</v>
      </c>
      <c r="DE845" s="171">
        <v>119.1</v>
      </c>
      <c r="DF845" s="171">
        <v>120</v>
      </c>
      <c r="DG845" s="171">
        <v>120.9</v>
      </c>
      <c r="DH845" s="171">
        <v>119.6</v>
      </c>
      <c r="DI845" s="171">
        <v>120.2</v>
      </c>
      <c r="DJ845" s="171">
        <v>120.9</v>
      </c>
      <c r="DK845" s="171">
        <v>119.9</v>
      </c>
      <c r="DL845" s="171">
        <v>123.8</v>
      </c>
      <c r="DM845" s="171">
        <v>121.7</v>
      </c>
      <c r="DN845" s="171">
        <v>122.6</v>
      </c>
      <c r="DO845" s="171">
        <v>123.7</v>
      </c>
      <c r="DP845" s="171">
        <v>126</v>
      </c>
      <c r="DQ845" s="171">
        <v>126.9</v>
      </c>
      <c r="DR845" s="171">
        <v>129</v>
      </c>
      <c r="DS845" s="171">
        <v>128.30000000000001</v>
      </c>
      <c r="DT845" s="171">
        <v>129.69999999999999</v>
      </c>
    </row>
    <row r="846" spans="1:124" x14ac:dyDescent="0.25">
      <c r="A846" s="169" t="s">
        <v>2083</v>
      </c>
      <c r="B846" s="169" t="s">
        <v>2084</v>
      </c>
      <c r="C846" s="170">
        <v>9.7809999999999994E-2</v>
      </c>
      <c r="D846" s="171">
        <v>107</v>
      </c>
      <c r="E846" s="171">
        <v>106.9</v>
      </c>
      <c r="F846" s="171">
        <v>107.2</v>
      </c>
      <c r="G846" s="171">
        <v>108</v>
      </c>
      <c r="H846" s="171">
        <v>111.3</v>
      </c>
      <c r="I846" s="171">
        <v>113</v>
      </c>
      <c r="J846" s="171">
        <v>112.3</v>
      </c>
      <c r="K846" s="171">
        <v>111.9</v>
      </c>
      <c r="L846" s="171">
        <v>110.8</v>
      </c>
      <c r="M846" s="171">
        <v>113.4</v>
      </c>
      <c r="N846" s="171">
        <v>114.8</v>
      </c>
      <c r="O846" s="171">
        <v>114.2</v>
      </c>
      <c r="P846" s="171">
        <v>114.3</v>
      </c>
      <c r="Q846" s="171">
        <v>118.5</v>
      </c>
      <c r="R846" s="171">
        <v>111.7</v>
      </c>
      <c r="S846" s="171">
        <v>112.5</v>
      </c>
      <c r="T846" s="171">
        <v>113.3</v>
      </c>
      <c r="U846" s="171">
        <v>115.3</v>
      </c>
      <c r="V846" s="171">
        <v>120.5</v>
      </c>
      <c r="W846" s="171">
        <v>125.8</v>
      </c>
      <c r="X846" s="171">
        <v>120.2</v>
      </c>
      <c r="Y846" s="171">
        <v>120.8</v>
      </c>
      <c r="Z846" s="171">
        <v>127.2</v>
      </c>
      <c r="AA846" s="171">
        <v>123.5</v>
      </c>
      <c r="AB846" s="171">
        <v>123</v>
      </c>
      <c r="AC846" s="171">
        <v>122</v>
      </c>
      <c r="AD846" s="171">
        <v>120.9</v>
      </c>
      <c r="AE846" s="171">
        <v>121.5</v>
      </c>
      <c r="AF846" s="171">
        <v>122.2</v>
      </c>
      <c r="AG846" s="171">
        <v>123.1</v>
      </c>
      <c r="AH846" s="171">
        <v>123.2</v>
      </c>
      <c r="AI846" s="171">
        <v>122.6</v>
      </c>
      <c r="AJ846" s="171">
        <v>118.6</v>
      </c>
      <c r="AK846" s="171">
        <v>115.5</v>
      </c>
      <c r="AL846" s="171">
        <v>116.2</v>
      </c>
      <c r="AM846" s="171">
        <v>118.8</v>
      </c>
      <c r="AN846" s="171">
        <v>124.4</v>
      </c>
      <c r="AO846" s="171">
        <v>125.7</v>
      </c>
      <c r="AP846" s="171">
        <v>118.2</v>
      </c>
      <c r="AQ846" s="171">
        <v>117.6</v>
      </c>
      <c r="AR846" s="171">
        <v>124.1</v>
      </c>
      <c r="AS846" s="171">
        <v>111.5</v>
      </c>
      <c r="AT846" s="171">
        <v>113.4</v>
      </c>
      <c r="AU846" s="171">
        <v>112.4</v>
      </c>
      <c r="AV846" s="171">
        <v>110.7</v>
      </c>
      <c r="AW846" s="171">
        <v>110.6</v>
      </c>
      <c r="AX846" s="171">
        <v>108.5</v>
      </c>
      <c r="AY846" s="171">
        <v>108.9</v>
      </c>
      <c r="AZ846" s="171">
        <v>110.4</v>
      </c>
      <c r="BA846" s="171">
        <v>111</v>
      </c>
      <c r="BB846" s="171">
        <v>109.9</v>
      </c>
      <c r="BC846" s="171">
        <v>110.9</v>
      </c>
      <c r="BD846" s="171">
        <v>110.8</v>
      </c>
      <c r="BE846" s="171">
        <v>111.7</v>
      </c>
      <c r="BF846" s="171">
        <v>112</v>
      </c>
      <c r="BG846" s="171">
        <v>111.9</v>
      </c>
      <c r="BH846" s="171">
        <v>112</v>
      </c>
      <c r="BI846" s="171">
        <v>112</v>
      </c>
      <c r="BJ846" s="171">
        <v>112.4</v>
      </c>
      <c r="BK846" s="171">
        <v>111.9</v>
      </c>
      <c r="BL846" s="171">
        <v>112.3</v>
      </c>
      <c r="BM846" s="171">
        <v>110.6</v>
      </c>
      <c r="BN846" s="171">
        <v>110.5</v>
      </c>
      <c r="BO846" s="171">
        <v>107.6</v>
      </c>
      <c r="BP846" s="171">
        <v>107.2</v>
      </c>
      <c r="BQ846" s="171">
        <v>108.7</v>
      </c>
      <c r="BR846" s="171">
        <v>108.7</v>
      </c>
      <c r="BS846" s="171">
        <v>108.7</v>
      </c>
      <c r="BT846" s="171">
        <v>107.2</v>
      </c>
      <c r="BU846" s="171">
        <v>109.3</v>
      </c>
      <c r="BV846" s="171">
        <v>109.9</v>
      </c>
      <c r="BW846" s="171">
        <v>110.3</v>
      </c>
      <c r="BX846" s="171">
        <v>110.3</v>
      </c>
      <c r="BY846" s="171">
        <v>110.1</v>
      </c>
      <c r="BZ846" s="171">
        <v>110.6</v>
      </c>
      <c r="CA846" s="171">
        <v>110.7</v>
      </c>
      <c r="CB846" s="171">
        <v>110.7</v>
      </c>
      <c r="CC846" s="171">
        <v>110.9</v>
      </c>
      <c r="CD846" s="171">
        <v>110.5</v>
      </c>
      <c r="CE846" s="171">
        <v>110.5</v>
      </c>
      <c r="CF846" s="171">
        <v>113.2</v>
      </c>
      <c r="CG846" s="171">
        <v>113.6</v>
      </c>
      <c r="CH846" s="171">
        <v>115</v>
      </c>
      <c r="CI846" s="171">
        <v>115</v>
      </c>
      <c r="CJ846" s="171">
        <v>114.1</v>
      </c>
      <c r="CK846" s="171">
        <v>114.1</v>
      </c>
      <c r="CL846" s="171">
        <v>114.7</v>
      </c>
      <c r="CM846" s="171">
        <v>114.7</v>
      </c>
      <c r="CN846" s="171">
        <v>114.9</v>
      </c>
      <c r="CO846" s="171">
        <v>114.2</v>
      </c>
      <c r="CP846" s="171">
        <v>112.7</v>
      </c>
      <c r="CQ846" s="171">
        <v>114.7</v>
      </c>
      <c r="CR846" s="171">
        <v>114.7</v>
      </c>
      <c r="CS846" s="171">
        <v>113.3</v>
      </c>
      <c r="CT846" s="171">
        <v>113.9</v>
      </c>
      <c r="CU846" s="171">
        <v>113.9</v>
      </c>
      <c r="CV846" s="171">
        <v>113.5</v>
      </c>
      <c r="CW846" s="171">
        <v>110.7</v>
      </c>
      <c r="CX846" s="171">
        <v>111.9</v>
      </c>
      <c r="CY846" s="171">
        <v>115.8</v>
      </c>
      <c r="CZ846" s="171">
        <v>116.4</v>
      </c>
      <c r="DA846" s="171">
        <v>118.6</v>
      </c>
      <c r="DB846" s="171">
        <v>119.4</v>
      </c>
      <c r="DC846" s="171">
        <v>120.6</v>
      </c>
      <c r="DD846" s="171">
        <v>121.2</v>
      </c>
      <c r="DE846" s="171">
        <v>120.7</v>
      </c>
      <c r="DF846" s="171">
        <v>118.8</v>
      </c>
      <c r="DG846" s="171">
        <v>121.4</v>
      </c>
      <c r="DH846" s="171">
        <v>123.5</v>
      </c>
      <c r="DI846" s="171">
        <v>120.6</v>
      </c>
      <c r="DJ846" s="171">
        <v>122.2</v>
      </c>
      <c r="DK846" s="171">
        <v>122.7</v>
      </c>
      <c r="DL846" s="171">
        <v>122.4</v>
      </c>
      <c r="DM846" s="171">
        <v>125.1</v>
      </c>
      <c r="DN846" s="171">
        <v>132.9</v>
      </c>
      <c r="DO846" s="171">
        <v>133.1</v>
      </c>
      <c r="DP846" s="171">
        <v>131</v>
      </c>
      <c r="DQ846" s="171">
        <v>128.9</v>
      </c>
      <c r="DR846" s="171">
        <v>127.6</v>
      </c>
      <c r="DS846" s="171">
        <v>131</v>
      </c>
      <c r="DT846" s="171">
        <v>132.80000000000001</v>
      </c>
    </row>
    <row r="847" spans="1:124" x14ac:dyDescent="0.25">
      <c r="A847" s="169" t="s">
        <v>2085</v>
      </c>
      <c r="B847" s="169" t="s">
        <v>2086</v>
      </c>
      <c r="C847" s="170">
        <v>6.8400000000000002E-2</v>
      </c>
      <c r="D847" s="171">
        <v>104.8</v>
      </c>
      <c r="E847" s="171">
        <v>105.8</v>
      </c>
      <c r="F847" s="171">
        <v>105.8</v>
      </c>
      <c r="G847" s="171">
        <v>106.1</v>
      </c>
      <c r="H847" s="171">
        <v>105</v>
      </c>
      <c r="I847" s="171">
        <v>105.9</v>
      </c>
      <c r="J847" s="171">
        <v>106.4</v>
      </c>
      <c r="K847" s="171">
        <v>106.9</v>
      </c>
      <c r="L847" s="171">
        <v>107.6</v>
      </c>
      <c r="M847" s="171">
        <v>111.4</v>
      </c>
      <c r="N847" s="171">
        <v>112</v>
      </c>
      <c r="O847" s="171">
        <v>111.8</v>
      </c>
      <c r="P847" s="171">
        <v>113.3</v>
      </c>
      <c r="Q847" s="171">
        <v>113.6</v>
      </c>
      <c r="R847" s="171">
        <v>114.5</v>
      </c>
      <c r="S847" s="171">
        <v>114.5</v>
      </c>
      <c r="T847" s="171">
        <v>116</v>
      </c>
      <c r="U847" s="171">
        <v>116</v>
      </c>
      <c r="V847" s="171">
        <v>116</v>
      </c>
      <c r="W847" s="171">
        <v>115.3</v>
      </c>
      <c r="X847" s="171">
        <v>115.3</v>
      </c>
      <c r="Y847" s="171">
        <v>120.3</v>
      </c>
      <c r="Z847" s="171">
        <v>120.5</v>
      </c>
      <c r="AA847" s="171">
        <v>121</v>
      </c>
      <c r="AB847" s="171">
        <v>122.1</v>
      </c>
      <c r="AC847" s="171">
        <v>121.8</v>
      </c>
      <c r="AD847" s="171">
        <v>122.2</v>
      </c>
      <c r="AE847" s="171">
        <v>123.3</v>
      </c>
      <c r="AF847" s="171">
        <v>122.7</v>
      </c>
      <c r="AG847" s="171">
        <v>121.1</v>
      </c>
      <c r="AH847" s="171">
        <v>121</v>
      </c>
      <c r="AI847" s="171">
        <v>119.8</v>
      </c>
      <c r="AJ847" s="171">
        <v>119.9</v>
      </c>
      <c r="AK847" s="171">
        <v>123</v>
      </c>
      <c r="AL847" s="171">
        <v>123</v>
      </c>
      <c r="AM847" s="171">
        <v>124</v>
      </c>
      <c r="AN847" s="171">
        <v>123.3</v>
      </c>
      <c r="AO847" s="171">
        <v>123.4</v>
      </c>
      <c r="AP847" s="171">
        <v>124.2</v>
      </c>
      <c r="AQ847" s="171">
        <v>124.6</v>
      </c>
      <c r="AR847" s="171">
        <v>123.2</v>
      </c>
      <c r="AS847" s="171">
        <v>121.5</v>
      </c>
      <c r="AT847" s="171">
        <v>120.9</v>
      </c>
      <c r="AU847" s="171">
        <v>120.5</v>
      </c>
      <c r="AV847" s="171">
        <v>119.2</v>
      </c>
      <c r="AW847" s="171">
        <v>123</v>
      </c>
      <c r="AX847" s="171">
        <v>123.4</v>
      </c>
      <c r="AY847" s="171">
        <v>125.3</v>
      </c>
      <c r="AZ847" s="171">
        <v>125.7</v>
      </c>
      <c r="BA847" s="171">
        <v>125.6</v>
      </c>
      <c r="BB847" s="171">
        <v>124.8</v>
      </c>
      <c r="BC847" s="171">
        <v>126.4</v>
      </c>
      <c r="BD847" s="171">
        <v>128.30000000000001</v>
      </c>
      <c r="BE847" s="171">
        <v>126.4</v>
      </c>
      <c r="BF847" s="171">
        <v>128.4</v>
      </c>
      <c r="BG847" s="171">
        <v>129</v>
      </c>
      <c r="BH847" s="171">
        <v>129.5</v>
      </c>
      <c r="BI847" s="171">
        <v>130.9</v>
      </c>
      <c r="BJ847" s="171">
        <v>129.80000000000001</v>
      </c>
      <c r="BK847" s="171">
        <v>131.30000000000001</v>
      </c>
      <c r="BL847" s="171">
        <v>132.6</v>
      </c>
      <c r="BM847" s="171">
        <v>130.80000000000001</v>
      </c>
      <c r="BN847" s="171">
        <v>133.5</v>
      </c>
      <c r="BO847" s="171">
        <v>134.4</v>
      </c>
      <c r="BP847" s="171">
        <v>135.5</v>
      </c>
      <c r="BQ847" s="171">
        <v>140.19999999999999</v>
      </c>
      <c r="BR847" s="171">
        <v>141.5</v>
      </c>
      <c r="BS847" s="171">
        <v>141.30000000000001</v>
      </c>
      <c r="BT847" s="171">
        <v>141.69999999999999</v>
      </c>
      <c r="BU847" s="171">
        <v>143.19999999999999</v>
      </c>
      <c r="BV847" s="171">
        <v>145.1</v>
      </c>
      <c r="BW847" s="171">
        <v>147.4</v>
      </c>
      <c r="BX847" s="171">
        <v>148.69999999999999</v>
      </c>
      <c r="BY847" s="171">
        <v>150.19999999999999</v>
      </c>
      <c r="BZ847" s="171">
        <v>158.30000000000001</v>
      </c>
      <c r="CA847" s="171">
        <v>159.1</v>
      </c>
      <c r="CB847" s="171">
        <v>159.5</v>
      </c>
      <c r="CC847" s="171">
        <v>162.69999999999999</v>
      </c>
      <c r="CD847" s="171">
        <v>162.80000000000001</v>
      </c>
      <c r="CE847" s="171">
        <v>162.9</v>
      </c>
      <c r="CF847" s="171">
        <v>168.6</v>
      </c>
      <c r="CG847" s="171">
        <v>166.4</v>
      </c>
      <c r="CH847" s="171">
        <v>166.5</v>
      </c>
      <c r="CI847" s="171">
        <v>169.3</v>
      </c>
      <c r="CJ847" s="171">
        <v>170.5</v>
      </c>
      <c r="CK847" s="171">
        <v>167.8</v>
      </c>
      <c r="CL847" s="171">
        <v>170.3</v>
      </c>
      <c r="CM847" s="171">
        <v>169.2</v>
      </c>
      <c r="CN847" s="171">
        <v>168.4</v>
      </c>
      <c r="CO847" s="171">
        <v>169.3</v>
      </c>
      <c r="CP847" s="171">
        <v>171.7</v>
      </c>
      <c r="CQ847" s="171">
        <v>171</v>
      </c>
      <c r="CR847" s="171">
        <v>170.4</v>
      </c>
      <c r="CS847" s="171">
        <v>173.3</v>
      </c>
      <c r="CT847" s="171">
        <v>172.2</v>
      </c>
      <c r="CU847" s="171">
        <v>173.3</v>
      </c>
      <c r="CV847" s="171">
        <v>173.3</v>
      </c>
      <c r="CW847" s="171">
        <v>174.5</v>
      </c>
      <c r="CX847" s="171">
        <v>171.4</v>
      </c>
      <c r="CY847" s="171">
        <v>171.5</v>
      </c>
      <c r="CZ847" s="171">
        <v>169.5</v>
      </c>
      <c r="DA847" s="171">
        <v>173.2</v>
      </c>
      <c r="DB847" s="171">
        <v>174.9</v>
      </c>
      <c r="DC847" s="171">
        <v>184.7</v>
      </c>
      <c r="DD847" s="171">
        <v>192.4</v>
      </c>
      <c r="DE847" s="171">
        <v>197.1</v>
      </c>
      <c r="DF847" s="171">
        <v>198</v>
      </c>
      <c r="DG847" s="171">
        <v>198.5</v>
      </c>
      <c r="DH847" s="171">
        <v>200.8</v>
      </c>
      <c r="DI847" s="171">
        <v>205.4</v>
      </c>
      <c r="DJ847" s="171">
        <v>213.4</v>
      </c>
      <c r="DK847" s="171">
        <v>215.4</v>
      </c>
      <c r="DL847" s="171">
        <v>216.5</v>
      </c>
      <c r="DM847" s="171">
        <v>219.2</v>
      </c>
      <c r="DN847" s="171">
        <v>224</v>
      </c>
      <c r="DO847" s="171">
        <v>224.1</v>
      </c>
      <c r="DP847" s="171">
        <v>230.9</v>
      </c>
      <c r="DQ847" s="171">
        <v>228.6</v>
      </c>
      <c r="DR847" s="171">
        <v>228</v>
      </c>
      <c r="DS847" s="171">
        <v>234.6</v>
      </c>
      <c r="DT847" s="171">
        <v>237.2</v>
      </c>
    </row>
    <row r="848" spans="1:124" x14ac:dyDescent="0.25">
      <c r="A848" s="169" t="s">
        <v>2087</v>
      </c>
      <c r="B848" s="169" t="s">
        <v>2088</v>
      </c>
      <c r="C848" s="170">
        <v>0.26311000000000001</v>
      </c>
      <c r="D848" s="171">
        <v>102.2</v>
      </c>
      <c r="E848" s="171">
        <v>102.4</v>
      </c>
      <c r="F848" s="171">
        <v>103.4</v>
      </c>
      <c r="G848" s="171">
        <v>100.3</v>
      </c>
      <c r="H848" s="171">
        <v>101.1</v>
      </c>
      <c r="I848" s="171">
        <v>104.5</v>
      </c>
      <c r="J848" s="171">
        <v>101.3</v>
      </c>
      <c r="K848" s="171">
        <v>105.6</v>
      </c>
      <c r="L848" s="171">
        <v>107.5</v>
      </c>
      <c r="M848" s="171">
        <v>107.4</v>
      </c>
      <c r="N848" s="171">
        <v>106.9</v>
      </c>
      <c r="O848" s="171">
        <v>107.6</v>
      </c>
      <c r="P848" s="171">
        <v>108.4</v>
      </c>
      <c r="Q848" s="171">
        <v>109.9</v>
      </c>
      <c r="R848" s="171">
        <v>105.6</v>
      </c>
      <c r="S848" s="171">
        <v>107.9</v>
      </c>
      <c r="T848" s="171">
        <v>110.4</v>
      </c>
      <c r="U848" s="171">
        <v>107.4</v>
      </c>
      <c r="V848" s="171">
        <v>110.6</v>
      </c>
      <c r="W848" s="171">
        <v>107</v>
      </c>
      <c r="X848" s="171">
        <v>109.7</v>
      </c>
      <c r="Y848" s="171">
        <v>113</v>
      </c>
      <c r="Z848" s="171">
        <v>112.6</v>
      </c>
      <c r="AA848" s="171">
        <v>112.7</v>
      </c>
      <c r="AB848" s="171">
        <v>111</v>
      </c>
      <c r="AC848" s="171">
        <v>113.9</v>
      </c>
      <c r="AD848" s="171">
        <v>115.6</v>
      </c>
      <c r="AE848" s="171">
        <v>112.2</v>
      </c>
      <c r="AF848" s="171">
        <v>112</v>
      </c>
      <c r="AG848" s="171">
        <v>112.3</v>
      </c>
      <c r="AH848" s="171">
        <v>116.4</v>
      </c>
      <c r="AI848" s="171">
        <v>111.2</v>
      </c>
      <c r="AJ848" s="171">
        <v>115.9</v>
      </c>
      <c r="AK848" s="171">
        <v>112.3</v>
      </c>
      <c r="AL848" s="171">
        <v>110.4</v>
      </c>
      <c r="AM848" s="171">
        <v>101.7</v>
      </c>
      <c r="AN848" s="171">
        <v>99.3</v>
      </c>
      <c r="AO848" s="171">
        <v>103.7</v>
      </c>
      <c r="AP848" s="171">
        <v>100</v>
      </c>
      <c r="AQ848" s="171">
        <v>101.1</v>
      </c>
      <c r="AR848" s="171">
        <v>100.8</v>
      </c>
      <c r="AS848" s="171">
        <v>101.2</v>
      </c>
      <c r="AT848" s="171">
        <v>101.1</v>
      </c>
      <c r="AU848" s="171">
        <v>104.1</v>
      </c>
      <c r="AV848" s="171">
        <v>104.1</v>
      </c>
      <c r="AW848" s="171">
        <v>105</v>
      </c>
      <c r="AX848" s="171">
        <v>104.1</v>
      </c>
      <c r="AY848" s="171">
        <v>106.7</v>
      </c>
      <c r="AZ848" s="171">
        <v>105.4</v>
      </c>
      <c r="BA848" s="171">
        <v>104.9</v>
      </c>
      <c r="BB848" s="171">
        <v>103.4</v>
      </c>
      <c r="BC848" s="171">
        <v>107.2</v>
      </c>
      <c r="BD848" s="171">
        <v>106.3</v>
      </c>
      <c r="BE848" s="171">
        <v>107.1</v>
      </c>
      <c r="BF848" s="171">
        <v>105.4</v>
      </c>
      <c r="BG848" s="171">
        <v>105.7</v>
      </c>
      <c r="BH848" s="171">
        <v>105.9</v>
      </c>
      <c r="BI848" s="171">
        <v>105.8</v>
      </c>
      <c r="BJ848" s="171">
        <v>105.3</v>
      </c>
      <c r="BK848" s="171">
        <v>105.7</v>
      </c>
      <c r="BL848" s="171">
        <v>106.4</v>
      </c>
      <c r="BM848" s="171">
        <v>107.6</v>
      </c>
      <c r="BN848" s="171">
        <v>108.2</v>
      </c>
      <c r="BO848" s="171">
        <v>109.8</v>
      </c>
      <c r="BP848" s="171">
        <v>110.9</v>
      </c>
      <c r="BQ848" s="171">
        <v>111.7</v>
      </c>
      <c r="BR848" s="171">
        <v>112</v>
      </c>
      <c r="BS848" s="171">
        <v>113.8</v>
      </c>
      <c r="BT848" s="171">
        <v>113.8</v>
      </c>
      <c r="BU848" s="171">
        <v>115.2</v>
      </c>
      <c r="BV848" s="171">
        <v>116.5</v>
      </c>
      <c r="BW848" s="171">
        <v>116.2</v>
      </c>
      <c r="BX848" s="171">
        <v>117.6</v>
      </c>
      <c r="BY848" s="171">
        <v>116.8</v>
      </c>
      <c r="BZ848" s="171">
        <v>116.7</v>
      </c>
      <c r="CA848" s="171">
        <v>116.8</v>
      </c>
      <c r="CB848" s="171">
        <v>117.9</v>
      </c>
      <c r="CC848" s="171">
        <v>117.6</v>
      </c>
      <c r="CD848" s="171">
        <v>118.5</v>
      </c>
      <c r="CE848" s="171">
        <v>119.8</v>
      </c>
      <c r="CF848" s="171">
        <v>120.1</v>
      </c>
      <c r="CG848" s="171">
        <v>120.4</v>
      </c>
      <c r="CH848" s="171">
        <v>119.9</v>
      </c>
      <c r="CI848" s="171">
        <v>119.9</v>
      </c>
      <c r="CJ848" s="171">
        <v>118.1</v>
      </c>
      <c r="CK848" s="171">
        <v>119.3</v>
      </c>
      <c r="CL848" s="171">
        <v>118.2</v>
      </c>
      <c r="CM848" s="171">
        <v>118.9</v>
      </c>
      <c r="CN848" s="171">
        <v>118.5</v>
      </c>
      <c r="CO848" s="171">
        <v>118.4</v>
      </c>
      <c r="CP848" s="171">
        <v>118.7</v>
      </c>
      <c r="CQ848" s="171">
        <v>119.7</v>
      </c>
      <c r="CR848" s="171">
        <v>119.8</v>
      </c>
      <c r="CS848" s="171">
        <v>120</v>
      </c>
      <c r="CT848" s="171">
        <v>119.7</v>
      </c>
      <c r="CU848" s="171">
        <v>119.4</v>
      </c>
      <c r="CV848" s="171">
        <v>119.3</v>
      </c>
      <c r="CW848" s="171">
        <v>119.5</v>
      </c>
      <c r="CX848" s="171">
        <v>119.9</v>
      </c>
      <c r="CY848" s="171">
        <v>119.2</v>
      </c>
      <c r="CZ848" s="171">
        <v>118.9</v>
      </c>
      <c r="DA848" s="171">
        <v>119.9</v>
      </c>
      <c r="DB848" s="171">
        <v>120.4</v>
      </c>
      <c r="DC848" s="171">
        <v>121.4</v>
      </c>
      <c r="DD848" s="171">
        <v>122.6</v>
      </c>
      <c r="DE848" s="171">
        <v>124.2</v>
      </c>
      <c r="DF848" s="171">
        <v>127.1</v>
      </c>
      <c r="DG848" s="171">
        <v>128.4</v>
      </c>
      <c r="DH848" s="171">
        <v>129.19999999999999</v>
      </c>
      <c r="DI848" s="171">
        <v>132.19999999999999</v>
      </c>
      <c r="DJ848" s="171">
        <v>133.80000000000001</v>
      </c>
      <c r="DK848" s="171">
        <v>136.19999999999999</v>
      </c>
      <c r="DL848" s="171">
        <v>136.5</v>
      </c>
      <c r="DM848" s="171">
        <v>138.1</v>
      </c>
      <c r="DN848" s="171">
        <v>138.69999999999999</v>
      </c>
      <c r="DO848" s="171">
        <v>139.30000000000001</v>
      </c>
      <c r="DP848" s="171">
        <v>139</v>
      </c>
      <c r="DQ848" s="171">
        <v>139.6</v>
      </c>
      <c r="DR848" s="171">
        <v>141.80000000000001</v>
      </c>
      <c r="DS848" s="171">
        <v>142.80000000000001</v>
      </c>
      <c r="DT848" s="171">
        <v>144</v>
      </c>
    </row>
    <row r="849" spans="1:124" x14ac:dyDescent="0.25">
      <c r="A849" s="169" t="s">
        <v>2089</v>
      </c>
      <c r="B849" s="169" t="s">
        <v>2090</v>
      </c>
      <c r="C849" s="170">
        <v>8.7000000000000001E-4</v>
      </c>
      <c r="D849" s="171">
        <v>98.4</v>
      </c>
      <c r="E849" s="171">
        <v>108.1</v>
      </c>
      <c r="F849" s="171">
        <v>105.9</v>
      </c>
      <c r="G849" s="171">
        <v>102.9</v>
      </c>
      <c r="H849" s="171">
        <v>106.4</v>
      </c>
      <c r="I849" s="171">
        <v>103.6</v>
      </c>
      <c r="J849" s="171">
        <v>98.6</v>
      </c>
      <c r="K849" s="171">
        <v>102.6</v>
      </c>
      <c r="L849" s="171">
        <v>104.3</v>
      </c>
      <c r="M849" s="171">
        <v>103.8</v>
      </c>
      <c r="N849" s="171">
        <v>103.4</v>
      </c>
      <c r="O849" s="171">
        <v>105.5</v>
      </c>
      <c r="P849" s="171">
        <v>106.8</v>
      </c>
      <c r="Q849" s="171">
        <v>108.2</v>
      </c>
      <c r="R849" s="171">
        <v>104.2</v>
      </c>
      <c r="S849" s="171">
        <v>107.5</v>
      </c>
      <c r="T849" s="171">
        <v>105.6</v>
      </c>
      <c r="U849" s="171">
        <v>98.9</v>
      </c>
      <c r="V849" s="171">
        <v>102.8</v>
      </c>
      <c r="W849" s="171">
        <v>108.4</v>
      </c>
      <c r="X849" s="171">
        <v>113.3</v>
      </c>
      <c r="Y849" s="171">
        <v>112.9</v>
      </c>
      <c r="Z849" s="171">
        <v>116.4</v>
      </c>
      <c r="AA849" s="171">
        <v>110</v>
      </c>
      <c r="AB849" s="171">
        <v>113.8</v>
      </c>
      <c r="AC849" s="171">
        <v>114.9</v>
      </c>
      <c r="AD849" s="171">
        <v>112.1</v>
      </c>
      <c r="AE849" s="171">
        <v>117.8</v>
      </c>
      <c r="AF849" s="171">
        <v>121.1</v>
      </c>
      <c r="AG849" s="171">
        <v>111.3</v>
      </c>
      <c r="AH849" s="171">
        <v>116</v>
      </c>
      <c r="AI849" s="171">
        <v>120.2</v>
      </c>
      <c r="AJ849" s="171">
        <v>115.1</v>
      </c>
      <c r="AK849" s="171">
        <v>118.8</v>
      </c>
      <c r="AL849" s="171">
        <v>114.7</v>
      </c>
      <c r="AM849" s="171">
        <v>114.7</v>
      </c>
      <c r="AN849" s="171">
        <v>118.5</v>
      </c>
      <c r="AO849" s="171">
        <v>117.3</v>
      </c>
      <c r="AP849" s="171">
        <v>122</v>
      </c>
      <c r="AQ849" s="171">
        <v>120.3</v>
      </c>
      <c r="AR849" s="171">
        <v>117</v>
      </c>
      <c r="AS849" s="171">
        <v>106.9</v>
      </c>
      <c r="AT849" s="171">
        <v>117</v>
      </c>
      <c r="AU849" s="171">
        <v>121.6</v>
      </c>
      <c r="AV849" s="171">
        <v>119.4</v>
      </c>
      <c r="AW849" s="171">
        <v>117.8</v>
      </c>
      <c r="AX849" s="171">
        <v>112.3</v>
      </c>
      <c r="AY849" s="171">
        <v>112.7</v>
      </c>
      <c r="AZ849" s="171">
        <v>122.1</v>
      </c>
      <c r="BA849" s="171">
        <v>114.8</v>
      </c>
      <c r="BB849" s="171">
        <v>119.6</v>
      </c>
      <c r="BC849" s="171">
        <v>117.5</v>
      </c>
      <c r="BD849" s="171">
        <v>114.5</v>
      </c>
      <c r="BE849" s="171">
        <v>117.9</v>
      </c>
      <c r="BF849" s="171">
        <v>121.4</v>
      </c>
      <c r="BG849" s="171">
        <v>120.9</v>
      </c>
      <c r="BH849" s="171">
        <v>121.3</v>
      </c>
      <c r="BI849" s="171">
        <v>120</v>
      </c>
      <c r="BJ849" s="171">
        <v>123.2</v>
      </c>
      <c r="BK849" s="171">
        <v>122.9</v>
      </c>
      <c r="BL849" s="171">
        <v>124.5</v>
      </c>
      <c r="BM849" s="171">
        <v>126.9</v>
      </c>
      <c r="BN849" s="171">
        <v>126.9</v>
      </c>
      <c r="BO849" s="171">
        <v>126.9</v>
      </c>
      <c r="BP849" s="171">
        <v>129.19999999999999</v>
      </c>
      <c r="BQ849" s="171">
        <v>129</v>
      </c>
      <c r="BR849" s="171">
        <v>123.7</v>
      </c>
      <c r="BS849" s="171">
        <v>124.5</v>
      </c>
      <c r="BT849" s="171">
        <v>124.5</v>
      </c>
      <c r="BU849" s="171">
        <v>116</v>
      </c>
      <c r="BV849" s="171">
        <v>116</v>
      </c>
      <c r="BW849" s="171">
        <v>114.7</v>
      </c>
      <c r="BX849" s="171">
        <v>117.5</v>
      </c>
      <c r="BY849" s="171">
        <v>116</v>
      </c>
      <c r="BZ849" s="171">
        <v>115.4</v>
      </c>
      <c r="CA849" s="171">
        <v>114.3</v>
      </c>
      <c r="CB849" s="171">
        <v>113.9</v>
      </c>
      <c r="CC849" s="171">
        <v>116.7</v>
      </c>
      <c r="CD849" s="171">
        <v>116.9</v>
      </c>
      <c r="CE849" s="171">
        <v>114.8</v>
      </c>
      <c r="CF849" s="171">
        <v>111.8</v>
      </c>
      <c r="CG849" s="171">
        <v>118.3</v>
      </c>
      <c r="CH849" s="171">
        <v>119.9</v>
      </c>
      <c r="CI849" s="171">
        <v>118.5</v>
      </c>
      <c r="CJ849" s="171">
        <v>118.1</v>
      </c>
      <c r="CK849" s="171">
        <v>118.9</v>
      </c>
      <c r="CL849" s="171">
        <v>117.4</v>
      </c>
      <c r="CM849" s="171">
        <v>119.6</v>
      </c>
      <c r="CN849" s="171">
        <v>119.3</v>
      </c>
      <c r="CO849" s="171">
        <v>118.3</v>
      </c>
      <c r="CP849" s="171">
        <v>119.1</v>
      </c>
      <c r="CQ849" s="171">
        <v>122.6</v>
      </c>
      <c r="CR849" s="171">
        <v>115.3</v>
      </c>
      <c r="CS849" s="171">
        <v>120.9</v>
      </c>
      <c r="CT849" s="171">
        <v>121.4</v>
      </c>
      <c r="CU849" s="171">
        <v>113.4</v>
      </c>
      <c r="CV849" s="171">
        <v>111</v>
      </c>
      <c r="CW849" s="171">
        <v>115.9</v>
      </c>
      <c r="CX849" s="171">
        <v>120.7</v>
      </c>
      <c r="CY849" s="171">
        <v>113.1</v>
      </c>
      <c r="CZ849" s="171">
        <v>109.4</v>
      </c>
      <c r="DA849" s="171">
        <v>117.8</v>
      </c>
      <c r="DB849" s="171">
        <v>113.8</v>
      </c>
      <c r="DC849" s="171">
        <v>119.2</v>
      </c>
      <c r="DD849" s="171">
        <v>113.4</v>
      </c>
      <c r="DE849" s="171">
        <v>123.1</v>
      </c>
      <c r="DF849" s="171">
        <v>111.8</v>
      </c>
      <c r="DG849" s="171">
        <v>108.7</v>
      </c>
      <c r="DH849" s="171">
        <v>116.3</v>
      </c>
      <c r="DI849" s="171">
        <v>121.6</v>
      </c>
      <c r="DJ849" s="171">
        <v>114.9</v>
      </c>
      <c r="DK849" s="171">
        <v>123.1</v>
      </c>
      <c r="DL849" s="171">
        <v>130.6</v>
      </c>
      <c r="DM849" s="171">
        <v>133.6</v>
      </c>
      <c r="DN849" s="171">
        <v>120.9</v>
      </c>
      <c r="DO849" s="171">
        <v>121.4</v>
      </c>
      <c r="DP849" s="171">
        <v>116.7</v>
      </c>
      <c r="DQ849" s="171">
        <v>126.5</v>
      </c>
      <c r="DR849" s="171">
        <v>121.8</v>
      </c>
      <c r="DS849" s="171">
        <v>126.1</v>
      </c>
      <c r="DT849" s="171">
        <v>118.4</v>
      </c>
    </row>
    <row r="850" spans="1:124" x14ac:dyDescent="0.25">
      <c r="A850" s="169" t="s">
        <v>2091</v>
      </c>
      <c r="B850" s="169" t="s">
        <v>2092</v>
      </c>
      <c r="C850" s="170">
        <v>0.10674</v>
      </c>
      <c r="D850" s="171">
        <v>107.6</v>
      </c>
      <c r="E850" s="171">
        <v>108.1</v>
      </c>
      <c r="F850" s="171">
        <v>107.7</v>
      </c>
      <c r="G850" s="171">
        <v>108.2</v>
      </c>
      <c r="H850" s="171">
        <v>110.4</v>
      </c>
      <c r="I850" s="171">
        <v>108.4</v>
      </c>
      <c r="J850" s="171">
        <v>108.8</v>
      </c>
      <c r="K850" s="171">
        <v>112</v>
      </c>
      <c r="L850" s="171">
        <v>105.4</v>
      </c>
      <c r="M850" s="171">
        <v>111.7</v>
      </c>
      <c r="N850" s="171">
        <v>114.4</v>
      </c>
      <c r="O850" s="171">
        <v>109.6</v>
      </c>
      <c r="P850" s="171">
        <v>124.9</v>
      </c>
      <c r="Q850" s="171">
        <v>121</v>
      </c>
      <c r="R850" s="171">
        <v>117.6</v>
      </c>
      <c r="S850" s="171">
        <v>117.6</v>
      </c>
      <c r="T850" s="171">
        <v>118.1</v>
      </c>
      <c r="U850" s="171">
        <v>116.9</v>
      </c>
      <c r="V850" s="171">
        <v>122.1</v>
      </c>
      <c r="W850" s="171">
        <v>119</v>
      </c>
      <c r="X850" s="171">
        <v>117.2</v>
      </c>
      <c r="Y850" s="171">
        <v>119.9</v>
      </c>
      <c r="Z850" s="171">
        <v>120.6</v>
      </c>
      <c r="AA850" s="171">
        <v>122.4</v>
      </c>
      <c r="AB850" s="171">
        <v>134.69999999999999</v>
      </c>
      <c r="AC850" s="171">
        <v>130.30000000000001</v>
      </c>
      <c r="AD850" s="171">
        <v>128.19999999999999</v>
      </c>
      <c r="AE850" s="171">
        <v>132</v>
      </c>
      <c r="AF850" s="171">
        <v>134.30000000000001</v>
      </c>
      <c r="AG850" s="171">
        <v>127.2</v>
      </c>
      <c r="AH850" s="171">
        <v>129.5</v>
      </c>
      <c r="AI850" s="171">
        <v>129.30000000000001</v>
      </c>
      <c r="AJ850" s="171">
        <v>129.6</v>
      </c>
      <c r="AK850" s="171">
        <v>138.19999999999999</v>
      </c>
      <c r="AL850" s="171">
        <v>132.1</v>
      </c>
      <c r="AM850" s="171">
        <v>134.9</v>
      </c>
      <c r="AN850" s="171">
        <v>134.1</v>
      </c>
      <c r="AO850" s="171">
        <v>132.30000000000001</v>
      </c>
      <c r="AP850" s="171">
        <v>135.69999999999999</v>
      </c>
      <c r="AQ850" s="171">
        <v>133.30000000000001</v>
      </c>
      <c r="AR850" s="171">
        <v>136.6</v>
      </c>
      <c r="AS850" s="171">
        <v>139.30000000000001</v>
      </c>
      <c r="AT850" s="171">
        <v>137.19999999999999</v>
      </c>
      <c r="AU850" s="171">
        <v>140.1</v>
      </c>
      <c r="AV850" s="171">
        <v>142.69999999999999</v>
      </c>
      <c r="AW850" s="171">
        <v>141.4</v>
      </c>
      <c r="AX850" s="171">
        <v>142</v>
      </c>
      <c r="AY850" s="171">
        <v>146.69999999999999</v>
      </c>
      <c r="AZ850" s="171">
        <v>127.9</v>
      </c>
      <c r="BA850" s="171">
        <v>142.30000000000001</v>
      </c>
      <c r="BB850" s="171">
        <v>137.4</v>
      </c>
      <c r="BC850" s="171">
        <v>127.9</v>
      </c>
      <c r="BD850" s="171">
        <v>128.80000000000001</v>
      </c>
      <c r="BE850" s="171">
        <v>123.8</v>
      </c>
      <c r="BF850" s="171">
        <v>139.6</v>
      </c>
      <c r="BG850" s="171">
        <v>138.1</v>
      </c>
      <c r="BH850" s="171">
        <v>133.6</v>
      </c>
      <c r="BI850" s="171">
        <v>140.5</v>
      </c>
      <c r="BJ850" s="171">
        <v>151.4</v>
      </c>
      <c r="BK850" s="171">
        <v>154.4</v>
      </c>
      <c r="BL850" s="171">
        <v>135.5</v>
      </c>
      <c r="BM850" s="171">
        <v>149.5</v>
      </c>
      <c r="BN850" s="171">
        <v>155.6</v>
      </c>
      <c r="BO850" s="171">
        <v>158.9</v>
      </c>
      <c r="BP850" s="171">
        <v>167.8</v>
      </c>
      <c r="BQ850" s="171">
        <v>185.3</v>
      </c>
      <c r="BR850" s="171">
        <v>163.19999999999999</v>
      </c>
      <c r="BS850" s="171">
        <v>147.5</v>
      </c>
      <c r="BT850" s="171">
        <v>145.9</v>
      </c>
      <c r="BU850" s="171">
        <v>134.69999999999999</v>
      </c>
      <c r="BV850" s="171">
        <v>144.69999999999999</v>
      </c>
      <c r="BW850" s="171">
        <v>154.4</v>
      </c>
      <c r="BX850" s="171">
        <v>154.5</v>
      </c>
      <c r="BY850" s="171">
        <v>164.9</v>
      </c>
      <c r="BZ850" s="171">
        <v>151</v>
      </c>
      <c r="CA850" s="171">
        <v>151.9</v>
      </c>
      <c r="CB850" s="171">
        <v>150.4</v>
      </c>
      <c r="CC850" s="171">
        <v>161.69999999999999</v>
      </c>
      <c r="CD850" s="171">
        <v>161.1</v>
      </c>
      <c r="CE850" s="171">
        <v>158.19999999999999</v>
      </c>
      <c r="CF850" s="171">
        <v>164.7</v>
      </c>
      <c r="CG850" s="171">
        <v>171.2</v>
      </c>
      <c r="CH850" s="171">
        <v>154.80000000000001</v>
      </c>
      <c r="CI850" s="171">
        <v>161.1</v>
      </c>
      <c r="CJ850" s="171">
        <v>157.5</v>
      </c>
      <c r="CK850" s="171">
        <v>158</v>
      </c>
      <c r="CL850" s="171">
        <v>183.6</v>
      </c>
      <c r="CM850" s="171">
        <v>176.2</v>
      </c>
      <c r="CN850" s="171">
        <v>180.4</v>
      </c>
      <c r="CO850" s="171">
        <v>173.1</v>
      </c>
      <c r="CP850" s="171">
        <v>177.8</v>
      </c>
      <c r="CQ850" s="171">
        <v>157.9</v>
      </c>
      <c r="CR850" s="171">
        <v>165.7</v>
      </c>
      <c r="CS850" s="171">
        <v>183.6</v>
      </c>
      <c r="CT850" s="171">
        <v>175.4</v>
      </c>
      <c r="CU850" s="171">
        <v>182.7</v>
      </c>
      <c r="CV850" s="171">
        <v>182.7</v>
      </c>
      <c r="CW850" s="171">
        <v>180.2</v>
      </c>
      <c r="CX850" s="171">
        <v>158.1</v>
      </c>
      <c r="CY850" s="171">
        <v>149.1</v>
      </c>
      <c r="CZ850" s="171">
        <v>159.19999999999999</v>
      </c>
      <c r="DA850" s="171">
        <v>164.2</v>
      </c>
      <c r="DB850" s="171">
        <v>172.3</v>
      </c>
      <c r="DC850" s="171">
        <v>167.4</v>
      </c>
      <c r="DD850" s="171">
        <v>169.2</v>
      </c>
      <c r="DE850" s="171">
        <v>174.7</v>
      </c>
      <c r="DF850" s="171">
        <v>177.1</v>
      </c>
      <c r="DG850" s="171">
        <v>204.1</v>
      </c>
      <c r="DH850" s="171">
        <v>218.9</v>
      </c>
      <c r="DI850" s="171">
        <v>213.4</v>
      </c>
      <c r="DJ850" s="171">
        <v>191.6</v>
      </c>
      <c r="DK850" s="171">
        <v>195.1</v>
      </c>
      <c r="DL850" s="171">
        <v>206</v>
      </c>
      <c r="DM850" s="171">
        <v>195.1</v>
      </c>
      <c r="DN850" s="171">
        <v>201.7</v>
      </c>
      <c r="DO850" s="171">
        <v>194.3</v>
      </c>
      <c r="DP850" s="171">
        <v>214.8</v>
      </c>
      <c r="DQ850" s="171">
        <v>208.3</v>
      </c>
      <c r="DR850" s="171">
        <v>210</v>
      </c>
      <c r="DS850" s="171">
        <v>218.7</v>
      </c>
      <c r="DT850" s="171">
        <v>220.4</v>
      </c>
    </row>
    <row r="851" spans="1:124" x14ac:dyDescent="0.25">
      <c r="A851" s="169" t="s">
        <v>2093</v>
      </c>
      <c r="B851" s="169" t="s">
        <v>2094</v>
      </c>
      <c r="C851" s="170">
        <v>1.0641700000000001</v>
      </c>
      <c r="D851" s="171">
        <v>92.9</v>
      </c>
      <c r="E851" s="171">
        <v>90.1</v>
      </c>
      <c r="F851" s="171">
        <v>87.4</v>
      </c>
      <c r="G851" s="171">
        <v>93.3</v>
      </c>
      <c r="H851" s="171">
        <v>89.8</v>
      </c>
      <c r="I851" s="171">
        <v>103.3</v>
      </c>
      <c r="J851" s="171">
        <v>107</v>
      </c>
      <c r="K851" s="171">
        <v>108.6</v>
      </c>
      <c r="L851" s="171">
        <v>100</v>
      </c>
      <c r="M851" s="171">
        <v>93.8</v>
      </c>
      <c r="N851" s="171">
        <v>98.9</v>
      </c>
      <c r="O851" s="171">
        <v>91.8</v>
      </c>
      <c r="P851" s="171">
        <v>93</v>
      </c>
      <c r="Q851" s="171">
        <v>90.4</v>
      </c>
      <c r="R851" s="171">
        <v>89.5</v>
      </c>
      <c r="S851" s="171">
        <v>93.1</v>
      </c>
      <c r="T851" s="171">
        <v>96.6</v>
      </c>
      <c r="U851" s="171">
        <v>95.5</v>
      </c>
      <c r="V851" s="171">
        <v>106.4</v>
      </c>
      <c r="W851" s="171">
        <v>93.9</v>
      </c>
      <c r="X851" s="171">
        <v>90.2</v>
      </c>
      <c r="Y851" s="171">
        <v>95.9</v>
      </c>
      <c r="Z851" s="171">
        <v>99.9</v>
      </c>
      <c r="AA851" s="171">
        <v>104.1</v>
      </c>
      <c r="AB851" s="171">
        <v>106.1</v>
      </c>
      <c r="AC851" s="171">
        <v>102</v>
      </c>
      <c r="AD851" s="171">
        <v>99.7</v>
      </c>
      <c r="AE851" s="171">
        <v>98.5</v>
      </c>
      <c r="AF851" s="171">
        <v>106.1</v>
      </c>
      <c r="AG851" s="171">
        <v>101.3</v>
      </c>
      <c r="AH851" s="171">
        <v>115.1</v>
      </c>
      <c r="AI851" s="171">
        <v>105.4</v>
      </c>
      <c r="AJ851" s="171">
        <v>102.6</v>
      </c>
      <c r="AK851" s="171">
        <v>111.6</v>
      </c>
      <c r="AL851" s="171">
        <v>110</v>
      </c>
      <c r="AM851" s="171">
        <v>106.4</v>
      </c>
      <c r="AN851" s="171">
        <v>116.9</v>
      </c>
      <c r="AO851" s="171">
        <v>123.9</v>
      </c>
      <c r="AP851" s="171">
        <v>115</v>
      </c>
      <c r="AQ851" s="171">
        <v>116.8</v>
      </c>
      <c r="AR851" s="171">
        <v>108.6</v>
      </c>
      <c r="AS851" s="171">
        <v>119.6</v>
      </c>
      <c r="AT851" s="171">
        <v>121.1</v>
      </c>
      <c r="AU851" s="171">
        <v>119.6</v>
      </c>
      <c r="AV851" s="171">
        <v>120.1</v>
      </c>
      <c r="AW851" s="171">
        <v>107.6</v>
      </c>
      <c r="AX851" s="171">
        <v>118.3</v>
      </c>
      <c r="AY851" s="171">
        <v>115.7</v>
      </c>
      <c r="AZ851" s="171">
        <v>113.8</v>
      </c>
      <c r="BA851" s="171">
        <v>126.4</v>
      </c>
      <c r="BB851" s="171">
        <v>121</v>
      </c>
      <c r="BC851" s="171">
        <v>127.9</v>
      </c>
      <c r="BD851" s="171">
        <v>126</v>
      </c>
      <c r="BE851" s="171">
        <v>122.9</v>
      </c>
      <c r="BF851" s="171">
        <v>123.7</v>
      </c>
      <c r="BG851" s="171">
        <v>118.2</v>
      </c>
      <c r="BH851" s="171">
        <v>112.6</v>
      </c>
      <c r="BI851" s="171">
        <v>115</v>
      </c>
      <c r="BJ851" s="171">
        <v>114.1</v>
      </c>
      <c r="BK851" s="171">
        <v>114.9</v>
      </c>
      <c r="BL851" s="171">
        <v>115</v>
      </c>
      <c r="BM851" s="171">
        <v>112.9</v>
      </c>
      <c r="BN851" s="171">
        <v>113.9</v>
      </c>
      <c r="BO851" s="171">
        <v>113.3</v>
      </c>
      <c r="BP851" s="171">
        <v>105</v>
      </c>
      <c r="BQ851" s="171">
        <v>106.6</v>
      </c>
      <c r="BR851" s="171">
        <v>108.4</v>
      </c>
      <c r="BS851" s="171">
        <v>112</v>
      </c>
      <c r="BT851" s="171">
        <v>106.1</v>
      </c>
      <c r="BU851" s="171">
        <v>104</v>
      </c>
      <c r="BV851" s="171">
        <v>108.6</v>
      </c>
      <c r="BW851" s="171">
        <v>104.4</v>
      </c>
      <c r="BX851" s="171">
        <v>105.4</v>
      </c>
      <c r="BY851" s="171">
        <v>106.9</v>
      </c>
      <c r="BZ851" s="171">
        <v>106.9</v>
      </c>
      <c r="CA851" s="171">
        <v>106.9</v>
      </c>
      <c r="CB851" s="171">
        <v>100.6</v>
      </c>
      <c r="CC851" s="171">
        <v>107</v>
      </c>
      <c r="CD851" s="171">
        <v>107.6</v>
      </c>
      <c r="CE851" s="171">
        <v>107.1</v>
      </c>
      <c r="CF851" s="171">
        <v>114.5</v>
      </c>
      <c r="CG851" s="171">
        <v>106.9</v>
      </c>
      <c r="CH851" s="171">
        <v>106.4</v>
      </c>
      <c r="CI851" s="171">
        <v>107.3</v>
      </c>
      <c r="CJ851" s="171">
        <v>106.5</v>
      </c>
      <c r="CK851" s="171">
        <v>104.7</v>
      </c>
      <c r="CL851" s="171">
        <v>108.7</v>
      </c>
      <c r="CM851" s="171">
        <v>109.3</v>
      </c>
      <c r="CN851" s="171">
        <v>114.3</v>
      </c>
      <c r="CO851" s="171">
        <v>114.1</v>
      </c>
      <c r="CP851" s="171">
        <v>116.7</v>
      </c>
      <c r="CQ851" s="171">
        <v>113.5</v>
      </c>
      <c r="CR851" s="171">
        <v>114.4</v>
      </c>
      <c r="CS851" s="171">
        <v>113.9</v>
      </c>
      <c r="CT851" s="171">
        <v>117</v>
      </c>
      <c r="CU851" s="171">
        <v>119.8</v>
      </c>
      <c r="CV851" s="171">
        <v>120</v>
      </c>
      <c r="CW851" s="171">
        <v>120.6</v>
      </c>
      <c r="CX851" s="171">
        <v>127.8</v>
      </c>
      <c r="CY851" s="171">
        <v>134.1</v>
      </c>
      <c r="CZ851" s="171">
        <v>138.19999999999999</v>
      </c>
      <c r="DA851" s="171">
        <v>136.9</v>
      </c>
      <c r="DB851" s="171">
        <v>135.9</v>
      </c>
      <c r="DC851" s="171">
        <v>135</v>
      </c>
      <c r="DD851" s="171">
        <v>134.4</v>
      </c>
      <c r="DE851" s="171">
        <v>133.69999999999999</v>
      </c>
      <c r="DF851" s="171">
        <v>137.4</v>
      </c>
      <c r="DG851" s="171">
        <v>134.19999999999999</v>
      </c>
      <c r="DH851" s="171">
        <v>133.9</v>
      </c>
      <c r="DI851" s="171">
        <v>139.69999999999999</v>
      </c>
      <c r="DJ851" s="171">
        <v>138.4</v>
      </c>
      <c r="DK851" s="171">
        <v>137</v>
      </c>
      <c r="DL851" s="171">
        <v>133.30000000000001</v>
      </c>
      <c r="DM851" s="171">
        <v>135.1</v>
      </c>
      <c r="DN851" s="171">
        <v>138.1</v>
      </c>
      <c r="DO851" s="171">
        <v>136.6</v>
      </c>
      <c r="DP851" s="171">
        <v>136.69999999999999</v>
      </c>
      <c r="DQ851" s="171">
        <v>138.30000000000001</v>
      </c>
      <c r="DR851" s="171">
        <v>140.5</v>
      </c>
      <c r="DS851" s="171">
        <v>146.6</v>
      </c>
      <c r="DT851" s="171">
        <v>147.80000000000001</v>
      </c>
    </row>
    <row r="852" spans="1:124" x14ac:dyDescent="0.25">
      <c r="A852" s="169" t="s">
        <v>2095</v>
      </c>
      <c r="B852" s="169" t="s">
        <v>2096</v>
      </c>
      <c r="C852" s="170">
        <v>0.99638000000000004</v>
      </c>
      <c r="D852" s="171">
        <v>91.5</v>
      </c>
      <c r="E852" s="171">
        <v>88.6</v>
      </c>
      <c r="F852" s="171">
        <v>85.6</v>
      </c>
      <c r="G852" s="171">
        <v>92</v>
      </c>
      <c r="H852" s="171">
        <v>88.3</v>
      </c>
      <c r="I852" s="171">
        <v>102.6</v>
      </c>
      <c r="J852" s="171">
        <v>106.7</v>
      </c>
      <c r="K852" s="171">
        <v>108.3</v>
      </c>
      <c r="L852" s="171">
        <v>99.2</v>
      </c>
      <c r="M852" s="171">
        <v>92.4</v>
      </c>
      <c r="N852" s="171">
        <v>97.8</v>
      </c>
      <c r="O852" s="171">
        <v>90.3</v>
      </c>
      <c r="P852" s="171">
        <v>91.3</v>
      </c>
      <c r="Q852" s="171">
        <v>88.6</v>
      </c>
      <c r="R852" s="171">
        <v>87.6</v>
      </c>
      <c r="S852" s="171">
        <v>91.5</v>
      </c>
      <c r="T852" s="171">
        <v>95.1</v>
      </c>
      <c r="U852" s="171">
        <v>93.9</v>
      </c>
      <c r="V852" s="171">
        <v>105.6</v>
      </c>
      <c r="W852" s="171">
        <v>92.2</v>
      </c>
      <c r="X852" s="171">
        <v>88.3</v>
      </c>
      <c r="Y852" s="171">
        <v>94.2</v>
      </c>
      <c r="Z852" s="171">
        <v>98.5</v>
      </c>
      <c r="AA852" s="171">
        <v>103</v>
      </c>
      <c r="AB852" s="171">
        <v>105</v>
      </c>
      <c r="AC852" s="171">
        <v>100.6</v>
      </c>
      <c r="AD852" s="171">
        <v>98.2</v>
      </c>
      <c r="AE852" s="171">
        <v>96.9</v>
      </c>
      <c r="AF852" s="171">
        <v>105</v>
      </c>
      <c r="AG852" s="171">
        <v>99.8</v>
      </c>
      <c r="AH852" s="171">
        <v>114.6</v>
      </c>
      <c r="AI852" s="171">
        <v>104.2</v>
      </c>
      <c r="AJ852" s="171">
        <v>101.2</v>
      </c>
      <c r="AK852" s="171">
        <v>110.8</v>
      </c>
      <c r="AL852" s="171">
        <v>109.2</v>
      </c>
      <c r="AM852" s="171">
        <v>105.2</v>
      </c>
      <c r="AN852" s="171">
        <v>115.6</v>
      </c>
      <c r="AO852" s="171">
        <v>123</v>
      </c>
      <c r="AP852" s="171">
        <v>113.5</v>
      </c>
      <c r="AQ852" s="171">
        <v>115.4</v>
      </c>
      <c r="AR852" s="171">
        <v>106.6</v>
      </c>
      <c r="AS852" s="171">
        <v>118.3</v>
      </c>
      <c r="AT852" s="171">
        <v>119.9</v>
      </c>
      <c r="AU852" s="171">
        <v>118.4</v>
      </c>
      <c r="AV852" s="171">
        <v>118.7</v>
      </c>
      <c r="AW852" s="171">
        <v>105.4</v>
      </c>
      <c r="AX852" s="171">
        <v>116.8</v>
      </c>
      <c r="AY852" s="171">
        <v>114</v>
      </c>
      <c r="AZ852" s="171">
        <v>112</v>
      </c>
      <c r="BA852" s="171">
        <v>125.4</v>
      </c>
      <c r="BB852" s="171">
        <v>119.6</v>
      </c>
      <c r="BC852" s="171">
        <v>127</v>
      </c>
      <c r="BD852" s="171">
        <v>125.1</v>
      </c>
      <c r="BE852" s="171">
        <v>121.7</v>
      </c>
      <c r="BF852" s="171">
        <v>122.5</v>
      </c>
      <c r="BG852" s="171">
        <v>116.8</v>
      </c>
      <c r="BH852" s="171">
        <v>110.7</v>
      </c>
      <c r="BI852" s="171">
        <v>113.7</v>
      </c>
      <c r="BJ852" s="171">
        <v>112.9</v>
      </c>
      <c r="BK852" s="171">
        <v>113.5</v>
      </c>
      <c r="BL852" s="171">
        <v>113.5</v>
      </c>
      <c r="BM852" s="171">
        <v>111.3</v>
      </c>
      <c r="BN852" s="171">
        <v>111.9</v>
      </c>
      <c r="BO852" s="171">
        <v>111.1</v>
      </c>
      <c r="BP852" s="171">
        <v>102.1</v>
      </c>
      <c r="BQ852" s="171">
        <v>103.8</v>
      </c>
      <c r="BR852" s="171">
        <v>105.7</v>
      </c>
      <c r="BS852" s="171">
        <v>109.5</v>
      </c>
      <c r="BT852" s="171">
        <v>103.1</v>
      </c>
      <c r="BU852" s="171">
        <v>101</v>
      </c>
      <c r="BV852" s="171">
        <v>105.9</v>
      </c>
      <c r="BW852" s="171">
        <v>101.4</v>
      </c>
      <c r="BX852" s="171">
        <v>102.4</v>
      </c>
      <c r="BY852" s="171">
        <v>103.8</v>
      </c>
      <c r="BZ852" s="171">
        <v>103.8</v>
      </c>
      <c r="CA852" s="171">
        <v>104.1</v>
      </c>
      <c r="CB852" s="171">
        <v>97.3</v>
      </c>
      <c r="CC852" s="171">
        <v>103.8</v>
      </c>
      <c r="CD852" s="171">
        <v>104.5</v>
      </c>
      <c r="CE852" s="171">
        <v>104</v>
      </c>
      <c r="CF852" s="171">
        <v>111.9</v>
      </c>
      <c r="CG852" s="171">
        <v>103.7</v>
      </c>
      <c r="CH852" s="171">
        <v>103.2</v>
      </c>
      <c r="CI852" s="171">
        <v>104.2</v>
      </c>
      <c r="CJ852" s="171">
        <v>103.3</v>
      </c>
      <c r="CK852" s="171">
        <v>101.4</v>
      </c>
      <c r="CL852" s="171">
        <v>105.6</v>
      </c>
      <c r="CM852" s="171">
        <v>106.3</v>
      </c>
      <c r="CN852" s="171">
        <v>111.6</v>
      </c>
      <c r="CO852" s="171">
        <v>111.3</v>
      </c>
      <c r="CP852" s="171">
        <v>114.1</v>
      </c>
      <c r="CQ852" s="171">
        <v>110.6</v>
      </c>
      <c r="CR852" s="171">
        <v>111.6</v>
      </c>
      <c r="CS852" s="171">
        <v>111.1</v>
      </c>
      <c r="CT852" s="171">
        <v>114.4</v>
      </c>
      <c r="CU852" s="171">
        <v>117.3</v>
      </c>
      <c r="CV852" s="171">
        <v>117.6</v>
      </c>
      <c r="CW852" s="171">
        <v>118.1</v>
      </c>
      <c r="CX852" s="171">
        <v>125.7</v>
      </c>
      <c r="CY852" s="171">
        <v>132.4</v>
      </c>
      <c r="CZ852" s="171">
        <v>136.80000000000001</v>
      </c>
      <c r="DA852" s="171">
        <v>135.4</v>
      </c>
      <c r="DB852" s="171">
        <v>134.30000000000001</v>
      </c>
      <c r="DC852" s="171">
        <v>133.30000000000001</v>
      </c>
      <c r="DD852" s="171">
        <v>132.69999999999999</v>
      </c>
      <c r="DE852" s="171">
        <v>131.9</v>
      </c>
      <c r="DF852" s="171">
        <v>135.80000000000001</v>
      </c>
      <c r="DG852" s="171">
        <v>132.4</v>
      </c>
      <c r="DH852" s="171">
        <v>131.9</v>
      </c>
      <c r="DI852" s="171">
        <v>138.1</v>
      </c>
      <c r="DJ852" s="171">
        <v>136.69999999999999</v>
      </c>
      <c r="DK852" s="171">
        <v>135.1</v>
      </c>
      <c r="DL852" s="171">
        <v>131.19999999999999</v>
      </c>
      <c r="DM852" s="171">
        <v>133</v>
      </c>
      <c r="DN852" s="171">
        <v>136.19999999999999</v>
      </c>
      <c r="DO852" s="171">
        <v>134.6</v>
      </c>
      <c r="DP852" s="171">
        <v>134.80000000000001</v>
      </c>
      <c r="DQ852" s="171">
        <v>136.5</v>
      </c>
      <c r="DR852" s="171">
        <v>138.9</v>
      </c>
      <c r="DS852" s="171">
        <v>145</v>
      </c>
      <c r="DT852" s="171">
        <v>146.4</v>
      </c>
    </row>
    <row r="853" spans="1:124" x14ac:dyDescent="0.25">
      <c r="A853" s="169" t="s">
        <v>2097</v>
      </c>
      <c r="B853" s="169" t="s">
        <v>2098</v>
      </c>
      <c r="C853" s="170">
        <v>0.96560999999999997</v>
      </c>
      <c r="D853" s="171">
        <v>91.2</v>
      </c>
      <c r="E853" s="171">
        <v>88.2</v>
      </c>
      <c r="F853" s="171">
        <v>85.2</v>
      </c>
      <c r="G853" s="171">
        <v>91.9</v>
      </c>
      <c r="H853" s="171">
        <v>87.9</v>
      </c>
      <c r="I853" s="171">
        <v>102.3</v>
      </c>
      <c r="J853" s="171">
        <v>106.5</v>
      </c>
      <c r="K853" s="171">
        <v>108.2</v>
      </c>
      <c r="L853" s="171">
        <v>98.8</v>
      </c>
      <c r="M853" s="171">
        <v>92</v>
      </c>
      <c r="N853" s="171">
        <v>97.6</v>
      </c>
      <c r="O853" s="171">
        <v>90</v>
      </c>
      <c r="P853" s="171">
        <v>91.3</v>
      </c>
      <c r="Q853" s="171">
        <v>88.8</v>
      </c>
      <c r="R853" s="171">
        <v>88</v>
      </c>
      <c r="S853" s="171">
        <v>92</v>
      </c>
      <c r="T853" s="171">
        <v>95.4</v>
      </c>
      <c r="U853" s="171">
        <v>93.9</v>
      </c>
      <c r="V853" s="171">
        <v>106.1</v>
      </c>
      <c r="W853" s="171">
        <v>92.3</v>
      </c>
      <c r="X853" s="171">
        <v>88.2</v>
      </c>
      <c r="Y853" s="171">
        <v>94.6</v>
      </c>
      <c r="Z853" s="171">
        <v>99</v>
      </c>
      <c r="AA853" s="171">
        <v>103.6</v>
      </c>
      <c r="AB853" s="171">
        <v>105.9</v>
      </c>
      <c r="AC853" s="171">
        <v>101.5</v>
      </c>
      <c r="AD853" s="171">
        <v>98.9</v>
      </c>
      <c r="AE853" s="171">
        <v>97.3</v>
      </c>
      <c r="AF853" s="171">
        <v>105.8</v>
      </c>
      <c r="AG853" s="171">
        <v>100.6</v>
      </c>
      <c r="AH853" s="171">
        <v>115.9</v>
      </c>
      <c r="AI853" s="171">
        <v>105.4</v>
      </c>
      <c r="AJ853" s="171">
        <v>102.2</v>
      </c>
      <c r="AK853" s="171">
        <v>112.7</v>
      </c>
      <c r="AL853" s="171">
        <v>110.4</v>
      </c>
      <c r="AM853" s="171">
        <v>106.3</v>
      </c>
      <c r="AN853" s="171">
        <v>117.2</v>
      </c>
      <c r="AO853" s="171">
        <v>124.7</v>
      </c>
      <c r="AP853" s="171">
        <v>115</v>
      </c>
      <c r="AQ853" s="171">
        <v>117</v>
      </c>
      <c r="AR853" s="171">
        <v>107.9</v>
      </c>
      <c r="AS853" s="171">
        <v>120</v>
      </c>
      <c r="AT853" s="171">
        <v>121.6</v>
      </c>
      <c r="AU853" s="171">
        <v>120</v>
      </c>
      <c r="AV853" s="171">
        <v>120.5</v>
      </c>
      <c r="AW853" s="171">
        <v>106.7</v>
      </c>
      <c r="AX853" s="171">
        <v>118.4</v>
      </c>
      <c r="AY853" s="171">
        <v>115.5</v>
      </c>
      <c r="AZ853" s="171">
        <v>113.2</v>
      </c>
      <c r="BA853" s="171">
        <v>127.1</v>
      </c>
      <c r="BB853" s="171">
        <v>121</v>
      </c>
      <c r="BC853" s="171">
        <v>128.5</v>
      </c>
      <c r="BD853" s="171">
        <v>126.6</v>
      </c>
      <c r="BE853" s="171">
        <v>123.1</v>
      </c>
      <c r="BF853" s="171">
        <v>124</v>
      </c>
      <c r="BG853" s="171">
        <v>118</v>
      </c>
      <c r="BH853" s="171">
        <v>111.9</v>
      </c>
      <c r="BI853" s="171">
        <v>115</v>
      </c>
      <c r="BJ853" s="171">
        <v>113.9</v>
      </c>
      <c r="BK853" s="171">
        <v>114.7</v>
      </c>
      <c r="BL853" s="171">
        <v>114.7</v>
      </c>
      <c r="BM853" s="171">
        <v>112.5</v>
      </c>
      <c r="BN853" s="171">
        <v>113.3</v>
      </c>
      <c r="BO853" s="171">
        <v>112.4</v>
      </c>
      <c r="BP853" s="171">
        <v>103.1</v>
      </c>
      <c r="BQ853" s="171">
        <v>104.7</v>
      </c>
      <c r="BR853" s="171">
        <v>106.8</v>
      </c>
      <c r="BS853" s="171">
        <v>110.6</v>
      </c>
      <c r="BT853" s="171">
        <v>104.2</v>
      </c>
      <c r="BU853" s="171">
        <v>102</v>
      </c>
      <c r="BV853" s="171">
        <v>107</v>
      </c>
      <c r="BW853" s="171">
        <v>102.4</v>
      </c>
      <c r="BX853" s="171">
        <v>103.3</v>
      </c>
      <c r="BY853" s="171">
        <v>104.8</v>
      </c>
      <c r="BZ853" s="171">
        <v>104.8</v>
      </c>
      <c r="CA853" s="171">
        <v>105.2</v>
      </c>
      <c r="CB853" s="171">
        <v>98.3</v>
      </c>
      <c r="CC853" s="171">
        <v>105</v>
      </c>
      <c r="CD853" s="171">
        <v>105.6</v>
      </c>
      <c r="CE853" s="171">
        <v>105.2</v>
      </c>
      <c r="CF853" s="171">
        <v>113.3</v>
      </c>
      <c r="CG853" s="171">
        <v>104.7</v>
      </c>
      <c r="CH853" s="171">
        <v>104.2</v>
      </c>
      <c r="CI853" s="171">
        <v>105.4</v>
      </c>
      <c r="CJ853" s="171">
        <v>104.4</v>
      </c>
      <c r="CK853" s="171">
        <v>102.5</v>
      </c>
      <c r="CL853" s="171">
        <v>106.8</v>
      </c>
      <c r="CM853" s="171">
        <v>107.2</v>
      </c>
      <c r="CN853" s="171">
        <v>112.5</v>
      </c>
      <c r="CO853" s="171">
        <v>112.2</v>
      </c>
      <c r="CP853" s="171">
        <v>115.1</v>
      </c>
      <c r="CQ853" s="171">
        <v>111.6</v>
      </c>
      <c r="CR853" s="171">
        <v>112.6</v>
      </c>
      <c r="CS853" s="171">
        <v>111.9</v>
      </c>
      <c r="CT853" s="171">
        <v>115.4</v>
      </c>
      <c r="CU853" s="171">
        <v>118.5</v>
      </c>
      <c r="CV853" s="171">
        <v>118.8</v>
      </c>
      <c r="CW853" s="171">
        <v>119.1</v>
      </c>
      <c r="CX853" s="171">
        <v>127</v>
      </c>
      <c r="CY853" s="171">
        <v>133.69999999999999</v>
      </c>
      <c r="CZ853" s="171">
        <v>137.9</v>
      </c>
      <c r="DA853" s="171">
        <v>136.6</v>
      </c>
      <c r="DB853" s="171">
        <v>135.5</v>
      </c>
      <c r="DC853" s="171">
        <v>134.4</v>
      </c>
      <c r="DD853" s="171">
        <v>133.80000000000001</v>
      </c>
      <c r="DE853" s="171">
        <v>132.30000000000001</v>
      </c>
      <c r="DF853" s="171">
        <v>136.1</v>
      </c>
      <c r="DG853" s="171">
        <v>132.9</v>
      </c>
      <c r="DH853" s="171">
        <v>132.4</v>
      </c>
      <c r="DI853" s="171">
        <v>138.4</v>
      </c>
      <c r="DJ853" s="171">
        <v>137</v>
      </c>
      <c r="DK853" s="171">
        <v>135.5</v>
      </c>
      <c r="DL853" s="171">
        <v>131.6</v>
      </c>
      <c r="DM853" s="171">
        <v>133.6</v>
      </c>
      <c r="DN853" s="171">
        <v>136.80000000000001</v>
      </c>
      <c r="DO853" s="171">
        <v>135.19999999999999</v>
      </c>
      <c r="DP853" s="171">
        <v>135.5</v>
      </c>
      <c r="DQ853" s="171">
        <v>137.19999999999999</v>
      </c>
      <c r="DR853" s="171">
        <v>139.69999999999999</v>
      </c>
      <c r="DS853" s="171">
        <v>145.69999999999999</v>
      </c>
      <c r="DT853" s="171">
        <v>147.1</v>
      </c>
    </row>
    <row r="854" spans="1:124" x14ac:dyDescent="0.25">
      <c r="A854" s="169" t="s">
        <v>2099</v>
      </c>
      <c r="B854" s="169" t="s">
        <v>2100</v>
      </c>
      <c r="C854" s="170">
        <v>3.0769999999999999E-2</v>
      </c>
      <c r="D854" s="171">
        <v>102.4</v>
      </c>
      <c r="E854" s="171">
        <v>98.6</v>
      </c>
      <c r="F854" s="171">
        <v>98.7</v>
      </c>
      <c r="G854" s="171">
        <v>96</v>
      </c>
      <c r="H854" s="171">
        <v>98.2</v>
      </c>
      <c r="I854" s="171">
        <v>112.3</v>
      </c>
      <c r="J854" s="171">
        <v>110.4</v>
      </c>
      <c r="K854" s="171">
        <v>111</v>
      </c>
      <c r="L854" s="171">
        <v>110.1</v>
      </c>
      <c r="M854" s="171">
        <v>105.1</v>
      </c>
      <c r="N854" s="171">
        <v>103.2</v>
      </c>
      <c r="O854" s="171">
        <v>99.2</v>
      </c>
      <c r="P854" s="171">
        <v>90.9</v>
      </c>
      <c r="Q854" s="171">
        <v>81.8</v>
      </c>
      <c r="R854" s="171">
        <v>76.3</v>
      </c>
      <c r="S854" s="171">
        <v>75.400000000000006</v>
      </c>
      <c r="T854" s="171">
        <v>85.9</v>
      </c>
      <c r="U854" s="171">
        <v>94.8</v>
      </c>
      <c r="V854" s="171">
        <v>90.3</v>
      </c>
      <c r="W854" s="171">
        <v>87.5</v>
      </c>
      <c r="X854" s="171">
        <v>90.3</v>
      </c>
      <c r="Y854" s="171">
        <v>80.099999999999994</v>
      </c>
      <c r="Z854" s="171">
        <v>83.3</v>
      </c>
      <c r="AA854" s="171">
        <v>83.9</v>
      </c>
      <c r="AB854" s="171">
        <v>78.900000000000006</v>
      </c>
      <c r="AC854" s="171">
        <v>72.3</v>
      </c>
      <c r="AD854" s="171">
        <v>76.8</v>
      </c>
      <c r="AE854" s="171">
        <v>82.3</v>
      </c>
      <c r="AF854" s="171">
        <v>79.900000000000006</v>
      </c>
      <c r="AG854" s="171">
        <v>75.099999999999994</v>
      </c>
      <c r="AH854" s="171">
        <v>71.400000000000006</v>
      </c>
      <c r="AI854" s="171">
        <v>66.400000000000006</v>
      </c>
      <c r="AJ854" s="171">
        <v>68.400000000000006</v>
      </c>
      <c r="AK854" s="171">
        <v>53.4</v>
      </c>
      <c r="AL854" s="171">
        <v>69.5</v>
      </c>
      <c r="AM854" s="171">
        <v>67.8</v>
      </c>
      <c r="AN854" s="171">
        <v>65.8</v>
      </c>
      <c r="AO854" s="171">
        <v>69.400000000000006</v>
      </c>
      <c r="AP854" s="171">
        <v>66.2</v>
      </c>
      <c r="AQ854" s="171">
        <v>64.8</v>
      </c>
      <c r="AR854" s="171">
        <v>64.2</v>
      </c>
      <c r="AS854" s="171">
        <v>64.400000000000006</v>
      </c>
      <c r="AT854" s="171">
        <v>67.099999999999994</v>
      </c>
      <c r="AU854" s="171">
        <v>65.400000000000006</v>
      </c>
      <c r="AV854" s="171">
        <v>62.6</v>
      </c>
      <c r="AW854" s="171">
        <v>64.400000000000006</v>
      </c>
      <c r="AX854" s="171">
        <v>67.3</v>
      </c>
      <c r="AY854" s="171">
        <v>67.400000000000006</v>
      </c>
      <c r="AZ854" s="171">
        <v>73</v>
      </c>
      <c r="BA854" s="171">
        <v>71.3</v>
      </c>
      <c r="BB854" s="171">
        <v>75.900000000000006</v>
      </c>
      <c r="BC854" s="171">
        <v>79.7</v>
      </c>
      <c r="BD854" s="171">
        <v>77.900000000000006</v>
      </c>
      <c r="BE854" s="171">
        <v>78.400000000000006</v>
      </c>
      <c r="BF854" s="171">
        <v>77.400000000000006</v>
      </c>
      <c r="BG854" s="171">
        <v>77.400000000000006</v>
      </c>
      <c r="BH854" s="171">
        <v>72.900000000000006</v>
      </c>
      <c r="BI854" s="171">
        <v>75</v>
      </c>
      <c r="BJ854" s="171">
        <v>78.7</v>
      </c>
      <c r="BK854" s="171">
        <v>76.400000000000006</v>
      </c>
      <c r="BL854" s="171">
        <v>75.400000000000006</v>
      </c>
      <c r="BM854" s="171">
        <v>75.400000000000006</v>
      </c>
      <c r="BN854" s="171">
        <v>69.7</v>
      </c>
      <c r="BO854" s="171">
        <v>69.400000000000006</v>
      </c>
      <c r="BP854" s="171">
        <v>71.7</v>
      </c>
      <c r="BQ854" s="171">
        <v>73.900000000000006</v>
      </c>
      <c r="BR854" s="171">
        <v>71.099999999999994</v>
      </c>
      <c r="BS854" s="171">
        <v>72.8</v>
      </c>
      <c r="BT854" s="171">
        <v>69.2</v>
      </c>
      <c r="BU854" s="171">
        <v>71.400000000000006</v>
      </c>
      <c r="BV854" s="171">
        <v>70.400000000000006</v>
      </c>
      <c r="BW854" s="171">
        <v>70.400000000000006</v>
      </c>
      <c r="BX854" s="171">
        <v>73.5</v>
      </c>
      <c r="BY854" s="171">
        <v>73</v>
      </c>
      <c r="BZ854" s="171">
        <v>72.900000000000006</v>
      </c>
      <c r="CA854" s="171">
        <v>70.2</v>
      </c>
      <c r="CB854" s="171">
        <v>68.7</v>
      </c>
      <c r="CC854" s="171">
        <v>67.8</v>
      </c>
      <c r="CD854" s="171">
        <v>70</v>
      </c>
      <c r="CE854" s="171">
        <v>66.900000000000006</v>
      </c>
      <c r="CF854" s="171">
        <v>68.099999999999994</v>
      </c>
      <c r="CG854" s="171">
        <v>72.7</v>
      </c>
      <c r="CH854" s="171">
        <v>73.2</v>
      </c>
      <c r="CI854" s="171">
        <v>67.7</v>
      </c>
      <c r="CJ854" s="171">
        <v>68.599999999999994</v>
      </c>
      <c r="CK854" s="171">
        <v>67.099999999999994</v>
      </c>
      <c r="CL854" s="171">
        <v>68.5</v>
      </c>
      <c r="CM854" s="171">
        <v>77.599999999999994</v>
      </c>
      <c r="CN854" s="171">
        <v>82.1</v>
      </c>
      <c r="CO854" s="171">
        <v>82.8</v>
      </c>
      <c r="CP854" s="171">
        <v>83.1</v>
      </c>
      <c r="CQ854" s="171">
        <v>80.8</v>
      </c>
      <c r="CR854" s="171">
        <v>80.5</v>
      </c>
      <c r="CS854" s="171">
        <v>83.9</v>
      </c>
      <c r="CT854" s="171">
        <v>84</v>
      </c>
      <c r="CU854" s="171">
        <v>79.099999999999994</v>
      </c>
      <c r="CV854" s="171">
        <v>77.7</v>
      </c>
      <c r="CW854" s="171">
        <v>83.8</v>
      </c>
      <c r="CX854" s="171">
        <v>85.3</v>
      </c>
      <c r="CY854" s="171">
        <v>91.1</v>
      </c>
      <c r="CZ854" s="171">
        <v>101.3</v>
      </c>
      <c r="DA854" s="171">
        <v>97.9</v>
      </c>
      <c r="DB854" s="171">
        <v>96.3</v>
      </c>
      <c r="DC854" s="171">
        <v>97</v>
      </c>
      <c r="DD854" s="171">
        <v>96.6</v>
      </c>
      <c r="DE854" s="171">
        <v>118.1</v>
      </c>
      <c r="DF854" s="171">
        <v>125.9</v>
      </c>
      <c r="DG854" s="171">
        <v>115.8</v>
      </c>
      <c r="DH854" s="171">
        <v>117.8</v>
      </c>
      <c r="DI854" s="171">
        <v>128.9</v>
      </c>
      <c r="DJ854" s="171">
        <v>126.5</v>
      </c>
      <c r="DK854" s="171">
        <v>124.7</v>
      </c>
      <c r="DL854" s="171">
        <v>119.8</v>
      </c>
      <c r="DM854" s="171">
        <v>114.7</v>
      </c>
      <c r="DN854" s="171">
        <v>116.9</v>
      </c>
      <c r="DO854" s="171">
        <v>118.2</v>
      </c>
      <c r="DP854" s="171">
        <v>112.8</v>
      </c>
      <c r="DQ854" s="171">
        <v>114</v>
      </c>
      <c r="DR854" s="171">
        <v>116.4</v>
      </c>
      <c r="DS854" s="171">
        <v>123.8</v>
      </c>
      <c r="DT854" s="171">
        <v>122.2</v>
      </c>
    </row>
    <row r="855" spans="1:124" x14ac:dyDescent="0.25">
      <c r="A855" s="169" t="s">
        <v>2101</v>
      </c>
      <c r="B855" s="169" t="s">
        <v>2102</v>
      </c>
      <c r="C855" s="170">
        <v>1.24E-3</v>
      </c>
      <c r="D855" s="171">
        <v>108.8</v>
      </c>
      <c r="E855" s="171">
        <v>101.6</v>
      </c>
      <c r="F855" s="171">
        <v>107.5</v>
      </c>
      <c r="G855" s="171">
        <v>117.4</v>
      </c>
      <c r="H855" s="171">
        <v>103</v>
      </c>
      <c r="I855" s="171">
        <v>112.2</v>
      </c>
      <c r="J855" s="171">
        <v>100</v>
      </c>
      <c r="K855" s="171">
        <v>105</v>
      </c>
      <c r="L855" s="171">
        <v>102.2</v>
      </c>
      <c r="M855" s="171">
        <v>103</v>
      </c>
      <c r="N855" s="171">
        <v>104.7</v>
      </c>
      <c r="O855" s="171">
        <v>101.3</v>
      </c>
      <c r="P855" s="171">
        <v>114.7</v>
      </c>
      <c r="Q855" s="171">
        <v>112.1</v>
      </c>
      <c r="R855" s="171">
        <v>124.3</v>
      </c>
      <c r="S855" s="171">
        <v>117.8</v>
      </c>
      <c r="T855" s="171">
        <v>115.2</v>
      </c>
      <c r="U855" s="171">
        <v>115.2</v>
      </c>
      <c r="V855" s="171">
        <v>120.8</v>
      </c>
      <c r="W855" s="171">
        <v>114.8</v>
      </c>
      <c r="X855" s="171">
        <v>123.5</v>
      </c>
      <c r="Y855" s="171">
        <v>130</v>
      </c>
      <c r="Z855" s="171">
        <v>133.5</v>
      </c>
      <c r="AA855" s="171">
        <v>121.2</v>
      </c>
      <c r="AB855" s="171">
        <v>122.2</v>
      </c>
      <c r="AC855" s="171">
        <v>131.9</v>
      </c>
      <c r="AD855" s="171">
        <v>125</v>
      </c>
      <c r="AE855" s="171">
        <v>133.30000000000001</v>
      </c>
      <c r="AF855" s="171">
        <v>139.4</v>
      </c>
      <c r="AG855" s="171">
        <v>138</v>
      </c>
      <c r="AH855" s="171">
        <v>136.19999999999999</v>
      </c>
      <c r="AI855" s="171">
        <v>140.1</v>
      </c>
      <c r="AJ855" s="171">
        <v>139.9</v>
      </c>
      <c r="AK855" s="171">
        <v>131.9</v>
      </c>
      <c r="AL855" s="171">
        <v>131.80000000000001</v>
      </c>
      <c r="AM855" s="171">
        <v>135.6</v>
      </c>
      <c r="AN855" s="171">
        <v>136.69999999999999</v>
      </c>
      <c r="AO855" s="171">
        <v>142.9</v>
      </c>
      <c r="AP855" s="171">
        <v>142.4</v>
      </c>
      <c r="AQ855" s="171">
        <v>160</v>
      </c>
      <c r="AR855" s="171">
        <v>148.80000000000001</v>
      </c>
      <c r="AS855" s="171">
        <v>163</v>
      </c>
      <c r="AT855" s="171">
        <v>163</v>
      </c>
      <c r="AU855" s="171">
        <v>150.30000000000001</v>
      </c>
      <c r="AV855" s="171">
        <v>150.30000000000001</v>
      </c>
      <c r="AW855" s="171">
        <v>165.1</v>
      </c>
      <c r="AX855" s="171">
        <v>169.1</v>
      </c>
      <c r="AY855" s="171">
        <v>153.19999999999999</v>
      </c>
      <c r="AZ855" s="171">
        <v>166.2</v>
      </c>
      <c r="BA855" s="171">
        <v>148.6</v>
      </c>
      <c r="BB855" s="171">
        <v>147.19999999999999</v>
      </c>
      <c r="BC855" s="171">
        <v>150.80000000000001</v>
      </c>
      <c r="BD855" s="171">
        <v>162.19999999999999</v>
      </c>
      <c r="BE855" s="171">
        <v>174.8</v>
      </c>
      <c r="BF855" s="171">
        <v>159.1</v>
      </c>
      <c r="BG855" s="171">
        <v>159.69999999999999</v>
      </c>
      <c r="BH855" s="171">
        <v>160.6</v>
      </c>
      <c r="BI855" s="171">
        <v>166.8</v>
      </c>
      <c r="BJ855" s="171">
        <v>150.5</v>
      </c>
      <c r="BK855" s="171">
        <v>149.4</v>
      </c>
      <c r="BL855" s="171">
        <v>148.9</v>
      </c>
      <c r="BM855" s="171">
        <v>147.69999999999999</v>
      </c>
      <c r="BN855" s="171">
        <v>147.19999999999999</v>
      </c>
      <c r="BO855" s="171">
        <v>174</v>
      </c>
      <c r="BP855" s="171">
        <v>173</v>
      </c>
      <c r="BQ855" s="171">
        <v>169.2</v>
      </c>
      <c r="BR855" s="171">
        <v>185.2</v>
      </c>
      <c r="BS855" s="171">
        <v>175.9</v>
      </c>
      <c r="BT855" s="171">
        <v>181.3</v>
      </c>
      <c r="BU855" s="171">
        <v>189</v>
      </c>
      <c r="BV855" s="171">
        <v>180.9</v>
      </c>
      <c r="BW855" s="171">
        <v>180</v>
      </c>
      <c r="BX855" s="171">
        <v>182.7</v>
      </c>
      <c r="BY855" s="171">
        <v>178.7</v>
      </c>
      <c r="BZ855" s="171">
        <v>173.7</v>
      </c>
      <c r="CA855" s="171">
        <v>169.9</v>
      </c>
      <c r="CB855" s="171">
        <v>174.3</v>
      </c>
      <c r="CC855" s="171">
        <v>167.1</v>
      </c>
      <c r="CD855" s="171">
        <v>167.5</v>
      </c>
      <c r="CE855" s="171">
        <v>177.1</v>
      </c>
      <c r="CF855" s="171">
        <v>172</v>
      </c>
      <c r="CG855" s="171">
        <v>172.1</v>
      </c>
      <c r="CH855" s="171">
        <v>177</v>
      </c>
      <c r="CI855" s="171">
        <v>177.5</v>
      </c>
      <c r="CJ855" s="171">
        <v>170.4</v>
      </c>
      <c r="CK855" s="171">
        <v>173</v>
      </c>
      <c r="CL855" s="171">
        <v>177.2</v>
      </c>
      <c r="CM855" s="171">
        <v>175.9</v>
      </c>
      <c r="CN855" s="171">
        <v>173.4</v>
      </c>
      <c r="CO855" s="171">
        <v>176</v>
      </c>
      <c r="CP855" s="171">
        <v>166.4</v>
      </c>
      <c r="CQ855" s="171">
        <v>175.9</v>
      </c>
      <c r="CR855" s="171">
        <v>172.7</v>
      </c>
      <c r="CS855" s="171">
        <v>177.2</v>
      </c>
      <c r="CT855" s="171">
        <v>175.1</v>
      </c>
      <c r="CU855" s="171">
        <v>174.5</v>
      </c>
      <c r="CV855" s="171">
        <v>174.5</v>
      </c>
      <c r="CW855" s="171">
        <v>177.2</v>
      </c>
      <c r="CX855" s="171">
        <v>172.7</v>
      </c>
      <c r="CY855" s="171">
        <v>166.5</v>
      </c>
      <c r="CZ855" s="171">
        <v>172.6</v>
      </c>
      <c r="DA855" s="171">
        <v>163</v>
      </c>
      <c r="DB855" s="171">
        <v>166.4</v>
      </c>
      <c r="DC855" s="171">
        <v>170.2</v>
      </c>
      <c r="DD855" s="171">
        <v>164.3</v>
      </c>
      <c r="DE855" s="171">
        <v>175.1</v>
      </c>
      <c r="DF855" s="171">
        <v>189.7</v>
      </c>
      <c r="DG855" s="171">
        <v>192.3</v>
      </c>
      <c r="DH855" s="171">
        <v>196.9</v>
      </c>
      <c r="DI855" s="171">
        <v>200.4</v>
      </c>
      <c r="DJ855" s="171">
        <v>195.3</v>
      </c>
      <c r="DK855" s="171">
        <v>203.3</v>
      </c>
      <c r="DL855" s="171">
        <v>183.4</v>
      </c>
      <c r="DM855" s="171">
        <v>189.2</v>
      </c>
      <c r="DN855" s="171">
        <v>190.5</v>
      </c>
      <c r="DO855" s="171">
        <v>192.6</v>
      </c>
      <c r="DP855" s="171">
        <v>195.7</v>
      </c>
      <c r="DQ855" s="171">
        <v>195</v>
      </c>
      <c r="DR855" s="171">
        <v>185.1</v>
      </c>
      <c r="DS855" s="171">
        <v>180.7</v>
      </c>
      <c r="DT855" s="171">
        <v>184.4</v>
      </c>
    </row>
    <row r="856" spans="1:124" x14ac:dyDescent="0.25">
      <c r="A856" s="169" t="s">
        <v>2103</v>
      </c>
      <c r="B856" s="169" t="s">
        <v>2104</v>
      </c>
      <c r="C856" s="170">
        <v>1.24E-3</v>
      </c>
      <c r="D856" s="171">
        <v>108.8</v>
      </c>
      <c r="E856" s="171">
        <v>101.6</v>
      </c>
      <c r="F856" s="171">
        <v>107.5</v>
      </c>
      <c r="G856" s="171">
        <v>117.4</v>
      </c>
      <c r="H856" s="171">
        <v>103</v>
      </c>
      <c r="I856" s="171">
        <v>112.2</v>
      </c>
      <c r="J856" s="171">
        <v>100</v>
      </c>
      <c r="K856" s="171">
        <v>105</v>
      </c>
      <c r="L856" s="171">
        <v>102.2</v>
      </c>
      <c r="M856" s="171">
        <v>103</v>
      </c>
      <c r="N856" s="171">
        <v>104.7</v>
      </c>
      <c r="O856" s="171">
        <v>101.3</v>
      </c>
      <c r="P856" s="171">
        <v>114.7</v>
      </c>
      <c r="Q856" s="171">
        <v>112.1</v>
      </c>
      <c r="R856" s="171">
        <v>124.3</v>
      </c>
      <c r="S856" s="171">
        <v>117.8</v>
      </c>
      <c r="T856" s="171">
        <v>115.2</v>
      </c>
      <c r="U856" s="171">
        <v>115.2</v>
      </c>
      <c r="V856" s="171">
        <v>120.8</v>
      </c>
      <c r="W856" s="171">
        <v>114.8</v>
      </c>
      <c r="X856" s="171">
        <v>123.5</v>
      </c>
      <c r="Y856" s="171">
        <v>130</v>
      </c>
      <c r="Z856" s="171">
        <v>133.5</v>
      </c>
      <c r="AA856" s="171">
        <v>121.2</v>
      </c>
      <c r="AB856" s="171">
        <v>122.2</v>
      </c>
      <c r="AC856" s="171">
        <v>131.9</v>
      </c>
      <c r="AD856" s="171">
        <v>125</v>
      </c>
      <c r="AE856" s="171">
        <v>133.30000000000001</v>
      </c>
      <c r="AF856" s="171">
        <v>139.4</v>
      </c>
      <c r="AG856" s="171">
        <v>138</v>
      </c>
      <c r="AH856" s="171">
        <v>136.19999999999999</v>
      </c>
      <c r="AI856" s="171">
        <v>140.1</v>
      </c>
      <c r="AJ856" s="171">
        <v>139.9</v>
      </c>
      <c r="AK856" s="171">
        <v>131.9</v>
      </c>
      <c r="AL856" s="171">
        <v>131.80000000000001</v>
      </c>
      <c r="AM856" s="171">
        <v>135.6</v>
      </c>
      <c r="AN856" s="171">
        <v>136.69999999999999</v>
      </c>
      <c r="AO856" s="171">
        <v>142.9</v>
      </c>
      <c r="AP856" s="171">
        <v>142.4</v>
      </c>
      <c r="AQ856" s="171">
        <v>160</v>
      </c>
      <c r="AR856" s="171">
        <v>148.80000000000001</v>
      </c>
      <c r="AS856" s="171">
        <v>163</v>
      </c>
      <c r="AT856" s="171">
        <v>163</v>
      </c>
      <c r="AU856" s="171">
        <v>150.30000000000001</v>
      </c>
      <c r="AV856" s="171">
        <v>150.30000000000001</v>
      </c>
      <c r="AW856" s="171">
        <v>165.1</v>
      </c>
      <c r="AX856" s="171">
        <v>169.1</v>
      </c>
      <c r="AY856" s="171">
        <v>153.19999999999999</v>
      </c>
      <c r="AZ856" s="171">
        <v>166.2</v>
      </c>
      <c r="BA856" s="171">
        <v>148.6</v>
      </c>
      <c r="BB856" s="171">
        <v>147.19999999999999</v>
      </c>
      <c r="BC856" s="171">
        <v>150.80000000000001</v>
      </c>
      <c r="BD856" s="171">
        <v>162.19999999999999</v>
      </c>
      <c r="BE856" s="171">
        <v>174.8</v>
      </c>
      <c r="BF856" s="171">
        <v>159.1</v>
      </c>
      <c r="BG856" s="171">
        <v>159.69999999999999</v>
      </c>
      <c r="BH856" s="171">
        <v>160.6</v>
      </c>
      <c r="BI856" s="171">
        <v>166.8</v>
      </c>
      <c r="BJ856" s="171">
        <v>150.5</v>
      </c>
      <c r="BK856" s="171">
        <v>149.4</v>
      </c>
      <c r="BL856" s="171">
        <v>148.9</v>
      </c>
      <c r="BM856" s="171">
        <v>147.69999999999999</v>
      </c>
      <c r="BN856" s="171">
        <v>147.19999999999999</v>
      </c>
      <c r="BO856" s="171">
        <v>174</v>
      </c>
      <c r="BP856" s="171">
        <v>173</v>
      </c>
      <c r="BQ856" s="171">
        <v>169.2</v>
      </c>
      <c r="BR856" s="171">
        <v>185.2</v>
      </c>
      <c r="BS856" s="171">
        <v>175.9</v>
      </c>
      <c r="BT856" s="171">
        <v>181.3</v>
      </c>
      <c r="BU856" s="171">
        <v>189</v>
      </c>
      <c r="BV856" s="171">
        <v>180.9</v>
      </c>
      <c r="BW856" s="171">
        <v>180</v>
      </c>
      <c r="BX856" s="171">
        <v>182.7</v>
      </c>
      <c r="BY856" s="171">
        <v>178.7</v>
      </c>
      <c r="BZ856" s="171">
        <v>173.7</v>
      </c>
      <c r="CA856" s="171">
        <v>169.9</v>
      </c>
      <c r="CB856" s="171">
        <v>174.3</v>
      </c>
      <c r="CC856" s="171">
        <v>167.1</v>
      </c>
      <c r="CD856" s="171">
        <v>167.5</v>
      </c>
      <c r="CE856" s="171">
        <v>177.1</v>
      </c>
      <c r="CF856" s="171">
        <v>172</v>
      </c>
      <c r="CG856" s="171">
        <v>172.1</v>
      </c>
      <c r="CH856" s="171">
        <v>177</v>
      </c>
      <c r="CI856" s="171">
        <v>177.5</v>
      </c>
      <c r="CJ856" s="171">
        <v>170.4</v>
      </c>
      <c r="CK856" s="171">
        <v>173</v>
      </c>
      <c r="CL856" s="171">
        <v>177.2</v>
      </c>
      <c r="CM856" s="171">
        <v>175.9</v>
      </c>
      <c r="CN856" s="171">
        <v>173.4</v>
      </c>
      <c r="CO856" s="171">
        <v>176</v>
      </c>
      <c r="CP856" s="171">
        <v>166.4</v>
      </c>
      <c r="CQ856" s="171">
        <v>175.9</v>
      </c>
      <c r="CR856" s="171">
        <v>172.7</v>
      </c>
      <c r="CS856" s="171">
        <v>177.2</v>
      </c>
      <c r="CT856" s="171">
        <v>175.1</v>
      </c>
      <c r="CU856" s="171">
        <v>174.5</v>
      </c>
      <c r="CV856" s="171">
        <v>174.5</v>
      </c>
      <c r="CW856" s="171">
        <v>177.2</v>
      </c>
      <c r="CX856" s="171">
        <v>172.7</v>
      </c>
      <c r="CY856" s="171">
        <v>166.5</v>
      </c>
      <c r="CZ856" s="171">
        <v>172.6</v>
      </c>
      <c r="DA856" s="171">
        <v>163</v>
      </c>
      <c r="DB856" s="171">
        <v>166.4</v>
      </c>
      <c r="DC856" s="171">
        <v>170.2</v>
      </c>
      <c r="DD856" s="171">
        <v>164.3</v>
      </c>
      <c r="DE856" s="171">
        <v>175.1</v>
      </c>
      <c r="DF856" s="171">
        <v>189.7</v>
      </c>
      <c r="DG856" s="171">
        <v>192.3</v>
      </c>
      <c r="DH856" s="171">
        <v>196.9</v>
      </c>
      <c r="DI856" s="171">
        <v>200.4</v>
      </c>
      <c r="DJ856" s="171">
        <v>195.3</v>
      </c>
      <c r="DK856" s="171">
        <v>203.3</v>
      </c>
      <c r="DL856" s="171">
        <v>183.4</v>
      </c>
      <c r="DM856" s="171">
        <v>189.2</v>
      </c>
      <c r="DN856" s="171">
        <v>190.5</v>
      </c>
      <c r="DO856" s="171">
        <v>192.6</v>
      </c>
      <c r="DP856" s="171">
        <v>195.7</v>
      </c>
      <c r="DQ856" s="171">
        <v>195</v>
      </c>
      <c r="DR856" s="171">
        <v>185.1</v>
      </c>
      <c r="DS856" s="171">
        <v>180.7</v>
      </c>
      <c r="DT856" s="171">
        <v>184.4</v>
      </c>
    </row>
    <row r="857" spans="1:124" x14ac:dyDescent="0.25">
      <c r="A857" s="169" t="s">
        <v>2105</v>
      </c>
      <c r="B857" s="169" t="s">
        <v>2106</v>
      </c>
      <c r="C857" s="170">
        <v>1.238E-2</v>
      </c>
      <c r="D857" s="171">
        <v>106</v>
      </c>
      <c r="E857" s="171">
        <v>106.8</v>
      </c>
      <c r="F857" s="171">
        <v>106.4</v>
      </c>
      <c r="G857" s="171">
        <v>106.2</v>
      </c>
      <c r="H857" s="171">
        <v>105</v>
      </c>
      <c r="I857" s="171">
        <v>106.9</v>
      </c>
      <c r="J857" s="171">
        <v>106.9</v>
      </c>
      <c r="K857" s="171">
        <v>106.3</v>
      </c>
      <c r="L857" s="171">
        <v>106.5</v>
      </c>
      <c r="M857" s="171">
        <v>106.6</v>
      </c>
      <c r="N857" s="171">
        <v>107.9</v>
      </c>
      <c r="O857" s="171">
        <v>106.8</v>
      </c>
      <c r="P857" s="171">
        <v>106</v>
      </c>
      <c r="Q857" s="171">
        <v>102.9</v>
      </c>
      <c r="R857" s="171">
        <v>104.7</v>
      </c>
      <c r="S857" s="171">
        <v>106.9</v>
      </c>
      <c r="T857" s="171">
        <v>108.4</v>
      </c>
      <c r="U857" s="171">
        <v>106.7</v>
      </c>
      <c r="V857" s="171">
        <v>106.8</v>
      </c>
      <c r="W857" s="171">
        <v>106.9</v>
      </c>
      <c r="X857" s="171">
        <v>106.9</v>
      </c>
      <c r="Y857" s="171">
        <v>108.2</v>
      </c>
      <c r="Z857" s="171">
        <v>108</v>
      </c>
      <c r="AA857" s="171">
        <v>107.1</v>
      </c>
      <c r="AB857" s="171">
        <v>113.4</v>
      </c>
      <c r="AC857" s="171">
        <v>113.8</v>
      </c>
      <c r="AD857" s="171">
        <v>112.8</v>
      </c>
      <c r="AE857" s="171">
        <v>112.7</v>
      </c>
      <c r="AF857" s="171">
        <v>113.1</v>
      </c>
      <c r="AG857" s="171">
        <v>113.9</v>
      </c>
      <c r="AH857" s="171">
        <v>112.8</v>
      </c>
      <c r="AI857" s="171">
        <v>112.9</v>
      </c>
      <c r="AJ857" s="171">
        <v>113.2</v>
      </c>
      <c r="AK857" s="171">
        <v>113.8</v>
      </c>
      <c r="AL857" s="171">
        <v>114.2</v>
      </c>
      <c r="AM857" s="171">
        <v>120.1</v>
      </c>
      <c r="AN857" s="171">
        <v>117.8</v>
      </c>
      <c r="AO857" s="171">
        <v>118.5</v>
      </c>
      <c r="AP857" s="171">
        <v>116.5</v>
      </c>
      <c r="AQ857" s="171">
        <v>118</v>
      </c>
      <c r="AR857" s="171">
        <v>115.9</v>
      </c>
      <c r="AS857" s="171">
        <v>114.8</v>
      </c>
      <c r="AT857" s="171">
        <v>118.3</v>
      </c>
      <c r="AU857" s="171">
        <v>118</v>
      </c>
      <c r="AV857" s="171">
        <v>119.5</v>
      </c>
      <c r="AW857" s="171">
        <v>120</v>
      </c>
      <c r="AX857" s="171">
        <v>119.4</v>
      </c>
      <c r="AY857" s="171">
        <v>118.9</v>
      </c>
      <c r="AZ857" s="171">
        <v>119.7</v>
      </c>
      <c r="BA857" s="171">
        <v>121.6</v>
      </c>
      <c r="BB857" s="171">
        <v>123.3</v>
      </c>
      <c r="BC857" s="171">
        <v>124.2</v>
      </c>
      <c r="BD857" s="171">
        <v>124.5</v>
      </c>
      <c r="BE857" s="171">
        <v>125.5</v>
      </c>
      <c r="BF857" s="171">
        <v>126</v>
      </c>
      <c r="BG857" s="171">
        <v>126</v>
      </c>
      <c r="BH857" s="171">
        <v>126.5</v>
      </c>
      <c r="BI857" s="171">
        <v>125.9</v>
      </c>
      <c r="BJ857" s="171">
        <v>126.6</v>
      </c>
      <c r="BK857" s="171">
        <v>126.2</v>
      </c>
      <c r="BL857" s="171">
        <v>126.9</v>
      </c>
      <c r="BM857" s="171">
        <v>127.1</v>
      </c>
      <c r="BN857" s="171">
        <v>127.1</v>
      </c>
      <c r="BO857" s="171">
        <v>126.6</v>
      </c>
      <c r="BP857" s="171">
        <v>125.7</v>
      </c>
      <c r="BQ857" s="171">
        <v>125.7</v>
      </c>
      <c r="BR857" s="171">
        <v>126.1</v>
      </c>
      <c r="BS857" s="171">
        <v>125.6</v>
      </c>
      <c r="BT857" s="171">
        <v>125.2</v>
      </c>
      <c r="BU857" s="171">
        <v>125.3</v>
      </c>
      <c r="BV857" s="171">
        <v>125.5</v>
      </c>
      <c r="BW857" s="171">
        <v>125.5</v>
      </c>
      <c r="BX857" s="171">
        <v>126.5</v>
      </c>
      <c r="BY857" s="171">
        <v>126.5</v>
      </c>
      <c r="BZ857" s="171">
        <v>126.2</v>
      </c>
      <c r="CA857" s="171">
        <v>126.3</v>
      </c>
      <c r="CB857" s="171">
        <v>127.4</v>
      </c>
      <c r="CC857" s="171">
        <v>127.8</v>
      </c>
      <c r="CD857" s="171">
        <v>128.80000000000001</v>
      </c>
      <c r="CE857" s="171">
        <v>128.80000000000001</v>
      </c>
      <c r="CF857" s="171">
        <v>128.9</v>
      </c>
      <c r="CG857" s="171">
        <v>129.4</v>
      </c>
      <c r="CH857" s="171">
        <v>126.2</v>
      </c>
      <c r="CI857" s="171">
        <v>126.4</v>
      </c>
      <c r="CJ857" s="171">
        <v>127.7</v>
      </c>
      <c r="CK857" s="171">
        <v>127.8</v>
      </c>
      <c r="CL857" s="171">
        <v>128.1</v>
      </c>
      <c r="CM857" s="171">
        <v>128.19999999999999</v>
      </c>
      <c r="CN857" s="171">
        <v>129.1</v>
      </c>
      <c r="CO857" s="171">
        <v>129.19999999999999</v>
      </c>
      <c r="CP857" s="171">
        <v>129.80000000000001</v>
      </c>
      <c r="CQ857" s="171">
        <v>130.9</v>
      </c>
      <c r="CR857" s="171">
        <v>131.4</v>
      </c>
      <c r="CS857" s="171">
        <v>131.69999999999999</v>
      </c>
      <c r="CT857" s="171">
        <v>131.30000000000001</v>
      </c>
      <c r="CU857" s="171">
        <v>131</v>
      </c>
      <c r="CV857" s="171">
        <v>130.80000000000001</v>
      </c>
      <c r="CW857" s="171">
        <v>131.4</v>
      </c>
      <c r="CX857" s="171">
        <v>130.9</v>
      </c>
      <c r="CY857" s="171">
        <v>130.9</v>
      </c>
      <c r="CZ857" s="171">
        <v>131</v>
      </c>
      <c r="DA857" s="171">
        <v>131.1</v>
      </c>
      <c r="DB857" s="171">
        <v>131.9</v>
      </c>
      <c r="DC857" s="171">
        <v>131.80000000000001</v>
      </c>
      <c r="DD857" s="171">
        <v>131.9</v>
      </c>
      <c r="DE857" s="171">
        <v>134.19999999999999</v>
      </c>
      <c r="DF857" s="171">
        <v>134.19999999999999</v>
      </c>
      <c r="DG857" s="171">
        <v>134.19999999999999</v>
      </c>
      <c r="DH857" s="171">
        <v>135.9</v>
      </c>
      <c r="DI857" s="171">
        <v>136</v>
      </c>
      <c r="DJ857" s="171">
        <v>137.5</v>
      </c>
      <c r="DK857" s="171">
        <v>138.30000000000001</v>
      </c>
      <c r="DL857" s="171">
        <v>138.69999999999999</v>
      </c>
      <c r="DM857" s="171">
        <v>138.6</v>
      </c>
      <c r="DN857" s="171">
        <v>141.1</v>
      </c>
      <c r="DO857" s="171">
        <v>142.1</v>
      </c>
      <c r="DP857" s="171">
        <v>142.5</v>
      </c>
      <c r="DQ857" s="171">
        <v>143.80000000000001</v>
      </c>
      <c r="DR857" s="171">
        <v>144.30000000000001</v>
      </c>
      <c r="DS857" s="171">
        <v>145.9</v>
      </c>
      <c r="DT857" s="171">
        <v>146.6</v>
      </c>
    </row>
    <row r="858" spans="1:124" x14ac:dyDescent="0.25">
      <c r="A858" s="169" t="s">
        <v>2107</v>
      </c>
      <c r="B858" s="169" t="s">
        <v>2108</v>
      </c>
      <c r="C858" s="170">
        <v>3.6700000000000001E-3</v>
      </c>
      <c r="D858" s="171">
        <v>105.2</v>
      </c>
      <c r="E858" s="171">
        <v>109.2</v>
      </c>
      <c r="F858" s="171">
        <v>106.6</v>
      </c>
      <c r="G858" s="171">
        <v>105.5</v>
      </c>
      <c r="H858" s="171">
        <v>105.2</v>
      </c>
      <c r="I858" s="171">
        <v>105</v>
      </c>
      <c r="J858" s="171">
        <v>106.8</v>
      </c>
      <c r="K858" s="171">
        <v>106.1</v>
      </c>
      <c r="L858" s="171">
        <v>107.8</v>
      </c>
      <c r="M858" s="171">
        <v>108.4</v>
      </c>
      <c r="N858" s="171">
        <v>107.9</v>
      </c>
      <c r="O858" s="171">
        <v>108.3</v>
      </c>
      <c r="P858" s="171">
        <v>102.8</v>
      </c>
      <c r="Q858" s="171">
        <v>103.9</v>
      </c>
      <c r="R858" s="171">
        <v>104.5</v>
      </c>
      <c r="S858" s="171">
        <v>103.5</v>
      </c>
      <c r="T858" s="171">
        <v>104.1</v>
      </c>
      <c r="U858" s="171">
        <v>104.8</v>
      </c>
      <c r="V858" s="171">
        <v>104.3</v>
      </c>
      <c r="W858" s="171">
        <v>104.9</v>
      </c>
      <c r="X858" s="171">
        <v>104.7</v>
      </c>
      <c r="Y858" s="171">
        <v>103.9</v>
      </c>
      <c r="Z858" s="171">
        <v>104.4</v>
      </c>
      <c r="AA858" s="171">
        <v>103.1</v>
      </c>
      <c r="AB858" s="171">
        <v>110.8</v>
      </c>
      <c r="AC858" s="171">
        <v>111.8</v>
      </c>
      <c r="AD858" s="171">
        <v>110.6</v>
      </c>
      <c r="AE858" s="171">
        <v>109.9</v>
      </c>
      <c r="AF858" s="171">
        <v>110.2</v>
      </c>
      <c r="AG858" s="171">
        <v>111.5</v>
      </c>
      <c r="AH858" s="171">
        <v>111.1</v>
      </c>
      <c r="AI858" s="171">
        <v>110.8</v>
      </c>
      <c r="AJ858" s="171">
        <v>110.4</v>
      </c>
      <c r="AK858" s="171">
        <v>114.3</v>
      </c>
      <c r="AL858" s="171">
        <v>114.6</v>
      </c>
      <c r="AM858" s="171">
        <v>127.2</v>
      </c>
      <c r="AN858" s="171">
        <v>112.9</v>
      </c>
      <c r="AO858" s="171">
        <v>112</v>
      </c>
      <c r="AP858" s="171">
        <v>112.6</v>
      </c>
      <c r="AQ858" s="171">
        <v>113</v>
      </c>
      <c r="AR858" s="171">
        <v>114.5</v>
      </c>
      <c r="AS858" s="171">
        <v>111.5</v>
      </c>
      <c r="AT858" s="171">
        <v>115</v>
      </c>
      <c r="AU858" s="171">
        <v>115.4</v>
      </c>
      <c r="AV858" s="171">
        <v>115.4</v>
      </c>
      <c r="AW858" s="171">
        <v>112.8</v>
      </c>
      <c r="AX858" s="171">
        <v>112.7</v>
      </c>
      <c r="AY858" s="171">
        <v>112.3</v>
      </c>
      <c r="AZ858" s="171">
        <v>113.8</v>
      </c>
      <c r="BA858" s="171">
        <v>115.5</v>
      </c>
      <c r="BB858" s="171">
        <v>118</v>
      </c>
      <c r="BC858" s="171">
        <v>118.8</v>
      </c>
      <c r="BD858" s="171">
        <v>119.5</v>
      </c>
      <c r="BE858" s="171">
        <v>119.3</v>
      </c>
      <c r="BF858" s="171">
        <v>120.2</v>
      </c>
      <c r="BG858" s="171">
        <v>120.4</v>
      </c>
      <c r="BH858" s="171">
        <v>121.4</v>
      </c>
      <c r="BI858" s="171">
        <v>121.4</v>
      </c>
      <c r="BJ858" s="171">
        <v>121.4</v>
      </c>
      <c r="BK858" s="171">
        <v>121.4</v>
      </c>
      <c r="BL858" s="171">
        <v>122.4</v>
      </c>
      <c r="BM858" s="171">
        <v>122.4</v>
      </c>
      <c r="BN858" s="171">
        <v>122.4</v>
      </c>
      <c r="BO858" s="171">
        <v>120.5</v>
      </c>
      <c r="BP858" s="171">
        <v>118.4</v>
      </c>
      <c r="BQ858" s="171">
        <v>118.4</v>
      </c>
      <c r="BR858" s="171">
        <v>118.6</v>
      </c>
      <c r="BS858" s="171">
        <v>117.8</v>
      </c>
      <c r="BT858" s="171">
        <v>116.8</v>
      </c>
      <c r="BU858" s="171">
        <v>116.9</v>
      </c>
      <c r="BV858" s="171">
        <v>117.9</v>
      </c>
      <c r="BW858" s="171">
        <v>117.9</v>
      </c>
      <c r="BX858" s="171">
        <v>118.2</v>
      </c>
      <c r="BY858" s="171">
        <v>117.2</v>
      </c>
      <c r="BZ858" s="171">
        <v>116.3</v>
      </c>
      <c r="CA858" s="171">
        <v>117.2</v>
      </c>
      <c r="CB858" s="171">
        <v>117</v>
      </c>
      <c r="CC858" s="171">
        <v>117</v>
      </c>
      <c r="CD858" s="171">
        <v>117.4</v>
      </c>
      <c r="CE858" s="171">
        <v>117.4</v>
      </c>
      <c r="CF858" s="171">
        <v>117.4</v>
      </c>
      <c r="CG858" s="171">
        <v>117.4</v>
      </c>
      <c r="CH858" s="171">
        <v>113.8</v>
      </c>
      <c r="CI858" s="171">
        <v>113.8</v>
      </c>
      <c r="CJ858" s="171">
        <v>113.8</v>
      </c>
      <c r="CK858" s="171">
        <v>113.8</v>
      </c>
      <c r="CL858" s="171">
        <v>113.9</v>
      </c>
      <c r="CM858" s="171">
        <v>114</v>
      </c>
      <c r="CN858" s="171">
        <v>114.9</v>
      </c>
      <c r="CO858" s="171">
        <v>114.9</v>
      </c>
      <c r="CP858" s="171">
        <v>114.9</v>
      </c>
      <c r="CQ858" s="171">
        <v>119</v>
      </c>
      <c r="CR858" s="171">
        <v>119.4</v>
      </c>
      <c r="CS858" s="171">
        <v>119.3</v>
      </c>
      <c r="CT858" s="171">
        <v>119.3</v>
      </c>
      <c r="CU858" s="171">
        <v>118.3</v>
      </c>
      <c r="CV858" s="171">
        <v>117.8</v>
      </c>
      <c r="CW858" s="171">
        <v>116.9</v>
      </c>
      <c r="CX858" s="171">
        <v>114.2</v>
      </c>
      <c r="CY858" s="171">
        <v>115.6</v>
      </c>
      <c r="CZ858" s="171">
        <v>115.5</v>
      </c>
      <c r="DA858" s="171">
        <v>115.9</v>
      </c>
      <c r="DB858" s="171">
        <v>116.4</v>
      </c>
      <c r="DC858" s="171">
        <v>115.7</v>
      </c>
      <c r="DD858" s="171">
        <v>116.6</v>
      </c>
      <c r="DE858" s="171">
        <v>119.2</v>
      </c>
      <c r="DF858" s="171">
        <v>119.4</v>
      </c>
      <c r="DG858" s="171">
        <v>118</v>
      </c>
      <c r="DH858" s="171">
        <v>120.5</v>
      </c>
      <c r="DI858" s="171">
        <v>119.8</v>
      </c>
      <c r="DJ858" s="171">
        <v>121.6</v>
      </c>
      <c r="DK858" s="171">
        <v>124.1</v>
      </c>
      <c r="DL858" s="171">
        <v>126.1</v>
      </c>
      <c r="DM858" s="171">
        <v>126.7</v>
      </c>
      <c r="DN858" s="171">
        <v>126.1</v>
      </c>
      <c r="DO858" s="171">
        <v>128.19999999999999</v>
      </c>
      <c r="DP858" s="171">
        <v>127.7</v>
      </c>
      <c r="DQ858" s="171">
        <v>128.80000000000001</v>
      </c>
      <c r="DR858" s="171">
        <v>127.5</v>
      </c>
      <c r="DS858" s="171">
        <v>129.5</v>
      </c>
      <c r="DT858" s="171">
        <v>130.1</v>
      </c>
    </row>
    <row r="859" spans="1:124" x14ac:dyDescent="0.25">
      <c r="A859" s="169" t="s">
        <v>2109</v>
      </c>
      <c r="B859" s="169" t="s">
        <v>2110</v>
      </c>
      <c r="C859" s="170">
        <v>2.3000000000000001E-4</v>
      </c>
      <c r="D859" s="171">
        <v>107.9</v>
      </c>
      <c r="E859" s="171">
        <v>107.9</v>
      </c>
      <c r="F859" s="171">
        <v>107.4</v>
      </c>
      <c r="G859" s="171">
        <v>109.3</v>
      </c>
      <c r="H859" s="171">
        <v>107.9</v>
      </c>
      <c r="I859" s="171">
        <v>109.6</v>
      </c>
      <c r="J859" s="171">
        <v>107.9</v>
      </c>
      <c r="K859" s="171">
        <v>107.9</v>
      </c>
      <c r="L859" s="171">
        <v>107.9</v>
      </c>
      <c r="M859" s="171">
        <v>109.6</v>
      </c>
      <c r="N859" s="171">
        <v>111.9</v>
      </c>
      <c r="O859" s="171">
        <v>111</v>
      </c>
      <c r="P859" s="171">
        <v>115.4</v>
      </c>
      <c r="Q859" s="171">
        <v>120.3</v>
      </c>
      <c r="R859" s="171">
        <v>120.3</v>
      </c>
      <c r="S859" s="171">
        <v>118.7</v>
      </c>
      <c r="T859" s="171">
        <v>118.1</v>
      </c>
      <c r="U859" s="171">
        <v>118.1</v>
      </c>
      <c r="V859" s="171">
        <v>118.1</v>
      </c>
      <c r="W859" s="171">
        <v>120</v>
      </c>
      <c r="X859" s="171">
        <v>118.1</v>
      </c>
      <c r="Y859" s="171">
        <v>118.1</v>
      </c>
      <c r="Z859" s="171">
        <v>121.2</v>
      </c>
      <c r="AA859" s="171">
        <v>123.1</v>
      </c>
      <c r="AB859" s="171">
        <v>132.30000000000001</v>
      </c>
      <c r="AC859" s="171">
        <v>137.4</v>
      </c>
      <c r="AD859" s="171">
        <v>133.19999999999999</v>
      </c>
      <c r="AE859" s="171">
        <v>132.30000000000001</v>
      </c>
      <c r="AF859" s="171">
        <v>134.4</v>
      </c>
      <c r="AG859" s="171">
        <v>132.30000000000001</v>
      </c>
      <c r="AH859" s="171">
        <v>132.30000000000001</v>
      </c>
      <c r="AI859" s="171">
        <v>132.30000000000001</v>
      </c>
      <c r="AJ859" s="171">
        <v>134.19999999999999</v>
      </c>
      <c r="AK859" s="171">
        <v>134.4</v>
      </c>
      <c r="AL859" s="171">
        <v>132.30000000000001</v>
      </c>
      <c r="AM859" s="171">
        <v>134.19999999999999</v>
      </c>
      <c r="AN859" s="171">
        <v>162.4</v>
      </c>
      <c r="AO859" s="171">
        <v>152.69999999999999</v>
      </c>
      <c r="AP859" s="171">
        <v>160.19999999999999</v>
      </c>
      <c r="AQ859" s="171">
        <v>160.4</v>
      </c>
      <c r="AR859" s="171">
        <v>162.6</v>
      </c>
      <c r="AS859" s="171">
        <v>158.5</v>
      </c>
      <c r="AT859" s="171">
        <v>159.9</v>
      </c>
      <c r="AU859" s="171">
        <v>154.69999999999999</v>
      </c>
      <c r="AV859" s="171">
        <v>157</v>
      </c>
      <c r="AW859" s="171">
        <v>155.9</v>
      </c>
      <c r="AX859" s="171">
        <v>156.19999999999999</v>
      </c>
      <c r="AY859" s="171">
        <v>157.80000000000001</v>
      </c>
      <c r="AZ859" s="171">
        <v>155.6</v>
      </c>
      <c r="BA859" s="171">
        <v>159</v>
      </c>
      <c r="BB859" s="171">
        <v>155.69999999999999</v>
      </c>
      <c r="BC859" s="171">
        <v>163.19999999999999</v>
      </c>
      <c r="BD859" s="171">
        <v>161.1</v>
      </c>
      <c r="BE859" s="171">
        <v>161.69999999999999</v>
      </c>
      <c r="BF859" s="171">
        <v>158.4</v>
      </c>
      <c r="BG859" s="171">
        <v>161.80000000000001</v>
      </c>
      <c r="BH859" s="171">
        <v>159.5</v>
      </c>
      <c r="BI859" s="171">
        <v>161.4</v>
      </c>
      <c r="BJ859" s="171">
        <v>163.19999999999999</v>
      </c>
      <c r="BK859" s="171">
        <v>162.5</v>
      </c>
      <c r="BL859" s="171">
        <v>159.19999999999999</v>
      </c>
      <c r="BM859" s="171">
        <v>164.8</v>
      </c>
      <c r="BN859" s="171">
        <v>162.6</v>
      </c>
      <c r="BO859" s="171">
        <v>161.30000000000001</v>
      </c>
      <c r="BP859" s="171">
        <v>161.9</v>
      </c>
      <c r="BQ859" s="171">
        <v>161.5</v>
      </c>
      <c r="BR859" s="171">
        <v>160.30000000000001</v>
      </c>
      <c r="BS859" s="171">
        <v>160.30000000000001</v>
      </c>
      <c r="BT859" s="171">
        <v>163.5</v>
      </c>
      <c r="BU859" s="171">
        <v>163.5</v>
      </c>
      <c r="BV859" s="171">
        <v>161.9</v>
      </c>
      <c r="BW859" s="171">
        <v>160.30000000000001</v>
      </c>
      <c r="BX859" s="171">
        <v>165.4</v>
      </c>
      <c r="BY859" s="171">
        <v>168.2</v>
      </c>
      <c r="BZ859" s="171">
        <v>165.4</v>
      </c>
      <c r="CA859" s="171">
        <v>159.30000000000001</v>
      </c>
      <c r="CB859" s="171">
        <v>164.3</v>
      </c>
      <c r="CC859" s="171">
        <v>164.3</v>
      </c>
      <c r="CD859" s="171">
        <v>164.8</v>
      </c>
      <c r="CE859" s="171">
        <v>163.19999999999999</v>
      </c>
      <c r="CF859" s="171">
        <v>163.6</v>
      </c>
      <c r="CG859" s="171">
        <v>164.8</v>
      </c>
      <c r="CH859" s="171">
        <v>165.1</v>
      </c>
      <c r="CI859" s="171">
        <v>157.6</v>
      </c>
      <c r="CJ859" s="171">
        <v>161.1</v>
      </c>
      <c r="CK859" s="171">
        <v>159.80000000000001</v>
      </c>
      <c r="CL859" s="171">
        <v>167</v>
      </c>
      <c r="CM859" s="171">
        <v>165.9</v>
      </c>
      <c r="CN859" s="171">
        <v>168.2</v>
      </c>
      <c r="CO859" s="171">
        <v>170</v>
      </c>
      <c r="CP859" s="171">
        <v>167.8</v>
      </c>
      <c r="CQ859" s="171">
        <v>172.1</v>
      </c>
      <c r="CR859" s="171">
        <v>169.6</v>
      </c>
      <c r="CS859" s="171">
        <v>171</v>
      </c>
      <c r="CT859" s="171">
        <v>170</v>
      </c>
      <c r="CU859" s="171">
        <v>167</v>
      </c>
      <c r="CV859" s="171">
        <v>168.5</v>
      </c>
      <c r="CW859" s="171">
        <v>171</v>
      </c>
      <c r="CX859" s="171">
        <v>172</v>
      </c>
      <c r="CY859" s="171">
        <v>172.8</v>
      </c>
      <c r="CZ859" s="171">
        <v>175.6</v>
      </c>
      <c r="DA859" s="171">
        <v>174.2</v>
      </c>
      <c r="DB859" s="171">
        <v>176.1</v>
      </c>
      <c r="DC859" s="171">
        <v>179.2</v>
      </c>
      <c r="DD859" s="171">
        <v>181.2</v>
      </c>
      <c r="DE859" s="171">
        <v>189.6</v>
      </c>
      <c r="DF859" s="171">
        <v>189.1</v>
      </c>
      <c r="DG859" s="171">
        <v>190</v>
      </c>
      <c r="DH859" s="171">
        <v>194.6</v>
      </c>
      <c r="DI859" s="171">
        <v>192.8</v>
      </c>
      <c r="DJ859" s="171">
        <v>201.1</v>
      </c>
      <c r="DK859" s="171">
        <v>201.1</v>
      </c>
      <c r="DL859" s="171">
        <v>201.5</v>
      </c>
      <c r="DM859" s="171">
        <v>203.1</v>
      </c>
      <c r="DN859" s="171">
        <v>202.1</v>
      </c>
      <c r="DO859" s="171">
        <v>205.1</v>
      </c>
      <c r="DP859" s="171">
        <v>205.1</v>
      </c>
      <c r="DQ859" s="171">
        <v>208.2</v>
      </c>
      <c r="DR859" s="171">
        <v>208.9</v>
      </c>
      <c r="DS859" s="171">
        <v>203</v>
      </c>
      <c r="DT859" s="171">
        <v>209.6</v>
      </c>
    </row>
    <row r="860" spans="1:124" x14ac:dyDescent="0.25">
      <c r="A860" s="169" t="s">
        <v>2111</v>
      </c>
      <c r="B860" s="169" t="s">
        <v>2112</v>
      </c>
      <c r="C860" s="170">
        <v>2.0600000000000002E-3</v>
      </c>
      <c r="D860" s="171">
        <v>109.3</v>
      </c>
      <c r="E860" s="171">
        <v>106.2</v>
      </c>
      <c r="F860" s="171">
        <v>107.8</v>
      </c>
      <c r="G860" s="171">
        <v>107.8</v>
      </c>
      <c r="H860" s="171">
        <v>101.4</v>
      </c>
      <c r="I860" s="171">
        <v>113.5</v>
      </c>
      <c r="J860" s="171">
        <v>110.4</v>
      </c>
      <c r="K860" s="171">
        <v>108.2</v>
      </c>
      <c r="L860" s="171">
        <v>106.6</v>
      </c>
      <c r="M860" s="171">
        <v>103.3</v>
      </c>
      <c r="N860" s="171">
        <v>110.2</v>
      </c>
      <c r="O860" s="171">
        <v>102.9</v>
      </c>
      <c r="P860" s="171">
        <v>109.4</v>
      </c>
      <c r="Q860" s="171">
        <v>105.4</v>
      </c>
      <c r="R860" s="171">
        <v>105.4</v>
      </c>
      <c r="S860" s="171">
        <v>105.4</v>
      </c>
      <c r="T860" s="171">
        <v>105.4</v>
      </c>
      <c r="U860" s="171">
        <v>108.1</v>
      </c>
      <c r="V860" s="171">
        <v>110.7</v>
      </c>
      <c r="W860" s="171">
        <v>110.7</v>
      </c>
      <c r="X860" s="171">
        <v>110.7</v>
      </c>
      <c r="Y860" s="171">
        <v>117.4</v>
      </c>
      <c r="Z860" s="171">
        <v>113</v>
      </c>
      <c r="AA860" s="171">
        <v>113</v>
      </c>
      <c r="AB860" s="171">
        <v>118.6</v>
      </c>
      <c r="AC860" s="171">
        <v>118.6</v>
      </c>
      <c r="AD860" s="171">
        <v>114.4</v>
      </c>
      <c r="AE860" s="171">
        <v>114.4</v>
      </c>
      <c r="AF860" s="171">
        <v>114.7</v>
      </c>
      <c r="AG860" s="171">
        <v>114.7</v>
      </c>
      <c r="AH860" s="171">
        <v>109.3</v>
      </c>
      <c r="AI860" s="171">
        <v>109.7</v>
      </c>
      <c r="AJ860" s="171">
        <v>109.7</v>
      </c>
      <c r="AK860" s="171">
        <v>109.7</v>
      </c>
      <c r="AL860" s="171">
        <v>112.2</v>
      </c>
      <c r="AM860" s="171">
        <v>118.9</v>
      </c>
      <c r="AN860" s="171">
        <v>117.2</v>
      </c>
      <c r="AO860" s="171">
        <v>124.2</v>
      </c>
      <c r="AP860" s="171">
        <v>116</v>
      </c>
      <c r="AQ860" s="171">
        <v>123.4</v>
      </c>
      <c r="AR860" s="171">
        <v>123.4</v>
      </c>
      <c r="AS860" s="171">
        <v>122</v>
      </c>
      <c r="AT860" s="171">
        <v>122.5</v>
      </c>
      <c r="AU860" s="171">
        <v>123.7</v>
      </c>
      <c r="AV860" s="171">
        <v>123.7</v>
      </c>
      <c r="AW860" s="171">
        <v>123.2</v>
      </c>
      <c r="AX860" s="171">
        <v>123.2</v>
      </c>
      <c r="AY860" s="171">
        <v>123.2</v>
      </c>
      <c r="AZ860" s="171">
        <v>123.7</v>
      </c>
      <c r="BA860" s="171">
        <v>124.6</v>
      </c>
      <c r="BB860" s="171">
        <v>124.2</v>
      </c>
      <c r="BC860" s="171">
        <v>122.7</v>
      </c>
      <c r="BD860" s="171">
        <v>122.2</v>
      </c>
      <c r="BE860" s="171">
        <v>132.1</v>
      </c>
      <c r="BF860" s="171">
        <v>130</v>
      </c>
      <c r="BG860" s="171">
        <v>131.1</v>
      </c>
      <c r="BH860" s="171">
        <v>132</v>
      </c>
      <c r="BI860" s="171">
        <v>132.9</v>
      </c>
      <c r="BJ860" s="171">
        <v>132.9</v>
      </c>
      <c r="BK860" s="171">
        <v>134</v>
      </c>
      <c r="BL860" s="171">
        <v>134</v>
      </c>
      <c r="BM860" s="171">
        <v>134.5</v>
      </c>
      <c r="BN860" s="171">
        <v>134.5</v>
      </c>
      <c r="BO860" s="171">
        <v>134.80000000000001</v>
      </c>
      <c r="BP860" s="171">
        <v>132.80000000000001</v>
      </c>
      <c r="BQ860" s="171">
        <v>132.80000000000001</v>
      </c>
      <c r="BR860" s="171">
        <v>135.6</v>
      </c>
      <c r="BS860" s="171">
        <v>133.4</v>
      </c>
      <c r="BT860" s="171">
        <v>132.80000000000001</v>
      </c>
      <c r="BU860" s="171">
        <v>132.80000000000001</v>
      </c>
      <c r="BV860" s="171">
        <v>132.69999999999999</v>
      </c>
      <c r="BW860" s="171">
        <v>133.19999999999999</v>
      </c>
      <c r="BX860" s="171">
        <v>135.69999999999999</v>
      </c>
      <c r="BY860" s="171">
        <v>136.5</v>
      </c>
      <c r="BZ860" s="171">
        <v>136.6</v>
      </c>
      <c r="CA860" s="171">
        <v>136.5</v>
      </c>
      <c r="CB860" s="171">
        <v>136.69999999999999</v>
      </c>
      <c r="CC860" s="171">
        <v>137.4</v>
      </c>
      <c r="CD860" s="171">
        <v>141.5</v>
      </c>
      <c r="CE860" s="171">
        <v>141.5</v>
      </c>
      <c r="CF860" s="171">
        <v>141.5</v>
      </c>
      <c r="CG860" s="171">
        <v>142.4</v>
      </c>
      <c r="CH860" s="171">
        <v>142.4</v>
      </c>
      <c r="CI860" s="171">
        <v>142.4</v>
      </c>
      <c r="CJ860" s="171">
        <v>142.69999999999999</v>
      </c>
      <c r="CK860" s="171">
        <v>144.30000000000001</v>
      </c>
      <c r="CL860" s="171">
        <v>145.80000000000001</v>
      </c>
      <c r="CM860" s="171">
        <v>145.80000000000001</v>
      </c>
      <c r="CN860" s="171">
        <v>146.69999999999999</v>
      </c>
      <c r="CO860" s="171">
        <v>145.80000000000001</v>
      </c>
      <c r="CP860" s="171">
        <v>144.30000000000001</v>
      </c>
      <c r="CQ860" s="171">
        <v>143.9</v>
      </c>
      <c r="CR860" s="171">
        <v>143.1</v>
      </c>
      <c r="CS860" s="171">
        <v>142.30000000000001</v>
      </c>
      <c r="CT860" s="171">
        <v>142</v>
      </c>
      <c r="CU860" s="171">
        <v>142.4</v>
      </c>
      <c r="CV860" s="171">
        <v>141.6</v>
      </c>
      <c r="CW860" s="171">
        <v>142.4</v>
      </c>
      <c r="CX860" s="171">
        <v>142</v>
      </c>
      <c r="CY860" s="171">
        <v>142</v>
      </c>
      <c r="CZ860" s="171">
        <v>143</v>
      </c>
      <c r="DA860" s="171">
        <v>142.1</v>
      </c>
      <c r="DB860" s="171">
        <v>146.4</v>
      </c>
      <c r="DC860" s="171">
        <v>146.1</v>
      </c>
      <c r="DD860" s="171">
        <v>146.30000000000001</v>
      </c>
      <c r="DE860" s="171">
        <v>146.30000000000001</v>
      </c>
      <c r="DF860" s="171">
        <v>146.5</v>
      </c>
      <c r="DG860" s="171">
        <v>146.69999999999999</v>
      </c>
      <c r="DH860" s="171">
        <v>146.80000000000001</v>
      </c>
      <c r="DI860" s="171">
        <v>147.5</v>
      </c>
      <c r="DJ860" s="171">
        <v>151.19999999999999</v>
      </c>
      <c r="DK860" s="171">
        <v>151.30000000000001</v>
      </c>
      <c r="DL860" s="171">
        <v>151.30000000000001</v>
      </c>
      <c r="DM860" s="171">
        <v>151.4</v>
      </c>
      <c r="DN860" s="171">
        <v>153.19999999999999</v>
      </c>
      <c r="DO860" s="171">
        <v>154.5</v>
      </c>
      <c r="DP860" s="171">
        <v>154.5</v>
      </c>
      <c r="DQ860" s="171">
        <v>158.4</v>
      </c>
      <c r="DR860" s="171">
        <v>159.1</v>
      </c>
      <c r="DS860" s="171">
        <v>160.4</v>
      </c>
      <c r="DT860" s="171">
        <v>160.4</v>
      </c>
    </row>
    <row r="861" spans="1:124" x14ac:dyDescent="0.25">
      <c r="A861" s="169" t="s">
        <v>2113</v>
      </c>
      <c r="B861" s="169" t="s">
        <v>2114</v>
      </c>
      <c r="C861" s="170">
        <v>5.62E-3</v>
      </c>
      <c r="D861" s="171">
        <v>105.4</v>
      </c>
      <c r="E861" s="171">
        <v>105.7</v>
      </c>
      <c r="F861" s="171">
        <v>105.7</v>
      </c>
      <c r="G861" s="171">
        <v>105.8</v>
      </c>
      <c r="H861" s="171">
        <v>105.7</v>
      </c>
      <c r="I861" s="171">
        <v>105.6</v>
      </c>
      <c r="J861" s="171">
        <v>105.7</v>
      </c>
      <c r="K861" s="171">
        <v>105.6</v>
      </c>
      <c r="L861" s="171">
        <v>105.5</v>
      </c>
      <c r="M861" s="171">
        <v>106.3</v>
      </c>
      <c r="N861" s="171">
        <v>106.9</v>
      </c>
      <c r="O861" s="171">
        <v>107.1</v>
      </c>
      <c r="P861" s="171">
        <v>105.9</v>
      </c>
      <c r="Q861" s="171">
        <v>99.8</v>
      </c>
      <c r="R861" s="171">
        <v>103.3</v>
      </c>
      <c r="S861" s="171">
        <v>108.6</v>
      </c>
      <c r="T861" s="171">
        <v>111.7</v>
      </c>
      <c r="U861" s="171">
        <v>106.3</v>
      </c>
      <c r="V861" s="171">
        <v>106</v>
      </c>
      <c r="W861" s="171">
        <v>105.7</v>
      </c>
      <c r="X861" s="171">
        <v>105.9</v>
      </c>
      <c r="Y861" s="171">
        <v>106.9</v>
      </c>
      <c r="Z861" s="171">
        <v>107.7</v>
      </c>
      <c r="AA861" s="171">
        <v>106.5</v>
      </c>
      <c r="AB861" s="171">
        <v>112.3</v>
      </c>
      <c r="AC861" s="171">
        <v>112.3</v>
      </c>
      <c r="AD861" s="171">
        <v>112.7</v>
      </c>
      <c r="AE861" s="171">
        <v>112.6</v>
      </c>
      <c r="AF861" s="171">
        <v>113.3</v>
      </c>
      <c r="AG861" s="171">
        <v>114.2</v>
      </c>
      <c r="AH861" s="171">
        <v>114.1</v>
      </c>
      <c r="AI861" s="171">
        <v>114.4</v>
      </c>
      <c r="AJ861" s="171">
        <v>115.2</v>
      </c>
      <c r="AK861" s="171">
        <v>114</v>
      </c>
      <c r="AL861" s="171">
        <v>113.7</v>
      </c>
      <c r="AM861" s="171">
        <v>115.9</v>
      </c>
      <c r="AN861" s="171">
        <v>119.1</v>
      </c>
      <c r="AO861" s="171">
        <v>118.9</v>
      </c>
      <c r="AP861" s="171">
        <v>117</v>
      </c>
      <c r="AQ861" s="171">
        <v>117.2</v>
      </c>
      <c r="AR861" s="171">
        <v>111.6</v>
      </c>
      <c r="AS861" s="171">
        <v>111.7</v>
      </c>
      <c r="AT861" s="171">
        <v>116.9</v>
      </c>
      <c r="AU861" s="171">
        <v>115.8</v>
      </c>
      <c r="AV861" s="171">
        <v>119.1</v>
      </c>
      <c r="AW861" s="171">
        <v>122.1</v>
      </c>
      <c r="AX861" s="171">
        <v>120.8</v>
      </c>
      <c r="AY861" s="171">
        <v>119.8</v>
      </c>
      <c r="AZ861" s="171">
        <v>120</v>
      </c>
      <c r="BA861" s="171">
        <v>122.5</v>
      </c>
      <c r="BB861" s="171">
        <v>124.9</v>
      </c>
      <c r="BC861" s="171">
        <v>127.3</v>
      </c>
      <c r="BD861" s="171">
        <v>127.5</v>
      </c>
      <c r="BE861" s="171">
        <v>126.3</v>
      </c>
      <c r="BF861" s="171">
        <v>127.7</v>
      </c>
      <c r="BG861" s="171">
        <v>126.9</v>
      </c>
      <c r="BH861" s="171">
        <v>127.1</v>
      </c>
      <c r="BI861" s="171">
        <v>125.6</v>
      </c>
      <c r="BJ861" s="171">
        <v>127</v>
      </c>
      <c r="BK861" s="171">
        <v>125.8</v>
      </c>
      <c r="BL861" s="171">
        <v>126.3</v>
      </c>
      <c r="BM861" s="171">
        <v>126.3</v>
      </c>
      <c r="BN861" s="171">
        <v>126.5</v>
      </c>
      <c r="BO861" s="171">
        <v>126.4</v>
      </c>
      <c r="BP861" s="171">
        <v>126.5</v>
      </c>
      <c r="BQ861" s="171">
        <v>126.6</v>
      </c>
      <c r="BR861" s="171">
        <v>126.4</v>
      </c>
      <c r="BS861" s="171">
        <v>126.6</v>
      </c>
      <c r="BT861" s="171">
        <v>126.6</v>
      </c>
      <c r="BU861" s="171">
        <v>126.6</v>
      </c>
      <c r="BV861" s="171">
        <v>126.5</v>
      </c>
      <c r="BW861" s="171">
        <v>126.5</v>
      </c>
      <c r="BX861" s="171">
        <v>126.6</v>
      </c>
      <c r="BY861" s="171">
        <v>126.8</v>
      </c>
      <c r="BZ861" s="171">
        <v>126.8</v>
      </c>
      <c r="CA861" s="171">
        <v>126.8</v>
      </c>
      <c r="CB861" s="171">
        <v>128.9</v>
      </c>
      <c r="CC861" s="171">
        <v>129.5</v>
      </c>
      <c r="CD861" s="171">
        <v>130.1</v>
      </c>
      <c r="CE861" s="171">
        <v>130</v>
      </c>
      <c r="CF861" s="171">
        <v>130.30000000000001</v>
      </c>
      <c r="CG861" s="171">
        <v>131.1</v>
      </c>
      <c r="CH861" s="171">
        <v>126.3</v>
      </c>
      <c r="CI861" s="171">
        <v>127</v>
      </c>
      <c r="CJ861" s="171">
        <v>127.2</v>
      </c>
      <c r="CK861" s="171">
        <v>127</v>
      </c>
      <c r="CL861" s="171">
        <v>126.8</v>
      </c>
      <c r="CM861" s="171">
        <v>127</v>
      </c>
      <c r="CN861" s="171">
        <v>128</v>
      </c>
      <c r="CO861" s="171">
        <v>128.5</v>
      </c>
      <c r="CP861" s="171">
        <v>130.30000000000001</v>
      </c>
      <c r="CQ861" s="171">
        <v>130.1</v>
      </c>
      <c r="CR861" s="171">
        <v>131.4</v>
      </c>
      <c r="CS861" s="171">
        <v>132.4</v>
      </c>
      <c r="CT861" s="171">
        <v>131.5</v>
      </c>
      <c r="CU861" s="171">
        <v>131.5</v>
      </c>
      <c r="CV861" s="171">
        <v>131.69999999999999</v>
      </c>
      <c r="CW861" s="171">
        <v>133.19999999999999</v>
      </c>
      <c r="CX861" s="171">
        <v>133.80000000000001</v>
      </c>
      <c r="CY861" s="171">
        <v>132.80000000000001</v>
      </c>
      <c r="CZ861" s="171">
        <v>132.6</v>
      </c>
      <c r="DA861" s="171">
        <v>132.9</v>
      </c>
      <c r="DB861" s="171">
        <v>132.69999999999999</v>
      </c>
      <c r="DC861" s="171">
        <v>132.9</v>
      </c>
      <c r="DD861" s="171">
        <v>132.5</v>
      </c>
      <c r="DE861" s="171">
        <v>135.30000000000001</v>
      </c>
      <c r="DF861" s="171">
        <v>135.1</v>
      </c>
      <c r="DG861" s="171">
        <v>136</v>
      </c>
      <c r="DH861" s="171">
        <v>137.69999999999999</v>
      </c>
      <c r="DI861" s="171">
        <v>138.19999999999999</v>
      </c>
      <c r="DJ861" s="171">
        <v>138.5</v>
      </c>
      <c r="DK861" s="171">
        <v>138.69999999999999</v>
      </c>
      <c r="DL861" s="171">
        <v>138.4</v>
      </c>
      <c r="DM861" s="171">
        <v>138.19999999999999</v>
      </c>
      <c r="DN861" s="171">
        <v>143.4</v>
      </c>
      <c r="DO861" s="171">
        <v>143.80000000000001</v>
      </c>
      <c r="DP861" s="171">
        <v>144.19999999999999</v>
      </c>
      <c r="DQ861" s="171">
        <v>144.80000000000001</v>
      </c>
      <c r="DR861" s="171">
        <v>146.30000000000001</v>
      </c>
      <c r="DS861" s="171">
        <v>148.4</v>
      </c>
      <c r="DT861" s="171">
        <v>149.30000000000001</v>
      </c>
    </row>
    <row r="862" spans="1:124" x14ac:dyDescent="0.25">
      <c r="A862" s="169" t="s">
        <v>2115</v>
      </c>
      <c r="B862" s="169" t="s">
        <v>2116</v>
      </c>
      <c r="C862" s="170">
        <v>8.0000000000000004E-4</v>
      </c>
      <c r="D862" s="171">
        <v>105</v>
      </c>
      <c r="E862" s="171">
        <v>105</v>
      </c>
      <c r="F862" s="171">
        <v>107.3</v>
      </c>
      <c r="G862" s="171">
        <v>107.3</v>
      </c>
      <c r="H862" s="171">
        <v>107.3</v>
      </c>
      <c r="I862" s="171">
        <v>107.3</v>
      </c>
      <c r="J862" s="171">
        <v>107.3</v>
      </c>
      <c r="K862" s="171">
        <v>107.3</v>
      </c>
      <c r="L862" s="171">
        <v>107.3</v>
      </c>
      <c r="M862" s="171">
        <v>107.3</v>
      </c>
      <c r="N862" s="171">
        <v>107.3</v>
      </c>
      <c r="O862" s="171">
        <v>107.3</v>
      </c>
      <c r="P862" s="171">
        <v>109.6</v>
      </c>
      <c r="Q862" s="171">
        <v>109.6</v>
      </c>
      <c r="R862" s="171">
        <v>109.6</v>
      </c>
      <c r="S862" s="171">
        <v>110.6</v>
      </c>
      <c r="T862" s="171">
        <v>110.6</v>
      </c>
      <c r="U862" s="171">
        <v>110.6</v>
      </c>
      <c r="V862" s="171">
        <v>110.6</v>
      </c>
      <c r="W862" s="171">
        <v>110.6</v>
      </c>
      <c r="X862" s="171">
        <v>110.6</v>
      </c>
      <c r="Y862" s="171">
        <v>110.6</v>
      </c>
      <c r="Z862" s="171">
        <v>110.6</v>
      </c>
      <c r="AA862" s="171">
        <v>110.6</v>
      </c>
      <c r="AB862" s="171">
        <v>113.9</v>
      </c>
      <c r="AC862" s="171">
        <v>113.9</v>
      </c>
      <c r="AD862" s="171">
        <v>113.9</v>
      </c>
      <c r="AE862" s="171">
        <v>115.4</v>
      </c>
      <c r="AF862" s="171">
        <v>115.4</v>
      </c>
      <c r="AG862" s="171">
        <v>115.4</v>
      </c>
      <c r="AH862" s="171">
        <v>115.4</v>
      </c>
      <c r="AI862" s="171">
        <v>115.4</v>
      </c>
      <c r="AJ862" s="171">
        <v>115.4</v>
      </c>
      <c r="AK862" s="171">
        <v>115.4</v>
      </c>
      <c r="AL862" s="171">
        <v>115.4</v>
      </c>
      <c r="AM862" s="171">
        <v>115.4</v>
      </c>
      <c r="AN862" s="171">
        <v>120.2</v>
      </c>
      <c r="AO862" s="171">
        <v>120.2</v>
      </c>
      <c r="AP862" s="171">
        <v>120.2</v>
      </c>
      <c r="AQ862" s="171">
        <v>120.2</v>
      </c>
      <c r="AR862" s="171">
        <v>120.2</v>
      </c>
      <c r="AS862" s="171">
        <v>120.2</v>
      </c>
      <c r="AT862" s="171">
        <v>120.2</v>
      </c>
      <c r="AU862" s="171">
        <v>120.2</v>
      </c>
      <c r="AV862" s="171">
        <v>120.2</v>
      </c>
      <c r="AW862" s="171">
        <v>120.2</v>
      </c>
      <c r="AX862" s="171">
        <v>120.2</v>
      </c>
      <c r="AY862" s="171">
        <v>120.2</v>
      </c>
      <c r="AZ862" s="171">
        <v>124.3</v>
      </c>
      <c r="BA862" s="171">
        <v>124.3</v>
      </c>
      <c r="BB862" s="171">
        <v>124.3</v>
      </c>
      <c r="BC862" s="171">
        <v>120.8</v>
      </c>
      <c r="BD862" s="171">
        <v>121.6</v>
      </c>
      <c r="BE862" s="171">
        <v>121.6</v>
      </c>
      <c r="BF862" s="171">
        <v>120.8</v>
      </c>
      <c r="BG862" s="171">
        <v>121.9</v>
      </c>
      <c r="BH862" s="171">
        <v>122.3</v>
      </c>
      <c r="BI862" s="171">
        <v>120.8</v>
      </c>
      <c r="BJ862" s="171">
        <v>120.8</v>
      </c>
      <c r="BK862" s="171">
        <v>120.8</v>
      </c>
      <c r="BL862" s="171">
        <v>124.1</v>
      </c>
      <c r="BM862" s="171">
        <v>124.1</v>
      </c>
      <c r="BN862" s="171">
        <v>124.1</v>
      </c>
      <c r="BO862" s="171">
        <v>124.1</v>
      </c>
      <c r="BP862" s="171">
        <v>124.1</v>
      </c>
      <c r="BQ862" s="171">
        <v>124.1</v>
      </c>
      <c r="BR862" s="171">
        <v>124.1</v>
      </c>
      <c r="BS862" s="171">
        <v>124.1</v>
      </c>
      <c r="BT862" s="171">
        <v>124.1</v>
      </c>
      <c r="BU862" s="171">
        <v>124.1</v>
      </c>
      <c r="BV862" s="171">
        <v>124.1</v>
      </c>
      <c r="BW862" s="171">
        <v>124.1</v>
      </c>
      <c r="BX862" s="171">
        <v>129.5</v>
      </c>
      <c r="BY862" s="171">
        <v>129.5</v>
      </c>
      <c r="BZ862" s="171">
        <v>129.5</v>
      </c>
      <c r="CA862" s="171">
        <v>129.5</v>
      </c>
      <c r="CB862" s="171">
        <v>129.5</v>
      </c>
      <c r="CC862" s="171">
        <v>129.5</v>
      </c>
      <c r="CD862" s="171">
        <v>129.5</v>
      </c>
      <c r="CE862" s="171">
        <v>129.5</v>
      </c>
      <c r="CF862" s="171">
        <v>129.5</v>
      </c>
      <c r="CG862" s="171">
        <v>129.5</v>
      </c>
      <c r="CH862" s="171">
        <v>129.5</v>
      </c>
      <c r="CI862" s="171">
        <v>129.5</v>
      </c>
      <c r="CJ862" s="171">
        <v>145.6</v>
      </c>
      <c r="CK862" s="171">
        <v>145.6</v>
      </c>
      <c r="CL862" s="171">
        <v>145.6</v>
      </c>
      <c r="CM862" s="171">
        <v>145.6</v>
      </c>
      <c r="CN862" s="171">
        <v>145.6</v>
      </c>
      <c r="CO862" s="171">
        <v>145.6</v>
      </c>
      <c r="CP862" s="171">
        <v>146.30000000000001</v>
      </c>
      <c r="CQ862" s="171">
        <v>146.30000000000001</v>
      </c>
      <c r="CR862" s="171">
        <v>145.5</v>
      </c>
      <c r="CS862" s="171">
        <v>145.6</v>
      </c>
      <c r="CT862" s="171">
        <v>145.6</v>
      </c>
      <c r="CU862" s="171">
        <v>145.6</v>
      </c>
      <c r="CV862" s="171">
        <v>145.6</v>
      </c>
      <c r="CW862" s="171">
        <v>145.6</v>
      </c>
      <c r="CX862" s="171">
        <v>147.4</v>
      </c>
      <c r="CY862" s="171">
        <v>147.4</v>
      </c>
      <c r="CZ862" s="171">
        <v>147.4</v>
      </c>
      <c r="DA862" s="171">
        <v>147.4</v>
      </c>
      <c r="DB862" s="171">
        <v>147.4</v>
      </c>
      <c r="DC862" s="171">
        <v>147.4</v>
      </c>
      <c r="DD862" s="171">
        <v>147.5</v>
      </c>
      <c r="DE862" s="171">
        <v>147.5</v>
      </c>
      <c r="DF862" s="171">
        <v>147.5</v>
      </c>
      <c r="DG862" s="171">
        <v>147.5</v>
      </c>
      <c r="DH862" s="171">
        <v>149.19999999999999</v>
      </c>
      <c r="DI862" s="171">
        <v>149.19999999999999</v>
      </c>
      <c r="DJ862" s="171">
        <v>149.19999999999999</v>
      </c>
      <c r="DK862" s="171">
        <v>149.30000000000001</v>
      </c>
      <c r="DL862" s="171">
        <v>148.69999999999999</v>
      </c>
      <c r="DM862" s="171">
        <v>144.9</v>
      </c>
      <c r="DN862" s="171">
        <v>144.9</v>
      </c>
      <c r="DO862" s="171">
        <v>144.9</v>
      </c>
      <c r="DP862" s="171">
        <v>149.4</v>
      </c>
      <c r="DQ862" s="171">
        <v>150</v>
      </c>
      <c r="DR862" s="171">
        <v>150</v>
      </c>
      <c r="DS862" s="171">
        <v>150</v>
      </c>
      <c r="DT862" s="171">
        <v>150</v>
      </c>
    </row>
    <row r="863" spans="1:124" x14ac:dyDescent="0.25">
      <c r="A863" s="169" t="s">
        <v>2117</v>
      </c>
      <c r="B863" s="169" t="s">
        <v>2118</v>
      </c>
      <c r="C863" s="170">
        <v>4.7600000000000003E-3</v>
      </c>
      <c r="D863" s="171">
        <v>104.6</v>
      </c>
      <c r="E863" s="171">
        <v>104.8</v>
      </c>
      <c r="F863" s="171">
        <v>105.9</v>
      </c>
      <c r="G863" s="171">
        <v>105.5</v>
      </c>
      <c r="H863" s="171">
        <v>104.3</v>
      </c>
      <c r="I863" s="171">
        <v>105.5</v>
      </c>
      <c r="J863" s="171">
        <v>105.2</v>
      </c>
      <c r="K863" s="171">
        <v>105.7</v>
      </c>
      <c r="L863" s="171">
        <v>105.9</v>
      </c>
      <c r="M863" s="171">
        <v>105.8</v>
      </c>
      <c r="N863" s="171">
        <v>105.8</v>
      </c>
      <c r="O863" s="171">
        <v>106.3</v>
      </c>
      <c r="P863" s="171">
        <v>108.5</v>
      </c>
      <c r="Q863" s="171">
        <v>110</v>
      </c>
      <c r="R863" s="171">
        <v>111.5</v>
      </c>
      <c r="S863" s="171">
        <v>111.3</v>
      </c>
      <c r="T863" s="171">
        <v>112.3</v>
      </c>
      <c r="U863" s="171">
        <v>113.8</v>
      </c>
      <c r="V863" s="171">
        <v>112.1</v>
      </c>
      <c r="W863" s="171">
        <v>113</v>
      </c>
      <c r="X863" s="171">
        <v>112.5</v>
      </c>
      <c r="Y863" s="171">
        <v>113</v>
      </c>
      <c r="Z863" s="171">
        <v>113.3</v>
      </c>
      <c r="AA863" s="171">
        <v>113.3</v>
      </c>
      <c r="AB863" s="171">
        <v>116.8</v>
      </c>
      <c r="AC863" s="171">
        <v>118.1</v>
      </c>
      <c r="AD863" s="171">
        <v>117.6</v>
      </c>
      <c r="AE863" s="171">
        <v>118.1</v>
      </c>
      <c r="AF863" s="171">
        <v>118.6</v>
      </c>
      <c r="AG863" s="171">
        <v>118.2</v>
      </c>
      <c r="AH863" s="171">
        <v>118.4</v>
      </c>
      <c r="AI863" s="171">
        <v>118.9</v>
      </c>
      <c r="AJ863" s="171">
        <v>119.2</v>
      </c>
      <c r="AK863" s="171">
        <v>118.8</v>
      </c>
      <c r="AL863" s="171">
        <v>117.8</v>
      </c>
      <c r="AM863" s="171">
        <v>118</v>
      </c>
      <c r="AN863" s="171">
        <v>118.6</v>
      </c>
      <c r="AO863" s="171">
        <v>119.1</v>
      </c>
      <c r="AP863" s="171">
        <v>119.5</v>
      </c>
      <c r="AQ863" s="171">
        <v>120.6</v>
      </c>
      <c r="AR863" s="171">
        <v>125</v>
      </c>
      <c r="AS863" s="171">
        <v>124.8</v>
      </c>
      <c r="AT863" s="171">
        <v>124.7</v>
      </c>
      <c r="AU863" s="171">
        <v>125.3</v>
      </c>
      <c r="AV863" s="171">
        <v>125.2</v>
      </c>
      <c r="AW863" s="171">
        <v>125</v>
      </c>
      <c r="AX863" s="171">
        <v>125.4</v>
      </c>
      <c r="AY863" s="171">
        <v>125.9</v>
      </c>
      <c r="AZ863" s="171">
        <v>125.3</v>
      </c>
      <c r="BA863" s="171">
        <v>125</v>
      </c>
      <c r="BB863" s="171">
        <v>125.2</v>
      </c>
      <c r="BC863" s="171">
        <v>125.3</v>
      </c>
      <c r="BD863" s="171">
        <v>127</v>
      </c>
      <c r="BE863" s="171">
        <v>126.3</v>
      </c>
      <c r="BF863" s="171">
        <v>124.8</v>
      </c>
      <c r="BG863" s="171">
        <v>120.9</v>
      </c>
      <c r="BH863" s="171">
        <v>123.2</v>
      </c>
      <c r="BI863" s="171">
        <v>125.3</v>
      </c>
      <c r="BJ863" s="171">
        <v>127.2</v>
      </c>
      <c r="BK863" s="171">
        <v>127.4</v>
      </c>
      <c r="BL863" s="171">
        <v>127.4</v>
      </c>
      <c r="BM863" s="171">
        <v>127.7</v>
      </c>
      <c r="BN863" s="171">
        <v>126.8</v>
      </c>
      <c r="BO863" s="171">
        <v>128.4</v>
      </c>
      <c r="BP863" s="171">
        <v>128.30000000000001</v>
      </c>
      <c r="BQ863" s="171">
        <v>126.7</v>
      </c>
      <c r="BR863" s="171">
        <v>125.8</v>
      </c>
      <c r="BS863" s="171">
        <v>129.19999999999999</v>
      </c>
      <c r="BT863" s="171">
        <v>128.9</v>
      </c>
      <c r="BU863" s="171">
        <v>130</v>
      </c>
      <c r="BV863" s="171">
        <v>130</v>
      </c>
      <c r="BW863" s="171">
        <v>128.9</v>
      </c>
      <c r="BX863" s="171">
        <v>130</v>
      </c>
      <c r="BY863" s="171">
        <v>131.69999999999999</v>
      </c>
      <c r="BZ863" s="171">
        <v>129.19999999999999</v>
      </c>
      <c r="CA863" s="171">
        <v>129.4</v>
      </c>
      <c r="CB863" s="171">
        <v>132.19999999999999</v>
      </c>
      <c r="CC863" s="171">
        <v>132.6</v>
      </c>
      <c r="CD863" s="171">
        <v>131.1</v>
      </c>
      <c r="CE863" s="171">
        <v>134.30000000000001</v>
      </c>
      <c r="CF863" s="171">
        <v>132.4</v>
      </c>
      <c r="CG863" s="171">
        <v>135.1</v>
      </c>
      <c r="CH863" s="171">
        <v>132.6</v>
      </c>
      <c r="CI863" s="171">
        <v>135.19999999999999</v>
      </c>
      <c r="CJ863" s="171">
        <v>138.9</v>
      </c>
      <c r="CK863" s="171">
        <v>137.80000000000001</v>
      </c>
      <c r="CL863" s="171">
        <v>137.69999999999999</v>
      </c>
      <c r="CM863" s="171">
        <v>136.19999999999999</v>
      </c>
      <c r="CN863" s="171">
        <v>137.1</v>
      </c>
      <c r="CO863" s="171">
        <v>136</v>
      </c>
      <c r="CP863" s="171">
        <v>135.9</v>
      </c>
      <c r="CQ863" s="171">
        <v>137</v>
      </c>
      <c r="CR863" s="171">
        <v>138.19999999999999</v>
      </c>
      <c r="CS863" s="171">
        <v>134.6</v>
      </c>
      <c r="CT863" s="171">
        <v>135.5</v>
      </c>
      <c r="CU863" s="171">
        <v>137.6</v>
      </c>
      <c r="CV863" s="171">
        <v>137</v>
      </c>
      <c r="CW863" s="171">
        <v>143.6</v>
      </c>
      <c r="CX863" s="171">
        <v>141.19999999999999</v>
      </c>
      <c r="CY863" s="171">
        <v>143.9</v>
      </c>
      <c r="CZ863" s="171">
        <v>141.4</v>
      </c>
      <c r="DA863" s="171">
        <v>142.6</v>
      </c>
      <c r="DB863" s="171">
        <v>140.69999999999999</v>
      </c>
      <c r="DC863" s="171">
        <v>141.5</v>
      </c>
      <c r="DD863" s="171">
        <v>143.1</v>
      </c>
      <c r="DE863" s="171">
        <v>143</v>
      </c>
      <c r="DF863" s="171">
        <v>144.1</v>
      </c>
      <c r="DG863" s="171">
        <v>146.69999999999999</v>
      </c>
      <c r="DH863" s="171">
        <v>146.6</v>
      </c>
      <c r="DI863" s="171">
        <v>148.5</v>
      </c>
      <c r="DJ863" s="171">
        <v>150.4</v>
      </c>
      <c r="DK863" s="171">
        <v>150.1</v>
      </c>
      <c r="DL863" s="171">
        <v>151.5</v>
      </c>
      <c r="DM863" s="171">
        <v>151</v>
      </c>
      <c r="DN863" s="171">
        <v>149.6</v>
      </c>
      <c r="DO863" s="171">
        <v>151.6</v>
      </c>
      <c r="DP863" s="171">
        <v>151.1</v>
      </c>
      <c r="DQ863" s="171">
        <v>152.69999999999999</v>
      </c>
      <c r="DR863" s="171">
        <v>152.4</v>
      </c>
      <c r="DS863" s="171">
        <v>154.80000000000001</v>
      </c>
      <c r="DT863" s="171">
        <v>158.1</v>
      </c>
    </row>
    <row r="864" spans="1:124" x14ac:dyDescent="0.25">
      <c r="A864" s="169" t="s">
        <v>2119</v>
      </c>
      <c r="B864" s="169" t="s">
        <v>2120</v>
      </c>
      <c r="C864" s="170">
        <v>2.0699999999999998E-3</v>
      </c>
      <c r="D864" s="171">
        <v>101.7</v>
      </c>
      <c r="E864" s="171">
        <v>102.5</v>
      </c>
      <c r="F864" s="171">
        <v>105.3</v>
      </c>
      <c r="G864" s="171">
        <v>105.1</v>
      </c>
      <c r="H864" s="171">
        <v>104.1</v>
      </c>
      <c r="I864" s="171">
        <v>104.4</v>
      </c>
      <c r="J864" s="171">
        <v>105</v>
      </c>
      <c r="K864" s="171">
        <v>104.4</v>
      </c>
      <c r="L864" s="171">
        <v>104.1</v>
      </c>
      <c r="M864" s="171">
        <v>104.7</v>
      </c>
      <c r="N864" s="171">
        <v>104.5</v>
      </c>
      <c r="O864" s="171">
        <v>104.7</v>
      </c>
      <c r="P864" s="171">
        <v>107.4</v>
      </c>
      <c r="Q864" s="171">
        <v>108.2</v>
      </c>
      <c r="R864" s="171">
        <v>110.9</v>
      </c>
      <c r="S864" s="171">
        <v>111.2</v>
      </c>
      <c r="T864" s="171">
        <v>111.9</v>
      </c>
      <c r="U864" s="171">
        <v>111.5</v>
      </c>
      <c r="V864" s="171">
        <v>110.6</v>
      </c>
      <c r="W864" s="171">
        <v>112.2</v>
      </c>
      <c r="X864" s="171">
        <v>109.9</v>
      </c>
      <c r="Y864" s="171">
        <v>110.6</v>
      </c>
      <c r="Z864" s="171">
        <v>112.3</v>
      </c>
      <c r="AA864" s="171">
        <v>111.5</v>
      </c>
      <c r="AB864" s="171">
        <v>117.3</v>
      </c>
      <c r="AC864" s="171">
        <v>116.5</v>
      </c>
      <c r="AD864" s="171">
        <v>117.1</v>
      </c>
      <c r="AE864" s="171">
        <v>117.7</v>
      </c>
      <c r="AF864" s="171">
        <v>118.7</v>
      </c>
      <c r="AG864" s="171">
        <v>117.6</v>
      </c>
      <c r="AH864" s="171">
        <v>118</v>
      </c>
      <c r="AI864" s="171">
        <v>119</v>
      </c>
      <c r="AJ864" s="171">
        <v>119.2</v>
      </c>
      <c r="AK864" s="171">
        <v>119.5</v>
      </c>
      <c r="AL864" s="171">
        <v>116.8</v>
      </c>
      <c r="AM864" s="171">
        <v>116.5</v>
      </c>
      <c r="AN864" s="171">
        <v>117.6</v>
      </c>
      <c r="AO864" s="171">
        <v>117.3</v>
      </c>
      <c r="AP864" s="171">
        <v>118.1</v>
      </c>
      <c r="AQ864" s="171">
        <v>117.5</v>
      </c>
      <c r="AR864" s="171">
        <v>127.2</v>
      </c>
      <c r="AS864" s="171">
        <v>126.7</v>
      </c>
      <c r="AT864" s="171">
        <v>126.5</v>
      </c>
      <c r="AU864" s="171">
        <v>127.9</v>
      </c>
      <c r="AV864" s="171">
        <v>127.2</v>
      </c>
      <c r="AW864" s="171">
        <v>126.5</v>
      </c>
      <c r="AX864" s="171">
        <v>128.30000000000001</v>
      </c>
      <c r="AY864" s="171">
        <v>129.80000000000001</v>
      </c>
      <c r="AZ864" s="171">
        <v>127.9</v>
      </c>
      <c r="BA864" s="171">
        <v>127.3</v>
      </c>
      <c r="BB864" s="171">
        <v>127.7</v>
      </c>
      <c r="BC864" s="171">
        <v>127.3</v>
      </c>
      <c r="BD864" s="171">
        <v>130.80000000000001</v>
      </c>
      <c r="BE864" s="171">
        <v>129.30000000000001</v>
      </c>
      <c r="BF864" s="171">
        <v>125.8</v>
      </c>
      <c r="BG864" s="171">
        <v>117.8</v>
      </c>
      <c r="BH864" s="171">
        <v>123.2</v>
      </c>
      <c r="BI864" s="171">
        <v>126.3</v>
      </c>
      <c r="BJ864" s="171">
        <v>129.1</v>
      </c>
      <c r="BK864" s="171">
        <v>130</v>
      </c>
      <c r="BL864" s="171">
        <v>130.6</v>
      </c>
      <c r="BM864" s="171">
        <v>130.6</v>
      </c>
      <c r="BN864" s="171">
        <v>128.6</v>
      </c>
      <c r="BO864" s="171">
        <v>129.5</v>
      </c>
      <c r="BP864" s="171">
        <v>130.5</v>
      </c>
      <c r="BQ864" s="171">
        <v>128.1</v>
      </c>
      <c r="BR864" s="171">
        <v>126</v>
      </c>
      <c r="BS864" s="171">
        <v>132.69999999999999</v>
      </c>
      <c r="BT864" s="171">
        <v>130.80000000000001</v>
      </c>
      <c r="BU864" s="171">
        <v>133.1</v>
      </c>
      <c r="BV864" s="171">
        <v>133</v>
      </c>
      <c r="BW864" s="171">
        <v>130.1</v>
      </c>
      <c r="BX864" s="171">
        <v>131.1</v>
      </c>
      <c r="BY864" s="171">
        <v>133.4</v>
      </c>
      <c r="BZ864" s="171">
        <v>129.1</v>
      </c>
      <c r="CA864" s="171">
        <v>129.4</v>
      </c>
      <c r="CB864" s="171">
        <v>134.4</v>
      </c>
      <c r="CC864" s="171">
        <v>135.6</v>
      </c>
      <c r="CD864" s="171">
        <v>131.19999999999999</v>
      </c>
      <c r="CE864" s="171">
        <v>135.69999999999999</v>
      </c>
      <c r="CF864" s="171">
        <v>129.80000000000001</v>
      </c>
      <c r="CG864" s="171">
        <v>137.80000000000001</v>
      </c>
      <c r="CH864" s="171">
        <v>130.9</v>
      </c>
      <c r="CI864" s="171">
        <v>132.5</v>
      </c>
      <c r="CJ864" s="171">
        <v>138.9</v>
      </c>
      <c r="CK864" s="171">
        <v>135.4</v>
      </c>
      <c r="CL864" s="171">
        <v>135.19999999999999</v>
      </c>
      <c r="CM864" s="171">
        <v>134.30000000000001</v>
      </c>
      <c r="CN864" s="171">
        <v>135.1</v>
      </c>
      <c r="CO864" s="171">
        <v>133.80000000000001</v>
      </c>
      <c r="CP864" s="171">
        <v>132.69999999999999</v>
      </c>
      <c r="CQ864" s="171">
        <v>135.1</v>
      </c>
      <c r="CR864" s="171">
        <v>137.5</v>
      </c>
      <c r="CS864" s="171">
        <v>127.3</v>
      </c>
      <c r="CT864" s="171">
        <v>129.30000000000001</v>
      </c>
      <c r="CU864" s="171">
        <v>133.19999999999999</v>
      </c>
      <c r="CV864" s="171">
        <v>126.4</v>
      </c>
      <c r="CW864" s="171">
        <v>139.69999999999999</v>
      </c>
      <c r="CX864" s="171">
        <v>140.9</v>
      </c>
      <c r="CY864" s="171">
        <v>144.1</v>
      </c>
      <c r="CZ864" s="171">
        <v>141.6</v>
      </c>
      <c r="DA864" s="171">
        <v>146</v>
      </c>
      <c r="DB864" s="171">
        <v>141.30000000000001</v>
      </c>
      <c r="DC864" s="171">
        <v>142.69999999999999</v>
      </c>
      <c r="DD864" s="171">
        <v>145.80000000000001</v>
      </c>
      <c r="DE864" s="171">
        <v>144.4</v>
      </c>
      <c r="DF864" s="171">
        <v>141.19999999999999</v>
      </c>
      <c r="DG864" s="171">
        <v>145.6</v>
      </c>
      <c r="DH864" s="171">
        <v>146.19999999999999</v>
      </c>
      <c r="DI864" s="171">
        <v>146.6</v>
      </c>
      <c r="DJ864" s="171">
        <v>146.4</v>
      </c>
      <c r="DK864" s="171">
        <v>145.5</v>
      </c>
      <c r="DL864" s="171">
        <v>148.6</v>
      </c>
      <c r="DM864" s="171">
        <v>147.4</v>
      </c>
      <c r="DN864" s="171">
        <v>145.69999999999999</v>
      </c>
      <c r="DO864" s="171">
        <v>154.1</v>
      </c>
      <c r="DP864" s="171">
        <v>151.30000000000001</v>
      </c>
      <c r="DQ864" s="171">
        <v>155</v>
      </c>
      <c r="DR864" s="171">
        <v>154.9</v>
      </c>
      <c r="DS864" s="171">
        <v>159.69999999999999</v>
      </c>
      <c r="DT864" s="171">
        <v>166.1</v>
      </c>
    </row>
    <row r="865" spans="1:125" x14ac:dyDescent="0.25">
      <c r="A865" s="169" t="s">
        <v>2121</v>
      </c>
      <c r="B865" s="169" t="s">
        <v>2122</v>
      </c>
      <c r="C865" s="170">
        <v>4.4999999999999999E-4</v>
      </c>
      <c r="D865" s="171">
        <v>107.4</v>
      </c>
      <c r="E865" s="171">
        <v>107.5</v>
      </c>
      <c r="F865" s="171">
        <v>107.5</v>
      </c>
      <c r="G865" s="171">
        <v>107.4</v>
      </c>
      <c r="H865" s="171">
        <v>107.6</v>
      </c>
      <c r="I865" s="171">
        <v>107.4</v>
      </c>
      <c r="J865" s="171">
        <v>107.6</v>
      </c>
      <c r="K865" s="171">
        <v>107.7</v>
      </c>
      <c r="L865" s="171">
        <v>107.7</v>
      </c>
      <c r="M865" s="171">
        <v>107.7</v>
      </c>
      <c r="N865" s="171">
        <v>107.7</v>
      </c>
      <c r="O865" s="171">
        <v>108.3</v>
      </c>
      <c r="P865" s="171">
        <v>114.6</v>
      </c>
      <c r="Q865" s="171">
        <v>114.6</v>
      </c>
      <c r="R865" s="171">
        <v>114.6</v>
      </c>
      <c r="S865" s="171">
        <v>114.6</v>
      </c>
      <c r="T865" s="171">
        <v>114.6</v>
      </c>
      <c r="U865" s="171">
        <v>114.8</v>
      </c>
      <c r="V865" s="171">
        <v>114.8</v>
      </c>
      <c r="W865" s="171">
        <v>114.8</v>
      </c>
      <c r="X865" s="171">
        <v>114.8</v>
      </c>
      <c r="Y865" s="171">
        <v>115.1</v>
      </c>
      <c r="Z865" s="171">
        <v>115.1</v>
      </c>
      <c r="AA865" s="171">
        <v>116.1</v>
      </c>
      <c r="AB865" s="171">
        <v>121.3</v>
      </c>
      <c r="AC865" s="171">
        <v>121.3</v>
      </c>
      <c r="AD865" s="171">
        <v>121.3</v>
      </c>
      <c r="AE865" s="171">
        <v>121.3</v>
      </c>
      <c r="AF865" s="171">
        <v>121.3</v>
      </c>
      <c r="AG865" s="171">
        <v>121.9</v>
      </c>
      <c r="AH865" s="171">
        <v>121.9</v>
      </c>
      <c r="AI865" s="171">
        <v>121.9</v>
      </c>
      <c r="AJ865" s="171">
        <v>121.9</v>
      </c>
      <c r="AK865" s="171">
        <v>121.9</v>
      </c>
      <c r="AL865" s="171">
        <v>121.9</v>
      </c>
      <c r="AM865" s="171">
        <v>122.9</v>
      </c>
      <c r="AN865" s="171">
        <v>128.6</v>
      </c>
      <c r="AO865" s="171">
        <v>128.6</v>
      </c>
      <c r="AP865" s="171">
        <v>128.6</v>
      </c>
      <c r="AQ865" s="171">
        <v>128.6</v>
      </c>
      <c r="AR865" s="171">
        <v>130.9</v>
      </c>
      <c r="AS865" s="171">
        <v>130.9</v>
      </c>
      <c r="AT865" s="171">
        <v>130.9</v>
      </c>
      <c r="AU865" s="171">
        <v>130.9</v>
      </c>
      <c r="AV865" s="171">
        <v>132.1</v>
      </c>
      <c r="AW865" s="171">
        <v>132</v>
      </c>
      <c r="AX865" s="171">
        <v>132</v>
      </c>
      <c r="AY865" s="171">
        <v>132.30000000000001</v>
      </c>
      <c r="AZ865" s="171">
        <v>135.6</v>
      </c>
      <c r="BA865" s="171">
        <v>135.6</v>
      </c>
      <c r="BB865" s="171">
        <v>135.4</v>
      </c>
      <c r="BC865" s="171">
        <v>135.6</v>
      </c>
      <c r="BD865" s="171">
        <v>135.4</v>
      </c>
      <c r="BE865" s="171">
        <v>135.1</v>
      </c>
      <c r="BF865" s="171">
        <v>135.1</v>
      </c>
      <c r="BG865" s="171">
        <v>135.1</v>
      </c>
      <c r="BH865" s="171">
        <v>135</v>
      </c>
      <c r="BI865" s="171">
        <v>135</v>
      </c>
      <c r="BJ865" s="171">
        <v>135</v>
      </c>
      <c r="BK865" s="171">
        <v>131.5</v>
      </c>
      <c r="BL865" s="171">
        <v>132</v>
      </c>
      <c r="BM865" s="171">
        <v>132</v>
      </c>
      <c r="BN865" s="171">
        <v>132</v>
      </c>
      <c r="BO865" s="171">
        <v>132.4</v>
      </c>
      <c r="BP865" s="171">
        <v>132</v>
      </c>
      <c r="BQ865" s="171">
        <v>132</v>
      </c>
      <c r="BR865" s="171">
        <v>132</v>
      </c>
      <c r="BS865" s="171">
        <v>132</v>
      </c>
      <c r="BT865" s="171">
        <v>132</v>
      </c>
      <c r="BU865" s="171">
        <v>132</v>
      </c>
      <c r="BV865" s="171">
        <v>132.4</v>
      </c>
      <c r="BW865" s="171">
        <v>132.4</v>
      </c>
      <c r="BX865" s="171">
        <v>135</v>
      </c>
      <c r="BY865" s="171">
        <v>134.69999999999999</v>
      </c>
      <c r="BZ865" s="171">
        <v>134</v>
      </c>
      <c r="CA865" s="171">
        <v>134.19999999999999</v>
      </c>
      <c r="CB865" s="171">
        <v>133.69999999999999</v>
      </c>
      <c r="CC865" s="171">
        <v>134.5</v>
      </c>
      <c r="CD865" s="171">
        <v>133.80000000000001</v>
      </c>
      <c r="CE865" s="171">
        <v>133.80000000000001</v>
      </c>
      <c r="CF865" s="171">
        <v>133.80000000000001</v>
      </c>
      <c r="CG865" s="171">
        <v>133</v>
      </c>
      <c r="CH865" s="171">
        <v>133</v>
      </c>
      <c r="CI865" s="171">
        <v>136.1</v>
      </c>
      <c r="CJ865" s="171">
        <v>139.4</v>
      </c>
      <c r="CK865" s="171">
        <v>139.4</v>
      </c>
      <c r="CL865" s="171">
        <v>139.4</v>
      </c>
      <c r="CM865" s="171">
        <v>139.4</v>
      </c>
      <c r="CN865" s="171">
        <v>139.4</v>
      </c>
      <c r="CO865" s="171">
        <v>139.4</v>
      </c>
      <c r="CP865" s="171">
        <v>139.4</v>
      </c>
      <c r="CQ865" s="171">
        <v>140.5</v>
      </c>
      <c r="CR865" s="171">
        <v>140.5</v>
      </c>
      <c r="CS865" s="171">
        <v>141.6</v>
      </c>
      <c r="CT865" s="171">
        <v>141.6</v>
      </c>
      <c r="CU865" s="171">
        <v>141.6</v>
      </c>
      <c r="CV865" s="171">
        <v>141.6</v>
      </c>
      <c r="CW865" s="171">
        <v>142.30000000000001</v>
      </c>
      <c r="CX865" s="171">
        <v>146</v>
      </c>
      <c r="CY865" s="171">
        <v>147.4</v>
      </c>
      <c r="CZ865" s="171">
        <v>145.9</v>
      </c>
      <c r="DA865" s="171">
        <v>145.9</v>
      </c>
      <c r="DB865" s="171">
        <v>147.1</v>
      </c>
      <c r="DC865" s="171">
        <v>148.80000000000001</v>
      </c>
      <c r="DD865" s="171">
        <v>148.80000000000001</v>
      </c>
      <c r="DE865" s="171">
        <v>148.80000000000001</v>
      </c>
      <c r="DF865" s="171">
        <v>153.80000000000001</v>
      </c>
      <c r="DG865" s="171">
        <v>154.6</v>
      </c>
      <c r="DH865" s="171">
        <v>158.6</v>
      </c>
      <c r="DI865" s="171">
        <v>178.1</v>
      </c>
      <c r="DJ865" s="171">
        <v>178.1</v>
      </c>
      <c r="DK865" s="171">
        <v>178.1</v>
      </c>
      <c r="DL865" s="171">
        <v>175.3</v>
      </c>
      <c r="DM865" s="171">
        <v>173.9</v>
      </c>
      <c r="DN865" s="171">
        <v>173.9</v>
      </c>
      <c r="DO865" s="171">
        <v>174</v>
      </c>
      <c r="DP865" s="171">
        <v>175.4</v>
      </c>
      <c r="DQ865" s="171">
        <v>175.4</v>
      </c>
      <c r="DR865" s="171">
        <v>175.4</v>
      </c>
      <c r="DS865" s="171">
        <v>175.4</v>
      </c>
      <c r="DT865" s="171">
        <v>175.4</v>
      </c>
    </row>
    <row r="866" spans="1:125" x14ac:dyDescent="0.25">
      <c r="A866" s="169" t="s">
        <v>2123</v>
      </c>
      <c r="B866" s="169" t="s">
        <v>2124</v>
      </c>
      <c r="C866" s="170">
        <v>2.0999999999999999E-3</v>
      </c>
      <c r="D866" s="171">
        <v>106.7</v>
      </c>
      <c r="E866" s="171">
        <v>106.3</v>
      </c>
      <c r="F866" s="171">
        <v>106</v>
      </c>
      <c r="G866" s="171">
        <v>105.3</v>
      </c>
      <c r="H866" s="171">
        <v>103.7</v>
      </c>
      <c r="I866" s="171">
        <v>106</v>
      </c>
      <c r="J866" s="171">
        <v>104.7</v>
      </c>
      <c r="K866" s="171">
        <v>106.6</v>
      </c>
      <c r="L866" s="171">
        <v>107.2</v>
      </c>
      <c r="M866" s="171">
        <v>106.5</v>
      </c>
      <c r="N866" s="171">
        <v>106.4</v>
      </c>
      <c r="O866" s="171">
        <v>107.5</v>
      </c>
      <c r="P866" s="171">
        <v>108</v>
      </c>
      <c r="Q866" s="171">
        <v>110.5</v>
      </c>
      <c r="R866" s="171">
        <v>111.4</v>
      </c>
      <c r="S866" s="171">
        <v>110.5</v>
      </c>
      <c r="T866" s="171">
        <v>112.1</v>
      </c>
      <c r="U866" s="171">
        <v>116</v>
      </c>
      <c r="V866" s="171">
        <v>113</v>
      </c>
      <c r="W866" s="171">
        <v>113.3</v>
      </c>
      <c r="X866" s="171">
        <v>114.6</v>
      </c>
      <c r="Y866" s="171">
        <v>115</v>
      </c>
      <c r="Z866" s="171">
        <v>113.9</v>
      </c>
      <c r="AA866" s="171">
        <v>114.6</v>
      </c>
      <c r="AB866" s="171">
        <v>115.2</v>
      </c>
      <c r="AC866" s="171">
        <v>118.8</v>
      </c>
      <c r="AD866" s="171">
        <v>117</v>
      </c>
      <c r="AE866" s="171">
        <v>117.6</v>
      </c>
      <c r="AF866" s="171">
        <v>117.6</v>
      </c>
      <c r="AG866" s="171">
        <v>117.7</v>
      </c>
      <c r="AH866" s="171">
        <v>117.8</v>
      </c>
      <c r="AI866" s="171">
        <v>117.9</v>
      </c>
      <c r="AJ866" s="171">
        <v>118.5</v>
      </c>
      <c r="AK866" s="171">
        <v>117.3</v>
      </c>
      <c r="AL866" s="171">
        <v>117.7</v>
      </c>
      <c r="AM866" s="171">
        <v>118</v>
      </c>
      <c r="AN866" s="171">
        <v>116.8</v>
      </c>
      <c r="AO866" s="171">
        <v>118.1</v>
      </c>
      <c r="AP866" s="171">
        <v>118.3</v>
      </c>
      <c r="AQ866" s="171">
        <v>121.2</v>
      </c>
      <c r="AR866" s="171">
        <v>121.2</v>
      </c>
      <c r="AS866" s="171">
        <v>121.2</v>
      </c>
      <c r="AT866" s="171">
        <v>121.3</v>
      </c>
      <c r="AU866" s="171">
        <v>121.2</v>
      </c>
      <c r="AV866" s="171">
        <v>121.3</v>
      </c>
      <c r="AW866" s="171">
        <v>121.7</v>
      </c>
      <c r="AX866" s="171">
        <v>120.6</v>
      </c>
      <c r="AY866" s="171">
        <v>120</v>
      </c>
      <c r="AZ866" s="171">
        <v>119.7</v>
      </c>
      <c r="BA866" s="171">
        <v>119.7</v>
      </c>
      <c r="BB866" s="171">
        <v>119.6</v>
      </c>
      <c r="BC866" s="171">
        <v>120.3</v>
      </c>
      <c r="BD866" s="171">
        <v>120.8</v>
      </c>
      <c r="BE866" s="171">
        <v>120.7</v>
      </c>
      <c r="BF866" s="171">
        <v>120.7</v>
      </c>
      <c r="BG866" s="171">
        <v>119.7</v>
      </c>
      <c r="BH866" s="171">
        <v>119.8</v>
      </c>
      <c r="BI866" s="171">
        <v>121.4</v>
      </c>
      <c r="BJ866" s="171">
        <v>123</v>
      </c>
      <c r="BK866" s="171">
        <v>123.2</v>
      </c>
      <c r="BL866" s="171">
        <v>122.5</v>
      </c>
      <c r="BM866" s="171">
        <v>123.3</v>
      </c>
      <c r="BN866" s="171">
        <v>123.2</v>
      </c>
      <c r="BO866" s="171">
        <v>125.8</v>
      </c>
      <c r="BP866" s="171">
        <v>124.4</v>
      </c>
      <c r="BQ866" s="171">
        <v>123.4</v>
      </c>
      <c r="BR866" s="171">
        <v>123.4</v>
      </c>
      <c r="BS866" s="171">
        <v>124.4</v>
      </c>
      <c r="BT866" s="171">
        <v>125.5</v>
      </c>
      <c r="BU866" s="171">
        <v>125.8</v>
      </c>
      <c r="BV866" s="171">
        <v>125.9</v>
      </c>
      <c r="BW866" s="171">
        <v>126.2</v>
      </c>
      <c r="BX866" s="171">
        <v>126.8</v>
      </c>
      <c r="BY866" s="171">
        <v>128.69999999999999</v>
      </c>
      <c r="BZ866" s="171">
        <v>127.5</v>
      </c>
      <c r="CA866" s="171">
        <v>127.7</v>
      </c>
      <c r="CB866" s="171">
        <v>128.80000000000001</v>
      </c>
      <c r="CC866" s="171">
        <v>128.5</v>
      </c>
      <c r="CD866" s="171">
        <v>128.4</v>
      </c>
      <c r="CE866" s="171">
        <v>131.1</v>
      </c>
      <c r="CF866" s="171">
        <v>132.6</v>
      </c>
      <c r="CG866" s="171">
        <v>131.19999999999999</v>
      </c>
      <c r="CH866" s="171">
        <v>132.30000000000001</v>
      </c>
      <c r="CI866" s="171">
        <v>135.80000000000001</v>
      </c>
      <c r="CJ866" s="171">
        <v>137</v>
      </c>
      <c r="CK866" s="171">
        <v>137.69999999999999</v>
      </c>
      <c r="CL866" s="171">
        <v>137.4</v>
      </c>
      <c r="CM866" s="171">
        <v>135.1</v>
      </c>
      <c r="CN866" s="171">
        <v>136</v>
      </c>
      <c r="CO866" s="171">
        <v>134.69999999999999</v>
      </c>
      <c r="CP866" s="171">
        <v>134.30000000000001</v>
      </c>
      <c r="CQ866" s="171">
        <v>134.30000000000001</v>
      </c>
      <c r="CR866" s="171">
        <v>134.9</v>
      </c>
      <c r="CS866" s="171">
        <v>136.4</v>
      </c>
      <c r="CT866" s="171">
        <v>136.6</v>
      </c>
      <c r="CU866" s="171">
        <v>137.6</v>
      </c>
      <c r="CV866" s="171">
        <v>142.9</v>
      </c>
      <c r="CW866" s="171">
        <v>144.6</v>
      </c>
      <c r="CX866" s="171">
        <v>137.19999999999999</v>
      </c>
      <c r="CY866" s="171">
        <v>139.9</v>
      </c>
      <c r="CZ866" s="171">
        <v>137.19999999999999</v>
      </c>
      <c r="DA866" s="171">
        <v>135.5</v>
      </c>
      <c r="DB866" s="171">
        <v>135.80000000000001</v>
      </c>
      <c r="DC866" s="171">
        <v>135.80000000000001</v>
      </c>
      <c r="DD866" s="171">
        <v>135.80000000000001</v>
      </c>
      <c r="DE866" s="171">
        <v>137.1</v>
      </c>
      <c r="DF866" s="171">
        <v>141.69999999999999</v>
      </c>
      <c r="DG866" s="171">
        <v>143</v>
      </c>
      <c r="DH866" s="171">
        <v>141.4</v>
      </c>
      <c r="DI866" s="171">
        <v>141</v>
      </c>
      <c r="DJ866" s="171">
        <v>145.69999999999999</v>
      </c>
      <c r="DK866" s="171">
        <v>145.80000000000001</v>
      </c>
      <c r="DL866" s="171">
        <v>146.5</v>
      </c>
      <c r="DM866" s="171">
        <v>146.6</v>
      </c>
      <c r="DN866" s="171">
        <v>145.1</v>
      </c>
      <c r="DO866" s="171">
        <v>141</v>
      </c>
      <c r="DP866" s="171">
        <v>142.4</v>
      </c>
      <c r="DQ866" s="171">
        <v>142.30000000000001</v>
      </c>
      <c r="DR866" s="171">
        <v>141.80000000000001</v>
      </c>
      <c r="DS866" s="171">
        <v>142.4</v>
      </c>
      <c r="DT866" s="171">
        <v>143.69999999999999</v>
      </c>
    </row>
    <row r="867" spans="1:125" x14ac:dyDescent="0.25">
      <c r="A867" s="169" t="s">
        <v>2125</v>
      </c>
      <c r="B867" s="169" t="s">
        <v>2126</v>
      </c>
      <c r="C867" s="170">
        <v>1.3999999999999999E-4</v>
      </c>
      <c r="D867" s="171">
        <v>107</v>
      </c>
      <c r="E867" s="171">
        <v>107</v>
      </c>
      <c r="F867" s="171">
        <v>107</v>
      </c>
      <c r="G867" s="171">
        <v>107</v>
      </c>
      <c r="H867" s="171">
        <v>107</v>
      </c>
      <c r="I867" s="171">
        <v>107</v>
      </c>
      <c r="J867" s="171">
        <v>107</v>
      </c>
      <c r="K867" s="171">
        <v>107</v>
      </c>
      <c r="L867" s="171">
        <v>107</v>
      </c>
      <c r="M867" s="171">
        <v>107.3</v>
      </c>
      <c r="N867" s="171">
        <v>107.3</v>
      </c>
      <c r="O867" s="171">
        <v>107.3</v>
      </c>
      <c r="P867" s="171">
        <v>113.2</v>
      </c>
      <c r="Q867" s="171">
        <v>113.2</v>
      </c>
      <c r="R867" s="171">
        <v>113.2</v>
      </c>
      <c r="S867" s="171">
        <v>113.2</v>
      </c>
      <c r="T867" s="171">
        <v>113.2</v>
      </c>
      <c r="U867" s="171">
        <v>113.2</v>
      </c>
      <c r="V867" s="171">
        <v>113.2</v>
      </c>
      <c r="W867" s="171">
        <v>113.2</v>
      </c>
      <c r="X867" s="171">
        <v>113.2</v>
      </c>
      <c r="Y867" s="171">
        <v>113.7</v>
      </c>
      <c r="Z867" s="171">
        <v>113.7</v>
      </c>
      <c r="AA867" s="171">
        <v>113.7</v>
      </c>
      <c r="AB867" s="171">
        <v>121</v>
      </c>
      <c r="AC867" s="171">
        <v>121</v>
      </c>
      <c r="AD867" s="171">
        <v>121</v>
      </c>
      <c r="AE867" s="171">
        <v>121</v>
      </c>
      <c r="AF867" s="171">
        <v>121</v>
      </c>
      <c r="AG867" s="171">
        <v>121.8</v>
      </c>
      <c r="AH867" s="171">
        <v>121.8</v>
      </c>
      <c r="AI867" s="171">
        <v>121.8</v>
      </c>
      <c r="AJ867" s="171">
        <v>121.8</v>
      </c>
      <c r="AK867" s="171">
        <v>122.4</v>
      </c>
      <c r="AL867" s="171">
        <v>122.4</v>
      </c>
      <c r="AM867" s="171">
        <v>122.4</v>
      </c>
      <c r="AN867" s="171">
        <v>128.5</v>
      </c>
      <c r="AO867" s="171">
        <v>128.5</v>
      </c>
      <c r="AP867" s="171">
        <v>128.5</v>
      </c>
      <c r="AQ867" s="171">
        <v>130.69999999999999</v>
      </c>
      <c r="AR867" s="171">
        <v>130.69999999999999</v>
      </c>
      <c r="AS867" s="171">
        <v>130.69999999999999</v>
      </c>
      <c r="AT867" s="171">
        <v>130.69999999999999</v>
      </c>
      <c r="AU867" s="171">
        <v>130.69999999999999</v>
      </c>
      <c r="AV867" s="171">
        <v>130.69999999999999</v>
      </c>
      <c r="AW867" s="171">
        <v>131.1</v>
      </c>
      <c r="AX867" s="171">
        <v>131.1</v>
      </c>
      <c r="AY867" s="171">
        <v>136.80000000000001</v>
      </c>
      <c r="AZ867" s="171">
        <v>137.4</v>
      </c>
      <c r="BA867" s="171">
        <v>137.4</v>
      </c>
      <c r="BB867" s="171">
        <v>137.4</v>
      </c>
      <c r="BC867" s="171">
        <v>137.4</v>
      </c>
      <c r="BD867" s="171">
        <v>137.4</v>
      </c>
      <c r="BE867" s="171">
        <v>137.4</v>
      </c>
      <c r="BF867" s="171">
        <v>137.4</v>
      </c>
      <c r="BG867" s="171">
        <v>137.4</v>
      </c>
      <c r="BH867" s="171">
        <v>137.4</v>
      </c>
      <c r="BI867" s="171">
        <v>137.80000000000001</v>
      </c>
      <c r="BJ867" s="171">
        <v>137.80000000000001</v>
      </c>
      <c r="BK867" s="171">
        <v>137.80000000000001</v>
      </c>
      <c r="BL867" s="171">
        <v>137.80000000000001</v>
      </c>
      <c r="BM867" s="171">
        <v>137.80000000000001</v>
      </c>
      <c r="BN867" s="171">
        <v>137.4</v>
      </c>
      <c r="BO867" s="171">
        <v>137.80000000000001</v>
      </c>
      <c r="BP867" s="171">
        <v>141.19999999999999</v>
      </c>
      <c r="BQ867" s="171">
        <v>140.4</v>
      </c>
      <c r="BR867" s="171">
        <v>140.4</v>
      </c>
      <c r="BS867" s="171">
        <v>140.4</v>
      </c>
      <c r="BT867" s="171">
        <v>140.4</v>
      </c>
      <c r="BU867" s="171">
        <v>140.80000000000001</v>
      </c>
      <c r="BV867" s="171">
        <v>141.6</v>
      </c>
      <c r="BW867" s="171">
        <v>141.6</v>
      </c>
      <c r="BX867" s="171">
        <v>145.4</v>
      </c>
      <c r="BY867" s="171">
        <v>141.6</v>
      </c>
      <c r="BZ867" s="171">
        <v>141.6</v>
      </c>
      <c r="CA867" s="171">
        <v>141.6</v>
      </c>
      <c r="CB867" s="171">
        <v>145.5</v>
      </c>
      <c r="CC867" s="171">
        <v>145.4</v>
      </c>
      <c r="CD867" s="171">
        <v>162.30000000000001</v>
      </c>
      <c r="CE867" s="171">
        <v>162.30000000000001</v>
      </c>
      <c r="CF867" s="171">
        <v>162.30000000000001</v>
      </c>
      <c r="CG867" s="171">
        <v>162.80000000000001</v>
      </c>
      <c r="CH867" s="171">
        <v>162.9</v>
      </c>
      <c r="CI867" s="171">
        <v>162.80000000000001</v>
      </c>
      <c r="CJ867" s="171">
        <v>166.8</v>
      </c>
      <c r="CK867" s="171">
        <v>169.5</v>
      </c>
      <c r="CL867" s="171">
        <v>172</v>
      </c>
      <c r="CM867" s="171">
        <v>172</v>
      </c>
      <c r="CN867" s="171">
        <v>176.5</v>
      </c>
      <c r="CO867" s="171">
        <v>178.6</v>
      </c>
      <c r="CP867" s="171">
        <v>194.2</v>
      </c>
      <c r="CQ867" s="171">
        <v>194.2</v>
      </c>
      <c r="CR867" s="171">
        <v>192.5</v>
      </c>
      <c r="CS867" s="171">
        <v>191.6</v>
      </c>
      <c r="CT867" s="171">
        <v>189.9</v>
      </c>
      <c r="CU867" s="171">
        <v>190.7</v>
      </c>
      <c r="CV867" s="171">
        <v>189.2</v>
      </c>
      <c r="CW867" s="171">
        <v>189.2</v>
      </c>
      <c r="CX867" s="171">
        <v>189</v>
      </c>
      <c r="CY867" s="171">
        <v>189</v>
      </c>
      <c r="CZ867" s="171">
        <v>188</v>
      </c>
      <c r="DA867" s="171">
        <v>188</v>
      </c>
      <c r="DB867" s="171">
        <v>186.2</v>
      </c>
      <c r="DC867" s="171">
        <v>187.3</v>
      </c>
      <c r="DD867" s="171">
        <v>192.7</v>
      </c>
      <c r="DE867" s="171">
        <v>192.7</v>
      </c>
      <c r="DF867" s="171">
        <v>192.7</v>
      </c>
      <c r="DG867" s="171">
        <v>192.7</v>
      </c>
      <c r="DH867" s="171">
        <v>192.7</v>
      </c>
      <c r="DI867" s="171">
        <v>192.7</v>
      </c>
      <c r="DJ867" s="171">
        <v>192.5</v>
      </c>
      <c r="DK867" s="171">
        <v>192.5</v>
      </c>
      <c r="DL867" s="171">
        <v>192.5</v>
      </c>
      <c r="DM867" s="171">
        <v>195.2</v>
      </c>
      <c r="DN867" s="171">
        <v>196</v>
      </c>
      <c r="DO867" s="171">
        <v>202.3</v>
      </c>
      <c r="DP867" s="171">
        <v>202.4</v>
      </c>
      <c r="DQ867" s="171">
        <v>202.6</v>
      </c>
      <c r="DR867" s="171">
        <v>202.9</v>
      </c>
      <c r="DS867" s="171">
        <v>202.9</v>
      </c>
      <c r="DT867" s="171">
        <v>203</v>
      </c>
    </row>
    <row r="868" spans="1:125" x14ac:dyDescent="0.25">
      <c r="A868" s="169" t="s">
        <v>2127</v>
      </c>
      <c r="B868" s="169" t="s">
        <v>2128</v>
      </c>
      <c r="C868" s="170">
        <v>4.9410000000000003E-2</v>
      </c>
      <c r="D868" s="171">
        <v>115</v>
      </c>
      <c r="E868" s="171">
        <v>115</v>
      </c>
      <c r="F868" s="171">
        <v>115</v>
      </c>
      <c r="G868" s="171">
        <v>115</v>
      </c>
      <c r="H868" s="171">
        <v>115</v>
      </c>
      <c r="I868" s="171">
        <v>115</v>
      </c>
      <c r="J868" s="171">
        <v>115</v>
      </c>
      <c r="K868" s="171">
        <v>115</v>
      </c>
      <c r="L868" s="171">
        <v>115</v>
      </c>
      <c r="M868" s="171">
        <v>117.1</v>
      </c>
      <c r="N868" s="171">
        <v>117.1</v>
      </c>
      <c r="O868" s="171">
        <v>117.1</v>
      </c>
      <c r="P868" s="171">
        <v>121.3</v>
      </c>
      <c r="Q868" s="171">
        <v>121.3</v>
      </c>
      <c r="R868" s="171">
        <v>121.3</v>
      </c>
      <c r="S868" s="171">
        <v>121.3</v>
      </c>
      <c r="T868" s="171">
        <v>122.2</v>
      </c>
      <c r="U868" s="171">
        <v>122.2</v>
      </c>
      <c r="V868" s="171">
        <v>122.2</v>
      </c>
      <c r="W868" s="171">
        <v>122.2</v>
      </c>
      <c r="X868" s="171">
        <v>123.1</v>
      </c>
      <c r="Y868" s="171">
        <v>123.8</v>
      </c>
      <c r="Z868" s="171">
        <v>123.8</v>
      </c>
      <c r="AA868" s="171">
        <v>123.8</v>
      </c>
      <c r="AB868" s="171">
        <v>124.9</v>
      </c>
      <c r="AC868" s="171">
        <v>124.9</v>
      </c>
      <c r="AD868" s="171">
        <v>124.9</v>
      </c>
      <c r="AE868" s="171">
        <v>124.9</v>
      </c>
      <c r="AF868" s="171">
        <v>124.9</v>
      </c>
      <c r="AG868" s="171">
        <v>124.9</v>
      </c>
      <c r="AH868" s="171">
        <v>124.9</v>
      </c>
      <c r="AI868" s="171">
        <v>124.9</v>
      </c>
      <c r="AJ868" s="171">
        <v>124.9</v>
      </c>
      <c r="AK868" s="171">
        <v>125.4</v>
      </c>
      <c r="AL868" s="171">
        <v>125.4</v>
      </c>
      <c r="AM868" s="171">
        <v>126.5</v>
      </c>
      <c r="AN868" s="171">
        <v>143.30000000000001</v>
      </c>
      <c r="AO868" s="171">
        <v>143.30000000000001</v>
      </c>
      <c r="AP868" s="171">
        <v>143.30000000000001</v>
      </c>
      <c r="AQ868" s="171">
        <v>143.30000000000001</v>
      </c>
      <c r="AR868" s="171">
        <v>144.6</v>
      </c>
      <c r="AS868" s="171">
        <v>144.6</v>
      </c>
      <c r="AT868" s="171">
        <v>144.6</v>
      </c>
      <c r="AU868" s="171">
        <v>144.6</v>
      </c>
      <c r="AV868" s="171">
        <v>145.4</v>
      </c>
      <c r="AW868" s="171">
        <v>145.4</v>
      </c>
      <c r="AX868" s="171">
        <v>145.4</v>
      </c>
      <c r="AY868" s="171">
        <v>147.30000000000001</v>
      </c>
      <c r="AZ868" s="171">
        <v>147.30000000000001</v>
      </c>
      <c r="BA868" s="171">
        <v>147.30000000000001</v>
      </c>
      <c r="BB868" s="171">
        <v>147.30000000000001</v>
      </c>
      <c r="BC868" s="171">
        <v>147.30000000000001</v>
      </c>
      <c r="BD868" s="171">
        <v>144.5</v>
      </c>
      <c r="BE868" s="171">
        <v>144.5</v>
      </c>
      <c r="BF868" s="171">
        <v>144.5</v>
      </c>
      <c r="BG868" s="171">
        <v>144.5</v>
      </c>
      <c r="BH868" s="171">
        <v>144.5</v>
      </c>
      <c r="BI868" s="171">
        <v>134.9</v>
      </c>
      <c r="BJ868" s="171">
        <v>134.9</v>
      </c>
      <c r="BK868" s="171">
        <v>138.5</v>
      </c>
      <c r="BL868" s="171">
        <v>139.1</v>
      </c>
      <c r="BM868" s="171">
        <v>139.1</v>
      </c>
      <c r="BN868" s="171">
        <v>148</v>
      </c>
      <c r="BO868" s="171">
        <v>152</v>
      </c>
      <c r="BP868" s="171">
        <v>153.5</v>
      </c>
      <c r="BQ868" s="171">
        <v>155.30000000000001</v>
      </c>
      <c r="BR868" s="171">
        <v>155.30000000000001</v>
      </c>
      <c r="BS868" s="171">
        <v>157.6</v>
      </c>
      <c r="BT868" s="171">
        <v>157.6</v>
      </c>
      <c r="BU868" s="171">
        <v>153.80000000000001</v>
      </c>
      <c r="BV868" s="171">
        <v>155.6</v>
      </c>
      <c r="BW868" s="171">
        <v>155.9</v>
      </c>
      <c r="BX868" s="171">
        <v>155.6</v>
      </c>
      <c r="BY868" s="171">
        <v>160</v>
      </c>
      <c r="BZ868" s="171">
        <v>160.4</v>
      </c>
      <c r="CA868" s="171">
        <v>154.9</v>
      </c>
      <c r="CB868" s="171">
        <v>155.1</v>
      </c>
      <c r="CC868" s="171">
        <v>160.6</v>
      </c>
      <c r="CD868" s="171">
        <v>160.6</v>
      </c>
      <c r="CE868" s="171">
        <v>160.69999999999999</v>
      </c>
      <c r="CF868" s="171">
        <v>160.30000000000001</v>
      </c>
      <c r="CG868" s="171">
        <v>160.80000000000001</v>
      </c>
      <c r="CH868" s="171">
        <v>160.9</v>
      </c>
      <c r="CI868" s="171">
        <v>160.9</v>
      </c>
      <c r="CJ868" s="171">
        <v>160.9</v>
      </c>
      <c r="CK868" s="171">
        <v>160.9</v>
      </c>
      <c r="CL868" s="171">
        <v>161.1</v>
      </c>
      <c r="CM868" s="171">
        <v>161</v>
      </c>
      <c r="CN868" s="171">
        <v>162.1</v>
      </c>
      <c r="CO868" s="171">
        <v>162.4</v>
      </c>
      <c r="CP868" s="171">
        <v>162.5</v>
      </c>
      <c r="CQ868" s="171">
        <v>162.5</v>
      </c>
      <c r="CR868" s="171">
        <v>162.5</v>
      </c>
      <c r="CS868" s="171">
        <v>162.9</v>
      </c>
      <c r="CT868" s="171">
        <v>163.19999999999999</v>
      </c>
      <c r="CU868" s="171">
        <v>163.19999999999999</v>
      </c>
      <c r="CV868" s="171">
        <v>163.19999999999999</v>
      </c>
      <c r="CW868" s="171">
        <v>165</v>
      </c>
      <c r="CX868" s="171">
        <v>167.2</v>
      </c>
      <c r="CY868" s="171">
        <v>167.3</v>
      </c>
      <c r="CZ868" s="171">
        <v>167.5</v>
      </c>
      <c r="DA868" s="171">
        <v>166.9</v>
      </c>
      <c r="DB868" s="171">
        <v>168.1</v>
      </c>
      <c r="DC868" s="171">
        <v>168.5</v>
      </c>
      <c r="DD868" s="171">
        <v>168.1</v>
      </c>
      <c r="DE868" s="171">
        <v>168.9</v>
      </c>
      <c r="DF868" s="171">
        <v>168.8</v>
      </c>
      <c r="DG868" s="171">
        <v>168.8</v>
      </c>
      <c r="DH868" s="171">
        <v>169.8</v>
      </c>
      <c r="DI868" s="171">
        <v>170.7</v>
      </c>
      <c r="DJ868" s="171">
        <v>170.7</v>
      </c>
      <c r="DK868" s="171">
        <v>171.3</v>
      </c>
      <c r="DL868" s="171">
        <v>171.3</v>
      </c>
      <c r="DM868" s="171">
        <v>172.9</v>
      </c>
      <c r="DN868" s="171">
        <v>172.9</v>
      </c>
      <c r="DO868" s="171">
        <v>172.9</v>
      </c>
      <c r="DP868" s="171">
        <v>171.1</v>
      </c>
      <c r="DQ868" s="171">
        <v>170.8</v>
      </c>
      <c r="DR868" s="171">
        <v>169.6</v>
      </c>
      <c r="DS868" s="171">
        <v>177.8</v>
      </c>
      <c r="DT868" s="171">
        <v>176.4</v>
      </c>
    </row>
    <row r="869" spans="1:125" x14ac:dyDescent="0.25">
      <c r="A869" s="169" t="s">
        <v>2129</v>
      </c>
      <c r="B869" s="169" t="s">
        <v>2130</v>
      </c>
      <c r="C869" s="170">
        <v>4.9410000000000003E-2</v>
      </c>
      <c r="D869" s="171">
        <v>115</v>
      </c>
      <c r="E869" s="171">
        <v>115</v>
      </c>
      <c r="F869" s="171">
        <v>115</v>
      </c>
      <c r="G869" s="171">
        <v>115</v>
      </c>
      <c r="H869" s="171">
        <v>115</v>
      </c>
      <c r="I869" s="171">
        <v>115</v>
      </c>
      <c r="J869" s="171">
        <v>115</v>
      </c>
      <c r="K869" s="171">
        <v>115</v>
      </c>
      <c r="L869" s="171">
        <v>115</v>
      </c>
      <c r="M869" s="171">
        <v>117.1</v>
      </c>
      <c r="N869" s="171">
        <v>117.1</v>
      </c>
      <c r="O869" s="171">
        <v>117.1</v>
      </c>
      <c r="P869" s="171">
        <v>121.3</v>
      </c>
      <c r="Q869" s="171">
        <v>121.3</v>
      </c>
      <c r="R869" s="171">
        <v>121.3</v>
      </c>
      <c r="S869" s="171">
        <v>121.3</v>
      </c>
      <c r="T869" s="171">
        <v>122.2</v>
      </c>
      <c r="U869" s="171">
        <v>122.2</v>
      </c>
      <c r="V869" s="171">
        <v>122.2</v>
      </c>
      <c r="W869" s="171">
        <v>122.2</v>
      </c>
      <c r="X869" s="171">
        <v>123.1</v>
      </c>
      <c r="Y869" s="171">
        <v>123.8</v>
      </c>
      <c r="Z869" s="171">
        <v>123.8</v>
      </c>
      <c r="AA869" s="171">
        <v>123.8</v>
      </c>
      <c r="AB869" s="171">
        <v>124.9</v>
      </c>
      <c r="AC869" s="171">
        <v>124.9</v>
      </c>
      <c r="AD869" s="171">
        <v>124.9</v>
      </c>
      <c r="AE869" s="171">
        <v>124.9</v>
      </c>
      <c r="AF869" s="171">
        <v>124.9</v>
      </c>
      <c r="AG869" s="171">
        <v>124.9</v>
      </c>
      <c r="AH869" s="171">
        <v>124.9</v>
      </c>
      <c r="AI869" s="171">
        <v>124.9</v>
      </c>
      <c r="AJ869" s="171">
        <v>124.9</v>
      </c>
      <c r="AK869" s="171">
        <v>125.4</v>
      </c>
      <c r="AL869" s="171">
        <v>125.4</v>
      </c>
      <c r="AM869" s="171">
        <v>126.5</v>
      </c>
      <c r="AN869" s="171">
        <v>143.30000000000001</v>
      </c>
      <c r="AO869" s="171">
        <v>143.30000000000001</v>
      </c>
      <c r="AP869" s="171">
        <v>143.30000000000001</v>
      </c>
      <c r="AQ869" s="171">
        <v>143.30000000000001</v>
      </c>
      <c r="AR869" s="171">
        <v>144.6</v>
      </c>
      <c r="AS869" s="171">
        <v>144.6</v>
      </c>
      <c r="AT869" s="171">
        <v>144.6</v>
      </c>
      <c r="AU869" s="171">
        <v>144.6</v>
      </c>
      <c r="AV869" s="171">
        <v>145.4</v>
      </c>
      <c r="AW869" s="171">
        <v>145.4</v>
      </c>
      <c r="AX869" s="171">
        <v>145.4</v>
      </c>
      <c r="AY869" s="171">
        <v>147.30000000000001</v>
      </c>
      <c r="AZ869" s="171">
        <v>147.30000000000001</v>
      </c>
      <c r="BA869" s="171">
        <v>147.30000000000001</v>
      </c>
      <c r="BB869" s="171">
        <v>147.30000000000001</v>
      </c>
      <c r="BC869" s="171">
        <v>147.30000000000001</v>
      </c>
      <c r="BD869" s="171">
        <v>144.5</v>
      </c>
      <c r="BE869" s="171">
        <v>144.5</v>
      </c>
      <c r="BF869" s="171">
        <v>144.5</v>
      </c>
      <c r="BG869" s="171">
        <v>144.5</v>
      </c>
      <c r="BH869" s="171">
        <v>144.5</v>
      </c>
      <c r="BI869" s="171">
        <v>134.9</v>
      </c>
      <c r="BJ869" s="171">
        <v>134.9</v>
      </c>
      <c r="BK869" s="171">
        <v>138.5</v>
      </c>
      <c r="BL869" s="171">
        <v>139.1</v>
      </c>
      <c r="BM869" s="171">
        <v>139.1</v>
      </c>
      <c r="BN869" s="171">
        <v>148</v>
      </c>
      <c r="BO869" s="171">
        <v>152</v>
      </c>
      <c r="BP869" s="171">
        <v>153.5</v>
      </c>
      <c r="BQ869" s="171">
        <v>155.30000000000001</v>
      </c>
      <c r="BR869" s="171">
        <v>155.30000000000001</v>
      </c>
      <c r="BS869" s="171">
        <v>157.6</v>
      </c>
      <c r="BT869" s="171">
        <v>157.6</v>
      </c>
      <c r="BU869" s="171">
        <v>153.80000000000001</v>
      </c>
      <c r="BV869" s="171">
        <v>155.6</v>
      </c>
      <c r="BW869" s="171">
        <v>155.9</v>
      </c>
      <c r="BX869" s="171">
        <v>155.6</v>
      </c>
      <c r="BY869" s="171">
        <v>160</v>
      </c>
      <c r="BZ869" s="171">
        <v>160.4</v>
      </c>
      <c r="CA869" s="171">
        <v>154.9</v>
      </c>
      <c r="CB869" s="171">
        <v>155.1</v>
      </c>
      <c r="CC869" s="171">
        <v>160.6</v>
      </c>
      <c r="CD869" s="171">
        <v>160.6</v>
      </c>
      <c r="CE869" s="171">
        <v>160.69999999999999</v>
      </c>
      <c r="CF869" s="171">
        <v>160.30000000000001</v>
      </c>
      <c r="CG869" s="171">
        <v>160.80000000000001</v>
      </c>
      <c r="CH869" s="171">
        <v>160.9</v>
      </c>
      <c r="CI869" s="171">
        <v>160.9</v>
      </c>
      <c r="CJ869" s="171">
        <v>160.9</v>
      </c>
      <c r="CK869" s="171">
        <v>160.9</v>
      </c>
      <c r="CL869" s="171">
        <v>161.1</v>
      </c>
      <c r="CM869" s="171">
        <v>161</v>
      </c>
      <c r="CN869" s="171">
        <v>162.1</v>
      </c>
      <c r="CO869" s="171">
        <v>162.4</v>
      </c>
      <c r="CP869" s="171">
        <v>162.5</v>
      </c>
      <c r="CQ869" s="171">
        <v>162.5</v>
      </c>
      <c r="CR869" s="171">
        <v>162.5</v>
      </c>
      <c r="CS869" s="171">
        <v>162.9</v>
      </c>
      <c r="CT869" s="171">
        <v>163.19999999999999</v>
      </c>
      <c r="CU869" s="171">
        <v>163.19999999999999</v>
      </c>
      <c r="CV869" s="171">
        <v>163.19999999999999</v>
      </c>
      <c r="CW869" s="171">
        <v>165</v>
      </c>
      <c r="CX869" s="171">
        <v>167.2</v>
      </c>
      <c r="CY869" s="171">
        <v>167.3</v>
      </c>
      <c r="CZ869" s="171">
        <v>167.5</v>
      </c>
      <c r="DA869" s="171">
        <v>166.9</v>
      </c>
      <c r="DB869" s="171">
        <v>168.1</v>
      </c>
      <c r="DC869" s="171">
        <v>168.5</v>
      </c>
      <c r="DD869" s="171">
        <v>168.1</v>
      </c>
      <c r="DE869" s="171">
        <v>168.9</v>
      </c>
      <c r="DF869" s="171">
        <v>168.8</v>
      </c>
      <c r="DG869" s="171">
        <v>168.8</v>
      </c>
      <c r="DH869" s="171">
        <v>169.8</v>
      </c>
      <c r="DI869" s="171">
        <v>170.7</v>
      </c>
      <c r="DJ869" s="171">
        <v>170.7</v>
      </c>
      <c r="DK869" s="171">
        <v>171.3</v>
      </c>
      <c r="DL869" s="171">
        <v>171.3</v>
      </c>
      <c r="DM869" s="171">
        <v>172.9</v>
      </c>
      <c r="DN869" s="171">
        <v>172.9</v>
      </c>
      <c r="DO869" s="171">
        <v>172.9</v>
      </c>
      <c r="DP869" s="171">
        <v>171.1</v>
      </c>
      <c r="DQ869" s="171">
        <v>170.8</v>
      </c>
      <c r="DR869" s="171">
        <v>169.6</v>
      </c>
      <c r="DS869" s="171">
        <v>177.8</v>
      </c>
      <c r="DT869" s="171">
        <v>176.4</v>
      </c>
    </row>
    <row r="870" spans="1:125" x14ac:dyDescent="0.25">
      <c r="A870" s="169" t="s">
        <v>2131</v>
      </c>
      <c r="B870" s="169" t="s">
        <v>2132</v>
      </c>
      <c r="C870" s="170">
        <v>24.377580000000002</v>
      </c>
      <c r="D870" s="171">
        <v>105.9</v>
      </c>
      <c r="E870" s="171">
        <v>106.5</v>
      </c>
      <c r="F870" s="171">
        <v>108.4</v>
      </c>
      <c r="G870" s="171">
        <v>110.4</v>
      </c>
      <c r="H870" s="171">
        <v>111.1</v>
      </c>
      <c r="I870" s="171">
        <v>111.4</v>
      </c>
      <c r="J870" s="171">
        <v>110.5</v>
      </c>
      <c r="K870" s="171">
        <v>111</v>
      </c>
      <c r="L870" s="171">
        <v>110</v>
      </c>
      <c r="M870" s="171">
        <v>111.5</v>
      </c>
      <c r="N870" s="171">
        <v>112</v>
      </c>
      <c r="O870" s="171">
        <v>111.8</v>
      </c>
      <c r="P870" s="171">
        <v>113.2</v>
      </c>
      <c r="Q870" s="171">
        <v>115.5</v>
      </c>
      <c r="R870" s="171">
        <v>118.5</v>
      </c>
      <c r="S870" s="171">
        <v>119.7</v>
      </c>
      <c r="T870" s="171">
        <v>122.9</v>
      </c>
      <c r="U870" s="171">
        <v>123.4</v>
      </c>
      <c r="V870" s="171">
        <v>126.1</v>
      </c>
      <c r="W870" s="171">
        <v>126.7</v>
      </c>
      <c r="X870" s="171">
        <v>121.7</v>
      </c>
      <c r="Y870" s="171">
        <v>119.6</v>
      </c>
      <c r="Z870" s="171">
        <v>119.5</v>
      </c>
      <c r="AA870" s="171">
        <v>120.5</v>
      </c>
      <c r="AB870" s="171">
        <v>121.3</v>
      </c>
      <c r="AC870" s="171">
        <v>123.2</v>
      </c>
      <c r="AD870" s="171">
        <v>125.2</v>
      </c>
      <c r="AE870" s="171">
        <v>129.4</v>
      </c>
      <c r="AF870" s="171">
        <v>130.9</v>
      </c>
      <c r="AG870" s="171">
        <v>129</v>
      </c>
      <c r="AH870" s="171">
        <v>127.9</v>
      </c>
      <c r="AI870" s="171">
        <v>127.3</v>
      </c>
      <c r="AJ870" s="171">
        <v>124.7</v>
      </c>
      <c r="AK870" s="171">
        <v>124.3</v>
      </c>
      <c r="AL870" s="171">
        <v>123.4</v>
      </c>
      <c r="AM870" s="171">
        <v>122.8</v>
      </c>
      <c r="AN870" s="171">
        <v>124.1</v>
      </c>
      <c r="AO870" s="171">
        <v>124.8</v>
      </c>
      <c r="AP870" s="171">
        <v>126</v>
      </c>
      <c r="AQ870" s="171">
        <v>126.1</v>
      </c>
      <c r="AR870" s="171">
        <v>127.6</v>
      </c>
      <c r="AS870" s="171">
        <v>127.9</v>
      </c>
      <c r="AT870" s="171">
        <v>129.30000000000001</v>
      </c>
      <c r="AU870" s="171">
        <v>129.6</v>
      </c>
      <c r="AV870" s="171">
        <v>129.19999999999999</v>
      </c>
      <c r="AW870" s="171">
        <v>128.4</v>
      </c>
      <c r="AX870" s="171">
        <v>126.8</v>
      </c>
      <c r="AY870" s="171">
        <v>127.3</v>
      </c>
      <c r="AZ870" s="171">
        <v>131.1</v>
      </c>
      <c r="BA870" s="171">
        <v>133.6</v>
      </c>
      <c r="BB870" s="171">
        <v>136.1</v>
      </c>
      <c r="BC870" s="171">
        <v>137</v>
      </c>
      <c r="BD870" s="171">
        <v>136</v>
      </c>
      <c r="BE870" s="171">
        <v>135.9</v>
      </c>
      <c r="BF870" s="171">
        <v>136.19999999999999</v>
      </c>
      <c r="BG870" s="171">
        <v>136.5</v>
      </c>
      <c r="BH870" s="171">
        <v>133.9</v>
      </c>
      <c r="BI870" s="171">
        <v>133.30000000000001</v>
      </c>
      <c r="BJ870" s="171">
        <v>133.4</v>
      </c>
      <c r="BK870" s="171">
        <v>133.69999999999999</v>
      </c>
      <c r="BL870" s="171">
        <v>134.30000000000001</v>
      </c>
      <c r="BM870" s="171">
        <v>133.80000000000001</v>
      </c>
      <c r="BN870" s="171">
        <v>134.69999999999999</v>
      </c>
      <c r="BO870" s="171">
        <v>140</v>
      </c>
      <c r="BP870" s="171">
        <v>142.1</v>
      </c>
      <c r="BQ870" s="171">
        <v>138.69999999999999</v>
      </c>
      <c r="BR870" s="171">
        <v>140.6</v>
      </c>
      <c r="BS870" s="171">
        <v>142.5</v>
      </c>
      <c r="BT870" s="171">
        <v>137.80000000000001</v>
      </c>
      <c r="BU870" s="171">
        <v>135.6</v>
      </c>
      <c r="BV870" s="171">
        <v>133.69999999999999</v>
      </c>
      <c r="BW870" s="171">
        <v>133.69999999999999</v>
      </c>
      <c r="BX870" s="171">
        <v>135.4</v>
      </c>
      <c r="BY870" s="171">
        <v>135.4</v>
      </c>
      <c r="BZ870" s="171">
        <v>136.80000000000001</v>
      </c>
      <c r="CA870" s="171">
        <v>138.9</v>
      </c>
      <c r="CB870" s="171">
        <v>139.1</v>
      </c>
      <c r="CC870" s="171">
        <v>138.9</v>
      </c>
      <c r="CD870" s="171">
        <v>139.9</v>
      </c>
      <c r="CE870" s="171">
        <v>139.69999999999999</v>
      </c>
      <c r="CF870" s="171">
        <v>137.6</v>
      </c>
      <c r="CG870" s="171">
        <v>138.30000000000001</v>
      </c>
      <c r="CH870" s="171">
        <v>138.1</v>
      </c>
      <c r="CI870" s="171">
        <v>138.5</v>
      </c>
      <c r="CJ870" s="171">
        <v>141.5</v>
      </c>
      <c r="CK870" s="171">
        <v>142.80000000000001</v>
      </c>
      <c r="CL870" s="171">
        <v>144.19999999999999</v>
      </c>
      <c r="CM870" s="171">
        <v>145.69999999999999</v>
      </c>
      <c r="CN870" s="171">
        <v>147.30000000000001</v>
      </c>
      <c r="CO870" s="171">
        <v>147.4</v>
      </c>
      <c r="CP870" s="171">
        <v>150.6</v>
      </c>
      <c r="CQ870" s="171">
        <v>152.4</v>
      </c>
      <c r="CR870" s="171">
        <v>153</v>
      </c>
      <c r="CS870" s="171">
        <v>152.19999999999999</v>
      </c>
      <c r="CT870" s="171">
        <v>148.1</v>
      </c>
      <c r="CU870" s="171">
        <v>145.69999999999999</v>
      </c>
      <c r="CV870" s="171">
        <v>147.69999999999999</v>
      </c>
      <c r="CW870" s="171">
        <v>146.69999999999999</v>
      </c>
      <c r="CX870" s="171">
        <v>148.69999999999999</v>
      </c>
      <c r="CY870" s="171">
        <v>152.5</v>
      </c>
      <c r="CZ870" s="171">
        <v>154.30000000000001</v>
      </c>
      <c r="DA870" s="171">
        <v>158</v>
      </c>
      <c r="DB870" s="171">
        <v>159.9</v>
      </c>
      <c r="DC870" s="171">
        <v>159.69999999999999</v>
      </c>
      <c r="DD870" s="171">
        <v>154.69999999999999</v>
      </c>
      <c r="DE870" s="171">
        <v>151.80000000000001</v>
      </c>
      <c r="DF870" s="171">
        <v>153.4</v>
      </c>
      <c r="DG870" s="171">
        <v>153.9</v>
      </c>
      <c r="DH870" s="171">
        <v>158.80000000000001</v>
      </c>
      <c r="DI870" s="171">
        <v>158.80000000000001</v>
      </c>
      <c r="DJ870" s="171">
        <v>158.69999999999999</v>
      </c>
      <c r="DK870" s="171">
        <v>159.4</v>
      </c>
      <c r="DL870" s="171">
        <v>160.1</v>
      </c>
      <c r="DM870" s="171">
        <v>162.1</v>
      </c>
      <c r="DN870" s="171">
        <v>166.7</v>
      </c>
      <c r="DO870" s="171">
        <v>170.6</v>
      </c>
      <c r="DP870" s="171">
        <v>169.2</v>
      </c>
      <c r="DQ870" s="171">
        <v>166.3</v>
      </c>
      <c r="DR870" s="171">
        <v>166.7</v>
      </c>
      <c r="DS870" s="171">
        <v>167.3</v>
      </c>
      <c r="DT870" s="171">
        <v>172.9</v>
      </c>
    </row>
    <row r="871" spans="1:125" x14ac:dyDescent="0.25">
      <c r="DU871" s="175">
        <f>(DT791-DU791)/DU791</f>
        <v>0.44959128065395099</v>
      </c>
    </row>
  </sheetData>
  <autoFilter ref="A1:DT871" xr:uid="{C4E05FE0-5A53-46D1-8091-279B9B2FF9A7}"/>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3D7790-4524-47E5-87B3-D3D597788000}">
  <dimension ref="A1:DW798"/>
  <sheetViews>
    <sheetView topLeftCell="A671" workbookViewId="0">
      <selection activeCell="A683" sqref="A683"/>
    </sheetView>
  </sheetViews>
  <sheetFormatPr defaultRowHeight="12.75" x14ac:dyDescent="0.2"/>
  <cols>
    <col min="1" max="1" width="57.42578125" style="177" bestFit="1" customWidth="1"/>
    <col min="2" max="2" width="13.28515625" style="177" bestFit="1" customWidth="1"/>
    <col min="3" max="3" width="10.7109375" style="178" bestFit="1" customWidth="1"/>
    <col min="4" max="99" width="11" style="179" bestFit="1" customWidth="1"/>
    <col min="100" max="127" width="6.7109375" style="179" customWidth="1"/>
    <col min="128" max="256" width="9.140625" style="180"/>
    <col min="257" max="257" width="57.42578125" style="180" bestFit="1" customWidth="1"/>
    <col min="258" max="258" width="13.28515625" style="180" bestFit="1" customWidth="1"/>
    <col min="259" max="259" width="10.7109375" style="180" bestFit="1" customWidth="1"/>
    <col min="260" max="355" width="11" style="180" bestFit="1" customWidth="1"/>
    <col min="356" max="383" width="6.7109375" style="180" customWidth="1"/>
    <col min="384" max="512" width="9.140625" style="180"/>
    <col min="513" max="513" width="57.42578125" style="180" bestFit="1" customWidth="1"/>
    <col min="514" max="514" width="13.28515625" style="180" bestFit="1" customWidth="1"/>
    <col min="515" max="515" width="10.7109375" style="180" bestFit="1" customWidth="1"/>
    <col min="516" max="611" width="11" style="180" bestFit="1" customWidth="1"/>
    <col min="612" max="639" width="6.7109375" style="180" customWidth="1"/>
    <col min="640" max="768" width="9.140625" style="180"/>
    <col min="769" max="769" width="57.42578125" style="180" bestFit="1" customWidth="1"/>
    <col min="770" max="770" width="13.28515625" style="180" bestFit="1" customWidth="1"/>
    <col min="771" max="771" width="10.7109375" style="180" bestFit="1" customWidth="1"/>
    <col min="772" max="867" width="11" style="180" bestFit="1" customWidth="1"/>
    <col min="868" max="895" width="6.7109375" style="180" customWidth="1"/>
    <col min="896" max="1024" width="9.140625" style="180"/>
    <col min="1025" max="1025" width="57.42578125" style="180" bestFit="1" customWidth="1"/>
    <col min="1026" max="1026" width="13.28515625" style="180" bestFit="1" customWidth="1"/>
    <col min="1027" max="1027" width="10.7109375" style="180" bestFit="1" customWidth="1"/>
    <col min="1028" max="1123" width="11" style="180" bestFit="1" customWidth="1"/>
    <col min="1124" max="1151" width="6.7109375" style="180" customWidth="1"/>
    <col min="1152" max="1280" width="9.140625" style="180"/>
    <col min="1281" max="1281" width="57.42578125" style="180" bestFit="1" customWidth="1"/>
    <col min="1282" max="1282" width="13.28515625" style="180" bestFit="1" customWidth="1"/>
    <col min="1283" max="1283" width="10.7109375" style="180" bestFit="1" customWidth="1"/>
    <col min="1284" max="1379" width="11" style="180" bestFit="1" customWidth="1"/>
    <col min="1380" max="1407" width="6.7109375" style="180" customWidth="1"/>
    <col min="1408" max="1536" width="9.140625" style="180"/>
    <col min="1537" max="1537" width="57.42578125" style="180" bestFit="1" customWidth="1"/>
    <col min="1538" max="1538" width="13.28515625" style="180" bestFit="1" customWidth="1"/>
    <col min="1539" max="1539" width="10.7109375" style="180" bestFit="1" customWidth="1"/>
    <col min="1540" max="1635" width="11" style="180" bestFit="1" customWidth="1"/>
    <col min="1636" max="1663" width="6.7109375" style="180" customWidth="1"/>
    <col min="1664" max="1792" width="9.140625" style="180"/>
    <col min="1793" max="1793" width="57.42578125" style="180" bestFit="1" customWidth="1"/>
    <col min="1794" max="1794" width="13.28515625" style="180" bestFit="1" customWidth="1"/>
    <col min="1795" max="1795" width="10.7109375" style="180" bestFit="1" customWidth="1"/>
    <col min="1796" max="1891" width="11" style="180" bestFit="1" customWidth="1"/>
    <col min="1892" max="1919" width="6.7109375" style="180" customWidth="1"/>
    <col min="1920" max="2048" width="9.140625" style="180"/>
    <col min="2049" max="2049" width="57.42578125" style="180" bestFit="1" customWidth="1"/>
    <col min="2050" max="2050" width="13.28515625" style="180" bestFit="1" customWidth="1"/>
    <col min="2051" max="2051" width="10.7109375" style="180" bestFit="1" customWidth="1"/>
    <col min="2052" max="2147" width="11" style="180" bestFit="1" customWidth="1"/>
    <col min="2148" max="2175" width="6.7109375" style="180" customWidth="1"/>
    <col min="2176" max="2304" width="9.140625" style="180"/>
    <col min="2305" max="2305" width="57.42578125" style="180" bestFit="1" customWidth="1"/>
    <col min="2306" max="2306" width="13.28515625" style="180" bestFit="1" customWidth="1"/>
    <col min="2307" max="2307" width="10.7109375" style="180" bestFit="1" customWidth="1"/>
    <col min="2308" max="2403" width="11" style="180" bestFit="1" customWidth="1"/>
    <col min="2404" max="2431" width="6.7109375" style="180" customWidth="1"/>
    <col min="2432" max="2560" width="9.140625" style="180"/>
    <col min="2561" max="2561" width="57.42578125" style="180" bestFit="1" customWidth="1"/>
    <col min="2562" max="2562" width="13.28515625" style="180" bestFit="1" customWidth="1"/>
    <col min="2563" max="2563" width="10.7109375" style="180" bestFit="1" customWidth="1"/>
    <col min="2564" max="2659" width="11" style="180" bestFit="1" customWidth="1"/>
    <col min="2660" max="2687" width="6.7109375" style="180" customWidth="1"/>
    <col min="2688" max="2816" width="9.140625" style="180"/>
    <col min="2817" max="2817" width="57.42578125" style="180" bestFit="1" customWidth="1"/>
    <col min="2818" max="2818" width="13.28515625" style="180" bestFit="1" customWidth="1"/>
    <col min="2819" max="2819" width="10.7109375" style="180" bestFit="1" customWidth="1"/>
    <col min="2820" max="2915" width="11" style="180" bestFit="1" customWidth="1"/>
    <col min="2916" max="2943" width="6.7109375" style="180" customWidth="1"/>
    <col min="2944" max="3072" width="9.140625" style="180"/>
    <col min="3073" max="3073" width="57.42578125" style="180" bestFit="1" customWidth="1"/>
    <col min="3074" max="3074" width="13.28515625" style="180" bestFit="1" customWidth="1"/>
    <col min="3075" max="3075" width="10.7109375" style="180" bestFit="1" customWidth="1"/>
    <col min="3076" max="3171" width="11" style="180" bestFit="1" customWidth="1"/>
    <col min="3172" max="3199" width="6.7109375" style="180" customWidth="1"/>
    <col min="3200" max="3328" width="9.140625" style="180"/>
    <col min="3329" max="3329" width="57.42578125" style="180" bestFit="1" customWidth="1"/>
    <col min="3330" max="3330" width="13.28515625" style="180" bestFit="1" customWidth="1"/>
    <col min="3331" max="3331" width="10.7109375" style="180" bestFit="1" customWidth="1"/>
    <col min="3332" max="3427" width="11" style="180" bestFit="1" customWidth="1"/>
    <col min="3428" max="3455" width="6.7109375" style="180" customWidth="1"/>
    <col min="3456" max="3584" width="9.140625" style="180"/>
    <col min="3585" max="3585" width="57.42578125" style="180" bestFit="1" customWidth="1"/>
    <col min="3586" max="3586" width="13.28515625" style="180" bestFit="1" customWidth="1"/>
    <col min="3587" max="3587" width="10.7109375" style="180" bestFit="1" customWidth="1"/>
    <col min="3588" max="3683" width="11" style="180" bestFit="1" customWidth="1"/>
    <col min="3684" max="3711" width="6.7109375" style="180" customWidth="1"/>
    <col min="3712" max="3840" width="9.140625" style="180"/>
    <col min="3841" max="3841" width="57.42578125" style="180" bestFit="1" customWidth="1"/>
    <col min="3842" max="3842" width="13.28515625" style="180" bestFit="1" customWidth="1"/>
    <col min="3843" max="3843" width="10.7109375" style="180" bestFit="1" customWidth="1"/>
    <col min="3844" max="3939" width="11" style="180" bestFit="1" customWidth="1"/>
    <col min="3940" max="3967" width="6.7109375" style="180" customWidth="1"/>
    <col min="3968" max="4096" width="9.140625" style="180"/>
    <col min="4097" max="4097" width="57.42578125" style="180" bestFit="1" customWidth="1"/>
    <col min="4098" max="4098" width="13.28515625" style="180" bestFit="1" customWidth="1"/>
    <col min="4099" max="4099" width="10.7109375" style="180" bestFit="1" customWidth="1"/>
    <col min="4100" max="4195" width="11" style="180" bestFit="1" customWidth="1"/>
    <col min="4196" max="4223" width="6.7109375" style="180" customWidth="1"/>
    <col min="4224" max="4352" width="9.140625" style="180"/>
    <col min="4353" max="4353" width="57.42578125" style="180" bestFit="1" customWidth="1"/>
    <col min="4354" max="4354" width="13.28515625" style="180" bestFit="1" customWidth="1"/>
    <col min="4355" max="4355" width="10.7109375" style="180" bestFit="1" customWidth="1"/>
    <col min="4356" max="4451" width="11" style="180" bestFit="1" customWidth="1"/>
    <col min="4452" max="4479" width="6.7109375" style="180" customWidth="1"/>
    <col min="4480" max="4608" width="9.140625" style="180"/>
    <col min="4609" max="4609" width="57.42578125" style="180" bestFit="1" customWidth="1"/>
    <col min="4610" max="4610" width="13.28515625" style="180" bestFit="1" customWidth="1"/>
    <col min="4611" max="4611" width="10.7109375" style="180" bestFit="1" customWidth="1"/>
    <col min="4612" max="4707" width="11" style="180" bestFit="1" customWidth="1"/>
    <col min="4708" max="4735" width="6.7109375" style="180" customWidth="1"/>
    <col min="4736" max="4864" width="9.140625" style="180"/>
    <col min="4865" max="4865" width="57.42578125" style="180" bestFit="1" customWidth="1"/>
    <col min="4866" max="4866" width="13.28515625" style="180" bestFit="1" customWidth="1"/>
    <col min="4867" max="4867" width="10.7109375" style="180" bestFit="1" customWidth="1"/>
    <col min="4868" max="4963" width="11" style="180" bestFit="1" customWidth="1"/>
    <col min="4964" max="4991" width="6.7109375" style="180" customWidth="1"/>
    <col min="4992" max="5120" width="9.140625" style="180"/>
    <col min="5121" max="5121" width="57.42578125" style="180" bestFit="1" customWidth="1"/>
    <col min="5122" max="5122" width="13.28515625" style="180" bestFit="1" customWidth="1"/>
    <col min="5123" max="5123" width="10.7109375" style="180" bestFit="1" customWidth="1"/>
    <col min="5124" max="5219" width="11" style="180" bestFit="1" customWidth="1"/>
    <col min="5220" max="5247" width="6.7109375" style="180" customWidth="1"/>
    <col min="5248" max="5376" width="9.140625" style="180"/>
    <col min="5377" max="5377" width="57.42578125" style="180" bestFit="1" customWidth="1"/>
    <col min="5378" max="5378" width="13.28515625" style="180" bestFit="1" customWidth="1"/>
    <col min="5379" max="5379" width="10.7109375" style="180" bestFit="1" customWidth="1"/>
    <col min="5380" max="5475" width="11" style="180" bestFit="1" customWidth="1"/>
    <col min="5476" max="5503" width="6.7109375" style="180" customWidth="1"/>
    <col min="5504" max="5632" width="9.140625" style="180"/>
    <col min="5633" max="5633" width="57.42578125" style="180" bestFit="1" customWidth="1"/>
    <col min="5634" max="5634" width="13.28515625" style="180" bestFit="1" customWidth="1"/>
    <col min="5635" max="5635" width="10.7109375" style="180" bestFit="1" customWidth="1"/>
    <col min="5636" max="5731" width="11" style="180" bestFit="1" customWidth="1"/>
    <col min="5732" max="5759" width="6.7109375" style="180" customWidth="1"/>
    <col min="5760" max="5888" width="9.140625" style="180"/>
    <col min="5889" max="5889" width="57.42578125" style="180" bestFit="1" customWidth="1"/>
    <col min="5890" max="5890" width="13.28515625" style="180" bestFit="1" customWidth="1"/>
    <col min="5891" max="5891" width="10.7109375" style="180" bestFit="1" customWidth="1"/>
    <col min="5892" max="5987" width="11" style="180" bestFit="1" customWidth="1"/>
    <col min="5988" max="6015" width="6.7109375" style="180" customWidth="1"/>
    <col min="6016" max="6144" width="9.140625" style="180"/>
    <col min="6145" max="6145" width="57.42578125" style="180" bestFit="1" customWidth="1"/>
    <col min="6146" max="6146" width="13.28515625" style="180" bestFit="1" customWidth="1"/>
    <col min="6147" max="6147" width="10.7109375" style="180" bestFit="1" customWidth="1"/>
    <col min="6148" max="6243" width="11" style="180" bestFit="1" customWidth="1"/>
    <col min="6244" max="6271" width="6.7109375" style="180" customWidth="1"/>
    <col min="6272" max="6400" width="9.140625" style="180"/>
    <col min="6401" max="6401" width="57.42578125" style="180" bestFit="1" customWidth="1"/>
    <col min="6402" max="6402" width="13.28515625" style="180" bestFit="1" customWidth="1"/>
    <col min="6403" max="6403" width="10.7109375" style="180" bestFit="1" customWidth="1"/>
    <col min="6404" max="6499" width="11" style="180" bestFit="1" customWidth="1"/>
    <col min="6500" max="6527" width="6.7109375" style="180" customWidth="1"/>
    <col min="6528" max="6656" width="9.140625" style="180"/>
    <col min="6657" max="6657" width="57.42578125" style="180" bestFit="1" customWidth="1"/>
    <col min="6658" max="6658" width="13.28515625" style="180" bestFit="1" customWidth="1"/>
    <col min="6659" max="6659" width="10.7109375" style="180" bestFit="1" customWidth="1"/>
    <col min="6660" max="6755" width="11" style="180" bestFit="1" customWidth="1"/>
    <col min="6756" max="6783" width="6.7109375" style="180" customWidth="1"/>
    <col min="6784" max="6912" width="9.140625" style="180"/>
    <col min="6913" max="6913" width="57.42578125" style="180" bestFit="1" customWidth="1"/>
    <col min="6914" max="6914" width="13.28515625" style="180" bestFit="1" customWidth="1"/>
    <col min="6915" max="6915" width="10.7109375" style="180" bestFit="1" customWidth="1"/>
    <col min="6916" max="7011" width="11" style="180" bestFit="1" customWidth="1"/>
    <col min="7012" max="7039" width="6.7109375" style="180" customWidth="1"/>
    <col min="7040" max="7168" width="9.140625" style="180"/>
    <col min="7169" max="7169" width="57.42578125" style="180" bestFit="1" customWidth="1"/>
    <col min="7170" max="7170" width="13.28515625" style="180" bestFit="1" customWidth="1"/>
    <col min="7171" max="7171" width="10.7109375" style="180" bestFit="1" customWidth="1"/>
    <col min="7172" max="7267" width="11" style="180" bestFit="1" customWidth="1"/>
    <col min="7268" max="7295" width="6.7109375" style="180" customWidth="1"/>
    <col min="7296" max="7424" width="9.140625" style="180"/>
    <col min="7425" max="7425" width="57.42578125" style="180" bestFit="1" customWidth="1"/>
    <col min="7426" max="7426" width="13.28515625" style="180" bestFit="1" customWidth="1"/>
    <col min="7427" max="7427" width="10.7109375" style="180" bestFit="1" customWidth="1"/>
    <col min="7428" max="7523" width="11" style="180" bestFit="1" customWidth="1"/>
    <col min="7524" max="7551" width="6.7109375" style="180" customWidth="1"/>
    <col min="7552" max="7680" width="9.140625" style="180"/>
    <col min="7681" max="7681" width="57.42578125" style="180" bestFit="1" customWidth="1"/>
    <col min="7682" max="7682" width="13.28515625" style="180" bestFit="1" customWidth="1"/>
    <col min="7683" max="7683" width="10.7109375" style="180" bestFit="1" customWidth="1"/>
    <col min="7684" max="7779" width="11" style="180" bestFit="1" customWidth="1"/>
    <col min="7780" max="7807" width="6.7109375" style="180" customWidth="1"/>
    <col min="7808" max="7936" width="9.140625" style="180"/>
    <col min="7937" max="7937" width="57.42578125" style="180" bestFit="1" customWidth="1"/>
    <col min="7938" max="7938" width="13.28515625" style="180" bestFit="1" customWidth="1"/>
    <col min="7939" max="7939" width="10.7109375" style="180" bestFit="1" customWidth="1"/>
    <col min="7940" max="8035" width="11" style="180" bestFit="1" customWidth="1"/>
    <col min="8036" max="8063" width="6.7109375" style="180" customWidth="1"/>
    <col min="8064" max="8192" width="9.140625" style="180"/>
    <col min="8193" max="8193" width="57.42578125" style="180" bestFit="1" customWidth="1"/>
    <col min="8194" max="8194" width="13.28515625" style="180" bestFit="1" customWidth="1"/>
    <col min="8195" max="8195" width="10.7109375" style="180" bestFit="1" customWidth="1"/>
    <col min="8196" max="8291" width="11" style="180" bestFit="1" customWidth="1"/>
    <col min="8292" max="8319" width="6.7109375" style="180" customWidth="1"/>
    <col min="8320" max="8448" width="9.140625" style="180"/>
    <col min="8449" max="8449" width="57.42578125" style="180" bestFit="1" customWidth="1"/>
    <col min="8450" max="8450" width="13.28515625" style="180" bestFit="1" customWidth="1"/>
    <col min="8451" max="8451" width="10.7109375" style="180" bestFit="1" customWidth="1"/>
    <col min="8452" max="8547" width="11" style="180" bestFit="1" customWidth="1"/>
    <col min="8548" max="8575" width="6.7109375" style="180" customWidth="1"/>
    <col min="8576" max="8704" width="9.140625" style="180"/>
    <col min="8705" max="8705" width="57.42578125" style="180" bestFit="1" customWidth="1"/>
    <col min="8706" max="8706" width="13.28515625" style="180" bestFit="1" customWidth="1"/>
    <col min="8707" max="8707" width="10.7109375" style="180" bestFit="1" customWidth="1"/>
    <col min="8708" max="8803" width="11" style="180" bestFit="1" customWidth="1"/>
    <col min="8804" max="8831" width="6.7109375" style="180" customWidth="1"/>
    <col min="8832" max="8960" width="9.140625" style="180"/>
    <col min="8961" max="8961" width="57.42578125" style="180" bestFit="1" customWidth="1"/>
    <col min="8962" max="8962" width="13.28515625" style="180" bestFit="1" customWidth="1"/>
    <col min="8963" max="8963" width="10.7109375" style="180" bestFit="1" customWidth="1"/>
    <col min="8964" max="9059" width="11" style="180" bestFit="1" customWidth="1"/>
    <col min="9060" max="9087" width="6.7109375" style="180" customWidth="1"/>
    <col min="9088" max="9216" width="9.140625" style="180"/>
    <col min="9217" max="9217" width="57.42578125" style="180" bestFit="1" customWidth="1"/>
    <col min="9218" max="9218" width="13.28515625" style="180" bestFit="1" customWidth="1"/>
    <col min="9219" max="9219" width="10.7109375" style="180" bestFit="1" customWidth="1"/>
    <col min="9220" max="9315" width="11" style="180" bestFit="1" customWidth="1"/>
    <col min="9316" max="9343" width="6.7109375" style="180" customWidth="1"/>
    <col min="9344" max="9472" width="9.140625" style="180"/>
    <col min="9473" max="9473" width="57.42578125" style="180" bestFit="1" customWidth="1"/>
    <col min="9474" max="9474" width="13.28515625" style="180" bestFit="1" customWidth="1"/>
    <col min="9475" max="9475" width="10.7109375" style="180" bestFit="1" customWidth="1"/>
    <col min="9476" max="9571" width="11" style="180" bestFit="1" customWidth="1"/>
    <col min="9572" max="9599" width="6.7109375" style="180" customWidth="1"/>
    <col min="9600" max="9728" width="9.140625" style="180"/>
    <col min="9729" max="9729" width="57.42578125" style="180" bestFit="1" customWidth="1"/>
    <col min="9730" max="9730" width="13.28515625" style="180" bestFit="1" customWidth="1"/>
    <col min="9731" max="9731" width="10.7109375" style="180" bestFit="1" customWidth="1"/>
    <col min="9732" max="9827" width="11" style="180" bestFit="1" customWidth="1"/>
    <col min="9828" max="9855" width="6.7109375" style="180" customWidth="1"/>
    <col min="9856" max="9984" width="9.140625" style="180"/>
    <col min="9985" max="9985" width="57.42578125" style="180" bestFit="1" customWidth="1"/>
    <col min="9986" max="9986" width="13.28515625" style="180" bestFit="1" customWidth="1"/>
    <col min="9987" max="9987" width="10.7109375" style="180" bestFit="1" customWidth="1"/>
    <col min="9988" max="10083" width="11" style="180" bestFit="1" customWidth="1"/>
    <col min="10084" max="10111" width="6.7109375" style="180" customWidth="1"/>
    <col min="10112" max="10240" width="9.140625" style="180"/>
    <col min="10241" max="10241" width="57.42578125" style="180" bestFit="1" customWidth="1"/>
    <col min="10242" max="10242" width="13.28515625" style="180" bestFit="1" customWidth="1"/>
    <col min="10243" max="10243" width="10.7109375" style="180" bestFit="1" customWidth="1"/>
    <col min="10244" max="10339" width="11" style="180" bestFit="1" customWidth="1"/>
    <col min="10340" max="10367" width="6.7109375" style="180" customWidth="1"/>
    <col min="10368" max="10496" width="9.140625" style="180"/>
    <col min="10497" max="10497" width="57.42578125" style="180" bestFit="1" customWidth="1"/>
    <col min="10498" max="10498" width="13.28515625" style="180" bestFit="1" customWidth="1"/>
    <col min="10499" max="10499" width="10.7109375" style="180" bestFit="1" customWidth="1"/>
    <col min="10500" max="10595" width="11" style="180" bestFit="1" customWidth="1"/>
    <col min="10596" max="10623" width="6.7109375" style="180" customWidth="1"/>
    <col min="10624" max="10752" width="9.140625" style="180"/>
    <col min="10753" max="10753" width="57.42578125" style="180" bestFit="1" customWidth="1"/>
    <col min="10754" max="10754" width="13.28515625" style="180" bestFit="1" customWidth="1"/>
    <col min="10755" max="10755" width="10.7109375" style="180" bestFit="1" customWidth="1"/>
    <col min="10756" max="10851" width="11" style="180" bestFit="1" customWidth="1"/>
    <col min="10852" max="10879" width="6.7109375" style="180" customWidth="1"/>
    <col min="10880" max="11008" width="9.140625" style="180"/>
    <col min="11009" max="11009" width="57.42578125" style="180" bestFit="1" customWidth="1"/>
    <col min="11010" max="11010" width="13.28515625" style="180" bestFit="1" customWidth="1"/>
    <col min="11011" max="11011" width="10.7109375" style="180" bestFit="1" customWidth="1"/>
    <col min="11012" max="11107" width="11" style="180" bestFit="1" customWidth="1"/>
    <col min="11108" max="11135" width="6.7109375" style="180" customWidth="1"/>
    <col min="11136" max="11264" width="9.140625" style="180"/>
    <col min="11265" max="11265" width="57.42578125" style="180" bestFit="1" customWidth="1"/>
    <col min="11266" max="11266" width="13.28515625" style="180" bestFit="1" customWidth="1"/>
    <col min="11267" max="11267" width="10.7109375" style="180" bestFit="1" customWidth="1"/>
    <col min="11268" max="11363" width="11" style="180" bestFit="1" customWidth="1"/>
    <col min="11364" max="11391" width="6.7109375" style="180" customWidth="1"/>
    <col min="11392" max="11520" width="9.140625" style="180"/>
    <col min="11521" max="11521" width="57.42578125" style="180" bestFit="1" customWidth="1"/>
    <col min="11522" max="11522" width="13.28515625" style="180" bestFit="1" customWidth="1"/>
    <col min="11523" max="11523" width="10.7109375" style="180" bestFit="1" customWidth="1"/>
    <col min="11524" max="11619" width="11" style="180" bestFit="1" customWidth="1"/>
    <col min="11620" max="11647" width="6.7109375" style="180" customWidth="1"/>
    <col min="11648" max="11776" width="9.140625" style="180"/>
    <col min="11777" max="11777" width="57.42578125" style="180" bestFit="1" customWidth="1"/>
    <col min="11778" max="11778" width="13.28515625" style="180" bestFit="1" customWidth="1"/>
    <col min="11779" max="11779" width="10.7109375" style="180" bestFit="1" customWidth="1"/>
    <col min="11780" max="11875" width="11" style="180" bestFit="1" customWidth="1"/>
    <col min="11876" max="11903" width="6.7109375" style="180" customWidth="1"/>
    <col min="11904" max="12032" width="9.140625" style="180"/>
    <col min="12033" max="12033" width="57.42578125" style="180" bestFit="1" customWidth="1"/>
    <col min="12034" max="12034" width="13.28515625" style="180" bestFit="1" customWidth="1"/>
    <col min="12035" max="12035" width="10.7109375" style="180" bestFit="1" customWidth="1"/>
    <col min="12036" max="12131" width="11" style="180" bestFit="1" customWidth="1"/>
    <col min="12132" max="12159" width="6.7109375" style="180" customWidth="1"/>
    <col min="12160" max="12288" width="9.140625" style="180"/>
    <col min="12289" max="12289" width="57.42578125" style="180" bestFit="1" customWidth="1"/>
    <col min="12290" max="12290" width="13.28515625" style="180" bestFit="1" customWidth="1"/>
    <col min="12291" max="12291" width="10.7109375" style="180" bestFit="1" customWidth="1"/>
    <col min="12292" max="12387" width="11" style="180" bestFit="1" customWidth="1"/>
    <col min="12388" max="12415" width="6.7109375" style="180" customWidth="1"/>
    <col min="12416" max="12544" width="9.140625" style="180"/>
    <col min="12545" max="12545" width="57.42578125" style="180" bestFit="1" customWidth="1"/>
    <col min="12546" max="12546" width="13.28515625" style="180" bestFit="1" customWidth="1"/>
    <col min="12547" max="12547" width="10.7109375" style="180" bestFit="1" customWidth="1"/>
    <col min="12548" max="12643" width="11" style="180" bestFit="1" customWidth="1"/>
    <col min="12644" max="12671" width="6.7109375" style="180" customWidth="1"/>
    <col min="12672" max="12800" width="9.140625" style="180"/>
    <col min="12801" max="12801" width="57.42578125" style="180" bestFit="1" customWidth="1"/>
    <col min="12802" max="12802" width="13.28515625" style="180" bestFit="1" customWidth="1"/>
    <col min="12803" max="12803" width="10.7109375" style="180" bestFit="1" customWidth="1"/>
    <col min="12804" max="12899" width="11" style="180" bestFit="1" customWidth="1"/>
    <col min="12900" max="12927" width="6.7109375" style="180" customWidth="1"/>
    <col min="12928" max="13056" width="9.140625" style="180"/>
    <col min="13057" max="13057" width="57.42578125" style="180" bestFit="1" customWidth="1"/>
    <col min="13058" max="13058" width="13.28515625" style="180" bestFit="1" customWidth="1"/>
    <col min="13059" max="13059" width="10.7109375" style="180" bestFit="1" customWidth="1"/>
    <col min="13060" max="13155" width="11" style="180" bestFit="1" customWidth="1"/>
    <col min="13156" max="13183" width="6.7109375" style="180" customWidth="1"/>
    <col min="13184" max="13312" width="9.140625" style="180"/>
    <col min="13313" max="13313" width="57.42578125" style="180" bestFit="1" customWidth="1"/>
    <col min="13314" max="13314" width="13.28515625" style="180" bestFit="1" customWidth="1"/>
    <col min="13315" max="13315" width="10.7109375" style="180" bestFit="1" customWidth="1"/>
    <col min="13316" max="13411" width="11" style="180" bestFit="1" customWidth="1"/>
    <col min="13412" max="13439" width="6.7109375" style="180" customWidth="1"/>
    <col min="13440" max="13568" width="9.140625" style="180"/>
    <col min="13569" max="13569" width="57.42578125" style="180" bestFit="1" customWidth="1"/>
    <col min="13570" max="13570" width="13.28515625" style="180" bestFit="1" customWidth="1"/>
    <col min="13571" max="13571" width="10.7109375" style="180" bestFit="1" customWidth="1"/>
    <col min="13572" max="13667" width="11" style="180" bestFit="1" customWidth="1"/>
    <col min="13668" max="13695" width="6.7109375" style="180" customWidth="1"/>
    <col min="13696" max="13824" width="9.140625" style="180"/>
    <col min="13825" max="13825" width="57.42578125" style="180" bestFit="1" customWidth="1"/>
    <col min="13826" max="13826" width="13.28515625" style="180" bestFit="1" customWidth="1"/>
    <col min="13827" max="13827" width="10.7109375" style="180" bestFit="1" customWidth="1"/>
    <col min="13828" max="13923" width="11" style="180" bestFit="1" customWidth="1"/>
    <col min="13924" max="13951" width="6.7109375" style="180" customWidth="1"/>
    <col min="13952" max="14080" width="9.140625" style="180"/>
    <col min="14081" max="14081" width="57.42578125" style="180" bestFit="1" customWidth="1"/>
    <col min="14082" max="14082" width="13.28515625" style="180" bestFit="1" customWidth="1"/>
    <col min="14083" max="14083" width="10.7109375" style="180" bestFit="1" customWidth="1"/>
    <col min="14084" max="14179" width="11" style="180" bestFit="1" customWidth="1"/>
    <col min="14180" max="14207" width="6.7109375" style="180" customWidth="1"/>
    <col min="14208" max="14336" width="9.140625" style="180"/>
    <col min="14337" max="14337" width="57.42578125" style="180" bestFit="1" customWidth="1"/>
    <col min="14338" max="14338" width="13.28515625" style="180" bestFit="1" customWidth="1"/>
    <col min="14339" max="14339" width="10.7109375" style="180" bestFit="1" customWidth="1"/>
    <col min="14340" max="14435" width="11" style="180" bestFit="1" customWidth="1"/>
    <col min="14436" max="14463" width="6.7109375" style="180" customWidth="1"/>
    <col min="14464" max="14592" width="9.140625" style="180"/>
    <col min="14593" max="14593" width="57.42578125" style="180" bestFit="1" customWidth="1"/>
    <col min="14594" max="14594" width="13.28515625" style="180" bestFit="1" customWidth="1"/>
    <col min="14595" max="14595" width="10.7109375" style="180" bestFit="1" customWidth="1"/>
    <col min="14596" max="14691" width="11" style="180" bestFit="1" customWidth="1"/>
    <col min="14692" max="14719" width="6.7109375" style="180" customWidth="1"/>
    <col min="14720" max="14848" width="9.140625" style="180"/>
    <col min="14849" max="14849" width="57.42578125" style="180" bestFit="1" customWidth="1"/>
    <col min="14850" max="14850" width="13.28515625" style="180" bestFit="1" customWidth="1"/>
    <col min="14851" max="14851" width="10.7109375" style="180" bestFit="1" customWidth="1"/>
    <col min="14852" max="14947" width="11" style="180" bestFit="1" customWidth="1"/>
    <col min="14948" max="14975" width="6.7109375" style="180" customWidth="1"/>
    <col min="14976" max="15104" width="9.140625" style="180"/>
    <col min="15105" max="15105" width="57.42578125" style="180" bestFit="1" customWidth="1"/>
    <col min="15106" max="15106" width="13.28515625" style="180" bestFit="1" customWidth="1"/>
    <col min="15107" max="15107" width="10.7109375" style="180" bestFit="1" customWidth="1"/>
    <col min="15108" max="15203" width="11" style="180" bestFit="1" customWidth="1"/>
    <col min="15204" max="15231" width="6.7109375" style="180" customWidth="1"/>
    <col min="15232" max="15360" width="9.140625" style="180"/>
    <col min="15361" max="15361" width="57.42578125" style="180" bestFit="1" customWidth="1"/>
    <col min="15362" max="15362" width="13.28515625" style="180" bestFit="1" customWidth="1"/>
    <col min="15363" max="15363" width="10.7109375" style="180" bestFit="1" customWidth="1"/>
    <col min="15364" max="15459" width="11" style="180" bestFit="1" customWidth="1"/>
    <col min="15460" max="15487" width="6.7109375" style="180" customWidth="1"/>
    <col min="15488" max="15616" width="9.140625" style="180"/>
    <col min="15617" max="15617" width="57.42578125" style="180" bestFit="1" customWidth="1"/>
    <col min="15618" max="15618" width="13.28515625" style="180" bestFit="1" customWidth="1"/>
    <col min="15619" max="15619" width="10.7109375" style="180" bestFit="1" customWidth="1"/>
    <col min="15620" max="15715" width="11" style="180" bestFit="1" customWidth="1"/>
    <col min="15716" max="15743" width="6.7109375" style="180" customWidth="1"/>
    <col min="15744" max="15872" width="9.140625" style="180"/>
    <col min="15873" max="15873" width="57.42578125" style="180" bestFit="1" customWidth="1"/>
    <col min="15874" max="15874" width="13.28515625" style="180" bestFit="1" customWidth="1"/>
    <col min="15875" max="15875" width="10.7109375" style="180" bestFit="1" customWidth="1"/>
    <col min="15876" max="15971" width="11" style="180" bestFit="1" customWidth="1"/>
    <col min="15972" max="15999" width="6.7109375" style="180" customWidth="1"/>
    <col min="16000" max="16128" width="9.140625" style="180"/>
    <col min="16129" max="16129" width="57.42578125" style="180" bestFit="1" customWidth="1"/>
    <col min="16130" max="16130" width="13.28515625" style="180" bestFit="1" customWidth="1"/>
    <col min="16131" max="16131" width="10.7109375" style="180" bestFit="1" customWidth="1"/>
    <col min="16132" max="16227" width="11" style="180" bestFit="1" customWidth="1"/>
    <col min="16228" max="16255" width="6.7109375" style="180" customWidth="1"/>
    <col min="16256" max="16384" width="9.140625" style="180"/>
  </cols>
  <sheetData>
    <row r="1" spans="1:90" s="176" customFormat="1" x14ac:dyDescent="0.2">
      <c r="A1" s="176" t="s">
        <v>395</v>
      </c>
      <c r="B1" s="176" t="s">
        <v>396</v>
      </c>
      <c r="C1" s="176" t="s">
        <v>397</v>
      </c>
      <c r="D1" s="176">
        <v>38353</v>
      </c>
      <c r="E1" s="176">
        <v>38384</v>
      </c>
      <c r="F1" s="176">
        <v>38412</v>
      </c>
      <c r="G1" s="176">
        <v>38443</v>
      </c>
      <c r="H1" s="176">
        <v>38473</v>
      </c>
      <c r="I1" s="176">
        <v>38504</v>
      </c>
      <c r="J1" s="176">
        <v>38534</v>
      </c>
      <c r="K1" s="176">
        <v>38565</v>
      </c>
      <c r="L1" s="176">
        <v>38596</v>
      </c>
      <c r="M1" s="176">
        <v>38626</v>
      </c>
      <c r="N1" s="176">
        <v>38657</v>
      </c>
      <c r="O1" s="176">
        <v>38687</v>
      </c>
      <c r="P1" s="176">
        <v>38718</v>
      </c>
      <c r="Q1" s="176">
        <v>38749</v>
      </c>
      <c r="R1" s="176">
        <v>38777</v>
      </c>
      <c r="S1" s="176">
        <v>38808</v>
      </c>
      <c r="T1" s="176">
        <v>38838</v>
      </c>
      <c r="U1" s="176">
        <v>38869</v>
      </c>
      <c r="V1" s="176">
        <v>38899</v>
      </c>
      <c r="W1" s="176">
        <v>38930</v>
      </c>
      <c r="X1" s="176">
        <v>38961</v>
      </c>
      <c r="Y1" s="176">
        <v>38991</v>
      </c>
      <c r="Z1" s="176">
        <v>39022</v>
      </c>
      <c r="AA1" s="176">
        <v>39052</v>
      </c>
      <c r="AB1" s="176">
        <v>39083</v>
      </c>
      <c r="AC1" s="176">
        <v>39114</v>
      </c>
      <c r="AD1" s="176">
        <v>39142</v>
      </c>
      <c r="AE1" s="176">
        <v>39173</v>
      </c>
      <c r="AF1" s="176">
        <v>39203</v>
      </c>
      <c r="AG1" s="176">
        <v>39234</v>
      </c>
      <c r="AH1" s="176">
        <v>39264</v>
      </c>
      <c r="AI1" s="176">
        <v>39295</v>
      </c>
      <c r="AJ1" s="176">
        <v>39326</v>
      </c>
      <c r="AK1" s="176">
        <v>39356</v>
      </c>
      <c r="AL1" s="176">
        <v>39387</v>
      </c>
      <c r="AM1" s="176">
        <v>39417</v>
      </c>
      <c r="AN1" s="176">
        <v>39448</v>
      </c>
      <c r="AO1" s="176">
        <v>39479</v>
      </c>
      <c r="AP1" s="176">
        <v>39508</v>
      </c>
      <c r="AQ1" s="176">
        <v>39539</v>
      </c>
      <c r="AR1" s="176">
        <v>39569</v>
      </c>
      <c r="AS1" s="176">
        <v>39600</v>
      </c>
      <c r="AT1" s="176">
        <v>39630</v>
      </c>
      <c r="AU1" s="176">
        <v>39661</v>
      </c>
      <c r="AV1" s="176">
        <v>39692</v>
      </c>
      <c r="AW1" s="176">
        <v>39722</v>
      </c>
      <c r="AX1" s="176">
        <v>39753</v>
      </c>
      <c r="AY1" s="176">
        <v>39783</v>
      </c>
      <c r="AZ1" s="176">
        <v>39814</v>
      </c>
      <c r="BA1" s="176">
        <v>39845</v>
      </c>
      <c r="BB1" s="176">
        <v>39873</v>
      </c>
      <c r="BC1" s="176">
        <v>39904</v>
      </c>
      <c r="BD1" s="176">
        <v>39934</v>
      </c>
      <c r="BE1" s="176">
        <v>39965</v>
      </c>
      <c r="BF1" s="176">
        <v>39995</v>
      </c>
      <c r="BG1" s="176">
        <v>40026</v>
      </c>
      <c r="BH1" s="176">
        <v>40057</v>
      </c>
      <c r="BI1" s="176">
        <v>40087</v>
      </c>
      <c r="BJ1" s="176">
        <v>40118</v>
      </c>
      <c r="BK1" s="176">
        <v>40148</v>
      </c>
      <c r="BL1" s="176">
        <v>40179</v>
      </c>
      <c r="BM1" s="176">
        <v>40210</v>
      </c>
      <c r="BN1" s="176">
        <v>40238</v>
      </c>
      <c r="BO1" s="176">
        <v>40269</v>
      </c>
      <c r="BP1" s="176">
        <v>40299</v>
      </c>
      <c r="BQ1" s="176">
        <v>40330</v>
      </c>
      <c r="BR1" s="176">
        <v>40360</v>
      </c>
      <c r="BS1" s="176">
        <v>40391</v>
      </c>
      <c r="BT1" s="176">
        <v>40422</v>
      </c>
      <c r="BU1" s="176">
        <v>40452</v>
      </c>
      <c r="BV1" s="176">
        <v>40483</v>
      </c>
      <c r="BW1" s="176">
        <v>40513</v>
      </c>
      <c r="BX1" s="176">
        <v>40544</v>
      </c>
      <c r="BY1" s="176">
        <v>40575</v>
      </c>
      <c r="BZ1" s="176">
        <v>40603</v>
      </c>
      <c r="CA1" s="176">
        <v>40634</v>
      </c>
      <c r="CB1" s="176">
        <v>40664</v>
      </c>
      <c r="CC1" s="176">
        <v>40695</v>
      </c>
      <c r="CD1" s="176">
        <v>40725</v>
      </c>
      <c r="CE1" s="176">
        <v>40756</v>
      </c>
      <c r="CF1" s="176">
        <v>40787</v>
      </c>
      <c r="CG1" s="176">
        <v>40817</v>
      </c>
      <c r="CH1" s="176">
        <v>40848</v>
      </c>
      <c r="CI1" s="176">
        <v>40878</v>
      </c>
      <c r="CJ1" s="176">
        <v>40909</v>
      </c>
      <c r="CK1" s="176">
        <v>40940</v>
      </c>
      <c r="CL1" s="176">
        <v>40969</v>
      </c>
    </row>
    <row r="2" spans="1:90" x14ac:dyDescent="0.2">
      <c r="A2" s="177" t="s">
        <v>2133</v>
      </c>
      <c r="B2" s="177" t="s">
        <v>399</v>
      </c>
      <c r="C2" s="178">
        <v>100</v>
      </c>
      <c r="D2" s="179">
        <v>101</v>
      </c>
      <c r="E2" s="179">
        <v>101.1</v>
      </c>
      <c r="F2" s="179">
        <v>101.4</v>
      </c>
      <c r="G2" s="179">
        <v>102.7</v>
      </c>
      <c r="H2" s="179">
        <v>102.5</v>
      </c>
      <c r="I2" s="179">
        <v>102.9</v>
      </c>
      <c r="J2" s="179">
        <v>104</v>
      </c>
      <c r="K2" s="179">
        <v>104.1</v>
      </c>
      <c r="L2" s="179">
        <v>104.9</v>
      </c>
      <c r="M2" s="179">
        <v>105.4</v>
      </c>
      <c r="N2" s="179">
        <v>105.5</v>
      </c>
      <c r="O2" s="179">
        <v>104.9</v>
      </c>
      <c r="P2" s="179">
        <v>105.4</v>
      </c>
      <c r="Q2" s="179">
        <v>105.6</v>
      </c>
      <c r="R2" s="179">
        <v>105.7</v>
      </c>
      <c r="S2" s="179">
        <v>107.8</v>
      </c>
      <c r="T2" s="179">
        <v>108.7</v>
      </c>
      <c r="U2" s="179">
        <v>109.9</v>
      </c>
      <c r="V2" s="179">
        <v>110.8</v>
      </c>
      <c r="W2" s="179">
        <v>111.5</v>
      </c>
      <c r="X2" s="179">
        <v>112.2</v>
      </c>
      <c r="Y2" s="179">
        <v>112.7</v>
      </c>
      <c r="Z2" s="179">
        <v>112.6</v>
      </c>
      <c r="AA2" s="179">
        <v>112.2</v>
      </c>
      <c r="AB2" s="179">
        <v>112.4</v>
      </c>
      <c r="AC2" s="179">
        <v>112.6</v>
      </c>
      <c r="AD2" s="179">
        <v>112.8</v>
      </c>
      <c r="AE2" s="179">
        <v>114.5</v>
      </c>
      <c r="AF2" s="179">
        <v>114.7</v>
      </c>
      <c r="AG2" s="179">
        <v>114.8</v>
      </c>
      <c r="AH2" s="179">
        <v>115.7</v>
      </c>
      <c r="AI2" s="179">
        <v>116</v>
      </c>
      <c r="AJ2" s="179">
        <v>116</v>
      </c>
      <c r="AK2" s="179">
        <v>116.3</v>
      </c>
      <c r="AL2" s="179">
        <v>116.8</v>
      </c>
      <c r="AM2" s="179">
        <v>116.7</v>
      </c>
      <c r="AN2" s="179">
        <v>117.5</v>
      </c>
      <c r="AO2" s="179">
        <v>119</v>
      </c>
      <c r="AP2" s="179">
        <v>121.5</v>
      </c>
      <c r="AQ2" s="179">
        <v>123.5</v>
      </c>
      <c r="AR2" s="179">
        <v>124.1</v>
      </c>
      <c r="AS2" s="179">
        <v>127.3</v>
      </c>
      <c r="AT2" s="179">
        <v>128.6</v>
      </c>
      <c r="AU2" s="179">
        <v>128.9</v>
      </c>
      <c r="AV2" s="179">
        <v>128.5</v>
      </c>
      <c r="AW2" s="179">
        <v>128.69999999999999</v>
      </c>
      <c r="AX2" s="179">
        <v>126.9</v>
      </c>
      <c r="AY2" s="179">
        <v>124.5</v>
      </c>
      <c r="AZ2" s="179">
        <v>124.4</v>
      </c>
      <c r="BA2" s="179">
        <v>123.3</v>
      </c>
      <c r="BB2" s="179">
        <v>123.5</v>
      </c>
      <c r="BC2" s="179">
        <v>125</v>
      </c>
      <c r="BD2" s="179">
        <v>125.9</v>
      </c>
      <c r="BE2" s="179">
        <v>126.8</v>
      </c>
      <c r="BF2" s="179">
        <v>128.19999999999999</v>
      </c>
      <c r="BG2" s="179">
        <v>129.6</v>
      </c>
      <c r="BH2" s="179">
        <v>130.30000000000001</v>
      </c>
      <c r="BI2" s="179">
        <v>131</v>
      </c>
      <c r="BJ2" s="179">
        <v>132.9</v>
      </c>
      <c r="BK2" s="179">
        <v>133.4</v>
      </c>
      <c r="BL2" s="179">
        <v>135.19999999999999</v>
      </c>
      <c r="BM2" s="179">
        <v>135.19999999999999</v>
      </c>
      <c r="BN2" s="179">
        <v>136.30000000000001</v>
      </c>
      <c r="BO2" s="179">
        <v>138.6</v>
      </c>
      <c r="BP2" s="179">
        <v>139.1</v>
      </c>
      <c r="BQ2" s="179">
        <v>139.80000000000001</v>
      </c>
      <c r="BR2" s="179">
        <v>141</v>
      </c>
      <c r="BS2" s="179">
        <v>141.1</v>
      </c>
      <c r="BT2" s="179">
        <v>142</v>
      </c>
      <c r="BU2" s="179">
        <v>142.9</v>
      </c>
      <c r="BV2" s="179">
        <v>143.80000000000001</v>
      </c>
      <c r="BW2" s="179">
        <v>146</v>
      </c>
      <c r="BX2" s="179">
        <v>148</v>
      </c>
      <c r="BY2" s="179">
        <v>148.1</v>
      </c>
      <c r="BZ2" s="179">
        <v>149.5</v>
      </c>
      <c r="CA2" s="179">
        <v>152.1</v>
      </c>
      <c r="CB2" s="179">
        <v>152.4</v>
      </c>
      <c r="CC2" s="179">
        <v>153.1</v>
      </c>
      <c r="CD2" s="179">
        <v>154.19999999999999</v>
      </c>
      <c r="CE2" s="179">
        <v>154.9</v>
      </c>
      <c r="CF2" s="179">
        <v>156.19999999999999</v>
      </c>
      <c r="CG2" s="179">
        <v>157</v>
      </c>
      <c r="CH2" s="179">
        <v>157.4</v>
      </c>
      <c r="CI2" s="179">
        <v>157.30000000000001</v>
      </c>
      <c r="CJ2" s="179">
        <v>158.69999999999999</v>
      </c>
      <c r="CK2" s="179">
        <v>159.30000000000001</v>
      </c>
      <c r="CL2" s="179">
        <v>161</v>
      </c>
    </row>
    <row r="3" spans="1:90" x14ac:dyDescent="0.2">
      <c r="A3" s="177" t="s">
        <v>400</v>
      </c>
      <c r="B3" s="177" t="s">
        <v>401</v>
      </c>
      <c r="C3" s="178">
        <v>20.11815</v>
      </c>
      <c r="D3" s="179">
        <v>97.7</v>
      </c>
      <c r="E3" s="179">
        <v>97.5</v>
      </c>
      <c r="F3" s="179">
        <v>98.1</v>
      </c>
      <c r="G3" s="179">
        <v>99.1</v>
      </c>
      <c r="H3" s="179">
        <v>98.9</v>
      </c>
      <c r="I3" s="179">
        <v>101.1</v>
      </c>
      <c r="J3" s="179">
        <v>104.6</v>
      </c>
      <c r="K3" s="179">
        <v>105.2</v>
      </c>
      <c r="L3" s="179">
        <v>105.8</v>
      </c>
      <c r="M3" s="179">
        <v>107.5</v>
      </c>
      <c r="N3" s="179">
        <v>108.2</v>
      </c>
      <c r="O3" s="179">
        <v>105.3</v>
      </c>
      <c r="P3" s="179">
        <v>106.1</v>
      </c>
      <c r="Q3" s="179">
        <v>105.5</v>
      </c>
      <c r="R3" s="179">
        <v>104.3</v>
      </c>
      <c r="S3" s="179">
        <v>106.7</v>
      </c>
      <c r="T3" s="179">
        <v>108.4</v>
      </c>
      <c r="U3" s="179">
        <v>111.3</v>
      </c>
      <c r="V3" s="179">
        <v>112.5</v>
      </c>
      <c r="W3" s="179">
        <v>114.5</v>
      </c>
      <c r="X3" s="179">
        <v>115.6</v>
      </c>
      <c r="Y3" s="179">
        <v>117.5</v>
      </c>
      <c r="Z3" s="179">
        <v>117.6</v>
      </c>
      <c r="AA3" s="179">
        <v>117</v>
      </c>
      <c r="AB3" s="179">
        <v>116.2</v>
      </c>
      <c r="AC3" s="179">
        <v>117</v>
      </c>
      <c r="AD3" s="179">
        <v>117.6</v>
      </c>
      <c r="AE3" s="179">
        <v>120.8</v>
      </c>
      <c r="AF3" s="179">
        <v>121.2</v>
      </c>
      <c r="AG3" s="179">
        <v>121.1</v>
      </c>
      <c r="AH3" s="179">
        <v>124.2</v>
      </c>
      <c r="AI3" s="179">
        <v>125.2</v>
      </c>
      <c r="AJ3" s="179">
        <v>125.3</v>
      </c>
      <c r="AK3" s="179">
        <v>124.7</v>
      </c>
      <c r="AL3" s="179">
        <v>125.6</v>
      </c>
      <c r="AM3" s="179">
        <v>123.2</v>
      </c>
      <c r="AN3" s="179">
        <v>121.2</v>
      </c>
      <c r="AO3" s="179">
        <v>124.8</v>
      </c>
      <c r="AP3" s="179">
        <v>128.9</v>
      </c>
      <c r="AQ3" s="179">
        <v>132.1</v>
      </c>
      <c r="AR3" s="179">
        <v>134.19999999999999</v>
      </c>
      <c r="AS3" s="179">
        <v>138.30000000000001</v>
      </c>
      <c r="AT3" s="179">
        <v>141.1</v>
      </c>
      <c r="AU3" s="179">
        <v>139.19999999999999</v>
      </c>
      <c r="AV3" s="179">
        <v>138.30000000000001</v>
      </c>
      <c r="AW3" s="179">
        <v>140.80000000000001</v>
      </c>
      <c r="AX3" s="179">
        <v>141.4</v>
      </c>
      <c r="AY3" s="179">
        <v>137.5</v>
      </c>
      <c r="AZ3" s="179">
        <v>137.19999999999999</v>
      </c>
      <c r="BA3" s="179">
        <v>134.4</v>
      </c>
      <c r="BB3" s="179">
        <v>135.80000000000001</v>
      </c>
      <c r="BC3" s="179">
        <v>140.80000000000001</v>
      </c>
      <c r="BD3" s="179">
        <v>143.30000000000001</v>
      </c>
      <c r="BE3" s="179">
        <v>146.5</v>
      </c>
      <c r="BF3" s="179">
        <v>149.30000000000001</v>
      </c>
      <c r="BG3" s="179">
        <v>152.9</v>
      </c>
      <c r="BH3" s="179">
        <v>153</v>
      </c>
      <c r="BI3" s="179">
        <v>155.30000000000001</v>
      </c>
      <c r="BJ3" s="179">
        <v>161.6</v>
      </c>
      <c r="BK3" s="179">
        <v>162.19999999999999</v>
      </c>
      <c r="BL3" s="179">
        <v>164.9</v>
      </c>
      <c r="BM3" s="179">
        <v>163.6</v>
      </c>
      <c r="BN3" s="179">
        <v>165.9</v>
      </c>
      <c r="BO3" s="179">
        <v>171</v>
      </c>
      <c r="BP3" s="179">
        <v>172.6</v>
      </c>
      <c r="BQ3" s="179">
        <v>176</v>
      </c>
      <c r="BR3" s="179">
        <v>177.8</v>
      </c>
      <c r="BS3" s="179">
        <v>177.3</v>
      </c>
      <c r="BT3" s="179">
        <v>180.8</v>
      </c>
      <c r="BU3" s="179">
        <v>183.4</v>
      </c>
      <c r="BV3" s="179">
        <v>185.3</v>
      </c>
      <c r="BW3" s="179">
        <v>192</v>
      </c>
      <c r="BX3" s="179">
        <v>195.3</v>
      </c>
      <c r="BY3" s="179">
        <v>189.6</v>
      </c>
      <c r="BZ3" s="179">
        <v>188.2</v>
      </c>
      <c r="CA3" s="179">
        <v>196.8</v>
      </c>
      <c r="CB3" s="179">
        <v>194.9</v>
      </c>
      <c r="CC3" s="179">
        <v>195.9</v>
      </c>
      <c r="CD3" s="179">
        <v>198.2</v>
      </c>
      <c r="CE3" s="179">
        <v>199.4</v>
      </c>
      <c r="CF3" s="179">
        <v>202.9</v>
      </c>
      <c r="CG3" s="179">
        <v>203.5</v>
      </c>
      <c r="CH3" s="179">
        <v>201.8</v>
      </c>
      <c r="CI3" s="179">
        <v>198.9</v>
      </c>
      <c r="CJ3" s="179">
        <v>200.7</v>
      </c>
      <c r="CK3" s="179">
        <v>203</v>
      </c>
      <c r="CL3" s="179">
        <v>207.8</v>
      </c>
    </row>
    <row r="4" spans="1:90" x14ac:dyDescent="0.2">
      <c r="A4" s="177" t="s">
        <v>2134</v>
      </c>
      <c r="B4" s="177" t="s">
        <v>403</v>
      </c>
      <c r="C4" s="178">
        <v>14.33709</v>
      </c>
      <c r="D4" s="179">
        <v>97.7</v>
      </c>
      <c r="E4" s="179">
        <v>97.6</v>
      </c>
      <c r="F4" s="179">
        <v>97.9</v>
      </c>
      <c r="G4" s="179">
        <v>100.4</v>
      </c>
      <c r="H4" s="179">
        <v>100.3</v>
      </c>
      <c r="I4" s="179">
        <v>102.3</v>
      </c>
      <c r="J4" s="179">
        <v>106.5</v>
      </c>
      <c r="K4" s="179">
        <v>106.2</v>
      </c>
      <c r="L4" s="179">
        <v>106.7</v>
      </c>
      <c r="M4" s="179">
        <v>109</v>
      </c>
      <c r="N4" s="179">
        <v>109.9</v>
      </c>
      <c r="O4" s="179">
        <v>105.5</v>
      </c>
      <c r="P4" s="179">
        <v>106.7</v>
      </c>
      <c r="Q4" s="179">
        <v>106.1</v>
      </c>
      <c r="R4" s="179">
        <v>105</v>
      </c>
      <c r="S4" s="179">
        <v>106.4</v>
      </c>
      <c r="T4" s="179">
        <v>108.3</v>
      </c>
      <c r="U4" s="179">
        <v>111.8</v>
      </c>
      <c r="V4" s="179">
        <v>112.2</v>
      </c>
      <c r="W4" s="179">
        <v>114.9</v>
      </c>
      <c r="X4" s="179">
        <v>118.1</v>
      </c>
      <c r="Y4" s="179">
        <v>119.8</v>
      </c>
      <c r="Z4" s="179">
        <v>119.9</v>
      </c>
      <c r="AA4" s="179">
        <v>117.8</v>
      </c>
      <c r="AB4" s="179">
        <v>118.9</v>
      </c>
      <c r="AC4" s="179">
        <v>119.2</v>
      </c>
      <c r="AD4" s="179">
        <v>118.9</v>
      </c>
      <c r="AE4" s="179">
        <v>121.5</v>
      </c>
      <c r="AF4" s="179">
        <v>122.3</v>
      </c>
      <c r="AG4" s="179">
        <v>121.8</v>
      </c>
      <c r="AH4" s="179">
        <v>124.8</v>
      </c>
      <c r="AI4" s="179">
        <v>126.1</v>
      </c>
      <c r="AJ4" s="179">
        <v>125.5</v>
      </c>
      <c r="AK4" s="179">
        <v>126</v>
      </c>
      <c r="AL4" s="179">
        <v>125.2</v>
      </c>
      <c r="AM4" s="179">
        <v>121.6</v>
      </c>
      <c r="AN4" s="179">
        <v>119.9</v>
      </c>
      <c r="AO4" s="179">
        <v>122.5</v>
      </c>
      <c r="AP4" s="179">
        <v>125.6</v>
      </c>
      <c r="AQ4" s="179">
        <v>128.9</v>
      </c>
      <c r="AR4" s="179">
        <v>130.19999999999999</v>
      </c>
      <c r="AS4" s="179">
        <v>130.30000000000001</v>
      </c>
      <c r="AT4" s="179">
        <v>133.4</v>
      </c>
      <c r="AU4" s="179">
        <v>134.4</v>
      </c>
      <c r="AV4" s="179">
        <v>135.80000000000001</v>
      </c>
      <c r="AW4" s="179">
        <v>140.30000000000001</v>
      </c>
      <c r="AX4" s="179">
        <v>141.1</v>
      </c>
      <c r="AY4" s="179">
        <v>136.30000000000001</v>
      </c>
      <c r="AZ4" s="179">
        <v>137.19999999999999</v>
      </c>
      <c r="BA4" s="179">
        <v>134.1</v>
      </c>
      <c r="BB4" s="179">
        <v>135.6</v>
      </c>
      <c r="BC4" s="179">
        <v>140.1</v>
      </c>
      <c r="BD4" s="179">
        <v>141.80000000000001</v>
      </c>
      <c r="BE4" s="179">
        <v>145</v>
      </c>
      <c r="BF4" s="179">
        <v>150.4</v>
      </c>
      <c r="BG4" s="179">
        <v>153.69999999999999</v>
      </c>
      <c r="BH4" s="179">
        <v>154.69999999999999</v>
      </c>
      <c r="BI4" s="179">
        <v>157.80000000000001</v>
      </c>
      <c r="BJ4" s="179">
        <v>164.7</v>
      </c>
      <c r="BK4" s="179">
        <v>164.6</v>
      </c>
      <c r="BL4" s="179">
        <v>164.9</v>
      </c>
      <c r="BM4" s="179">
        <v>163.4</v>
      </c>
      <c r="BN4" s="179">
        <v>163.6</v>
      </c>
      <c r="BO4" s="179">
        <v>168.8</v>
      </c>
      <c r="BP4" s="179">
        <v>172.1</v>
      </c>
      <c r="BQ4" s="179">
        <v>175.4</v>
      </c>
      <c r="BR4" s="179">
        <v>178.2</v>
      </c>
      <c r="BS4" s="179">
        <v>176.7</v>
      </c>
      <c r="BT4" s="179">
        <v>179.9</v>
      </c>
      <c r="BU4" s="179">
        <v>180.9</v>
      </c>
      <c r="BV4" s="179">
        <v>181.4</v>
      </c>
      <c r="BW4" s="179">
        <v>189.4</v>
      </c>
      <c r="BX4" s="179">
        <v>192.4</v>
      </c>
      <c r="BY4" s="179">
        <v>181.3</v>
      </c>
      <c r="BZ4" s="179">
        <v>179</v>
      </c>
      <c r="CA4" s="179">
        <v>186.8</v>
      </c>
      <c r="CB4" s="179">
        <v>186.3</v>
      </c>
      <c r="CC4" s="179">
        <v>188.8</v>
      </c>
      <c r="CD4" s="179">
        <v>192.8</v>
      </c>
      <c r="CE4" s="179">
        <v>193.7</v>
      </c>
      <c r="CF4" s="179">
        <v>197.2</v>
      </c>
      <c r="CG4" s="179">
        <v>199.3</v>
      </c>
      <c r="CH4" s="179">
        <v>196.5</v>
      </c>
      <c r="CI4" s="179">
        <v>190.9</v>
      </c>
      <c r="CJ4" s="179">
        <v>191.1</v>
      </c>
      <c r="CK4" s="179">
        <v>192.4</v>
      </c>
      <c r="CL4" s="179">
        <v>197.1</v>
      </c>
    </row>
    <row r="5" spans="1:90" x14ac:dyDescent="0.2">
      <c r="A5" s="177" t="s">
        <v>2135</v>
      </c>
      <c r="B5" s="177" t="s">
        <v>405</v>
      </c>
      <c r="C5" s="178">
        <v>4.0898199999999996</v>
      </c>
      <c r="D5" s="179">
        <v>100.9</v>
      </c>
      <c r="E5" s="179">
        <v>101.2</v>
      </c>
      <c r="F5" s="179">
        <v>101.3</v>
      </c>
      <c r="G5" s="179">
        <v>100.6</v>
      </c>
      <c r="H5" s="179">
        <v>100.9</v>
      </c>
      <c r="I5" s="179">
        <v>103</v>
      </c>
      <c r="J5" s="179">
        <v>105.4</v>
      </c>
      <c r="K5" s="179">
        <v>106</v>
      </c>
      <c r="L5" s="179">
        <v>106.5</v>
      </c>
      <c r="M5" s="179">
        <v>107.7</v>
      </c>
      <c r="N5" s="179">
        <v>108.5</v>
      </c>
      <c r="O5" s="179">
        <v>109.4</v>
      </c>
      <c r="P5" s="179">
        <v>112.6</v>
      </c>
      <c r="Q5" s="179">
        <v>113.4</v>
      </c>
      <c r="R5" s="179">
        <v>113.1</v>
      </c>
      <c r="S5" s="179">
        <v>112.9</v>
      </c>
      <c r="T5" s="179">
        <v>114.9</v>
      </c>
      <c r="U5" s="179">
        <v>116.6</v>
      </c>
      <c r="V5" s="179">
        <v>116.6</v>
      </c>
      <c r="W5" s="179">
        <v>117.8</v>
      </c>
      <c r="X5" s="179">
        <v>122.2</v>
      </c>
      <c r="Y5" s="179">
        <v>126.2</v>
      </c>
      <c r="Z5" s="179">
        <v>128.80000000000001</v>
      </c>
      <c r="AA5" s="179">
        <v>129.4</v>
      </c>
      <c r="AB5" s="179">
        <v>128.80000000000001</v>
      </c>
      <c r="AC5" s="179">
        <v>128.80000000000001</v>
      </c>
      <c r="AD5" s="179">
        <v>125.9</v>
      </c>
      <c r="AE5" s="179">
        <v>127.3</v>
      </c>
      <c r="AF5" s="179">
        <v>126.8</v>
      </c>
      <c r="AG5" s="179">
        <v>126.5</v>
      </c>
      <c r="AH5" s="179">
        <v>128.69999999999999</v>
      </c>
      <c r="AI5" s="179">
        <v>129.69999999999999</v>
      </c>
      <c r="AJ5" s="179">
        <v>129.69999999999999</v>
      </c>
      <c r="AK5" s="179">
        <v>132.80000000000001</v>
      </c>
      <c r="AL5" s="179">
        <v>133</v>
      </c>
      <c r="AM5" s="179">
        <v>132.19999999999999</v>
      </c>
      <c r="AN5" s="179">
        <v>132.69999999999999</v>
      </c>
      <c r="AO5" s="179">
        <v>134.1</v>
      </c>
      <c r="AP5" s="179">
        <v>137</v>
      </c>
      <c r="AQ5" s="179">
        <v>139.5</v>
      </c>
      <c r="AR5" s="179">
        <v>139</v>
      </c>
      <c r="AS5" s="179">
        <v>139.5</v>
      </c>
      <c r="AT5" s="179">
        <v>141.30000000000001</v>
      </c>
      <c r="AU5" s="179">
        <v>143.19999999999999</v>
      </c>
      <c r="AV5" s="179">
        <v>143.19999999999999</v>
      </c>
      <c r="AW5" s="179">
        <v>147.30000000000001</v>
      </c>
      <c r="AX5" s="179">
        <v>148.30000000000001</v>
      </c>
      <c r="AY5" s="179">
        <v>148.4</v>
      </c>
      <c r="AZ5" s="179">
        <v>149.80000000000001</v>
      </c>
      <c r="BA5" s="179">
        <v>152</v>
      </c>
      <c r="BB5" s="179">
        <v>152.1</v>
      </c>
      <c r="BC5" s="179">
        <v>154.69999999999999</v>
      </c>
      <c r="BD5" s="179">
        <v>156.1</v>
      </c>
      <c r="BE5" s="179">
        <v>157.1</v>
      </c>
      <c r="BF5" s="179">
        <v>158.9</v>
      </c>
      <c r="BG5" s="179">
        <v>161.1</v>
      </c>
      <c r="BH5" s="179">
        <v>164.1</v>
      </c>
      <c r="BI5" s="179">
        <v>166.9</v>
      </c>
      <c r="BJ5" s="179">
        <v>173.6</v>
      </c>
      <c r="BK5" s="179">
        <v>177.3</v>
      </c>
      <c r="BL5" s="179">
        <v>179</v>
      </c>
      <c r="BM5" s="179">
        <v>175.3</v>
      </c>
      <c r="BN5" s="179">
        <v>172.2</v>
      </c>
      <c r="BO5" s="179">
        <v>171.8</v>
      </c>
      <c r="BP5" s="179">
        <v>172.2</v>
      </c>
      <c r="BQ5" s="179">
        <v>173.4</v>
      </c>
      <c r="BR5" s="179">
        <v>174.2</v>
      </c>
      <c r="BS5" s="179">
        <v>174.4</v>
      </c>
      <c r="BT5" s="179">
        <v>174</v>
      </c>
      <c r="BU5" s="179">
        <v>173.4</v>
      </c>
      <c r="BV5" s="179">
        <v>174.4</v>
      </c>
      <c r="BW5" s="179">
        <v>175.2</v>
      </c>
      <c r="BX5" s="179">
        <v>176.4</v>
      </c>
      <c r="BY5" s="179">
        <v>178.2</v>
      </c>
      <c r="BZ5" s="179">
        <v>175.6</v>
      </c>
      <c r="CA5" s="179">
        <v>175.5</v>
      </c>
      <c r="CB5" s="179">
        <v>176.7</v>
      </c>
      <c r="CC5" s="179">
        <v>177</v>
      </c>
      <c r="CD5" s="179">
        <v>178.6</v>
      </c>
      <c r="CE5" s="179">
        <v>180.2</v>
      </c>
      <c r="CF5" s="179">
        <v>180.8</v>
      </c>
      <c r="CG5" s="179">
        <v>182.9</v>
      </c>
      <c r="CH5" s="179">
        <v>182.4</v>
      </c>
      <c r="CI5" s="179">
        <v>182.1</v>
      </c>
      <c r="CJ5" s="179">
        <v>183.3</v>
      </c>
      <c r="CK5" s="179">
        <v>183.5</v>
      </c>
      <c r="CL5" s="179">
        <v>185.6</v>
      </c>
    </row>
    <row r="6" spans="1:90" x14ac:dyDescent="0.2">
      <c r="A6" s="177" t="s">
        <v>406</v>
      </c>
      <c r="B6" s="177" t="s">
        <v>407</v>
      </c>
      <c r="C6" s="178">
        <v>3.37323</v>
      </c>
      <c r="D6" s="179">
        <v>101.4</v>
      </c>
      <c r="E6" s="179">
        <v>102.1</v>
      </c>
      <c r="F6" s="179">
        <v>102.2</v>
      </c>
      <c r="G6" s="179">
        <v>101</v>
      </c>
      <c r="H6" s="179">
        <v>101.2</v>
      </c>
      <c r="I6" s="179">
        <v>103</v>
      </c>
      <c r="J6" s="179">
        <v>104.7</v>
      </c>
      <c r="K6" s="179">
        <v>105.1</v>
      </c>
      <c r="L6" s="179">
        <v>105.4</v>
      </c>
      <c r="M6" s="179">
        <v>106.5</v>
      </c>
      <c r="N6" s="179">
        <v>106.3</v>
      </c>
      <c r="O6" s="179">
        <v>106.7</v>
      </c>
      <c r="P6" s="179">
        <v>110.3</v>
      </c>
      <c r="Q6" s="179">
        <v>111.3</v>
      </c>
      <c r="R6" s="179">
        <v>110.4</v>
      </c>
      <c r="S6" s="179">
        <v>109.1</v>
      </c>
      <c r="T6" s="179">
        <v>110.8</v>
      </c>
      <c r="U6" s="179">
        <v>111.9</v>
      </c>
      <c r="V6" s="179">
        <v>111.8</v>
      </c>
      <c r="W6" s="179">
        <v>112.9</v>
      </c>
      <c r="X6" s="179">
        <v>115.9</v>
      </c>
      <c r="Y6" s="179">
        <v>117.8</v>
      </c>
      <c r="Z6" s="179">
        <v>121.1</v>
      </c>
      <c r="AA6" s="179">
        <v>122.2</v>
      </c>
      <c r="AB6" s="179">
        <v>122.9</v>
      </c>
      <c r="AC6" s="179">
        <v>123</v>
      </c>
      <c r="AD6" s="179">
        <v>121.5</v>
      </c>
      <c r="AE6" s="179">
        <v>122.8</v>
      </c>
      <c r="AF6" s="179">
        <v>122.8</v>
      </c>
      <c r="AG6" s="179">
        <v>122.8</v>
      </c>
      <c r="AH6" s="179">
        <v>124.6</v>
      </c>
      <c r="AI6" s="179">
        <v>125.8</v>
      </c>
      <c r="AJ6" s="179">
        <v>126.1</v>
      </c>
      <c r="AK6" s="179">
        <v>129.9</v>
      </c>
      <c r="AL6" s="179">
        <v>130.4</v>
      </c>
      <c r="AM6" s="179">
        <v>129.9</v>
      </c>
      <c r="AN6" s="179">
        <v>131.69999999999999</v>
      </c>
      <c r="AO6" s="179">
        <v>132.9</v>
      </c>
      <c r="AP6" s="179">
        <v>134.6</v>
      </c>
      <c r="AQ6" s="179">
        <v>137.9</v>
      </c>
      <c r="AR6" s="179">
        <v>137.9</v>
      </c>
      <c r="AS6" s="179">
        <v>137.9</v>
      </c>
      <c r="AT6" s="179">
        <v>139</v>
      </c>
      <c r="AU6" s="179">
        <v>139.80000000000001</v>
      </c>
      <c r="AV6" s="179">
        <v>140</v>
      </c>
      <c r="AW6" s="179">
        <v>144.5</v>
      </c>
      <c r="AX6" s="179">
        <v>145.6</v>
      </c>
      <c r="AY6" s="179">
        <v>145.9</v>
      </c>
      <c r="AZ6" s="179">
        <v>147.80000000000001</v>
      </c>
      <c r="BA6" s="179">
        <v>150.1</v>
      </c>
      <c r="BB6" s="179">
        <v>150.69999999999999</v>
      </c>
      <c r="BC6" s="179">
        <v>152.9</v>
      </c>
      <c r="BD6" s="179">
        <v>154.1</v>
      </c>
      <c r="BE6" s="179">
        <v>154.80000000000001</v>
      </c>
      <c r="BF6" s="179">
        <v>154.5</v>
      </c>
      <c r="BG6" s="179">
        <v>155.5</v>
      </c>
      <c r="BH6" s="179">
        <v>158.69999999999999</v>
      </c>
      <c r="BI6" s="179">
        <v>161.19999999999999</v>
      </c>
      <c r="BJ6" s="179">
        <v>166.4</v>
      </c>
      <c r="BK6" s="179">
        <v>169.9</v>
      </c>
      <c r="BL6" s="179">
        <v>170.5</v>
      </c>
      <c r="BM6" s="179">
        <v>169.2</v>
      </c>
      <c r="BN6" s="179">
        <v>166.5</v>
      </c>
      <c r="BO6" s="179">
        <v>165.2</v>
      </c>
      <c r="BP6" s="179">
        <v>165</v>
      </c>
      <c r="BQ6" s="179">
        <v>166.3</v>
      </c>
      <c r="BR6" s="179">
        <v>167.4</v>
      </c>
      <c r="BS6" s="179">
        <v>168.7</v>
      </c>
      <c r="BT6" s="179">
        <v>169.3</v>
      </c>
      <c r="BU6" s="179">
        <v>169</v>
      </c>
      <c r="BV6" s="179">
        <v>171.7</v>
      </c>
      <c r="BW6" s="179">
        <v>172.6</v>
      </c>
      <c r="BX6" s="179">
        <v>173.5</v>
      </c>
      <c r="BY6" s="179">
        <v>175</v>
      </c>
      <c r="BZ6" s="179">
        <v>172.3</v>
      </c>
      <c r="CA6" s="179">
        <v>172.5</v>
      </c>
      <c r="CB6" s="179">
        <v>174.5</v>
      </c>
      <c r="CC6" s="179">
        <v>174.7</v>
      </c>
      <c r="CD6" s="179">
        <v>176.1</v>
      </c>
      <c r="CE6" s="179">
        <v>177.4</v>
      </c>
      <c r="CF6" s="179">
        <v>176.3</v>
      </c>
      <c r="CG6" s="179">
        <v>176.3</v>
      </c>
      <c r="CH6" s="179">
        <v>175.4</v>
      </c>
      <c r="CI6" s="179">
        <v>175.6</v>
      </c>
      <c r="CJ6" s="179">
        <v>177.4</v>
      </c>
      <c r="CK6" s="179">
        <v>178.2</v>
      </c>
      <c r="CL6" s="179">
        <v>180.3</v>
      </c>
    </row>
    <row r="7" spans="1:90" x14ac:dyDescent="0.2">
      <c r="A7" s="177" t="s">
        <v>2136</v>
      </c>
      <c r="B7" s="177" t="s">
        <v>409</v>
      </c>
      <c r="C7" s="178">
        <v>1.79348</v>
      </c>
      <c r="D7" s="179">
        <v>101.2</v>
      </c>
      <c r="E7" s="179">
        <v>102</v>
      </c>
      <c r="F7" s="179">
        <v>102.1</v>
      </c>
      <c r="G7" s="179">
        <v>102.5</v>
      </c>
      <c r="H7" s="179">
        <v>102.5</v>
      </c>
      <c r="I7" s="179">
        <v>104.3</v>
      </c>
      <c r="J7" s="179">
        <v>105.7</v>
      </c>
      <c r="K7" s="179">
        <v>106.7</v>
      </c>
      <c r="L7" s="179">
        <v>107</v>
      </c>
      <c r="M7" s="179">
        <v>107.6</v>
      </c>
      <c r="N7" s="179">
        <v>106.6</v>
      </c>
      <c r="O7" s="179">
        <v>105</v>
      </c>
      <c r="P7" s="179">
        <v>104.9</v>
      </c>
      <c r="Q7" s="179">
        <v>105</v>
      </c>
      <c r="R7" s="179">
        <v>105</v>
      </c>
      <c r="S7" s="179">
        <v>105.6</v>
      </c>
      <c r="T7" s="179">
        <v>106.4</v>
      </c>
      <c r="U7" s="179">
        <v>107</v>
      </c>
      <c r="V7" s="179">
        <v>107.3</v>
      </c>
      <c r="W7" s="179">
        <v>107.8</v>
      </c>
      <c r="X7" s="179">
        <v>108.9</v>
      </c>
      <c r="Y7" s="179">
        <v>111.7</v>
      </c>
      <c r="Z7" s="179">
        <v>112</v>
      </c>
      <c r="AA7" s="179">
        <v>111.9</v>
      </c>
      <c r="AB7" s="179">
        <v>113.3</v>
      </c>
      <c r="AC7" s="179">
        <v>113.9</v>
      </c>
      <c r="AD7" s="179">
        <v>114.5</v>
      </c>
      <c r="AE7" s="179">
        <v>115.7</v>
      </c>
      <c r="AF7" s="179">
        <v>116.2</v>
      </c>
      <c r="AG7" s="179">
        <v>116.6</v>
      </c>
      <c r="AH7" s="179">
        <v>117.8</v>
      </c>
      <c r="AI7" s="179">
        <v>119.3</v>
      </c>
      <c r="AJ7" s="179">
        <v>120.6</v>
      </c>
      <c r="AK7" s="179">
        <v>126.1</v>
      </c>
      <c r="AL7" s="179">
        <v>125.4</v>
      </c>
      <c r="AM7" s="179">
        <v>124.8</v>
      </c>
      <c r="AN7" s="179">
        <v>127.3</v>
      </c>
      <c r="AO7" s="179">
        <v>128.80000000000001</v>
      </c>
      <c r="AP7" s="179">
        <v>130.9</v>
      </c>
      <c r="AQ7" s="179">
        <v>132.6</v>
      </c>
      <c r="AR7" s="179">
        <v>132.69999999999999</v>
      </c>
      <c r="AS7" s="179">
        <v>132.6</v>
      </c>
      <c r="AT7" s="179">
        <v>133.9</v>
      </c>
      <c r="AU7" s="179">
        <v>134.9</v>
      </c>
      <c r="AV7" s="179">
        <v>135.69999999999999</v>
      </c>
      <c r="AW7" s="179">
        <v>145</v>
      </c>
      <c r="AX7" s="179">
        <v>146.30000000000001</v>
      </c>
      <c r="AY7" s="179">
        <v>146.30000000000001</v>
      </c>
      <c r="AZ7" s="179">
        <v>147</v>
      </c>
      <c r="BA7" s="179">
        <v>149.30000000000001</v>
      </c>
      <c r="BB7" s="179">
        <v>151.1</v>
      </c>
      <c r="BC7" s="179">
        <v>150.9</v>
      </c>
      <c r="BD7" s="179">
        <v>151</v>
      </c>
      <c r="BE7" s="179">
        <v>151.80000000000001</v>
      </c>
      <c r="BF7" s="179">
        <v>151.4</v>
      </c>
      <c r="BG7" s="179">
        <v>153.1</v>
      </c>
      <c r="BH7" s="179">
        <v>157.6</v>
      </c>
      <c r="BI7" s="179">
        <v>160.19999999999999</v>
      </c>
      <c r="BJ7" s="179">
        <v>162.6</v>
      </c>
      <c r="BK7" s="179">
        <v>164.5</v>
      </c>
      <c r="BL7" s="179">
        <v>164.7</v>
      </c>
      <c r="BM7" s="179">
        <v>164.1</v>
      </c>
      <c r="BN7" s="179">
        <v>163.30000000000001</v>
      </c>
      <c r="BO7" s="179">
        <v>163.5</v>
      </c>
      <c r="BP7" s="179">
        <v>163.5</v>
      </c>
      <c r="BQ7" s="179">
        <v>164.3</v>
      </c>
      <c r="BR7" s="179">
        <v>165.9</v>
      </c>
      <c r="BS7" s="179">
        <v>164.4</v>
      </c>
      <c r="BT7" s="179">
        <v>166.6</v>
      </c>
      <c r="BU7" s="179">
        <v>168.7</v>
      </c>
      <c r="BV7" s="179">
        <v>170.3</v>
      </c>
      <c r="BW7" s="179">
        <v>171.1</v>
      </c>
      <c r="BX7" s="179">
        <v>170.6</v>
      </c>
      <c r="BY7" s="179">
        <v>170.4</v>
      </c>
      <c r="BZ7" s="179">
        <v>167</v>
      </c>
      <c r="CA7" s="179">
        <v>167.3</v>
      </c>
      <c r="CB7" s="179">
        <v>169.7</v>
      </c>
      <c r="CC7" s="179">
        <v>169</v>
      </c>
      <c r="CD7" s="179">
        <v>169.9</v>
      </c>
      <c r="CE7" s="179">
        <v>172.9</v>
      </c>
      <c r="CF7" s="179">
        <v>173.3</v>
      </c>
      <c r="CG7" s="179">
        <v>176.3</v>
      </c>
      <c r="CH7" s="179">
        <v>175.4</v>
      </c>
      <c r="CI7" s="179">
        <v>173.1</v>
      </c>
      <c r="CJ7" s="179">
        <v>172.2</v>
      </c>
      <c r="CK7" s="179">
        <v>173</v>
      </c>
      <c r="CL7" s="179">
        <v>175.4</v>
      </c>
    </row>
    <row r="8" spans="1:90" x14ac:dyDescent="0.2">
      <c r="A8" s="177" t="s">
        <v>410</v>
      </c>
      <c r="B8" s="177" t="s">
        <v>411</v>
      </c>
      <c r="C8" s="178">
        <v>1.11595</v>
      </c>
      <c r="D8" s="179">
        <v>100.8</v>
      </c>
      <c r="E8" s="179">
        <v>101.1</v>
      </c>
      <c r="F8" s="179">
        <v>100.8</v>
      </c>
      <c r="G8" s="179">
        <v>95.8</v>
      </c>
      <c r="H8" s="179">
        <v>96.1</v>
      </c>
      <c r="I8" s="179">
        <v>98.1</v>
      </c>
      <c r="J8" s="179">
        <v>100.3</v>
      </c>
      <c r="K8" s="179">
        <v>100.6</v>
      </c>
      <c r="L8" s="179">
        <v>101.3</v>
      </c>
      <c r="M8" s="179">
        <v>103.5</v>
      </c>
      <c r="N8" s="179">
        <v>104.7</v>
      </c>
      <c r="O8" s="179">
        <v>107</v>
      </c>
      <c r="P8" s="179">
        <v>116.7</v>
      </c>
      <c r="Q8" s="179">
        <v>119.4</v>
      </c>
      <c r="R8" s="179">
        <v>116.7</v>
      </c>
      <c r="S8" s="179">
        <v>111.6</v>
      </c>
      <c r="T8" s="179">
        <v>114.4</v>
      </c>
      <c r="U8" s="179">
        <v>116.3</v>
      </c>
      <c r="V8" s="179">
        <v>115.9</v>
      </c>
      <c r="W8" s="179">
        <v>119.1</v>
      </c>
      <c r="X8" s="179">
        <v>125.6</v>
      </c>
      <c r="Y8" s="179">
        <v>127.4</v>
      </c>
      <c r="Z8" s="179">
        <v>134.9</v>
      </c>
      <c r="AA8" s="179">
        <v>137.1</v>
      </c>
      <c r="AB8" s="179">
        <v>135.80000000000001</v>
      </c>
      <c r="AC8" s="179">
        <v>134.80000000000001</v>
      </c>
      <c r="AD8" s="179">
        <v>128.6</v>
      </c>
      <c r="AE8" s="179">
        <v>130.1</v>
      </c>
      <c r="AF8" s="179">
        <v>128.80000000000001</v>
      </c>
      <c r="AG8" s="179">
        <v>127.9</v>
      </c>
      <c r="AH8" s="179">
        <v>131.6</v>
      </c>
      <c r="AI8" s="179">
        <v>133.1</v>
      </c>
      <c r="AJ8" s="179">
        <v>133.1</v>
      </c>
      <c r="AK8" s="179">
        <v>135.5</v>
      </c>
      <c r="AL8" s="179">
        <v>137.69999999999999</v>
      </c>
      <c r="AM8" s="179">
        <v>137.1</v>
      </c>
      <c r="AN8" s="179">
        <v>137.6</v>
      </c>
      <c r="AO8" s="179">
        <v>139</v>
      </c>
      <c r="AP8" s="179">
        <v>139.9</v>
      </c>
      <c r="AQ8" s="179">
        <v>146.69999999999999</v>
      </c>
      <c r="AR8" s="179">
        <v>146.4</v>
      </c>
      <c r="AS8" s="179">
        <v>145.6</v>
      </c>
      <c r="AT8" s="179">
        <v>147.1</v>
      </c>
      <c r="AU8" s="179">
        <v>147</v>
      </c>
      <c r="AV8" s="179">
        <v>146.6</v>
      </c>
      <c r="AW8" s="179">
        <v>144.80000000000001</v>
      </c>
      <c r="AX8" s="179">
        <v>145.9</v>
      </c>
      <c r="AY8" s="179">
        <v>147</v>
      </c>
      <c r="AZ8" s="179">
        <v>150.69999999999999</v>
      </c>
      <c r="BA8" s="179">
        <v>152.30000000000001</v>
      </c>
      <c r="BB8" s="179">
        <v>150.69999999999999</v>
      </c>
      <c r="BC8" s="179">
        <v>155.69999999999999</v>
      </c>
      <c r="BD8" s="179">
        <v>158</v>
      </c>
      <c r="BE8" s="179">
        <v>158.4</v>
      </c>
      <c r="BF8" s="179">
        <v>157.5</v>
      </c>
      <c r="BG8" s="179">
        <v>156.5</v>
      </c>
      <c r="BH8" s="179">
        <v>159.1</v>
      </c>
      <c r="BI8" s="179">
        <v>163.30000000000001</v>
      </c>
      <c r="BJ8" s="179">
        <v>174</v>
      </c>
      <c r="BK8" s="179">
        <v>180.8</v>
      </c>
      <c r="BL8" s="179">
        <v>182.1</v>
      </c>
      <c r="BM8" s="179">
        <v>179.4</v>
      </c>
      <c r="BN8" s="179">
        <v>172.8</v>
      </c>
      <c r="BO8" s="179">
        <v>168.9</v>
      </c>
      <c r="BP8" s="179">
        <v>168.1</v>
      </c>
      <c r="BQ8" s="179">
        <v>168.8</v>
      </c>
      <c r="BR8" s="179">
        <v>167.8</v>
      </c>
      <c r="BS8" s="179">
        <v>172.5</v>
      </c>
      <c r="BT8" s="179">
        <v>171.6</v>
      </c>
      <c r="BU8" s="179">
        <v>168.2</v>
      </c>
      <c r="BV8" s="179">
        <v>172.7</v>
      </c>
      <c r="BW8" s="179">
        <v>173.3</v>
      </c>
      <c r="BX8" s="179">
        <v>175.2</v>
      </c>
      <c r="BY8" s="179">
        <v>177.1</v>
      </c>
      <c r="BZ8" s="179">
        <v>173.1</v>
      </c>
      <c r="CA8" s="179">
        <v>169.2</v>
      </c>
      <c r="CB8" s="179">
        <v>167.4</v>
      </c>
      <c r="CC8" s="179">
        <v>168.7</v>
      </c>
      <c r="CD8" s="179">
        <v>170.8</v>
      </c>
      <c r="CE8" s="179">
        <v>168.9</v>
      </c>
      <c r="CF8" s="179">
        <v>166.9</v>
      </c>
      <c r="CG8" s="179">
        <v>165.3</v>
      </c>
      <c r="CH8" s="179">
        <v>164.3</v>
      </c>
      <c r="CI8" s="179">
        <v>166.6</v>
      </c>
      <c r="CJ8" s="179">
        <v>169.2</v>
      </c>
      <c r="CK8" s="179">
        <v>170.1</v>
      </c>
      <c r="CL8" s="179">
        <v>172.1</v>
      </c>
    </row>
    <row r="9" spans="1:90" x14ac:dyDescent="0.2">
      <c r="A9" s="177" t="s">
        <v>412</v>
      </c>
      <c r="B9" s="177" t="s">
        <v>413</v>
      </c>
      <c r="C9" s="178">
        <v>9.572E-2</v>
      </c>
      <c r="D9" s="179">
        <v>102</v>
      </c>
      <c r="E9" s="179">
        <v>101</v>
      </c>
      <c r="F9" s="179">
        <v>100.3</v>
      </c>
      <c r="G9" s="179">
        <v>99.5</v>
      </c>
      <c r="H9" s="179">
        <v>106</v>
      </c>
      <c r="I9" s="179">
        <v>112.7</v>
      </c>
      <c r="J9" s="179">
        <v>115.6</v>
      </c>
      <c r="K9" s="179">
        <v>109.8</v>
      </c>
      <c r="L9" s="179">
        <v>105.8</v>
      </c>
      <c r="M9" s="179">
        <v>108</v>
      </c>
      <c r="N9" s="179">
        <v>105.4</v>
      </c>
      <c r="O9" s="179">
        <v>106.6</v>
      </c>
      <c r="P9" s="179">
        <v>113.7</v>
      </c>
      <c r="Q9" s="179">
        <v>115.6</v>
      </c>
      <c r="R9" s="179">
        <v>115.7</v>
      </c>
      <c r="S9" s="179">
        <v>120.5</v>
      </c>
      <c r="T9" s="179">
        <v>126.5</v>
      </c>
      <c r="U9" s="179">
        <v>130.1</v>
      </c>
      <c r="V9" s="179">
        <v>126.6</v>
      </c>
      <c r="W9" s="179">
        <v>115</v>
      </c>
      <c r="X9" s="179">
        <v>118.8</v>
      </c>
      <c r="Y9" s="179">
        <v>119.8</v>
      </c>
      <c r="Z9" s="179">
        <v>121.5</v>
      </c>
      <c r="AA9" s="179">
        <v>126.1</v>
      </c>
      <c r="AB9" s="179">
        <v>129.1</v>
      </c>
      <c r="AC9" s="179">
        <v>130.9</v>
      </c>
      <c r="AD9" s="179">
        <v>130.6</v>
      </c>
      <c r="AE9" s="179">
        <v>131.9</v>
      </c>
      <c r="AF9" s="179">
        <v>142.6</v>
      </c>
      <c r="AG9" s="179">
        <v>151.80000000000001</v>
      </c>
      <c r="AH9" s="179">
        <v>149.5</v>
      </c>
      <c r="AI9" s="179">
        <v>148.80000000000001</v>
      </c>
      <c r="AJ9" s="179">
        <v>147.80000000000001</v>
      </c>
      <c r="AK9" s="179">
        <v>149.1</v>
      </c>
      <c r="AL9" s="179">
        <v>149.6</v>
      </c>
      <c r="AM9" s="179">
        <v>152.30000000000001</v>
      </c>
      <c r="AN9" s="179">
        <v>151</v>
      </c>
      <c r="AO9" s="179">
        <v>150.30000000000001</v>
      </c>
      <c r="AP9" s="179">
        <v>151.19999999999999</v>
      </c>
      <c r="AQ9" s="179">
        <v>153.4</v>
      </c>
      <c r="AR9" s="179">
        <v>154.69999999999999</v>
      </c>
      <c r="AS9" s="179">
        <v>154.6</v>
      </c>
      <c r="AT9" s="179">
        <v>151.30000000000001</v>
      </c>
      <c r="AU9" s="179">
        <v>152.4</v>
      </c>
      <c r="AV9" s="179">
        <v>151.80000000000001</v>
      </c>
      <c r="AW9" s="179">
        <v>151.1</v>
      </c>
      <c r="AX9" s="179">
        <v>147.80000000000001</v>
      </c>
      <c r="AY9" s="179">
        <v>147.30000000000001</v>
      </c>
      <c r="AZ9" s="179">
        <v>148.1</v>
      </c>
      <c r="BA9" s="179">
        <v>155.1</v>
      </c>
      <c r="BB9" s="179">
        <v>146.69999999999999</v>
      </c>
      <c r="BC9" s="179">
        <v>151.9</v>
      </c>
      <c r="BD9" s="179">
        <v>160.80000000000001</v>
      </c>
      <c r="BE9" s="179">
        <v>165.6</v>
      </c>
      <c r="BF9" s="179">
        <v>168.9</v>
      </c>
      <c r="BG9" s="179">
        <v>172.9</v>
      </c>
      <c r="BH9" s="179">
        <v>169.4</v>
      </c>
      <c r="BI9" s="179">
        <v>168.5</v>
      </c>
      <c r="BJ9" s="179">
        <v>167.7</v>
      </c>
      <c r="BK9" s="179">
        <v>172.3</v>
      </c>
      <c r="BL9" s="179">
        <v>173.6</v>
      </c>
      <c r="BM9" s="179">
        <v>176.8</v>
      </c>
      <c r="BN9" s="179">
        <v>174.8</v>
      </c>
      <c r="BO9" s="179">
        <v>172.3</v>
      </c>
      <c r="BP9" s="179">
        <v>177.1</v>
      </c>
      <c r="BQ9" s="179">
        <v>183.5</v>
      </c>
      <c r="BR9" s="179">
        <v>183.2</v>
      </c>
      <c r="BS9" s="179">
        <v>186.7</v>
      </c>
      <c r="BT9" s="179">
        <v>184.8</v>
      </c>
      <c r="BU9" s="179">
        <v>187.3</v>
      </c>
      <c r="BV9" s="179">
        <v>187.4</v>
      </c>
      <c r="BW9" s="179">
        <v>192.1</v>
      </c>
      <c r="BX9" s="179">
        <v>200.9</v>
      </c>
      <c r="BY9" s="179">
        <v>213</v>
      </c>
      <c r="BZ9" s="179">
        <v>206.2</v>
      </c>
      <c r="CA9" s="179">
        <v>218.5</v>
      </c>
      <c r="CB9" s="179">
        <v>237.4</v>
      </c>
      <c r="CC9" s="179">
        <v>256.8</v>
      </c>
      <c r="CD9" s="179">
        <v>261.3</v>
      </c>
      <c r="CE9" s="179">
        <v>261.7</v>
      </c>
      <c r="CF9" s="179">
        <v>256.89999999999998</v>
      </c>
      <c r="CG9" s="179">
        <v>248.7</v>
      </c>
      <c r="CH9" s="179">
        <v>246.1</v>
      </c>
      <c r="CI9" s="179">
        <v>247.9</v>
      </c>
      <c r="CJ9" s="179">
        <v>259.39999999999998</v>
      </c>
      <c r="CK9" s="179">
        <v>250.8</v>
      </c>
      <c r="CL9" s="179">
        <v>237.1</v>
      </c>
    </row>
    <row r="10" spans="1:90" x14ac:dyDescent="0.2">
      <c r="A10" s="177" t="s">
        <v>414</v>
      </c>
      <c r="B10" s="177" t="s">
        <v>415</v>
      </c>
      <c r="C10" s="178">
        <v>0.11522</v>
      </c>
      <c r="D10" s="179">
        <v>103.7</v>
      </c>
      <c r="E10" s="179">
        <v>105.1</v>
      </c>
      <c r="F10" s="179">
        <v>107.6</v>
      </c>
      <c r="G10" s="179">
        <v>109.4</v>
      </c>
      <c r="H10" s="179">
        <v>109.7</v>
      </c>
      <c r="I10" s="179">
        <v>107.2</v>
      </c>
      <c r="J10" s="179">
        <v>108</v>
      </c>
      <c r="K10" s="179">
        <v>109.7</v>
      </c>
      <c r="L10" s="179">
        <v>110.6</v>
      </c>
      <c r="M10" s="179">
        <v>108.7</v>
      </c>
      <c r="N10" s="179">
        <v>108.7</v>
      </c>
      <c r="O10" s="179">
        <v>111.4</v>
      </c>
      <c r="P10" s="179">
        <v>113.4</v>
      </c>
      <c r="Q10" s="179">
        <v>113.5</v>
      </c>
      <c r="R10" s="179">
        <v>115.4</v>
      </c>
      <c r="S10" s="179">
        <v>117.6</v>
      </c>
      <c r="T10" s="179">
        <v>121</v>
      </c>
      <c r="U10" s="179">
        <v>118.9</v>
      </c>
      <c r="V10" s="179">
        <v>119.1</v>
      </c>
      <c r="W10" s="179">
        <v>121</v>
      </c>
      <c r="X10" s="179">
        <v>121.4</v>
      </c>
      <c r="Y10" s="179">
        <v>118.7</v>
      </c>
      <c r="Z10" s="179">
        <v>125.5</v>
      </c>
      <c r="AA10" s="179">
        <v>126.1</v>
      </c>
      <c r="AB10" s="179">
        <v>127.5</v>
      </c>
      <c r="AC10" s="179">
        <v>125</v>
      </c>
      <c r="AD10" s="179">
        <v>127.7</v>
      </c>
      <c r="AE10" s="179">
        <v>132.30000000000001</v>
      </c>
      <c r="AF10" s="179">
        <v>132.69999999999999</v>
      </c>
      <c r="AG10" s="179">
        <v>129.30000000000001</v>
      </c>
      <c r="AH10" s="179">
        <v>128.6</v>
      </c>
      <c r="AI10" s="179">
        <v>130.30000000000001</v>
      </c>
      <c r="AJ10" s="179">
        <v>124</v>
      </c>
      <c r="AK10" s="179">
        <v>123.3</v>
      </c>
      <c r="AL10" s="179">
        <v>127.7</v>
      </c>
      <c r="AM10" s="179">
        <v>127.2</v>
      </c>
      <c r="AN10" s="179">
        <v>127.3</v>
      </c>
      <c r="AO10" s="179">
        <v>125.8</v>
      </c>
      <c r="AP10" s="179">
        <v>127.7</v>
      </c>
      <c r="AQ10" s="179">
        <v>128.9</v>
      </c>
      <c r="AR10" s="179">
        <v>128.80000000000001</v>
      </c>
      <c r="AS10" s="179">
        <v>131.19999999999999</v>
      </c>
      <c r="AT10" s="179">
        <v>133.4</v>
      </c>
      <c r="AU10" s="179">
        <v>138.5</v>
      </c>
      <c r="AV10" s="179">
        <v>138.5</v>
      </c>
      <c r="AW10" s="179">
        <v>140.4</v>
      </c>
      <c r="AX10" s="179">
        <v>141.9</v>
      </c>
      <c r="AY10" s="179">
        <v>141.9</v>
      </c>
      <c r="AZ10" s="179">
        <v>143.6</v>
      </c>
      <c r="BA10" s="179">
        <v>148.6</v>
      </c>
      <c r="BB10" s="179">
        <v>154.1</v>
      </c>
      <c r="BC10" s="179">
        <v>161.69999999999999</v>
      </c>
      <c r="BD10" s="179">
        <v>165.5</v>
      </c>
      <c r="BE10" s="179">
        <v>160.19999999999999</v>
      </c>
      <c r="BF10" s="179">
        <v>159.9</v>
      </c>
      <c r="BG10" s="179">
        <v>165</v>
      </c>
      <c r="BH10" s="179">
        <v>166.8</v>
      </c>
      <c r="BI10" s="179">
        <v>163.4</v>
      </c>
      <c r="BJ10" s="179">
        <v>171.7</v>
      </c>
      <c r="BK10" s="179">
        <v>177.9</v>
      </c>
      <c r="BL10" s="179">
        <v>177.8</v>
      </c>
      <c r="BM10" s="179">
        <v>173.7</v>
      </c>
      <c r="BN10" s="179">
        <v>173.2</v>
      </c>
      <c r="BO10" s="179">
        <v>172.4</v>
      </c>
      <c r="BP10" s="179">
        <v>171.9</v>
      </c>
      <c r="BQ10" s="179">
        <v>176.3</v>
      </c>
      <c r="BR10" s="179">
        <v>178.1</v>
      </c>
      <c r="BS10" s="179">
        <v>182.6</v>
      </c>
      <c r="BT10" s="179">
        <v>177.8</v>
      </c>
      <c r="BU10" s="179">
        <v>170.3</v>
      </c>
      <c r="BV10" s="179">
        <v>171</v>
      </c>
      <c r="BW10" s="179">
        <v>174.6</v>
      </c>
      <c r="BX10" s="179">
        <v>177.2</v>
      </c>
      <c r="BY10" s="179">
        <v>176.5</v>
      </c>
      <c r="BZ10" s="179">
        <v>178.3</v>
      </c>
      <c r="CA10" s="179">
        <v>188.6</v>
      </c>
      <c r="CB10" s="179">
        <v>198.4</v>
      </c>
      <c r="CC10" s="179">
        <v>189.2</v>
      </c>
      <c r="CD10" s="179">
        <v>193.3</v>
      </c>
      <c r="CE10" s="179">
        <v>194.9</v>
      </c>
      <c r="CF10" s="179">
        <v>194.2</v>
      </c>
      <c r="CG10" s="179">
        <v>184.5</v>
      </c>
      <c r="CH10" s="179">
        <v>184.1</v>
      </c>
      <c r="CI10" s="179">
        <v>187.2</v>
      </c>
      <c r="CJ10" s="179">
        <v>200.1</v>
      </c>
      <c r="CK10" s="179">
        <v>199.9</v>
      </c>
      <c r="CL10" s="179">
        <v>204.1</v>
      </c>
    </row>
    <row r="11" spans="1:90" x14ac:dyDescent="0.2">
      <c r="A11" s="177" t="s">
        <v>416</v>
      </c>
      <c r="B11" s="177" t="s">
        <v>417</v>
      </c>
      <c r="C11" s="178">
        <v>0.21726999999999999</v>
      </c>
      <c r="D11" s="179">
        <v>104.1</v>
      </c>
      <c r="E11" s="179">
        <v>106.5</v>
      </c>
      <c r="F11" s="179">
        <v>108.5</v>
      </c>
      <c r="G11" s="179">
        <v>111.1</v>
      </c>
      <c r="H11" s="179">
        <v>109.6</v>
      </c>
      <c r="I11" s="179">
        <v>110.6</v>
      </c>
      <c r="J11" s="179">
        <v>112.6</v>
      </c>
      <c r="K11" s="179">
        <v>111.2</v>
      </c>
      <c r="L11" s="179">
        <v>112</v>
      </c>
      <c r="M11" s="179">
        <v>111.4</v>
      </c>
      <c r="N11" s="179">
        <v>110.7</v>
      </c>
      <c r="O11" s="179">
        <v>115.4</v>
      </c>
      <c r="P11" s="179">
        <v>117.5</v>
      </c>
      <c r="Q11" s="179">
        <v>118.2</v>
      </c>
      <c r="R11" s="179">
        <v>116.9</v>
      </c>
      <c r="S11" s="179">
        <v>115.9</v>
      </c>
      <c r="T11" s="179">
        <v>116.2</v>
      </c>
      <c r="U11" s="179">
        <v>118.2</v>
      </c>
      <c r="V11" s="179">
        <v>116.5</v>
      </c>
      <c r="W11" s="179">
        <v>118.8</v>
      </c>
      <c r="X11" s="179">
        <v>119</v>
      </c>
      <c r="Y11" s="179">
        <v>117.6</v>
      </c>
      <c r="Z11" s="179">
        <v>122</v>
      </c>
      <c r="AA11" s="179">
        <v>126.5</v>
      </c>
      <c r="AB11" s="179">
        <v>130.6</v>
      </c>
      <c r="AC11" s="179">
        <v>133.30000000000001</v>
      </c>
      <c r="AD11" s="179">
        <v>135.30000000000001</v>
      </c>
      <c r="AE11" s="179">
        <v>134.9</v>
      </c>
      <c r="AF11" s="179">
        <v>131.9</v>
      </c>
      <c r="AG11" s="179">
        <v>131.6</v>
      </c>
      <c r="AH11" s="179">
        <v>131.9</v>
      </c>
      <c r="AI11" s="179">
        <v>130.4</v>
      </c>
      <c r="AJ11" s="179">
        <v>126.9</v>
      </c>
      <c r="AK11" s="179">
        <v>127.3</v>
      </c>
      <c r="AL11" s="179">
        <v>126.9</v>
      </c>
      <c r="AM11" s="179">
        <v>125.9</v>
      </c>
      <c r="AN11" s="179">
        <v>130</v>
      </c>
      <c r="AO11" s="179">
        <v>131.1</v>
      </c>
      <c r="AP11" s="179">
        <v>134</v>
      </c>
      <c r="AQ11" s="179">
        <v>134.5</v>
      </c>
      <c r="AR11" s="179">
        <v>134.69999999999999</v>
      </c>
      <c r="AS11" s="179">
        <v>137.69999999999999</v>
      </c>
      <c r="AT11" s="179">
        <v>137.4</v>
      </c>
      <c r="AU11" s="179">
        <v>138.19999999999999</v>
      </c>
      <c r="AV11" s="179">
        <v>136.9</v>
      </c>
      <c r="AW11" s="179">
        <v>138.19999999999999</v>
      </c>
      <c r="AX11" s="179">
        <v>140.5</v>
      </c>
      <c r="AY11" s="179">
        <v>138.80000000000001</v>
      </c>
      <c r="AZ11" s="179">
        <v>142.4</v>
      </c>
      <c r="BA11" s="179">
        <v>144.6</v>
      </c>
      <c r="BB11" s="179">
        <v>145.30000000000001</v>
      </c>
      <c r="BC11" s="179">
        <v>148.6</v>
      </c>
      <c r="BD11" s="179">
        <v>150.1</v>
      </c>
      <c r="BE11" s="179">
        <v>151.80000000000001</v>
      </c>
      <c r="BF11" s="179">
        <v>153</v>
      </c>
      <c r="BG11" s="179">
        <v>156.19999999999999</v>
      </c>
      <c r="BH11" s="179">
        <v>155.6</v>
      </c>
      <c r="BI11" s="179">
        <v>154.5</v>
      </c>
      <c r="BJ11" s="179">
        <v>155.30000000000001</v>
      </c>
      <c r="BK11" s="179">
        <v>154.30000000000001</v>
      </c>
      <c r="BL11" s="179">
        <v>154.1</v>
      </c>
      <c r="BM11" s="179">
        <v>153.5</v>
      </c>
      <c r="BN11" s="179">
        <v>153.1</v>
      </c>
      <c r="BO11" s="179">
        <v>153.1</v>
      </c>
      <c r="BP11" s="179">
        <v>152.80000000000001</v>
      </c>
      <c r="BQ11" s="179">
        <v>157.80000000000001</v>
      </c>
      <c r="BR11" s="179">
        <v>166.2</v>
      </c>
      <c r="BS11" s="179">
        <v>169.4</v>
      </c>
      <c r="BT11" s="179">
        <v>168.1</v>
      </c>
      <c r="BU11" s="179">
        <v>167.2</v>
      </c>
      <c r="BV11" s="179">
        <v>171.1</v>
      </c>
      <c r="BW11" s="179">
        <v>171.9</v>
      </c>
      <c r="BX11" s="179">
        <v>174.7</v>
      </c>
      <c r="BY11" s="179">
        <v>183.1</v>
      </c>
      <c r="BZ11" s="179">
        <v>191.9</v>
      </c>
      <c r="CA11" s="179">
        <v>202.8</v>
      </c>
      <c r="CB11" s="179">
        <v>208.6</v>
      </c>
      <c r="CC11" s="179">
        <v>207.2</v>
      </c>
      <c r="CD11" s="179">
        <v>205.7</v>
      </c>
      <c r="CE11" s="179">
        <v>209.3</v>
      </c>
      <c r="CF11" s="179">
        <v>201.1</v>
      </c>
      <c r="CG11" s="179">
        <v>194.1</v>
      </c>
      <c r="CH11" s="179">
        <v>194.1</v>
      </c>
      <c r="CI11" s="179">
        <v>200.4</v>
      </c>
      <c r="CJ11" s="179">
        <v>210.1</v>
      </c>
      <c r="CK11" s="179">
        <v>213.8</v>
      </c>
      <c r="CL11" s="179">
        <v>220.4</v>
      </c>
    </row>
    <row r="12" spans="1:90" x14ac:dyDescent="0.2">
      <c r="A12" s="177" t="s">
        <v>418</v>
      </c>
      <c r="B12" s="177" t="s">
        <v>419</v>
      </c>
      <c r="C12" s="178">
        <v>1.6709999999999999E-2</v>
      </c>
      <c r="D12" s="179">
        <v>108.4</v>
      </c>
      <c r="E12" s="179">
        <v>108.4</v>
      </c>
      <c r="F12" s="179">
        <v>106.7</v>
      </c>
      <c r="G12" s="179">
        <v>101.1</v>
      </c>
      <c r="H12" s="179">
        <v>102</v>
      </c>
      <c r="I12" s="179">
        <v>105.4</v>
      </c>
      <c r="J12" s="179">
        <v>108.6</v>
      </c>
      <c r="K12" s="179">
        <v>108.9</v>
      </c>
      <c r="L12" s="179">
        <v>111.6</v>
      </c>
      <c r="M12" s="179">
        <v>114.7</v>
      </c>
      <c r="N12" s="179">
        <v>121.5</v>
      </c>
      <c r="O12" s="179">
        <v>124.4</v>
      </c>
      <c r="P12" s="179">
        <v>129</v>
      </c>
      <c r="Q12" s="179">
        <v>129.30000000000001</v>
      </c>
      <c r="R12" s="179">
        <v>121.6</v>
      </c>
      <c r="S12" s="179">
        <v>115.4</v>
      </c>
      <c r="T12" s="179">
        <v>122.4</v>
      </c>
      <c r="U12" s="179">
        <v>121.1</v>
      </c>
      <c r="V12" s="179">
        <v>121.1</v>
      </c>
      <c r="W12" s="179">
        <v>121.2</v>
      </c>
      <c r="X12" s="179">
        <v>122</v>
      </c>
      <c r="Y12" s="179">
        <v>123.4</v>
      </c>
      <c r="Z12" s="179">
        <v>127.1</v>
      </c>
      <c r="AA12" s="179">
        <v>129.9</v>
      </c>
      <c r="AB12" s="179">
        <v>127.7</v>
      </c>
      <c r="AC12" s="179">
        <v>126.9</v>
      </c>
      <c r="AD12" s="179">
        <v>126.3</v>
      </c>
      <c r="AE12" s="179">
        <v>123.9</v>
      </c>
      <c r="AF12" s="179">
        <v>122.3</v>
      </c>
      <c r="AG12" s="179">
        <v>121.7</v>
      </c>
      <c r="AH12" s="179">
        <v>121.6</v>
      </c>
      <c r="AI12" s="179">
        <v>123.8</v>
      </c>
      <c r="AJ12" s="179">
        <v>134.19999999999999</v>
      </c>
      <c r="AK12" s="179">
        <v>141.69999999999999</v>
      </c>
      <c r="AL12" s="179">
        <v>143.6</v>
      </c>
      <c r="AM12" s="179">
        <v>144.69999999999999</v>
      </c>
      <c r="AN12" s="179">
        <v>151.19999999999999</v>
      </c>
      <c r="AO12" s="179">
        <v>152.69999999999999</v>
      </c>
      <c r="AP12" s="179">
        <v>157.69999999999999</v>
      </c>
      <c r="AQ12" s="179">
        <v>152.6</v>
      </c>
      <c r="AR12" s="179">
        <v>150.1</v>
      </c>
      <c r="AS12" s="179">
        <v>158</v>
      </c>
      <c r="AT12" s="179">
        <v>155.4</v>
      </c>
      <c r="AU12" s="179">
        <v>152.19999999999999</v>
      </c>
      <c r="AV12" s="179">
        <v>151</v>
      </c>
      <c r="AW12" s="179">
        <v>150.1</v>
      </c>
      <c r="AX12" s="179">
        <v>155</v>
      </c>
      <c r="AY12" s="179">
        <v>153</v>
      </c>
      <c r="AZ12" s="179">
        <v>152.4</v>
      </c>
      <c r="BA12" s="179">
        <v>151.9</v>
      </c>
      <c r="BB12" s="179">
        <v>152.6</v>
      </c>
      <c r="BC12" s="179">
        <v>151.4</v>
      </c>
      <c r="BD12" s="179">
        <v>151.6</v>
      </c>
      <c r="BE12" s="179">
        <v>151.1</v>
      </c>
      <c r="BF12" s="179">
        <v>148.80000000000001</v>
      </c>
      <c r="BG12" s="179">
        <v>149.69999999999999</v>
      </c>
      <c r="BH12" s="179">
        <v>148.69999999999999</v>
      </c>
      <c r="BI12" s="179">
        <v>148.9</v>
      </c>
      <c r="BJ12" s="179">
        <v>149.6</v>
      </c>
      <c r="BK12" s="179">
        <v>150.30000000000001</v>
      </c>
      <c r="BL12" s="179">
        <v>152.69999999999999</v>
      </c>
      <c r="BM12" s="179">
        <v>151.80000000000001</v>
      </c>
      <c r="BN12" s="179">
        <v>152.6</v>
      </c>
      <c r="BO12" s="179">
        <v>152.30000000000001</v>
      </c>
      <c r="BP12" s="179">
        <v>152.4</v>
      </c>
      <c r="BQ12" s="179">
        <v>151</v>
      </c>
      <c r="BR12" s="179">
        <v>153.30000000000001</v>
      </c>
      <c r="BS12" s="179">
        <v>158.5</v>
      </c>
      <c r="BT12" s="179">
        <v>157.69999999999999</v>
      </c>
      <c r="BU12" s="179">
        <v>165.7</v>
      </c>
      <c r="BV12" s="179">
        <v>169.6</v>
      </c>
      <c r="BW12" s="179">
        <v>176.6</v>
      </c>
      <c r="BX12" s="179">
        <v>179.3</v>
      </c>
      <c r="BY12" s="179">
        <v>187.5</v>
      </c>
      <c r="BZ12" s="179">
        <v>184.3</v>
      </c>
      <c r="CA12" s="179">
        <v>165.3</v>
      </c>
      <c r="CB12" s="179">
        <v>181</v>
      </c>
      <c r="CC12" s="179">
        <v>177.8</v>
      </c>
      <c r="CD12" s="179">
        <v>181.7</v>
      </c>
      <c r="CE12" s="179">
        <v>180.1</v>
      </c>
      <c r="CF12" s="179">
        <v>177.4</v>
      </c>
      <c r="CG12" s="179">
        <v>174.6</v>
      </c>
      <c r="CH12" s="179">
        <v>176</v>
      </c>
      <c r="CI12" s="179">
        <v>174</v>
      </c>
      <c r="CJ12" s="179">
        <v>182.3</v>
      </c>
      <c r="CK12" s="179">
        <v>189</v>
      </c>
      <c r="CL12" s="179">
        <v>203.1</v>
      </c>
    </row>
    <row r="13" spans="1:90" x14ac:dyDescent="0.2">
      <c r="A13" s="177" t="s">
        <v>420</v>
      </c>
      <c r="B13" s="177" t="s">
        <v>421</v>
      </c>
      <c r="C13" s="178">
        <v>1.8849999999999999E-2</v>
      </c>
      <c r="D13" s="179">
        <v>98.7</v>
      </c>
      <c r="E13" s="179">
        <v>99.6</v>
      </c>
      <c r="F13" s="179">
        <v>98.9</v>
      </c>
      <c r="G13" s="179">
        <v>101.8</v>
      </c>
      <c r="H13" s="179">
        <v>101.6</v>
      </c>
      <c r="I13" s="179">
        <v>100.7</v>
      </c>
      <c r="J13" s="179">
        <v>101</v>
      </c>
      <c r="K13" s="179">
        <v>99.7</v>
      </c>
      <c r="L13" s="179">
        <v>100.2</v>
      </c>
      <c r="M13" s="179">
        <v>99.4</v>
      </c>
      <c r="N13" s="179">
        <v>101.8</v>
      </c>
      <c r="O13" s="179">
        <v>102.5</v>
      </c>
      <c r="P13" s="179">
        <v>102.3</v>
      </c>
      <c r="Q13" s="179">
        <v>102.7</v>
      </c>
      <c r="R13" s="179">
        <v>102.6</v>
      </c>
      <c r="S13" s="179">
        <v>102.3</v>
      </c>
      <c r="T13" s="179">
        <v>102.9</v>
      </c>
      <c r="U13" s="179">
        <v>105.5</v>
      </c>
      <c r="V13" s="179">
        <v>108.2</v>
      </c>
      <c r="W13" s="179">
        <v>108.3</v>
      </c>
      <c r="X13" s="179">
        <v>110.7</v>
      </c>
      <c r="Y13" s="179">
        <v>113.7</v>
      </c>
      <c r="Z13" s="179">
        <v>114.9</v>
      </c>
      <c r="AA13" s="179">
        <v>116.3</v>
      </c>
      <c r="AB13" s="179">
        <v>117</v>
      </c>
      <c r="AC13" s="179">
        <v>122.4</v>
      </c>
      <c r="AD13" s="179">
        <v>123.8</v>
      </c>
      <c r="AE13" s="179">
        <v>125.4</v>
      </c>
      <c r="AF13" s="179">
        <v>123.1</v>
      </c>
      <c r="AG13" s="179">
        <v>122.1</v>
      </c>
      <c r="AH13" s="179">
        <v>124.9</v>
      </c>
      <c r="AI13" s="179">
        <v>123.9</v>
      </c>
      <c r="AJ13" s="179">
        <v>123.7</v>
      </c>
      <c r="AK13" s="179">
        <v>124.3</v>
      </c>
      <c r="AL13" s="179">
        <v>121.6</v>
      </c>
      <c r="AM13" s="179">
        <v>122.1</v>
      </c>
      <c r="AN13" s="179">
        <v>122.8</v>
      </c>
      <c r="AO13" s="179">
        <v>122.5</v>
      </c>
      <c r="AP13" s="179">
        <v>123.9</v>
      </c>
      <c r="AQ13" s="179">
        <v>123.9</v>
      </c>
      <c r="AR13" s="179">
        <v>123.9</v>
      </c>
      <c r="AS13" s="179">
        <v>127.9</v>
      </c>
      <c r="AT13" s="179">
        <v>123.3</v>
      </c>
      <c r="AU13" s="179">
        <v>125.1</v>
      </c>
      <c r="AV13" s="179">
        <v>126.9</v>
      </c>
      <c r="AW13" s="179">
        <v>137.1</v>
      </c>
      <c r="AX13" s="179">
        <v>137</v>
      </c>
      <c r="AY13" s="179">
        <v>138.1</v>
      </c>
      <c r="AZ13" s="179">
        <v>139.5</v>
      </c>
      <c r="BA13" s="179">
        <v>144.19999999999999</v>
      </c>
      <c r="BB13" s="179">
        <v>172.3</v>
      </c>
      <c r="BC13" s="179">
        <v>172.6</v>
      </c>
      <c r="BD13" s="179">
        <v>172.9</v>
      </c>
      <c r="BE13" s="179">
        <v>177.9</v>
      </c>
      <c r="BF13" s="179">
        <v>177.1</v>
      </c>
      <c r="BG13" s="179">
        <v>177</v>
      </c>
      <c r="BH13" s="179">
        <v>176.2</v>
      </c>
      <c r="BI13" s="179">
        <v>172.4</v>
      </c>
      <c r="BJ13" s="179">
        <v>172.8</v>
      </c>
      <c r="BK13" s="179">
        <v>174.1</v>
      </c>
      <c r="BL13" s="179">
        <v>174.2</v>
      </c>
      <c r="BM13" s="179">
        <v>174</v>
      </c>
      <c r="BN13" s="179">
        <v>174.9</v>
      </c>
      <c r="BO13" s="179">
        <v>173.6</v>
      </c>
      <c r="BP13" s="179">
        <v>174</v>
      </c>
      <c r="BQ13" s="179">
        <v>172.9</v>
      </c>
      <c r="BR13" s="179">
        <v>172.5</v>
      </c>
      <c r="BS13" s="179">
        <v>173.2</v>
      </c>
      <c r="BT13" s="179">
        <v>171.5</v>
      </c>
      <c r="BU13" s="179">
        <v>170.4</v>
      </c>
      <c r="BV13" s="179">
        <v>170.8</v>
      </c>
      <c r="BW13" s="179">
        <v>172</v>
      </c>
      <c r="BX13" s="179">
        <v>172.9</v>
      </c>
      <c r="BY13" s="179">
        <v>181.4</v>
      </c>
      <c r="BZ13" s="179">
        <v>180.3</v>
      </c>
      <c r="CA13" s="179">
        <v>184.6</v>
      </c>
      <c r="CB13" s="179">
        <v>186.2</v>
      </c>
      <c r="CC13" s="179">
        <v>192.5</v>
      </c>
      <c r="CD13" s="179">
        <v>197.3</v>
      </c>
      <c r="CE13" s="179">
        <v>208.1</v>
      </c>
      <c r="CF13" s="179">
        <v>206.1</v>
      </c>
      <c r="CG13" s="179">
        <v>208.7</v>
      </c>
      <c r="CH13" s="179">
        <v>210.1</v>
      </c>
      <c r="CI13" s="179">
        <v>214.8</v>
      </c>
      <c r="CJ13" s="179">
        <v>215.8</v>
      </c>
      <c r="CK13" s="179">
        <v>216.1</v>
      </c>
      <c r="CL13" s="179">
        <v>218.7</v>
      </c>
    </row>
    <row r="14" spans="1:90" x14ac:dyDescent="0.2">
      <c r="A14" s="177" t="s">
        <v>422</v>
      </c>
      <c r="B14" s="177" t="s">
        <v>423</v>
      </c>
      <c r="C14" s="178">
        <v>0.71662000000000003</v>
      </c>
      <c r="D14" s="179">
        <v>98.3</v>
      </c>
      <c r="E14" s="179">
        <v>97.1</v>
      </c>
      <c r="F14" s="179">
        <v>97.1</v>
      </c>
      <c r="G14" s="179">
        <v>98.9</v>
      </c>
      <c r="H14" s="179">
        <v>100</v>
      </c>
      <c r="I14" s="179">
        <v>103.1</v>
      </c>
      <c r="J14" s="179">
        <v>108.3</v>
      </c>
      <c r="K14" s="179">
        <v>110.1</v>
      </c>
      <c r="L14" s="179">
        <v>111.7</v>
      </c>
      <c r="M14" s="179">
        <v>113.4</v>
      </c>
      <c r="N14" s="179">
        <v>119</v>
      </c>
      <c r="O14" s="179">
        <v>122.5</v>
      </c>
      <c r="P14" s="179">
        <v>123.7</v>
      </c>
      <c r="Q14" s="179">
        <v>123.4</v>
      </c>
      <c r="R14" s="179">
        <v>126</v>
      </c>
      <c r="S14" s="179">
        <v>131</v>
      </c>
      <c r="T14" s="179">
        <v>134.19999999999999</v>
      </c>
      <c r="U14" s="179">
        <v>139</v>
      </c>
      <c r="V14" s="179">
        <v>139.1</v>
      </c>
      <c r="W14" s="179">
        <v>141.1</v>
      </c>
      <c r="X14" s="179">
        <v>151.6</v>
      </c>
      <c r="Y14" s="179">
        <v>166.1</v>
      </c>
      <c r="Z14" s="179">
        <v>165.2</v>
      </c>
      <c r="AA14" s="179">
        <v>163.5</v>
      </c>
      <c r="AB14" s="179">
        <v>156.6</v>
      </c>
      <c r="AC14" s="179">
        <v>156.30000000000001</v>
      </c>
      <c r="AD14" s="179">
        <v>146.5</v>
      </c>
      <c r="AE14" s="179">
        <v>148.30000000000001</v>
      </c>
      <c r="AF14" s="179">
        <v>145.69999999999999</v>
      </c>
      <c r="AG14" s="179">
        <v>144</v>
      </c>
      <c r="AH14" s="179">
        <v>147.6</v>
      </c>
      <c r="AI14" s="179">
        <v>147.9</v>
      </c>
      <c r="AJ14" s="179">
        <v>146.4</v>
      </c>
      <c r="AK14" s="179">
        <v>146.69999999999999</v>
      </c>
      <c r="AL14" s="179">
        <v>145.19999999999999</v>
      </c>
      <c r="AM14" s="179">
        <v>142.69999999999999</v>
      </c>
      <c r="AN14" s="179">
        <v>137.30000000000001</v>
      </c>
      <c r="AO14" s="179">
        <v>139.6</v>
      </c>
      <c r="AP14" s="179">
        <v>147.80000000000001</v>
      </c>
      <c r="AQ14" s="179">
        <v>147.30000000000001</v>
      </c>
      <c r="AR14" s="179">
        <v>144.5</v>
      </c>
      <c r="AS14" s="179">
        <v>147.30000000000001</v>
      </c>
      <c r="AT14" s="179">
        <v>152.30000000000001</v>
      </c>
      <c r="AU14" s="179">
        <v>159.4</v>
      </c>
      <c r="AV14" s="179">
        <v>158.30000000000001</v>
      </c>
      <c r="AW14" s="179">
        <v>160.69999999999999</v>
      </c>
      <c r="AX14" s="179">
        <v>161.1</v>
      </c>
      <c r="AY14" s="179">
        <v>160.6</v>
      </c>
      <c r="AZ14" s="179">
        <v>158.69999999999999</v>
      </c>
      <c r="BA14" s="179">
        <v>160.80000000000001</v>
      </c>
      <c r="BB14" s="179">
        <v>159.1</v>
      </c>
      <c r="BC14" s="179">
        <v>163.19999999999999</v>
      </c>
      <c r="BD14" s="179">
        <v>165.6</v>
      </c>
      <c r="BE14" s="179">
        <v>168.1</v>
      </c>
      <c r="BF14" s="179">
        <v>179.9</v>
      </c>
      <c r="BG14" s="179">
        <v>187.2</v>
      </c>
      <c r="BH14" s="179">
        <v>189.2</v>
      </c>
      <c r="BI14" s="179">
        <v>193.7</v>
      </c>
      <c r="BJ14" s="179">
        <v>208</v>
      </c>
      <c r="BK14" s="179">
        <v>212.1</v>
      </c>
      <c r="BL14" s="179">
        <v>219.1</v>
      </c>
      <c r="BM14" s="179">
        <v>204.1</v>
      </c>
      <c r="BN14" s="179">
        <v>198.9</v>
      </c>
      <c r="BO14" s="179">
        <v>202.5</v>
      </c>
      <c r="BP14" s="179">
        <v>206.2</v>
      </c>
      <c r="BQ14" s="179">
        <v>206.8</v>
      </c>
      <c r="BR14" s="179">
        <v>205.8</v>
      </c>
      <c r="BS14" s="179">
        <v>201.7</v>
      </c>
      <c r="BT14" s="179">
        <v>196.5</v>
      </c>
      <c r="BU14" s="179">
        <v>194.1</v>
      </c>
      <c r="BV14" s="179">
        <v>187.2</v>
      </c>
      <c r="BW14" s="179">
        <v>187.2</v>
      </c>
      <c r="BX14" s="179">
        <v>189.9</v>
      </c>
      <c r="BY14" s="179">
        <v>193.4</v>
      </c>
      <c r="BZ14" s="179">
        <v>191</v>
      </c>
      <c r="CA14" s="179">
        <v>189.6</v>
      </c>
      <c r="CB14" s="179">
        <v>187.2</v>
      </c>
      <c r="CC14" s="179">
        <v>187.5</v>
      </c>
      <c r="CD14" s="179">
        <v>190.4</v>
      </c>
      <c r="CE14" s="179">
        <v>193.1</v>
      </c>
      <c r="CF14" s="179">
        <v>202.2</v>
      </c>
      <c r="CG14" s="179">
        <v>214</v>
      </c>
      <c r="CH14" s="179">
        <v>215.2</v>
      </c>
      <c r="CI14" s="179">
        <v>212.9</v>
      </c>
      <c r="CJ14" s="179">
        <v>210.8</v>
      </c>
      <c r="CK14" s="179">
        <v>208.6</v>
      </c>
      <c r="CL14" s="179">
        <v>210.3</v>
      </c>
    </row>
    <row r="15" spans="1:90" x14ac:dyDescent="0.2">
      <c r="A15" s="177" t="s">
        <v>424</v>
      </c>
      <c r="B15" s="177" t="s">
        <v>425</v>
      </c>
      <c r="C15" s="178">
        <v>0.33489999999999998</v>
      </c>
      <c r="D15" s="179">
        <v>98.2</v>
      </c>
      <c r="E15" s="179">
        <v>97.7</v>
      </c>
      <c r="F15" s="179">
        <v>98</v>
      </c>
      <c r="G15" s="179">
        <v>98.4</v>
      </c>
      <c r="H15" s="179">
        <v>98.5</v>
      </c>
      <c r="I15" s="179">
        <v>102.1</v>
      </c>
      <c r="J15" s="179">
        <v>108.1</v>
      </c>
      <c r="K15" s="179">
        <v>110.5</v>
      </c>
      <c r="L15" s="179">
        <v>112.9</v>
      </c>
      <c r="M15" s="179">
        <v>114</v>
      </c>
      <c r="N15" s="179">
        <v>117.4</v>
      </c>
      <c r="O15" s="179">
        <v>125.6</v>
      </c>
      <c r="P15" s="179">
        <v>126.5</v>
      </c>
      <c r="Q15" s="179">
        <v>125.2</v>
      </c>
      <c r="R15" s="179">
        <v>128.1</v>
      </c>
      <c r="S15" s="179">
        <v>127.6</v>
      </c>
      <c r="T15" s="179">
        <v>130.80000000000001</v>
      </c>
      <c r="U15" s="179">
        <v>138</v>
      </c>
      <c r="V15" s="179">
        <v>141.1</v>
      </c>
      <c r="W15" s="179">
        <v>144.5</v>
      </c>
      <c r="X15" s="179">
        <v>158.19999999999999</v>
      </c>
      <c r="Y15" s="179">
        <v>180.7</v>
      </c>
      <c r="Z15" s="179">
        <v>183.4</v>
      </c>
      <c r="AA15" s="179">
        <v>182</v>
      </c>
      <c r="AB15" s="179">
        <v>171.5</v>
      </c>
      <c r="AC15" s="179">
        <v>166.5</v>
      </c>
      <c r="AD15" s="179">
        <v>149.5</v>
      </c>
      <c r="AE15" s="179">
        <v>150.30000000000001</v>
      </c>
      <c r="AF15" s="179">
        <v>147</v>
      </c>
      <c r="AG15" s="179">
        <v>146.19999999999999</v>
      </c>
      <c r="AH15" s="179">
        <v>150.4</v>
      </c>
      <c r="AI15" s="179">
        <v>150.1</v>
      </c>
      <c r="AJ15" s="179">
        <v>149.4</v>
      </c>
      <c r="AK15" s="179">
        <v>150.69999999999999</v>
      </c>
      <c r="AL15" s="179">
        <v>151.19999999999999</v>
      </c>
      <c r="AM15" s="179">
        <v>148.1</v>
      </c>
      <c r="AN15" s="179">
        <v>142.30000000000001</v>
      </c>
      <c r="AO15" s="179">
        <v>146.69999999999999</v>
      </c>
      <c r="AP15" s="179">
        <v>155.4</v>
      </c>
      <c r="AQ15" s="179">
        <v>153.30000000000001</v>
      </c>
      <c r="AR15" s="179">
        <v>150.1</v>
      </c>
      <c r="AS15" s="179">
        <v>152.5</v>
      </c>
      <c r="AT15" s="179">
        <v>154.6</v>
      </c>
      <c r="AU15" s="179">
        <v>159.6</v>
      </c>
      <c r="AV15" s="179">
        <v>155.19999999999999</v>
      </c>
      <c r="AW15" s="179">
        <v>157.4</v>
      </c>
      <c r="AX15" s="179">
        <v>157.30000000000001</v>
      </c>
      <c r="AY15" s="179">
        <v>155.4</v>
      </c>
      <c r="AZ15" s="179">
        <v>150.30000000000001</v>
      </c>
      <c r="BA15" s="179">
        <v>151.1</v>
      </c>
      <c r="BB15" s="179">
        <v>148.69999999999999</v>
      </c>
      <c r="BC15" s="179">
        <v>150.6</v>
      </c>
      <c r="BD15" s="179">
        <v>151</v>
      </c>
      <c r="BE15" s="179">
        <v>147.9</v>
      </c>
      <c r="BF15" s="179">
        <v>154.19999999999999</v>
      </c>
      <c r="BG15" s="179">
        <v>155.9</v>
      </c>
      <c r="BH15" s="179">
        <v>152.6</v>
      </c>
      <c r="BI15" s="179">
        <v>152.30000000000001</v>
      </c>
      <c r="BJ15" s="179">
        <v>159.19999999999999</v>
      </c>
      <c r="BK15" s="179">
        <v>156.4</v>
      </c>
      <c r="BL15" s="179">
        <v>155.1</v>
      </c>
      <c r="BM15" s="179">
        <v>146.4</v>
      </c>
      <c r="BN15" s="179">
        <v>144.30000000000001</v>
      </c>
      <c r="BO15" s="179">
        <v>143.9</v>
      </c>
      <c r="BP15" s="179">
        <v>144.1</v>
      </c>
      <c r="BQ15" s="179">
        <v>143.19999999999999</v>
      </c>
      <c r="BR15" s="179">
        <v>145.19999999999999</v>
      </c>
      <c r="BS15" s="179">
        <v>149.19999999999999</v>
      </c>
      <c r="BT15" s="179">
        <v>146.6</v>
      </c>
      <c r="BU15" s="179">
        <v>149.5</v>
      </c>
      <c r="BV15" s="179">
        <v>151.80000000000001</v>
      </c>
      <c r="BW15" s="179">
        <v>154.9</v>
      </c>
      <c r="BX15" s="179">
        <v>155.4</v>
      </c>
      <c r="BY15" s="179">
        <v>159.19999999999999</v>
      </c>
      <c r="BZ15" s="179">
        <v>156.6</v>
      </c>
      <c r="CA15" s="179">
        <v>152.5</v>
      </c>
      <c r="CB15" s="179">
        <v>151.9</v>
      </c>
      <c r="CC15" s="179">
        <v>157.19999999999999</v>
      </c>
      <c r="CD15" s="179">
        <v>169.1</v>
      </c>
      <c r="CE15" s="179">
        <v>178.8</v>
      </c>
      <c r="CF15" s="179">
        <v>193.8</v>
      </c>
      <c r="CG15" s="179">
        <v>215.4</v>
      </c>
      <c r="CH15" s="179">
        <v>224.1</v>
      </c>
      <c r="CI15" s="179">
        <v>222.5</v>
      </c>
      <c r="CJ15" s="179">
        <v>219.7</v>
      </c>
      <c r="CK15" s="179">
        <v>217.8</v>
      </c>
      <c r="CL15" s="179">
        <v>222.5</v>
      </c>
    </row>
    <row r="16" spans="1:90" x14ac:dyDescent="0.2">
      <c r="A16" s="177" t="s">
        <v>426</v>
      </c>
      <c r="B16" s="177" t="s">
        <v>427</v>
      </c>
      <c r="C16" s="178">
        <v>0.13739999999999999</v>
      </c>
      <c r="D16" s="179">
        <v>93.1</v>
      </c>
      <c r="E16" s="179">
        <v>89</v>
      </c>
      <c r="F16" s="179">
        <v>88.5</v>
      </c>
      <c r="G16" s="179">
        <v>90.9</v>
      </c>
      <c r="H16" s="179">
        <v>93.4</v>
      </c>
      <c r="I16" s="179">
        <v>95</v>
      </c>
      <c r="J16" s="179">
        <v>101</v>
      </c>
      <c r="K16" s="179">
        <v>101.9</v>
      </c>
      <c r="L16" s="179">
        <v>102</v>
      </c>
      <c r="M16" s="179">
        <v>102.3</v>
      </c>
      <c r="N16" s="179">
        <v>102.8</v>
      </c>
      <c r="O16" s="179">
        <v>98.5</v>
      </c>
      <c r="P16" s="179">
        <v>98.6</v>
      </c>
      <c r="Q16" s="179">
        <v>93.7</v>
      </c>
      <c r="R16" s="179">
        <v>96.5</v>
      </c>
      <c r="S16" s="179">
        <v>101.1</v>
      </c>
      <c r="T16" s="179">
        <v>101.4</v>
      </c>
      <c r="U16" s="179">
        <v>103.2</v>
      </c>
      <c r="V16" s="179">
        <v>100.7</v>
      </c>
      <c r="W16" s="179">
        <v>102.8</v>
      </c>
      <c r="X16" s="179">
        <v>111</v>
      </c>
      <c r="Y16" s="179">
        <v>113.2</v>
      </c>
      <c r="Z16" s="179">
        <v>110.3</v>
      </c>
      <c r="AA16" s="179">
        <v>110.6</v>
      </c>
      <c r="AB16" s="179">
        <v>112</v>
      </c>
      <c r="AC16" s="179">
        <v>118</v>
      </c>
      <c r="AD16" s="179">
        <v>115.4</v>
      </c>
      <c r="AE16" s="179">
        <v>118</v>
      </c>
      <c r="AF16" s="179">
        <v>117.9</v>
      </c>
      <c r="AG16" s="179">
        <v>117.9</v>
      </c>
      <c r="AH16" s="179">
        <v>121.7</v>
      </c>
      <c r="AI16" s="179">
        <v>126.3</v>
      </c>
      <c r="AJ16" s="179">
        <v>126.2</v>
      </c>
      <c r="AK16" s="179">
        <v>127.4</v>
      </c>
      <c r="AL16" s="179">
        <v>131.19999999999999</v>
      </c>
      <c r="AM16" s="179">
        <v>131.4</v>
      </c>
      <c r="AN16" s="179">
        <v>130.19999999999999</v>
      </c>
      <c r="AO16" s="179">
        <v>128.6</v>
      </c>
      <c r="AP16" s="179">
        <v>136.19999999999999</v>
      </c>
      <c r="AQ16" s="179">
        <v>133.5</v>
      </c>
      <c r="AR16" s="179">
        <v>129.69999999999999</v>
      </c>
      <c r="AS16" s="179">
        <v>131.80000000000001</v>
      </c>
      <c r="AT16" s="179">
        <v>138.30000000000001</v>
      </c>
      <c r="AU16" s="179">
        <v>146.30000000000001</v>
      </c>
      <c r="AV16" s="179">
        <v>147.1</v>
      </c>
      <c r="AW16" s="179">
        <v>148.9</v>
      </c>
      <c r="AX16" s="179">
        <v>148.4</v>
      </c>
      <c r="AY16" s="179">
        <v>148.4</v>
      </c>
      <c r="AZ16" s="179">
        <v>148.69999999999999</v>
      </c>
      <c r="BA16" s="179">
        <v>153.80000000000001</v>
      </c>
      <c r="BB16" s="179">
        <v>156.4</v>
      </c>
      <c r="BC16" s="179">
        <v>164.9</v>
      </c>
      <c r="BD16" s="179">
        <v>170.1</v>
      </c>
      <c r="BE16" s="179">
        <v>181.1</v>
      </c>
      <c r="BF16" s="179">
        <v>206.8</v>
      </c>
      <c r="BG16" s="179">
        <v>220.3</v>
      </c>
      <c r="BH16" s="179">
        <v>221.3</v>
      </c>
      <c r="BI16" s="179">
        <v>224.7</v>
      </c>
      <c r="BJ16" s="179">
        <v>237.2</v>
      </c>
      <c r="BK16" s="179">
        <v>236.2</v>
      </c>
      <c r="BL16" s="179">
        <v>262.7</v>
      </c>
      <c r="BM16" s="179">
        <v>231</v>
      </c>
      <c r="BN16" s="179">
        <v>220.1</v>
      </c>
      <c r="BO16" s="179">
        <v>224.3</v>
      </c>
      <c r="BP16" s="179">
        <v>228.6</v>
      </c>
      <c r="BQ16" s="179">
        <v>225.6</v>
      </c>
      <c r="BR16" s="179">
        <v>222.8</v>
      </c>
      <c r="BS16" s="179">
        <v>199.4</v>
      </c>
      <c r="BT16" s="179">
        <v>203.2</v>
      </c>
      <c r="BU16" s="179">
        <v>196.9</v>
      </c>
      <c r="BV16" s="179">
        <v>185.6</v>
      </c>
      <c r="BW16" s="179">
        <v>181.7</v>
      </c>
      <c r="BX16" s="179">
        <v>190.4</v>
      </c>
      <c r="BY16" s="179">
        <v>202.8</v>
      </c>
      <c r="BZ16" s="179">
        <v>199.4</v>
      </c>
      <c r="CA16" s="179">
        <v>197.9</v>
      </c>
      <c r="CB16" s="179">
        <v>191.4</v>
      </c>
      <c r="CC16" s="179">
        <v>183.8</v>
      </c>
      <c r="CD16" s="179">
        <v>180.5</v>
      </c>
      <c r="CE16" s="179">
        <v>176.4</v>
      </c>
      <c r="CF16" s="179">
        <v>183</v>
      </c>
      <c r="CG16" s="179">
        <v>184.9</v>
      </c>
      <c r="CH16" s="179">
        <v>181.5</v>
      </c>
      <c r="CI16" s="179">
        <v>181.4</v>
      </c>
      <c r="CJ16" s="179">
        <v>182.8</v>
      </c>
      <c r="CK16" s="179">
        <v>178.3</v>
      </c>
      <c r="CL16" s="179">
        <v>176.5</v>
      </c>
    </row>
    <row r="17" spans="1:90" x14ac:dyDescent="0.2">
      <c r="A17" s="177" t="s">
        <v>428</v>
      </c>
      <c r="B17" s="177" t="s">
        <v>429</v>
      </c>
      <c r="C17" s="178">
        <v>8.4290000000000004E-2</v>
      </c>
      <c r="D17" s="179">
        <v>100.5</v>
      </c>
      <c r="E17" s="179">
        <v>99.7</v>
      </c>
      <c r="F17" s="179">
        <v>102.5</v>
      </c>
      <c r="G17" s="179">
        <v>108.1</v>
      </c>
      <c r="H17" s="179">
        <v>109.7</v>
      </c>
      <c r="I17" s="179">
        <v>111.5</v>
      </c>
      <c r="J17" s="179">
        <v>115.6</v>
      </c>
      <c r="K17" s="179">
        <v>116.2</v>
      </c>
      <c r="L17" s="179">
        <v>116.3</v>
      </c>
      <c r="M17" s="179">
        <v>117.3</v>
      </c>
      <c r="N17" s="179">
        <v>124.5</v>
      </c>
      <c r="O17" s="179">
        <v>125.3</v>
      </c>
      <c r="P17" s="179">
        <v>131.4</v>
      </c>
      <c r="Q17" s="179">
        <v>139.9</v>
      </c>
      <c r="R17" s="179">
        <v>144.1</v>
      </c>
      <c r="S17" s="179">
        <v>154</v>
      </c>
      <c r="T17" s="179">
        <v>158.19999999999999</v>
      </c>
      <c r="U17" s="179">
        <v>159.80000000000001</v>
      </c>
      <c r="V17" s="179">
        <v>155.5</v>
      </c>
      <c r="W17" s="179">
        <v>152.80000000000001</v>
      </c>
      <c r="X17" s="179">
        <v>159.1</v>
      </c>
      <c r="Y17" s="179">
        <v>168.1</v>
      </c>
      <c r="Z17" s="179">
        <v>165.1</v>
      </c>
      <c r="AA17" s="179">
        <v>164.9</v>
      </c>
      <c r="AB17" s="179">
        <v>160.80000000000001</v>
      </c>
      <c r="AC17" s="179">
        <v>163.80000000000001</v>
      </c>
      <c r="AD17" s="179">
        <v>161.5</v>
      </c>
      <c r="AE17" s="179">
        <v>162.6</v>
      </c>
      <c r="AF17" s="179">
        <v>157.80000000000001</v>
      </c>
      <c r="AG17" s="179">
        <v>147.30000000000001</v>
      </c>
      <c r="AH17" s="179">
        <v>149.19999999999999</v>
      </c>
      <c r="AI17" s="179">
        <v>145.6</v>
      </c>
      <c r="AJ17" s="179">
        <v>142.30000000000001</v>
      </c>
      <c r="AK17" s="179">
        <v>138.1</v>
      </c>
      <c r="AL17" s="179">
        <v>133.9</v>
      </c>
      <c r="AM17" s="179">
        <v>130.30000000000001</v>
      </c>
      <c r="AN17" s="179">
        <v>125.4</v>
      </c>
      <c r="AO17" s="179">
        <v>129.6</v>
      </c>
      <c r="AP17" s="179">
        <v>132.1</v>
      </c>
      <c r="AQ17" s="179">
        <v>132.4</v>
      </c>
      <c r="AR17" s="179">
        <v>130.69999999999999</v>
      </c>
      <c r="AS17" s="179">
        <v>133.4</v>
      </c>
      <c r="AT17" s="179">
        <v>141.4</v>
      </c>
      <c r="AU17" s="179">
        <v>154.9</v>
      </c>
      <c r="AV17" s="179">
        <v>159.30000000000001</v>
      </c>
      <c r="AW17" s="179">
        <v>160.5</v>
      </c>
      <c r="AX17" s="179">
        <v>161.1</v>
      </c>
      <c r="AY17" s="179">
        <v>157.19999999999999</v>
      </c>
      <c r="AZ17" s="179">
        <v>157.69999999999999</v>
      </c>
      <c r="BA17" s="179">
        <v>158.69999999999999</v>
      </c>
      <c r="BB17" s="179">
        <v>157.69999999999999</v>
      </c>
      <c r="BC17" s="179">
        <v>161.5</v>
      </c>
      <c r="BD17" s="179">
        <v>167.6</v>
      </c>
      <c r="BE17" s="179">
        <v>177.2</v>
      </c>
      <c r="BF17" s="179">
        <v>189.8</v>
      </c>
      <c r="BG17" s="179">
        <v>198.1</v>
      </c>
      <c r="BH17" s="179">
        <v>222.7</v>
      </c>
      <c r="BI17" s="179">
        <v>237</v>
      </c>
      <c r="BJ17" s="179">
        <v>267.2</v>
      </c>
      <c r="BK17" s="179">
        <v>292.5</v>
      </c>
      <c r="BL17" s="179">
        <v>301.89999999999998</v>
      </c>
      <c r="BM17" s="179">
        <v>290.60000000000002</v>
      </c>
      <c r="BN17" s="179">
        <v>299.5</v>
      </c>
      <c r="BO17" s="179">
        <v>316</v>
      </c>
      <c r="BP17" s="179">
        <v>322.89999999999998</v>
      </c>
      <c r="BQ17" s="179">
        <v>327.2</v>
      </c>
      <c r="BR17" s="179">
        <v>309.5</v>
      </c>
      <c r="BS17" s="179">
        <v>305</v>
      </c>
      <c r="BT17" s="179">
        <v>270.7</v>
      </c>
      <c r="BU17" s="179">
        <v>257.39999999999998</v>
      </c>
      <c r="BV17" s="179">
        <v>243.5</v>
      </c>
      <c r="BW17" s="179">
        <v>248.7</v>
      </c>
      <c r="BX17" s="179">
        <v>258.60000000000002</v>
      </c>
      <c r="BY17" s="179">
        <v>255.4</v>
      </c>
      <c r="BZ17" s="179">
        <v>250.4</v>
      </c>
      <c r="CA17" s="179">
        <v>254.6</v>
      </c>
      <c r="CB17" s="179">
        <v>251.2</v>
      </c>
      <c r="CC17" s="179">
        <v>248.2</v>
      </c>
      <c r="CD17" s="179">
        <v>248.5</v>
      </c>
      <c r="CE17" s="179">
        <v>248.3</v>
      </c>
      <c r="CF17" s="179">
        <v>249.1</v>
      </c>
      <c r="CG17" s="179">
        <v>251.8</v>
      </c>
      <c r="CH17" s="179">
        <v>239.3</v>
      </c>
      <c r="CI17" s="179">
        <v>240.5</v>
      </c>
      <c r="CJ17" s="179">
        <v>230.3</v>
      </c>
      <c r="CK17" s="179">
        <v>234.2</v>
      </c>
      <c r="CL17" s="179">
        <v>237.1</v>
      </c>
    </row>
    <row r="18" spans="1:90" x14ac:dyDescent="0.2">
      <c r="A18" s="177" t="s">
        <v>430</v>
      </c>
      <c r="B18" s="177" t="s">
        <v>431</v>
      </c>
      <c r="C18" s="178">
        <v>5.7639999999999997E-2</v>
      </c>
      <c r="D18" s="179">
        <v>101.1</v>
      </c>
      <c r="E18" s="179">
        <v>98.5</v>
      </c>
      <c r="F18" s="179">
        <v>95.5</v>
      </c>
      <c r="G18" s="179">
        <v>95.7</v>
      </c>
      <c r="H18" s="179">
        <v>92.8</v>
      </c>
      <c r="I18" s="179">
        <v>96.3</v>
      </c>
      <c r="J18" s="179">
        <v>100.1</v>
      </c>
      <c r="K18" s="179">
        <v>101.3</v>
      </c>
      <c r="L18" s="179">
        <v>102</v>
      </c>
      <c r="M18" s="179">
        <v>102.3</v>
      </c>
      <c r="N18" s="179">
        <v>104</v>
      </c>
      <c r="O18" s="179">
        <v>101.3</v>
      </c>
      <c r="P18" s="179">
        <v>112.7</v>
      </c>
      <c r="Q18" s="179">
        <v>111.5</v>
      </c>
      <c r="R18" s="179">
        <v>110.1</v>
      </c>
      <c r="S18" s="179">
        <v>115.9</v>
      </c>
      <c r="T18" s="179">
        <v>117.1</v>
      </c>
      <c r="U18" s="179">
        <v>116.2</v>
      </c>
      <c r="V18" s="179">
        <v>113.3</v>
      </c>
      <c r="W18" s="179">
        <v>112.8</v>
      </c>
      <c r="X18" s="179">
        <v>113.4</v>
      </c>
      <c r="Y18" s="179">
        <v>113.7</v>
      </c>
      <c r="Z18" s="179">
        <v>111.8</v>
      </c>
      <c r="AA18" s="179">
        <v>111.6</v>
      </c>
      <c r="AB18" s="179">
        <v>115.5</v>
      </c>
      <c r="AC18" s="179">
        <v>116.4</v>
      </c>
      <c r="AD18" s="179">
        <v>121.9</v>
      </c>
      <c r="AE18" s="179">
        <v>132.9</v>
      </c>
      <c r="AF18" s="179">
        <v>137.5</v>
      </c>
      <c r="AG18" s="179">
        <v>141.69999999999999</v>
      </c>
      <c r="AH18" s="179">
        <v>148.30000000000001</v>
      </c>
      <c r="AI18" s="179">
        <v>149.9</v>
      </c>
      <c r="AJ18" s="179">
        <v>149.1</v>
      </c>
      <c r="AK18" s="179">
        <v>149.80000000000001</v>
      </c>
      <c r="AL18" s="179">
        <v>148.69999999999999</v>
      </c>
      <c r="AM18" s="179">
        <v>149.9</v>
      </c>
      <c r="AN18" s="179">
        <v>142.19999999999999</v>
      </c>
      <c r="AO18" s="179">
        <v>142.1</v>
      </c>
      <c r="AP18" s="179">
        <v>156.1</v>
      </c>
      <c r="AQ18" s="179">
        <v>164.8</v>
      </c>
      <c r="AR18" s="179">
        <v>165.7</v>
      </c>
      <c r="AS18" s="179">
        <v>174.3</v>
      </c>
      <c r="AT18" s="179">
        <v>183.6</v>
      </c>
      <c r="AU18" s="179">
        <v>192.7</v>
      </c>
      <c r="AV18" s="179">
        <v>193</v>
      </c>
      <c r="AW18" s="179">
        <v>203.1</v>
      </c>
      <c r="AX18" s="179">
        <v>208.2</v>
      </c>
      <c r="AY18" s="179">
        <v>217.3</v>
      </c>
      <c r="AZ18" s="179">
        <v>219.9</v>
      </c>
      <c r="BA18" s="179">
        <v>223.4</v>
      </c>
      <c r="BB18" s="179">
        <v>207.9</v>
      </c>
      <c r="BC18" s="179">
        <v>207.6</v>
      </c>
      <c r="BD18" s="179">
        <v>211.5</v>
      </c>
      <c r="BE18" s="179">
        <v>214.1</v>
      </c>
      <c r="BF18" s="179">
        <v>221.3</v>
      </c>
      <c r="BG18" s="179">
        <v>230.9</v>
      </c>
      <c r="BH18" s="179">
        <v>229.5</v>
      </c>
      <c r="BI18" s="179">
        <v>226.3</v>
      </c>
      <c r="BJ18" s="179">
        <v>236.6</v>
      </c>
      <c r="BK18" s="179">
        <v>250.7</v>
      </c>
      <c r="BL18" s="179">
        <v>252</v>
      </c>
      <c r="BM18" s="179">
        <v>239</v>
      </c>
      <c r="BN18" s="179">
        <v>218.4</v>
      </c>
      <c r="BO18" s="179">
        <v>219.9</v>
      </c>
      <c r="BP18" s="179">
        <v>219.3</v>
      </c>
      <c r="BQ18" s="179">
        <v>213.1</v>
      </c>
      <c r="BR18" s="179">
        <v>208.4</v>
      </c>
      <c r="BS18" s="179">
        <v>195</v>
      </c>
      <c r="BT18" s="179">
        <v>190.8</v>
      </c>
      <c r="BU18" s="179">
        <v>191.4</v>
      </c>
      <c r="BV18" s="179">
        <v>184.5</v>
      </c>
      <c r="BW18" s="179">
        <v>177.3</v>
      </c>
      <c r="BX18" s="179">
        <v>178.2</v>
      </c>
      <c r="BY18" s="179">
        <v>179.2</v>
      </c>
      <c r="BZ18" s="179">
        <v>176.3</v>
      </c>
      <c r="CA18" s="179">
        <v>170.8</v>
      </c>
      <c r="CB18" s="179">
        <v>162.9</v>
      </c>
      <c r="CC18" s="179">
        <v>157.69999999999999</v>
      </c>
      <c r="CD18" s="179">
        <v>156.19999999999999</v>
      </c>
      <c r="CE18" s="179">
        <v>157</v>
      </c>
      <c r="CF18" s="179">
        <v>160.9</v>
      </c>
      <c r="CG18" s="179">
        <v>164.1</v>
      </c>
      <c r="CH18" s="179">
        <v>161.30000000000001</v>
      </c>
      <c r="CI18" s="179">
        <v>164</v>
      </c>
      <c r="CJ18" s="179">
        <v>168.1</v>
      </c>
      <c r="CK18" s="179">
        <v>165.4</v>
      </c>
      <c r="CL18" s="179">
        <v>164.9</v>
      </c>
    </row>
    <row r="19" spans="1:90" x14ac:dyDescent="0.2">
      <c r="A19" s="177" t="s">
        <v>432</v>
      </c>
      <c r="B19" s="177" t="s">
        <v>433</v>
      </c>
      <c r="C19" s="178">
        <v>0.10238999999999999</v>
      </c>
      <c r="D19" s="179">
        <v>102.3</v>
      </c>
      <c r="E19" s="179">
        <v>103</v>
      </c>
      <c r="F19" s="179">
        <v>102</v>
      </c>
      <c r="G19" s="179">
        <v>105.1</v>
      </c>
      <c r="H19" s="179">
        <v>110.4</v>
      </c>
      <c r="I19" s="179">
        <v>114.3</v>
      </c>
      <c r="J19" s="179">
        <v>117.1</v>
      </c>
      <c r="K19" s="179">
        <v>119.6</v>
      </c>
      <c r="L19" s="179">
        <v>122.3</v>
      </c>
      <c r="M19" s="179">
        <v>129.1</v>
      </c>
      <c r="N19" s="179">
        <v>149.69999999999999</v>
      </c>
      <c r="O19" s="179">
        <v>154.5</v>
      </c>
      <c r="P19" s="179">
        <v>148</v>
      </c>
      <c r="Q19" s="179">
        <v>150.6</v>
      </c>
      <c r="R19" s="179">
        <v>152.30000000000001</v>
      </c>
      <c r="S19" s="179">
        <v>171.8</v>
      </c>
      <c r="T19" s="179">
        <v>179.2</v>
      </c>
      <c r="U19" s="179">
        <v>186.1</v>
      </c>
      <c r="V19" s="179">
        <v>184.9</v>
      </c>
      <c r="W19" s="179">
        <v>187.9</v>
      </c>
      <c r="X19" s="179">
        <v>200</v>
      </c>
      <c r="Y19" s="179">
        <v>217.3</v>
      </c>
      <c r="Z19" s="179">
        <v>209.3</v>
      </c>
      <c r="AA19" s="179">
        <v>201.7</v>
      </c>
      <c r="AB19" s="179">
        <v>187.5</v>
      </c>
      <c r="AC19" s="179">
        <v>190.5</v>
      </c>
      <c r="AD19" s="179">
        <v>179.8</v>
      </c>
      <c r="AE19" s="179">
        <v>179.2</v>
      </c>
      <c r="AF19" s="179">
        <v>173.8</v>
      </c>
      <c r="AG19" s="179">
        <v>170.6</v>
      </c>
      <c r="AH19" s="179">
        <v>171.8</v>
      </c>
      <c r="AI19" s="179">
        <v>170.5</v>
      </c>
      <c r="AJ19" s="179">
        <v>166</v>
      </c>
      <c r="AK19" s="179">
        <v>165.1</v>
      </c>
      <c r="AL19" s="179">
        <v>151.4</v>
      </c>
      <c r="AM19" s="179">
        <v>146.4</v>
      </c>
      <c r="AN19" s="179">
        <v>137.9</v>
      </c>
      <c r="AO19" s="179">
        <v>137.6</v>
      </c>
      <c r="AP19" s="179">
        <v>146.9</v>
      </c>
      <c r="AQ19" s="179">
        <v>148.5</v>
      </c>
      <c r="AR19" s="179">
        <v>145.4</v>
      </c>
      <c r="AS19" s="179">
        <v>147.30000000000001</v>
      </c>
      <c r="AT19" s="179">
        <v>154.30000000000001</v>
      </c>
      <c r="AU19" s="179">
        <v>161.30000000000001</v>
      </c>
      <c r="AV19" s="179">
        <v>163.4</v>
      </c>
      <c r="AW19" s="179">
        <v>164</v>
      </c>
      <c r="AX19" s="179">
        <v>163.69999999999999</v>
      </c>
      <c r="AY19" s="179">
        <v>164.7</v>
      </c>
      <c r="AZ19" s="179">
        <v>165.8</v>
      </c>
      <c r="BA19" s="179">
        <v>168.6</v>
      </c>
      <c r="BB19" s="179">
        <v>170.4</v>
      </c>
      <c r="BC19" s="179">
        <v>178.7</v>
      </c>
      <c r="BD19" s="179">
        <v>180</v>
      </c>
      <c r="BE19" s="179">
        <v>183.2</v>
      </c>
      <c r="BF19" s="179">
        <v>196.4</v>
      </c>
      <c r="BG19" s="179">
        <v>211.9</v>
      </c>
      <c r="BH19" s="179">
        <v>215.4</v>
      </c>
      <c r="BI19" s="179">
        <v>233.7</v>
      </c>
      <c r="BJ19" s="179">
        <v>263.5</v>
      </c>
      <c r="BK19" s="179">
        <v>273.89999999999998</v>
      </c>
      <c r="BL19" s="179">
        <v>283.10000000000002</v>
      </c>
      <c r="BM19" s="179">
        <v>266.10000000000002</v>
      </c>
      <c r="BN19" s="179">
        <v>255.3</v>
      </c>
      <c r="BO19" s="179">
        <v>261.60000000000002</v>
      </c>
      <c r="BP19" s="179">
        <v>275.7</v>
      </c>
      <c r="BQ19" s="179">
        <v>287.2</v>
      </c>
      <c r="BR19" s="179">
        <v>294.2</v>
      </c>
      <c r="BS19" s="179">
        <v>294.89999999999998</v>
      </c>
      <c r="BT19" s="179">
        <v>292.60000000000002</v>
      </c>
      <c r="BU19" s="179">
        <v>285.5</v>
      </c>
      <c r="BV19" s="179">
        <v>260.2</v>
      </c>
      <c r="BW19" s="179">
        <v>255.5</v>
      </c>
      <c r="BX19" s="179">
        <v>252.1</v>
      </c>
      <c r="BY19" s="179">
        <v>250.1</v>
      </c>
      <c r="BZ19" s="179">
        <v>251.4</v>
      </c>
      <c r="CA19" s="179">
        <v>256.8</v>
      </c>
      <c r="CB19" s="179">
        <v>257.89999999999998</v>
      </c>
      <c r="CC19" s="179">
        <v>258.3</v>
      </c>
      <c r="CD19" s="179">
        <v>244.5</v>
      </c>
      <c r="CE19" s="179">
        <v>237</v>
      </c>
      <c r="CF19" s="179">
        <v>240.1</v>
      </c>
      <c r="CG19" s="179">
        <v>245.7</v>
      </c>
      <c r="CH19" s="179">
        <v>242</v>
      </c>
      <c r="CI19" s="179">
        <v>228.4</v>
      </c>
      <c r="CJ19" s="179">
        <v>227.4</v>
      </c>
      <c r="CK19" s="179">
        <v>222.8</v>
      </c>
      <c r="CL19" s="179">
        <v>219.1</v>
      </c>
    </row>
    <row r="20" spans="1:90" x14ac:dyDescent="0.2">
      <c r="A20" s="177" t="s">
        <v>438</v>
      </c>
      <c r="B20" s="177" t="s">
        <v>439</v>
      </c>
      <c r="C20" s="178">
        <v>3.8426999999999998</v>
      </c>
      <c r="D20" s="179">
        <v>90.5</v>
      </c>
      <c r="E20" s="179">
        <v>91.6</v>
      </c>
      <c r="F20" s="179">
        <v>92.7</v>
      </c>
      <c r="G20" s="179">
        <v>101.7</v>
      </c>
      <c r="H20" s="179">
        <v>99.9</v>
      </c>
      <c r="I20" s="179">
        <v>103.1</v>
      </c>
      <c r="J20" s="179">
        <v>113.8</v>
      </c>
      <c r="K20" s="179">
        <v>113</v>
      </c>
      <c r="L20" s="179">
        <v>116.2</v>
      </c>
      <c r="M20" s="179">
        <v>122.2</v>
      </c>
      <c r="N20" s="179">
        <v>123.3</v>
      </c>
      <c r="O20" s="179">
        <v>105.3</v>
      </c>
      <c r="P20" s="179">
        <v>102.3</v>
      </c>
      <c r="Q20" s="179">
        <v>98.9</v>
      </c>
      <c r="R20" s="179">
        <v>96.3</v>
      </c>
      <c r="S20" s="179">
        <v>98.5</v>
      </c>
      <c r="T20" s="179">
        <v>99.5</v>
      </c>
      <c r="U20" s="179">
        <v>106.4</v>
      </c>
      <c r="V20" s="179">
        <v>107.8</v>
      </c>
      <c r="W20" s="179">
        <v>115.2</v>
      </c>
      <c r="X20" s="179">
        <v>120.5</v>
      </c>
      <c r="Y20" s="179">
        <v>123.4</v>
      </c>
      <c r="Z20" s="179">
        <v>119.7</v>
      </c>
      <c r="AA20" s="179">
        <v>112.1</v>
      </c>
      <c r="AB20" s="179">
        <v>111.9</v>
      </c>
      <c r="AC20" s="179">
        <v>110.9</v>
      </c>
      <c r="AD20" s="179">
        <v>115.4</v>
      </c>
      <c r="AE20" s="179">
        <v>121.5</v>
      </c>
      <c r="AF20" s="179">
        <v>123.3</v>
      </c>
      <c r="AG20" s="179">
        <v>123.6</v>
      </c>
      <c r="AH20" s="179">
        <v>132.30000000000001</v>
      </c>
      <c r="AI20" s="179">
        <v>137.6</v>
      </c>
      <c r="AJ20" s="179">
        <v>136.5</v>
      </c>
      <c r="AK20" s="179">
        <v>133.19999999999999</v>
      </c>
      <c r="AL20" s="179">
        <v>127.4</v>
      </c>
      <c r="AM20" s="179">
        <v>115.8</v>
      </c>
      <c r="AN20" s="179">
        <v>109</v>
      </c>
      <c r="AO20" s="179">
        <v>113.8</v>
      </c>
      <c r="AP20" s="179">
        <v>121.6</v>
      </c>
      <c r="AQ20" s="179">
        <v>128.1</v>
      </c>
      <c r="AR20" s="179">
        <v>129.30000000000001</v>
      </c>
      <c r="AS20" s="179">
        <v>128.5</v>
      </c>
      <c r="AT20" s="179">
        <v>135.69999999999999</v>
      </c>
      <c r="AU20" s="179">
        <v>135.6</v>
      </c>
      <c r="AV20" s="179">
        <v>140.19999999999999</v>
      </c>
      <c r="AW20" s="179">
        <v>151.80000000000001</v>
      </c>
      <c r="AX20" s="179">
        <v>153.69999999999999</v>
      </c>
      <c r="AY20" s="179">
        <v>135.9</v>
      </c>
      <c r="AZ20" s="179">
        <v>136.80000000000001</v>
      </c>
      <c r="BA20" s="179">
        <v>122.7</v>
      </c>
      <c r="BB20" s="179">
        <v>120</v>
      </c>
      <c r="BC20" s="179">
        <v>134.1</v>
      </c>
      <c r="BD20" s="179">
        <v>136.1</v>
      </c>
      <c r="BE20" s="179">
        <v>141.6</v>
      </c>
      <c r="BF20" s="179">
        <v>151.30000000000001</v>
      </c>
      <c r="BG20" s="179">
        <v>156.6</v>
      </c>
      <c r="BH20" s="179">
        <v>150.9</v>
      </c>
      <c r="BI20" s="179">
        <v>155.80000000000001</v>
      </c>
      <c r="BJ20" s="179">
        <v>161.5</v>
      </c>
      <c r="BK20" s="179">
        <v>155.9</v>
      </c>
      <c r="BL20" s="179">
        <v>147.6</v>
      </c>
      <c r="BM20" s="179">
        <v>142.19999999999999</v>
      </c>
      <c r="BN20" s="179">
        <v>139.5</v>
      </c>
      <c r="BO20" s="179">
        <v>153.30000000000001</v>
      </c>
      <c r="BP20" s="179">
        <v>157.6</v>
      </c>
      <c r="BQ20" s="179">
        <v>168.3</v>
      </c>
      <c r="BR20" s="179">
        <v>171.3</v>
      </c>
      <c r="BS20" s="179">
        <v>161.80000000000001</v>
      </c>
      <c r="BT20" s="179">
        <v>169.3</v>
      </c>
      <c r="BU20" s="179">
        <v>175.1</v>
      </c>
      <c r="BV20" s="179">
        <v>174.2</v>
      </c>
      <c r="BW20" s="179">
        <v>196.1</v>
      </c>
      <c r="BX20" s="179">
        <v>206.6</v>
      </c>
      <c r="BY20" s="179">
        <v>165.1</v>
      </c>
      <c r="BZ20" s="179">
        <v>165.9</v>
      </c>
      <c r="CA20" s="179">
        <v>193.9</v>
      </c>
      <c r="CB20" s="179">
        <v>181.6</v>
      </c>
      <c r="CC20" s="179">
        <v>180.9</v>
      </c>
      <c r="CD20" s="179">
        <v>191.2</v>
      </c>
      <c r="CE20" s="179">
        <v>191.4</v>
      </c>
      <c r="CF20" s="179">
        <v>194.8</v>
      </c>
      <c r="CG20" s="179">
        <v>198.7</v>
      </c>
      <c r="CH20" s="179">
        <v>189.8</v>
      </c>
      <c r="CI20" s="179">
        <v>166.2</v>
      </c>
      <c r="CJ20" s="179">
        <v>160.80000000000001</v>
      </c>
      <c r="CK20" s="179">
        <v>166</v>
      </c>
      <c r="CL20" s="179">
        <v>182.5</v>
      </c>
    </row>
    <row r="21" spans="1:90" x14ac:dyDescent="0.2">
      <c r="A21" s="177" t="s">
        <v>440</v>
      </c>
      <c r="B21" s="177" t="s">
        <v>441</v>
      </c>
      <c r="C21" s="178">
        <v>1.73553</v>
      </c>
      <c r="D21" s="179">
        <v>83.5</v>
      </c>
      <c r="E21" s="179">
        <v>82.6</v>
      </c>
      <c r="F21" s="179">
        <v>83.1</v>
      </c>
      <c r="G21" s="179">
        <v>93.9</v>
      </c>
      <c r="H21" s="179">
        <v>99.6</v>
      </c>
      <c r="I21" s="179">
        <v>108.5</v>
      </c>
      <c r="J21" s="179">
        <v>127.1</v>
      </c>
      <c r="K21" s="179">
        <v>123</v>
      </c>
      <c r="L21" s="179">
        <v>128.1</v>
      </c>
      <c r="M21" s="179">
        <v>141.9</v>
      </c>
      <c r="N21" s="179">
        <v>147.80000000000001</v>
      </c>
      <c r="O21" s="179">
        <v>111.7</v>
      </c>
      <c r="P21" s="179">
        <v>104.4</v>
      </c>
      <c r="Q21" s="179">
        <v>92.2</v>
      </c>
      <c r="R21" s="179">
        <v>86.3</v>
      </c>
      <c r="S21" s="179">
        <v>86.5</v>
      </c>
      <c r="T21" s="179">
        <v>92.3</v>
      </c>
      <c r="U21" s="179">
        <v>109</v>
      </c>
      <c r="V21" s="179">
        <v>111.6</v>
      </c>
      <c r="W21" s="179">
        <v>124.8</v>
      </c>
      <c r="X21" s="179">
        <v>129</v>
      </c>
      <c r="Y21" s="179">
        <v>135.80000000000001</v>
      </c>
      <c r="Z21" s="179">
        <v>130</v>
      </c>
      <c r="AA21" s="179">
        <v>117.3</v>
      </c>
      <c r="AB21" s="179">
        <v>112.3</v>
      </c>
      <c r="AC21" s="179">
        <v>108.3</v>
      </c>
      <c r="AD21" s="179">
        <v>114.5</v>
      </c>
      <c r="AE21" s="179">
        <v>124.4</v>
      </c>
      <c r="AF21" s="179">
        <v>130.80000000000001</v>
      </c>
      <c r="AG21" s="179">
        <v>140.30000000000001</v>
      </c>
      <c r="AH21" s="179">
        <v>162.4</v>
      </c>
      <c r="AI21" s="179">
        <v>169.3</v>
      </c>
      <c r="AJ21" s="179">
        <v>159</v>
      </c>
      <c r="AK21" s="179">
        <v>153.30000000000001</v>
      </c>
      <c r="AL21" s="179">
        <v>144.5</v>
      </c>
      <c r="AM21" s="179">
        <v>122.6</v>
      </c>
      <c r="AN21" s="179">
        <v>108.9</v>
      </c>
      <c r="AO21" s="179">
        <v>109.4</v>
      </c>
      <c r="AP21" s="179">
        <v>119.9</v>
      </c>
      <c r="AQ21" s="179">
        <v>114.4</v>
      </c>
      <c r="AR21" s="179">
        <v>118.6</v>
      </c>
      <c r="AS21" s="179">
        <v>129.9</v>
      </c>
      <c r="AT21" s="179">
        <v>139.80000000000001</v>
      </c>
      <c r="AU21" s="179">
        <v>145.1</v>
      </c>
      <c r="AV21" s="179">
        <v>152.5</v>
      </c>
      <c r="AW21" s="179">
        <v>173.6</v>
      </c>
      <c r="AX21" s="179">
        <v>188.3</v>
      </c>
      <c r="AY21" s="179">
        <v>153.80000000000001</v>
      </c>
      <c r="AZ21" s="179">
        <v>149.5</v>
      </c>
      <c r="BA21" s="179">
        <v>121</v>
      </c>
      <c r="BB21" s="179">
        <v>116.2</v>
      </c>
      <c r="BC21" s="179">
        <v>133.19999999999999</v>
      </c>
      <c r="BD21" s="179">
        <v>140.4</v>
      </c>
      <c r="BE21" s="179">
        <v>156</v>
      </c>
      <c r="BF21" s="179">
        <v>178.5</v>
      </c>
      <c r="BG21" s="179">
        <v>184.5</v>
      </c>
      <c r="BH21" s="179">
        <v>170.7</v>
      </c>
      <c r="BI21" s="179">
        <v>179.3</v>
      </c>
      <c r="BJ21" s="179">
        <v>191.8</v>
      </c>
      <c r="BK21" s="179">
        <v>180</v>
      </c>
      <c r="BL21" s="179">
        <v>156.80000000000001</v>
      </c>
      <c r="BM21" s="179">
        <v>138.4</v>
      </c>
      <c r="BN21" s="179">
        <v>132</v>
      </c>
      <c r="BO21" s="179">
        <v>143.9</v>
      </c>
      <c r="BP21" s="179">
        <v>150.9</v>
      </c>
      <c r="BQ21" s="179">
        <v>175.1</v>
      </c>
      <c r="BR21" s="179">
        <v>172</v>
      </c>
      <c r="BS21" s="179">
        <v>176.2</v>
      </c>
      <c r="BT21" s="179">
        <v>189.5</v>
      </c>
      <c r="BU21" s="179">
        <v>193.9</v>
      </c>
      <c r="BV21" s="179">
        <v>189.2</v>
      </c>
      <c r="BW21" s="179">
        <v>240.5</v>
      </c>
      <c r="BX21" s="179">
        <v>261.10000000000002</v>
      </c>
      <c r="BY21" s="179">
        <v>158.30000000000001</v>
      </c>
      <c r="BZ21" s="179">
        <v>143.30000000000001</v>
      </c>
      <c r="CA21" s="179">
        <v>146.80000000000001</v>
      </c>
      <c r="CB21" s="179">
        <v>149.9</v>
      </c>
      <c r="CC21" s="179">
        <v>163.80000000000001</v>
      </c>
      <c r="CD21" s="179">
        <v>185.4</v>
      </c>
      <c r="CE21" s="179">
        <v>199.4</v>
      </c>
      <c r="CF21" s="179">
        <v>216.8</v>
      </c>
      <c r="CG21" s="179">
        <v>224.3</v>
      </c>
      <c r="CH21" s="179">
        <v>209.4</v>
      </c>
      <c r="CI21" s="179">
        <v>157.4</v>
      </c>
      <c r="CJ21" s="179">
        <v>146.9</v>
      </c>
      <c r="CK21" s="179">
        <v>161</v>
      </c>
      <c r="CL21" s="179">
        <v>190</v>
      </c>
    </row>
    <row r="22" spans="1:90" x14ac:dyDescent="0.2">
      <c r="A22" s="177" t="s">
        <v>442</v>
      </c>
      <c r="B22" s="177" t="s">
        <v>443</v>
      </c>
      <c r="C22" s="178">
        <v>0.20150000000000001</v>
      </c>
      <c r="D22" s="179">
        <v>73.5</v>
      </c>
      <c r="E22" s="179">
        <v>72</v>
      </c>
      <c r="F22" s="179">
        <v>77.7</v>
      </c>
      <c r="G22" s="179">
        <v>99.9</v>
      </c>
      <c r="H22" s="179">
        <v>109.8</v>
      </c>
      <c r="I22" s="179">
        <v>116.5</v>
      </c>
      <c r="J22" s="179">
        <v>121.1</v>
      </c>
      <c r="K22" s="179">
        <v>116.4</v>
      </c>
      <c r="L22" s="179">
        <v>109.2</v>
      </c>
      <c r="M22" s="179">
        <v>118.2</v>
      </c>
      <c r="N22" s="179">
        <v>149.9</v>
      </c>
      <c r="O22" s="179">
        <v>137.30000000000001</v>
      </c>
      <c r="P22" s="179">
        <v>126.9</v>
      </c>
      <c r="Q22" s="179">
        <v>103.9</v>
      </c>
      <c r="R22" s="179">
        <v>113</v>
      </c>
      <c r="S22" s="179">
        <v>116.6</v>
      </c>
      <c r="T22" s="179">
        <v>128.6</v>
      </c>
      <c r="U22" s="179">
        <v>146.5</v>
      </c>
      <c r="V22" s="179">
        <v>148.80000000000001</v>
      </c>
      <c r="W22" s="179">
        <v>146.6</v>
      </c>
      <c r="X22" s="179">
        <v>157.80000000000001</v>
      </c>
      <c r="Y22" s="179">
        <v>180.4</v>
      </c>
      <c r="Z22" s="179">
        <v>180</v>
      </c>
      <c r="AA22" s="179">
        <v>113.8</v>
      </c>
      <c r="AB22" s="179">
        <v>85.1</v>
      </c>
      <c r="AC22" s="179">
        <v>84.8</v>
      </c>
      <c r="AD22" s="179">
        <v>102.1</v>
      </c>
      <c r="AE22" s="179">
        <v>115.3</v>
      </c>
      <c r="AF22" s="179">
        <v>133.69999999999999</v>
      </c>
      <c r="AG22" s="179">
        <v>150.4</v>
      </c>
      <c r="AH22" s="179">
        <v>164.1</v>
      </c>
      <c r="AI22" s="179">
        <v>169.4</v>
      </c>
      <c r="AJ22" s="179">
        <v>169.9</v>
      </c>
      <c r="AK22" s="179">
        <v>176.5</v>
      </c>
      <c r="AL22" s="179">
        <v>174.2</v>
      </c>
      <c r="AM22" s="179">
        <v>153.30000000000001</v>
      </c>
      <c r="AN22" s="179">
        <v>131.5</v>
      </c>
      <c r="AO22" s="179">
        <v>114.1</v>
      </c>
      <c r="AP22" s="179">
        <v>109.8</v>
      </c>
      <c r="AQ22" s="179">
        <v>102.7</v>
      </c>
      <c r="AR22" s="179">
        <v>104</v>
      </c>
      <c r="AS22" s="179">
        <v>106.9</v>
      </c>
      <c r="AT22" s="179">
        <v>117.3</v>
      </c>
      <c r="AU22" s="179">
        <v>118.9</v>
      </c>
      <c r="AV22" s="179">
        <v>127</v>
      </c>
      <c r="AW22" s="179">
        <v>128.19999999999999</v>
      </c>
      <c r="AX22" s="179">
        <v>128.5</v>
      </c>
      <c r="AY22" s="179">
        <v>105.6</v>
      </c>
      <c r="AZ22" s="179">
        <v>92.7</v>
      </c>
      <c r="BA22" s="179">
        <v>88.5</v>
      </c>
      <c r="BB22" s="179">
        <v>103.2</v>
      </c>
      <c r="BC22" s="179">
        <v>143.5</v>
      </c>
      <c r="BD22" s="179">
        <v>172.2</v>
      </c>
      <c r="BE22" s="179">
        <v>199.8</v>
      </c>
      <c r="BF22" s="179">
        <v>232.7</v>
      </c>
      <c r="BG22" s="179">
        <v>244.5</v>
      </c>
      <c r="BH22" s="179">
        <v>268.7</v>
      </c>
      <c r="BI22" s="179">
        <v>303.60000000000002</v>
      </c>
      <c r="BJ22" s="179">
        <v>293.60000000000002</v>
      </c>
      <c r="BK22" s="179">
        <v>240.1</v>
      </c>
      <c r="BL22" s="179">
        <v>149.30000000000001</v>
      </c>
      <c r="BM22" s="179">
        <v>121.5</v>
      </c>
      <c r="BN22" s="179">
        <v>105.4</v>
      </c>
      <c r="BO22" s="179">
        <v>110.3</v>
      </c>
      <c r="BP22" s="179">
        <v>118.1</v>
      </c>
      <c r="BQ22" s="179">
        <v>125.3</v>
      </c>
      <c r="BR22" s="179">
        <v>133.69999999999999</v>
      </c>
      <c r="BS22" s="179">
        <v>133.30000000000001</v>
      </c>
      <c r="BT22" s="179">
        <v>139.30000000000001</v>
      </c>
      <c r="BU22" s="179">
        <v>153.30000000000001</v>
      </c>
      <c r="BV22" s="179">
        <v>154.69999999999999</v>
      </c>
      <c r="BW22" s="179">
        <v>171.5</v>
      </c>
      <c r="BX22" s="179">
        <v>128.69999999999999</v>
      </c>
      <c r="BY22" s="179">
        <v>108.3</v>
      </c>
      <c r="BZ22" s="179">
        <v>106.9</v>
      </c>
      <c r="CA22" s="179">
        <v>109.1</v>
      </c>
      <c r="CB22" s="179">
        <v>118.2</v>
      </c>
      <c r="CC22" s="179">
        <v>125.9</v>
      </c>
      <c r="CD22" s="179">
        <v>143.1</v>
      </c>
      <c r="CE22" s="179">
        <v>154.80000000000001</v>
      </c>
      <c r="CF22" s="179">
        <v>159.19999999999999</v>
      </c>
      <c r="CG22" s="179">
        <v>154.9</v>
      </c>
      <c r="CH22" s="179">
        <v>140.30000000000001</v>
      </c>
      <c r="CI22" s="179">
        <v>110.8</v>
      </c>
      <c r="CJ22" s="179">
        <v>98.9</v>
      </c>
      <c r="CK22" s="179">
        <v>105.9</v>
      </c>
      <c r="CL22" s="179">
        <v>126.6</v>
      </c>
    </row>
    <row r="23" spans="1:90" x14ac:dyDescent="0.2">
      <c r="A23" s="177" t="s">
        <v>444</v>
      </c>
      <c r="B23" s="177" t="s">
        <v>445</v>
      </c>
      <c r="C23" s="178">
        <v>1.7500000000000002E-2</v>
      </c>
      <c r="D23" s="179">
        <v>97.3</v>
      </c>
      <c r="E23" s="179">
        <v>90.3</v>
      </c>
      <c r="F23" s="179">
        <v>97.3</v>
      </c>
      <c r="G23" s="179">
        <v>94.4</v>
      </c>
      <c r="H23" s="179">
        <v>76.8</v>
      </c>
      <c r="I23" s="179">
        <v>77.7</v>
      </c>
      <c r="J23" s="179">
        <v>82.4</v>
      </c>
      <c r="K23" s="179">
        <v>95.8</v>
      </c>
      <c r="L23" s="179">
        <v>116</v>
      </c>
      <c r="M23" s="179">
        <v>168.6</v>
      </c>
      <c r="N23" s="179">
        <v>162.6</v>
      </c>
      <c r="O23" s="179">
        <v>127.2</v>
      </c>
      <c r="P23" s="179">
        <v>124.4</v>
      </c>
      <c r="Q23" s="179">
        <v>123.2</v>
      </c>
      <c r="R23" s="179">
        <v>126.8</v>
      </c>
      <c r="S23" s="179">
        <v>128.19999999999999</v>
      </c>
      <c r="T23" s="179">
        <v>120.8</v>
      </c>
      <c r="U23" s="179">
        <v>127.7</v>
      </c>
      <c r="V23" s="179">
        <v>114.4</v>
      </c>
      <c r="W23" s="179">
        <v>135.5</v>
      </c>
      <c r="X23" s="179">
        <v>156.6</v>
      </c>
      <c r="Y23" s="179">
        <v>168.6</v>
      </c>
      <c r="Z23" s="179">
        <v>186.7</v>
      </c>
      <c r="AA23" s="179">
        <v>173.4</v>
      </c>
      <c r="AB23" s="179">
        <v>155.4</v>
      </c>
      <c r="AC23" s="179">
        <v>146</v>
      </c>
      <c r="AD23" s="179">
        <v>144.5</v>
      </c>
      <c r="AE23" s="179">
        <v>135.80000000000001</v>
      </c>
      <c r="AF23" s="179">
        <v>138.19999999999999</v>
      </c>
      <c r="AG23" s="179">
        <v>134.9</v>
      </c>
      <c r="AH23" s="179">
        <v>140.80000000000001</v>
      </c>
      <c r="AI23" s="179">
        <v>151.19999999999999</v>
      </c>
      <c r="AJ23" s="179">
        <v>150.19999999999999</v>
      </c>
      <c r="AK23" s="179">
        <v>172.5</v>
      </c>
      <c r="AL23" s="179">
        <v>166.5</v>
      </c>
      <c r="AM23" s="179">
        <v>177.3</v>
      </c>
      <c r="AN23" s="179">
        <v>127.1</v>
      </c>
      <c r="AO23" s="179">
        <v>124.4</v>
      </c>
      <c r="AP23" s="179">
        <v>130.80000000000001</v>
      </c>
      <c r="AQ23" s="179">
        <v>124.7</v>
      </c>
      <c r="AR23" s="179">
        <v>118</v>
      </c>
      <c r="AS23" s="179">
        <v>116.5</v>
      </c>
      <c r="AT23" s="179">
        <v>120.7</v>
      </c>
      <c r="AU23" s="179">
        <v>146.5</v>
      </c>
      <c r="AV23" s="179">
        <v>172.6</v>
      </c>
      <c r="AW23" s="179">
        <v>175.6</v>
      </c>
      <c r="AX23" s="179">
        <v>171.1</v>
      </c>
      <c r="AY23" s="179">
        <v>170.2</v>
      </c>
      <c r="AZ23" s="179">
        <v>156.6</v>
      </c>
      <c r="BA23" s="179">
        <v>156.6</v>
      </c>
      <c r="BB23" s="179">
        <v>156.6</v>
      </c>
      <c r="BC23" s="179">
        <v>156.6</v>
      </c>
      <c r="BD23" s="179">
        <v>156.6</v>
      </c>
      <c r="BE23" s="179">
        <v>156.6</v>
      </c>
      <c r="BF23" s="179">
        <v>156.6</v>
      </c>
      <c r="BG23" s="179">
        <v>156.6</v>
      </c>
      <c r="BH23" s="179">
        <v>156.6</v>
      </c>
      <c r="BI23" s="179">
        <v>156.6</v>
      </c>
      <c r="BJ23" s="179">
        <v>156.6</v>
      </c>
      <c r="BK23" s="179">
        <v>240.9</v>
      </c>
      <c r="BL23" s="179">
        <v>240.9</v>
      </c>
      <c r="BM23" s="179">
        <v>240.9</v>
      </c>
      <c r="BN23" s="179">
        <v>240.9</v>
      </c>
      <c r="BO23" s="179">
        <v>240.9</v>
      </c>
      <c r="BP23" s="179">
        <v>240.9</v>
      </c>
      <c r="BQ23" s="179">
        <v>240.9</v>
      </c>
      <c r="BR23" s="179">
        <v>168.7</v>
      </c>
      <c r="BS23" s="179">
        <v>150.6</v>
      </c>
      <c r="BT23" s="179">
        <v>150.6</v>
      </c>
      <c r="BU23" s="179">
        <v>150.6</v>
      </c>
      <c r="BV23" s="179">
        <v>150.6</v>
      </c>
      <c r="BW23" s="179">
        <v>150.6</v>
      </c>
      <c r="BX23" s="179">
        <v>203.6</v>
      </c>
      <c r="BY23" s="179">
        <v>228.8</v>
      </c>
      <c r="BZ23" s="179">
        <v>252.9</v>
      </c>
      <c r="CA23" s="179">
        <v>277</v>
      </c>
      <c r="CB23" s="179">
        <v>277</v>
      </c>
      <c r="CC23" s="179">
        <v>277</v>
      </c>
      <c r="CD23" s="179">
        <v>187.2</v>
      </c>
      <c r="CE23" s="179">
        <v>183.7</v>
      </c>
      <c r="CF23" s="179">
        <v>186.7</v>
      </c>
      <c r="CG23" s="179">
        <v>203.8</v>
      </c>
      <c r="CH23" s="179">
        <v>198.7</v>
      </c>
      <c r="CI23" s="179">
        <v>140.69999999999999</v>
      </c>
      <c r="CJ23" s="179">
        <v>156.6</v>
      </c>
      <c r="CK23" s="179">
        <v>174.7</v>
      </c>
      <c r="CL23" s="179">
        <v>208.6</v>
      </c>
    </row>
    <row r="24" spans="1:90" x14ac:dyDescent="0.2">
      <c r="A24" s="177" t="s">
        <v>446</v>
      </c>
      <c r="B24" s="177" t="s">
        <v>447</v>
      </c>
      <c r="C24" s="178">
        <v>0.17793999999999999</v>
      </c>
      <c r="D24" s="179">
        <v>96.6</v>
      </c>
      <c r="E24" s="179">
        <v>94.5</v>
      </c>
      <c r="F24" s="179">
        <v>88</v>
      </c>
      <c r="G24" s="179">
        <v>85.3</v>
      </c>
      <c r="H24" s="179">
        <v>83.3</v>
      </c>
      <c r="I24" s="179">
        <v>84</v>
      </c>
      <c r="J24" s="179">
        <v>97.5</v>
      </c>
      <c r="K24" s="179">
        <v>122</v>
      </c>
      <c r="L24" s="179">
        <v>172.4</v>
      </c>
      <c r="M24" s="179">
        <v>209.5</v>
      </c>
      <c r="N24" s="179">
        <v>222.6</v>
      </c>
      <c r="O24" s="179">
        <v>163.4</v>
      </c>
      <c r="P24" s="179">
        <v>113.4</v>
      </c>
      <c r="Q24" s="179">
        <v>85.9</v>
      </c>
      <c r="R24" s="179">
        <v>80.099999999999994</v>
      </c>
      <c r="S24" s="179">
        <v>75</v>
      </c>
      <c r="T24" s="179">
        <v>79</v>
      </c>
      <c r="U24" s="179">
        <v>84.9</v>
      </c>
      <c r="V24" s="179">
        <v>89.4</v>
      </c>
      <c r="W24" s="179">
        <v>95.1</v>
      </c>
      <c r="X24" s="179">
        <v>101.1</v>
      </c>
      <c r="Y24" s="179">
        <v>103</v>
      </c>
      <c r="Z24" s="179">
        <v>109.8</v>
      </c>
      <c r="AA24" s="179">
        <v>122</v>
      </c>
      <c r="AB24" s="179">
        <v>174.8</v>
      </c>
      <c r="AC24" s="179">
        <v>189.5</v>
      </c>
      <c r="AD24" s="179">
        <v>167.2</v>
      </c>
      <c r="AE24" s="179">
        <v>138.69999999999999</v>
      </c>
      <c r="AF24" s="179">
        <v>130.9</v>
      </c>
      <c r="AG24" s="179">
        <v>155.5</v>
      </c>
      <c r="AH24" s="179">
        <v>186.1</v>
      </c>
      <c r="AI24" s="179">
        <v>209.9</v>
      </c>
      <c r="AJ24" s="179">
        <v>255.5</v>
      </c>
      <c r="AK24" s="179">
        <v>260.39999999999998</v>
      </c>
      <c r="AL24" s="179">
        <v>230.5</v>
      </c>
      <c r="AM24" s="179">
        <v>179.8</v>
      </c>
      <c r="AN24" s="179">
        <v>120.5</v>
      </c>
      <c r="AO24" s="179">
        <v>114</v>
      </c>
      <c r="AP24" s="179">
        <v>114.4</v>
      </c>
      <c r="AQ24" s="179">
        <v>113.3</v>
      </c>
      <c r="AR24" s="179">
        <v>107.8</v>
      </c>
      <c r="AS24" s="179">
        <v>126.5</v>
      </c>
      <c r="AT24" s="179">
        <v>144.1</v>
      </c>
      <c r="AU24" s="179">
        <v>170.3</v>
      </c>
      <c r="AV24" s="179">
        <v>169.1</v>
      </c>
      <c r="AW24" s="179">
        <v>171.4</v>
      </c>
      <c r="AX24" s="179">
        <v>211.9</v>
      </c>
      <c r="AY24" s="179">
        <v>227.9</v>
      </c>
      <c r="AZ24" s="179">
        <v>252.8</v>
      </c>
      <c r="BA24" s="179">
        <v>230.4</v>
      </c>
      <c r="BB24" s="179">
        <v>207.5</v>
      </c>
      <c r="BC24" s="179">
        <v>164.5</v>
      </c>
      <c r="BD24" s="179">
        <v>163.6</v>
      </c>
      <c r="BE24" s="179">
        <v>171</v>
      </c>
      <c r="BF24" s="179">
        <v>170.8</v>
      </c>
      <c r="BG24" s="179">
        <v>166.8</v>
      </c>
      <c r="BH24" s="179">
        <v>178.3</v>
      </c>
      <c r="BI24" s="179">
        <v>227.7</v>
      </c>
      <c r="BJ24" s="179">
        <v>251.2</v>
      </c>
      <c r="BK24" s="179">
        <v>268.2</v>
      </c>
      <c r="BL24" s="179">
        <v>270.39999999999998</v>
      </c>
      <c r="BM24" s="179">
        <v>247.8</v>
      </c>
      <c r="BN24" s="179">
        <v>171.3</v>
      </c>
      <c r="BO24" s="179">
        <v>148</v>
      </c>
      <c r="BP24" s="179">
        <v>139</v>
      </c>
      <c r="BQ24" s="179">
        <v>150.19999999999999</v>
      </c>
      <c r="BR24" s="179">
        <v>158</v>
      </c>
      <c r="BS24" s="179">
        <v>164.7</v>
      </c>
      <c r="BT24" s="179">
        <v>204.8</v>
      </c>
      <c r="BU24" s="179">
        <v>278.39999999999998</v>
      </c>
      <c r="BV24" s="179">
        <v>343.7</v>
      </c>
      <c r="BW24" s="179">
        <v>469.3</v>
      </c>
      <c r="BX24" s="179">
        <v>619.4</v>
      </c>
      <c r="BY24" s="179">
        <v>260.60000000000002</v>
      </c>
      <c r="BZ24" s="179">
        <v>179.1</v>
      </c>
      <c r="CA24" s="179">
        <v>156.9</v>
      </c>
      <c r="CB24" s="179">
        <v>150.30000000000001</v>
      </c>
      <c r="CC24" s="179">
        <v>174.4</v>
      </c>
      <c r="CD24" s="179">
        <v>200.9</v>
      </c>
      <c r="CE24" s="179">
        <v>244.8</v>
      </c>
      <c r="CF24" s="179">
        <v>257.60000000000002</v>
      </c>
      <c r="CG24" s="179">
        <v>231.3</v>
      </c>
      <c r="CH24" s="179">
        <v>222.9</v>
      </c>
      <c r="CI24" s="179">
        <v>180.1</v>
      </c>
      <c r="CJ24" s="179">
        <v>151</v>
      </c>
      <c r="CK24" s="179">
        <v>133.80000000000001</v>
      </c>
      <c r="CL24" s="179">
        <v>136</v>
      </c>
    </row>
    <row r="25" spans="1:90" x14ac:dyDescent="0.2">
      <c r="A25" s="177" t="s">
        <v>448</v>
      </c>
      <c r="B25" s="177" t="s">
        <v>449</v>
      </c>
      <c r="C25" s="178">
        <v>6.7809999999999995E-2</v>
      </c>
      <c r="D25" s="179">
        <v>90.9</v>
      </c>
      <c r="E25" s="179">
        <v>89.2</v>
      </c>
      <c r="F25" s="179">
        <v>90.4</v>
      </c>
      <c r="G25" s="179">
        <v>91</v>
      </c>
      <c r="H25" s="179">
        <v>91</v>
      </c>
      <c r="I25" s="179">
        <v>90.2</v>
      </c>
      <c r="J25" s="179">
        <v>87.3</v>
      </c>
      <c r="K25" s="179">
        <v>87.8</v>
      </c>
      <c r="L25" s="179">
        <v>91.9</v>
      </c>
      <c r="M25" s="179">
        <v>92.4</v>
      </c>
      <c r="N25" s="179">
        <v>92.3</v>
      </c>
      <c r="O25" s="179">
        <v>93.8</v>
      </c>
      <c r="P25" s="179">
        <v>102.5</v>
      </c>
      <c r="Q25" s="179">
        <v>114.2</v>
      </c>
      <c r="R25" s="179">
        <v>112.2</v>
      </c>
      <c r="S25" s="179">
        <v>119.1</v>
      </c>
      <c r="T25" s="179">
        <v>123.3</v>
      </c>
      <c r="U25" s="179">
        <v>110</v>
      </c>
      <c r="V25" s="179">
        <v>105.5</v>
      </c>
      <c r="W25" s="179">
        <v>105.7</v>
      </c>
      <c r="X25" s="179">
        <v>105</v>
      </c>
      <c r="Y25" s="179">
        <v>114.7</v>
      </c>
      <c r="Z25" s="179">
        <v>110.1</v>
      </c>
      <c r="AA25" s="179">
        <v>102.6</v>
      </c>
      <c r="AB25" s="179">
        <v>108.1</v>
      </c>
      <c r="AC25" s="179">
        <v>114.7</v>
      </c>
      <c r="AD25" s="179">
        <v>134.5</v>
      </c>
      <c r="AE25" s="179">
        <v>136.80000000000001</v>
      </c>
      <c r="AF25" s="179">
        <v>134.9</v>
      </c>
      <c r="AG25" s="179">
        <v>134.9</v>
      </c>
      <c r="AH25" s="179">
        <v>127.4</v>
      </c>
      <c r="AI25" s="179">
        <v>127.4</v>
      </c>
      <c r="AJ25" s="179">
        <v>139.69999999999999</v>
      </c>
      <c r="AK25" s="179">
        <v>140.30000000000001</v>
      </c>
      <c r="AL25" s="179">
        <v>139</v>
      </c>
      <c r="AM25" s="179">
        <v>131.80000000000001</v>
      </c>
      <c r="AN25" s="179">
        <v>135.6</v>
      </c>
      <c r="AO25" s="179">
        <v>132.9</v>
      </c>
      <c r="AP25" s="179">
        <v>135.80000000000001</v>
      </c>
      <c r="AQ25" s="179">
        <v>145.1</v>
      </c>
      <c r="AR25" s="179">
        <v>149.5</v>
      </c>
      <c r="AS25" s="179">
        <v>158.1</v>
      </c>
      <c r="AT25" s="179">
        <v>159.69999999999999</v>
      </c>
      <c r="AU25" s="179">
        <v>155.6</v>
      </c>
      <c r="AV25" s="179">
        <v>151.9</v>
      </c>
      <c r="AW25" s="179">
        <v>149.30000000000001</v>
      </c>
      <c r="AX25" s="179">
        <v>150.80000000000001</v>
      </c>
      <c r="AY25" s="179">
        <v>163.19999999999999</v>
      </c>
      <c r="AZ25" s="179">
        <v>172.8</v>
      </c>
      <c r="BA25" s="179">
        <v>176.7</v>
      </c>
      <c r="BB25" s="179">
        <v>182.5</v>
      </c>
      <c r="BC25" s="179">
        <v>188.8</v>
      </c>
      <c r="BD25" s="179">
        <v>192.3</v>
      </c>
      <c r="BE25" s="179">
        <v>197.9</v>
      </c>
      <c r="BF25" s="179">
        <v>203.9</v>
      </c>
      <c r="BG25" s="179">
        <v>214.1</v>
      </c>
      <c r="BH25" s="179">
        <v>220.8</v>
      </c>
      <c r="BI25" s="179">
        <v>230.5</v>
      </c>
      <c r="BJ25" s="179">
        <v>270.3</v>
      </c>
      <c r="BK25" s="179">
        <v>287.3</v>
      </c>
      <c r="BL25" s="179">
        <v>302.5</v>
      </c>
      <c r="BM25" s="179">
        <v>314.2</v>
      </c>
      <c r="BN25" s="179">
        <v>266.8</v>
      </c>
      <c r="BO25" s="179">
        <v>266.8</v>
      </c>
      <c r="BP25" s="179">
        <v>269.8</v>
      </c>
      <c r="BQ25" s="179">
        <v>267.60000000000002</v>
      </c>
      <c r="BR25" s="179">
        <v>234.8</v>
      </c>
      <c r="BS25" s="179">
        <v>237</v>
      </c>
      <c r="BT25" s="179">
        <v>263.2</v>
      </c>
      <c r="BU25" s="179">
        <v>280.2</v>
      </c>
      <c r="BV25" s="179">
        <v>282.7</v>
      </c>
      <c r="BW25" s="179">
        <v>298.2</v>
      </c>
      <c r="BX25" s="179">
        <v>327.5</v>
      </c>
      <c r="BY25" s="179">
        <v>334.5</v>
      </c>
      <c r="BZ25" s="179">
        <v>331.5</v>
      </c>
      <c r="CA25" s="179">
        <v>319.8</v>
      </c>
      <c r="CB25" s="179">
        <v>286</v>
      </c>
      <c r="CC25" s="179">
        <v>282.10000000000002</v>
      </c>
      <c r="CD25" s="179">
        <v>309.10000000000002</v>
      </c>
      <c r="CE25" s="179">
        <v>329.6</v>
      </c>
      <c r="CF25" s="179">
        <v>334.4</v>
      </c>
      <c r="CG25" s="179">
        <v>315.2</v>
      </c>
      <c r="CH25" s="179">
        <v>281.5</v>
      </c>
      <c r="CI25" s="179">
        <v>281.10000000000002</v>
      </c>
      <c r="CJ25" s="179">
        <v>252.3</v>
      </c>
      <c r="CK25" s="179">
        <v>212.3</v>
      </c>
      <c r="CL25" s="179">
        <v>224.2</v>
      </c>
    </row>
    <row r="26" spans="1:90" x14ac:dyDescent="0.2">
      <c r="A26" s="177" t="s">
        <v>2137</v>
      </c>
      <c r="B26" s="177" t="s">
        <v>451</v>
      </c>
      <c r="C26" s="178">
        <v>4.514E-2</v>
      </c>
      <c r="D26" s="179">
        <v>73.900000000000006</v>
      </c>
      <c r="E26" s="179">
        <v>77.8</v>
      </c>
      <c r="F26" s="179">
        <v>88.9</v>
      </c>
      <c r="G26" s="179">
        <v>94</v>
      </c>
      <c r="H26" s="179">
        <v>99.8</v>
      </c>
      <c r="I26" s="179">
        <v>100.5</v>
      </c>
      <c r="J26" s="179">
        <v>94.8</v>
      </c>
      <c r="K26" s="179">
        <v>76.900000000000006</v>
      </c>
      <c r="L26" s="179">
        <v>68</v>
      </c>
      <c r="M26" s="179">
        <v>59.1</v>
      </c>
      <c r="N26" s="179">
        <v>60</v>
      </c>
      <c r="O26" s="179">
        <v>47</v>
      </c>
      <c r="P26" s="179">
        <v>52</v>
      </c>
      <c r="Q26" s="179">
        <v>47.2</v>
      </c>
      <c r="R26" s="179">
        <v>45.4</v>
      </c>
      <c r="S26" s="179">
        <v>42.6</v>
      </c>
      <c r="T26" s="179">
        <v>43.3</v>
      </c>
      <c r="U26" s="179">
        <v>47.3</v>
      </c>
      <c r="V26" s="179">
        <v>49.5</v>
      </c>
      <c r="W26" s="179">
        <v>48</v>
      </c>
      <c r="X26" s="179">
        <v>49</v>
      </c>
      <c r="Y26" s="179">
        <v>46</v>
      </c>
      <c r="Z26" s="179">
        <v>44.9</v>
      </c>
      <c r="AA26" s="179">
        <v>43.6</v>
      </c>
      <c r="AB26" s="179">
        <v>39.1</v>
      </c>
      <c r="AC26" s="179">
        <v>37.200000000000003</v>
      </c>
      <c r="AD26" s="179">
        <v>39.700000000000003</v>
      </c>
      <c r="AE26" s="179">
        <v>40.9</v>
      </c>
      <c r="AF26" s="179">
        <v>45</v>
      </c>
      <c r="AG26" s="179">
        <v>51.7</v>
      </c>
      <c r="AH26" s="179">
        <v>54.9</v>
      </c>
      <c r="AI26" s="179">
        <v>60.9</v>
      </c>
      <c r="AJ26" s="179">
        <v>67.900000000000006</v>
      </c>
      <c r="AK26" s="179">
        <v>66</v>
      </c>
      <c r="AL26" s="179">
        <v>61.4</v>
      </c>
      <c r="AM26" s="179">
        <v>56.4</v>
      </c>
      <c r="AN26" s="179">
        <v>53</v>
      </c>
      <c r="AO26" s="179">
        <v>61.9</v>
      </c>
      <c r="AP26" s="179">
        <v>72.599999999999994</v>
      </c>
      <c r="AQ26" s="179">
        <v>80.7</v>
      </c>
      <c r="AR26" s="179">
        <v>88.6</v>
      </c>
      <c r="AS26" s="179">
        <v>104.7</v>
      </c>
      <c r="AT26" s="179">
        <v>115.6</v>
      </c>
      <c r="AU26" s="179">
        <v>128.9</v>
      </c>
      <c r="AV26" s="179">
        <v>128.1</v>
      </c>
      <c r="AW26" s="179">
        <v>95.7</v>
      </c>
      <c r="AX26" s="179">
        <v>91.3</v>
      </c>
      <c r="AY26" s="179">
        <v>77</v>
      </c>
      <c r="AZ26" s="179">
        <v>86.9</v>
      </c>
      <c r="BA26" s="179">
        <v>87.8</v>
      </c>
      <c r="BB26" s="179">
        <v>93.3</v>
      </c>
      <c r="BC26" s="179">
        <v>104.8</v>
      </c>
      <c r="BD26" s="179">
        <v>117.1</v>
      </c>
      <c r="BE26" s="179">
        <v>124.2</v>
      </c>
      <c r="BF26" s="179">
        <v>133.1</v>
      </c>
      <c r="BG26" s="179">
        <v>125.5</v>
      </c>
      <c r="BH26" s="179">
        <v>111</v>
      </c>
      <c r="BI26" s="179">
        <v>95.9</v>
      </c>
      <c r="BJ26" s="179">
        <v>90.7</v>
      </c>
      <c r="BK26" s="179">
        <v>89.3</v>
      </c>
      <c r="BL26" s="179">
        <v>88.8</v>
      </c>
      <c r="BM26" s="179">
        <v>93.9</v>
      </c>
      <c r="BN26" s="179">
        <v>105.5</v>
      </c>
      <c r="BO26" s="179">
        <v>119.3</v>
      </c>
      <c r="BP26" s="179">
        <v>125.8</v>
      </c>
      <c r="BQ26" s="179">
        <v>154.6</v>
      </c>
      <c r="BR26" s="179">
        <v>146.69999999999999</v>
      </c>
      <c r="BS26" s="179">
        <v>139.1</v>
      </c>
      <c r="BT26" s="179">
        <v>127.8</v>
      </c>
      <c r="BU26" s="179">
        <v>104.9</v>
      </c>
      <c r="BV26" s="179">
        <v>88</v>
      </c>
      <c r="BW26" s="179">
        <v>88</v>
      </c>
      <c r="BX26" s="179">
        <v>94.9</v>
      </c>
      <c r="BY26" s="179">
        <v>92.2</v>
      </c>
      <c r="BZ26" s="179">
        <v>93.2</v>
      </c>
      <c r="CA26" s="179">
        <v>95.3</v>
      </c>
      <c r="CB26" s="179">
        <v>92.5</v>
      </c>
      <c r="CC26" s="179">
        <v>95.6</v>
      </c>
      <c r="CD26" s="179">
        <v>97.9</v>
      </c>
      <c r="CE26" s="179">
        <v>95.3</v>
      </c>
      <c r="CF26" s="179">
        <v>87.8</v>
      </c>
      <c r="CG26" s="179">
        <v>82.5</v>
      </c>
      <c r="CH26" s="179">
        <v>70.3</v>
      </c>
      <c r="CI26" s="179">
        <v>65.8</v>
      </c>
      <c r="CJ26" s="179">
        <v>66.900000000000006</v>
      </c>
      <c r="CK26" s="179">
        <v>60.1</v>
      </c>
      <c r="CL26" s="179">
        <v>49.8</v>
      </c>
    </row>
    <row r="27" spans="1:90" x14ac:dyDescent="0.2">
      <c r="A27" s="177" t="s">
        <v>2138</v>
      </c>
      <c r="B27" s="177" t="s">
        <v>453</v>
      </c>
      <c r="C27" s="178">
        <v>0.10999</v>
      </c>
      <c r="D27" s="179">
        <v>62.1</v>
      </c>
      <c r="E27" s="179">
        <v>70</v>
      </c>
      <c r="F27" s="179">
        <v>84.5</v>
      </c>
      <c r="G27" s="179">
        <v>9999.9</v>
      </c>
      <c r="H27" s="179">
        <v>9999.9</v>
      </c>
      <c r="I27" s="179">
        <v>9999.9</v>
      </c>
      <c r="J27" s="179">
        <v>9999.9</v>
      </c>
      <c r="K27" s="179">
        <v>9999.9</v>
      </c>
      <c r="L27" s="179">
        <v>9999.9</v>
      </c>
      <c r="M27" s="179">
        <v>145.80000000000001</v>
      </c>
      <c r="N27" s="179">
        <v>142</v>
      </c>
      <c r="O27" s="179">
        <v>97.1</v>
      </c>
      <c r="P27" s="179">
        <v>87.4</v>
      </c>
      <c r="Q27" s="179">
        <v>85.8</v>
      </c>
      <c r="R27" s="179">
        <v>92.8</v>
      </c>
      <c r="S27" s="179">
        <v>9999.9</v>
      </c>
      <c r="T27" s="179">
        <v>9999.9</v>
      </c>
      <c r="U27" s="179">
        <v>9999.9</v>
      </c>
      <c r="V27" s="179">
        <v>9999.9</v>
      </c>
      <c r="W27" s="179">
        <v>9999.9</v>
      </c>
      <c r="X27" s="179">
        <v>9999.9</v>
      </c>
      <c r="Y27" s="179">
        <v>130.6</v>
      </c>
      <c r="Z27" s="179">
        <v>137.4</v>
      </c>
      <c r="AA27" s="179">
        <v>94</v>
      </c>
      <c r="AB27" s="179">
        <v>68.2</v>
      </c>
      <c r="AC27" s="179">
        <v>73.5</v>
      </c>
      <c r="AD27" s="179">
        <v>92.9</v>
      </c>
      <c r="AE27" s="179">
        <v>9999.9</v>
      </c>
      <c r="AF27" s="179">
        <v>9999.9</v>
      </c>
      <c r="AG27" s="179">
        <v>9999.9</v>
      </c>
      <c r="AH27" s="179">
        <v>9999.9</v>
      </c>
      <c r="AI27" s="179">
        <v>9999.9</v>
      </c>
      <c r="AJ27" s="179">
        <v>9999.9</v>
      </c>
      <c r="AK27" s="179">
        <v>172.2</v>
      </c>
      <c r="AL27" s="179">
        <v>162.5</v>
      </c>
      <c r="AM27" s="179">
        <v>130.69999999999999</v>
      </c>
      <c r="AN27" s="179">
        <v>94.7</v>
      </c>
      <c r="AO27" s="179">
        <v>93.9</v>
      </c>
      <c r="AP27" s="179">
        <v>100.3</v>
      </c>
      <c r="AQ27" s="179">
        <v>9999.9</v>
      </c>
      <c r="AR27" s="179">
        <v>9999.9</v>
      </c>
      <c r="AS27" s="179">
        <v>9999.9</v>
      </c>
      <c r="AT27" s="179">
        <v>9999.9</v>
      </c>
      <c r="AU27" s="179">
        <v>9999.9</v>
      </c>
      <c r="AV27" s="179">
        <v>9999.9</v>
      </c>
      <c r="AW27" s="179">
        <v>179.2</v>
      </c>
      <c r="AX27" s="179">
        <v>145.5</v>
      </c>
      <c r="AY27" s="179">
        <v>121.2</v>
      </c>
      <c r="AZ27" s="179">
        <v>109.2</v>
      </c>
      <c r="BA27" s="179">
        <v>104.4</v>
      </c>
      <c r="BB27" s="179">
        <v>110.2</v>
      </c>
      <c r="BC27" s="179">
        <v>9999.9</v>
      </c>
      <c r="BD27" s="179">
        <v>9999.9</v>
      </c>
      <c r="BE27" s="179">
        <v>9999.9</v>
      </c>
      <c r="BF27" s="179">
        <v>9999.9</v>
      </c>
      <c r="BG27" s="179">
        <v>9999.9</v>
      </c>
      <c r="BH27" s="179">
        <v>9999.9</v>
      </c>
      <c r="BI27" s="179">
        <v>150.4</v>
      </c>
      <c r="BJ27" s="179">
        <v>177.3</v>
      </c>
      <c r="BK27" s="179">
        <v>160.6</v>
      </c>
      <c r="BL27" s="179">
        <v>107</v>
      </c>
      <c r="BM27" s="179">
        <v>84.8</v>
      </c>
      <c r="BN27" s="179">
        <v>85.9</v>
      </c>
      <c r="BO27" s="179">
        <v>9999.9</v>
      </c>
      <c r="BP27" s="179">
        <v>9999.9</v>
      </c>
      <c r="BQ27" s="179">
        <v>9999.9</v>
      </c>
      <c r="BR27" s="179">
        <v>9999.9</v>
      </c>
      <c r="BS27" s="179">
        <v>9999.9</v>
      </c>
      <c r="BT27" s="179">
        <v>9999.9</v>
      </c>
      <c r="BU27" s="179">
        <v>246.3</v>
      </c>
      <c r="BV27" s="179">
        <v>183.7</v>
      </c>
      <c r="BW27" s="179">
        <v>136.19999999999999</v>
      </c>
      <c r="BX27" s="179">
        <v>114</v>
      </c>
      <c r="BY27" s="179">
        <v>89.6</v>
      </c>
      <c r="BZ27" s="179">
        <v>99.4</v>
      </c>
      <c r="CA27" s="179">
        <v>9999.9</v>
      </c>
      <c r="CB27" s="179">
        <v>9999.9</v>
      </c>
      <c r="CC27" s="179">
        <v>9999.9</v>
      </c>
      <c r="CD27" s="179">
        <v>9999.9</v>
      </c>
      <c r="CE27" s="179">
        <v>9999.9</v>
      </c>
      <c r="CF27" s="179">
        <v>9999.9</v>
      </c>
      <c r="CG27" s="179">
        <v>312.7</v>
      </c>
      <c r="CH27" s="179">
        <v>245.4</v>
      </c>
      <c r="CI27" s="179">
        <v>141</v>
      </c>
      <c r="CJ27" s="179">
        <v>106.9</v>
      </c>
      <c r="CK27" s="179">
        <v>113.3</v>
      </c>
      <c r="CL27" s="179">
        <v>128.9</v>
      </c>
    </row>
    <row r="28" spans="1:90" x14ac:dyDescent="0.2">
      <c r="A28" s="177" t="s">
        <v>454</v>
      </c>
      <c r="B28" s="177" t="s">
        <v>455</v>
      </c>
      <c r="C28" s="178">
        <v>0.26738000000000001</v>
      </c>
      <c r="D28" s="179">
        <v>74.8</v>
      </c>
      <c r="E28" s="179">
        <v>62</v>
      </c>
      <c r="F28" s="179">
        <v>79.099999999999994</v>
      </c>
      <c r="G28" s="179">
        <v>9999.9</v>
      </c>
      <c r="H28" s="179">
        <v>9999.9</v>
      </c>
      <c r="I28" s="179">
        <v>9999.9</v>
      </c>
      <c r="J28" s="179">
        <v>9999.9</v>
      </c>
      <c r="K28" s="179">
        <v>131.4</v>
      </c>
      <c r="L28" s="179">
        <v>161.1</v>
      </c>
      <c r="M28" s="179">
        <v>131.1</v>
      </c>
      <c r="N28" s="179">
        <v>161.4</v>
      </c>
      <c r="O28" s="179">
        <v>112</v>
      </c>
      <c r="P28" s="179">
        <v>89.8</v>
      </c>
      <c r="Q28" s="179">
        <v>86.8</v>
      </c>
      <c r="R28" s="179">
        <v>78.8</v>
      </c>
      <c r="S28" s="179">
        <v>9999.9</v>
      </c>
      <c r="T28" s="179">
        <v>9999.9</v>
      </c>
      <c r="U28" s="179">
        <v>9999.9</v>
      </c>
      <c r="V28" s="179">
        <v>9999.9</v>
      </c>
      <c r="W28" s="179">
        <v>124.3</v>
      </c>
      <c r="X28" s="179">
        <v>132.30000000000001</v>
      </c>
      <c r="Y28" s="179">
        <v>132.80000000000001</v>
      </c>
      <c r="Z28" s="179">
        <v>122.9</v>
      </c>
      <c r="AA28" s="179">
        <v>150.6</v>
      </c>
      <c r="AB28" s="179">
        <v>140.30000000000001</v>
      </c>
      <c r="AC28" s="179">
        <v>107.2</v>
      </c>
      <c r="AD28" s="179">
        <v>94.1</v>
      </c>
      <c r="AE28" s="179">
        <v>9999.9</v>
      </c>
      <c r="AF28" s="179">
        <v>9999.9</v>
      </c>
      <c r="AG28" s="179">
        <v>9999.9</v>
      </c>
      <c r="AH28" s="179">
        <v>9999.9</v>
      </c>
      <c r="AI28" s="179">
        <v>181</v>
      </c>
      <c r="AJ28" s="179">
        <v>144.19999999999999</v>
      </c>
      <c r="AK28" s="179">
        <v>126.7</v>
      </c>
      <c r="AL28" s="179">
        <v>126.3</v>
      </c>
      <c r="AM28" s="179">
        <v>90.1</v>
      </c>
      <c r="AN28" s="179">
        <v>84.6</v>
      </c>
      <c r="AO28" s="179">
        <v>102.9</v>
      </c>
      <c r="AP28" s="179">
        <v>134.80000000000001</v>
      </c>
      <c r="AQ28" s="179">
        <v>9999.9</v>
      </c>
      <c r="AR28" s="179">
        <v>9999.9</v>
      </c>
      <c r="AS28" s="179">
        <v>9999.9</v>
      </c>
      <c r="AT28" s="179">
        <v>9999.9</v>
      </c>
      <c r="AU28" s="179">
        <v>135.5</v>
      </c>
      <c r="AV28" s="179">
        <v>167.8</v>
      </c>
      <c r="AW28" s="179">
        <v>232.2</v>
      </c>
      <c r="AX28" s="179">
        <v>253.3</v>
      </c>
      <c r="AY28" s="179">
        <v>136.6</v>
      </c>
      <c r="AZ28" s="179">
        <v>117.2</v>
      </c>
      <c r="BA28" s="179">
        <v>92.5</v>
      </c>
      <c r="BB28" s="179">
        <v>90.8</v>
      </c>
      <c r="BC28" s="179">
        <v>9999.9</v>
      </c>
      <c r="BD28" s="179">
        <v>9999.9</v>
      </c>
      <c r="BE28" s="179">
        <v>9999.9</v>
      </c>
      <c r="BF28" s="179">
        <v>9999.9</v>
      </c>
      <c r="BG28" s="179">
        <v>201.1</v>
      </c>
      <c r="BH28" s="179">
        <v>154.4</v>
      </c>
      <c r="BI28" s="179">
        <v>149.9</v>
      </c>
      <c r="BJ28" s="179">
        <v>213.9</v>
      </c>
      <c r="BK28" s="179">
        <v>174.7</v>
      </c>
      <c r="BL28" s="179">
        <v>150</v>
      </c>
      <c r="BM28" s="179">
        <v>93.6</v>
      </c>
      <c r="BN28" s="179">
        <v>90.9</v>
      </c>
      <c r="BO28" s="179">
        <v>9999.9</v>
      </c>
      <c r="BP28" s="179">
        <v>9999.9</v>
      </c>
      <c r="BQ28" s="179">
        <v>9999.9</v>
      </c>
      <c r="BR28" s="179">
        <v>9999.9</v>
      </c>
      <c r="BS28" s="179">
        <v>220.8</v>
      </c>
      <c r="BT28" s="179">
        <v>239.6</v>
      </c>
      <c r="BU28" s="179">
        <v>193</v>
      </c>
      <c r="BV28" s="179">
        <v>143.4</v>
      </c>
      <c r="BW28" s="179">
        <v>218.5</v>
      </c>
      <c r="BX28" s="179">
        <v>274.60000000000002</v>
      </c>
      <c r="BY28" s="179">
        <v>124.5</v>
      </c>
      <c r="BZ28" s="179">
        <v>108.7</v>
      </c>
      <c r="CA28" s="179">
        <v>9999.9</v>
      </c>
      <c r="CB28" s="179">
        <v>9999.9</v>
      </c>
      <c r="CC28" s="179">
        <v>9999.9</v>
      </c>
      <c r="CD28" s="179">
        <v>9999.9</v>
      </c>
      <c r="CE28" s="179">
        <v>172</v>
      </c>
      <c r="CF28" s="179">
        <v>183</v>
      </c>
      <c r="CG28" s="179">
        <v>276.60000000000002</v>
      </c>
      <c r="CH28" s="179">
        <v>276.89999999999998</v>
      </c>
      <c r="CI28" s="179">
        <v>125.9</v>
      </c>
      <c r="CJ28" s="179">
        <v>106.2</v>
      </c>
      <c r="CK28" s="179">
        <v>134.1</v>
      </c>
      <c r="CL28" s="179">
        <v>200.4</v>
      </c>
    </row>
    <row r="29" spans="1:90" x14ac:dyDescent="0.2">
      <c r="A29" s="177" t="s">
        <v>456</v>
      </c>
      <c r="B29" s="177" t="s">
        <v>457</v>
      </c>
      <c r="C29" s="178">
        <v>0.23627000000000001</v>
      </c>
      <c r="D29" s="179">
        <v>85.7</v>
      </c>
      <c r="E29" s="179">
        <v>88.6</v>
      </c>
      <c r="F29" s="179">
        <v>84.9</v>
      </c>
      <c r="G29" s="179">
        <v>9999.9</v>
      </c>
      <c r="H29" s="179">
        <v>9999.9</v>
      </c>
      <c r="I29" s="179">
        <v>9999.9</v>
      </c>
      <c r="J29" s="179">
        <v>9999.9</v>
      </c>
      <c r="K29" s="179">
        <v>9999.9</v>
      </c>
      <c r="L29" s="179">
        <v>9999.9</v>
      </c>
      <c r="M29" s="179">
        <v>147.1</v>
      </c>
      <c r="N29" s="179">
        <v>143.4</v>
      </c>
      <c r="O29" s="179">
        <v>90.9</v>
      </c>
      <c r="P29" s="179">
        <v>84.8</v>
      </c>
      <c r="Q29" s="179">
        <v>72.8</v>
      </c>
      <c r="R29" s="179">
        <v>68.900000000000006</v>
      </c>
      <c r="S29" s="179">
        <v>9999.9</v>
      </c>
      <c r="T29" s="179">
        <v>9999.9</v>
      </c>
      <c r="U29" s="179">
        <v>9999.9</v>
      </c>
      <c r="V29" s="179">
        <v>9999.9</v>
      </c>
      <c r="W29" s="179">
        <v>9999.9</v>
      </c>
      <c r="X29" s="179">
        <v>9999.9</v>
      </c>
      <c r="Y29" s="179">
        <v>135.80000000000001</v>
      </c>
      <c r="Z29" s="179">
        <v>106.8</v>
      </c>
      <c r="AA29" s="179">
        <v>94.3</v>
      </c>
      <c r="AB29" s="179">
        <v>83.1</v>
      </c>
      <c r="AC29" s="179">
        <v>80.900000000000006</v>
      </c>
      <c r="AD29" s="179">
        <v>83.8</v>
      </c>
      <c r="AE29" s="179">
        <v>9999.9</v>
      </c>
      <c r="AF29" s="179">
        <v>9999.9</v>
      </c>
      <c r="AG29" s="179">
        <v>9999.9</v>
      </c>
      <c r="AH29" s="179">
        <v>9999.9</v>
      </c>
      <c r="AI29" s="179">
        <v>9999.9</v>
      </c>
      <c r="AJ29" s="179">
        <v>9999.9</v>
      </c>
      <c r="AK29" s="179">
        <v>123.7</v>
      </c>
      <c r="AL29" s="179">
        <v>122</v>
      </c>
      <c r="AM29" s="179">
        <v>85.8</v>
      </c>
      <c r="AN29" s="179">
        <v>91.9</v>
      </c>
      <c r="AO29" s="179">
        <v>88.6</v>
      </c>
      <c r="AP29" s="179">
        <v>96.7</v>
      </c>
      <c r="AQ29" s="179">
        <v>9999.9</v>
      </c>
      <c r="AR29" s="179">
        <v>9999.9</v>
      </c>
      <c r="AS29" s="179">
        <v>9999.9</v>
      </c>
      <c r="AT29" s="179">
        <v>9999.9</v>
      </c>
      <c r="AU29" s="179">
        <v>9999.9</v>
      </c>
      <c r="AV29" s="179">
        <v>9999.9</v>
      </c>
      <c r="AW29" s="179">
        <v>157.6</v>
      </c>
      <c r="AX29" s="179">
        <v>162.1</v>
      </c>
      <c r="AY29" s="179">
        <v>121.3</v>
      </c>
      <c r="AZ29" s="179">
        <v>120.7</v>
      </c>
      <c r="BA29" s="179">
        <v>95.4</v>
      </c>
      <c r="BB29" s="179">
        <v>96</v>
      </c>
      <c r="BC29" s="179">
        <v>9999.9</v>
      </c>
      <c r="BD29" s="179">
        <v>9999.9</v>
      </c>
      <c r="BE29" s="179">
        <v>9999.9</v>
      </c>
      <c r="BF29" s="179">
        <v>9999.9</v>
      </c>
      <c r="BG29" s="179">
        <v>9999.9</v>
      </c>
      <c r="BH29" s="179">
        <v>9999.9</v>
      </c>
      <c r="BI29" s="179">
        <v>147.1</v>
      </c>
      <c r="BJ29" s="179">
        <v>137.1</v>
      </c>
      <c r="BK29" s="179">
        <v>134.4</v>
      </c>
      <c r="BL29" s="179">
        <v>103.9</v>
      </c>
      <c r="BM29" s="179">
        <v>103.7</v>
      </c>
      <c r="BN29" s="179">
        <v>120.1</v>
      </c>
      <c r="BO29" s="179">
        <v>9999.9</v>
      </c>
      <c r="BP29" s="179">
        <v>9999.9</v>
      </c>
      <c r="BQ29" s="179">
        <v>9999.9</v>
      </c>
      <c r="BR29" s="179">
        <v>9999.9</v>
      </c>
      <c r="BS29" s="179">
        <v>9999.9</v>
      </c>
      <c r="BT29" s="179">
        <v>9999.9</v>
      </c>
      <c r="BU29" s="179">
        <v>204.1</v>
      </c>
      <c r="BV29" s="179">
        <v>175.9</v>
      </c>
      <c r="BW29" s="179">
        <v>199</v>
      </c>
      <c r="BX29" s="179">
        <v>210.5</v>
      </c>
      <c r="BY29" s="179">
        <v>119.1</v>
      </c>
      <c r="BZ29" s="179">
        <v>110.6</v>
      </c>
      <c r="CA29" s="179">
        <v>9999.9</v>
      </c>
      <c r="CB29" s="179">
        <v>9999.9</v>
      </c>
      <c r="CC29" s="179">
        <v>9999.9</v>
      </c>
      <c r="CD29" s="179">
        <v>9999.9</v>
      </c>
      <c r="CE29" s="179">
        <v>9999.9</v>
      </c>
      <c r="CF29" s="179">
        <v>9999.9</v>
      </c>
      <c r="CG29" s="179">
        <v>163.30000000000001</v>
      </c>
      <c r="CH29" s="179">
        <v>162.30000000000001</v>
      </c>
      <c r="CI29" s="179">
        <v>139.1</v>
      </c>
      <c r="CJ29" s="179">
        <v>121.7</v>
      </c>
      <c r="CK29" s="179">
        <v>142.9</v>
      </c>
      <c r="CL29" s="179">
        <v>146.30000000000001</v>
      </c>
    </row>
    <row r="30" spans="1:90" x14ac:dyDescent="0.2">
      <c r="A30" s="177" t="s">
        <v>458</v>
      </c>
      <c r="B30" s="177" t="s">
        <v>459</v>
      </c>
      <c r="C30" s="178">
        <v>0.2984</v>
      </c>
      <c r="D30" s="179">
        <v>86.7</v>
      </c>
      <c r="E30" s="179">
        <v>92.1</v>
      </c>
      <c r="F30" s="179">
        <v>81.7</v>
      </c>
      <c r="G30" s="179">
        <v>102.6</v>
      </c>
      <c r="H30" s="179">
        <v>98.2</v>
      </c>
      <c r="I30" s="179">
        <v>105.4</v>
      </c>
      <c r="J30" s="179">
        <v>147.19999999999999</v>
      </c>
      <c r="K30" s="179">
        <v>131.30000000000001</v>
      </c>
      <c r="L30" s="179">
        <v>115.7</v>
      </c>
      <c r="M30" s="179">
        <v>161.69999999999999</v>
      </c>
      <c r="N30" s="179">
        <v>132.4</v>
      </c>
      <c r="O30" s="179">
        <v>86</v>
      </c>
      <c r="P30" s="179">
        <v>95</v>
      </c>
      <c r="Q30" s="179">
        <v>98.2</v>
      </c>
      <c r="R30" s="179">
        <v>98</v>
      </c>
      <c r="S30" s="179">
        <v>87.8</v>
      </c>
      <c r="T30" s="179">
        <v>98.2</v>
      </c>
      <c r="U30" s="179">
        <v>122.6</v>
      </c>
      <c r="V30" s="179">
        <v>117.8</v>
      </c>
      <c r="W30" s="179">
        <v>129.4</v>
      </c>
      <c r="X30" s="179">
        <v>127.5</v>
      </c>
      <c r="Y30" s="179">
        <v>128</v>
      </c>
      <c r="Z30" s="179">
        <v>122.4</v>
      </c>
      <c r="AA30" s="179">
        <v>117.5</v>
      </c>
      <c r="AB30" s="179">
        <v>119.4</v>
      </c>
      <c r="AC30" s="179">
        <v>107.8</v>
      </c>
      <c r="AD30" s="179">
        <v>118.8</v>
      </c>
      <c r="AE30" s="179">
        <v>107.5</v>
      </c>
      <c r="AF30" s="179">
        <v>127</v>
      </c>
      <c r="AG30" s="179">
        <v>132.1</v>
      </c>
      <c r="AH30" s="179">
        <v>160.30000000000001</v>
      </c>
      <c r="AI30" s="179">
        <v>136.30000000000001</v>
      </c>
      <c r="AJ30" s="179">
        <v>136.69999999999999</v>
      </c>
      <c r="AK30" s="179">
        <v>129.4</v>
      </c>
      <c r="AL30" s="179">
        <v>108.5</v>
      </c>
      <c r="AM30" s="179">
        <v>116.4</v>
      </c>
      <c r="AN30" s="179">
        <v>117.1</v>
      </c>
      <c r="AO30" s="179">
        <v>138.69999999999999</v>
      </c>
      <c r="AP30" s="179">
        <v>156.4</v>
      </c>
      <c r="AQ30" s="179">
        <v>135.19999999999999</v>
      </c>
      <c r="AR30" s="179">
        <v>141.80000000000001</v>
      </c>
      <c r="AS30" s="179">
        <v>149</v>
      </c>
      <c r="AT30" s="179">
        <v>154.6</v>
      </c>
      <c r="AU30" s="179">
        <v>156.30000000000001</v>
      </c>
      <c r="AV30" s="179">
        <v>143.4</v>
      </c>
      <c r="AW30" s="179">
        <v>176.8</v>
      </c>
      <c r="AX30" s="179">
        <v>155.5</v>
      </c>
      <c r="AY30" s="179">
        <v>137.80000000000001</v>
      </c>
      <c r="AZ30" s="179">
        <v>148</v>
      </c>
      <c r="BA30" s="179">
        <v>113.3</v>
      </c>
      <c r="BB30" s="179">
        <v>101.3</v>
      </c>
      <c r="BC30" s="179">
        <v>112.9</v>
      </c>
      <c r="BD30" s="179">
        <v>109.1</v>
      </c>
      <c r="BE30" s="179">
        <v>126.6</v>
      </c>
      <c r="BF30" s="179">
        <v>152.4</v>
      </c>
      <c r="BG30" s="179">
        <v>153.6</v>
      </c>
      <c r="BH30" s="179">
        <v>136</v>
      </c>
      <c r="BI30" s="179">
        <v>149.19999999999999</v>
      </c>
      <c r="BJ30" s="179">
        <v>157.5</v>
      </c>
      <c r="BK30" s="179">
        <v>143.9</v>
      </c>
      <c r="BL30" s="179">
        <v>141.5</v>
      </c>
      <c r="BM30" s="179">
        <v>134.4</v>
      </c>
      <c r="BN30" s="179">
        <v>152.4</v>
      </c>
      <c r="BO30" s="179">
        <v>144.6</v>
      </c>
      <c r="BP30" s="179">
        <v>157.4</v>
      </c>
      <c r="BQ30" s="179">
        <v>188.4</v>
      </c>
      <c r="BR30" s="179">
        <v>159.5</v>
      </c>
      <c r="BS30" s="179">
        <v>152.4</v>
      </c>
      <c r="BT30" s="179">
        <v>171.2</v>
      </c>
      <c r="BU30" s="179">
        <v>147.80000000000001</v>
      </c>
      <c r="BV30" s="179">
        <v>141.30000000000001</v>
      </c>
      <c r="BW30" s="179">
        <v>233.5</v>
      </c>
      <c r="BX30" s="179">
        <v>209.7</v>
      </c>
      <c r="BY30" s="179">
        <v>127.9</v>
      </c>
      <c r="BZ30" s="179">
        <v>142.19999999999999</v>
      </c>
      <c r="CA30" s="179">
        <v>122.3</v>
      </c>
      <c r="CB30" s="179">
        <v>130.4</v>
      </c>
      <c r="CC30" s="179">
        <v>155.9</v>
      </c>
      <c r="CD30" s="179">
        <v>184.7</v>
      </c>
      <c r="CE30" s="179">
        <v>190.3</v>
      </c>
      <c r="CF30" s="179">
        <v>211.1</v>
      </c>
      <c r="CG30" s="179">
        <v>181.6</v>
      </c>
      <c r="CH30" s="179">
        <v>166.7</v>
      </c>
      <c r="CI30" s="179">
        <v>143.80000000000001</v>
      </c>
      <c r="CJ30" s="179">
        <v>168.8</v>
      </c>
      <c r="CK30" s="179">
        <v>191.5</v>
      </c>
      <c r="CL30" s="179">
        <v>204.6</v>
      </c>
    </row>
    <row r="31" spans="1:90" x14ac:dyDescent="0.2">
      <c r="A31" s="177" t="s">
        <v>460</v>
      </c>
      <c r="B31" s="177" t="s">
        <v>461</v>
      </c>
      <c r="C31" s="178">
        <v>0.12604000000000001</v>
      </c>
      <c r="D31" s="179">
        <v>124.3</v>
      </c>
      <c r="E31" s="179">
        <v>121.6</v>
      </c>
      <c r="F31" s="179">
        <v>107.3</v>
      </c>
      <c r="G31" s="179">
        <v>101.5</v>
      </c>
      <c r="H31" s="179">
        <v>84.9</v>
      </c>
      <c r="I31" s="179">
        <v>80.8</v>
      </c>
      <c r="J31" s="179">
        <v>91.8</v>
      </c>
      <c r="K31" s="179">
        <v>95.1</v>
      </c>
      <c r="L31" s="179">
        <v>83.4</v>
      </c>
      <c r="M31" s="179">
        <v>88</v>
      </c>
      <c r="N31" s="179">
        <v>115.6</v>
      </c>
      <c r="O31" s="179">
        <v>123.9</v>
      </c>
      <c r="P31" s="179">
        <v>135.80000000000001</v>
      </c>
      <c r="Q31" s="179">
        <v>131.9</v>
      </c>
      <c r="R31" s="179">
        <v>99.4</v>
      </c>
      <c r="S31" s="179">
        <v>91.6</v>
      </c>
      <c r="T31" s="179">
        <v>89.7</v>
      </c>
      <c r="U31" s="179">
        <v>104.6</v>
      </c>
      <c r="V31" s="179">
        <v>106.4</v>
      </c>
      <c r="W31" s="179">
        <v>106.8</v>
      </c>
      <c r="X31" s="179">
        <v>107.2</v>
      </c>
      <c r="Y31" s="179">
        <v>117.6</v>
      </c>
      <c r="Z31" s="179">
        <v>129</v>
      </c>
      <c r="AA31" s="179">
        <v>128.9</v>
      </c>
      <c r="AB31" s="179">
        <v>128.9</v>
      </c>
      <c r="AC31" s="179">
        <v>133.5</v>
      </c>
      <c r="AD31" s="179">
        <v>138.69999999999999</v>
      </c>
      <c r="AE31" s="179">
        <v>131.19999999999999</v>
      </c>
      <c r="AF31" s="179">
        <v>104.3</v>
      </c>
      <c r="AG31" s="179">
        <v>97</v>
      </c>
      <c r="AH31" s="179">
        <v>111.5</v>
      </c>
      <c r="AI31" s="179">
        <v>135.80000000000001</v>
      </c>
      <c r="AJ31" s="179">
        <v>111.2</v>
      </c>
      <c r="AK31" s="179">
        <v>121.2</v>
      </c>
      <c r="AL31" s="179">
        <v>133.5</v>
      </c>
      <c r="AM31" s="179">
        <v>144</v>
      </c>
      <c r="AN31" s="179">
        <v>148</v>
      </c>
      <c r="AO31" s="179">
        <v>110.5</v>
      </c>
      <c r="AP31" s="179">
        <v>131.80000000000001</v>
      </c>
      <c r="AQ31" s="179">
        <v>126</v>
      </c>
      <c r="AR31" s="179">
        <v>113.1</v>
      </c>
      <c r="AS31" s="179">
        <v>109.8</v>
      </c>
      <c r="AT31" s="179">
        <v>115.5</v>
      </c>
      <c r="AU31" s="179">
        <v>127.6</v>
      </c>
      <c r="AV31" s="179">
        <v>136.5</v>
      </c>
      <c r="AW31" s="179">
        <v>152.80000000000001</v>
      </c>
      <c r="AX31" s="179">
        <v>164</v>
      </c>
      <c r="AY31" s="179">
        <v>158.1</v>
      </c>
      <c r="AZ31" s="179">
        <v>159.80000000000001</v>
      </c>
      <c r="BA31" s="179">
        <v>129.19999999999999</v>
      </c>
      <c r="BB31" s="179">
        <v>113.7</v>
      </c>
      <c r="BC31" s="179">
        <v>132.9</v>
      </c>
      <c r="BD31" s="179">
        <v>134.1</v>
      </c>
      <c r="BE31" s="179">
        <v>134.80000000000001</v>
      </c>
      <c r="BF31" s="179">
        <v>151.9</v>
      </c>
      <c r="BG31" s="179">
        <v>117.9</v>
      </c>
      <c r="BH31" s="179">
        <v>104.5</v>
      </c>
      <c r="BI31" s="179">
        <v>128.80000000000001</v>
      </c>
      <c r="BJ31" s="179">
        <v>145.19999999999999</v>
      </c>
      <c r="BK31" s="179">
        <v>173.8</v>
      </c>
      <c r="BL31" s="179">
        <v>181</v>
      </c>
      <c r="BM31" s="179">
        <v>172.1</v>
      </c>
      <c r="BN31" s="179">
        <v>169.3</v>
      </c>
      <c r="BO31" s="179">
        <v>161.9</v>
      </c>
      <c r="BP31" s="179">
        <v>132.69999999999999</v>
      </c>
      <c r="BQ31" s="179">
        <v>135.9</v>
      </c>
      <c r="BR31" s="179">
        <v>127.4</v>
      </c>
      <c r="BS31" s="179">
        <v>117.8</v>
      </c>
      <c r="BT31" s="179">
        <v>118.1</v>
      </c>
      <c r="BU31" s="179">
        <v>149.19999999999999</v>
      </c>
      <c r="BV31" s="179">
        <v>172.8</v>
      </c>
      <c r="BW31" s="179">
        <v>204.3</v>
      </c>
      <c r="BX31" s="179">
        <v>283.39999999999998</v>
      </c>
      <c r="BY31" s="179">
        <v>276.39999999999998</v>
      </c>
      <c r="BZ31" s="179">
        <v>217.7</v>
      </c>
      <c r="CA31" s="179">
        <v>183</v>
      </c>
      <c r="CB31" s="179">
        <v>189.9</v>
      </c>
      <c r="CC31" s="179">
        <v>182.9</v>
      </c>
      <c r="CD31" s="179">
        <v>176.2</v>
      </c>
      <c r="CE31" s="179">
        <v>208.5</v>
      </c>
      <c r="CF31" s="179">
        <v>218.6</v>
      </c>
      <c r="CG31" s="179">
        <v>236.6</v>
      </c>
      <c r="CH31" s="179">
        <v>263.3</v>
      </c>
      <c r="CI31" s="179">
        <v>253.9</v>
      </c>
      <c r="CJ31" s="179">
        <v>282.7</v>
      </c>
      <c r="CK31" s="179">
        <v>293.8</v>
      </c>
      <c r="CL31" s="179">
        <v>356.4</v>
      </c>
    </row>
    <row r="32" spans="1:90" x14ac:dyDescent="0.2">
      <c r="A32" s="177" t="s">
        <v>462</v>
      </c>
      <c r="B32" s="177" t="s">
        <v>463</v>
      </c>
      <c r="C32" s="178">
        <v>0.18756</v>
      </c>
      <c r="D32" s="179">
        <v>69.7</v>
      </c>
      <c r="E32" s="179">
        <v>68.5</v>
      </c>
      <c r="F32" s="179">
        <v>67.5</v>
      </c>
      <c r="G32" s="179">
        <v>77.7</v>
      </c>
      <c r="H32" s="179">
        <v>121.5</v>
      </c>
      <c r="I32" s="179">
        <v>158</v>
      </c>
      <c r="J32" s="179">
        <v>179.6</v>
      </c>
      <c r="K32" s="179">
        <v>151.19999999999999</v>
      </c>
      <c r="L32" s="179">
        <v>137.9</v>
      </c>
      <c r="M32" s="179">
        <v>149.5</v>
      </c>
      <c r="N32" s="179">
        <v>150.30000000000001</v>
      </c>
      <c r="O32" s="179">
        <v>123.2</v>
      </c>
      <c r="P32" s="179">
        <v>132.80000000000001</v>
      </c>
      <c r="Q32" s="179">
        <v>85</v>
      </c>
      <c r="R32" s="179">
        <v>61.1</v>
      </c>
      <c r="S32" s="179">
        <v>54.2</v>
      </c>
      <c r="T32" s="179">
        <v>56.3</v>
      </c>
      <c r="U32" s="179">
        <v>86</v>
      </c>
      <c r="V32" s="179">
        <v>103</v>
      </c>
      <c r="W32" s="179">
        <v>159.30000000000001</v>
      </c>
      <c r="X32" s="179">
        <v>162.30000000000001</v>
      </c>
      <c r="Y32" s="179">
        <v>177.1</v>
      </c>
      <c r="Z32" s="179">
        <v>165.5</v>
      </c>
      <c r="AA32" s="179">
        <v>121.6</v>
      </c>
      <c r="AB32" s="179">
        <v>97.9</v>
      </c>
      <c r="AC32" s="179">
        <v>107.9</v>
      </c>
      <c r="AD32" s="179">
        <v>143</v>
      </c>
      <c r="AE32" s="179">
        <v>157.69999999999999</v>
      </c>
      <c r="AF32" s="179">
        <v>170.3</v>
      </c>
      <c r="AG32" s="179">
        <v>181.1</v>
      </c>
      <c r="AH32" s="179">
        <v>216.6</v>
      </c>
      <c r="AI32" s="179">
        <v>232.3</v>
      </c>
      <c r="AJ32" s="179">
        <v>174.1</v>
      </c>
      <c r="AK32" s="179">
        <v>174.8</v>
      </c>
      <c r="AL32" s="179">
        <v>158.9</v>
      </c>
      <c r="AM32" s="179">
        <v>126.1</v>
      </c>
      <c r="AN32" s="179">
        <v>100.7</v>
      </c>
      <c r="AO32" s="179">
        <v>98.8</v>
      </c>
      <c r="AP32" s="179">
        <v>93.9</v>
      </c>
      <c r="AQ32" s="179">
        <v>83.3</v>
      </c>
      <c r="AR32" s="179">
        <v>107.4</v>
      </c>
      <c r="AS32" s="179">
        <v>137.9</v>
      </c>
      <c r="AT32" s="179">
        <v>153.30000000000001</v>
      </c>
      <c r="AU32" s="179">
        <v>157.1</v>
      </c>
      <c r="AV32" s="179">
        <v>172.1</v>
      </c>
      <c r="AW32" s="179">
        <v>194.4</v>
      </c>
      <c r="AX32" s="179">
        <v>303.10000000000002</v>
      </c>
      <c r="AY32" s="179">
        <v>255.4</v>
      </c>
      <c r="AZ32" s="179">
        <v>219.9</v>
      </c>
      <c r="BA32" s="179">
        <v>125.8</v>
      </c>
      <c r="BB32" s="179">
        <v>112.4</v>
      </c>
      <c r="BC32" s="179">
        <v>109.7</v>
      </c>
      <c r="BD32" s="179">
        <v>123.5</v>
      </c>
      <c r="BE32" s="179">
        <v>148.5</v>
      </c>
      <c r="BF32" s="179">
        <v>190.8</v>
      </c>
      <c r="BG32" s="179">
        <v>213.3</v>
      </c>
      <c r="BH32" s="179">
        <v>178.7</v>
      </c>
      <c r="BI32" s="179">
        <v>184.8</v>
      </c>
      <c r="BJ32" s="179">
        <v>157.69999999999999</v>
      </c>
      <c r="BK32" s="179">
        <v>147.6</v>
      </c>
      <c r="BL32" s="179">
        <v>126.3</v>
      </c>
      <c r="BM32" s="179">
        <v>113</v>
      </c>
      <c r="BN32" s="179">
        <v>113.9</v>
      </c>
      <c r="BO32" s="179">
        <v>115.3</v>
      </c>
      <c r="BP32" s="179">
        <v>154.19999999999999</v>
      </c>
      <c r="BQ32" s="179">
        <v>222.6</v>
      </c>
      <c r="BR32" s="179">
        <v>260.10000000000002</v>
      </c>
      <c r="BS32" s="179">
        <v>236.1</v>
      </c>
      <c r="BT32" s="179">
        <v>226</v>
      </c>
      <c r="BU32" s="179">
        <v>212.4</v>
      </c>
      <c r="BV32" s="179">
        <v>246.6</v>
      </c>
      <c r="BW32" s="179">
        <v>302</v>
      </c>
      <c r="BX32" s="179">
        <v>282</v>
      </c>
      <c r="BY32" s="179">
        <v>167.1</v>
      </c>
      <c r="BZ32" s="179">
        <v>150.5</v>
      </c>
      <c r="CA32" s="179">
        <v>130.19999999999999</v>
      </c>
      <c r="CB32" s="179">
        <v>140.69999999999999</v>
      </c>
      <c r="CC32" s="179">
        <v>157.69999999999999</v>
      </c>
      <c r="CD32" s="179">
        <v>199.6</v>
      </c>
      <c r="CE32" s="179">
        <v>231.6</v>
      </c>
      <c r="CF32" s="179">
        <v>287.5</v>
      </c>
      <c r="CG32" s="179">
        <v>306</v>
      </c>
      <c r="CH32" s="179">
        <v>253.1</v>
      </c>
      <c r="CI32" s="179">
        <v>198.8</v>
      </c>
      <c r="CJ32" s="179">
        <v>162.4</v>
      </c>
      <c r="CK32" s="179">
        <v>201.6</v>
      </c>
      <c r="CL32" s="179">
        <v>269.89999999999998</v>
      </c>
    </row>
    <row r="33" spans="1:90" x14ac:dyDescent="0.2">
      <c r="A33" s="177" t="s">
        <v>482</v>
      </c>
      <c r="B33" s="177" t="s">
        <v>483</v>
      </c>
      <c r="C33" s="178">
        <v>2.10717</v>
      </c>
      <c r="D33" s="179">
        <v>96.3</v>
      </c>
      <c r="E33" s="179">
        <v>99.1</v>
      </c>
      <c r="F33" s="179">
        <v>100.7</v>
      </c>
      <c r="G33" s="179">
        <v>108.1</v>
      </c>
      <c r="H33" s="179">
        <v>100.1</v>
      </c>
      <c r="I33" s="179">
        <v>98.7</v>
      </c>
      <c r="J33" s="179">
        <v>102.8</v>
      </c>
      <c r="K33" s="179">
        <v>104.8</v>
      </c>
      <c r="L33" s="179">
        <v>106.3</v>
      </c>
      <c r="M33" s="179">
        <v>105.9</v>
      </c>
      <c r="N33" s="179">
        <v>103.1</v>
      </c>
      <c r="O33" s="179">
        <v>99.9</v>
      </c>
      <c r="P33" s="179">
        <v>100.6</v>
      </c>
      <c r="Q33" s="179">
        <v>104.5</v>
      </c>
      <c r="R33" s="179">
        <v>104.5</v>
      </c>
      <c r="S33" s="179">
        <v>108.4</v>
      </c>
      <c r="T33" s="179">
        <v>105.5</v>
      </c>
      <c r="U33" s="179">
        <v>104.2</v>
      </c>
      <c r="V33" s="179">
        <v>104.6</v>
      </c>
      <c r="W33" s="179">
        <v>107.2</v>
      </c>
      <c r="X33" s="179">
        <v>113.6</v>
      </c>
      <c r="Y33" s="179">
        <v>113.2</v>
      </c>
      <c r="Z33" s="179">
        <v>111.2</v>
      </c>
      <c r="AA33" s="179">
        <v>107.8</v>
      </c>
      <c r="AB33" s="179">
        <v>111.5</v>
      </c>
      <c r="AC33" s="179">
        <v>113</v>
      </c>
      <c r="AD33" s="179">
        <v>116</v>
      </c>
      <c r="AE33" s="179">
        <v>119.1</v>
      </c>
      <c r="AF33" s="179">
        <v>117</v>
      </c>
      <c r="AG33" s="179">
        <v>109.9</v>
      </c>
      <c r="AH33" s="179">
        <v>107.6</v>
      </c>
      <c r="AI33" s="179">
        <v>111.4</v>
      </c>
      <c r="AJ33" s="179">
        <v>117.9</v>
      </c>
      <c r="AK33" s="179">
        <v>116.6</v>
      </c>
      <c r="AL33" s="179">
        <v>113.3</v>
      </c>
      <c r="AM33" s="179">
        <v>110.2</v>
      </c>
      <c r="AN33" s="179">
        <v>109.2</v>
      </c>
      <c r="AO33" s="179">
        <v>117.4</v>
      </c>
      <c r="AP33" s="179">
        <v>123</v>
      </c>
      <c r="AQ33" s="179">
        <v>139.4</v>
      </c>
      <c r="AR33" s="179">
        <v>138.1</v>
      </c>
      <c r="AS33" s="179">
        <v>127.3</v>
      </c>
      <c r="AT33" s="179">
        <v>132.30000000000001</v>
      </c>
      <c r="AU33" s="179">
        <v>127.8</v>
      </c>
      <c r="AV33" s="179">
        <v>130</v>
      </c>
      <c r="AW33" s="179">
        <v>133.9</v>
      </c>
      <c r="AX33" s="179">
        <v>125.2</v>
      </c>
      <c r="AY33" s="179">
        <v>121.3</v>
      </c>
      <c r="AZ33" s="179">
        <v>126.4</v>
      </c>
      <c r="BA33" s="179">
        <v>124</v>
      </c>
      <c r="BB33" s="179">
        <v>123.2</v>
      </c>
      <c r="BC33" s="179">
        <v>134.69999999999999</v>
      </c>
      <c r="BD33" s="179">
        <v>132.6</v>
      </c>
      <c r="BE33" s="179">
        <v>129.80000000000001</v>
      </c>
      <c r="BF33" s="179">
        <v>128.9</v>
      </c>
      <c r="BG33" s="179">
        <v>133.6</v>
      </c>
      <c r="BH33" s="179">
        <v>134.69999999999999</v>
      </c>
      <c r="BI33" s="179">
        <v>136.4</v>
      </c>
      <c r="BJ33" s="179">
        <v>136.5</v>
      </c>
      <c r="BK33" s="179">
        <v>136</v>
      </c>
      <c r="BL33" s="179">
        <v>139.9</v>
      </c>
      <c r="BM33" s="179">
        <v>145.30000000000001</v>
      </c>
      <c r="BN33" s="179">
        <v>145.6</v>
      </c>
      <c r="BO33" s="179">
        <v>161.1</v>
      </c>
      <c r="BP33" s="179">
        <v>163</v>
      </c>
      <c r="BQ33" s="179">
        <v>162.69999999999999</v>
      </c>
      <c r="BR33" s="179">
        <v>170.7</v>
      </c>
      <c r="BS33" s="179">
        <v>149.9</v>
      </c>
      <c r="BT33" s="179">
        <v>152.69999999999999</v>
      </c>
      <c r="BU33" s="179">
        <v>159.69999999999999</v>
      </c>
      <c r="BV33" s="179">
        <v>161.80000000000001</v>
      </c>
      <c r="BW33" s="179">
        <v>159.5</v>
      </c>
      <c r="BX33" s="179">
        <v>161.80000000000001</v>
      </c>
      <c r="BY33" s="179">
        <v>170.7</v>
      </c>
      <c r="BZ33" s="179">
        <v>184.5</v>
      </c>
      <c r="CA33" s="179">
        <v>232.7</v>
      </c>
      <c r="CB33" s="179">
        <v>207.7</v>
      </c>
      <c r="CC33" s="179">
        <v>194.9</v>
      </c>
      <c r="CD33" s="179">
        <v>196</v>
      </c>
      <c r="CE33" s="179">
        <v>184.9</v>
      </c>
      <c r="CF33" s="179">
        <v>176.6</v>
      </c>
      <c r="CG33" s="179">
        <v>177.7</v>
      </c>
      <c r="CH33" s="179">
        <v>173.6</v>
      </c>
      <c r="CI33" s="179">
        <v>173.5</v>
      </c>
      <c r="CJ33" s="179">
        <v>172.2</v>
      </c>
      <c r="CK33" s="179">
        <v>170.2</v>
      </c>
      <c r="CL33" s="179">
        <v>176.4</v>
      </c>
    </row>
    <row r="34" spans="1:90" x14ac:dyDescent="0.2">
      <c r="A34" s="177" t="s">
        <v>484</v>
      </c>
      <c r="B34" s="177" t="s">
        <v>485</v>
      </c>
      <c r="C34" s="178">
        <v>0.34264</v>
      </c>
      <c r="D34" s="179">
        <v>92.8</v>
      </c>
      <c r="E34" s="179">
        <v>96.2</v>
      </c>
      <c r="F34" s="179">
        <v>101</v>
      </c>
      <c r="G34" s="179">
        <v>106.7</v>
      </c>
      <c r="H34" s="179">
        <v>104</v>
      </c>
      <c r="I34" s="179">
        <v>103.1</v>
      </c>
      <c r="J34" s="179">
        <v>105.8</v>
      </c>
      <c r="K34" s="179">
        <v>112</v>
      </c>
      <c r="L34" s="179">
        <v>115.8</v>
      </c>
      <c r="M34" s="179">
        <v>118.4</v>
      </c>
      <c r="N34" s="179">
        <v>120.7</v>
      </c>
      <c r="O34" s="179">
        <v>116.3</v>
      </c>
      <c r="P34" s="179">
        <v>110.9</v>
      </c>
      <c r="Q34" s="179">
        <v>108.1</v>
      </c>
      <c r="R34" s="179">
        <v>105</v>
      </c>
      <c r="S34" s="179">
        <v>107.3</v>
      </c>
      <c r="T34" s="179">
        <v>110.3</v>
      </c>
      <c r="U34" s="179">
        <v>113.6</v>
      </c>
      <c r="V34" s="179">
        <v>117.7</v>
      </c>
      <c r="W34" s="179">
        <v>117.5</v>
      </c>
      <c r="X34" s="179">
        <v>116</v>
      </c>
      <c r="Y34" s="179">
        <v>122.2</v>
      </c>
      <c r="Z34" s="179">
        <v>119.3</v>
      </c>
      <c r="AA34" s="179">
        <v>115.1</v>
      </c>
      <c r="AB34" s="179">
        <v>117.5</v>
      </c>
      <c r="AC34" s="179">
        <v>113.1</v>
      </c>
      <c r="AD34" s="179">
        <v>113.8</v>
      </c>
      <c r="AE34" s="179">
        <v>115.9</v>
      </c>
      <c r="AF34" s="179">
        <v>120.2</v>
      </c>
      <c r="AG34" s="179">
        <v>122.8</v>
      </c>
      <c r="AH34" s="179">
        <v>119.4</v>
      </c>
      <c r="AI34" s="179">
        <v>120</v>
      </c>
      <c r="AJ34" s="179">
        <v>123.7</v>
      </c>
      <c r="AK34" s="179">
        <v>125.6</v>
      </c>
      <c r="AL34" s="179">
        <v>122.3</v>
      </c>
      <c r="AM34" s="179">
        <v>117.8</v>
      </c>
      <c r="AN34" s="179">
        <v>116.9</v>
      </c>
      <c r="AO34" s="179">
        <v>119.2</v>
      </c>
      <c r="AP34" s="179">
        <v>122.9</v>
      </c>
      <c r="AQ34" s="179">
        <v>128</v>
      </c>
      <c r="AR34" s="179">
        <v>131.4</v>
      </c>
      <c r="AS34" s="179">
        <v>134.5</v>
      </c>
      <c r="AT34" s="179">
        <v>136.30000000000001</v>
      </c>
      <c r="AU34" s="179">
        <v>136</v>
      </c>
      <c r="AV34" s="179">
        <v>136.30000000000001</v>
      </c>
      <c r="AW34" s="179">
        <v>134</v>
      </c>
      <c r="AX34" s="179">
        <v>131.1</v>
      </c>
      <c r="AY34" s="179">
        <v>131.30000000000001</v>
      </c>
      <c r="AZ34" s="179">
        <v>133.4</v>
      </c>
      <c r="BA34" s="179">
        <v>128</v>
      </c>
      <c r="BB34" s="179">
        <v>129.1</v>
      </c>
      <c r="BC34" s="179">
        <v>131.4</v>
      </c>
      <c r="BD34" s="179">
        <v>136.9</v>
      </c>
      <c r="BE34" s="179">
        <v>137.5</v>
      </c>
      <c r="BF34" s="179">
        <v>139.6</v>
      </c>
      <c r="BG34" s="179">
        <v>141.9</v>
      </c>
      <c r="BH34" s="179">
        <v>146.4</v>
      </c>
      <c r="BI34" s="179">
        <v>147.9</v>
      </c>
      <c r="BJ34" s="179">
        <v>145.80000000000001</v>
      </c>
      <c r="BK34" s="179">
        <v>141.19999999999999</v>
      </c>
      <c r="BL34" s="179">
        <v>154.30000000000001</v>
      </c>
      <c r="BM34" s="179">
        <v>171.3</v>
      </c>
      <c r="BN34" s="179">
        <v>165.2</v>
      </c>
      <c r="BO34" s="179">
        <v>154.6</v>
      </c>
      <c r="BP34" s="179">
        <v>149.30000000000001</v>
      </c>
      <c r="BQ34" s="179">
        <v>153.69999999999999</v>
      </c>
      <c r="BR34" s="179">
        <v>167.2</v>
      </c>
      <c r="BS34" s="179">
        <v>173.9</v>
      </c>
      <c r="BT34" s="179">
        <v>173.9</v>
      </c>
      <c r="BU34" s="179">
        <v>177.8</v>
      </c>
      <c r="BV34" s="179">
        <v>175.7</v>
      </c>
      <c r="BW34" s="179">
        <v>161.4</v>
      </c>
      <c r="BX34" s="179">
        <v>151.9</v>
      </c>
      <c r="BY34" s="179">
        <v>149.9</v>
      </c>
      <c r="BZ34" s="179">
        <v>166.8</v>
      </c>
      <c r="CA34" s="179">
        <v>185.2</v>
      </c>
      <c r="CB34" s="179">
        <v>178.6</v>
      </c>
      <c r="CC34" s="179">
        <v>178.9</v>
      </c>
      <c r="CD34" s="179">
        <v>177.1</v>
      </c>
      <c r="CE34" s="179">
        <v>182.6</v>
      </c>
      <c r="CF34" s="179">
        <v>168</v>
      </c>
      <c r="CG34" s="179">
        <v>169.4</v>
      </c>
      <c r="CH34" s="179">
        <v>168.5</v>
      </c>
      <c r="CI34" s="179">
        <v>164.8</v>
      </c>
      <c r="CJ34" s="179">
        <v>166.1</v>
      </c>
      <c r="CK34" s="179">
        <v>167.8</v>
      </c>
      <c r="CL34" s="179">
        <v>174.1</v>
      </c>
    </row>
    <row r="35" spans="1:90" x14ac:dyDescent="0.2">
      <c r="A35" s="177" t="s">
        <v>486</v>
      </c>
      <c r="B35" s="177" t="s">
        <v>487</v>
      </c>
      <c r="C35" s="178">
        <v>0.65134000000000003</v>
      </c>
      <c r="D35" s="179">
        <v>9999.9</v>
      </c>
      <c r="E35" s="179">
        <v>9999.9</v>
      </c>
      <c r="F35" s="179">
        <v>9999.9</v>
      </c>
      <c r="G35" s="179">
        <v>108.9</v>
      </c>
      <c r="H35" s="179">
        <v>87.2</v>
      </c>
      <c r="I35" s="179">
        <v>84.3</v>
      </c>
      <c r="J35" s="179">
        <v>99.7</v>
      </c>
      <c r="K35" s="179">
        <v>9999.9</v>
      </c>
      <c r="L35" s="179">
        <v>9999.9</v>
      </c>
      <c r="M35" s="179">
        <v>9999.9</v>
      </c>
      <c r="N35" s="179">
        <v>9999.9</v>
      </c>
      <c r="O35" s="179">
        <v>9999.9</v>
      </c>
      <c r="P35" s="179">
        <v>9999.9</v>
      </c>
      <c r="Q35" s="179">
        <v>9999.9</v>
      </c>
      <c r="R35" s="179">
        <v>9999.9</v>
      </c>
      <c r="S35" s="179">
        <v>109.9</v>
      </c>
      <c r="T35" s="179">
        <v>97.7</v>
      </c>
      <c r="U35" s="179">
        <v>99.5</v>
      </c>
      <c r="V35" s="179">
        <v>100.6</v>
      </c>
      <c r="W35" s="179">
        <v>9999.9</v>
      </c>
      <c r="X35" s="179">
        <v>9999.9</v>
      </c>
      <c r="Y35" s="179">
        <v>9999.9</v>
      </c>
      <c r="Z35" s="179">
        <v>9999.9</v>
      </c>
      <c r="AA35" s="179">
        <v>9999.9</v>
      </c>
      <c r="AB35" s="179">
        <v>9999.9</v>
      </c>
      <c r="AC35" s="179">
        <v>9999.9</v>
      </c>
      <c r="AD35" s="179">
        <v>9999.9</v>
      </c>
      <c r="AE35" s="179">
        <v>117.4</v>
      </c>
      <c r="AF35" s="179">
        <v>110.7</v>
      </c>
      <c r="AG35" s="179">
        <v>106.5</v>
      </c>
      <c r="AH35" s="179">
        <v>107</v>
      </c>
      <c r="AI35" s="179">
        <v>9999.9</v>
      </c>
      <c r="AJ35" s="179">
        <v>9999.9</v>
      </c>
      <c r="AK35" s="179">
        <v>9999.9</v>
      </c>
      <c r="AL35" s="179">
        <v>9999.9</v>
      </c>
      <c r="AM35" s="179">
        <v>9999.9</v>
      </c>
      <c r="AN35" s="179">
        <v>9999.9</v>
      </c>
      <c r="AO35" s="179">
        <v>9999.9</v>
      </c>
      <c r="AP35" s="179">
        <v>9999.9</v>
      </c>
      <c r="AQ35" s="179">
        <v>169.4</v>
      </c>
      <c r="AR35" s="179">
        <v>158.5</v>
      </c>
      <c r="AS35" s="179">
        <v>134.4</v>
      </c>
      <c r="AT35" s="179">
        <v>144.30000000000001</v>
      </c>
      <c r="AU35" s="179">
        <v>9999.9</v>
      </c>
      <c r="AV35" s="179">
        <v>9999.9</v>
      </c>
      <c r="AW35" s="179">
        <v>9999.9</v>
      </c>
      <c r="AX35" s="179">
        <v>9999.9</v>
      </c>
      <c r="AY35" s="179">
        <v>9999.9</v>
      </c>
      <c r="AZ35" s="179">
        <v>9999.9</v>
      </c>
      <c r="BA35" s="179">
        <v>9999.9</v>
      </c>
      <c r="BB35" s="179">
        <v>9999.9</v>
      </c>
      <c r="BC35" s="179">
        <v>154</v>
      </c>
      <c r="BD35" s="179">
        <v>139.9</v>
      </c>
      <c r="BE35" s="179">
        <v>140.69999999999999</v>
      </c>
      <c r="BF35" s="179">
        <v>133.30000000000001</v>
      </c>
      <c r="BG35" s="179">
        <v>9999.9</v>
      </c>
      <c r="BH35" s="179">
        <v>9999.9</v>
      </c>
      <c r="BI35" s="179">
        <v>9999.9</v>
      </c>
      <c r="BJ35" s="179">
        <v>9999.9</v>
      </c>
      <c r="BK35" s="179">
        <v>9999.9</v>
      </c>
      <c r="BL35" s="179">
        <v>9999.9</v>
      </c>
      <c r="BM35" s="179">
        <v>9999.9</v>
      </c>
      <c r="BN35" s="179">
        <v>9999.9</v>
      </c>
      <c r="BO35" s="179">
        <v>183.4</v>
      </c>
      <c r="BP35" s="179">
        <v>188</v>
      </c>
      <c r="BQ35" s="179">
        <v>187.7</v>
      </c>
      <c r="BR35" s="179">
        <v>207</v>
      </c>
      <c r="BS35" s="179">
        <v>9999.9</v>
      </c>
      <c r="BT35" s="179">
        <v>9999.9</v>
      </c>
      <c r="BU35" s="179">
        <v>9999.9</v>
      </c>
      <c r="BV35" s="179">
        <v>9999.9</v>
      </c>
      <c r="BW35" s="179">
        <v>9999.9</v>
      </c>
      <c r="BX35" s="179">
        <v>9999.9</v>
      </c>
      <c r="BY35" s="179">
        <v>9999.9</v>
      </c>
      <c r="BZ35" s="179">
        <v>9999.9</v>
      </c>
      <c r="CA35" s="179">
        <v>310.60000000000002</v>
      </c>
      <c r="CB35" s="179">
        <v>229.1</v>
      </c>
      <c r="CC35" s="179">
        <v>199.5</v>
      </c>
      <c r="CD35" s="179">
        <v>209.4</v>
      </c>
      <c r="CE35" s="179">
        <v>9999.9</v>
      </c>
      <c r="CF35" s="179">
        <v>9999.9</v>
      </c>
      <c r="CG35" s="179">
        <v>9999.9</v>
      </c>
      <c r="CH35" s="179">
        <v>9999.9</v>
      </c>
      <c r="CI35" s="179">
        <v>9999.9</v>
      </c>
      <c r="CJ35" s="179">
        <v>9999.9</v>
      </c>
      <c r="CK35" s="179">
        <v>9999.9</v>
      </c>
      <c r="CL35" s="179">
        <v>9999.9</v>
      </c>
    </row>
    <row r="36" spans="1:90" x14ac:dyDescent="0.2">
      <c r="A36" s="177" t="s">
        <v>488</v>
      </c>
      <c r="B36" s="177" t="s">
        <v>489</v>
      </c>
      <c r="C36" s="178">
        <v>0.10397000000000001</v>
      </c>
      <c r="D36" s="179">
        <v>93.5</v>
      </c>
      <c r="E36" s="179">
        <v>102</v>
      </c>
      <c r="F36" s="179">
        <v>108</v>
      </c>
      <c r="G36" s="179">
        <v>116.6</v>
      </c>
      <c r="H36" s="179">
        <v>126.3</v>
      </c>
      <c r="I36" s="179">
        <v>9999.9</v>
      </c>
      <c r="J36" s="179">
        <v>9999.9</v>
      </c>
      <c r="K36" s="179">
        <v>9999.9</v>
      </c>
      <c r="L36" s="179">
        <v>95.4</v>
      </c>
      <c r="M36" s="179">
        <v>93.7</v>
      </c>
      <c r="N36" s="179">
        <v>93.3</v>
      </c>
      <c r="O36" s="179">
        <v>93.6</v>
      </c>
      <c r="P36" s="179">
        <v>94.6</v>
      </c>
      <c r="Q36" s="179">
        <v>98.1</v>
      </c>
      <c r="R36" s="179">
        <v>96.3</v>
      </c>
      <c r="S36" s="179">
        <v>97.4</v>
      </c>
      <c r="T36" s="179">
        <v>108.8</v>
      </c>
      <c r="U36" s="179">
        <v>9999.9</v>
      </c>
      <c r="V36" s="179">
        <v>9999.9</v>
      </c>
      <c r="W36" s="179">
        <v>9999.9</v>
      </c>
      <c r="X36" s="179">
        <v>118.4</v>
      </c>
      <c r="Y36" s="179">
        <v>122.2</v>
      </c>
      <c r="Z36" s="179">
        <v>127.7</v>
      </c>
      <c r="AA36" s="179">
        <v>132.6</v>
      </c>
      <c r="AB36" s="179">
        <v>132.80000000000001</v>
      </c>
      <c r="AC36" s="179">
        <v>138.6</v>
      </c>
      <c r="AD36" s="179">
        <v>144.6</v>
      </c>
      <c r="AE36" s="179">
        <v>157.19999999999999</v>
      </c>
      <c r="AF36" s="179">
        <v>164.1</v>
      </c>
      <c r="AG36" s="179">
        <v>9999.9</v>
      </c>
      <c r="AH36" s="179">
        <v>9999.9</v>
      </c>
      <c r="AI36" s="179">
        <v>9999.9</v>
      </c>
      <c r="AJ36" s="179">
        <v>112.3</v>
      </c>
      <c r="AK36" s="179">
        <v>112.8</v>
      </c>
      <c r="AL36" s="179">
        <v>112.3</v>
      </c>
      <c r="AM36" s="179">
        <v>109.8</v>
      </c>
      <c r="AN36" s="179">
        <v>108.1</v>
      </c>
      <c r="AO36" s="179">
        <v>115.7</v>
      </c>
      <c r="AP36" s="179">
        <v>129.30000000000001</v>
      </c>
      <c r="AQ36" s="179">
        <v>143.1</v>
      </c>
      <c r="AR36" s="179">
        <v>160.4</v>
      </c>
      <c r="AS36" s="179">
        <v>9999.9</v>
      </c>
      <c r="AT36" s="179">
        <v>9999.9</v>
      </c>
      <c r="AU36" s="179">
        <v>9999.9</v>
      </c>
      <c r="AV36" s="179">
        <v>117.8</v>
      </c>
      <c r="AW36" s="179">
        <v>115.7</v>
      </c>
      <c r="AX36" s="179">
        <v>121.8</v>
      </c>
      <c r="AY36" s="179">
        <v>128.5</v>
      </c>
      <c r="AZ36" s="179">
        <v>137.30000000000001</v>
      </c>
      <c r="BA36" s="179">
        <v>141.80000000000001</v>
      </c>
      <c r="BB36" s="179">
        <v>146.30000000000001</v>
      </c>
      <c r="BC36" s="179">
        <v>156.5</v>
      </c>
      <c r="BD36" s="179">
        <v>168.2</v>
      </c>
      <c r="BE36" s="179">
        <v>9999.9</v>
      </c>
      <c r="BF36" s="179">
        <v>9999.9</v>
      </c>
      <c r="BG36" s="179">
        <v>9999.9</v>
      </c>
      <c r="BH36" s="179">
        <v>181.8</v>
      </c>
      <c r="BI36" s="179">
        <v>168.5</v>
      </c>
      <c r="BJ36" s="179">
        <v>176.3</v>
      </c>
      <c r="BK36" s="179">
        <v>173.6</v>
      </c>
      <c r="BL36" s="179">
        <v>165.1</v>
      </c>
      <c r="BM36" s="179">
        <v>170.1</v>
      </c>
      <c r="BN36" s="179">
        <v>181</v>
      </c>
      <c r="BO36" s="179">
        <v>184.9</v>
      </c>
      <c r="BP36" s="179">
        <v>184.1</v>
      </c>
      <c r="BQ36" s="179">
        <v>9999.9</v>
      </c>
      <c r="BR36" s="179">
        <v>9999.9</v>
      </c>
      <c r="BS36" s="179">
        <v>9999.9</v>
      </c>
      <c r="BT36" s="179">
        <v>141.5</v>
      </c>
      <c r="BU36" s="179">
        <v>156.1</v>
      </c>
      <c r="BV36" s="179">
        <v>153.6</v>
      </c>
      <c r="BW36" s="179">
        <v>167.4</v>
      </c>
      <c r="BX36" s="179">
        <v>182.8</v>
      </c>
      <c r="BY36" s="179">
        <v>193.1</v>
      </c>
      <c r="BZ36" s="179">
        <v>198.8</v>
      </c>
      <c r="CA36" s="179">
        <v>212.9</v>
      </c>
      <c r="CB36" s="179">
        <v>242.9</v>
      </c>
      <c r="CC36" s="179">
        <v>9999.9</v>
      </c>
      <c r="CD36" s="179">
        <v>9999.9</v>
      </c>
      <c r="CE36" s="179">
        <v>9999.9</v>
      </c>
      <c r="CF36" s="179">
        <v>220.2</v>
      </c>
      <c r="CG36" s="179">
        <v>219.6</v>
      </c>
      <c r="CH36" s="179">
        <v>214.9</v>
      </c>
      <c r="CI36" s="179">
        <v>214.4</v>
      </c>
      <c r="CJ36" s="179">
        <v>213.3</v>
      </c>
      <c r="CK36" s="179">
        <v>219.9</v>
      </c>
      <c r="CL36" s="179">
        <v>225.3</v>
      </c>
    </row>
    <row r="37" spans="1:90" x14ac:dyDescent="0.2">
      <c r="A37" s="177" t="s">
        <v>490</v>
      </c>
      <c r="B37" s="177" t="s">
        <v>491</v>
      </c>
      <c r="C37" s="178">
        <v>0.13309000000000001</v>
      </c>
      <c r="D37" s="179">
        <v>105.3</v>
      </c>
      <c r="E37" s="179">
        <v>112.5</v>
      </c>
      <c r="F37" s="179">
        <v>116.4</v>
      </c>
      <c r="G37" s="179">
        <v>117.1</v>
      </c>
      <c r="H37" s="179">
        <v>121.9</v>
      </c>
      <c r="I37" s="179">
        <v>127.6</v>
      </c>
      <c r="J37" s="179">
        <v>124.6</v>
      </c>
      <c r="K37" s="179">
        <v>119</v>
      </c>
      <c r="L37" s="179">
        <v>115.7</v>
      </c>
      <c r="M37" s="179">
        <v>113.5</v>
      </c>
      <c r="N37" s="179">
        <v>101.1</v>
      </c>
      <c r="O37" s="179">
        <v>100.7</v>
      </c>
      <c r="P37" s="179">
        <v>104.1</v>
      </c>
      <c r="Q37" s="179">
        <v>109.8</v>
      </c>
      <c r="R37" s="179">
        <v>104.5</v>
      </c>
      <c r="S37" s="179">
        <v>104.3</v>
      </c>
      <c r="T37" s="179">
        <v>123.5</v>
      </c>
      <c r="U37" s="179">
        <v>131.4</v>
      </c>
      <c r="V37" s="179">
        <v>131.4</v>
      </c>
      <c r="W37" s="179">
        <v>127.3</v>
      </c>
      <c r="X37" s="179">
        <v>124.1</v>
      </c>
      <c r="Y37" s="179">
        <v>113.6</v>
      </c>
      <c r="Z37" s="179">
        <v>112.6</v>
      </c>
      <c r="AA37" s="179">
        <v>117</v>
      </c>
      <c r="AB37" s="179">
        <v>128.6</v>
      </c>
      <c r="AC37" s="179">
        <v>138.5</v>
      </c>
      <c r="AD37" s="179">
        <v>126.5</v>
      </c>
      <c r="AE37" s="179">
        <v>118.2</v>
      </c>
      <c r="AF37" s="179">
        <v>118.6</v>
      </c>
      <c r="AG37" s="179">
        <v>122.1</v>
      </c>
      <c r="AH37" s="179">
        <v>118.1</v>
      </c>
      <c r="AI37" s="179">
        <v>116.8</v>
      </c>
      <c r="AJ37" s="179">
        <v>113.5</v>
      </c>
      <c r="AK37" s="179">
        <v>110.1</v>
      </c>
      <c r="AL37" s="179">
        <v>100.2</v>
      </c>
      <c r="AM37" s="179">
        <v>107.7</v>
      </c>
      <c r="AN37" s="179">
        <v>108.2</v>
      </c>
      <c r="AO37" s="179">
        <v>111.8</v>
      </c>
      <c r="AP37" s="179">
        <v>116.6</v>
      </c>
      <c r="AQ37" s="179">
        <v>124.2</v>
      </c>
      <c r="AR37" s="179">
        <v>141</v>
      </c>
      <c r="AS37" s="179">
        <v>144.30000000000001</v>
      </c>
      <c r="AT37" s="179">
        <v>141.4</v>
      </c>
      <c r="AU37" s="179">
        <v>141.4</v>
      </c>
      <c r="AV37" s="179">
        <v>141.4</v>
      </c>
      <c r="AW37" s="179">
        <v>140.80000000000001</v>
      </c>
      <c r="AX37" s="179">
        <v>135.30000000000001</v>
      </c>
      <c r="AY37" s="179">
        <v>138.6</v>
      </c>
      <c r="AZ37" s="179">
        <v>141.19999999999999</v>
      </c>
      <c r="BA37" s="179">
        <v>136.6</v>
      </c>
      <c r="BB37" s="179">
        <v>132.80000000000001</v>
      </c>
      <c r="BC37" s="179">
        <v>136.1</v>
      </c>
      <c r="BD37" s="179">
        <v>143.1</v>
      </c>
      <c r="BE37" s="179">
        <v>145.4</v>
      </c>
      <c r="BF37" s="179">
        <v>140.5</v>
      </c>
      <c r="BG37" s="179">
        <v>152.30000000000001</v>
      </c>
      <c r="BH37" s="179">
        <v>151.5</v>
      </c>
      <c r="BI37" s="179">
        <v>152.30000000000001</v>
      </c>
      <c r="BJ37" s="179">
        <v>148.4</v>
      </c>
      <c r="BK37" s="179">
        <v>142</v>
      </c>
      <c r="BL37" s="179">
        <v>155.4</v>
      </c>
      <c r="BM37" s="179">
        <v>160.1</v>
      </c>
      <c r="BN37" s="179">
        <v>156.5</v>
      </c>
      <c r="BO37" s="179">
        <v>165</v>
      </c>
      <c r="BP37" s="179">
        <v>165.3</v>
      </c>
      <c r="BQ37" s="179">
        <v>168.8</v>
      </c>
      <c r="BR37" s="179">
        <v>172.3</v>
      </c>
      <c r="BS37" s="179">
        <v>172.3</v>
      </c>
      <c r="BT37" s="179">
        <v>183.1</v>
      </c>
      <c r="BU37" s="179">
        <v>202.8</v>
      </c>
      <c r="BV37" s="179">
        <v>205.8</v>
      </c>
      <c r="BW37" s="179">
        <v>202.1</v>
      </c>
      <c r="BX37" s="179">
        <v>202.1</v>
      </c>
      <c r="BY37" s="179">
        <v>191.3</v>
      </c>
      <c r="BZ37" s="179">
        <v>192.9</v>
      </c>
      <c r="CA37" s="179">
        <v>206.3</v>
      </c>
      <c r="CB37" s="179">
        <v>221.8</v>
      </c>
      <c r="CC37" s="179">
        <v>251.2</v>
      </c>
      <c r="CD37" s="179">
        <v>239.1</v>
      </c>
      <c r="CE37" s="179">
        <v>240.6</v>
      </c>
      <c r="CF37" s="179">
        <v>249.8</v>
      </c>
      <c r="CG37" s="179">
        <v>241.2</v>
      </c>
      <c r="CH37" s="179">
        <v>237.5</v>
      </c>
      <c r="CI37" s="179">
        <v>231.4</v>
      </c>
      <c r="CJ37" s="179">
        <v>241.8</v>
      </c>
      <c r="CK37" s="179">
        <v>241.9</v>
      </c>
      <c r="CL37" s="179">
        <v>245.6</v>
      </c>
    </row>
    <row r="38" spans="1:90" x14ac:dyDescent="0.2">
      <c r="A38" s="177" t="s">
        <v>492</v>
      </c>
      <c r="B38" s="177" t="s">
        <v>493</v>
      </c>
      <c r="C38" s="178">
        <v>0.16399</v>
      </c>
      <c r="D38" s="179">
        <v>103.5</v>
      </c>
      <c r="E38" s="179">
        <v>102.8</v>
      </c>
      <c r="F38" s="179">
        <v>102.1</v>
      </c>
      <c r="G38" s="179">
        <v>104.9</v>
      </c>
      <c r="H38" s="179">
        <v>105.6</v>
      </c>
      <c r="I38" s="179">
        <v>106.3</v>
      </c>
      <c r="J38" s="179">
        <v>104.3</v>
      </c>
      <c r="K38" s="179">
        <v>102.5</v>
      </c>
      <c r="L38" s="179">
        <v>102.3</v>
      </c>
      <c r="M38" s="179">
        <v>104.7</v>
      </c>
      <c r="N38" s="179">
        <v>102.5</v>
      </c>
      <c r="O38" s="179">
        <v>101.4</v>
      </c>
      <c r="P38" s="179">
        <v>115.3</v>
      </c>
      <c r="Q38" s="179">
        <v>115.2</v>
      </c>
      <c r="R38" s="179">
        <v>115.1</v>
      </c>
      <c r="S38" s="179">
        <v>114</v>
      </c>
      <c r="T38" s="179">
        <v>114.1</v>
      </c>
      <c r="U38" s="179">
        <v>104.9</v>
      </c>
      <c r="V38" s="179">
        <v>108.6</v>
      </c>
      <c r="W38" s="179">
        <v>107.6</v>
      </c>
      <c r="X38" s="179">
        <v>107.8</v>
      </c>
      <c r="Y38" s="179">
        <v>112</v>
      </c>
      <c r="Z38" s="179">
        <v>111.9</v>
      </c>
      <c r="AA38" s="179">
        <v>108.8</v>
      </c>
      <c r="AB38" s="179">
        <v>112</v>
      </c>
      <c r="AC38" s="179">
        <v>113.1</v>
      </c>
      <c r="AD38" s="179">
        <v>112.9</v>
      </c>
      <c r="AE38" s="179">
        <v>111.8</v>
      </c>
      <c r="AF38" s="179">
        <v>104.3</v>
      </c>
      <c r="AG38" s="179">
        <v>105.9</v>
      </c>
      <c r="AH38" s="179">
        <v>104.4</v>
      </c>
      <c r="AI38" s="179">
        <v>105.2</v>
      </c>
      <c r="AJ38" s="179">
        <v>103.2</v>
      </c>
      <c r="AK38" s="179">
        <v>103.4</v>
      </c>
      <c r="AL38" s="179">
        <v>103.6</v>
      </c>
      <c r="AM38" s="179">
        <v>104.8</v>
      </c>
      <c r="AN38" s="179">
        <v>106.1</v>
      </c>
      <c r="AO38" s="179">
        <v>113.2</v>
      </c>
      <c r="AP38" s="179">
        <v>107.5</v>
      </c>
      <c r="AQ38" s="179">
        <v>109</v>
      </c>
      <c r="AR38" s="179">
        <v>105.4</v>
      </c>
      <c r="AS38" s="179">
        <v>109.5</v>
      </c>
      <c r="AT38" s="179">
        <v>111.9</v>
      </c>
      <c r="AU38" s="179">
        <v>122.5</v>
      </c>
      <c r="AV38" s="179">
        <v>119.6</v>
      </c>
      <c r="AW38" s="179">
        <v>117.5</v>
      </c>
      <c r="AX38" s="179">
        <v>115.3</v>
      </c>
      <c r="AY38" s="179">
        <v>107.1</v>
      </c>
      <c r="AZ38" s="179">
        <v>127</v>
      </c>
      <c r="BA38" s="179">
        <v>132.5</v>
      </c>
      <c r="BB38" s="179">
        <v>127.2</v>
      </c>
      <c r="BC38" s="179">
        <v>125.9</v>
      </c>
      <c r="BD38" s="179">
        <v>131.19999999999999</v>
      </c>
      <c r="BE38" s="179">
        <v>131.9</v>
      </c>
      <c r="BF38" s="179">
        <v>132.80000000000001</v>
      </c>
      <c r="BG38" s="179">
        <v>136.80000000000001</v>
      </c>
      <c r="BH38" s="179">
        <v>134.30000000000001</v>
      </c>
      <c r="BI38" s="179">
        <v>137.19999999999999</v>
      </c>
      <c r="BJ38" s="179">
        <v>139.6</v>
      </c>
      <c r="BK38" s="179">
        <v>148.19999999999999</v>
      </c>
      <c r="BL38" s="179">
        <v>148.9</v>
      </c>
      <c r="BM38" s="179">
        <v>140.30000000000001</v>
      </c>
      <c r="BN38" s="179">
        <v>131.69999999999999</v>
      </c>
      <c r="BO38" s="179">
        <v>133.80000000000001</v>
      </c>
      <c r="BP38" s="179">
        <v>132.30000000000001</v>
      </c>
      <c r="BQ38" s="179">
        <v>127.1</v>
      </c>
      <c r="BR38" s="179">
        <v>133.80000000000001</v>
      </c>
      <c r="BS38" s="179">
        <v>137.30000000000001</v>
      </c>
      <c r="BT38" s="179">
        <v>142.4</v>
      </c>
      <c r="BU38" s="179">
        <v>156.1</v>
      </c>
      <c r="BV38" s="179">
        <v>152.9</v>
      </c>
      <c r="BW38" s="179">
        <v>166.7</v>
      </c>
      <c r="BX38" s="179">
        <v>178.2</v>
      </c>
      <c r="BY38" s="179">
        <v>177.6</v>
      </c>
      <c r="BZ38" s="179">
        <v>174.3</v>
      </c>
      <c r="CA38" s="179">
        <v>184</v>
      </c>
      <c r="CB38" s="179">
        <v>180.7</v>
      </c>
      <c r="CC38" s="179">
        <v>181.7</v>
      </c>
      <c r="CD38" s="179">
        <v>195</v>
      </c>
      <c r="CE38" s="179">
        <v>207.6</v>
      </c>
      <c r="CF38" s="179">
        <v>207.5</v>
      </c>
      <c r="CG38" s="179">
        <v>210.1</v>
      </c>
      <c r="CH38" s="179">
        <v>204.5</v>
      </c>
      <c r="CI38" s="179">
        <v>201</v>
      </c>
      <c r="CJ38" s="179">
        <v>187.8</v>
      </c>
      <c r="CK38" s="179">
        <v>177.4</v>
      </c>
      <c r="CL38" s="179">
        <v>167.8</v>
      </c>
    </row>
    <row r="39" spans="1:90" x14ac:dyDescent="0.2">
      <c r="A39" s="177" t="s">
        <v>2139</v>
      </c>
      <c r="B39" s="177" t="s">
        <v>495</v>
      </c>
      <c r="C39" s="178">
        <v>0.24113000000000001</v>
      </c>
      <c r="D39" s="179">
        <v>99.2</v>
      </c>
      <c r="E39" s="179">
        <v>102.8</v>
      </c>
      <c r="F39" s="179">
        <v>100.9</v>
      </c>
      <c r="G39" s="179">
        <v>96.7</v>
      </c>
      <c r="H39" s="179">
        <v>93.5</v>
      </c>
      <c r="I39" s="179">
        <v>90.8</v>
      </c>
      <c r="J39" s="179">
        <v>90.9</v>
      </c>
      <c r="K39" s="179">
        <v>90.1</v>
      </c>
      <c r="L39" s="179">
        <v>87.3</v>
      </c>
      <c r="M39" s="179">
        <v>85</v>
      </c>
      <c r="N39" s="179">
        <v>75.3</v>
      </c>
      <c r="O39" s="179">
        <v>73.8</v>
      </c>
      <c r="P39" s="179">
        <v>76.7</v>
      </c>
      <c r="Q39" s="179">
        <v>80</v>
      </c>
      <c r="R39" s="179">
        <v>80.3</v>
      </c>
      <c r="S39" s="179">
        <v>79.5</v>
      </c>
      <c r="T39" s="179">
        <v>79.8</v>
      </c>
      <c r="U39" s="179">
        <v>77.900000000000006</v>
      </c>
      <c r="V39" s="179">
        <v>75.8</v>
      </c>
      <c r="W39" s="179">
        <v>77.8</v>
      </c>
      <c r="X39" s="179">
        <v>79.8</v>
      </c>
      <c r="Y39" s="179">
        <v>85.4</v>
      </c>
      <c r="Z39" s="179">
        <v>87</v>
      </c>
      <c r="AA39" s="179">
        <v>86</v>
      </c>
      <c r="AB39" s="179">
        <v>86.8</v>
      </c>
      <c r="AC39" s="179">
        <v>86.4</v>
      </c>
      <c r="AD39" s="179">
        <v>84.1</v>
      </c>
      <c r="AE39" s="179">
        <v>83.8</v>
      </c>
      <c r="AF39" s="179">
        <v>83.6</v>
      </c>
      <c r="AG39" s="179">
        <v>81.3</v>
      </c>
      <c r="AH39" s="179">
        <v>81.5</v>
      </c>
      <c r="AI39" s="179">
        <v>83.1</v>
      </c>
      <c r="AJ39" s="179">
        <v>83</v>
      </c>
      <c r="AK39" s="179">
        <v>81.599999999999994</v>
      </c>
      <c r="AL39" s="179">
        <v>80.400000000000006</v>
      </c>
      <c r="AM39" s="179">
        <v>80.8</v>
      </c>
      <c r="AN39" s="179">
        <v>84.2</v>
      </c>
      <c r="AO39" s="179">
        <v>84.8</v>
      </c>
      <c r="AP39" s="179">
        <v>88.5</v>
      </c>
      <c r="AQ39" s="179">
        <v>91.8</v>
      </c>
      <c r="AR39" s="179">
        <v>94.3</v>
      </c>
      <c r="AS39" s="179">
        <v>96.9</v>
      </c>
      <c r="AT39" s="179">
        <v>97.1</v>
      </c>
      <c r="AU39" s="179">
        <v>98.4</v>
      </c>
      <c r="AV39" s="179">
        <v>98.7</v>
      </c>
      <c r="AW39" s="179">
        <v>98.1</v>
      </c>
      <c r="AX39" s="179">
        <v>97</v>
      </c>
      <c r="AY39" s="179">
        <v>95.6</v>
      </c>
      <c r="AZ39" s="179">
        <v>93.8</v>
      </c>
      <c r="BA39" s="179">
        <v>95</v>
      </c>
      <c r="BB39" s="179">
        <v>93.8</v>
      </c>
      <c r="BC39" s="179">
        <v>92.5</v>
      </c>
      <c r="BD39" s="179">
        <v>92</v>
      </c>
      <c r="BE39" s="179">
        <v>85.1</v>
      </c>
      <c r="BF39" s="179">
        <v>83</v>
      </c>
      <c r="BG39" s="179">
        <v>84</v>
      </c>
      <c r="BH39" s="179">
        <v>81.5</v>
      </c>
      <c r="BI39" s="179">
        <v>80.2</v>
      </c>
      <c r="BJ39" s="179">
        <v>79.900000000000006</v>
      </c>
      <c r="BK39" s="179">
        <v>83.5</v>
      </c>
      <c r="BL39" s="179">
        <v>87.1</v>
      </c>
      <c r="BM39" s="179">
        <v>88.8</v>
      </c>
      <c r="BN39" s="179">
        <v>89.3</v>
      </c>
      <c r="BO39" s="179">
        <v>88.7</v>
      </c>
      <c r="BP39" s="179">
        <v>88</v>
      </c>
      <c r="BQ39" s="179">
        <v>87.8</v>
      </c>
      <c r="BR39" s="179">
        <v>88.6</v>
      </c>
      <c r="BS39" s="179">
        <v>89.5</v>
      </c>
      <c r="BT39" s="179">
        <v>91.2</v>
      </c>
      <c r="BU39" s="179">
        <v>95</v>
      </c>
      <c r="BV39" s="179">
        <v>95</v>
      </c>
      <c r="BW39" s="179">
        <v>101.8</v>
      </c>
      <c r="BX39" s="179">
        <v>110.5</v>
      </c>
      <c r="BY39" s="179">
        <v>117</v>
      </c>
      <c r="BZ39" s="179">
        <v>120.1</v>
      </c>
      <c r="CA39" s="179">
        <v>119.5</v>
      </c>
      <c r="CB39" s="179">
        <v>123.5</v>
      </c>
      <c r="CC39" s="179">
        <v>129.5</v>
      </c>
      <c r="CD39" s="179">
        <v>125.2</v>
      </c>
      <c r="CE39" s="179">
        <v>124.3</v>
      </c>
      <c r="CF39" s="179">
        <v>120.3</v>
      </c>
      <c r="CG39" s="179">
        <v>117.7</v>
      </c>
      <c r="CH39" s="179">
        <v>114.4</v>
      </c>
      <c r="CI39" s="179">
        <v>110</v>
      </c>
      <c r="CJ39" s="179">
        <v>110.9</v>
      </c>
      <c r="CK39" s="179">
        <v>110.4</v>
      </c>
      <c r="CL39" s="179">
        <v>112.7</v>
      </c>
    </row>
    <row r="40" spans="1:90" x14ac:dyDescent="0.2">
      <c r="A40" s="177" t="s">
        <v>496</v>
      </c>
      <c r="B40" s="177" t="s">
        <v>497</v>
      </c>
      <c r="C40" s="178">
        <v>0.10340000000000001</v>
      </c>
      <c r="D40" s="179">
        <v>84.5</v>
      </c>
      <c r="E40" s="179">
        <v>83.3</v>
      </c>
      <c r="F40" s="179">
        <v>87.6</v>
      </c>
      <c r="G40" s="179">
        <v>100.8</v>
      </c>
      <c r="H40" s="179">
        <v>96.2</v>
      </c>
      <c r="I40" s="179">
        <v>91.1</v>
      </c>
      <c r="J40" s="179">
        <v>89</v>
      </c>
      <c r="K40" s="179">
        <v>87.1</v>
      </c>
      <c r="L40" s="179">
        <v>90.1</v>
      </c>
      <c r="M40" s="179">
        <v>96.6</v>
      </c>
      <c r="N40" s="179">
        <v>91.8</v>
      </c>
      <c r="O40" s="179">
        <v>87.8</v>
      </c>
      <c r="P40" s="179">
        <v>91.2</v>
      </c>
      <c r="Q40" s="179">
        <v>93.4</v>
      </c>
      <c r="R40" s="179">
        <v>89.9</v>
      </c>
      <c r="S40" s="179">
        <v>89</v>
      </c>
      <c r="T40" s="179">
        <v>90.4</v>
      </c>
      <c r="U40" s="179">
        <v>100.3</v>
      </c>
      <c r="V40" s="179">
        <v>96.6</v>
      </c>
      <c r="W40" s="179">
        <v>91.9</v>
      </c>
      <c r="X40" s="179">
        <v>99.8</v>
      </c>
      <c r="Y40" s="179">
        <v>109.6</v>
      </c>
      <c r="Z40" s="179">
        <v>98.2</v>
      </c>
      <c r="AA40" s="179">
        <v>88.1</v>
      </c>
      <c r="AB40" s="179">
        <v>81.599999999999994</v>
      </c>
      <c r="AC40" s="179">
        <v>88.5</v>
      </c>
      <c r="AD40" s="179">
        <v>105.6</v>
      </c>
      <c r="AE40" s="179">
        <v>103.1</v>
      </c>
      <c r="AF40" s="179">
        <v>98.8</v>
      </c>
      <c r="AG40" s="179">
        <v>107.2</v>
      </c>
      <c r="AH40" s="179">
        <v>103.6</v>
      </c>
      <c r="AI40" s="179">
        <v>104.3</v>
      </c>
      <c r="AJ40" s="179">
        <v>120</v>
      </c>
      <c r="AK40" s="179">
        <v>114.4</v>
      </c>
      <c r="AL40" s="179">
        <v>119.5</v>
      </c>
      <c r="AM40" s="179">
        <v>117.8</v>
      </c>
      <c r="AN40" s="179">
        <v>94.6</v>
      </c>
      <c r="AO40" s="179">
        <v>129.19999999999999</v>
      </c>
      <c r="AP40" s="179">
        <v>109.2</v>
      </c>
      <c r="AQ40" s="179">
        <v>120.2</v>
      </c>
      <c r="AR40" s="179">
        <v>113.3</v>
      </c>
      <c r="AS40" s="179">
        <v>116.9</v>
      </c>
      <c r="AT40" s="179">
        <v>122</v>
      </c>
      <c r="AU40" s="179">
        <v>132.1</v>
      </c>
      <c r="AV40" s="179">
        <v>182.1</v>
      </c>
      <c r="AW40" s="179">
        <v>185.3</v>
      </c>
      <c r="AX40" s="179">
        <v>150</v>
      </c>
      <c r="AY40" s="179">
        <v>135.1</v>
      </c>
      <c r="AZ40" s="179">
        <v>139.19999999999999</v>
      </c>
      <c r="BA40" s="179">
        <v>128.4</v>
      </c>
      <c r="BB40" s="179">
        <v>120.7</v>
      </c>
      <c r="BC40" s="179">
        <v>123</v>
      </c>
      <c r="BD40" s="179">
        <v>133</v>
      </c>
      <c r="BE40" s="179">
        <v>127.8</v>
      </c>
      <c r="BF40" s="179">
        <v>140.80000000000001</v>
      </c>
      <c r="BG40" s="179">
        <v>182.7</v>
      </c>
      <c r="BH40" s="179">
        <v>204.1</v>
      </c>
      <c r="BI40" s="179">
        <v>166.6</v>
      </c>
      <c r="BJ40" s="179">
        <v>148.30000000000001</v>
      </c>
      <c r="BK40" s="179">
        <v>146.1</v>
      </c>
      <c r="BL40" s="179">
        <v>150.1</v>
      </c>
      <c r="BM40" s="179">
        <v>153.19999999999999</v>
      </c>
      <c r="BN40" s="179">
        <v>181.9</v>
      </c>
      <c r="BO40" s="179">
        <v>201.4</v>
      </c>
      <c r="BP40" s="179">
        <v>172.9</v>
      </c>
      <c r="BQ40" s="179">
        <v>178.7</v>
      </c>
      <c r="BR40" s="179">
        <v>185.5</v>
      </c>
      <c r="BS40" s="179">
        <v>181.1</v>
      </c>
      <c r="BT40" s="179">
        <v>192.8</v>
      </c>
      <c r="BU40" s="179">
        <v>171.2</v>
      </c>
      <c r="BV40" s="179">
        <v>193.6</v>
      </c>
      <c r="BW40" s="179">
        <v>181.4</v>
      </c>
      <c r="BX40" s="179">
        <v>163.69999999999999</v>
      </c>
      <c r="BY40" s="179">
        <v>209.1</v>
      </c>
      <c r="BZ40" s="179">
        <v>244</v>
      </c>
      <c r="CA40" s="179">
        <v>229</v>
      </c>
      <c r="CB40" s="179">
        <v>253.7</v>
      </c>
      <c r="CC40" s="179">
        <v>281.39999999999998</v>
      </c>
      <c r="CD40" s="179">
        <v>260.39999999999998</v>
      </c>
      <c r="CE40" s="179">
        <v>207.8</v>
      </c>
      <c r="CF40" s="179">
        <v>186.3</v>
      </c>
      <c r="CG40" s="179">
        <v>138.5</v>
      </c>
      <c r="CH40" s="179">
        <v>139.30000000000001</v>
      </c>
      <c r="CI40" s="179">
        <v>158.6</v>
      </c>
      <c r="CJ40" s="179">
        <v>133.30000000000001</v>
      </c>
      <c r="CK40" s="179">
        <v>128.6</v>
      </c>
      <c r="CL40" s="179">
        <v>126.8</v>
      </c>
    </row>
    <row r="41" spans="1:90" x14ac:dyDescent="0.2">
      <c r="A41" s="177" t="s">
        <v>498</v>
      </c>
      <c r="B41" s="177" t="s">
        <v>499</v>
      </c>
      <c r="C41" s="178">
        <v>9.3990000000000004E-2</v>
      </c>
      <c r="D41" s="179">
        <v>103.9</v>
      </c>
      <c r="E41" s="179">
        <v>96.3</v>
      </c>
      <c r="F41" s="179">
        <v>82.4</v>
      </c>
      <c r="G41" s="179">
        <v>9999.9</v>
      </c>
      <c r="H41" s="179">
        <v>9999.9</v>
      </c>
      <c r="I41" s="179">
        <v>9999.9</v>
      </c>
      <c r="J41" s="179">
        <v>9999.9</v>
      </c>
      <c r="K41" s="179">
        <v>9999.9</v>
      </c>
      <c r="L41" s="179">
        <v>9999.9</v>
      </c>
      <c r="M41" s="179">
        <v>97.2</v>
      </c>
      <c r="N41" s="179">
        <v>104.2</v>
      </c>
      <c r="O41" s="179">
        <v>99.6</v>
      </c>
      <c r="P41" s="179">
        <v>99.6</v>
      </c>
      <c r="Q41" s="179">
        <v>94.6</v>
      </c>
      <c r="R41" s="179">
        <v>97.1</v>
      </c>
      <c r="S41" s="179">
        <v>9999.9</v>
      </c>
      <c r="T41" s="179">
        <v>9999.9</v>
      </c>
      <c r="U41" s="179">
        <v>9999.9</v>
      </c>
      <c r="V41" s="179">
        <v>9999.9</v>
      </c>
      <c r="W41" s="179">
        <v>9999.9</v>
      </c>
      <c r="X41" s="179">
        <v>9999.9</v>
      </c>
      <c r="Y41" s="179">
        <v>116.9</v>
      </c>
      <c r="Z41" s="179">
        <v>115.8</v>
      </c>
      <c r="AA41" s="179">
        <v>112.4</v>
      </c>
      <c r="AB41" s="179">
        <v>107.3</v>
      </c>
      <c r="AC41" s="179">
        <v>102</v>
      </c>
      <c r="AD41" s="179">
        <v>104.7</v>
      </c>
      <c r="AE41" s="179">
        <v>9999.9</v>
      </c>
      <c r="AF41" s="179">
        <v>9999.9</v>
      </c>
      <c r="AG41" s="179">
        <v>9999.9</v>
      </c>
      <c r="AH41" s="179">
        <v>9999.9</v>
      </c>
      <c r="AI41" s="179">
        <v>9999.9</v>
      </c>
      <c r="AJ41" s="179">
        <v>9999.9</v>
      </c>
      <c r="AK41" s="179">
        <v>116.9</v>
      </c>
      <c r="AL41" s="179">
        <v>124</v>
      </c>
      <c r="AM41" s="179">
        <v>131.69999999999999</v>
      </c>
      <c r="AN41" s="179">
        <v>135.80000000000001</v>
      </c>
      <c r="AO41" s="179">
        <v>123.7</v>
      </c>
      <c r="AP41" s="179">
        <v>126.8</v>
      </c>
      <c r="AQ41" s="179">
        <v>9999.9</v>
      </c>
      <c r="AR41" s="179">
        <v>9999.9</v>
      </c>
      <c r="AS41" s="179">
        <v>9999.9</v>
      </c>
      <c r="AT41" s="179">
        <v>9999.9</v>
      </c>
      <c r="AU41" s="179">
        <v>9999.9</v>
      </c>
      <c r="AV41" s="179">
        <v>9999.9</v>
      </c>
      <c r="AW41" s="179">
        <v>118.5</v>
      </c>
      <c r="AX41" s="179">
        <v>121.9</v>
      </c>
      <c r="AY41" s="179">
        <v>130.6</v>
      </c>
      <c r="AZ41" s="179">
        <v>141.5</v>
      </c>
      <c r="BA41" s="179">
        <v>127.9</v>
      </c>
      <c r="BB41" s="179">
        <v>122.6</v>
      </c>
      <c r="BC41" s="179">
        <v>9999.9</v>
      </c>
      <c r="BD41" s="179">
        <v>9999.9</v>
      </c>
      <c r="BE41" s="179">
        <v>9999.9</v>
      </c>
      <c r="BF41" s="179">
        <v>9999.9</v>
      </c>
      <c r="BG41" s="179">
        <v>9999.9</v>
      </c>
      <c r="BH41" s="179">
        <v>9999.9</v>
      </c>
      <c r="BI41" s="179">
        <v>130.19999999999999</v>
      </c>
      <c r="BJ41" s="179">
        <v>130.19999999999999</v>
      </c>
      <c r="BK41" s="179">
        <v>129.30000000000001</v>
      </c>
      <c r="BL41" s="179">
        <v>124.2</v>
      </c>
      <c r="BM41" s="179">
        <v>119</v>
      </c>
      <c r="BN41" s="179">
        <v>115.8</v>
      </c>
      <c r="BO41" s="179">
        <v>9999.9</v>
      </c>
      <c r="BP41" s="179">
        <v>9999.9</v>
      </c>
      <c r="BQ41" s="179">
        <v>9999.9</v>
      </c>
      <c r="BR41" s="179">
        <v>9999.9</v>
      </c>
      <c r="BS41" s="179">
        <v>9999.9</v>
      </c>
      <c r="BT41" s="179">
        <v>9999.9</v>
      </c>
      <c r="BU41" s="179">
        <v>133.19999999999999</v>
      </c>
      <c r="BV41" s="179">
        <v>190.2</v>
      </c>
      <c r="BW41" s="179">
        <v>190.1</v>
      </c>
      <c r="BX41" s="179">
        <v>200.6</v>
      </c>
      <c r="BY41" s="179">
        <v>211.3</v>
      </c>
      <c r="BZ41" s="179">
        <v>207.7</v>
      </c>
      <c r="CA41" s="179">
        <v>9999.9</v>
      </c>
      <c r="CB41" s="179">
        <v>9999.9</v>
      </c>
      <c r="CC41" s="179">
        <v>9999.9</v>
      </c>
      <c r="CD41" s="179">
        <v>9999.9</v>
      </c>
      <c r="CE41" s="179">
        <v>9999.9</v>
      </c>
      <c r="CF41" s="179">
        <v>9999.9</v>
      </c>
      <c r="CG41" s="179">
        <v>223.9</v>
      </c>
      <c r="CH41" s="179">
        <v>224.2</v>
      </c>
      <c r="CI41" s="179">
        <v>226.4</v>
      </c>
      <c r="CJ41" s="179">
        <v>247.4</v>
      </c>
      <c r="CK41" s="179">
        <v>220.1</v>
      </c>
      <c r="CL41" s="179">
        <v>185.2</v>
      </c>
    </row>
    <row r="42" spans="1:90" x14ac:dyDescent="0.2">
      <c r="A42" s="177" t="s">
        <v>500</v>
      </c>
      <c r="B42" s="177" t="s">
        <v>501</v>
      </c>
      <c r="C42" s="178">
        <v>4.5769999999999998E-2</v>
      </c>
      <c r="D42" s="179">
        <v>88.8</v>
      </c>
      <c r="E42" s="179">
        <v>92.2</v>
      </c>
      <c r="F42" s="179">
        <v>92</v>
      </c>
      <c r="G42" s="179">
        <v>97.1</v>
      </c>
      <c r="H42" s="179">
        <v>90.4</v>
      </c>
      <c r="I42" s="179">
        <v>98.6</v>
      </c>
      <c r="J42" s="179">
        <v>94.3</v>
      </c>
      <c r="K42" s="179">
        <v>99</v>
      </c>
      <c r="L42" s="179">
        <v>96.3</v>
      </c>
      <c r="M42" s="179">
        <v>104.6</v>
      </c>
      <c r="N42" s="179">
        <v>100.7</v>
      </c>
      <c r="O42" s="179">
        <v>83</v>
      </c>
      <c r="P42" s="179">
        <v>82.1</v>
      </c>
      <c r="Q42" s="179">
        <v>87</v>
      </c>
      <c r="R42" s="179">
        <v>97.9</v>
      </c>
      <c r="S42" s="179">
        <v>104.9</v>
      </c>
      <c r="T42" s="179">
        <v>91</v>
      </c>
      <c r="U42" s="179">
        <v>81.3</v>
      </c>
      <c r="V42" s="179">
        <v>88.6</v>
      </c>
      <c r="W42" s="179">
        <v>95.2</v>
      </c>
      <c r="X42" s="179">
        <v>107.7</v>
      </c>
      <c r="Y42" s="179">
        <v>96</v>
      </c>
      <c r="Z42" s="179">
        <v>89.8</v>
      </c>
      <c r="AA42" s="179">
        <v>91.9</v>
      </c>
      <c r="AB42" s="179">
        <v>107.2</v>
      </c>
      <c r="AC42" s="179">
        <v>109.8</v>
      </c>
      <c r="AD42" s="179">
        <v>111.3</v>
      </c>
      <c r="AE42" s="179">
        <v>113.8</v>
      </c>
      <c r="AF42" s="179">
        <v>99.5</v>
      </c>
      <c r="AG42" s="179">
        <v>111.3</v>
      </c>
      <c r="AH42" s="179">
        <v>113.9</v>
      </c>
      <c r="AI42" s="179">
        <v>135.6</v>
      </c>
      <c r="AJ42" s="179">
        <v>125</v>
      </c>
      <c r="AK42" s="179">
        <v>127.8</v>
      </c>
      <c r="AL42" s="179">
        <v>123.8</v>
      </c>
      <c r="AM42" s="179">
        <v>107.9</v>
      </c>
      <c r="AN42" s="179">
        <v>105.7</v>
      </c>
      <c r="AO42" s="179">
        <v>120.9</v>
      </c>
      <c r="AP42" s="179">
        <v>110.2</v>
      </c>
      <c r="AQ42" s="179">
        <v>114.8</v>
      </c>
      <c r="AR42" s="179">
        <v>145.4</v>
      </c>
      <c r="AS42" s="179">
        <v>134.4</v>
      </c>
      <c r="AT42" s="179">
        <v>126.7</v>
      </c>
      <c r="AU42" s="179">
        <v>123.2</v>
      </c>
      <c r="AV42" s="179">
        <v>145.6</v>
      </c>
      <c r="AW42" s="179">
        <v>129.69999999999999</v>
      </c>
      <c r="AX42" s="179">
        <v>114.9</v>
      </c>
      <c r="AY42" s="179">
        <v>123.1</v>
      </c>
      <c r="AZ42" s="179">
        <v>122.8</v>
      </c>
      <c r="BA42" s="179">
        <v>120.5</v>
      </c>
      <c r="BB42" s="179">
        <v>144.69999999999999</v>
      </c>
      <c r="BC42" s="179">
        <v>145.5</v>
      </c>
      <c r="BD42" s="179">
        <v>121.2</v>
      </c>
      <c r="BE42" s="179">
        <v>116.5</v>
      </c>
      <c r="BF42" s="179">
        <v>140.30000000000001</v>
      </c>
      <c r="BG42" s="179">
        <v>161.69999999999999</v>
      </c>
      <c r="BH42" s="179">
        <v>176.5</v>
      </c>
      <c r="BI42" s="179">
        <v>170.5</v>
      </c>
      <c r="BJ42" s="179">
        <v>155.9</v>
      </c>
      <c r="BK42" s="179">
        <v>156.69999999999999</v>
      </c>
      <c r="BL42" s="179">
        <v>161.5</v>
      </c>
      <c r="BM42" s="179">
        <v>165.9</v>
      </c>
      <c r="BN42" s="179">
        <v>181</v>
      </c>
      <c r="BO42" s="179">
        <v>203.9</v>
      </c>
      <c r="BP42" s="179">
        <v>183.4</v>
      </c>
      <c r="BQ42" s="179">
        <v>163.6</v>
      </c>
      <c r="BR42" s="179">
        <v>186.3</v>
      </c>
      <c r="BS42" s="179">
        <v>177.8</v>
      </c>
      <c r="BT42" s="179">
        <v>174.1</v>
      </c>
      <c r="BU42" s="179">
        <v>174.3</v>
      </c>
      <c r="BV42" s="179">
        <v>156.6</v>
      </c>
      <c r="BW42" s="179">
        <v>158.80000000000001</v>
      </c>
      <c r="BX42" s="179">
        <v>181.7</v>
      </c>
      <c r="BY42" s="179">
        <v>192.1</v>
      </c>
      <c r="BZ42" s="179">
        <v>182.5</v>
      </c>
      <c r="CA42" s="179">
        <v>209.2</v>
      </c>
      <c r="CB42" s="179">
        <v>184</v>
      </c>
      <c r="CC42" s="179">
        <v>189.1</v>
      </c>
      <c r="CD42" s="179">
        <v>182.5</v>
      </c>
      <c r="CE42" s="179">
        <v>196.1</v>
      </c>
      <c r="CF42" s="179">
        <v>191.2</v>
      </c>
      <c r="CG42" s="179">
        <v>194.2</v>
      </c>
      <c r="CH42" s="179">
        <v>186.5</v>
      </c>
      <c r="CI42" s="179">
        <v>190.9</v>
      </c>
      <c r="CJ42" s="179">
        <v>186.8</v>
      </c>
      <c r="CK42" s="179">
        <v>196.6</v>
      </c>
      <c r="CL42" s="179">
        <v>214.3</v>
      </c>
    </row>
    <row r="43" spans="1:90" x14ac:dyDescent="0.2">
      <c r="A43" s="177" t="s">
        <v>502</v>
      </c>
      <c r="B43" s="177" t="s">
        <v>503</v>
      </c>
      <c r="C43" s="178">
        <v>7.6090000000000005E-2</v>
      </c>
      <c r="D43" s="179">
        <v>95.9</v>
      </c>
      <c r="E43" s="179">
        <v>110.3</v>
      </c>
      <c r="F43" s="179">
        <v>113.3</v>
      </c>
      <c r="G43" s="179">
        <v>122.4</v>
      </c>
      <c r="H43" s="179">
        <v>117.1</v>
      </c>
      <c r="I43" s="179">
        <v>113.3</v>
      </c>
      <c r="J43" s="179">
        <v>137.5</v>
      </c>
      <c r="K43" s="179">
        <v>128.4</v>
      </c>
      <c r="L43" s="179">
        <v>113.3</v>
      </c>
      <c r="M43" s="179">
        <v>113.3</v>
      </c>
      <c r="N43" s="179">
        <v>120.8</v>
      </c>
      <c r="O43" s="179">
        <v>125.4</v>
      </c>
      <c r="P43" s="179">
        <v>113.3</v>
      </c>
      <c r="Q43" s="179">
        <v>120.9</v>
      </c>
      <c r="R43" s="179">
        <v>113.3</v>
      </c>
      <c r="S43" s="179">
        <v>113.3</v>
      </c>
      <c r="T43" s="179">
        <v>128.4</v>
      </c>
      <c r="U43" s="179">
        <v>143.5</v>
      </c>
      <c r="V43" s="179">
        <v>143.5</v>
      </c>
      <c r="W43" s="179">
        <v>137.80000000000001</v>
      </c>
      <c r="X43" s="179">
        <v>135.9</v>
      </c>
      <c r="Y43" s="179">
        <v>113.3</v>
      </c>
      <c r="Z43" s="179">
        <v>107.8</v>
      </c>
      <c r="AA43" s="179">
        <v>106.3</v>
      </c>
      <c r="AB43" s="179">
        <v>107.8</v>
      </c>
      <c r="AC43" s="179">
        <v>104.5</v>
      </c>
      <c r="AD43" s="179">
        <v>113.8</v>
      </c>
      <c r="AE43" s="179">
        <v>123.4</v>
      </c>
      <c r="AF43" s="179">
        <v>122.7</v>
      </c>
      <c r="AG43" s="179">
        <v>120.4</v>
      </c>
      <c r="AH43" s="179">
        <v>120.4</v>
      </c>
      <c r="AI43" s="179">
        <v>120.4</v>
      </c>
      <c r="AJ43" s="179">
        <v>118.1</v>
      </c>
      <c r="AK43" s="179">
        <v>113.5</v>
      </c>
      <c r="AL43" s="179">
        <v>112.7</v>
      </c>
      <c r="AM43" s="179">
        <v>106.8</v>
      </c>
      <c r="AN43" s="179">
        <v>99.5</v>
      </c>
      <c r="AO43" s="179">
        <v>129.19999999999999</v>
      </c>
      <c r="AP43" s="179">
        <v>157.4</v>
      </c>
      <c r="AQ43" s="179">
        <v>151.19999999999999</v>
      </c>
      <c r="AR43" s="179">
        <v>151.19999999999999</v>
      </c>
      <c r="AS43" s="179">
        <v>151.19999999999999</v>
      </c>
      <c r="AT43" s="179">
        <v>151.19999999999999</v>
      </c>
      <c r="AU43" s="179">
        <v>151.19999999999999</v>
      </c>
      <c r="AV43" s="179">
        <v>151.19999999999999</v>
      </c>
      <c r="AW43" s="179">
        <v>151.19999999999999</v>
      </c>
      <c r="AX43" s="179">
        <v>98.4</v>
      </c>
      <c r="AY43" s="179">
        <v>85.2</v>
      </c>
      <c r="AZ43" s="179">
        <v>85.6</v>
      </c>
      <c r="BA43" s="179">
        <v>85.2</v>
      </c>
      <c r="BB43" s="179">
        <v>89.6</v>
      </c>
      <c r="BC43" s="179">
        <v>94</v>
      </c>
      <c r="BD43" s="179">
        <v>94</v>
      </c>
      <c r="BE43" s="179">
        <v>94</v>
      </c>
      <c r="BF43" s="179">
        <v>94.8</v>
      </c>
      <c r="BG43" s="179">
        <v>87.7</v>
      </c>
      <c r="BH43" s="179">
        <v>89.6</v>
      </c>
      <c r="BI43" s="179">
        <v>89.6</v>
      </c>
      <c r="BJ43" s="179">
        <v>122.6</v>
      </c>
      <c r="BK43" s="179">
        <v>133.6</v>
      </c>
      <c r="BL43" s="179">
        <v>128.30000000000001</v>
      </c>
      <c r="BM43" s="179">
        <v>154.5</v>
      </c>
      <c r="BN43" s="179">
        <v>142.4</v>
      </c>
      <c r="BO43" s="179">
        <v>176.5</v>
      </c>
      <c r="BP43" s="179">
        <v>265.60000000000002</v>
      </c>
      <c r="BQ43" s="179">
        <v>265.60000000000002</v>
      </c>
      <c r="BR43" s="179">
        <v>204</v>
      </c>
      <c r="BS43" s="179">
        <v>129.19999999999999</v>
      </c>
      <c r="BT43" s="179">
        <v>168.8</v>
      </c>
      <c r="BU43" s="179">
        <v>153</v>
      </c>
      <c r="BV43" s="179">
        <v>140.19999999999999</v>
      </c>
      <c r="BW43" s="179">
        <v>121.5</v>
      </c>
      <c r="BX43" s="179">
        <v>131</v>
      </c>
      <c r="BY43" s="179">
        <v>168.8</v>
      </c>
      <c r="BZ43" s="179">
        <v>207.8</v>
      </c>
      <c r="CA43" s="179">
        <v>208.4</v>
      </c>
      <c r="CB43" s="179">
        <v>208.4</v>
      </c>
      <c r="CC43" s="179">
        <v>208.4</v>
      </c>
      <c r="CD43" s="179">
        <v>208.4</v>
      </c>
      <c r="CE43" s="179">
        <v>173.2</v>
      </c>
      <c r="CF43" s="179">
        <v>117.1</v>
      </c>
      <c r="CG43" s="179">
        <v>130.1</v>
      </c>
      <c r="CH43" s="179">
        <v>101.4</v>
      </c>
      <c r="CI43" s="179">
        <v>107.2</v>
      </c>
      <c r="CJ43" s="179">
        <v>111.6</v>
      </c>
      <c r="CK43" s="179">
        <v>102.8</v>
      </c>
      <c r="CL43" s="179">
        <v>102.8</v>
      </c>
    </row>
    <row r="44" spans="1:90" x14ac:dyDescent="0.2">
      <c r="A44" s="177" t="s">
        <v>504</v>
      </c>
      <c r="B44" s="177" t="s">
        <v>505</v>
      </c>
      <c r="C44" s="178">
        <v>3.7159999999999999E-2</v>
      </c>
      <c r="D44" s="179">
        <v>9999.9</v>
      </c>
      <c r="E44" s="179">
        <v>9999.9</v>
      </c>
      <c r="F44" s="179">
        <v>9999.9</v>
      </c>
      <c r="G44" s="179">
        <v>9999.9</v>
      </c>
      <c r="H44" s="179">
        <v>9999.9</v>
      </c>
      <c r="I44" s="179">
        <v>9999.9</v>
      </c>
      <c r="J44" s="179">
        <v>9999.9</v>
      </c>
      <c r="K44" s="179">
        <v>9999.9</v>
      </c>
      <c r="L44" s="179">
        <v>9999.9</v>
      </c>
      <c r="M44" s="179">
        <v>9999.9</v>
      </c>
      <c r="N44" s="179">
        <v>9999.9</v>
      </c>
      <c r="O44" s="179">
        <v>9999.9</v>
      </c>
      <c r="P44" s="179">
        <v>9999.9</v>
      </c>
      <c r="Q44" s="179">
        <v>9999.9</v>
      </c>
      <c r="R44" s="179">
        <v>9999.9</v>
      </c>
      <c r="S44" s="179">
        <v>9999.9</v>
      </c>
      <c r="T44" s="179">
        <v>9999.9</v>
      </c>
      <c r="U44" s="179">
        <v>9999.9</v>
      </c>
      <c r="V44" s="179">
        <v>9999.9</v>
      </c>
      <c r="W44" s="179">
        <v>9999.9</v>
      </c>
      <c r="X44" s="179">
        <v>9999.9</v>
      </c>
      <c r="Y44" s="179">
        <v>9999.9</v>
      </c>
      <c r="Z44" s="179">
        <v>9999.9</v>
      </c>
      <c r="AA44" s="179">
        <v>9999.9</v>
      </c>
      <c r="AB44" s="179">
        <v>9999.9</v>
      </c>
      <c r="AC44" s="179">
        <v>9999.9</v>
      </c>
      <c r="AD44" s="179">
        <v>9999.9</v>
      </c>
      <c r="AE44" s="179">
        <v>9999.9</v>
      </c>
      <c r="AF44" s="179">
        <v>9999.9</v>
      </c>
      <c r="AG44" s="179">
        <v>79.7</v>
      </c>
      <c r="AH44" s="179">
        <v>9999.9</v>
      </c>
      <c r="AI44" s="179">
        <v>9999.9</v>
      </c>
      <c r="AJ44" s="179">
        <v>9999.9</v>
      </c>
      <c r="AK44" s="179">
        <v>9999.9</v>
      </c>
      <c r="AL44" s="179">
        <v>9999.9</v>
      </c>
      <c r="AM44" s="179">
        <v>9999.9</v>
      </c>
      <c r="AN44" s="179">
        <v>9999.9</v>
      </c>
      <c r="AO44" s="179">
        <v>9999.9</v>
      </c>
      <c r="AP44" s="179">
        <v>9999.9</v>
      </c>
      <c r="AQ44" s="179">
        <v>9999.9</v>
      </c>
      <c r="AR44" s="179">
        <v>9999.9</v>
      </c>
      <c r="AS44" s="179">
        <v>77.099999999999994</v>
      </c>
      <c r="AT44" s="179">
        <v>9999.9</v>
      </c>
      <c r="AU44" s="179">
        <v>9999.9</v>
      </c>
      <c r="AV44" s="179">
        <v>9999.9</v>
      </c>
      <c r="AW44" s="179">
        <v>9999.9</v>
      </c>
      <c r="AX44" s="179">
        <v>9999.9</v>
      </c>
      <c r="AY44" s="179">
        <v>9999.9</v>
      </c>
      <c r="AZ44" s="179">
        <v>9999.9</v>
      </c>
      <c r="BA44" s="179">
        <v>9999.9</v>
      </c>
      <c r="BB44" s="179">
        <v>9999.9</v>
      </c>
      <c r="BC44" s="179">
        <v>9999.9</v>
      </c>
      <c r="BD44" s="179">
        <v>9999.9</v>
      </c>
      <c r="BE44" s="179">
        <v>102.7</v>
      </c>
      <c r="BF44" s="179">
        <v>9999.9</v>
      </c>
      <c r="BG44" s="179">
        <v>9999.9</v>
      </c>
      <c r="BH44" s="179">
        <v>9999.9</v>
      </c>
      <c r="BI44" s="179">
        <v>9999.9</v>
      </c>
      <c r="BJ44" s="179">
        <v>9999.9</v>
      </c>
      <c r="BK44" s="179">
        <v>9999.9</v>
      </c>
      <c r="BL44" s="179">
        <v>9999.9</v>
      </c>
      <c r="BM44" s="179">
        <v>9999.9</v>
      </c>
      <c r="BN44" s="179">
        <v>9999.9</v>
      </c>
      <c r="BO44" s="179">
        <v>9999.9</v>
      </c>
      <c r="BP44" s="179">
        <v>9999.9</v>
      </c>
      <c r="BQ44" s="179">
        <v>179.2</v>
      </c>
      <c r="BR44" s="179">
        <v>9999.9</v>
      </c>
      <c r="BS44" s="179">
        <v>9999.9</v>
      </c>
      <c r="BT44" s="179">
        <v>9999.9</v>
      </c>
      <c r="BU44" s="179">
        <v>9999.9</v>
      </c>
      <c r="BV44" s="179">
        <v>9999.9</v>
      </c>
      <c r="BW44" s="179">
        <v>9999.9</v>
      </c>
      <c r="BX44" s="179">
        <v>9999.9</v>
      </c>
      <c r="BY44" s="179">
        <v>9999.9</v>
      </c>
      <c r="BZ44" s="179">
        <v>9999.9</v>
      </c>
      <c r="CA44" s="179">
        <v>9999.9</v>
      </c>
      <c r="CB44" s="179">
        <v>9999.9</v>
      </c>
      <c r="CC44" s="179">
        <v>119.7</v>
      </c>
      <c r="CD44" s="179">
        <v>9999.9</v>
      </c>
      <c r="CE44" s="179">
        <v>9999.9</v>
      </c>
      <c r="CF44" s="179">
        <v>9999.9</v>
      </c>
      <c r="CG44" s="179">
        <v>9999.9</v>
      </c>
      <c r="CH44" s="179">
        <v>9999.9</v>
      </c>
      <c r="CI44" s="179">
        <v>9999.9</v>
      </c>
      <c r="CJ44" s="179">
        <v>9999.9</v>
      </c>
      <c r="CK44" s="179">
        <v>9999.9</v>
      </c>
      <c r="CL44" s="179">
        <v>9999.9</v>
      </c>
    </row>
    <row r="45" spans="1:90" x14ac:dyDescent="0.2">
      <c r="A45" s="177" t="s">
        <v>506</v>
      </c>
      <c r="B45" s="177" t="s">
        <v>507</v>
      </c>
      <c r="C45" s="178">
        <v>7.2249999999999995E-2</v>
      </c>
      <c r="D45" s="179">
        <v>85.4</v>
      </c>
      <c r="E45" s="179">
        <v>83.7</v>
      </c>
      <c r="F45" s="179">
        <v>94.9</v>
      </c>
      <c r="G45" s="179">
        <v>137.80000000000001</v>
      </c>
      <c r="H45" s="179">
        <v>131.30000000000001</v>
      </c>
      <c r="I45" s="179">
        <v>119.5</v>
      </c>
      <c r="J45" s="179">
        <v>98.9</v>
      </c>
      <c r="K45" s="179">
        <v>102.8</v>
      </c>
      <c r="L45" s="179">
        <v>134.5</v>
      </c>
      <c r="M45" s="179">
        <v>135.5</v>
      </c>
      <c r="N45" s="179">
        <v>116.4</v>
      </c>
      <c r="O45" s="179">
        <v>112</v>
      </c>
      <c r="P45" s="179">
        <v>115.2</v>
      </c>
      <c r="Q45" s="179">
        <v>171.3</v>
      </c>
      <c r="R45" s="179">
        <v>205.6</v>
      </c>
      <c r="S45" s="179">
        <v>245.7</v>
      </c>
      <c r="T45" s="179">
        <v>196.7</v>
      </c>
      <c r="U45" s="179">
        <v>116.5</v>
      </c>
      <c r="V45" s="179">
        <v>106.4</v>
      </c>
      <c r="W45" s="179">
        <v>123.5</v>
      </c>
      <c r="X45" s="179">
        <v>186.7</v>
      </c>
      <c r="Y45" s="179">
        <v>159.80000000000001</v>
      </c>
      <c r="Z45" s="179">
        <v>155.19999999999999</v>
      </c>
      <c r="AA45" s="179">
        <v>123.1</v>
      </c>
      <c r="AB45" s="179">
        <v>158.9</v>
      </c>
      <c r="AC45" s="179">
        <v>185.5</v>
      </c>
      <c r="AD45" s="179">
        <v>222.6</v>
      </c>
      <c r="AE45" s="179">
        <v>263.60000000000002</v>
      </c>
      <c r="AF45" s="179">
        <v>269.39999999999998</v>
      </c>
      <c r="AG45" s="179">
        <v>147.19999999999999</v>
      </c>
      <c r="AH45" s="179">
        <v>114.3</v>
      </c>
      <c r="AI45" s="179">
        <v>152.30000000000001</v>
      </c>
      <c r="AJ45" s="179">
        <v>248.8</v>
      </c>
      <c r="AK45" s="179">
        <v>220.2</v>
      </c>
      <c r="AL45" s="179">
        <v>168.9</v>
      </c>
      <c r="AM45" s="179">
        <v>142</v>
      </c>
      <c r="AN45" s="179">
        <v>156.1</v>
      </c>
      <c r="AO45" s="179">
        <v>194.8</v>
      </c>
      <c r="AP45" s="179">
        <v>262.3</v>
      </c>
      <c r="AQ45" s="179">
        <v>222.4</v>
      </c>
      <c r="AR45" s="179">
        <v>205.7</v>
      </c>
      <c r="AS45" s="179">
        <v>170.5</v>
      </c>
      <c r="AT45" s="179">
        <v>148.19999999999999</v>
      </c>
      <c r="AU45" s="179">
        <v>157.69999999999999</v>
      </c>
      <c r="AV45" s="179">
        <v>203.7</v>
      </c>
      <c r="AW45" s="179">
        <v>235.2</v>
      </c>
      <c r="AX45" s="179">
        <v>203</v>
      </c>
      <c r="AY45" s="179">
        <v>158.30000000000001</v>
      </c>
      <c r="AZ45" s="179">
        <v>166.9</v>
      </c>
      <c r="BA45" s="179">
        <v>164.7</v>
      </c>
      <c r="BB45" s="179">
        <v>164.7</v>
      </c>
      <c r="BC45" s="179">
        <v>164.7</v>
      </c>
      <c r="BD45" s="179">
        <v>164.7</v>
      </c>
      <c r="BE45" s="179">
        <v>164.7</v>
      </c>
      <c r="BF45" s="179">
        <v>164.7</v>
      </c>
      <c r="BG45" s="179">
        <v>164.7</v>
      </c>
      <c r="BH45" s="179">
        <v>164.7</v>
      </c>
      <c r="BI45" s="179">
        <v>164.7</v>
      </c>
      <c r="BJ45" s="179">
        <v>164.7</v>
      </c>
      <c r="BK45" s="179">
        <v>164.7</v>
      </c>
      <c r="BL45" s="179">
        <v>164.7</v>
      </c>
      <c r="BM45" s="179">
        <v>164.7</v>
      </c>
      <c r="BN45" s="179">
        <v>164.7</v>
      </c>
      <c r="BO45" s="179">
        <v>164.7</v>
      </c>
      <c r="BP45" s="179">
        <v>164.7</v>
      </c>
      <c r="BQ45" s="179">
        <v>164.7</v>
      </c>
      <c r="BR45" s="179">
        <v>152.30000000000001</v>
      </c>
      <c r="BS45" s="179">
        <v>178.7</v>
      </c>
      <c r="BT45" s="179">
        <v>194.2</v>
      </c>
      <c r="BU45" s="179">
        <v>216.5</v>
      </c>
      <c r="BV45" s="179">
        <v>188.3</v>
      </c>
      <c r="BW45" s="179">
        <v>184.1</v>
      </c>
      <c r="BX45" s="179">
        <v>190.3</v>
      </c>
      <c r="BY45" s="179">
        <v>238.5</v>
      </c>
      <c r="BZ45" s="179">
        <v>332.9</v>
      </c>
      <c r="CA45" s="179">
        <v>395.8</v>
      </c>
      <c r="CB45" s="179">
        <v>387.3</v>
      </c>
      <c r="CC45" s="179">
        <v>289.10000000000002</v>
      </c>
      <c r="CD45" s="179">
        <v>215.8</v>
      </c>
      <c r="CE45" s="179">
        <v>197.3</v>
      </c>
      <c r="CF45" s="179">
        <v>157.4</v>
      </c>
      <c r="CG45" s="179">
        <v>140.30000000000001</v>
      </c>
      <c r="CH45" s="179">
        <v>161.30000000000001</v>
      </c>
      <c r="CI45" s="179">
        <v>193.6</v>
      </c>
      <c r="CJ45" s="179">
        <v>177.2</v>
      </c>
      <c r="CK45" s="179">
        <v>197.4</v>
      </c>
      <c r="CL45" s="179">
        <v>321.39999999999998</v>
      </c>
    </row>
    <row r="46" spans="1:90" x14ac:dyDescent="0.2">
      <c r="A46" s="177" t="s">
        <v>508</v>
      </c>
      <c r="B46" s="177" t="s">
        <v>509</v>
      </c>
      <c r="C46" s="178">
        <v>4.2349999999999999E-2</v>
      </c>
      <c r="D46" s="179">
        <v>98.8</v>
      </c>
      <c r="E46" s="179">
        <v>95.6</v>
      </c>
      <c r="F46" s="179">
        <v>92.8</v>
      </c>
      <c r="G46" s="179">
        <v>89.4</v>
      </c>
      <c r="H46" s="179">
        <v>89.3</v>
      </c>
      <c r="I46" s="179">
        <v>92.5</v>
      </c>
      <c r="J46" s="179">
        <v>108.3</v>
      </c>
      <c r="K46" s="179">
        <v>105.5</v>
      </c>
      <c r="L46" s="179">
        <v>100.2</v>
      </c>
      <c r="M46" s="179">
        <v>115.2</v>
      </c>
      <c r="N46" s="179">
        <v>124.3</v>
      </c>
      <c r="O46" s="179">
        <v>105.8</v>
      </c>
      <c r="P46" s="179">
        <v>99.2</v>
      </c>
      <c r="Q46" s="179">
        <v>97</v>
      </c>
      <c r="R46" s="179">
        <v>88.7</v>
      </c>
      <c r="S46" s="179">
        <v>84.9</v>
      </c>
      <c r="T46" s="179">
        <v>90</v>
      </c>
      <c r="U46" s="179">
        <v>86.6</v>
      </c>
      <c r="V46" s="179">
        <v>89.2</v>
      </c>
      <c r="W46" s="179">
        <v>95.8</v>
      </c>
      <c r="X46" s="179">
        <v>104.5</v>
      </c>
      <c r="Y46" s="179">
        <v>117.8</v>
      </c>
      <c r="Z46" s="179">
        <v>113</v>
      </c>
      <c r="AA46" s="179">
        <v>110.4</v>
      </c>
      <c r="AB46" s="179">
        <v>108.3</v>
      </c>
      <c r="AC46" s="179">
        <v>102.1</v>
      </c>
      <c r="AD46" s="179">
        <v>102.6</v>
      </c>
      <c r="AE46" s="179">
        <v>99.4</v>
      </c>
      <c r="AF46" s="179">
        <v>100.7</v>
      </c>
      <c r="AG46" s="179">
        <v>114.2</v>
      </c>
      <c r="AH46" s="179">
        <v>114.9</v>
      </c>
      <c r="AI46" s="179">
        <v>116.8</v>
      </c>
      <c r="AJ46" s="179">
        <v>122.7</v>
      </c>
      <c r="AK46" s="179">
        <v>144.30000000000001</v>
      </c>
      <c r="AL46" s="179">
        <v>165.3</v>
      </c>
      <c r="AM46" s="179">
        <v>131.6</v>
      </c>
      <c r="AN46" s="179">
        <v>124</v>
      </c>
      <c r="AO46" s="179">
        <v>129</v>
      </c>
      <c r="AP46" s="179">
        <v>126</v>
      </c>
      <c r="AQ46" s="179">
        <v>108.9</v>
      </c>
      <c r="AR46" s="179">
        <v>106.6</v>
      </c>
      <c r="AS46" s="179">
        <v>95</v>
      </c>
      <c r="AT46" s="179">
        <v>133.5</v>
      </c>
      <c r="AU46" s="179">
        <v>106.8</v>
      </c>
      <c r="AV46" s="179">
        <v>111.6</v>
      </c>
      <c r="AW46" s="179">
        <v>130.80000000000001</v>
      </c>
      <c r="AX46" s="179">
        <v>124.7</v>
      </c>
      <c r="AY46" s="179">
        <v>114.9</v>
      </c>
      <c r="AZ46" s="179">
        <v>122.5</v>
      </c>
      <c r="BA46" s="179">
        <v>125.7</v>
      </c>
      <c r="BB46" s="179">
        <v>113.4</v>
      </c>
      <c r="BC46" s="179">
        <v>119.3</v>
      </c>
      <c r="BD46" s="179">
        <v>127.9</v>
      </c>
      <c r="BE46" s="179">
        <v>142.30000000000001</v>
      </c>
      <c r="BF46" s="179">
        <v>142.69999999999999</v>
      </c>
      <c r="BG46" s="179">
        <v>157.19999999999999</v>
      </c>
      <c r="BH46" s="179">
        <v>161.5</v>
      </c>
      <c r="BI46" s="179">
        <v>172.2</v>
      </c>
      <c r="BJ46" s="179">
        <v>178.1</v>
      </c>
      <c r="BK46" s="179">
        <v>156.80000000000001</v>
      </c>
      <c r="BL46" s="179">
        <v>144.1</v>
      </c>
      <c r="BM46" s="179">
        <v>135.5</v>
      </c>
      <c r="BN46" s="179">
        <v>150.9</v>
      </c>
      <c r="BO46" s="179">
        <v>141.9</v>
      </c>
      <c r="BP46" s="179">
        <v>142.6</v>
      </c>
      <c r="BQ46" s="179">
        <v>152</v>
      </c>
      <c r="BR46" s="179">
        <v>163.1</v>
      </c>
      <c r="BS46" s="179">
        <v>159</v>
      </c>
      <c r="BT46" s="179">
        <v>178.7</v>
      </c>
      <c r="BU46" s="179">
        <v>200.7</v>
      </c>
      <c r="BV46" s="179">
        <v>205.7</v>
      </c>
      <c r="BW46" s="179">
        <v>196.6</v>
      </c>
      <c r="BX46" s="179">
        <v>187</v>
      </c>
      <c r="BY46" s="179">
        <v>177.9</v>
      </c>
      <c r="BZ46" s="179">
        <v>183</v>
      </c>
      <c r="CA46" s="179">
        <v>182.4</v>
      </c>
      <c r="CB46" s="179">
        <v>173</v>
      </c>
      <c r="CC46" s="179">
        <v>179.2</v>
      </c>
      <c r="CD46" s="179">
        <v>214.9</v>
      </c>
      <c r="CE46" s="179">
        <v>217.3</v>
      </c>
      <c r="CF46" s="179">
        <v>233.6</v>
      </c>
      <c r="CG46" s="179">
        <v>282.2</v>
      </c>
      <c r="CH46" s="179">
        <v>237</v>
      </c>
      <c r="CI46" s="179">
        <v>199.5</v>
      </c>
      <c r="CJ46" s="179">
        <v>202.5</v>
      </c>
      <c r="CK46" s="179">
        <v>191.8</v>
      </c>
      <c r="CL46" s="179">
        <v>200</v>
      </c>
    </row>
    <row r="47" spans="1:90" x14ac:dyDescent="0.2">
      <c r="A47" s="177" t="s">
        <v>524</v>
      </c>
      <c r="B47" s="177" t="s">
        <v>525</v>
      </c>
      <c r="C47" s="178">
        <v>3.2381799999999998</v>
      </c>
      <c r="D47" s="179">
        <v>100.4</v>
      </c>
      <c r="E47" s="179">
        <v>100.4</v>
      </c>
      <c r="F47" s="179">
        <v>100.3</v>
      </c>
      <c r="G47" s="179">
        <v>100.9</v>
      </c>
      <c r="H47" s="179">
        <v>100.3</v>
      </c>
      <c r="I47" s="179">
        <v>101.2</v>
      </c>
      <c r="J47" s="179">
        <v>101.7</v>
      </c>
      <c r="K47" s="179">
        <v>101.2</v>
      </c>
      <c r="L47" s="179">
        <v>100.5</v>
      </c>
      <c r="M47" s="179">
        <v>100</v>
      </c>
      <c r="N47" s="179">
        <v>99.9</v>
      </c>
      <c r="O47" s="179">
        <v>99.1</v>
      </c>
      <c r="P47" s="179">
        <v>101.3</v>
      </c>
      <c r="Q47" s="179">
        <v>102.7</v>
      </c>
      <c r="R47" s="179">
        <v>103.3</v>
      </c>
      <c r="S47" s="179">
        <v>103.4</v>
      </c>
      <c r="T47" s="179">
        <v>105.5</v>
      </c>
      <c r="U47" s="179">
        <v>108.6</v>
      </c>
      <c r="V47" s="179">
        <v>107.5</v>
      </c>
      <c r="W47" s="179">
        <v>107.7</v>
      </c>
      <c r="X47" s="179">
        <v>109.4</v>
      </c>
      <c r="Y47" s="179">
        <v>111.2</v>
      </c>
      <c r="Z47" s="179">
        <v>110.5</v>
      </c>
      <c r="AA47" s="179">
        <v>109.5</v>
      </c>
      <c r="AB47" s="179">
        <v>110.3</v>
      </c>
      <c r="AC47" s="179">
        <v>112</v>
      </c>
      <c r="AD47" s="179">
        <v>112.1</v>
      </c>
      <c r="AE47" s="179">
        <v>112.2</v>
      </c>
      <c r="AF47" s="179">
        <v>112</v>
      </c>
      <c r="AG47" s="179">
        <v>111.5</v>
      </c>
      <c r="AH47" s="179">
        <v>112.5</v>
      </c>
      <c r="AI47" s="179">
        <v>113.5</v>
      </c>
      <c r="AJ47" s="179">
        <v>113.7</v>
      </c>
      <c r="AK47" s="179">
        <v>115.3</v>
      </c>
      <c r="AL47" s="179">
        <v>116.3</v>
      </c>
      <c r="AM47" s="179">
        <v>116.3</v>
      </c>
      <c r="AN47" s="179">
        <v>116.5</v>
      </c>
      <c r="AO47" s="179">
        <v>117.4</v>
      </c>
      <c r="AP47" s="179">
        <v>117.8</v>
      </c>
      <c r="AQ47" s="179">
        <v>119.3</v>
      </c>
      <c r="AR47" s="179">
        <v>120.1</v>
      </c>
      <c r="AS47" s="179">
        <v>121</v>
      </c>
      <c r="AT47" s="179">
        <v>121.2</v>
      </c>
      <c r="AU47" s="179">
        <v>121.7</v>
      </c>
      <c r="AV47" s="179">
        <v>122.2</v>
      </c>
      <c r="AW47" s="179">
        <v>123</v>
      </c>
      <c r="AX47" s="179">
        <v>123.4</v>
      </c>
      <c r="AY47" s="179">
        <v>123.9</v>
      </c>
      <c r="AZ47" s="179">
        <v>124.5</v>
      </c>
      <c r="BA47" s="179">
        <v>124.7</v>
      </c>
      <c r="BB47" s="179">
        <v>133.9</v>
      </c>
      <c r="BC47" s="179">
        <v>133.30000000000001</v>
      </c>
      <c r="BD47" s="179">
        <v>133.9</v>
      </c>
      <c r="BE47" s="179">
        <v>136.19999999999999</v>
      </c>
      <c r="BF47" s="179">
        <v>138.5</v>
      </c>
      <c r="BG47" s="179">
        <v>139.1</v>
      </c>
      <c r="BH47" s="179">
        <v>142.69999999999999</v>
      </c>
      <c r="BI47" s="179">
        <v>146.4</v>
      </c>
      <c r="BJ47" s="179">
        <v>150.69999999999999</v>
      </c>
      <c r="BK47" s="179">
        <v>151</v>
      </c>
      <c r="BL47" s="179">
        <v>157.6</v>
      </c>
      <c r="BM47" s="179">
        <v>160.30000000000001</v>
      </c>
      <c r="BN47" s="179">
        <v>167.2</v>
      </c>
      <c r="BO47" s="179">
        <v>170.5</v>
      </c>
      <c r="BP47" s="179">
        <v>171.9</v>
      </c>
      <c r="BQ47" s="179">
        <v>171.9</v>
      </c>
      <c r="BR47" s="179">
        <v>174.6</v>
      </c>
      <c r="BS47" s="179">
        <v>176.5</v>
      </c>
      <c r="BT47" s="179">
        <v>177.1</v>
      </c>
      <c r="BU47" s="179">
        <v>177.2</v>
      </c>
      <c r="BV47" s="179">
        <v>177.9</v>
      </c>
      <c r="BW47" s="179">
        <v>178.7</v>
      </c>
      <c r="BX47" s="179">
        <v>179.3</v>
      </c>
      <c r="BY47" s="179">
        <v>180.4</v>
      </c>
      <c r="BZ47" s="179">
        <v>174.6</v>
      </c>
      <c r="CA47" s="179">
        <v>175.4</v>
      </c>
      <c r="CB47" s="179">
        <v>182.4</v>
      </c>
      <c r="CC47" s="179">
        <v>191.7</v>
      </c>
      <c r="CD47" s="179">
        <v>193.4</v>
      </c>
      <c r="CE47" s="179">
        <v>193.1</v>
      </c>
      <c r="CF47" s="179">
        <v>195.3</v>
      </c>
      <c r="CG47" s="179">
        <v>196.9</v>
      </c>
      <c r="CH47" s="179">
        <v>197.3</v>
      </c>
      <c r="CI47" s="179">
        <v>198.4</v>
      </c>
      <c r="CJ47" s="179">
        <v>201.4</v>
      </c>
      <c r="CK47" s="179">
        <v>201.5</v>
      </c>
      <c r="CL47" s="179">
        <v>201.3</v>
      </c>
    </row>
    <row r="48" spans="1:90" x14ac:dyDescent="0.2">
      <c r="A48" s="177" t="s">
        <v>526</v>
      </c>
      <c r="B48" s="177" t="s">
        <v>527</v>
      </c>
      <c r="C48" s="178">
        <v>3.2381799999999998</v>
      </c>
      <c r="D48" s="179">
        <v>100.4</v>
      </c>
      <c r="E48" s="179">
        <v>100.4</v>
      </c>
      <c r="F48" s="179">
        <v>100.3</v>
      </c>
      <c r="G48" s="179">
        <v>100.9</v>
      </c>
      <c r="H48" s="179">
        <v>100.3</v>
      </c>
      <c r="I48" s="179">
        <v>101.2</v>
      </c>
      <c r="J48" s="179">
        <v>101.7</v>
      </c>
      <c r="K48" s="179">
        <v>101.2</v>
      </c>
      <c r="L48" s="179">
        <v>100.5</v>
      </c>
      <c r="M48" s="179">
        <v>100</v>
      </c>
      <c r="N48" s="179">
        <v>99.9</v>
      </c>
      <c r="O48" s="179">
        <v>99.1</v>
      </c>
      <c r="P48" s="179">
        <v>101.3</v>
      </c>
      <c r="Q48" s="179">
        <v>102.7</v>
      </c>
      <c r="R48" s="179">
        <v>103.3</v>
      </c>
      <c r="S48" s="179">
        <v>103.4</v>
      </c>
      <c r="T48" s="179">
        <v>105.5</v>
      </c>
      <c r="U48" s="179">
        <v>108.6</v>
      </c>
      <c r="V48" s="179">
        <v>107.5</v>
      </c>
      <c r="W48" s="179">
        <v>107.7</v>
      </c>
      <c r="X48" s="179">
        <v>109.4</v>
      </c>
      <c r="Y48" s="179">
        <v>111.2</v>
      </c>
      <c r="Z48" s="179">
        <v>110.5</v>
      </c>
      <c r="AA48" s="179">
        <v>109.5</v>
      </c>
      <c r="AB48" s="179">
        <v>110.3</v>
      </c>
      <c r="AC48" s="179">
        <v>112</v>
      </c>
      <c r="AD48" s="179">
        <v>112.1</v>
      </c>
      <c r="AE48" s="179">
        <v>112.2</v>
      </c>
      <c r="AF48" s="179">
        <v>112</v>
      </c>
      <c r="AG48" s="179">
        <v>111.5</v>
      </c>
      <c r="AH48" s="179">
        <v>112.5</v>
      </c>
      <c r="AI48" s="179">
        <v>113.5</v>
      </c>
      <c r="AJ48" s="179">
        <v>113.7</v>
      </c>
      <c r="AK48" s="179">
        <v>115.3</v>
      </c>
      <c r="AL48" s="179">
        <v>116.3</v>
      </c>
      <c r="AM48" s="179">
        <v>116.3</v>
      </c>
      <c r="AN48" s="179">
        <v>116.5</v>
      </c>
      <c r="AO48" s="179">
        <v>117.4</v>
      </c>
      <c r="AP48" s="179">
        <v>117.8</v>
      </c>
      <c r="AQ48" s="179">
        <v>119.3</v>
      </c>
      <c r="AR48" s="179">
        <v>120.1</v>
      </c>
      <c r="AS48" s="179">
        <v>121</v>
      </c>
      <c r="AT48" s="179">
        <v>121.2</v>
      </c>
      <c r="AU48" s="179">
        <v>121.7</v>
      </c>
      <c r="AV48" s="179">
        <v>122.2</v>
      </c>
      <c r="AW48" s="179">
        <v>123</v>
      </c>
      <c r="AX48" s="179">
        <v>123.4</v>
      </c>
      <c r="AY48" s="179">
        <v>123.9</v>
      </c>
      <c r="AZ48" s="179">
        <v>124.5</v>
      </c>
      <c r="BA48" s="179">
        <v>124.7</v>
      </c>
      <c r="BB48" s="179">
        <v>133.9</v>
      </c>
      <c r="BC48" s="179">
        <v>133.30000000000001</v>
      </c>
      <c r="BD48" s="179">
        <v>133.9</v>
      </c>
      <c r="BE48" s="179">
        <v>136.19999999999999</v>
      </c>
      <c r="BF48" s="179">
        <v>138.5</v>
      </c>
      <c r="BG48" s="179">
        <v>139.1</v>
      </c>
      <c r="BH48" s="179">
        <v>142.69999999999999</v>
      </c>
      <c r="BI48" s="179">
        <v>146.4</v>
      </c>
      <c r="BJ48" s="179">
        <v>150.69999999999999</v>
      </c>
      <c r="BK48" s="179">
        <v>151</v>
      </c>
      <c r="BL48" s="179">
        <v>157.6</v>
      </c>
      <c r="BM48" s="179">
        <v>160.30000000000001</v>
      </c>
      <c r="BN48" s="179">
        <v>167.2</v>
      </c>
      <c r="BO48" s="179">
        <v>170.5</v>
      </c>
      <c r="BP48" s="179">
        <v>171.9</v>
      </c>
      <c r="BQ48" s="179">
        <v>171.9</v>
      </c>
      <c r="BR48" s="179">
        <v>174.6</v>
      </c>
      <c r="BS48" s="179">
        <v>176.5</v>
      </c>
      <c r="BT48" s="179">
        <v>177.1</v>
      </c>
      <c r="BU48" s="179">
        <v>177.2</v>
      </c>
      <c r="BV48" s="179">
        <v>177.9</v>
      </c>
      <c r="BW48" s="179">
        <v>178.7</v>
      </c>
      <c r="BX48" s="179">
        <v>179.3</v>
      </c>
      <c r="BY48" s="179">
        <v>180.4</v>
      </c>
      <c r="BZ48" s="179">
        <v>174.6</v>
      </c>
      <c r="CA48" s="179">
        <v>175.4</v>
      </c>
      <c r="CB48" s="179">
        <v>182.4</v>
      </c>
      <c r="CC48" s="179">
        <v>191.7</v>
      </c>
      <c r="CD48" s="179">
        <v>193.4</v>
      </c>
      <c r="CE48" s="179">
        <v>193.1</v>
      </c>
      <c r="CF48" s="179">
        <v>195.3</v>
      </c>
      <c r="CG48" s="179">
        <v>196.9</v>
      </c>
      <c r="CH48" s="179">
        <v>197.3</v>
      </c>
      <c r="CI48" s="179">
        <v>198.4</v>
      </c>
      <c r="CJ48" s="179">
        <v>201.4</v>
      </c>
      <c r="CK48" s="179">
        <v>201.5</v>
      </c>
      <c r="CL48" s="179">
        <v>201.3</v>
      </c>
    </row>
    <row r="49" spans="1:90" x14ac:dyDescent="0.2">
      <c r="A49" s="177" t="s">
        <v>528</v>
      </c>
      <c r="B49" s="177" t="s">
        <v>529</v>
      </c>
      <c r="C49" s="178">
        <v>2.41384</v>
      </c>
      <c r="D49" s="179">
        <v>98.9</v>
      </c>
      <c r="E49" s="179">
        <v>96.8</v>
      </c>
      <c r="F49" s="179">
        <v>97.8</v>
      </c>
      <c r="G49" s="179">
        <v>98.8</v>
      </c>
      <c r="H49" s="179">
        <v>102.4</v>
      </c>
      <c r="I49" s="179">
        <v>104.8</v>
      </c>
      <c r="J49" s="179">
        <v>108.3</v>
      </c>
      <c r="K49" s="179">
        <v>107.4</v>
      </c>
      <c r="L49" s="179">
        <v>104.6</v>
      </c>
      <c r="M49" s="179">
        <v>106.2</v>
      </c>
      <c r="N49" s="179">
        <v>107.8</v>
      </c>
      <c r="O49" s="179">
        <v>108.7</v>
      </c>
      <c r="P49" s="179">
        <v>111.9</v>
      </c>
      <c r="Q49" s="179">
        <v>109</v>
      </c>
      <c r="R49" s="179">
        <v>105.6</v>
      </c>
      <c r="S49" s="179">
        <v>108.6</v>
      </c>
      <c r="T49" s="179">
        <v>110.6</v>
      </c>
      <c r="U49" s="179">
        <v>113.4</v>
      </c>
      <c r="V49" s="179">
        <v>114.3</v>
      </c>
      <c r="W49" s="179">
        <v>114.7</v>
      </c>
      <c r="X49" s="179">
        <v>113.6</v>
      </c>
      <c r="Y49" s="179">
        <v>108.3</v>
      </c>
      <c r="Z49" s="179">
        <v>110.8</v>
      </c>
      <c r="AA49" s="179">
        <v>110.9</v>
      </c>
      <c r="AB49" s="179">
        <v>114.9</v>
      </c>
      <c r="AC49" s="179">
        <v>116.9</v>
      </c>
      <c r="AD49" s="179">
        <v>116.2</v>
      </c>
      <c r="AE49" s="179">
        <v>117.9</v>
      </c>
      <c r="AF49" s="179">
        <v>122</v>
      </c>
      <c r="AG49" s="179">
        <v>120.5</v>
      </c>
      <c r="AH49" s="179">
        <v>118.8</v>
      </c>
      <c r="AI49" s="179">
        <v>115</v>
      </c>
      <c r="AJ49" s="179">
        <v>112.8</v>
      </c>
      <c r="AK49" s="179">
        <v>113.3</v>
      </c>
      <c r="AL49" s="179">
        <v>115.7</v>
      </c>
      <c r="AM49" s="179">
        <v>113.6</v>
      </c>
      <c r="AN49" s="179">
        <v>112.3</v>
      </c>
      <c r="AO49" s="179">
        <v>116.8</v>
      </c>
      <c r="AP49" s="179">
        <v>117.7</v>
      </c>
      <c r="AQ49" s="179">
        <v>119.9</v>
      </c>
      <c r="AR49" s="179">
        <v>124.1</v>
      </c>
      <c r="AS49" s="179">
        <v>122.3</v>
      </c>
      <c r="AT49" s="179">
        <v>124.6</v>
      </c>
      <c r="AU49" s="179">
        <v>126.1</v>
      </c>
      <c r="AV49" s="179">
        <v>126.3</v>
      </c>
      <c r="AW49" s="179">
        <v>126.5</v>
      </c>
      <c r="AX49" s="179">
        <v>127.1</v>
      </c>
      <c r="AY49" s="179">
        <v>127</v>
      </c>
      <c r="AZ49" s="179">
        <v>126.9</v>
      </c>
      <c r="BA49" s="179">
        <v>126.8</v>
      </c>
      <c r="BB49" s="179">
        <v>127</v>
      </c>
      <c r="BC49" s="179">
        <v>126.9</v>
      </c>
      <c r="BD49" s="179">
        <v>127.2</v>
      </c>
      <c r="BE49" s="179">
        <v>132.6</v>
      </c>
      <c r="BF49" s="179">
        <v>143.19999999999999</v>
      </c>
      <c r="BG49" s="179">
        <v>149.69999999999999</v>
      </c>
      <c r="BH49" s="179">
        <v>151.4</v>
      </c>
      <c r="BI49" s="179">
        <v>150.9</v>
      </c>
      <c r="BJ49" s="179">
        <v>162.19999999999999</v>
      </c>
      <c r="BK49" s="179">
        <v>164.3</v>
      </c>
      <c r="BL49" s="179">
        <v>167</v>
      </c>
      <c r="BM49" s="179">
        <v>170.3</v>
      </c>
      <c r="BN49" s="179">
        <v>172.1</v>
      </c>
      <c r="BO49" s="179">
        <v>175.9</v>
      </c>
      <c r="BP49" s="179">
        <v>185.1</v>
      </c>
      <c r="BQ49" s="179">
        <v>184.3</v>
      </c>
      <c r="BR49" s="179">
        <v>188.2</v>
      </c>
      <c r="BS49" s="179">
        <v>190.1</v>
      </c>
      <c r="BT49" s="179">
        <v>196.1</v>
      </c>
      <c r="BU49" s="179">
        <v>192.2</v>
      </c>
      <c r="BV49" s="179">
        <v>192.9</v>
      </c>
      <c r="BW49" s="179">
        <v>196.2</v>
      </c>
      <c r="BX49" s="179">
        <v>193.2</v>
      </c>
      <c r="BY49" s="179">
        <v>192</v>
      </c>
      <c r="BZ49" s="179">
        <v>195.4</v>
      </c>
      <c r="CA49" s="179">
        <v>195.5</v>
      </c>
      <c r="CB49" s="179">
        <v>197.3</v>
      </c>
      <c r="CC49" s="179">
        <v>202.5</v>
      </c>
      <c r="CD49" s="179">
        <v>206.2</v>
      </c>
      <c r="CE49" s="179">
        <v>209.9</v>
      </c>
      <c r="CF49" s="179">
        <v>219.4</v>
      </c>
      <c r="CG49" s="179">
        <v>216.1</v>
      </c>
      <c r="CH49" s="179">
        <v>214.9</v>
      </c>
      <c r="CI49" s="179">
        <v>221.9</v>
      </c>
      <c r="CJ49" s="179">
        <v>228.5</v>
      </c>
      <c r="CK49" s="179">
        <v>230.4</v>
      </c>
      <c r="CL49" s="179">
        <v>229.4</v>
      </c>
    </row>
    <row r="50" spans="1:90" x14ac:dyDescent="0.2">
      <c r="A50" s="177" t="s">
        <v>530</v>
      </c>
      <c r="B50" s="177" t="s">
        <v>531</v>
      </c>
      <c r="C50" s="178">
        <v>0.18675</v>
      </c>
      <c r="D50" s="179">
        <v>107.3</v>
      </c>
      <c r="E50" s="179">
        <v>108.2</v>
      </c>
      <c r="F50" s="179">
        <v>103.1</v>
      </c>
      <c r="G50" s="179">
        <v>98.4</v>
      </c>
      <c r="H50" s="179">
        <v>99</v>
      </c>
      <c r="I50" s="179">
        <v>100.8</v>
      </c>
      <c r="J50" s="179">
        <v>100.9</v>
      </c>
      <c r="K50" s="179">
        <v>101.3</v>
      </c>
      <c r="L50" s="179">
        <v>103</v>
      </c>
      <c r="M50" s="179">
        <v>104.7</v>
      </c>
      <c r="N50" s="179">
        <v>109.3</v>
      </c>
      <c r="O50" s="179">
        <v>114.2</v>
      </c>
      <c r="P50" s="179">
        <v>109.5</v>
      </c>
      <c r="Q50" s="179">
        <v>99.9</v>
      </c>
      <c r="R50" s="179">
        <v>84.4</v>
      </c>
      <c r="S50" s="179">
        <v>87.8</v>
      </c>
      <c r="T50" s="179">
        <v>91</v>
      </c>
      <c r="U50" s="179">
        <v>94</v>
      </c>
      <c r="V50" s="179">
        <v>96.9</v>
      </c>
      <c r="W50" s="179">
        <v>99.9</v>
      </c>
      <c r="X50" s="179">
        <v>102.2</v>
      </c>
      <c r="Y50" s="179">
        <v>103.6</v>
      </c>
      <c r="Z50" s="179">
        <v>112.1</v>
      </c>
      <c r="AA50" s="179">
        <v>113.7</v>
      </c>
      <c r="AB50" s="179">
        <v>115.2</v>
      </c>
      <c r="AC50" s="179">
        <v>119.9</v>
      </c>
      <c r="AD50" s="179">
        <v>121.6</v>
      </c>
      <c r="AE50" s="179">
        <v>118.1</v>
      </c>
      <c r="AF50" s="179">
        <v>123.6</v>
      </c>
      <c r="AG50" s="179">
        <v>123.6</v>
      </c>
      <c r="AH50" s="179">
        <v>121.5</v>
      </c>
      <c r="AI50" s="179">
        <v>117.8</v>
      </c>
      <c r="AJ50" s="179">
        <v>117.4</v>
      </c>
      <c r="AK50" s="179">
        <v>117.4</v>
      </c>
      <c r="AL50" s="179">
        <v>122.6</v>
      </c>
      <c r="AM50" s="179">
        <v>120.6</v>
      </c>
      <c r="AN50" s="179">
        <v>120.4</v>
      </c>
      <c r="AO50" s="179">
        <v>117.8</v>
      </c>
      <c r="AP50" s="179">
        <v>117.9</v>
      </c>
      <c r="AQ50" s="179">
        <v>119.4</v>
      </c>
      <c r="AR50" s="179">
        <v>119.4</v>
      </c>
      <c r="AS50" s="179">
        <v>122.1</v>
      </c>
      <c r="AT50" s="179">
        <v>123.2</v>
      </c>
      <c r="AU50" s="179">
        <v>125.5</v>
      </c>
      <c r="AV50" s="179">
        <v>127.5</v>
      </c>
      <c r="AW50" s="179">
        <v>128.9</v>
      </c>
      <c r="AX50" s="179">
        <v>132.30000000000001</v>
      </c>
      <c r="AY50" s="179">
        <v>131.1</v>
      </c>
      <c r="AZ50" s="179">
        <v>129.30000000000001</v>
      </c>
      <c r="BA50" s="179">
        <v>128.1</v>
      </c>
      <c r="BB50" s="179">
        <v>130.9</v>
      </c>
      <c r="BC50" s="179">
        <v>128.6</v>
      </c>
      <c r="BD50" s="179">
        <v>129.4</v>
      </c>
      <c r="BE50" s="179">
        <v>135.69999999999999</v>
      </c>
      <c r="BF50" s="179">
        <v>127.4</v>
      </c>
      <c r="BG50" s="179">
        <v>126.6</v>
      </c>
      <c r="BH50" s="179">
        <v>136.1</v>
      </c>
      <c r="BI50" s="179">
        <v>137.9</v>
      </c>
      <c r="BJ50" s="179">
        <v>148.4</v>
      </c>
      <c r="BK50" s="179">
        <v>150.9</v>
      </c>
      <c r="BL50" s="179">
        <v>176.8</v>
      </c>
      <c r="BM50" s="179">
        <v>163.80000000000001</v>
      </c>
      <c r="BN50" s="179">
        <v>161.30000000000001</v>
      </c>
      <c r="BO50" s="179">
        <v>153.69999999999999</v>
      </c>
      <c r="BP50" s="179">
        <v>151.80000000000001</v>
      </c>
      <c r="BQ50" s="179">
        <v>158.4</v>
      </c>
      <c r="BR50" s="179">
        <v>161.1</v>
      </c>
      <c r="BS50" s="179">
        <v>159.5</v>
      </c>
      <c r="BT50" s="179">
        <v>158.4</v>
      </c>
      <c r="BU50" s="179">
        <v>158.4</v>
      </c>
      <c r="BV50" s="179">
        <v>178.3</v>
      </c>
      <c r="BW50" s="179">
        <v>176.8</v>
      </c>
      <c r="BX50" s="179">
        <v>179.7</v>
      </c>
      <c r="BY50" s="179">
        <v>176.2</v>
      </c>
      <c r="BZ50" s="179">
        <v>173</v>
      </c>
      <c r="CA50" s="179">
        <v>169.1</v>
      </c>
      <c r="CB50" s="179">
        <v>169.7</v>
      </c>
      <c r="CC50" s="179">
        <v>177.5</v>
      </c>
      <c r="CD50" s="179">
        <v>174.9</v>
      </c>
      <c r="CE50" s="179">
        <v>174.3</v>
      </c>
      <c r="CF50" s="179">
        <v>178.7</v>
      </c>
      <c r="CG50" s="179">
        <v>183.9</v>
      </c>
      <c r="CH50" s="179">
        <v>190.4</v>
      </c>
      <c r="CI50" s="179">
        <v>194.6</v>
      </c>
      <c r="CJ50" s="179">
        <v>194.4</v>
      </c>
      <c r="CK50" s="179">
        <v>188.7</v>
      </c>
      <c r="CL50" s="179">
        <v>185.3</v>
      </c>
    </row>
    <row r="51" spans="1:90" x14ac:dyDescent="0.2">
      <c r="A51" s="177" t="s">
        <v>532</v>
      </c>
      <c r="B51" s="177" t="s">
        <v>533</v>
      </c>
      <c r="C51" s="178">
        <v>0.57255999999999996</v>
      </c>
      <c r="D51" s="179">
        <v>101.7</v>
      </c>
      <c r="E51" s="179">
        <v>99.9</v>
      </c>
      <c r="F51" s="179">
        <v>99.9</v>
      </c>
      <c r="G51" s="179">
        <v>102.8</v>
      </c>
      <c r="H51" s="179">
        <v>102.9</v>
      </c>
      <c r="I51" s="179">
        <v>103.2</v>
      </c>
      <c r="J51" s="179">
        <v>120.8</v>
      </c>
      <c r="K51" s="179">
        <v>125.6</v>
      </c>
      <c r="L51" s="179">
        <v>124.3</v>
      </c>
      <c r="M51" s="179">
        <v>128.1</v>
      </c>
      <c r="N51" s="179">
        <v>129.80000000000001</v>
      </c>
      <c r="O51" s="179">
        <v>125.6</v>
      </c>
      <c r="P51" s="179">
        <v>124.5</v>
      </c>
      <c r="Q51" s="179">
        <v>115.6</v>
      </c>
      <c r="R51" s="179">
        <v>114.5</v>
      </c>
      <c r="S51" s="179">
        <v>113.9</v>
      </c>
      <c r="T51" s="179">
        <v>114.2</v>
      </c>
      <c r="U51" s="179">
        <v>114.7</v>
      </c>
      <c r="V51" s="179">
        <v>106.8</v>
      </c>
      <c r="W51" s="179">
        <v>110.6</v>
      </c>
      <c r="X51" s="179">
        <v>112.1</v>
      </c>
      <c r="Y51" s="179">
        <v>109.4</v>
      </c>
      <c r="Z51" s="179">
        <v>106.8</v>
      </c>
      <c r="AA51" s="179">
        <v>106.4</v>
      </c>
      <c r="AB51" s="179">
        <v>102.7</v>
      </c>
      <c r="AC51" s="179">
        <v>102.1</v>
      </c>
      <c r="AD51" s="179">
        <v>102.6</v>
      </c>
      <c r="AE51" s="179">
        <v>102.8</v>
      </c>
      <c r="AF51" s="179">
        <v>102.7</v>
      </c>
      <c r="AG51" s="179">
        <v>105.8</v>
      </c>
      <c r="AH51" s="179">
        <v>104.6</v>
      </c>
      <c r="AI51" s="179">
        <v>100</v>
      </c>
      <c r="AJ51" s="179">
        <v>100.3</v>
      </c>
      <c r="AK51" s="179">
        <v>99.9</v>
      </c>
      <c r="AL51" s="179">
        <v>99.8</v>
      </c>
      <c r="AM51" s="179">
        <v>99.8</v>
      </c>
      <c r="AN51" s="179">
        <v>99.9</v>
      </c>
      <c r="AO51" s="179">
        <v>100.5</v>
      </c>
      <c r="AP51" s="179">
        <v>100.5</v>
      </c>
      <c r="AQ51" s="179">
        <v>100.5</v>
      </c>
      <c r="AR51" s="179">
        <v>100.9</v>
      </c>
      <c r="AS51" s="179">
        <v>101.1</v>
      </c>
      <c r="AT51" s="179">
        <v>101.4</v>
      </c>
      <c r="AU51" s="179">
        <v>101.4</v>
      </c>
      <c r="AV51" s="179">
        <v>101.4</v>
      </c>
      <c r="AW51" s="179">
        <v>101.4</v>
      </c>
      <c r="AX51" s="179">
        <v>101.4</v>
      </c>
      <c r="AY51" s="179">
        <v>101.4</v>
      </c>
      <c r="AZ51" s="179">
        <v>101.5</v>
      </c>
      <c r="BA51" s="179">
        <v>102</v>
      </c>
      <c r="BB51" s="179">
        <v>102</v>
      </c>
      <c r="BC51" s="179">
        <v>102</v>
      </c>
      <c r="BD51" s="179">
        <v>102</v>
      </c>
      <c r="BE51" s="179">
        <v>118.2</v>
      </c>
      <c r="BF51" s="179">
        <v>153.5</v>
      </c>
      <c r="BG51" s="179">
        <v>172.6</v>
      </c>
      <c r="BH51" s="179">
        <v>166.1</v>
      </c>
      <c r="BI51" s="179">
        <v>159.4</v>
      </c>
      <c r="BJ51" s="179">
        <v>174.4</v>
      </c>
      <c r="BK51" s="179">
        <v>172.2</v>
      </c>
      <c r="BL51" s="179">
        <v>172.6</v>
      </c>
      <c r="BM51" s="179">
        <v>170</v>
      </c>
      <c r="BN51" s="179">
        <v>168.6</v>
      </c>
      <c r="BO51" s="179">
        <v>169.9</v>
      </c>
      <c r="BP51" s="179">
        <v>173.6</v>
      </c>
      <c r="BQ51" s="179">
        <v>174.4</v>
      </c>
      <c r="BR51" s="179">
        <v>178</v>
      </c>
      <c r="BS51" s="179">
        <v>186.5</v>
      </c>
      <c r="BT51" s="179">
        <v>220.8</v>
      </c>
      <c r="BU51" s="179">
        <v>208.6</v>
      </c>
      <c r="BV51" s="179">
        <v>207.7</v>
      </c>
      <c r="BW51" s="179">
        <v>209.4</v>
      </c>
      <c r="BX51" s="179">
        <v>198</v>
      </c>
      <c r="BY51" s="179">
        <v>197.3</v>
      </c>
      <c r="BZ51" s="179">
        <v>197</v>
      </c>
      <c r="CA51" s="179">
        <v>194.1</v>
      </c>
      <c r="CB51" s="179">
        <v>198.8</v>
      </c>
      <c r="CC51" s="179">
        <v>202.7</v>
      </c>
      <c r="CD51" s="179">
        <v>216.6</v>
      </c>
      <c r="CE51" s="179">
        <v>249.1</v>
      </c>
      <c r="CF51" s="179">
        <v>272.39999999999998</v>
      </c>
      <c r="CG51" s="179">
        <v>285.5</v>
      </c>
      <c r="CH51" s="179">
        <v>278.10000000000002</v>
      </c>
      <c r="CI51" s="179">
        <v>277.2</v>
      </c>
      <c r="CJ51" s="179">
        <v>278.5</v>
      </c>
      <c r="CK51" s="179">
        <v>280.3</v>
      </c>
      <c r="CL51" s="179">
        <v>276.60000000000002</v>
      </c>
    </row>
    <row r="52" spans="1:90" x14ac:dyDescent="0.2">
      <c r="A52" s="177" t="s">
        <v>534</v>
      </c>
      <c r="B52" s="177" t="s">
        <v>535</v>
      </c>
      <c r="C52" s="178">
        <v>0.72258999999999995</v>
      </c>
      <c r="D52" s="179">
        <v>89.5</v>
      </c>
      <c r="E52" s="179">
        <v>88.3</v>
      </c>
      <c r="F52" s="179">
        <v>93.5</v>
      </c>
      <c r="G52" s="179">
        <v>98.2</v>
      </c>
      <c r="H52" s="179">
        <v>105.2</v>
      </c>
      <c r="I52" s="179">
        <v>109</v>
      </c>
      <c r="J52" s="179">
        <v>105.5</v>
      </c>
      <c r="K52" s="179">
        <v>99.1</v>
      </c>
      <c r="L52" s="179">
        <v>94.4</v>
      </c>
      <c r="M52" s="179">
        <v>97.1</v>
      </c>
      <c r="N52" s="179">
        <v>98.1</v>
      </c>
      <c r="O52" s="179">
        <v>103.3</v>
      </c>
      <c r="P52" s="179">
        <v>107.5</v>
      </c>
      <c r="Q52" s="179">
        <v>109</v>
      </c>
      <c r="R52" s="179">
        <v>112</v>
      </c>
      <c r="S52" s="179">
        <v>118.2</v>
      </c>
      <c r="T52" s="179">
        <v>121.8</v>
      </c>
      <c r="U52" s="179">
        <v>125</v>
      </c>
      <c r="V52" s="179">
        <v>131.4</v>
      </c>
      <c r="W52" s="179">
        <v>132.5</v>
      </c>
      <c r="X52" s="179">
        <v>128.4</v>
      </c>
      <c r="Y52" s="179">
        <v>111.5</v>
      </c>
      <c r="Z52" s="179">
        <v>114.2</v>
      </c>
      <c r="AA52" s="179">
        <v>111.7</v>
      </c>
      <c r="AB52" s="179">
        <v>119.6</v>
      </c>
      <c r="AC52" s="179">
        <v>115.8</v>
      </c>
      <c r="AD52" s="179">
        <v>121.5</v>
      </c>
      <c r="AE52" s="179">
        <v>129.1</v>
      </c>
      <c r="AF52" s="179">
        <v>138.80000000000001</v>
      </c>
      <c r="AG52" s="179">
        <v>134.69999999999999</v>
      </c>
      <c r="AH52" s="179">
        <v>133.69999999999999</v>
      </c>
      <c r="AI52" s="179">
        <v>130.30000000000001</v>
      </c>
      <c r="AJ52" s="179">
        <v>117.3</v>
      </c>
      <c r="AK52" s="179">
        <v>119.7</v>
      </c>
      <c r="AL52" s="179">
        <v>124.4</v>
      </c>
      <c r="AM52" s="179">
        <v>116.9</v>
      </c>
      <c r="AN52" s="179">
        <v>111.5</v>
      </c>
      <c r="AO52" s="179">
        <v>124.6</v>
      </c>
      <c r="AP52" s="179">
        <v>126.8</v>
      </c>
      <c r="AQ52" s="179">
        <v>132.9</v>
      </c>
      <c r="AR52" s="179">
        <v>145.69999999999999</v>
      </c>
      <c r="AS52" s="179">
        <v>138.1</v>
      </c>
      <c r="AT52" s="179">
        <v>144.5</v>
      </c>
      <c r="AU52" s="179">
        <v>149.19999999999999</v>
      </c>
      <c r="AV52" s="179">
        <v>149.19999999999999</v>
      </c>
      <c r="AW52" s="179">
        <v>149.19999999999999</v>
      </c>
      <c r="AX52" s="179">
        <v>149.19999999999999</v>
      </c>
      <c r="AY52" s="179">
        <v>149.19999999999999</v>
      </c>
      <c r="AZ52" s="179">
        <v>149.19999999999999</v>
      </c>
      <c r="BA52" s="179">
        <v>149.19999999999999</v>
      </c>
      <c r="BB52" s="179">
        <v>149.19999999999999</v>
      </c>
      <c r="BC52" s="179">
        <v>149.1</v>
      </c>
      <c r="BD52" s="179">
        <v>149.1</v>
      </c>
      <c r="BE52" s="179">
        <v>149.1</v>
      </c>
      <c r="BF52" s="179">
        <v>149.19999999999999</v>
      </c>
      <c r="BG52" s="179">
        <v>149.19999999999999</v>
      </c>
      <c r="BH52" s="179">
        <v>149.4</v>
      </c>
      <c r="BI52" s="179">
        <v>149.30000000000001</v>
      </c>
      <c r="BJ52" s="179">
        <v>158.4</v>
      </c>
      <c r="BK52" s="179">
        <v>166.1</v>
      </c>
      <c r="BL52" s="179">
        <v>172.9</v>
      </c>
      <c r="BM52" s="179">
        <v>192.6</v>
      </c>
      <c r="BN52" s="179">
        <v>191.9</v>
      </c>
      <c r="BO52" s="179">
        <v>207</v>
      </c>
      <c r="BP52" s="179">
        <v>230.9</v>
      </c>
      <c r="BQ52" s="179">
        <v>225.5</v>
      </c>
      <c r="BR52" s="179">
        <v>229.7</v>
      </c>
      <c r="BS52" s="179">
        <v>230.3</v>
      </c>
      <c r="BT52" s="179">
        <v>224.1</v>
      </c>
      <c r="BU52" s="179">
        <v>212.4</v>
      </c>
      <c r="BV52" s="179">
        <v>213.7</v>
      </c>
      <c r="BW52" s="179">
        <v>222</v>
      </c>
      <c r="BX52" s="179">
        <v>225.5</v>
      </c>
      <c r="BY52" s="179">
        <v>220.9</v>
      </c>
      <c r="BZ52" s="179">
        <v>232.1</v>
      </c>
      <c r="CA52" s="179">
        <v>236.5</v>
      </c>
      <c r="CB52" s="179">
        <v>240.8</v>
      </c>
      <c r="CC52" s="179">
        <v>251.7</v>
      </c>
      <c r="CD52" s="179">
        <v>251.9</v>
      </c>
      <c r="CE52" s="179">
        <v>237.6</v>
      </c>
      <c r="CF52" s="179">
        <v>242.4</v>
      </c>
      <c r="CG52" s="179">
        <v>224</v>
      </c>
      <c r="CH52" s="179">
        <v>228.4</v>
      </c>
      <c r="CI52" s="179">
        <v>247.6</v>
      </c>
      <c r="CJ52" s="179">
        <v>264.7</v>
      </c>
      <c r="CK52" s="179">
        <v>270.5</v>
      </c>
      <c r="CL52" s="179">
        <v>264.5</v>
      </c>
    </row>
    <row r="53" spans="1:90" x14ac:dyDescent="0.2">
      <c r="A53" s="177" t="s">
        <v>536</v>
      </c>
      <c r="B53" s="177" t="s">
        <v>537</v>
      </c>
      <c r="C53" s="178">
        <v>0.34586</v>
      </c>
      <c r="D53" s="179">
        <v>101.9</v>
      </c>
      <c r="E53" s="179">
        <v>102.1</v>
      </c>
      <c r="F53" s="179">
        <v>102.1</v>
      </c>
      <c r="G53" s="179">
        <v>102.1</v>
      </c>
      <c r="H53" s="179">
        <v>101.5</v>
      </c>
      <c r="I53" s="179">
        <v>101.6</v>
      </c>
      <c r="J53" s="179">
        <v>103.7</v>
      </c>
      <c r="K53" s="179">
        <v>104.1</v>
      </c>
      <c r="L53" s="179">
        <v>103.2</v>
      </c>
      <c r="M53" s="179">
        <v>101.5</v>
      </c>
      <c r="N53" s="179">
        <v>105.3</v>
      </c>
      <c r="O53" s="179">
        <v>104.5</v>
      </c>
      <c r="P53" s="179">
        <v>110.7</v>
      </c>
      <c r="Q53" s="179">
        <v>111</v>
      </c>
      <c r="R53" s="179">
        <v>111.4</v>
      </c>
      <c r="S53" s="179">
        <v>115.3</v>
      </c>
      <c r="T53" s="179">
        <v>116.6</v>
      </c>
      <c r="U53" s="179">
        <v>117.3</v>
      </c>
      <c r="V53" s="179">
        <v>117.3</v>
      </c>
      <c r="W53" s="179">
        <v>117.3</v>
      </c>
      <c r="X53" s="179">
        <v>117.4</v>
      </c>
      <c r="Y53" s="179">
        <v>115.7</v>
      </c>
      <c r="Z53" s="179">
        <v>118.5</v>
      </c>
      <c r="AA53" s="179">
        <v>118.5</v>
      </c>
      <c r="AB53" s="179">
        <v>118.6</v>
      </c>
      <c r="AC53" s="179">
        <v>119.6</v>
      </c>
      <c r="AD53" s="179">
        <v>121.6</v>
      </c>
      <c r="AE53" s="179">
        <v>122.4</v>
      </c>
      <c r="AF53" s="179">
        <v>122.4</v>
      </c>
      <c r="AG53" s="179">
        <v>122.4</v>
      </c>
      <c r="AH53" s="179">
        <v>121.4</v>
      </c>
      <c r="AI53" s="179">
        <v>120.3</v>
      </c>
      <c r="AJ53" s="179">
        <v>121.6</v>
      </c>
      <c r="AK53" s="179">
        <v>124.4</v>
      </c>
      <c r="AL53" s="179">
        <v>125.3</v>
      </c>
      <c r="AM53" s="179">
        <v>125.3</v>
      </c>
      <c r="AN53" s="179">
        <v>127</v>
      </c>
      <c r="AO53" s="179">
        <v>131.80000000000001</v>
      </c>
      <c r="AP53" s="179">
        <v>133.19999999999999</v>
      </c>
      <c r="AQ53" s="179">
        <v>134.9</v>
      </c>
      <c r="AR53" s="179">
        <v>136.80000000000001</v>
      </c>
      <c r="AS53" s="179">
        <v>137.69999999999999</v>
      </c>
      <c r="AT53" s="179">
        <v>139.6</v>
      </c>
      <c r="AU53" s="179">
        <v>138.69999999999999</v>
      </c>
      <c r="AV53" s="179">
        <v>139.6</v>
      </c>
      <c r="AW53" s="179">
        <v>139.6</v>
      </c>
      <c r="AX53" s="179">
        <v>141.80000000000001</v>
      </c>
      <c r="AY53" s="179">
        <v>141.80000000000001</v>
      </c>
      <c r="AZ53" s="179">
        <v>141.80000000000001</v>
      </c>
      <c r="BA53" s="179">
        <v>141</v>
      </c>
      <c r="BB53" s="179">
        <v>140.69999999999999</v>
      </c>
      <c r="BC53" s="179">
        <v>141.80000000000001</v>
      </c>
      <c r="BD53" s="179">
        <v>143.30000000000001</v>
      </c>
      <c r="BE53" s="179">
        <v>151.1</v>
      </c>
      <c r="BF53" s="179">
        <v>170.4</v>
      </c>
      <c r="BG53" s="179">
        <v>180.7</v>
      </c>
      <c r="BH53" s="179">
        <v>182.9</v>
      </c>
      <c r="BI53" s="179">
        <v>190.8</v>
      </c>
      <c r="BJ53" s="179">
        <v>197.1</v>
      </c>
      <c r="BK53" s="179">
        <v>197.1</v>
      </c>
      <c r="BL53" s="179">
        <v>187.1</v>
      </c>
      <c r="BM53" s="179">
        <v>174.8</v>
      </c>
      <c r="BN53" s="179">
        <v>183.6</v>
      </c>
      <c r="BO53" s="179">
        <v>180.8</v>
      </c>
      <c r="BP53" s="179">
        <v>185.1</v>
      </c>
      <c r="BQ53" s="179">
        <v>181.9</v>
      </c>
      <c r="BR53" s="179">
        <v>185.7</v>
      </c>
      <c r="BS53" s="179">
        <v>187.9</v>
      </c>
      <c r="BT53" s="179">
        <v>189.6</v>
      </c>
      <c r="BU53" s="179">
        <v>185.4</v>
      </c>
      <c r="BV53" s="179">
        <v>184.9</v>
      </c>
      <c r="BW53" s="179">
        <v>187.9</v>
      </c>
      <c r="BX53" s="179">
        <v>191.5</v>
      </c>
      <c r="BY53" s="179">
        <v>197.5</v>
      </c>
      <c r="BZ53" s="179">
        <v>187.8</v>
      </c>
      <c r="CA53" s="179">
        <v>185.8</v>
      </c>
      <c r="CB53" s="179">
        <v>189.2</v>
      </c>
      <c r="CC53" s="179">
        <v>194.7</v>
      </c>
      <c r="CD53" s="179">
        <v>198.7</v>
      </c>
      <c r="CE53" s="179">
        <v>199.1</v>
      </c>
      <c r="CF53" s="179">
        <v>199.8</v>
      </c>
      <c r="CG53" s="179">
        <v>199.3</v>
      </c>
      <c r="CH53" s="179">
        <v>201.1</v>
      </c>
      <c r="CI53" s="179">
        <v>206.4</v>
      </c>
      <c r="CJ53" s="179">
        <v>208.9</v>
      </c>
      <c r="CK53" s="179">
        <v>208.7</v>
      </c>
      <c r="CL53" s="179">
        <v>209.5</v>
      </c>
    </row>
    <row r="54" spans="1:90" x14ac:dyDescent="0.2">
      <c r="A54" s="177" t="s">
        <v>2140</v>
      </c>
      <c r="B54" s="177" t="s">
        <v>539</v>
      </c>
      <c r="C54" s="178">
        <v>0.11584999999999999</v>
      </c>
      <c r="D54" s="179">
        <v>100.9</v>
      </c>
      <c r="E54" s="179">
        <v>100.9</v>
      </c>
      <c r="F54" s="179">
        <v>100.9</v>
      </c>
      <c r="G54" s="179">
        <v>100.9</v>
      </c>
      <c r="H54" s="179">
        <v>104</v>
      </c>
      <c r="I54" s="179">
        <v>113.5</v>
      </c>
      <c r="J54" s="179">
        <v>113.5</v>
      </c>
      <c r="K54" s="179">
        <v>113.5</v>
      </c>
      <c r="L54" s="179">
        <v>113.5</v>
      </c>
      <c r="M54" s="179">
        <v>113.5</v>
      </c>
      <c r="N54" s="179">
        <v>113.5</v>
      </c>
      <c r="O54" s="179">
        <v>113.5</v>
      </c>
      <c r="P54" s="179">
        <v>113.5</v>
      </c>
      <c r="Q54" s="179">
        <v>113.5</v>
      </c>
      <c r="R54" s="179">
        <v>113.5</v>
      </c>
      <c r="S54" s="179">
        <v>113.5</v>
      </c>
      <c r="T54" s="179">
        <v>113.5</v>
      </c>
      <c r="U54" s="179">
        <v>113.5</v>
      </c>
      <c r="V54" s="179">
        <v>113.5</v>
      </c>
      <c r="W54" s="179">
        <v>113.5</v>
      </c>
      <c r="X54" s="179">
        <v>113.5</v>
      </c>
      <c r="Y54" s="179">
        <v>113.5</v>
      </c>
      <c r="Z54" s="179">
        <v>119.9</v>
      </c>
      <c r="AA54" s="179">
        <v>119.9</v>
      </c>
      <c r="AB54" s="179">
        <v>120.9</v>
      </c>
      <c r="AC54" s="179">
        <v>122.2</v>
      </c>
      <c r="AD54" s="179">
        <v>121.2</v>
      </c>
      <c r="AE54" s="179">
        <v>120.3</v>
      </c>
      <c r="AF54" s="179">
        <v>118.7</v>
      </c>
      <c r="AG54" s="179">
        <v>118.7</v>
      </c>
      <c r="AH54" s="179">
        <v>119.3</v>
      </c>
      <c r="AI54" s="179">
        <v>120.3</v>
      </c>
      <c r="AJ54" s="179">
        <v>120</v>
      </c>
      <c r="AK54" s="179">
        <v>119.3</v>
      </c>
      <c r="AL54" s="179">
        <v>119.7</v>
      </c>
      <c r="AM54" s="179">
        <v>120</v>
      </c>
      <c r="AN54" s="179">
        <v>120</v>
      </c>
      <c r="AO54" s="179">
        <v>120</v>
      </c>
      <c r="AP54" s="179">
        <v>120</v>
      </c>
      <c r="AQ54" s="179">
        <v>120</v>
      </c>
      <c r="AR54" s="179">
        <v>120</v>
      </c>
      <c r="AS54" s="179">
        <v>121.2</v>
      </c>
      <c r="AT54" s="179">
        <v>121.2</v>
      </c>
      <c r="AU54" s="179">
        <v>121.2</v>
      </c>
      <c r="AV54" s="179">
        <v>121.2</v>
      </c>
      <c r="AW54" s="179">
        <v>121.2</v>
      </c>
      <c r="AX54" s="179">
        <v>121.2</v>
      </c>
      <c r="AY54" s="179">
        <v>121.2</v>
      </c>
      <c r="AZ54" s="179">
        <v>121.5</v>
      </c>
      <c r="BA54" s="179">
        <v>122.5</v>
      </c>
      <c r="BB54" s="179">
        <v>122</v>
      </c>
      <c r="BC54" s="179">
        <v>121.2</v>
      </c>
      <c r="BD54" s="179">
        <v>121.2</v>
      </c>
      <c r="BE54" s="179">
        <v>121.2</v>
      </c>
      <c r="BF54" s="179">
        <v>121.2</v>
      </c>
      <c r="BG54" s="179">
        <v>121.2</v>
      </c>
      <c r="BH54" s="179">
        <v>122.6</v>
      </c>
      <c r="BI54" s="179">
        <v>124</v>
      </c>
      <c r="BJ54" s="179">
        <v>151.30000000000001</v>
      </c>
      <c r="BK54" s="179">
        <v>179.8</v>
      </c>
      <c r="BL54" s="179">
        <v>179.3</v>
      </c>
      <c r="BM54" s="179">
        <v>176.3</v>
      </c>
      <c r="BN54" s="179">
        <v>176.6</v>
      </c>
      <c r="BO54" s="179">
        <v>175.7</v>
      </c>
      <c r="BP54" s="179">
        <v>177.6</v>
      </c>
      <c r="BQ54" s="179">
        <v>181.4</v>
      </c>
      <c r="BR54" s="179">
        <v>181.5</v>
      </c>
      <c r="BS54" s="179">
        <v>180.5</v>
      </c>
      <c r="BT54" s="179">
        <v>181.1</v>
      </c>
      <c r="BU54" s="179">
        <v>191.6</v>
      </c>
      <c r="BV54" s="179">
        <v>195.2</v>
      </c>
      <c r="BW54" s="179">
        <v>197.1</v>
      </c>
      <c r="BX54" s="179">
        <v>199</v>
      </c>
      <c r="BY54" s="179">
        <v>199</v>
      </c>
      <c r="BZ54" s="179">
        <v>198.7</v>
      </c>
      <c r="CA54" s="179">
        <v>197.7</v>
      </c>
      <c r="CB54" s="179">
        <v>197.7</v>
      </c>
      <c r="CC54" s="179">
        <v>197.7</v>
      </c>
      <c r="CD54" s="179">
        <v>197.7</v>
      </c>
      <c r="CE54" s="179">
        <v>197.7</v>
      </c>
      <c r="CF54" s="179">
        <v>197.7</v>
      </c>
      <c r="CG54" s="179">
        <v>197.7</v>
      </c>
      <c r="CH54" s="179">
        <v>197.7</v>
      </c>
      <c r="CI54" s="179">
        <v>201.5</v>
      </c>
      <c r="CJ54" s="179">
        <v>201.5</v>
      </c>
      <c r="CK54" s="179">
        <v>203.1</v>
      </c>
      <c r="CL54" s="179">
        <v>207.7</v>
      </c>
    </row>
    <row r="55" spans="1:90" x14ac:dyDescent="0.2">
      <c r="A55" s="177" t="s">
        <v>540</v>
      </c>
      <c r="B55" s="177" t="s">
        <v>541</v>
      </c>
      <c r="C55" s="178">
        <v>0.41027999999999998</v>
      </c>
      <c r="D55" s="179">
        <v>104.7</v>
      </c>
      <c r="E55" s="179">
        <v>96.3</v>
      </c>
      <c r="F55" s="179">
        <v>94.5</v>
      </c>
      <c r="G55" s="179">
        <v>90.3</v>
      </c>
      <c r="H55" s="179">
        <v>98.3</v>
      </c>
      <c r="I55" s="179">
        <v>101</v>
      </c>
      <c r="J55" s="179">
        <v>101.7</v>
      </c>
      <c r="K55" s="179">
        <v>100.9</v>
      </c>
      <c r="L55" s="179">
        <v>94</v>
      </c>
      <c r="M55" s="179">
        <v>93.9</v>
      </c>
      <c r="N55" s="179">
        <v>93.8</v>
      </c>
      <c r="O55" s="179">
        <v>94.2</v>
      </c>
      <c r="P55" s="179">
        <v>103.8</v>
      </c>
      <c r="Q55" s="179">
        <v>101.1</v>
      </c>
      <c r="R55" s="179">
        <v>83.7</v>
      </c>
      <c r="S55" s="179">
        <v>86.8</v>
      </c>
      <c r="T55" s="179">
        <v>89.3</v>
      </c>
      <c r="U55" s="179">
        <v>96.8</v>
      </c>
      <c r="V55" s="179">
        <v>100.9</v>
      </c>
      <c r="W55" s="179">
        <v>94.4</v>
      </c>
      <c r="X55" s="179">
        <v>91.8</v>
      </c>
      <c r="Y55" s="179">
        <v>94.9</v>
      </c>
      <c r="Z55" s="179">
        <v>100.8</v>
      </c>
      <c r="AA55" s="179">
        <v>101.6</v>
      </c>
      <c r="AB55" s="179">
        <v>114.7</v>
      </c>
      <c r="AC55" s="179">
        <v>129.30000000000001</v>
      </c>
      <c r="AD55" s="179">
        <v>113</v>
      </c>
      <c r="AE55" s="179">
        <v>109.7</v>
      </c>
      <c r="AF55" s="179">
        <v>114.7</v>
      </c>
      <c r="AG55" s="179">
        <v>108.8</v>
      </c>
      <c r="AH55" s="179">
        <v>103.8</v>
      </c>
      <c r="AI55" s="179">
        <v>96.1</v>
      </c>
      <c r="AJ55" s="179">
        <v>104.7</v>
      </c>
      <c r="AK55" s="179">
        <v>101.6</v>
      </c>
      <c r="AL55" s="179">
        <v>104.7</v>
      </c>
      <c r="AM55" s="179">
        <v>106.1</v>
      </c>
      <c r="AN55" s="179">
        <v>106.4</v>
      </c>
      <c r="AO55" s="179">
        <v>106.4</v>
      </c>
      <c r="AP55" s="179">
        <v>106.4</v>
      </c>
      <c r="AQ55" s="179">
        <v>106.4</v>
      </c>
      <c r="AR55" s="179">
        <v>106.4</v>
      </c>
      <c r="AS55" s="179">
        <v>106.4</v>
      </c>
      <c r="AT55" s="179">
        <v>106.4</v>
      </c>
      <c r="AU55" s="179">
        <v>106.4</v>
      </c>
      <c r="AV55" s="179">
        <v>106.4</v>
      </c>
      <c r="AW55" s="179">
        <v>106.4</v>
      </c>
      <c r="AX55" s="179">
        <v>106.4</v>
      </c>
      <c r="AY55" s="179">
        <v>106.4</v>
      </c>
      <c r="AZ55" s="179">
        <v>106.4</v>
      </c>
      <c r="BA55" s="179">
        <v>106.4</v>
      </c>
      <c r="BB55" s="179">
        <v>106.4</v>
      </c>
      <c r="BC55" s="179">
        <v>106.4</v>
      </c>
      <c r="BD55" s="179">
        <v>106.4</v>
      </c>
      <c r="BE55" s="179">
        <v>106.4</v>
      </c>
      <c r="BF55" s="179">
        <v>106.4</v>
      </c>
      <c r="BG55" s="179">
        <v>109.9</v>
      </c>
      <c r="BH55" s="179">
        <v>120.9</v>
      </c>
      <c r="BI55" s="179">
        <v>119.4</v>
      </c>
      <c r="BJ55" s="179">
        <v>130.80000000000001</v>
      </c>
      <c r="BK55" s="179">
        <v>122.5</v>
      </c>
      <c r="BL55" s="179">
        <v>122.5</v>
      </c>
      <c r="BM55" s="179">
        <v>127.5</v>
      </c>
      <c r="BN55" s="179">
        <v>133.30000000000001</v>
      </c>
      <c r="BO55" s="179">
        <v>133.30000000000001</v>
      </c>
      <c r="BP55" s="179">
        <v>137</v>
      </c>
      <c r="BQ55" s="179">
        <v>139.4</v>
      </c>
      <c r="BR55" s="179">
        <v>145.6</v>
      </c>
      <c r="BS55" s="179">
        <v>143.1</v>
      </c>
      <c r="BT55" s="179">
        <v>139.6</v>
      </c>
      <c r="BU55" s="179">
        <v>153.69999999999999</v>
      </c>
      <c r="BV55" s="179">
        <v>146.80000000000001</v>
      </c>
      <c r="BW55" s="179">
        <v>146.69999999999999</v>
      </c>
      <c r="BX55" s="179">
        <v>133.4</v>
      </c>
      <c r="BY55" s="179">
        <v>132.4</v>
      </c>
      <c r="BZ55" s="179">
        <v>142.9</v>
      </c>
      <c r="CA55" s="179">
        <v>143.30000000000001</v>
      </c>
      <c r="CB55" s="179">
        <v>136.4</v>
      </c>
      <c r="CC55" s="179">
        <v>133.80000000000001</v>
      </c>
      <c r="CD55" s="179">
        <v>133.19999999999999</v>
      </c>
      <c r="CE55" s="179">
        <v>134.19999999999999</v>
      </c>
      <c r="CF55" s="179">
        <v>147.1</v>
      </c>
      <c r="CG55" s="179">
        <v>139.4</v>
      </c>
      <c r="CH55" s="179">
        <v>130.6</v>
      </c>
      <c r="CI55" s="179">
        <v>128.5</v>
      </c>
      <c r="CJ55" s="179">
        <v>133.6</v>
      </c>
      <c r="CK55" s="179">
        <v>134.6</v>
      </c>
      <c r="CL55" s="179">
        <v>144</v>
      </c>
    </row>
    <row r="56" spans="1:90" x14ac:dyDescent="0.2">
      <c r="A56" s="177" t="s">
        <v>542</v>
      </c>
      <c r="B56" s="177" t="s">
        <v>543</v>
      </c>
      <c r="C56" s="178">
        <v>5.9950000000000003E-2</v>
      </c>
      <c r="D56" s="179">
        <v>99.6</v>
      </c>
      <c r="E56" s="179">
        <v>99.6</v>
      </c>
      <c r="F56" s="179">
        <v>104.3</v>
      </c>
      <c r="G56" s="179">
        <v>105.2</v>
      </c>
      <c r="H56" s="179">
        <v>106.7</v>
      </c>
      <c r="I56" s="179">
        <v>107.3</v>
      </c>
      <c r="J56" s="179">
        <v>106.5</v>
      </c>
      <c r="K56" s="179">
        <v>105.6</v>
      </c>
      <c r="L56" s="179">
        <v>107.8</v>
      </c>
      <c r="M56" s="179">
        <v>108.9</v>
      </c>
      <c r="N56" s="179">
        <v>109.7</v>
      </c>
      <c r="O56" s="179">
        <v>110.5</v>
      </c>
      <c r="P56" s="179">
        <v>111.7</v>
      </c>
      <c r="Q56" s="179">
        <v>111.6</v>
      </c>
      <c r="R56" s="179">
        <v>112</v>
      </c>
      <c r="S56" s="179">
        <v>110.2</v>
      </c>
      <c r="T56" s="179">
        <v>110.2</v>
      </c>
      <c r="U56" s="179">
        <v>110.8</v>
      </c>
      <c r="V56" s="179">
        <v>111</v>
      </c>
      <c r="W56" s="179">
        <v>112.4</v>
      </c>
      <c r="X56" s="179">
        <v>112.5</v>
      </c>
      <c r="Y56" s="179">
        <v>112.5</v>
      </c>
      <c r="Z56" s="179">
        <v>112.5</v>
      </c>
      <c r="AA56" s="179">
        <v>137</v>
      </c>
      <c r="AB56" s="179">
        <v>143.30000000000001</v>
      </c>
      <c r="AC56" s="179">
        <v>154.1</v>
      </c>
      <c r="AD56" s="179">
        <v>148.4</v>
      </c>
      <c r="AE56" s="179">
        <v>153.1</v>
      </c>
      <c r="AF56" s="179">
        <v>152.80000000000001</v>
      </c>
      <c r="AG56" s="179">
        <v>152.80000000000001</v>
      </c>
      <c r="AH56" s="179">
        <v>153.30000000000001</v>
      </c>
      <c r="AI56" s="179">
        <v>153.80000000000001</v>
      </c>
      <c r="AJ56" s="179">
        <v>153.80000000000001</v>
      </c>
      <c r="AK56" s="179">
        <v>153.6</v>
      </c>
      <c r="AL56" s="179">
        <v>154.30000000000001</v>
      </c>
      <c r="AM56" s="179">
        <v>154.69999999999999</v>
      </c>
      <c r="AN56" s="179">
        <v>154.9</v>
      </c>
      <c r="AO56" s="179">
        <v>156.1</v>
      </c>
      <c r="AP56" s="179">
        <v>156.6</v>
      </c>
      <c r="AQ56" s="179">
        <v>156.80000000000001</v>
      </c>
      <c r="AR56" s="179">
        <v>156.6</v>
      </c>
      <c r="AS56" s="179">
        <v>156.6</v>
      </c>
      <c r="AT56" s="179">
        <v>156.6</v>
      </c>
      <c r="AU56" s="179">
        <v>156.6</v>
      </c>
      <c r="AV56" s="179">
        <v>156.6</v>
      </c>
      <c r="AW56" s="179">
        <v>156.6</v>
      </c>
      <c r="AX56" s="179">
        <v>156.6</v>
      </c>
      <c r="AY56" s="179">
        <v>156.6</v>
      </c>
      <c r="AZ56" s="179">
        <v>156.6</v>
      </c>
      <c r="BA56" s="179">
        <v>156.6</v>
      </c>
      <c r="BB56" s="179">
        <v>156.6</v>
      </c>
      <c r="BC56" s="179">
        <v>156.6</v>
      </c>
      <c r="BD56" s="179">
        <v>156.6</v>
      </c>
      <c r="BE56" s="179">
        <v>156.6</v>
      </c>
      <c r="BF56" s="179">
        <v>156.6</v>
      </c>
      <c r="BG56" s="179">
        <v>158.1</v>
      </c>
      <c r="BH56" s="179">
        <v>164.4</v>
      </c>
      <c r="BI56" s="179">
        <v>164.8</v>
      </c>
      <c r="BJ56" s="179">
        <v>170.2</v>
      </c>
      <c r="BK56" s="179">
        <v>176.3</v>
      </c>
      <c r="BL56" s="179">
        <v>177.3</v>
      </c>
      <c r="BM56" s="179">
        <v>181.7</v>
      </c>
      <c r="BN56" s="179">
        <v>190.2</v>
      </c>
      <c r="BO56" s="179">
        <v>189.3</v>
      </c>
      <c r="BP56" s="179">
        <v>189.3</v>
      </c>
      <c r="BQ56" s="179">
        <v>189.3</v>
      </c>
      <c r="BR56" s="179">
        <v>190.1</v>
      </c>
      <c r="BS56" s="179">
        <v>190.2</v>
      </c>
      <c r="BT56" s="179">
        <v>193.3</v>
      </c>
      <c r="BU56" s="179">
        <v>201.6</v>
      </c>
      <c r="BV56" s="179">
        <v>204.7</v>
      </c>
      <c r="BW56" s="179">
        <v>206.1</v>
      </c>
      <c r="BX56" s="179">
        <v>205.7</v>
      </c>
      <c r="BY56" s="179">
        <v>204.9</v>
      </c>
      <c r="BZ56" s="179">
        <v>205.5</v>
      </c>
      <c r="CA56" s="179">
        <v>205.5</v>
      </c>
      <c r="CB56" s="179">
        <v>207.9</v>
      </c>
      <c r="CC56" s="179">
        <v>212.5</v>
      </c>
      <c r="CD56" s="179">
        <v>212.6</v>
      </c>
      <c r="CE56" s="179">
        <v>213.7</v>
      </c>
      <c r="CF56" s="179">
        <v>212.3</v>
      </c>
      <c r="CG56" s="179">
        <v>214.9</v>
      </c>
      <c r="CH56" s="179">
        <v>217.7</v>
      </c>
      <c r="CI56" s="179">
        <v>234.7</v>
      </c>
      <c r="CJ56" s="179">
        <v>235</v>
      </c>
      <c r="CK56" s="179">
        <v>235.9</v>
      </c>
      <c r="CL56" s="179">
        <v>236.4</v>
      </c>
    </row>
    <row r="57" spans="1:90" x14ac:dyDescent="0.2">
      <c r="A57" s="177" t="s">
        <v>544</v>
      </c>
      <c r="B57" s="177" t="s">
        <v>545</v>
      </c>
      <c r="C57" s="178">
        <v>0.56908000000000003</v>
      </c>
      <c r="D57" s="179">
        <v>100.5</v>
      </c>
      <c r="E57" s="179">
        <v>97.4</v>
      </c>
      <c r="F57" s="179">
        <v>92.8</v>
      </c>
      <c r="G57" s="179">
        <v>92.2</v>
      </c>
      <c r="H57" s="179">
        <v>89.7</v>
      </c>
      <c r="I57" s="179">
        <v>88.8</v>
      </c>
      <c r="J57" s="179">
        <v>87.9</v>
      </c>
      <c r="K57" s="179">
        <v>87.6</v>
      </c>
      <c r="L57" s="179">
        <v>88.1</v>
      </c>
      <c r="M57" s="179">
        <v>91.8</v>
      </c>
      <c r="N57" s="179">
        <v>95.5</v>
      </c>
      <c r="O57" s="179">
        <v>98.7</v>
      </c>
      <c r="P57" s="179">
        <v>100.8</v>
      </c>
      <c r="Q57" s="179">
        <v>103.7</v>
      </c>
      <c r="R57" s="179">
        <v>109.7</v>
      </c>
      <c r="S57" s="179">
        <v>116</v>
      </c>
      <c r="T57" s="179">
        <v>120.3</v>
      </c>
      <c r="U57" s="179">
        <v>122.3</v>
      </c>
      <c r="V57" s="179">
        <v>124.6</v>
      </c>
      <c r="W57" s="179">
        <v>130.19999999999999</v>
      </c>
      <c r="X57" s="179">
        <v>138.69999999999999</v>
      </c>
      <c r="Y57" s="179">
        <v>145</v>
      </c>
      <c r="Z57" s="179">
        <v>145.9</v>
      </c>
      <c r="AA57" s="179">
        <v>146.6</v>
      </c>
      <c r="AB57" s="179">
        <v>156.4</v>
      </c>
      <c r="AC57" s="179">
        <v>154.1</v>
      </c>
      <c r="AD57" s="179">
        <v>140.4</v>
      </c>
      <c r="AE57" s="179">
        <v>142.69999999999999</v>
      </c>
      <c r="AF57" s="179">
        <v>140.6</v>
      </c>
      <c r="AG57" s="179">
        <v>136.9</v>
      </c>
      <c r="AH57" s="179">
        <v>140.69999999999999</v>
      </c>
      <c r="AI57" s="179">
        <v>141.80000000000001</v>
      </c>
      <c r="AJ57" s="179">
        <v>141.69999999999999</v>
      </c>
      <c r="AK57" s="179">
        <v>142.5</v>
      </c>
      <c r="AL57" s="179">
        <v>144.4</v>
      </c>
      <c r="AM57" s="179">
        <v>145.30000000000001</v>
      </c>
      <c r="AN57" s="179">
        <v>146.4</v>
      </c>
      <c r="AO57" s="179">
        <v>148</v>
      </c>
      <c r="AP57" s="179">
        <v>144.19999999999999</v>
      </c>
      <c r="AQ57" s="179">
        <v>144.19999999999999</v>
      </c>
      <c r="AR57" s="179">
        <v>146.9</v>
      </c>
      <c r="AS57" s="179">
        <v>151.69999999999999</v>
      </c>
      <c r="AT57" s="179">
        <v>157.1</v>
      </c>
      <c r="AU57" s="179">
        <v>158.5</v>
      </c>
      <c r="AV57" s="179">
        <v>154</v>
      </c>
      <c r="AW57" s="179">
        <v>152.69999999999999</v>
      </c>
      <c r="AX57" s="179">
        <v>149.19999999999999</v>
      </c>
      <c r="AY57" s="179">
        <v>146.30000000000001</v>
      </c>
      <c r="AZ57" s="179">
        <v>150.5</v>
      </c>
      <c r="BA57" s="179">
        <v>150.5</v>
      </c>
      <c r="BB57" s="179">
        <v>153.30000000000001</v>
      </c>
      <c r="BC57" s="179">
        <v>154.30000000000001</v>
      </c>
      <c r="BD57" s="179">
        <v>157.19999999999999</v>
      </c>
      <c r="BE57" s="179">
        <v>157.80000000000001</v>
      </c>
      <c r="BF57" s="179">
        <v>161.5</v>
      </c>
      <c r="BG57" s="179">
        <v>169.5</v>
      </c>
      <c r="BH57" s="179">
        <v>182.2</v>
      </c>
      <c r="BI57" s="179">
        <v>188.6</v>
      </c>
      <c r="BJ57" s="179">
        <v>202.1</v>
      </c>
      <c r="BK57" s="179">
        <v>202.7</v>
      </c>
      <c r="BL57" s="179">
        <v>206.7</v>
      </c>
      <c r="BM57" s="179">
        <v>204.7</v>
      </c>
      <c r="BN57" s="179">
        <v>204.9</v>
      </c>
      <c r="BO57" s="179">
        <v>208.9</v>
      </c>
      <c r="BP57" s="179">
        <v>214</v>
      </c>
      <c r="BQ57" s="179">
        <v>220.5</v>
      </c>
      <c r="BR57" s="179">
        <v>231.7</v>
      </c>
      <c r="BS57" s="179">
        <v>237.1</v>
      </c>
      <c r="BT57" s="179">
        <v>241.4</v>
      </c>
      <c r="BU57" s="179">
        <v>245.5</v>
      </c>
      <c r="BV57" s="179">
        <v>250.3</v>
      </c>
      <c r="BW57" s="179">
        <v>279.2</v>
      </c>
      <c r="BX57" s="179">
        <v>284.60000000000002</v>
      </c>
      <c r="BY57" s="179">
        <v>267.8</v>
      </c>
      <c r="BZ57" s="179">
        <v>246.8</v>
      </c>
      <c r="CA57" s="179">
        <v>243.4</v>
      </c>
      <c r="CB57" s="179">
        <v>250</v>
      </c>
      <c r="CC57" s="179">
        <v>243.1</v>
      </c>
      <c r="CD57" s="179">
        <v>236.4</v>
      </c>
      <c r="CE57" s="179">
        <v>235.7</v>
      </c>
      <c r="CF57" s="179">
        <v>241.6</v>
      </c>
      <c r="CG57" s="179">
        <v>255.5</v>
      </c>
      <c r="CH57" s="179">
        <v>252.2</v>
      </c>
      <c r="CI57" s="179">
        <v>237.6</v>
      </c>
      <c r="CJ57" s="179">
        <v>226.1</v>
      </c>
      <c r="CK57" s="179">
        <v>214.4</v>
      </c>
      <c r="CL57" s="179">
        <v>214.3</v>
      </c>
    </row>
    <row r="58" spans="1:90" x14ac:dyDescent="0.2">
      <c r="A58" s="177" t="s">
        <v>546</v>
      </c>
      <c r="B58" s="177" t="s">
        <v>547</v>
      </c>
      <c r="C58" s="178">
        <v>2.9590000000000002E-2</v>
      </c>
      <c r="D58" s="179">
        <v>100.7</v>
      </c>
      <c r="E58" s="179">
        <v>91.5</v>
      </c>
      <c r="F58" s="179">
        <v>94.3</v>
      </c>
      <c r="G58" s="179">
        <v>94.1</v>
      </c>
      <c r="H58" s="179">
        <v>90.3</v>
      </c>
      <c r="I58" s="179">
        <v>89</v>
      </c>
      <c r="J58" s="179">
        <v>86.1</v>
      </c>
      <c r="K58" s="179">
        <v>88.8</v>
      </c>
      <c r="L58" s="179">
        <v>88.1</v>
      </c>
      <c r="M58" s="179">
        <v>89.1</v>
      </c>
      <c r="N58" s="179">
        <v>90</v>
      </c>
      <c r="O58" s="179">
        <v>96.9</v>
      </c>
      <c r="P58" s="179">
        <v>94.7</v>
      </c>
      <c r="Q58" s="179">
        <v>96.8</v>
      </c>
      <c r="R58" s="179">
        <v>108.6</v>
      </c>
      <c r="S58" s="179">
        <v>98.4</v>
      </c>
      <c r="T58" s="179">
        <v>100.3</v>
      </c>
      <c r="U58" s="179">
        <v>99.4</v>
      </c>
      <c r="V58" s="179">
        <v>106.8</v>
      </c>
      <c r="W58" s="179">
        <v>125.7</v>
      </c>
      <c r="X58" s="179">
        <v>153.1</v>
      </c>
      <c r="Y58" s="179">
        <v>152.9</v>
      </c>
      <c r="Z58" s="179">
        <v>143.9</v>
      </c>
      <c r="AA58" s="179">
        <v>140.5</v>
      </c>
      <c r="AB58" s="179">
        <v>147.30000000000001</v>
      </c>
      <c r="AC58" s="179">
        <v>160.80000000000001</v>
      </c>
      <c r="AD58" s="179">
        <v>160.30000000000001</v>
      </c>
      <c r="AE58" s="179">
        <v>175.3</v>
      </c>
      <c r="AF58" s="179">
        <v>188.5</v>
      </c>
      <c r="AG58" s="179">
        <v>184.3</v>
      </c>
      <c r="AH58" s="179">
        <v>188.9</v>
      </c>
      <c r="AI58" s="179">
        <v>180</v>
      </c>
      <c r="AJ58" s="179">
        <v>172.1</v>
      </c>
      <c r="AK58" s="179">
        <v>180.8</v>
      </c>
      <c r="AL58" s="179">
        <v>186.6</v>
      </c>
      <c r="AM58" s="179">
        <v>182.9</v>
      </c>
      <c r="AN58" s="179">
        <v>187.9</v>
      </c>
      <c r="AO58" s="179">
        <v>190.3</v>
      </c>
      <c r="AP58" s="179">
        <v>197.9</v>
      </c>
      <c r="AQ58" s="179">
        <v>195.2</v>
      </c>
      <c r="AR58" s="179">
        <v>194.6</v>
      </c>
      <c r="AS58" s="179">
        <v>194.2</v>
      </c>
      <c r="AT58" s="179">
        <v>192.9</v>
      </c>
      <c r="AU58" s="179">
        <v>193.4</v>
      </c>
      <c r="AV58" s="179">
        <v>186.1</v>
      </c>
      <c r="AW58" s="179">
        <v>180.3</v>
      </c>
      <c r="AX58" s="179">
        <v>167.9</v>
      </c>
      <c r="AY58" s="179">
        <v>157.9</v>
      </c>
      <c r="AZ58" s="179">
        <v>169.2</v>
      </c>
      <c r="BA58" s="179">
        <v>168</v>
      </c>
      <c r="BB58" s="179">
        <v>169.9</v>
      </c>
      <c r="BC58" s="179">
        <v>180.4</v>
      </c>
      <c r="BD58" s="179">
        <v>176.9</v>
      </c>
      <c r="BE58" s="179">
        <v>174.2</v>
      </c>
      <c r="BF58" s="179">
        <v>174.5</v>
      </c>
      <c r="BG58" s="179">
        <v>187.4</v>
      </c>
      <c r="BH58" s="179">
        <v>189.9</v>
      </c>
      <c r="BI58" s="179">
        <v>191.5</v>
      </c>
      <c r="BJ58" s="179">
        <v>197.3</v>
      </c>
      <c r="BK58" s="179">
        <v>197.1</v>
      </c>
      <c r="BL58" s="179">
        <v>192.5</v>
      </c>
      <c r="BM58" s="179">
        <v>187.3</v>
      </c>
      <c r="BN58" s="179">
        <v>186.2</v>
      </c>
      <c r="BO58" s="179">
        <v>196.9</v>
      </c>
      <c r="BP58" s="179">
        <v>200.2</v>
      </c>
      <c r="BQ58" s="179">
        <v>207.5</v>
      </c>
      <c r="BR58" s="179">
        <v>226.1</v>
      </c>
      <c r="BS58" s="179">
        <v>241.9</v>
      </c>
      <c r="BT58" s="179">
        <v>248.6</v>
      </c>
      <c r="BU58" s="179">
        <v>246.7</v>
      </c>
      <c r="BV58" s="179">
        <v>260</v>
      </c>
      <c r="BW58" s="179">
        <v>268.89999999999998</v>
      </c>
      <c r="BX58" s="179">
        <v>274.39999999999998</v>
      </c>
      <c r="BY58" s="179">
        <v>290.89999999999998</v>
      </c>
      <c r="BZ58" s="179">
        <v>303.3</v>
      </c>
      <c r="CA58" s="179">
        <v>330</v>
      </c>
      <c r="CB58" s="179">
        <v>359.7</v>
      </c>
      <c r="CC58" s="179">
        <v>359.1</v>
      </c>
      <c r="CD58" s="179">
        <v>354.6</v>
      </c>
      <c r="CE58" s="179">
        <v>380.7</v>
      </c>
      <c r="CF58" s="179">
        <v>406.2</v>
      </c>
      <c r="CG58" s="179">
        <v>433.7</v>
      </c>
      <c r="CH58" s="179">
        <v>434.6</v>
      </c>
      <c r="CI58" s="179">
        <v>441.6</v>
      </c>
      <c r="CJ58" s="179">
        <v>425</v>
      </c>
      <c r="CK58" s="179">
        <v>426.8</v>
      </c>
      <c r="CL58" s="179">
        <v>483.1</v>
      </c>
    </row>
    <row r="59" spans="1:90" x14ac:dyDescent="0.2">
      <c r="A59" s="177" t="s">
        <v>2141</v>
      </c>
      <c r="B59" s="177" t="s">
        <v>549</v>
      </c>
      <c r="C59" s="178">
        <v>0.15812000000000001</v>
      </c>
      <c r="D59" s="179">
        <v>101.1</v>
      </c>
      <c r="E59" s="179">
        <v>97.5</v>
      </c>
      <c r="F59" s="179">
        <v>91.5</v>
      </c>
      <c r="G59" s="179">
        <v>86.9</v>
      </c>
      <c r="H59" s="179">
        <v>78.8</v>
      </c>
      <c r="I59" s="179">
        <v>77.5</v>
      </c>
      <c r="J59" s="179">
        <v>75.2</v>
      </c>
      <c r="K59" s="179">
        <v>72.3</v>
      </c>
      <c r="L59" s="179">
        <v>70.900000000000006</v>
      </c>
      <c r="M59" s="179">
        <v>73.3</v>
      </c>
      <c r="N59" s="179">
        <v>79.7</v>
      </c>
      <c r="O59" s="179">
        <v>86.1</v>
      </c>
      <c r="P59" s="179">
        <v>93.7</v>
      </c>
      <c r="Q59" s="179">
        <v>100.3</v>
      </c>
      <c r="R59" s="179">
        <v>112.4</v>
      </c>
      <c r="S59" s="179">
        <v>127.5</v>
      </c>
      <c r="T59" s="179">
        <v>143.1</v>
      </c>
      <c r="U59" s="179">
        <v>150.9</v>
      </c>
      <c r="V59" s="179">
        <v>152</v>
      </c>
      <c r="W59" s="179">
        <v>156.80000000000001</v>
      </c>
      <c r="X59" s="179">
        <v>162.5</v>
      </c>
      <c r="Y59" s="179">
        <v>172.5</v>
      </c>
      <c r="Z59" s="179">
        <v>175.1</v>
      </c>
      <c r="AA59" s="179">
        <v>172.5</v>
      </c>
      <c r="AB59" s="179">
        <v>192.8</v>
      </c>
      <c r="AC59" s="179">
        <v>181.2</v>
      </c>
      <c r="AD59" s="179">
        <v>161.30000000000001</v>
      </c>
      <c r="AE59" s="179">
        <v>161</v>
      </c>
      <c r="AF59" s="179">
        <v>156.5</v>
      </c>
      <c r="AG59" s="179">
        <v>157.80000000000001</v>
      </c>
      <c r="AH59" s="179">
        <v>160</v>
      </c>
      <c r="AI59" s="179">
        <v>157.1</v>
      </c>
      <c r="AJ59" s="179">
        <v>160.4</v>
      </c>
      <c r="AK59" s="179">
        <v>159.6</v>
      </c>
      <c r="AL59" s="179">
        <v>159.80000000000001</v>
      </c>
      <c r="AM59" s="179">
        <v>155.69999999999999</v>
      </c>
      <c r="AN59" s="179">
        <v>148.5</v>
      </c>
      <c r="AO59" s="179">
        <v>155.80000000000001</v>
      </c>
      <c r="AP59" s="179">
        <v>152.80000000000001</v>
      </c>
      <c r="AQ59" s="179">
        <v>160.19999999999999</v>
      </c>
      <c r="AR59" s="179">
        <v>170.1</v>
      </c>
      <c r="AS59" s="179">
        <v>176.6</v>
      </c>
      <c r="AT59" s="179">
        <v>185.2</v>
      </c>
      <c r="AU59" s="179">
        <v>184.2</v>
      </c>
      <c r="AV59" s="179">
        <v>176.8</v>
      </c>
      <c r="AW59" s="179">
        <v>177</v>
      </c>
      <c r="AX59" s="179">
        <v>173.2</v>
      </c>
      <c r="AY59" s="179">
        <v>174.5</v>
      </c>
      <c r="AZ59" s="179">
        <v>197.3</v>
      </c>
      <c r="BA59" s="179">
        <v>203.5</v>
      </c>
      <c r="BB59" s="179">
        <v>212.7</v>
      </c>
      <c r="BC59" s="179">
        <v>204.5</v>
      </c>
      <c r="BD59" s="179">
        <v>200.2</v>
      </c>
      <c r="BE59" s="179">
        <v>198.2</v>
      </c>
      <c r="BF59" s="179">
        <v>197.3</v>
      </c>
      <c r="BG59" s="179">
        <v>199.5</v>
      </c>
      <c r="BH59" s="179">
        <v>202.4</v>
      </c>
      <c r="BI59" s="179">
        <v>203.5</v>
      </c>
      <c r="BJ59" s="179">
        <v>205.3</v>
      </c>
      <c r="BK59" s="179">
        <v>204.2</v>
      </c>
      <c r="BL59" s="179">
        <v>211.8</v>
      </c>
      <c r="BM59" s="179">
        <v>216.4</v>
      </c>
      <c r="BN59" s="179">
        <v>219.1</v>
      </c>
      <c r="BO59" s="179">
        <v>217</v>
      </c>
      <c r="BP59" s="179">
        <v>214</v>
      </c>
      <c r="BQ59" s="179">
        <v>210.6</v>
      </c>
      <c r="BR59" s="179">
        <v>214.4</v>
      </c>
      <c r="BS59" s="179">
        <v>206.2</v>
      </c>
      <c r="BT59" s="179">
        <v>190.6</v>
      </c>
      <c r="BU59" s="179">
        <v>201.5</v>
      </c>
      <c r="BV59" s="179">
        <v>199.2</v>
      </c>
      <c r="BW59" s="179">
        <v>213</v>
      </c>
      <c r="BX59" s="179">
        <v>230.9</v>
      </c>
      <c r="BY59" s="179">
        <v>271.60000000000002</v>
      </c>
      <c r="BZ59" s="179">
        <v>292.60000000000002</v>
      </c>
      <c r="CA59" s="179">
        <v>277.89999999999998</v>
      </c>
      <c r="CB59" s="179">
        <v>288.5</v>
      </c>
      <c r="CC59" s="179">
        <v>282.10000000000002</v>
      </c>
      <c r="CD59" s="179">
        <v>276.2</v>
      </c>
      <c r="CE59" s="179">
        <v>277.60000000000002</v>
      </c>
      <c r="CF59" s="179">
        <v>283.60000000000002</v>
      </c>
      <c r="CG59" s="179">
        <v>295.60000000000002</v>
      </c>
      <c r="CH59" s="179">
        <v>294.89999999999998</v>
      </c>
      <c r="CI59" s="179">
        <v>282.39999999999998</v>
      </c>
      <c r="CJ59" s="179">
        <v>266.2</v>
      </c>
      <c r="CK59" s="179">
        <v>251.4</v>
      </c>
      <c r="CL59" s="179">
        <v>249</v>
      </c>
    </row>
    <row r="60" spans="1:90" x14ac:dyDescent="0.2">
      <c r="A60" s="177" t="s">
        <v>550</v>
      </c>
      <c r="B60" s="177" t="s">
        <v>551</v>
      </c>
      <c r="C60" s="178">
        <v>7.5730000000000006E-2</v>
      </c>
      <c r="D60" s="179">
        <v>98</v>
      </c>
      <c r="E60" s="179">
        <v>97</v>
      </c>
      <c r="F60" s="179">
        <v>94.2</v>
      </c>
      <c r="G60" s="179">
        <v>91.5</v>
      </c>
      <c r="H60" s="179">
        <v>89</v>
      </c>
      <c r="I60" s="179">
        <v>88.6</v>
      </c>
      <c r="J60" s="179">
        <v>86.5</v>
      </c>
      <c r="K60" s="179">
        <v>89.4</v>
      </c>
      <c r="L60" s="179">
        <v>91</v>
      </c>
      <c r="M60" s="179">
        <v>92.7</v>
      </c>
      <c r="N60" s="179">
        <v>93.7</v>
      </c>
      <c r="O60" s="179">
        <v>91.1</v>
      </c>
      <c r="P60" s="179">
        <v>91.8</v>
      </c>
      <c r="Q60" s="179">
        <v>90.3</v>
      </c>
      <c r="R60" s="179">
        <v>89.8</v>
      </c>
      <c r="S60" s="179">
        <v>89.4</v>
      </c>
      <c r="T60" s="179">
        <v>90</v>
      </c>
      <c r="U60" s="179">
        <v>87.9</v>
      </c>
      <c r="V60" s="179">
        <v>87.9</v>
      </c>
      <c r="W60" s="179">
        <v>88.8</v>
      </c>
      <c r="X60" s="179">
        <v>90.4</v>
      </c>
      <c r="Y60" s="179">
        <v>89.2</v>
      </c>
      <c r="Z60" s="179">
        <v>87.7</v>
      </c>
      <c r="AA60" s="179">
        <v>84.8</v>
      </c>
      <c r="AB60" s="179">
        <v>90</v>
      </c>
      <c r="AC60" s="179">
        <v>89.5</v>
      </c>
      <c r="AD60" s="179">
        <v>82.1</v>
      </c>
      <c r="AE60" s="179">
        <v>86.4</v>
      </c>
      <c r="AF60" s="179">
        <v>84.7</v>
      </c>
      <c r="AG60" s="179">
        <v>78</v>
      </c>
      <c r="AH60" s="179">
        <v>80.900000000000006</v>
      </c>
      <c r="AI60" s="179">
        <v>84.3</v>
      </c>
      <c r="AJ60" s="179">
        <v>82.7</v>
      </c>
      <c r="AK60" s="179">
        <v>81.900000000000006</v>
      </c>
      <c r="AL60" s="179">
        <v>80.8</v>
      </c>
      <c r="AM60" s="179">
        <v>81</v>
      </c>
      <c r="AN60" s="179">
        <v>83.9</v>
      </c>
      <c r="AO60" s="179">
        <v>82.8</v>
      </c>
      <c r="AP60" s="179">
        <v>85.9</v>
      </c>
      <c r="AQ60" s="179">
        <v>89.4</v>
      </c>
      <c r="AR60" s="179">
        <v>89.8</v>
      </c>
      <c r="AS60" s="179">
        <v>96.5</v>
      </c>
      <c r="AT60" s="179">
        <v>102.9</v>
      </c>
      <c r="AU60" s="179">
        <v>112.5</v>
      </c>
      <c r="AV60" s="179">
        <v>110.8</v>
      </c>
      <c r="AW60" s="179">
        <v>110.7</v>
      </c>
      <c r="AX60" s="179">
        <v>109.8</v>
      </c>
      <c r="AY60" s="179">
        <v>109.5</v>
      </c>
      <c r="AZ60" s="179">
        <v>110.2</v>
      </c>
      <c r="BA60" s="179">
        <v>110.7</v>
      </c>
      <c r="BB60" s="179">
        <v>112.3</v>
      </c>
      <c r="BC60" s="179">
        <v>113.8</v>
      </c>
      <c r="BD60" s="179">
        <v>120</v>
      </c>
      <c r="BE60" s="179">
        <v>132.19999999999999</v>
      </c>
      <c r="BF60" s="179">
        <v>141.30000000000001</v>
      </c>
      <c r="BG60" s="179">
        <v>160.80000000000001</v>
      </c>
      <c r="BH60" s="179">
        <v>180.2</v>
      </c>
      <c r="BI60" s="179">
        <v>210.9</v>
      </c>
      <c r="BJ60" s="179">
        <v>289.3</v>
      </c>
      <c r="BK60" s="179">
        <v>284.10000000000002</v>
      </c>
      <c r="BL60" s="179">
        <v>281.5</v>
      </c>
      <c r="BM60" s="179">
        <v>299.89999999999998</v>
      </c>
      <c r="BN60" s="179">
        <v>309.8</v>
      </c>
      <c r="BO60" s="179">
        <v>326.89999999999998</v>
      </c>
      <c r="BP60" s="179">
        <v>375.3</v>
      </c>
      <c r="BQ60" s="179">
        <v>406.8</v>
      </c>
      <c r="BR60" s="179">
        <v>406.8</v>
      </c>
      <c r="BS60" s="179">
        <v>402</v>
      </c>
      <c r="BT60" s="179">
        <v>403.8</v>
      </c>
      <c r="BU60" s="179">
        <v>406.4</v>
      </c>
      <c r="BV60" s="179">
        <v>416.3</v>
      </c>
      <c r="BW60" s="179">
        <v>458.6</v>
      </c>
      <c r="BX60" s="179">
        <v>453.2</v>
      </c>
      <c r="BY60" s="179">
        <v>404.2</v>
      </c>
      <c r="BZ60" s="179">
        <v>360.3</v>
      </c>
      <c r="CA60" s="179">
        <v>323.89999999999998</v>
      </c>
      <c r="CB60" s="179">
        <v>299.3</v>
      </c>
      <c r="CC60" s="179">
        <v>266.2</v>
      </c>
      <c r="CD60" s="179">
        <v>248.4</v>
      </c>
      <c r="CE60" s="179">
        <v>218.9</v>
      </c>
      <c r="CF60" s="179">
        <v>201.9</v>
      </c>
      <c r="CG60" s="179">
        <v>190.1</v>
      </c>
      <c r="CH60" s="179">
        <v>178.6</v>
      </c>
      <c r="CI60" s="179">
        <v>167.4</v>
      </c>
      <c r="CJ60" s="179">
        <v>161.69999999999999</v>
      </c>
      <c r="CK60" s="179">
        <v>165.1</v>
      </c>
      <c r="CL60" s="179">
        <v>156.9</v>
      </c>
    </row>
    <row r="61" spans="1:90" x14ac:dyDescent="0.2">
      <c r="A61" s="177" t="s">
        <v>552</v>
      </c>
      <c r="B61" s="177" t="s">
        <v>553</v>
      </c>
      <c r="C61" s="178">
        <v>1.703E-2</v>
      </c>
      <c r="D61" s="179">
        <v>101.3</v>
      </c>
      <c r="E61" s="179">
        <v>99.6</v>
      </c>
      <c r="F61" s="179">
        <v>88.9</v>
      </c>
      <c r="G61" s="179">
        <v>88.8</v>
      </c>
      <c r="H61" s="179">
        <v>85</v>
      </c>
      <c r="I61" s="179">
        <v>91.6</v>
      </c>
      <c r="J61" s="179">
        <v>94</v>
      </c>
      <c r="K61" s="179">
        <v>88</v>
      </c>
      <c r="L61" s="179">
        <v>86.9</v>
      </c>
      <c r="M61" s="179">
        <v>88.3</v>
      </c>
      <c r="N61" s="179">
        <v>85.1</v>
      </c>
      <c r="O61" s="179">
        <v>79.900000000000006</v>
      </c>
      <c r="P61" s="179">
        <v>83</v>
      </c>
      <c r="Q61" s="179">
        <v>74.2</v>
      </c>
      <c r="R61" s="179">
        <v>71</v>
      </c>
      <c r="S61" s="179">
        <v>75</v>
      </c>
      <c r="T61" s="179">
        <v>78</v>
      </c>
      <c r="U61" s="179">
        <v>83.8</v>
      </c>
      <c r="V61" s="179">
        <v>84.6</v>
      </c>
      <c r="W61" s="179">
        <v>94.7</v>
      </c>
      <c r="X61" s="179">
        <v>98.6</v>
      </c>
      <c r="Y61" s="179">
        <v>91.9</v>
      </c>
      <c r="Z61" s="179">
        <v>87.1</v>
      </c>
      <c r="AA61" s="179">
        <v>99.2</v>
      </c>
      <c r="AB61" s="179">
        <v>104.5</v>
      </c>
      <c r="AC61" s="179">
        <v>114.3</v>
      </c>
      <c r="AD61" s="179">
        <v>110.2</v>
      </c>
      <c r="AE61" s="179">
        <v>115.2</v>
      </c>
      <c r="AF61" s="179">
        <v>111.3</v>
      </c>
      <c r="AG61" s="179">
        <v>111.3</v>
      </c>
      <c r="AH61" s="179">
        <v>116.4</v>
      </c>
      <c r="AI61" s="179">
        <v>114.4</v>
      </c>
      <c r="AJ61" s="179">
        <v>115.9</v>
      </c>
      <c r="AK61" s="179">
        <v>112.8</v>
      </c>
      <c r="AL61" s="179">
        <v>121.3</v>
      </c>
      <c r="AM61" s="179">
        <v>131.5</v>
      </c>
      <c r="AN61" s="179">
        <v>151.6</v>
      </c>
      <c r="AO61" s="179">
        <v>148.1</v>
      </c>
      <c r="AP61" s="179">
        <v>143</v>
      </c>
      <c r="AQ61" s="179">
        <v>143.80000000000001</v>
      </c>
      <c r="AR61" s="179">
        <v>147.1</v>
      </c>
      <c r="AS61" s="179">
        <v>151.9</v>
      </c>
      <c r="AT61" s="179">
        <v>143.4</v>
      </c>
      <c r="AU61" s="179">
        <v>146</v>
      </c>
      <c r="AV61" s="179">
        <v>146.6</v>
      </c>
      <c r="AW61" s="179">
        <v>147.69999999999999</v>
      </c>
      <c r="AX61" s="179">
        <v>140.1</v>
      </c>
      <c r="AY61" s="179">
        <v>126.4</v>
      </c>
      <c r="AZ61" s="179">
        <v>129.1</v>
      </c>
      <c r="BA61" s="179">
        <v>137.19999999999999</v>
      </c>
      <c r="BB61" s="179">
        <v>136.69999999999999</v>
      </c>
      <c r="BC61" s="179">
        <v>146</v>
      </c>
      <c r="BD61" s="179">
        <v>162.1</v>
      </c>
      <c r="BE61" s="179">
        <v>170.4</v>
      </c>
      <c r="BF61" s="179">
        <v>175.5</v>
      </c>
      <c r="BG61" s="179">
        <v>179.4</v>
      </c>
      <c r="BH61" s="179">
        <v>188.2</v>
      </c>
      <c r="BI61" s="179">
        <v>187.6</v>
      </c>
      <c r="BJ61" s="179">
        <v>206.5</v>
      </c>
      <c r="BK61" s="179">
        <v>244.4</v>
      </c>
      <c r="BL61" s="179">
        <v>269.60000000000002</v>
      </c>
      <c r="BM61" s="179">
        <v>274.10000000000002</v>
      </c>
      <c r="BN61" s="179">
        <v>274.89999999999998</v>
      </c>
      <c r="BO61" s="179">
        <v>283.5</v>
      </c>
      <c r="BP61" s="179">
        <v>304.60000000000002</v>
      </c>
      <c r="BQ61" s="179">
        <v>372</v>
      </c>
      <c r="BR61" s="179">
        <v>396.3</v>
      </c>
      <c r="BS61" s="179">
        <v>409.8</v>
      </c>
      <c r="BT61" s="179">
        <v>380.9</v>
      </c>
      <c r="BU61" s="179">
        <v>311</v>
      </c>
      <c r="BV61" s="179">
        <v>301.3</v>
      </c>
      <c r="BW61" s="179">
        <v>329.3</v>
      </c>
      <c r="BX61" s="179">
        <v>368.4</v>
      </c>
      <c r="BY61" s="179">
        <v>352.9</v>
      </c>
      <c r="BZ61" s="179">
        <v>368.6</v>
      </c>
      <c r="CA61" s="179">
        <v>349.4</v>
      </c>
      <c r="CB61" s="179">
        <v>347.4</v>
      </c>
      <c r="CC61" s="179">
        <v>310.10000000000002</v>
      </c>
      <c r="CD61" s="179">
        <v>282.7</v>
      </c>
      <c r="CE61" s="179">
        <v>265.7</v>
      </c>
      <c r="CF61" s="179">
        <v>294.10000000000002</v>
      </c>
      <c r="CG61" s="179">
        <v>287.7</v>
      </c>
      <c r="CH61" s="179">
        <v>283</v>
      </c>
      <c r="CI61" s="179">
        <v>270.5</v>
      </c>
      <c r="CJ61" s="179">
        <v>250.5</v>
      </c>
      <c r="CK61" s="179">
        <v>262</v>
      </c>
      <c r="CL61" s="179">
        <v>293.10000000000002</v>
      </c>
    </row>
    <row r="62" spans="1:90" x14ac:dyDescent="0.2">
      <c r="A62" s="177" t="s">
        <v>2142</v>
      </c>
      <c r="B62" s="177" t="s">
        <v>555</v>
      </c>
      <c r="C62" s="178">
        <v>5.1499999999999997E-2</v>
      </c>
      <c r="D62" s="179">
        <v>105.1</v>
      </c>
      <c r="E62" s="179">
        <v>105.6</v>
      </c>
      <c r="F62" s="179">
        <v>105.5</v>
      </c>
      <c r="G62" s="179">
        <v>102.6</v>
      </c>
      <c r="H62" s="179">
        <v>99.9</v>
      </c>
      <c r="I62" s="179">
        <v>98.2</v>
      </c>
      <c r="J62" s="179">
        <v>97.2</v>
      </c>
      <c r="K62" s="179">
        <v>98.8</v>
      </c>
      <c r="L62" s="179">
        <v>99.4</v>
      </c>
      <c r="M62" s="179">
        <v>107.8</v>
      </c>
      <c r="N62" s="179">
        <v>113.2</v>
      </c>
      <c r="O62" s="179">
        <v>107.3</v>
      </c>
      <c r="P62" s="179">
        <v>96.8</v>
      </c>
      <c r="Q62" s="179">
        <v>90.6</v>
      </c>
      <c r="R62" s="179">
        <v>88.4</v>
      </c>
      <c r="S62" s="179">
        <v>84.4</v>
      </c>
      <c r="T62" s="179">
        <v>83.2</v>
      </c>
      <c r="U62" s="179">
        <v>74.900000000000006</v>
      </c>
      <c r="V62" s="179">
        <v>74.2</v>
      </c>
      <c r="W62" s="179">
        <v>78.3</v>
      </c>
      <c r="X62" s="179">
        <v>83.7</v>
      </c>
      <c r="Y62" s="179">
        <v>89.3</v>
      </c>
      <c r="Z62" s="179">
        <v>88.1</v>
      </c>
      <c r="AA62" s="179">
        <v>82.8</v>
      </c>
      <c r="AB62" s="179">
        <v>82.7</v>
      </c>
      <c r="AC62" s="179">
        <v>79.400000000000006</v>
      </c>
      <c r="AD62" s="179">
        <v>81.7</v>
      </c>
      <c r="AE62" s="179">
        <v>84.7</v>
      </c>
      <c r="AF62" s="179">
        <v>83.5</v>
      </c>
      <c r="AG62" s="179">
        <v>77.3</v>
      </c>
      <c r="AH62" s="179">
        <v>81.2</v>
      </c>
      <c r="AI62" s="179">
        <v>80.8</v>
      </c>
      <c r="AJ62" s="179">
        <v>79.2</v>
      </c>
      <c r="AK62" s="179">
        <v>79</v>
      </c>
      <c r="AL62" s="179">
        <v>79</v>
      </c>
      <c r="AM62" s="179">
        <v>80.7</v>
      </c>
      <c r="AN62" s="179">
        <v>86</v>
      </c>
      <c r="AO62" s="179">
        <v>89.8</v>
      </c>
      <c r="AP62" s="179">
        <v>89.6</v>
      </c>
      <c r="AQ62" s="179">
        <v>92.7</v>
      </c>
      <c r="AR62" s="179">
        <v>94.3</v>
      </c>
      <c r="AS62" s="179">
        <v>105.9</v>
      </c>
      <c r="AT62" s="179">
        <v>103.8</v>
      </c>
      <c r="AU62" s="179">
        <v>98.6</v>
      </c>
      <c r="AV62" s="179">
        <v>99.8</v>
      </c>
      <c r="AW62" s="179">
        <v>99.3</v>
      </c>
      <c r="AX62" s="179">
        <v>97.2</v>
      </c>
      <c r="AY62" s="179">
        <v>96.7</v>
      </c>
      <c r="AZ62" s="179">
        <v>99.2</v>
      </c>
      <c r="BA62" s="179">
        <v>98.4</v>
      </c>
      <c r="BB62" s="179">
        <v>97.3</v>
      </c>
      <c r="BC62" s="179">
        <v>96.7</v>
      </c>
      <c r="BD62" s="179">
        <v>101.2</v>
      </c>
      <c r="BE62" s="179">
        <v>103.1</v>
      </c>
      <c r="BF62" s="179">
        <v>102.9</v>
      </c>
      <c r="BG62" s="179">
        <v>108.1</v>
      </c>
      <c r="BH62" s="179">
        <v>106.2</v>
      </c>
      <c r="BI62" s="179">
        <v>105.7</v>
      </c>
      <c r="BJ62" s="179">
        <v>107.1</v>
      </c>
      <c r="BK62" s="179">
        <v>107.3</v>
      </c>
      <c r="BL62" s="179">
        <v>108.4</v>
      </c>
      <c r="BM62" s="179">
        <v>93.8</v>
      </c>
      <c r="BN62" s="179">
        <v>96.7</v>
      </c>
      <c r="BO62" s="179">
        <v>107.3</v>
      </c>
      <c r="BP62" s="179">
        <v>107.8</v>
      </c>
      <c r="BQ62" s="179">
        <v>122.6</v>
      </c>
      <c r="BR62" s="179">
        <v>125.5</v>
      </c>
      <c r="BS62" s="179">
        <v>126.8</v>
      </c>
      <c r="BT62" s="179">
        <v>126.9</v>
      </c>
      <c r="BU62" s="179">
        <v>122.5</v>
      </c>
      <c r="BV62" s="179">
        <v>122.5</v>
      </c>
      <c r="BW62" s="179">
        <v>124</v>
      </c>
      <c r="BX62" s="179">
        <v>117.7</v>
      </c>
      <c r="BY62" s="179">
        <v>113.2</v>
      </c>
      <c r="BZ62" s="179">
        <v>114.2</v>
      </c>
      <c r="CA62" s="179">
        <v>110.8</v>
      </c>
      <c r="CB62" s="179">
        <v>99.6</v>
      </c>
      <c r="CC62" s="179">
        <v>99.1</v>
      </c>
      <c r="CD62" s="179">
        <v>96.7</v>
      </c>
      <c r="CE62" s="179">
        <v>94.6</v>
      </c>
      <c r="CF62" s="179">
        <v>92.7</v>
      </c>
      <c r="CG62" s="179">
        <v>90.4</v>
      </c>
      <c r="CH62" s="179">
        <v>87.3</v>
      </c>
      <c r="CI62" s="179">
        <v>82.5</v>
      </c>
      <c r="CJ62" s="179">
        <v>76.599999999999994</v>
      </c>
      <c r="CK62" s="179">
        <v>74</v>
      </c>
      <c r="CL62" s="179">
        <v>77</v>
      </c>
    </row>
    <row r="63" spans="1:90" x14ac:dyDescent="0.2">
      <c r="A63" s="177" t="s">
        <v>556</v>
      </c>
      <c r="B63" s="177" t="s">
        <v>557</v>
      </c>
      <c r="C63" s="178">
        <v>0.10437</v>
      </c>
      <c r="D63" s="179">
        <v>99.8</v>
      </c>
      <c r="E63" s="179">
        <v>99.5</v>
      </c>
      <c r="F63" s="179">
        <v>98.8</v>
      </c>
      <c r="G63" s="179">
        <v>100</v>
      </c>
      <c r="H63" s="179">
        <v>101.2</v>
      </c>
      <c r="I63" s="179">
        <v>101.9</v>
      </c>
      <c r="J63" s="179">
        <v>103</v>
      </c>
      <c r="K63" s="179">
        <v>105</v>
      </c>
      <c r="L63" s="179">
        <v>106</v>
      </c>
      <c r="M63" s="179">
        <v>111.4</v>
      </c>
      <c r="N63" s="179">
        <v>111.8</v>
      </c>
      <c r="O63" s="179">
        <v>112.3</v>
      </c>
      <c r="P63" s="179">
        <v>106.3</v>
      </c>
      <c r="Q63" s="179">
        <v>111.7</v>
      </c>
      <c r="R63" s="179">
        <v>124.3</v>
      </c>
      <c r="S63" s="179">
        <v>139</v>
      </c>
      <c r="T63" s="179">
        <v>139.1</v>
      </c>
      <c r="U63" s="179">
        <v>137.5</v>
      </c>
      <c r="V63" s="179">
        <v>135</v>
      </c>
      <c r="W63" s="179">
        <v>137.1</v>
      </c>
      <c r="X63" s="179">
        <v>140.80000000000001</v>
      </c>
      <c r="Y63" s="179">
        <v>137.4</v>
      </c>
      <c r="Z63" s="179">
        <v>136.1</v>
      </c>
      <c r="AA63" s="179">
        <v>132.5</v>
      </c>
      <c r="AB63" s="179">
        <v>144.30000000000001</v>
      </c>
      <c r="AC63" s="179">
        <v>146.69999999999999</v>
      </c>
      <c r="AD63" s="179">
        <v>148.19999999999999</v>
      </c>
      <c r="AE63" s="179">
        <v>148.5</v>
      </c>
      <c r="AF63" s="179">
        <v>144.30000000000001</v>
      </c>
      <c r="AG63" s="179">
        <v>138.9</v>
      </c>
      <c r="AH63" s="179">
        <v>137.69999999999999</v>
      </c>
      <c r="AI63" s="179">
        <v>138.80000000000001</v>
      </c>
      <c r="AJ63" s="179">
        <v>137.1</v>
      </c>
      <c r="AK63" s="179">
        <v>140.80000000000001</v>
      </c>
      <c r="AL63" s="179">
        <v>142.69999999999999</v>
      </c>
      <c r="AM63" s="179">
        <v>143.9</v>
      </c>
      <c r="AN63" s="179">
        <v>140</v>
      </c>
      <c r="AO63" s="179">
        <v>139.80000000000001</v>
      </c>
      <c r="AP63" s="179">
        <v>140.6</v>
      </c>
      <c r="AQ63" s="179">
        <v>139.69999999999999</v>
      </c>
      <c r="AR63" s="179">
        <v>139.19999999999999</v>
      </c>
      <c r="AS63" s="179">
        <v>140.30000000000001</v>
      </c>
      <c r="AT63" s="179">
        <v>140.19999999999999</v>
      </c>
      <c r="AU63" s="179">
        <v>142.69999999999999</v>
      </c>
      <c r="AV63" s="179">
        <v>143.5</v>
      </c>
      <c r="AW63" s="179">
        <v>143.69999999999999</v>
      </c>
      <c r="AX63" s="179">
        <v>143.1</v>
      </c>
      <c r="AY63" s="179">
        <v>138.6</v>
      </c>
      <c r="AZ63" s="179">
        <v>132.5</v>
      </c>
      <c r="BA63" s="179">
        <v>134.19999999999999</v>
      </c>
      <c r="BB63" s="179">
        <v>133.80000000000001</v>
      </c>
      <c r="BC63" s="179">
        <v>134.69999999999999</v>
      </c>
      <c r="BD63" s="179">
        <v>133.5</v>
      </c>
      <c r="BE63" s="179">
        <v>133.69999999999999</v>
      </c>
      <c r="BF63" s="179">
        <v>140.6</v>
      </c>
      <c r="BG63" s="179">
        <v>139.6</v>
      </c>
      <c r="BH63" s="179">
        <v>143.1</v>
      </c>
      <c r="BI63" s="179">
        <v>143.6</v>
      </c>
      <c r="BJ63" s="179">
        <v>143.5</v>
      </c>
      <c r="BK63" s="179">
        <v>143.5</v>
      </c>
      <c r="BL63" s="179">
        <v>148.5</v>
      </c>
      <c r="BM63" s="179">
        <v>147.9</v>
      </c>
      <c r="BN63" s="179">
        <v>147.1</v>
      </c>
      <c r="BO63" s="179">
        <v>147.80000000000001</v>
      </c>
      <c r="BP63" s="179">
        <v>147.80000000000001</v>
      </c>
      <c r="BQ63" s="179">
        <v>146.69999999999999</v>
      </c>
      <c r="BR63" s="179">
        <v>149.4</v>
      </c>
      <c r="BS63" s="179">
        <v>148.19999999999999</v>
      </c>
      <c r="BT63" s="179">
        <v>149.19999999999999</v>
      </c>
      <c r="BU63" s="179">
        <v>154</v>
      </c>
      <c r="BV63" s="179">
        <v>160.4</v>
      </c>
      <c r="BW63" s="179">
        <v>168.5</v>
      </c>
      <c r="BX63" s="179">
        <v>163.1</v>
      </c>
      <c r="BY63" s="179">
        <v>160.69999999999999</v>
      </c>
      <c r="BZ63" s="179">
        <v>160.5</v>
      </c>
      <c r="CA63" s="179">
        <v>172.3</v>
      </c>
      <c r="CB63" s="179">
        <v>193.6</v>
      </c>
      <c r="CC63" s="179">
        <v>197.9</v>
      </c>
      <c r="CD63" s="179">
        <v>197.2</v>
      </c>
      <c r="CE63" s="179">
        <v>208.9</v>
      </c>
      <c r="CF63" s="179">
        <v>216.3</v>
      </c>
      <c r="CG63" s="179">
        <v>219.5</v>
      </c>
      <c r="CH63" s="179">
        <v>222.1</v>
      </c>
      <c r="CI63" s="179">
        <v>210.5</v>
      </c>
      <c r="CJ63" s="179">
        <v>220.6</v>
      </c>
      <c r="CK63" s="179">
        <v>224.5</v>
      </c>
      <c r="CL63" s="179">
        <v>234.1</v>
      </c>
    </row>
    <row r="64" spans="1:90" x14ac:dyDescent="0.2">
      <c r="A64" s="177" t="s">
        <v>2143</v>
      </c>
      <c r="B64" s="177" t="s">
        <v>559</v>
      </c>
      <c r="C64" s="178">
        <v>4.3929999999999997E-2</v>
      </c>
      <c r="D64" s="179">
        <v>105.5</v>
      </c>
      <c r="E64" s="179">
        <v>99.9</v>
      </c>
      <c r="F64" s="179">
        <v>94</v>
      </c>
      <c r="G64" s="179">
        <v>95.2</v>
      </c>
      <c r="H64" s="179">
        <v>95.3</v>
      </c>
      <c r="I64" s="179">
        <v>95.5</v>
      </c>
      <c r="J64" s="179">
        <v>102</v>
      </c>
      <c r="K64" s="179">
        <v>99.9</v>
      </c>
      <c r="L64" s="179">
        <v>105.8</v>
      </c>
      <c r="M64" s="179">
        <v>100.8</v>
      </c>
      <c r="N64" s="179">
        <v>100.3</v>
      </c>
      <c r="O64" s="179">
        <v>100.6</v>
      </c>
      <c r="P64" s="179">
        <v>102.2</v>
      </c>
      <c r="Q64" s="179">
        <v>101.2</v>
      </c>
      <c r="R64" s="179">
        <v>102.8</v>
      </c>
      <c r="S64" s="179">
        <v>100.6</v>
      </c>
      <c r="T64" s="179">
        <v>96.4</v>
      </c>
      <c r="U64" s="179">
        <v>92.7</v>
      </c>
      <c r="V64" s="179">
        <v>96.1</v>
      </c>
      <c r="W64" s="179">
        <v>101.9</v>
      </c>
      <c r="X64" s="179">
        <v>109.6</v>
      </c>
      <c r="Y64" s="179">
        <v>108.2</v>
      </c>
      <c r="Z64" s="179">
        <v>110.5</v>
      </c>
      <c r="AA64" s="179">
        <v>115.6</v>
      </c>
      <c r="AB64" s="179">
        <v>116.5</v>
      </c>
      <c r="AC64" s="179">
        <v>119.7</v>
      </c>
      <c r="AD64" s="179">
        <v>120.5</v>
      </c>
      <c r="AE64" s="179">
        <v>131.4</v>
      </c>
      <c r="AF64" s="179">
        <v>128</v>
      </c>
      <c r="AG64" s="179">
        <v>125.4</v>
      </c>
      <c r="AH64" s="179">
        <v>129.9</v>
      </c>
      <c r="AI64" s="179">
        <v>135.69999999999999</v>
      </c>
      <c r="AJ64" s="179">
        <v>128.80000000000001</v>
      </c>
      <c r="AK64" s="179">
        <v>121.5</v>
      </c>
      <c r="AL64" s="179">
        <v>121.2</v>
      </c>
      <c r="AM64" s="179">
        <v>120.5</v>
      </c>
      <c r="AN64" s="179">
        <v>127.1</v>
      </c>
      <c r="AO64" s="179">
        <v>125.8</v>
      </c>
      <c r="AP64" s="179">
        <v>113.8</v>
      </c>
      <c r="AQ64" s="179">
        <v>105</v>
      </c>
      <c r="AR64" s="179">
        <v>116.7</v>
      </c>
      <c r="AS64" s="179">
        <v>123.7</v>
      </c>
      <c r="AT64" s="179">
        <v>127</v>
      </c>
      <c r="AU64" s="179">
        <v>134.80000000000001</v>
      </c>
      <c r="AV64" s="179">
        <v>127.3</v>
      </c>
      <c r="AW64" s="179">
        <v>128.6</v>
      </c>
      <c r="AX64" s="179">
        <v>127.8</v>
      </c>
      <c r="AY64" s="179">
        <v>127.1</v>
      </c>
      <c r="AZ64" s="179">
        <v>126.5</v>
      </c>
      <c r="BA64" s="179">
        <v>125.3</v>
      </c>
      <c r="BB64" s="179">
        <v>123.3</v>
      </c>
      <c r="BC64" s="179">
        <v>123.6</v>
      </c>
      <c r="BD64" s="179">
        <v>132.30000000000001</v>
      </c>
      <c r="BE64" s="179">
        <v>131.4</v>
      </c>
      <c r="BF64" s="179">
        <v>136.1</v>
      </c>
      <c r="BG64" s="179">
        <v>144.5</v>
      </c>
      <c r="BH64" s="179">
        <v>159.19999999999999</v>
      </c>
      <c r="BI64" s="179">
        <v>158.4</v>
      </c>
      <c r="BJ64" s="179">
        <v>168.2</v>
      </c>
      <c r="BK64" s="179">
        <v>169.4</v>
      </c>
      <c r="BL64" s="179">
        <v>165.1</v>
      </c>
      <c r="BM64" s="179">
        <v>159.19999999999999</v>
      </c>
      <c r="BN64" s="179">
        <v>156.6</v>
      </c>
      <c r="BO64" s="179">
        <v>162.80000000000001</v>
      </c>
      <c r="BP64" s="179">
        <v>157.6</v>
      </c>
      <c r="BQ64" s="179">
        <v>154.30000000000001</v>
      </c>
      <c r="BR64" s="179">
        <v>157.6</v>
      </c>
      <c r="BS64" s="179">
        <v>161.4</v>
      </c>
      <c r="BT64" s="179">
        <v>157.4</v>
      </c>
      <c r="BU64" s="179">
        <v>157.5</v>
      </c>
      <c r="BV64" s="179">
        <v>162.5</v>
      </c>
      <c r="BW64" s="179">
        <v>170.3</v>
      </c>
      <c r="BX64" s="179">
        <v>172</v>
      </c>
      <c r="BY64" s="179">
        <v>171</v>
      </c>
      <c r="BZ64" s="179">
        <v>175.8</v>
      </c>
      <c r="CA64" s="179">
        <v>169.6</v>
      </c>
      <c r="CB64" s="179">
        <v>177</v>
      </c>
      <c r="CC64" s="179">
        <v>182.1</v>
      </c>
      <c r="CD64" s="179">
        <v>197</v>
      </c>
      <c r="CE64" s="179">
        <v>196</v>
      </c>
      <c r="CF64" s="179">
        <v>198.1</v>
      </c>
      <c r="CG64" s="179">
        <v>189.8</v>
      </c>
      <c r="CH64" s="179">
        <v>183.2</v>
      </c>
      <c r="CI64" s="179">
        <v>196.1</v>
      </c>
      <c r="CJ64" s="179">
        <v>195.5</v>
      </c>
      <c r="CK64" s="179">
        <v>189.5</v>
      </c>
      <c r="CL64" s="179">
        <v>188</v>
      </c>
    </row>
    <row r="65" spans="1:90" x14ac:dyDescent="0.2">
      <c r="A65" s="177" t="s">
        <v>560</v>
      </c>
      <c r="B65" s="177" t="s">
        <v>561</v>
      </c>
      <c r="C65" s="178">
        <v>6.4369999999999997E-2</v>
      </c>
      <c r="D65" s="179">
        <v>98</v>
      </c>
      <c r="E65" s="179">
        <v>90.4</v>
      </c>
      <c r="F65" s="179">
        <v>75.099999999999994</v>
      </c>
      <c r="G65" s="179">
        <v>73.099999999999994</v>
      </c>
      <c r="H65" s="179">
        <v>70.8</v>
      </c>
      <c r="I65" s="179">
        <v>71.3</v>
      </c>
      <c r="J65" s="179">
        <v>73.7</v>
      </c>
      <c r="K65" s="179">
        <v>74.599999999999994</v>
      </c>
      <c r="L65" s="179">
        <v>76.2</v>
      </c>
      <c r="M65" s="179">
        <v>86.5</v>
      </c>
      <c r="N65" s="179">
        <v>96.8</v>
      </c>
      <c r="O65" s="179">
        <v>113.5</v>
      </c>
      <c r="P65" s="179">
        <v>124.3</v>
      </c>
      <c r="Q65" s="179">
        <v>130.30000000000001</v>
      </c>
      <c r="R65" s="179">
        <v>122.1</v>
      </c>
      <c r="S65" s="179">
        <v>122.8</v>
      </c>
      <c r="T65" s="179">
        <v>127.5</v>
      </c>
      <c r="U65" s="179">
        <v>138.30000000000001</v>
      </c>
      <c r="V65" s="179">
        <v>156.80000000000001</v>
      </c>
      <c r="W65" s="179">
        <v>170.9</v>
      </c>
      <c r="X65" s="179">
        <v>201.4</v>
      </c>
      <c r="Y65" s="179">
        <v>238.4</v>
      </c>
      <c r="Z65" s="179">
        <v>249.5</v>
      </c>
      <c r="AA65" s="179">
        <v>269.39999999999998</v>
      </c>
      <c r="AB65" s="179">
        <v>276.39999999999998</v>
      </c>
      <c r="AC65" s="179">
        <v>272.89999999999998</v>
      </c>
      <c r="AD65" s="179">
        <v>202.9</v>
      </c>
      <c r="AE65" s="179">
        <v>194.5</v>
      </c>
      <c r="AF65" s="179">
        <v>187.2</v>
      </c>
      <c r="AG65" s="179">
        <v>183.2</v>
      </c>
      <c r="AH65" s="179">
        <v>197.4</v>
      </c>
      <c r="AI65" s="179">
        <v>206.1</v>
      </c>
      <c r="AJ65" s="179">
        <v>208.7</v>
      </c>
      <c r="AK65" s="179">
        <v>212.9</v>
      </c>
      <c r="AL65" s="179">
        <v>221.7</v>
      </c>
      <c r="AM65" s="179">
        <v>238.7</v>
      </c>
      <c r="AN65" s="179">
        <v>254.6</v>
      </c>
      <c r="AO65" s="179">
        <v>236.9</v>
      </c>
      <c r="AP65" s="179">
        <v>195.7</v>
      </c>
      <c r="AQ65" s="179">
        <v>176.5</v>
      </c>
      <c r="AR65" s="179">
        <v>161</v>
      </c>
      <c r="AS65" s="179">
        <v>153.1</v>
      </c>
      <c r="AT65" s="179">
        <v>149.30000000000001</v>
      </c>
      <c r="AU65" s="179">
        <v>140.19999999999999</v>
      </c>
      <c r="AV65" s="179">
        <v>124.8</v>
      </c>
      <c r="AW65" s="179">
        <v>122.1</v>
      </c>
      <c r="AX65" s="179">
        <v>117.1</v>
      </c>
      <c r="AY65" s="179">
        <v>114.3</v>
      </c>
      <c r="AZ65" s="179">
        <v>106.4</v>
      </c>
      <c r="BA65" s="179">
        <v>106.1</v>
      </c>
      <c r="BB65" s="179">
        <v>113.3</v>
      </c>
      <c r="BC65" s="179">
        <v>129.19999999999999</v>
      </c>
      <c r="BD65" s="179">
        <v>149.6</v>
      </c>
      <c r="BE65" s="179">
        <v>155.5</v>
      </c>
      <c r="BF65" s="179">
        <v>163.6</v>
      </c>
      <c r="BG65" s="179">
        <v>191.3</v>
      </c>
      <c r="BH65" s="179">
        <v>256.3</v>
      </c>
      <c r="BI65" s="179">
        <v>274.7</v>
      </c>
      <c r="BJ65" s="179">
        <v>277.3</v>
      </c>
      <c r="BK65" s="179">
        <v>288.3</v>
      </c>
      <c r="BL65" s="179">
        <v>305.8</v>
      </c>
      <c r="BM65" s="179">
        <v>286.89999999999998</v>
      </c>
      <c r="BN65" s="179">
        <v>258.3</v>
      </c>
      <c r="BO65" s="179">
        <v>250.1</v>
      </c>
      <c r="BP65" s="179">
        <v>246.1</v>
      </c>
      <c r="BQ65" s="179">
        <v>253.4</v>
      </c>
      <c r="BR65" s="179">
        <v>323.2</v>
      </c>
      <c r="BS65" s="179">
        <v>386.3</v>
      </c>
      <c r="BT65" s="179">
        <v>469.9</v>
      </c>
      <c r="BU65" s="179">
        <v>491.4</v>
      </c>
      <c r="BV65" s="179">
        <v>509.5</v>
      </c>
      <c r="BW65" s="179">
        <v>646.29999999999995</v>
      </c>
      <c r="BX65" s="179">
        <v>641.70000000000005</v>
      </c>
      <c r="BY65" s="179">
        <v>453.4</v>
      </c>
      <c r="BZ65" s="179">
        <v>250.1</v>
      </c>
      <c r="CA65" s="179">
        <v>276.60000000000002</v>
      </c>
      <c r="CB65" s="179">
        <v>287.89999999999998</v>
      </c>
      <c r="CC65" s="179">
        <v>283.60000000000002</v>
      </c>
      <c r="CD65" s="179">
        <v>264.8</v>
      </c>
      <c r="CE65" s="179">
        <v>263.10000000000002</v>
      </c>
      <c r="CF65" s="179">
        <v>294.60000000000002</v>
      </c>
      <c r="CG65" s="179">
        <v>390.5</v>
      </c>
      <c r="CH65" s="179">
        <v>379.6</v>
      </c>
      <c r="CI65" s="179">
        <v>317.39999999999998</v>
      </c>
      <c r="CJ65" s="179">
        <v>266.60000000000002</v>
      </c>
      <c r="CK65" s="179">
        <v>194.4</v>
      </c>
      <c r="CL65" s="179">
        <v>154.30000000000001</v>
      </c>
    </row>
    <row r="66" spans="1:90" x14ac:dyDescent="0.2">
      <c r="A66" s="177" t="s">
        <v>2144</v>
      </c>
      <c r="B66" s="177" t="s">
        <v>563</v>
      </c>
      <c r="C66" s="178">
        <v>2.444E-2</v>
      </c>
      <c r="D66" s="179">
        <v>93.6</v>
      </c>
      <c r="E66" s="179">
        <v>91.5</v>
      </c>
      <c r="F66" s="179">
        <v>91</v>
      </c>
      <c r="G66" s="179">
        <v>118.6</v>
      </c>
      <c r="H66" s="179">
        <v>132.69999999999999</v>
      </c>
      <c r="I66" s="179">
        <v>118.5</v>
      </c>
      <c r="J66" s="179">
        <v>100.1</v>
      </c>
      <c r="K66" s="179">
        <v>92.5</v>
      </c>
      <c r="L66" s="179">
        <v>91</v>
      </c>
      <c r="M66" s="179">
        <v>94.1</v>
      </c>
      <c r="N66" s="179">
        <v>97.1</v>
      </c>
      <c r="O66" s="179">
        <v>99.7</v>
      </c>
      <c r="P66" s="179">
        <v>114.8</v>
      </c>
      <c r="Q66" s="179">
        <v>122.9</v>
      </c>
      <c r="R66" s="179">
        <v>145.6</v>
      </c>
      <c r="S66" s="179">
        <v>151.4</v>
      </c>
      <c r="T66" s="179">
        <v>143.1</v>
      </c>
      <c r="U66" s="179">
        <v>145.5</v>
      </c>
      <c r="V66" s="179">
        <v>139</v>
      </c>
      <c r="W66" s="179">
        <v>138.69999999999999</v>
      </c>
      <c r="X66" s="179">
        <v>140.5</v>
      </c>
      <c r="Y66" s="179">
        <v>136.69999999999999</v>
      </c>
      <c r="Z66" s="179">
        <v>136.19999999999999</v>
      </c>
      <c r="AA66" s="179">
        <v>138.6</v>
      </c>
      <c r="AB66" s="179">
        <v>136.30000000000001</v>
      </c>
      <c r="AC66" s="179">
        <v>137.6</v>
      </c>
      <c r="AD66" s="179">
        <v>144.1</v>
      </c>
      <c r="AE66" s="179">
        <v>159.69999999999999</v>
      </c>
      <c r="AF66" s="179">
        <v>177.2</v>
      </c>
      <c r="AG66" s="179">
        <v>160.1</v>
      </c>
      <c r="AH66" s="179">
        <v>167.5</v>
      </c>
      <c r="AI66" s="179">
        <v>177.3</v>
      </c>
      <c r="AJ66" s="179">
        <v>182.7</v>
      </c>
      <c r="AK66" s="179">
        <v>187.2</v>
      </c>
      <c r="AL66" s="179">
        <v>190.5</v>
      </c>
      <c r="AM66" s="179">
        <v>181.9</v>
      </c>
      <c r="AN66" s="179">
        <v>176.7</v>
      </c>
      <c r="AO66" s="179">
        <v>211</v>
      </c>
      <c r="AP66" s="179">
        <v>253.7</v>
      </c>
      <c r="AQ66" s="179">
        <v>262.89999999999998</v>
      </c>
      <c r="AR66" s="179">
        <v>276.10000000000002</v>
      </c>
      <c r="AS66" s="179">
        <v>302.39999999999998</v>
      </c>
      <c r="AT66" s="179">
        <v>367.8</v>
      </c>
      <c r="AU66" s="179">
        <v>384.8</v>
      </c>
      <c r="AV66" s="179">
        <v>389.5</v>
      </c>
      <c r="AW66" s="179">
        <v>371.3</v>
      </c>
      <c r="AX66" s="179">
        <v>358.5</v>
      </c>
      <c r="AY66" s="179">
        <v>332.6</v>
      </c>
      <c r="AZ66" s="179">
        <v>309.7</v>
      </c>
      <c r="BA66" s="179">
        <v>261.39999999999998</v>
      </c>
      <c r="BB66" s="179">
        <v>245.9</v>
      </c>
      <c r="BC66" s="179">
        <v>255.7</v>
      </c>
      <c r="BD66" s="179">
        <v>250.4</v>
      </c>
      <c r="BE66" s="179">
        <v>217.3</v>
      </c>
      <c r="BF66" s="179">
        <v>218.8</v>
      </c>
      <c r="BG66" s="179">
        <v>218.2</v>
      </c>
      <c r="BH66" s="179">
        <v>217.1</v>
      </c>
      <c r="BI66" s="179">
        <v>215.9</v>
      </c>
      <c r="BJ66" s="179">
        <v>228</v>
      </c>
      <c r="BK66" s="179">
        <v>207.3</v>
      </c>
      <c r="BL66" s="179">
        <v>185.8</v>
      </c>
      <c r="BM66" s="179">
        <v>149.80000000000001</v>
      </c>
      <c r="BN66" s="179">
        <v>182.8</v>
      </c>
      <c r="BO66" s="179">
        <v>202.4</v>
      </c>
      <c r="BP66" s="179">
        <v>191.4</v>
      </c>
      <c r="BQ66" s="179">
        <v>172.1</v>
      </c>
      <c r="BR66" s="179">
        <v>161.80000000000001</v>
      </c>
      <c r="BS66" s="179">
        <v>156</v>
      </c>
      <c r="BT66" s="179">
        <v>145.80000000000001</v>
      </c>
      <c r="BU66" s="179">
        <v>144</v>
      </c>
      <c r="BV66" s="179">
        <v>148.80000000000001</v>
      </c>
      <c r="BW66" s="179">
        <v>157.19999999999999</v>
      </c>
      <c r="BX66" s="179">
        <v>196.6</v>
      </c>
      <c r="BY66" s="179">
        <v>201.2</v>
      </c>
      <c r="BZ66" s="179">
        <v>211.4</v>
      </c>
      <c r="CA66" s="179">
        <v>220.3</v>
      </c>
      <c r="CB66" s="179">
        <v>236</v>
      </c>
      <c r="CC66" s="179">
        <v>231.9</v>
      </c>
      <c r="CD66" s="179">
        <v>225.2</v>
      </c>
      <c r="CE66" s="179">
        <v>230.1</v>
      </c>
      <c r="CF66" s="179">
        <v>217.1</v>
      </c>
      <c r="CG66" s="179">
        <v>225.2</v>
      </c>
      <c r="CH66" s="179">
        <v>225.9</v>
      </c>
      <c r="CI66" s="179">
        <v>202.7</v>
      </c>
      <c r="CJ66" s="179">
        <v>195.2</v>
      </c>
      <c r="CK66" s="179">
        <v>188.2</v>
      </c>
      <c r="CL66" s="179">
        <v>196.2</v>
      </c>
    </row>
    <row r="67" spans="1:90" x14ac:dyDescent="0.2">
      <c r="A67" s="177" t="s">
        <v>566</v>
      </c>
      <c r="B67" s="177" t="s">
        <v>567</v>
      </c>
      <c r="C67" s="178">
        <v>0.18346999999999999</v>
      </c>
      <c r="D67" s="179">
        <v>102.1</v>
      </c>
      <c r="E67" s="179">
        <v>102.3</v>
      </c>
      <c r="F67" s="179">
        <v>103.6</v>
      </c>
      <c r="G67" s="179">
        <v>105.8</v>
      </c>
      <c r="H67" s="179">
        <v>101.1</v>
      </c>
      <c r="I67" s="179">
        <v>100</v>
      </c>
      <c r="J67" s="179">
        <v>98.7</v>
      </c>
      <c r="K67" s="179">
        <v>99.1</v>
      </c>
      <c r="L67" s="179">
        <v>107.9</v>
      </c>
      <c r="M67" s="179">
        <v>108.5</v>
      </c>
      <c r="N67" s="179">
        <v>110.6</v>
      </c>
      <c r="O67" s="179">
        <v>114.1</v>
      </c>
      <c r="P67" s="179">
        <v>112.1</v>
      </c>
      <c r="Q67" s="179">
        <v>119.8</v>
      </c>
      <c r="R67" s="179">
        <v>115.6</v>
      </c>
      <c r="S67" s="179">
        <v>121.4</v>
      </c>
      <c r="T67" s="179">
        <v>122.7</v>
      </c>
      <c r="U67" s="179">
        <v>125.2</v>
      </c>
      <c r="V67" s="179">
        <v>124.9</v>
      </c>
      <c r="W67" s="179">
        <v>124.5</v>
      </c>
      <c r="X67" s="179">
        <v>127.5</v>
      </c>
      <c r="Y67" s="179">
        <v>132</v>
      </c>
      <c r="Z67" s="179">
        <v>128.9</v>
      </c>
      <c r="AA67" s="179">
        <v>128.9</v>
      </c>
      <c r="AB67" s="179">
        <v>129.1</v>
      </c>
      <c r="AC67" s="179">
        <v>128.1</v>
      </c>
      <c r="AD67" s="179">
        <v>126.3</v>
      </c>
      <c r="AE67" s="179">
        <v>134.4</v>
      </c>
      <c r="AF67" s="179">
        <v>132.80000000000001</v>
      </c>
      <c r="AG67" s="179">
        <v>132.4</v>
      </c>
      <c r="AH67" s="179">
        <v>129</v>
      </c>
      <c r="AI67" s="179">
        <v>126.8</v>
      </c>
      <c r="AJ67" s="179">
        <v>126.2</v>
      </c>
      <c r="AK67" s="179">
        <v>128.6</v>
      </c>
      <c r="AL67" s="179">
        <v>130.4</v>
      </c>
      <c r="AM67" s="179">
        <v>135.5</v>
      </c>
      <c r="AN67" s="179">
        <v>139.5</v>
      </c>
      <c r="AO67" s="179">
        <v>136.9</v>
      </c>
      <c r="AP67" s="179">
        <v>140.80000000000001</v>
      </c>
      <c r="AQ67" s="179">
        <v>152.80000000000001</v>
      </c>
      <c r="AR67" s="179">
        <v>156.4</v>
      </c>
      <c r="AS67" s="179">
        <v>164.4</v>
      </c>
      <c r="AT67" s="179">
        <v>168.5</v>
      </c>
      <c r="AU67" s="179">
        <v>174.4</v>
      </c>
      <c r="AV67" s="179">
        <v>182.8</v>
      </c>
      <c r="AW67" s="179">
        <v>191.1</v>
      </c>
      <c r="AX67" s="179">
        <v>183.5</v>
      </c>
      <c r="AY67" s="179">
        <v>180.1</v>
      </c>
      <c r="AZ67" s="179">
        <v>185.8</v>
      </c>
      <c r="BA67" s="179">
        <v>180.9</v>
      </c>
      <c r="BB67" s="179">
        <v>179.7</v>
      </c>
      <c r="BC67" s="179">
        <v>192.3</v>
      </c>
      <c r="BD67" s="179">
        <v>223.8</v>
      </c>
      <c r="BE67" s="179">
        <v>221.5</v>
      </c>
      <c r="BF67" s="179">
        <v>214.9</v>
      </c>
      <c r="BG67" s="179">
        <v>191.2</v>
      </c>
      <c r="BH67" s="179">
        <v>192.6</v>
      </c>
      <c r="BI67" s="179">
        <v>192.3</v>
      </c>
      <c r="BJ67" s="179">
        <v>192.6</v>
      </c>
      <c r="BK67" s="179">
        <v>193.6</v>
      </c>
      <c r="BL67" s="179">
        <v>186</v>
      </c>
      <c r="BM67" s="179">
        <v>181.6</v>
      </c>
      <c r="BN67" s="179">
        <v>171.6</v>
      </c>
      <c r="BO67" s="179">
        <v>174.8</v>
      </c>
      <c r="BP67" s="179">
        <v>176.8</v>
      </c>
      <c r="BQ67" s="179">
        <v>173.7</v>
      </c>
      <c r="BR67" s="179">
        <v>176.8</v>
      </c>
      <c r="BS67" s="179">
        <v>178.8</v>
      </c>
      <c r="BT67" s="179">
        <v>184</v>
      </c>
      <c r="BU67" s="179">
        <v>184.9</v>
      </c>
      <c r="BV67" s="179">
        <v>187.9</v>
      </c>
      <c r="BW67" s="179">
        <v>186.7</v>
      </c>
      <c r="BX67" s="179">
        <v>186.7</v>
      </c>
      <c r="BY67" s="179">
        <v>192.6</v>
      </c>
      <c r="BZ67" s="179">
        <v>179.6</v>
      </c>
      <c r="CA67" s="179">
        <v>201.8</v>
      </c>
      <c r="CB67" s="179">
        <v>220.9</v>
      </c>
      <c r="CC67" s="179">
        <v>221.4</v>
      </c>
      <c r="CD67" s="179">
        <v>220.7</v>
      </c>
      <c r="CE67" s="179">
        <v>213.9</v>
      </c>
      <c r="CF67" s="179">
        <v>217.8</v>
      </c>
      <c r="CG67" s="179">
        <v>224.2</v>
      </c>
      <c r="CH67" s="179">
        <v>220.2</v>
      </c>
      <c r="CI67" s="179">
        <v>218.2</v>
      </c>
      <c r="CJ67" s="179">
        <v>219.5</v>
      </c>
      <c r="CK67" s="179">
        <v>216.5</v>
      </c>
      <c r="CL67" s="179">
        <v>202.3</v>
      </c>
    </row>
    <row r="68" spans="1:90" x14ac:dyDescent="0.2">
      <c r="A68" s="177" t="s">
        <v>568</v>
      </c>
      <c r="B68" s="177" t="s">
        <v>569</v>
      </c>
      <c r="C68" s="178">
        <v>0.11233</v>
      </c>
      <c r="D68" s="179">
        <v>93.4</v>
      </c>
      <c r="E68" s="179">
        <v>93.4</v>
      </c>
      <c r="F68" s="179">
        <v>93.7</v>
      </c>
      <c r="G68" s="179">
        <v>96.5</v>
      </c>
      <c r="H68" s="179">
        <v>89</v>
      </c>
      <c r="I68" s="179">
        <v>87.1</v>
      </c>
      <c r="J68" s="179">
        <v>85.3</v>
      </c>
      <c r="K68" s="179">
        <v>82.2</v>
      </c>
      <c r="L68" s="179">
        <v>81.5</v>
      </c>
      <c r="M68" s="179">
        <v>83.1</v>
      </c>
      <c r="N68" s="179">
        <v>86.5</v>
      </c>
      <c r="O68" s="179">
        <v>91.7</v>
      </c>
      <c r="P68" s="179">
        <v>91.4</v>
      </c>
      <c r="Q68" s="179">
        <v>100</v>
      </c>
      <c r="R68" s="179">
        <v>92.3</v>
      </c>
      <c r="S68" s="179">
        <v>102.3</v>
      </c>
      <c r="T68" s="179">
        <v>104.5</v>
      </c>
      <c r="U68" s="179">
        <v>108.8</v>
      </c>
      <c r="V68" s="179">
        <v>108.4</v>
      </c>
      <c r="W68" s="179">
        <v>107.8</v>
      </c>
      <c r="X68" s="179">
        <v>112</v>
      </c>
      <c r="Y68" s="179">
        <v>108.9</v>
      </c>
      <c r="Z68" s="179">
        <v>100.2</v>
      </c>
      <c r="AA68" s="179">
        <v>100.2</v>
      </c>
      <c r="AB68" s="179">
        <v>100.7</v>
      </c>
      <c r="AC68" s="179">
        <v>99.4</v>
      </c>
      <c r="AD68" s="179">
        <v>97.3</v>
      </c>
      <c r="AE68" s="179">
        <v>110.6</v>
      </c>
      <c r="AF68" s="179">
        <v>106.7</v>
      </c>
      <c r="AG68" s="179">
        <v>106.3</v>
      </c>
      <c r="AH68" s="179">
        <v>100.9</v>
      </c>
      <c r="AI68" s="179">
        <v>97.2</v>
      </c>
      <c r="AJ68" s="179">
        <v>96.1</v>
      </c>
      <c r="AK68" s="179">
        <v>96.5</v>
      </c>
      <c r="AL68" s="179">
        <v>98.9</v>
      </c>
      <c r="AM68" s="179">
        <v>107.2</v>
      </c>
      <c r="AN68" s="179">
        <v>113.5</v>
      </c>
      <c r="AO68" s="179">
        <v>109.3</v>
      </c>
      <c r="AP68" s="179">
        <v>109.6</v>
      </c>
      <c r="AQ68" s="179">
        <v>126.9</v>
      </c>
      <c r="AR68" s="179">
        <v>129.69999999999999</v>
      </c>
      <c r="AS68" s="179">
        <v>138.4</v>
      </c>
      <c r="AT68" s="179">
        <v>144.9</v>
      </c>
      <c r="AU68" s="179">
        <v>153.9</v>
      </c>
      <c r="AV68" s="179">
        <v>165.3</v>
      </c>
      <c r="AW68" s="179">
        <v>174.8</v>
      </c>
      <c r="AX68" s="179">
        <v>162.69999999999999</v>
      </c>
      <c r="AY68" s="179">
        <v>157.9</v>
      </c>
      <c r="AZ68" s="179">
        <v>168.1</v>
      </c>
      <c r="BA68" s="179">
        <v>159.6</v>
      </c>
      <c r="BB68" s="179">
        <v>156.30000000000001</v>
      </c>
      <c r="BC68" s="179">
        <v>181.4</v>
      </c>
      <c r="BD68" s="179">
        <v>221.5</v>
      </c>
      <c r="BE68" s="179">
        <v>214.4</v>
      </c>
      <c r="BF68" s="179">
        <v>205.4</v>
      </c>
      <c r="BG68" s="179">
        <v>167.1</v>
      </c>
      <c r="BH68" s="179">
        <v>170.8</v>
      </c>
      <c r="BI68" s="179">
        <v>169.3</v>
      </c>
      <c r="BJ68" s="179">
        <v>168.4</v>
      </c>
      <c r="BK68" s="179">
        <v>165.8</v>
      </c>
      <c r="BL68" s="179">
        <v>151.69999999999999</v>
      </c>
      <c r="BM68" s="179">
        <v>143.80000000000001</v>
      </c>
      <c r="BN68" s="179">
        <v>129.1</v>
      </c>
      <c r="BO68" s="179">
        <v>139.1</v>
      </c>
      <c r="BP68" s="179">
        <v>146.4</v>
      </c>
      <c r="BQ68" s="179">
        <v>141.30000000000001</v>
      </c>
      <c r="BR68" s="179">
        <v>145.80000000000001</v>
      </c>
      <c r="BS68" s="179">
        <v>147</v>
      </c>
      <c r="BT68" s="179">
        <v>155.4</v>
      </c>
      <c r="BU68" s="179">
        <v>157.1</v>
      </c>
      <c r="BV68" s="179">
        <v>156.9</v>
      </c>
      <c r="BW68" s="179">
        <v>155</v>
      </c>
      <c r="BX68" s="179">
        <v>153.4</v>
      </c>
      <c r="BY68" s="179">
        <v>144.30000000000001</v>
      </c>
      <c r="BZ68" s="179">
        <v>138.19999999999999</v>
      </c>
      <c r="CA68" s="179">
        <v>153.9</v>
      </c>
      <c r="CB68" s="179">
        <v>155.5</v>
      </c>
      <c r="CC68" s="179">
        <v>154</v>
      </c>
      <c r="CD68" s="179">
        <v>153.5</v>
      </c>
      <c r="CE68" s="179">
        <v>148.1</v>
      </c>
      <c r="CF68" s="179">
        <v>150.80000000000001</v>
      </c>
      <c r="CG68" s="179">
        <v>157.6</v>
      </c>
      <c r="CH68" s="179">
        <v>150.6</v>
      </c>
      <c r="CI68" s="179">
        <v>147.30000000000001</v>
      </c>
      <c r="CJ68" s="179">
        <v>149.4</v>
      </c>
      <c r="CK68" s="179">
        <v>144.9</v>
      </c>
      <c r="CL68" s="179">
        <v>144.6</v>
      </c>
    </row>
    <row r="69" spans="1:90" x14ac:dyDescent="0.2">
      <c r="A69" s="177" t="s">
        <v>570</v>
      </c>
      <c r="B69" s="177" t="s">
        <v>571</v>
      </c>
      <c r="C69" s="178">
        <v>7.1139999999999995E-2</v>
      </c>
      <c r="D69" s="179">
        <v>115.7</v>
      </c>
      <c r="E69" s="179">
        <v>116.6</v>
      </c>
      <c r="F69" s="179">
        <v>119.4</v>
      </c>
      <c r="G69" s="179">
        <v>120.5</v>
      </c>
      <c r="H69" s="179">
        <v>120.3</v>
      </c>
      <c r="I69" s="179">
        <v>120.3</v>
      </c>
      <c r="J69" s="179">
        <v>119.8</v>
      </c>
      <c r="K69" s="179">
        <v>125.9</v>
      </c>
      <c r="L69" s="179">
        <v>149.80000000000001</v>
      </c>
      <c r="M69" s="179">
        <v>148.6</v>
      </c>
      <c r="N69" s="179">
        <v>148.6</v>
      </c>
      <c r="O69" s="179">
        <v>149.4</v>
      </c>
      <c r="P69" s="179">
        <v>144.69999999999999</v>
      </c>
      <c r="Q69" s="179">
        <v>151.19999999999999</v>
      </c>
      <c r="R69" s="179">
        <v>152.4</v>
      </c>
      <c r="S69" s="179">
        <v>151.6</v>
      </c>
      <c r="T69" s="179">
        <v>151.4</v>
      </c>
      <c r="U69" s="179">
        <v>151</v>
      </c>
      <c r="V69" s="179">
        <v>151</v>
      </c>
      <c r="W69" s="179">
        <v>151</v>
      </c>
      <c r="X69" s="179">
        <v>152</v>
      </c>
      <c r="Y69" s="179">
        <v>168.5</v>
      </c>
      <c r="Z69" s="179">
        <v>174.3</v>
      </c>
      <c r="AA69" s="179">
        <v>174.4</v>
      </c>
      <c r="AB69" s="179">
        <v>173.9</v>
      </c>
      <c r="AC69" s="179">
        <v>173.4</v>
      </c>
      <c r="AD69" s="179">
        <v>172</v>
      </c>
      <c r="AE69" s="179">
        <v>172</v>
      </c>
      <c r="AF69" s="179">
        <v>174.3</v>
      </c>
      <c r="AG69" s="179">
        <v>173.5</v>
      </c>
      <c r="AH69" s="179">
        <v>173.5</v>
      </c>
      <c r="AI69" s="179">
        <v>173.5</v>
      </c>
      <c r="AJ69" s="179">
        <v>173.7</v>
      </c>
      <c r="AK69" s="179">
        <v>179.4</v>
      </c>
      <c r="AL69" s="179">
        <v>180.1</v>
      </c>
      <c r="AM69" s="179">
        <v>180.1</v>
      </c>
      <c r="AN69" s="179">
        <v>180.5</v>
      </c>
      <c r="AO69" s="179">
        <v>180.5</v>
      </c>
      <c r="AP69" s="179">
        <v>190.2</v>
      </c>
      <c r="AQ69" s="179">
        <v>193.5</v>
      </c>
      <c r="AR69" s="179">
        <v>198.6</v>
      </c>
      <c r="AS69" s="179">
        <v>205.5</v>
      </c>
      <c r="AT69" s="179">
        <v>205.8</v>
      </c>
      <c r="AU69" s="179">
        <v>206.7</v>
      </c>
      <c r="AV69" s="179">
        <v>210.4</v>
      </c>
      <c r="AW69" s="179">
        <v>216.7</v>
      </c>
      <c r="AX69" s="179">
        <v>216.3</v>
      </c>
      <c r="AY69" s="179">
        <v>215.4</v>
      </c>
      <c r="AZ69" s="179">
        <v>213.6</v>
      </c>
      <c r="BA69" s="179">
        <v>214.5</v>
      </c>
      <c r="BB69" s="179">
        <v>216.7</v>
      </c>
      <c r="BC69" s="179">
        <v>209.4</v>
      </c>
      <c r="BD69" s="179">
        <v>227.4</v>
      </c>
      <c r="BE69" s="179">
        <v>232.7</v>
      </c>
      <c r="BF69" s="179">
        <v>229.9</v>
      </c>
      <c r="BG69" s="179">
        <v>229.2</v>
      </c>
      <c r="BH69" s="179">
        <v>226.9</v>
      </c>
      <c r="BI69" s="179">
        <v>228.6</v>
      </c>
      <c r="BJ69" s="179">
        <v>230.9</v>
      </c>
      <c r="BK69" s="179">
        <v>237.7</v>
      </c>
      <c r="BL69" s="179">
        <v>240</v>
      </c>
      <c r="BM69" s="179">
        <v>241.3</v>
      </c>
      <c r="BN69" s="179">
        <v>238.8</v>
      </c>
      <c r="BO69" s="179">
        <v>231.4</v>
      </c>
      <c r="BP69" s="179">
        <v>224.8</v>
      </c>
      <c r="BQ69" s="179">
        <v>224.8</v>
      </c>
      <c r="BR69" s="179">
        <v>225.8</v>
      </c>
      <c r="BS69" s="179">
        <v>228.9</v>
      </c>
      <c r="BT69" s="179">
        <v>228.9</v>
      </c>
      <c r="BU69" s="179">
        <v>228.9</v>
      </c>
      <c r="BV69" s="179">
        <v>236.8</v>
      </c>
      <c r="BW69" s="179">
        <v>236.8</v>
      </c>
      <c r="BX69" s="179">
        <v>239.3</v>
      </c>
      <c r="BY69" s="179">
        <v>268.89999999999998</v>
      </c>
      <c r="BZ69" s="179">
        <v>244.8</v>
      </c>
      <c r="CA69" s="179">
        <v>277.5</v>
      </c>
      <c r="CB69" s="179">
        <v>324.3</v>
      </c>
      <c r="CC69" s="179">
        <v>327.8</v>
      </c>
      <c r="CD69" s="179">
        <v>326.8</v>
      </c>
      <c r="CE69" s="179">
        <v>317.8</v>
      </c>
      <c r="CF69" s="179">
        <v>323.60000000000002</v>
      </c>
      <c r="CG69" s="179">
        <v>329.4</v>
      </c>
      <c r="CH69" s="179">
        <v>330.3</v>
      </c>
      <c r="CI69" s="179">
        <v>330.3</v>
      </c>
      <c r="CJ69" s="179">
        <v>330.3</v>
      </c>
      <c r="CK69" s="179">
        <v>329.5</v>
      </c>
      <c r="CL69" s="179">
        <v>293.39999999999998</v>
      </c>
    </row>
    <row r="70" spans="1:90" x14ac:dyDescent="0.2">
      <c r="A70" s="177" t="s">
        <v>2145</v>
      </c>
      <c r="B70" s="177" t="s">
        <v>577</v>
      </c>
      <c r="C70" s="178">
        <v>4.2575599999999998</v>
      </c>
      <c r="D70" s="179">
        <v>96.2</v>
      </c>
      <c r="E70" s="179">
        <v>95.1</v>
      </c>
      <c r="F70" s="179">
        <v>93.8</v>
      </c>
      <c r="G70" s="179">
        <v>94.7</v>
      </c>
      <c r="H70" s="179">
        <v>95.7</v>
      </c>
      <c r="I70" s="179">
        <v>95.7</v>
      </c>
      <c r="J70" s="179">
        <v>95.9</v>
      </c>
      <c r="K70" s="179">
        <v>95.3</v>
      </c>
      <c r="L70" s="179">
        <v>95.4</v>
      </c>
      <c r="M70" s="179">
        <v>97.1</v>
      </c>
      <c r="N70" s="179">
        <v>98</v>
      </c>
      <c r="O70" s="179">
        <v>97.6</v>
      </c>
      <c r="P70" s="179">
        <v>98.4</v>
      </c>
      <c r="Q70" s="179">
        <v>99.8</v>
      </c>
      <c r="R70" s="179">
        <v>96.5</v>
      </c>
      <c r="S70" s="179">
        <v>97.3</v>
      </c>
      <c r="T70" s="179">
        <v>98.8</v>
      </c>
      <c r="U70" s="179">
        <v>99.7</v>
      </c>
      <c r="V70" s="179">
        <v>100.6</v>
      </c>
      <c r="W70" s="179">
        <v>101.6</v>
      </c>
      <c r="X70" s="179">
        <v>102.3</v>
      </c>
      <c r="Y70" s="179">
        <v>102</v>
      </c>
      <c r="Z70" s="179">
        <v>102.3</v>
      </c>
      <c r="AA70" s="179">
        <v>105</v>
      </c>
      <c r="AB70" s="179">
        <v>105.3</v>
      </c>
      <c r="AC70" s="179">
        <v>105.9</v>
      </c>
      <c r="AD70" s="179">
        <v>106.7</v>
      </c>
      <c r="AE70" s="179">
        <v>110.5</v>
      </c>
      <c r="AF70" s="179">
        <v>109.1</v>
      </c>
      <c r="AG70" s="179">
        <v>109.4</v>
      </c>
      <c r="AH70" s="179">
        <v>111.1</v>
      </c>
      <c r="AI70" s="179">
        <v>113.7</v>
      </c>
      <c r="AJ70" s="179">
        <v>114.7</v>
      </c>
      <c r="AK70" s="179">
        <v>113.5</v>
      </c>
      <c r="AL70" s="179">
        <v>115.5</v>
      </c>
      <c r="AM70" s="179">
        <v>116.5</v>
      </c>
      <c r="AN70" s="179">
        <v>116.5</v>
      </c>
      <c r="AO70" s="179">
        <v>118.4</v>
      </c>
      <c r="AP70" s="179">
        <v>124.1</v>
      </c>
      <c r="AQ70" s="179">
        <v>123.5</v>
      </c>
      <c r="AR70" s="179">
        <v>126.8</v>
      </c>
      <c r="AS70" s="179">
        <v>131.6</v>
      </c>
      <c r="AT70" s="179">
        <v>135.1</v>
      </c>
      <c r="AU70" s="179">
        <v>135.1</v>
      </c>
      <c r="AV70" s="179">
        <v>134.19999999999999</v>
      </c>
      <c r="AW70" s="179">
        <v>129.80000000000001</v>
      </c>
      <c r="AX70" s="179">
        <v>129.80000000000001</v>
      </c>
      <c r="AY70" s="179">
        <v>127</v>
      </c>
      <c r="AZ70" s="179">
        <v>127.4</v>
      </c>
      <c r="BA70" s="179">
        <v>124.7</v>
      </c>
      <c r="BB70" s="179">
        <v>124.8</v>
      </c>
      <c r="BC70" s="179">
        <v>128.30000000000001</v>
      </c>
      <c r="BD70" s="179">
        <v>131.4</v>
      </c>
      <c r="BE70" s="179">
        <v>132</v>
      </c>
      <c r="BF70" s="179">
        <v>132</v>
      </c>
      <c r="BG70" s="179">
        <v>132.80000000000001</v>
      </c>
      <c r="BH70" s="179">
        <v>133</v>
      </c>
      <c r="BI70" s="179">
        <v>132.1</v>
      </c>
      <c r="BJ70" s="179">
        <v>136.1</v>
      </c>
      <c r="BK70" s="179">
        <v>140.30000000000001</v>
      </c>
      <c r="BL70" s="179">
        <v>143.6</v>
      </c>
      <c r="BM70" s="179">
        <v>142.6</v>
      </c>
      <c r="BN70" s="179">
        <v>150.30000000000001</v>
      </c>
      <c r="BO70" s="179">
        <v>151.5</v>
      </c>
      <c r="BP70" s="179">
        <v>150.80000000000001</v>
      </c>
      <c r="BQ70" s="179">
        <v>152.9</v>
      </c>
      <c r="BR70" s="179">
        <v>152.19999999999999</v>
      </c>
      <c r="BS70" s="179">
        <v>153.80000000000001</v>
      </c>
      <c r="BT70" s="179">
        <v>160.6</v>
      </c>
      <c r="BU70" s="179">
        <v>166.1</v>
      </c>
      <c r="BV70" s="179">
        <v>170.8</v>
      </c>
      <c r="BW70" s="179">
        <v>176</v>
      </c>
      <c r="BX70" s="179">
        <v>181.8</v>
      </c>
      <c r="BY70" s="179">
        <v>191.6</v>
      </c>
      <c r="BZ70" s="179">
        <v>191.4</v>
      </c>
      <c r="CA70" s="179">
        <v>192.2</v>
      </c>
      <c r="CB70" s="179">
        <v>183.1</v>
      </c>
      <c r="CC70" s="179">
        <v>181.1</v>
      </c>
      <c r="CD70" s="179">
        <v>176.2</v>
      </c>
      <c r="CE70" s="179">
        <v>181.8</v>
      </c>
      <c r="CF70" s="179">
        <v>184</v>
      </c>
      <c r="CG70" s="179">
        <v>178.4</v>
      </c>
      <c r="CH70" s="179">
        <v>176.6</v>
      </c>
      <c r="CI70" s="179">
        <v>179.2</v>
      </c>
      <c r="CJ70" s="179">
        <v>183.1</v>
      </c>
      <c r="CK70" s="179">
        <v>186.8</v>
      </c>
      <c r="CL70" s="179">
        <v>189.9</v>
      </c>
    </row>
    <row r="71" spans="1:90" x14ac:dyDescent="0.2">
      <c r="A71" s="177" t="s">
        <v>578</v>
      </c>
      <c r="B71" s="177" t="s">
        <v>579</v>
      </c>
      <c r="C71" s="178">
        <v>0.87736999999999998</v>
      </c>
      <c r="D71" s="179">
        <v>88.2</v>
      </c>
      <c r="E71" s="179">
        <v>87.6</v>
      </c>
      <c r="F71" s="179">
        <v>88.6</v>
      </c>
      <c r="G71" s="179">
        <v>90.3</v>
      </c>
      <c r="H71" s="179">
        <v>92.7</v>
      </c>
      <c r="I71" s="179">
        <v>93.7</v>
      </c>
      <c r="J71" s="179">
        <v>93.3</v>
      </c>
      <c r="K71" s="179">
        <v>92.7</v>
      </c>
      <c r="L71" s="179">
        <v>91.4</v>
      </c>
      <c r="M71" s="179">
        <v>93.6</v>
      </c>
      <c r="N71" s="179">
        <v>97.2</v>
      </c>
      <c r="O71" s="179">
        <v>103.4</v>
      </c>
      <c r="P71" s="179">
        <v>105.3</v>
      </c>
      <c r="Q71" s="179">
        <v>103.1</v>
      </c>
      <c r="R71" s="179">
        <v>99.5</v>
      </c>
      <c r="S71" s="179">
        <v>100.4</v>
      </c>
      <c r="T71" s="179">
        <v>98.5</v>
      </c>
      <c r="U71" s="179">
        <v>99.1</v>
      </c>
      <c r="V71" s="179">
        <v>101.6</v>
      </c>
      <c r="W71" s="179">
        <v>106</v>
      </c>
      <c r="X71" s="179">
        <v>107.6</v>
      </c>
      <c r="Y71" s="179">
        <v>104.3</v>
      </c>
      <c r="Z71" s="179">
        <v>102.4</v>
      </c>
      <c r="AA71" s="179">
        <v>101.2</v>
      </c>
      <c r="AB71" s="179">
        <v>99.7</v>
      </c>
      <c r="AC71" s="179">
        <v>97.7</v>
      </c>
      <c r="AD71" s="179">
        <v>102.2</v>
      </c>
      <c r="AE71" s="179">
        <v>110.5</v>
      </c>
      <c r="AF71" s="179">
        <v>106.6</v>
      </c>
      <c r="AG71" s="179">
        <v>108</v>
      </c>
      <c r="AH71" s="179">
        <v>112.9</v>
      </c>
      <c r="AI71" s="179">
        <v>114</v>
      </c>
      <c r="AJ71" s="179">
        <v>113.1</v>
      </c>
      <c r="AK71" s="179">
        <v>109.3</v>
      </c>
      <c r="AL71" s="179">
        <v>110</v>
      </c>
      <c r="AM71" s="179">
        <v>112</v>
      </c>
      <c r="AN71" s="179">
        <v>115</v>
      </c>
      <c r="AO71" s="179">
        <v>116</v>
      </c>
      <c r="AP71" s="179">
        <v>120.6</v>
      </c>
      <c r="AQ71" s="179">
        <v>123.5</v>
      </c>
      <c r="AR71" s="179">
        <v>128.9</v>
      </c>
      <c r="AS71" s="179">
        <v>139.19999999999999</v>
      </c>
      <c r="AT71" s="179">
        <v>147.30000000000001</v>
      </c>
      <c r="AU71" s="179">
        <v>150.69999999999999</v>
      </c>
      <c r="AV71" s="179">
        <v>153.5</v>
      </c>
      <c r="AW71" s="179">
        <v>142.4</v>
      </c>
      <c r="AX71" s="179">
        <v>138.5</v>
      </c>
      <c r="AY71" s="179">
        <v>137.80000000000001</v>
      </c>
      <c r="AZ71" s="179">
        <v>136.9</v>
      </c>
      <c r="BA71" s="179">
        <v>130.30000000000001</v>
      </c>
      <c r="BB71" s="179">
        <v>125.4</v>
      </c>
      <c r="BC71" s="179">
        <v>130.30000000000001</v>
      </c>
      <c r="BD71" s="179">
        <v>133.30000000000001</v>
      </c>
      <c r="BE71" s="179">
        <v>133.4</v>
      </c>
      <c r="BF71" s="179">
        <v>135.19999999999999</v>
      </c>
      <c r="BG71" s="179">
        <v>136</v>
      </c>
      <c r="BH71" s="179">
        <v>134.9</v>
      </c>
      <c r="BI71" s="179">
        <v>136</v>
      </c>
      <c r="BJ71" s="179">
        <v>141.9</v>
      </c>
      <c r="BK71" s="179">
        <v>149.6</v>
      </c>
      <c r="BL71" s="179">
        <v>149.9</v>
      </c>
      <c r="BM71" s="179">
        <v>148.5</v>
      </c>
      <c r="BN71" s="179">
        <v>151.1</v>
      </c>
      <c r="BO71" s="179">
        <v>152.6</v>
      </c>
      <c r="BP71" s="179">
        <v>154.30000000000001</v>
      </c>
      <c r="BQ71" s="179">
        <v>157.6</v>
      </c>
      <c r="BR71" s="179">
        <v>157.1</v>
      </c>
      <c r="BS71" s="179">
        <v>157.4</v>
      </c>
      <c r="BT71" s="179">
        <v>183.9</v>
      </c>
      <c r="BU71" s="179">
        <v>193.5</v>
      </c>
      <c r="BV71" s="179">
        <v>205.4</v>
      </c>
      <c r="BW71" s="179">
        <v>220.1</v>
      </c>
      <c r="BX71" s="179">
        <v>234.1</v>
      </c>
      <c r="BY71" s="179">
        <v>281</v>
      </c>
      <c r="BZ71" s="179">
        <v>283.60000000000002</v>
      </c>
      <c r="CA71" s="179">
        <v>285.7</v>
      </c>
      <c r="CB71" s="179">
        <v>242.1</v>
      </c>
      <c r="CC71" s="179">
        <v>227.9</v>
      </c>
      <c r="CD71" s="179">
        <v>203.7</v>
      </c>
      <c r="CE71" s="179">
        <v>215.5</v>
      </c>
      <c r="CF71" s="179">
        <v>227.6</v>
      </c>
      <c r="CG71" s="179">
        <v>215.2</v>
      </c>
      <c r="CH71" s="179">
        <v>208.6</v>
      </c>
      <c r="CI71" s="179">
        <v>203.8</v>
      </c>
      <c r="CJ71" s="179">
        <v>198.9</v>
      </c>
      <c r="CK71" s="179">
        <v>197</v>
      </c>
      <c r="CL71" s="179">
        <v>194.7</v>
      </c>
    </row>
    <row r="72" spans="1:90" x14ac:dyDescent="0.2">
      <c r="A72" s="177" t="s">
        <v>580</v>
      </c>
      <c r="B72" s="177" t="s">
        <v>581</v>
      </c>
      <c r="C72" s="178">
        <v>0.70487999999999995</v>
      </c>
      <c r="D72" s="179">
        <v>83.7</v>
      </c>
      <c r="E72" s="179">
        <v>82</v>
      </c>
      <c r="F72" s="179">
        <v>82.7</v>
      </c>
      <c r="G72" s="179">
        <v>84.3</v>
      </c>
      <c r="H72" s="179">
        <v>87</v>
      </c>
      <c r="I72" s="179">
        <v>88.2</v>
      </c>
      <c r="J72" s="179">
        <v>88.8</v>
      </c>
      <c r="K72" s="179">
        <v>88.6</v>
      </c>
      <c r="L72" s="179">
        <v>86.8</v>
      </c>
      <c r="M72" s="179">
        <v>88.3</v>
      </c>
      <c r="N72" s="179">
        <v>91.4</v>
      </c>
      <c r="O72" s="179">
        <v>97</v>
      </c>
      <c r="P72" s="179">
        <v>97.6</v>
      </c>
      <c r="Q72" s="179">
        <v>93.6</v>
      </c>
      <c r="R72" s="179">
        <v>90.6</v>
      </c>
      <c r="S72" s="179">
        <v>92.7</v>
      </c>
      <c r="T72" s="179">
        <v>91.3</v>
      </c>
      <c r="U72" s="179">
        <v>91.8</v>
      </c>
      <c r="V72" s="179">
        <v>96</v>
      </c>
      <c r="W72" s="179">
        <v>102.5</v>
      </c>
      <c r="X72" s="179">
        <v>103.8</v>
      </c>
      <c r="Y72" s="179">
        <v>99.9</v>
      </c>
      <c r="Z72" s="179">
        <v>97.9</v>
      </c>
      <c r="AA72" s="179">
        <v>96.2</v>
      </c>
      <c r="AB72" s="179">
        <v>95</v>
      </c>
      <c r="AC72" s="179">
        <v>93.2</v>
      </c>
      <c r="AD72" s="179">
        <v>99.2</v>
      </c>
      <c r="AE72" s="179">
        <v>109.7</v>
      </c>
      <c r="AF72" s="179">
        <v>105.2</v>
      </c>
      <c r="AG72" s="179">
        <v>106.7</v>
      </c>
      <c r="AH72" s="179">
        <v>113.1</v>
      </c>
      <c r="AI72" s="179">
        <v>113.5</v>
      </c>
      <c r="AJ72" s="179">
        <v>112.5</v>
      </c>
      <c r="AK72" s="179">
        <v>107.9</v>
      </c>
      <c r="AL72" s="179">
        <v>108.6</v>
      </c>
      <c r="AM72" s="179">
        <v>111.3</v>
      </c>
      <c r="AN72" s="179">
        <v>115.1</v>
      </c>
      <c r="AO72" s="179">
        <v>116.3</v>
      </c>
      <c r="AP72" s="179">
        <v>121.7</v>
      </c>
      <c r="AQ72" s="179">
        <v>125.2</v>
      </c>
      <c r="AR72" s="179">
        <v>131.80000000000001</v>
      </c>
      <c r="AS72" s="179">
        <v>144.80000000000001</v>
      </c>
      <c r="AT72" s="179">
        <v>154.69999999999999</v>
      </c>
      <c r="AU72" s="179">
        <v>158.30000000000001</v>
      </c>
      <c r="AV72" s="179">
        <v>160.9</v>
      </c>
      <c r="AW72" s="179">
        <v>147</v>
      </c>
      <c r="AX72" s="179">
        <v>140.9</v>
      </c>
      <c r="AY72" s="179">
        <v>139.19999999999999</v>
      </c>
      <c r="AZ72" s="179">
        <v>137.4</v>
      </c>
      <c r="BA72" s="179">
        <v>129.9</v>
      </c>
      <c r="BB72" s="179">
        <v>124.2</v>
      </c>
      <c r="BC72" s="179">
        <v>129.80000000000001</v>
      </c>
      <c r="BD72" s="179">
        <v>132.69999999999999</v>
      </c>
      <c r="BE72" s="179">
        <v>132.69999999999999</v>
      </c>
      <c r="BF72" s="179">
        <v>135.30000000000001</v>
      </c>
      <c r="BG72" s="179">
        <v>135.4</v>
      </c>
      <c r="BH72" s="179">
        <v>133.19999999999999</v>
      </c>
      <c r="BI72" s="179">
        <v>131.9</v>
      </c>
      <c r="BJ72" s="179">
        <v>139.4</v>
      </c>
      <c r="BK72" s="179">
        <v>148.80000000000001</v>
      </c>
      <c r="BL72" s="179">
        <v>148.19999999999999</v>
      </c>
      <c r="BM72" s="179">
        <v>146.19999999999999</v>
      </c>
      <c r="BN72" s="179">
        <v>149</v>
      </c>
      <c r="BO72" s="179">
        <v>150.80000000000001</v>
      </c>
      <c r="BP72" s="179">
        <v>152</v>
      </c>
      <c r="BQ72" s="179">
        <v>155.69999999999999</v>
      </c>
      <c r="BR72" s="179">
        <v>153.1</v>
      </c>
      <c r="BS72" s="179">
        <v>153.1</v>
      </c>
      <c r="BT72" s="179">
        <v>180.2</v>
      </c>
      <c r="BU72" s="179">
        <v>189.6</v>
      </c>
      <c r="BV72" s="179">
        <v>204.3</v>
      </c>
      <c r="BW72" s="179">
        <v>219.5</v>
      </c>
      <c r="BX72" s="179">
        <v>236.6</v>
      </c>
      <c r="BY72" s="179">
        <v>294.39999999999998</v>
      </c>
      <c r="BZ72" s="179">
        <v>302.5</v>
      </c>
      <c r="CA72" s="179">
        <v>305.5</v>
      </c>
      <c r="CB72" s="179">
        <v>251</v>
      </c>
      <c r="CC72" s="179">
        <v>235.6</v>
      </c>
      <c r="CD72" s="179">
        <v>207.1</v>
      </c>
      <c r="CE72" s="179">
        <v>221.3</v>
      </c>
      <c r="CF72" s="179">
        <v>235.4</v>
      </c>
      <c r="CG72" s="179">
        <v>222.1</v>
      </c>
      <c r="CH72" s="179">
        <v>216.2</v>
      </c>
      <c r="CI72" s="179">
        <v>210</v>
      </c>
      <c r="CJ72" s="179">
        <v>202.8</v>
      </c>
      <c r="CK72" s="179">
        <v>199.2</v>
      </c>
      <c r="CL72" s="179">
        <v>196.1</v>
      </c>
    </row>
    <row r="73" spans="1:90" x14ac:dyDescent="0.2">
      <c r="A73" s="177" t="s">
        <v>582</v>
      </c>
      <c r="B73" s="177" t="s">
        <v>583</v>
      </c>
      <c r="C73" s="178">
        <v>6.3729999999999995E-2</v>
      </c>
      <c r="D73" s="179">
        <v>116.8</v>
      </c>
      <c r="E73" s="179">
        <v>123</v>
      </c>
      <c r="F73" s="179">
        <v>130</v>
      </c>
      <c r="G73" s="179">
        <v>133</v>
      </c>
      <c r="H73" s="179">
        <v>135.1</v>
      </c>
      <c r="I73" s="179">
        <v>139.30000000000001</v>
      </c>
      <c r="J73" s="179">
        <v>123.3</v>
      </c>
      <c r="K73" s="179">
        <v>115.3</v>
      </c>
      <c r="L73" s="179">
        <v>114.3</v>
      </c>
      <c r="M73" s="179">
        <v>125</v>
      </c>
      <c r="N73" s="179">
        <v>130.6</v>
      </c>
      <c r="O73" s="179">
        <v>136.1</v>
      </c>
      <c r="P73" s="179">
        <v>151</v>
      </c>
      <c r="Q73" s="179">
        <v>156.9</v>
      </c>
      <c r="R73" s="179">
        <v>158.9</v>
      </c>
      <c r="S73" s="179">
        <v>155.5</v>
      </c>
      <c r="T73" s="179">
        <v>154.80000000000001</v>
      </c>
      <c r="U73" s="179">
        <v>153.5</v>
      </c>
      <c r="V73" s="179">
        <v>145.5</v>
      </c>
      <c r="W73" s="179">
        <v>130.1</v>
      </c>
      <c r="X73" s="179">
        <v>134.6</v>
      </c>
      <c r="Y73" s="179">
        <v>132.6</v>
      </c>
      <c r="Z73" s="179">
        <v>131</v>
      </c>
      <c r="AA73" s="179">
        <v>130.4</v>
      </c>
      <c r="AB73" s="179">
        <v>124.4</v>
      </c>
      <c r="AC73" s="179">
        <v>120.9</v>
      </c>
      <c r="AD73" s="179">
        <v>118.3</v>
      </c>
      <c r="AE73" s="179">
        <v>117.8</v>
      </c>
      <c r="AF73" s="179">
        <v>114</v>
      </c>
      <c r="AG73" s="179">
        <v>115.5</v>
      </c>
      <c r="AH73" s="179">
        <v>114.3</v>
      </c>
      <c r="AI73" s="179">
        <v>123.8</v>
      </c>
      <c r="AJ73" s="179">
        <v>126.6</v>
      </c>
      <c r="AK73" s="179">
        <v>122.9</v>
      </c>
      <c r="AL73" s="179">
        <v>126.5</v>
      </c>
      <c r="AM73" s="179">
        <v>126.1</v>
      </c>
      <c r="AN73" s="179">
        <v>125.4</v>
      </c>
      <c r="AO73" s="179">
        <v>126.6</v>
      </c>
      <c r="AP73" s="179">
        <v>129.5</v>
      </c>
      <c r="AQ73" s="179">
        <v>132.80000000000001</v>
      </c>
      <c r="AR73" s="179">
        <v>134.80000000000001</v>
      </c>
      <c r="AS73" s="179">
        <v>135.9</v>
      </c>
      <c r="AT73" s="179">
        <v>136.6</v>
      </c>
      <c r="AU73" s="179">
        <v>137.80000000000001</v>
      </c>
      <c r="AV73" s="179">
        <v>138.80000000000001</v>
      </c>
      <c r="AW73" s="179">
        <v>138.80000000000001</v>
      </c>
      <c r="AX73" s="179">
        <v>138.5</v>
      </c>
      <c r="AY73" s="179">
        <v>139.4</v>
      </c>
      <c r="AZ73" s="179">
        <v>139.5</v>
      </c>
      <c r="BA73" s="179">
        <v>140.1</v>
      </c>
      <c r="BB73" s="179">
        <v>141.6</v>
      </c>
      <c r="BC73" s="179">
        <v>146.1</v>
      </c>
      <c r="BD73" s="179">
        <v>154</v>
      </c>
      <c r="BE73" s="179">
        <v>155</v>
      </c>
      <c r="BF73" s="179">
        <v>153.30000000000001</v>
      </c>
      <c r="BG73" s="179">
        <v>152.4</v>
      </c>
      <c r="BH73" s="179">
        <v>151.6</v>
      </c>
      <c r="BI73" s="179">
        <v>178.2</v>
      </c>
      <c r="BJ73" s="179">
        <v>167.8</v>
      </c>
      <c r="BK73" s="179">
        <v>162.69999999999999</v>
      </c>
      <c r="BL73" s="179">
        <v>164.1</v>
      </c>
      <c r="BM73" s="179">
        <v>167.2</v>
      </c>
      <c r="BN73" s="179">
        <v>173</v>
      </c>
      <c r="BO73" s="179">
        <v>172.1</v>
      </c>
      <c r="BP73" s="179">
        <v>175.1</v>
      </c>
      <c r="BQ73" s="179">
        <v>178.1</v>
      </c>
      <c r="BR73" s="179">
        <v>189.8</v>
      </c>
      <c r="BS73" s="179">
        <v>187.3</v>
      </c>
      <c r="BT73" s="179">
        <v>218</v>
      </c>
      <c r="BU73" s="179">
        <v>239.3</v>
      </c>
      <c r="BV73" s="179">
        <v>234.9</v>
      </c>
      <c r="BW73" s="179">
        <v>234.4</v>
      </c>
      <c r="BX73" s="179">
        <v>227.6</v>
      </c>
      <c r="BY73" s="179">
        <v>231.6</v>
      </c>
      <c r="BZ73" s="179">
        <v>240</v>
      </c>
      <c r="CA73" s="179">
        <v>239.8</v>
      </c>
      <c r="CB73" s="179">
        <v>256.60000000000002</v>
      </c>
      <c r="CC73" s="179">
        <v>245.4</v>
      </c>
      <c r="CD73" s="179">
        <v>222.7</v>
      </c>
      <c r="CE73" s="179">
        <v>221.8</v>
      </c>
      <c r="CF73" s="179">
        <v>223.9</v>
      </c>
      <c r="CG73" s="179">
        <v>209.6</v>
      </c>
      <c r="CH73" s="179">
        <v>199.7</v>
      </c>
      <c r="CI73" s="179">
        <v>194.5</v>
      </c>
      <c r="CJ73" s="179">
        <v>205.9</v>
      </c>
      <c r="CK73" s="179">
        <v>223.2</v>
      </c>
      <c r="CL73" s="179">
        <v>227</v>
      </c>
    </row>
    <row r="74" spans="1:90" x14ac:dyDescent="0.2">
      <c r="A74" s="177" t="s">
        <v>584</v>
      </c>
      <c r="B74" s="177" t="s">
        <v>585</v>
      </c>
      <c r="C74" s="178">
        <v>7.7099999999999998E-3</v>
      </c>
      <c r="D74" s="179">
        <v>107.8</v>
      </c>
      <c r="E74" s="179">
        <v>116.8</v>
      </c>
      <c r="F74" s="179">
        <v>120.2</v>
      </c>
      <c r="G74" s="179">
        <v>120.3</v>
      </c>
      <c r="H74" s="179">
        <v>120.5</v>
      </c>
      <c r="I74" s="179">
        <v>120.5</v>
      </c>
      <c r="J74" s="179">
        <v>120.5</v>
      </c>
      <c r="K74" s="179">
        <v>120.5</v>
      </c>
      <c r="L74" s="179">
        <v>117.6</v>
      </c>
      <c r="M74" s="179">
        <v>125.7</v>
      </c>
      <c r="N74" s="179">
        <v>136.30000000000001</v>
      </c>
      <c r="O74" s="179">
        <v>141.9</v>
      </c>
      <c r="P74" s="179">
        <v>150.69999999999999</v>
      </c>
      <c r="Q74" s="179">
        <v>151.80000000000001</v>
      </c>
      <c r="R74" s="179">
        <v>150.9</v>
      </c>
      <c r="S74" s="179">
        <v>151.5</v>
      </c>
      <c r="T74" s="179">
        <v>151.5</v>
      </c>
      <c r="U74" s="179">
        <v>151.5</v>
      </c>
      <c r="V74" s="179">
        <v>151.5</v>
      </c>
      <c r="W74" s="179">
        <v>151.5</v>
      </c>
      <c r="X74" s="179">
        <v>139.4</v>
      </c>
      <c r="Y74" s="179">
        <v>153.30000000000001</v>
      </c>
      <c r="Z74" s="179">
        <v>148.80000000000001</v>
      </c>
      <c r="AA74" s="179">
        <v>149.30000000000001</v>
      </c>
      <c r="AB74" s="179">
        <v>149.69999999999999</v>
      </c>
      <c r="AC74" s="179">
        <v>143.5</v>
      </c>
      <c r="AD74" s="179">
        <v>141.4</v>
      </c>
      <c r="AE74" s="179">
        <v>141.4</v>
      </c>
      <c r="AF74" s="179">
        <v>139.6</v>
      </c>
      <c r="AG74" s="179">
        <v>139</v>
      </c>
      <c r="AH74" s="179">
        <v>139</v>
      </c>
      <c r="AI74" s="179">
        <v>139</v>
      </c>
      <c r="AJ74" s="179">
        <v>139</v>
      </c>
      <c r="AK74" s="179">
        <v>138.1</v>
      </c>
      <c r="AL74" s="179">
        <v>135.5</v>
      </c>
      <c r="AM74" s="179">
        <v>135.5</v>
      </c>
      <c r="AN74" s="179">
        <v>132.1</v>
      </c>
      <c r="AO74" s="179">
        <v>132.1</v>
      </c>
      <c r="AP74" s="179">
        <v>127.2</v>
      </c>
      <c r="AQ74" s="179">
        <v>119.9</v>
      </c>
      <c r="AR74" s="179">
        <v>119.9</v>
      </c>
      <c r="AS74" s="179">
        <v>130.4</v>
      </c>
      <c r="AT74" s="179">
        <v>128.69999999999999</v>
      </c>
      <c r="AU74" s="179">
        <v>128.69999999999999</v>
      </c>
      <c r="AV74" s="179">
        <v>130.4</v>
      </c>
      <c r="AW74" s="179">
        <v>130.4</v>
      </c>
      <c r="AX74" s="179">
        <v>130.4</v>
      </c>
      <c r="AY74" s="179">
        <v>130.4</v>
      </c>
      <c r="AZ74" s="179">
        <v>133.69999999999999</v>
      </c>
      <c r="BA74" s="179">
        <v>133.69999999999999</v>
      </c>
      <c r="BB74" s="179">
        <v>133.69999999999999</v>
      </c>
      <c r="BC74" s="179">
        <v>135.4</v>
      </c>
      <c r="BD74" s="179">
        <v>133.69999999999999</v>
      </c>
      <c r="BE74" s="179">
        <v>133.69999999999999</v>
      </c>
      <c r="BF74" s="179">
        <v>133.69999999999999</v>
      </c>
      <c r="BG74" s="179">
        <v>133.69999999999999</v>
      </c>
      <c r="BH74" s="179">
        <v>133.69999999999999</v>
      </c>
      <c r="BI74" s="179">
        <v>133.69999999999999</v>
      </c>
      <c r="BJ74" s="179">
        <v>133.69999999999999</v>
      </c>
      <c r="BK74" s="179">
        <v>203.2</v>
      </c>
      <c r="BL74" s="179">
        <v>234.1</v>
      </c>
      <c r="BM74" s="179">
        <v>229.1</v>
      </c>
      <c r="BN74" s="179">
        <v>240.4</v>
      </c>
      <c r="BO74" s="179">
        <v>236.8</v>
      </c>
      <c r="BP74" s="179">
        <v>237</v>
      </c>
      <c r="BQ74" s="179">
        <v>237</v>
      </c>
      <c r="BR74" s="179">
        <v>237</v>
      </c>
      <c r="BS74" s="179">
        <v>235.5</v>
      </c>
      <c r="BT74" s="179">
        <v>237.5</v>
      </c>
      <c r="BU74" s="179">
        <v>235.2</v>
      </c>
      <c r="BV74" s="179">
        <v>232</v>
      </c>
      <c r="BW74" s="179">
        <v>249.7</v>
      </c>
      <c r="BX74" s="179">
        <v>246.1</v>
      </c>
      <c r="BY74" s="179">
        <v>240.5</v>
      </c>
      <c r="BZ74" s="179">
        <v>233.2</v>
      </c>
      <c r="CA74" s="179">
        <v>232</v>
      </c>
      <c r="CB74" s="179">
        <v>238.8</v>
      </c>
      <c r="CC74" s="179">
        <v>222.8</v>
      </c>
      <c r="CD74" s="179">
        <v>217.2</v>
      </c>
      <c r="CE74" s="179">
        <v>216.8</v>
      </c>
      <c r="CF74" s="179">
        <v>217.8</v>
      </c>
      <c r="CG74" s="179">
        <v>217.2</v>
      </c>
      <c r="CH74" s="179">
        <v>193.3</v>
      </c>
      <c r="CI74" s="179">
        <v>192.8</v>
      </c>
      <c r="CJ74" s="179">
        <v>193.9</v>
      </c>
      <c r="CK74" s="179">
        <v>199.1</v>
      </c>
      <c r="CL74" s="179">
        <v>198.2</v>
      </c>
    </row>
    <row r="75" spans="1:90" x14ac:dyDescent="0.2">
      <c r="A75" s="177" t="s">
        <v>586</v>
      </c>
      <c r="B75" s="177" t="s">
        <v>587</v>
      </c>
      <c r="C75" s="178">
        <v>1.0410000000000001E-2</v>
      </c>
      <c r="D75" s="179">
        <v>98.6</v>
      </c>
      <c r="E75" s="179">
        <v>98.6</v>
      </c>
      <c r="F75" s="179">
        <v>98.6</v>
      </c>
      <c r="G75" s="179">
        <v>98.6</v>
      </c>
      <c r="H75" s="179">
        <v>98.6</v>
      </c>
      <c r="I75" s="179">
        <v>98.6</v>
      </c>
      <c r="J75" s="179">
        <v>97.4</v>
      </c>
      <c r="K75" s="179">
        <v>95.7</v>
      </c>
      <c r="L75" s="179">
        <v>95.1</v>
      </c>
      <c r="M75" s="179">
        <v>95.1</v>
      </c>
      <c r="N75" s="179">
        <v>101.4</v>
      </c>
      <c r="O75" s="179">
        <v>99.2</v>
      </c>
      <c r="P75" s="179">
        <v>96.8</v>
      </c>
      <c r="Q75" s="179">
        <v>97.9</v>
      </c>
      <c r="R75" s="179">
        <v>98.3</v>
      </c>
      <c r="S75" s="179">
        <v>98.3</v>
      </c>
      <c r="T75" s="179">
        <v>98.3</v>
      </c>
      <c r="U75" s="179">
        <v>98.3</v>
      </c>
      <c r="V75" s="179">
        <v>93.5</v>
      </c>
      <c r="W75" s="179">
        <v>85.8</v>
      </c>
      <c r="X75" s="179">
        <v>85.4</v>
      </c>
      <c r="Y75" s="179">
        <v>84.4</v>
      </c>
      <c r="Z75" s="179">
        <v>83.3</v>
      </c>
      <c r="AA75" s="179">
        <v>83.3</v>
      </c>
      <c r="AB75" s="179">
        <v>83.6</v>
      </c>
      <c r="AC75" s="179">
        <v>83.9</v>
      </c>
      <c r="AD75" s="179">
        <v>83.9</v>
      </c>
      <c r="AE75" s="179">
        <v>83.9</v>
      </c>
      <c r="AF75" s="179">
        <v>88.7</v>
      </c>
      <c r="AG75" s="179">
        <v>88</v>
      </c>
      <c r="AH75" s="179">
        <v>88</v>
      </c>
      <c r="AI75" s="179">
        <v>88</v>
      </c>
      <c r="AJ75" s="179">
        <v>83.9</v>
      </c>
      <c r="AK75" s="179">
        <v>82.5</v>
      </c>
      <c r="AL75" s="179">
        <v>82.5</v>
      </c>
      <c r="AM75" s="179">
        <v>77.3</v>
      </c>
      <c r="AN75" s="179">
        <v>76</v>
      </c>
      <c r="AO75" s="179">
        <v>74.900000000000006</v>
      </c>
      <c r="AP75" s="179">
        <v>74.5</v>
      </c>
      <c r="AQ75" s="179">
        <v>80.400000000000006</v>
      </c>
      <c r="AR75" s="179">
        <v>80.400000000000006</v>
      </c>
      <c r="AS75" s="179">
        <v>80.400000000000006</v>
      </c>
      <c r="AT75" s="179">
        <v>80.400000000000006</v>
      </c>
      <c r="AU75" s="179">
        <v>79.8</v>
      </c>
      <c r="AV75" s="179">
        <v>78.8</v>
      </c>
      <c r="AW75" s="179">
        <v>75.599999999999994</v>
      </c>
      <c r="AX75" s="179">
        <v>75.599999999999994</v>
      </c>
      <c r="AY75" s="179">
        <v>75.599999999999994</v>
      </c>
      <c r="AZ75" s="179">
        <v>75.599999999999994</v>
      </c>
      <c r="BA75" s="179">
        <v>75.599999999999994</v>
      </c>
      <c r="BB75" s="179">
        <v>63.1</v>
      </c>
      <c r="BC75" s="179">
        <v>63</v>
      </c>
      <c r="BD75" s="179">
        <v>74.400000000000006</v>
      </c>
      <c r="BE75" s="179">
        <v>71</v>
      </c>
      <c r="BF75" s="179">
        <v>66.2</v>
      </c>
      <c r="BG75" s="179">
        <v>62.5</v>
      </c>
      <c r="BH75" s="179">
        <v>62.5</v>
      </c>
      <c r="BI75" s="179">
        <v>59.4</v>
      </c>
      <c r="BJ75" s="179">
        <v>57.4</v>
      </c>
      <c r="BK75" s="179">
        <v>57.4</v>
      </c>
      <c r="BL75" s="179">
        <v>57.4</v>
      </c>
      <c r="BM75" s="179">
        <v>57.4</v>
      </c>
      <c r="BN75" s="179">
        <v>57.4</v>
      </c>
      <c r="BO75" s="179">
        <v>57.4</v>
      </c>
      <c r="BP75" s="179">
        <v>57.4</v>
      </c>
      <c r="BQ75" s="179">
        <v>57.4</v>
      </c>
      <c r="BR75" s="179">
        <v>57.4</v>
      </c>
      <c r="BS75" s="179">
        <v>57.4</v>
      </c>
      <c r="BT75" s="179">
        <v>57.4</v>
      </c>
      <c r="BU75" s="179">
        <v>57.4</v>
      </c>
      <c r="BV75" s="179">
        <v>57.4</v>
      </c>
      <c r="BW75" s="179">
        <v>57.4</v>
      </c>
      <c r="BX75" s="179">
        <v>57.4</v>
      </c>
      <c r="BY75" s="179">
        <v>57.4</v>
      </c>
      <c r="BZ75" s="179">
        <v>57.4</v>
      </c>
      <c r="CA75" s="179">
        <v>57.4</v>
      </c>
      <c r="CB75" s="179">
        <v>57.4</v>
      </c>
      <c r="CC75" s="179">
        <v>57.4</v>
      </c>
      <c r="CD75" s="179">
        <v>57.4</v>
      </c>
      <c r="CE75" s="179">
        <v>57.4</v>
      </c>
      <c r="CF75" s="179">
        <v>57.4</v>
      </c>
      <c r="CG75" s="179">
        <v>57.4</v>
      </c>
      <c r="CH75" s="179">
        <v>57.4</v>
      </c>
      <c r="CI75" s="179">
        <v>57.4</v>
      </c>
      <c r="CJ75" s="179">
        <v>57.4</v>
      </c>
      <c r="CK75" s="179">
        <v>57.4</v>
      </c>
      <c r="CL75" s="179">
        <v>57.4</v>
      </c>
    </row>
    <row r="76" spans="1:90" x14ac:dyDescent="0.2">
      <c r="A76" s="177" t="s">
        <v>588</v>
      </c>
      <c r="B76" s="177" t="s">
        <v>589</v>
      </c>
      <c r="C76" s="178">
        <v>7.1139999999999995E-2</v>
      </c>
      <c r="D76" s="179">
        <v>99.6</v>
      </c>
      <c r="E76" s="179">
        <v>102.5</v>
      </c>
      <c r="F76" s="179">
        <v>101.3</v>
      </c>
      <c r="G76" s="179">
        <v>103.1</v>
      </c>
      <c r="H76" s="179">
        <v>103.1</v>
      </c>
      <c r="I76" s="179">
        <v>101.6</v>
      </c>
      <c r="J76" s="179">
        <v>103.4</v>
      </c>
      <c r="K76" s="179">
        <v>106.3</v>
      </c>
      <c r="L76" s="179">
        <v>109.7</v>
      </c>
      <c r="M76" s="179">
        <v>110.1</v>
      </c>
      <c r="N76" s="179">
        <v>116.1</v>
      </c>
      <c r="O76" s="179">
        <v>131.80000000000001</v>
      </c>
      <c r="P76" s="179">
        <v>135.80000000000001</v>
      </c>
      <c r="Q76" s="179">
        <v>144</v>
      </c>
      <c r="R76" s="179">
        <v>128</v>
      </c>
      <c r="S76" s="179">
        <v>120.4</v>
      </c>
      <c r="T76" s="179">
        <v>112.3</v>
      </c>
      <c r="U76" s="179">
        <v>115.7</v>
      </c>
      <c r="V76" s="179">
        <v>112.4</v>
      </c>
      <c r="W76" s="179">
        <v>116.4</v>
      </c>
      <c r="X76" s="179">
        <v>119.6</v>
      </c>
      <c r="Y76" s="179">
        <v>118.8</v>
      </c>
      <c r="Z76" s="179">
        <v>116.9</v>
      </c>
      <c r="AA76" s="179">
        <v>118.9</v>
      </c>
      <c r="AB76" s="179">
        <v>117.8</v>
      </c>
      <c r="AC76" s="179">
        <v>115.2</v>
      </c>
      <c r="AD76" s="179">
        <v>114.2</v>
      </c>
      <c r="AE76" s="179">
        <v>112.5</v>
      </c>
      <c r="AF76" s="179">
        <v>112.1</v>
      </c>
      <c r="AG76" s="179">
        <v>113.3</v>
      </c>
      <c r="AH76" s="179">
        <v>111.9</v>
      </c>
      <c r="AI76" s="179">
        <v>112</v>
      </c>
      <c r="AJ76" s="179">
        <v>108.7</v>
      </c>
      <c r="AK76" s="179">
        <v>109.8</v>
      </c>
      <c r="AL76" s="179">
        <v>109</v>
      </c>
      <c r="AM76" s="179">
        <v>108.3</v>
      </c>
      <c r="AN76" s="179">
        <v>108.3</v>
      </c>
      <c r="AO76" s="179">
        <v>108.3</v>
      </c>
      <c r="AP76" s="179">
        <v>108.3</v>
      </c>
      <c r="AQ76" s="179">
        <v>108.3</v>
      </c>
      <c r="AR76" s="179">
        <v>107.2</v>
      </c>
      <c r="AS76" s="179">
        <v>104.1</v>
      </c>
      <c r="AT76" s="179">
        <v>104</v>
      </c>
      <c r="AU76" s="179">
        <v>109</v>
      </c>
      <c r="AV76" s="179">
        <v>118.1</v>
      </c>
      <c r="AW76" s="179">
        <v>119.2</v>
      </c>
      <c r="AX76" s="179">
        <v>132.5</v>
      </c>
      <c r="AY76" s="179">
        <v>139.80000000000001</v>
      </c>
      <c r="AZ76" s="179">
        <v>145.6</v>
      </c>
      <c r="BA76" s="179">
        <v>137.1</v>
      </c>
      <c r="BB76" s="179">
        <v>134</v>
      </c>
      <c r="BC76" s="179">
        <v>134.69999999999999</v>
      </c>
      <c r="BD76" s="179">
        <v>135</v>
      </c>
      <c r="BE76" s="179">
        <v>134.80000000000001</v>
      </c>
      <c r="BF76" s="179">
        <v>132.9</v>
      </c>
      <c r="BG76" s="179">
        <v>142.9</v>
      </c>
      <c r="BH76" s="179">
        <v>151</v>
      </c>
      <c r="BI76" s="179">
        <v>150.9</v>
      </c>
      <c r="BJ76" s="179">
        <v>158.30000000000001</v>
      </c>
      <c r="BK76" s="179">
        <v>157</v>
      </c>
      <c r="BL76" s="179">
        <v>161.1</v>
      </c>
      <c r="BM76" s="179">
        <v>161.19999999999999</v>
      </c>
      <c r="BN76" s="179">
        <v>158.30000000000001</v>
      </c>
      <c r="BO76" s="179">
        <v>159.69999999999999</v>
      </c>
      <c r="BP76" s="179">
        <v>166.8</v>
      </c>
      <c r="BQ76" s="179">
        <v>167.9</v>
      </c>
      <c r="BR76" s="179">
        <v>175.6</v>
      </c>
      <c r="BS76" s="179">
        <v>181.6</v>
      </c>
      <c r="BT76" s="179">
        <v>209.8</v>
      </c>
      <c r="BU76" s="179">
        <v>214.5</v>
      </c>
      <c r="BV76" s="179">
        <v>216.4</v>
      </c>
      <c r="BW76" s="179">
        <v>245.3</v>
      </c>
      <c r="BX76" s="179">
        <v>255.3</v>
      </c>
      <c r="BY76" s="179">
        <v>255.9</v>
      </c>
      <c r="BZ76" s="179">
        <v>201.8</v>
      </c>
      <c r="CA76" s="179">
        <v>200.2</v>
      </c>
      <c r="CB76" s="179">
        <v>185.8</v>
      </c>
      <c r="CC76" s="179">
        <v>174.4</v>
      </c>
      <c r="CD76" s="179">
        <v>175.5</v>
      </c>
      <c r="CE76" s="179">
        <v>179.9</v>
      </c>
      <c r="CF76" s="179">
        <v>185.2</v>
      </c>
      <c r="CG76" s="179">
        <v>179</v>
      </c>
      <c r="CH76" s="179">
        <v>170</v>
      </c>
      <c r="CI76" s="179">
        <v>177.3</v>
      </c>
      <c r="CJ76" s="179">
        <v>178.5</v>
      </c>
      <c r="CK76" s="179">
        <v>174.7</v>
      </c>
      <c r="CL76" s="179">
        <v>173.7</v>
      </c>
    </row>
    <row r="77" spans="1:90" x14ac:dyDescent="0.2">
      <c r="A77" s="177" t="s">
        <v>590</v>
      </c>
      <c r="B77" s="177" t="s">
        <v>591</v>
      </c>
      <c r="C77" s="178">
        <v>1.95E-2</v>
      </c>
      <c r="D77" s="179">
        <v>100</v>
      </c>
      <c r="E77" s="179">
        <v>102.3</v>
      </c>
      <c r="F77" s="179">
        <v>104.2</v>
      </c>
      <c r="G77" s="179">
        <v>103.7</v>
      </c>
      <c r="H77" s="179">
        <v>107.3</v>
      </c>
      <c r="I77" s="179">
        <v>105.4</v>
      </c>
      <c r="J77" s="179">
        <v>105.5</v>
      </c>
      <c r="K77" s="179">
        <v>106.1</v>
      </c>
      <c r="L77" s="179">
        <v>107.7</v>
      </c>
      <c r="M77" s="179">
        <v>107.9</v>
      </c>
      <c r="N77" s="179">
        <v>107.9</v>
      </c>
      <c r="O77" s="179">
        <v>108</v>
      </c>
      <c r="P77" s="179">
        <v>107.9</v>
      </c>
      <c r="Q77" s="179">
        <v>107.3</v>
      </c>
      <c r="R77" s="179">
        <v>106.5</v>
      </c>
      <c r="S77" s="179">
        <v>105.8</v>
      </c>
      <c r="T77" s="179">
        <v>105.7</v>
      </c>
      <c r="U77" s="179">
        <v>105.5</v>
      </c>
      <c r="V77" s="179">
        <v>105.6</v>
      </c>
      <c r="W77" s="179">
        <v>107.2</v>
      </c>
      <c r="X77" s="179">
        <v>109.3</v>
      </c>
      <c r="Y77" s="179">
        <v>110.8</v>
      </c>
      <c r="Z77" s="179">
        <v>110.8</v>
      </c>
      <c r="AA77" s="179">
        <v>110.8</v>
      </c>
      <c r="AB77" s="179">
        <v>110.2</v>
      </c>
      <c r="AC77" s="179">
        <v>109.5</v>
      </c>
      <c r="AD77" s="179">
        <v>109.2</v>
      </c>
      <c r="AE77" s="179">
        <v>109.7</v>
      </c>
      <c r="AF77" s="179">
        <v>108.2</v>
      </c>
      <c r="AG77" s="179">
        <v>110.6</v>
      </c>
      <c r="AH77" s="179">
        <v>111.1</v>
      </c>
      <c r="AI77" s="179">
        <v>111.1</v>
      </c>
      <c r="AJ77" s="179">
        <v>111.5</v>
      </c>
      <c r="AK77" s="179">
        <v>113.2</v>
      </c>
      <c r="AL77" s="179">
        <v>113.2</v>
      </c>
      <c r="AM77" s="179">
        <v>113.2</v>
      </c>
      <c r="AN77" s="179">
        <v>114</v>
      </c>
      <c r="AO77" s="179">
        <v>114.5</v>
      </c>
      <c r="AP77" s="179">
        <v>115.2</v>
      </c>
      <c r="AQ77" s="179">
        <v>115</v>
      </c>
      <c r="AR77" s="179">
        <v>113.1</v>
      </c>
      <c r="AS77" s="179">
        <v>111.9</v>
      </c>
      <c r="AT77" s="179">
        <v>112.8</v>
      </c>
      <c r="AU77" s="179">
        <v>113.4</v>
      </c>
      <c r="AV77" s="179">
        <v>112.8</v>
      </c>
      <c r="AW77" s="179">
        <v>112.4</v>
      </c>
      <c r="AX77" s="179">
        <v>112.8</v>
      </c>
      <c r="AY77" s="179">
        <v>113.1</v>
      </c>
      <c r="AZ77" s="179">
        <v>112.5</v>
      </c>
      <c r="BA77" s="179">
        <v>115.1</v>
      </c>
      <c r="BB77" s="179">
        <v>115.4</v>
      </c>
      <c r="BC77" s="179">
        <v>114.4</v>
      </c>
      <c r="BD77" s="179">
        <v>113.3</v>
      </c>
      <c r="BE77" s="179">
        <v>114.5</v>
      </c>
      <c r="BF77" s="179">
        <v>117.7</v>
      </c>
      <c r="BG77" s="179">
        <v>118.4</v>
      </c>
      <c r="BH77" s="179">
        <v>124</v>
      </c>
      <c r="BI77" s="179">
        <v>133.4</v>
      </c>
      <c r="BJ77" s="179">
        <v>136.1</v>
      </c>
      <c r="BK77" s="179">
        <v>138.30000000000001</v>
      </c>
      <c r="BL77" s="179">
        <v>139.69999999999999</v>
      </c>
      <c r="BM77" s="179">
        <v>143.6</v>
      </c>
      <c r="BN77" s="179">
        <v>143.6</v>
      </c>
      <c r="BO77" s="179">
        <v>143.1</v>
      </c>
      <c r="BP77" s="179">
        <v>143.30000000000001</v>
      </c>
      <c r="BQ77" s="179">
        <v>145.4</v>
      </c>
      <c r="BR77" s="179">
        <v>148</v>
      </c>
      <c r="BS77" s="179">
        <v>151.4</v>
      </c>
      <c r="BT77" s="179">
        <v>154.80000000000001</v>
      </c>
      <c r="BU77" s="179">
        <v>163.5</v>
      </c>
      <c r="BV77" s="179">
        <v>174.8</v>
      </c>
      <c r="BW77" s="179">
        <v>176.9</v>
      </c>
      <c r="BX77" s="179">
        <v>178.3</v>
      </c>
      <c r="BY77" s="179">
        <v>181.3</v>
      </c>
      <c r="BZ77" s="179">
        <v>178.6</v>
      </c>
      <c r="CA77" s="179">
        <v>177.3</v>
      </c>
      <c r="CB77" s="179">
        <v>180.3</v>
      </c>
      <c r="CC77" s="179">
        <v>180</v>
      </c>
      <c r="CD77" s="179">
        <v>194.5</v>
      </c>
      <c r="CE77" s="179">
        <v>201.2</v>
      </c>
      <c r="CF77" s="179">
        <v>209.1</v>
      </c>
      <c r="CG77" s="179">
        <v>197.5</v>
      </c>
      <c r="CH77" s="179">
        <v>194.4</v>
      </c>
      <c r="CI77" s="179">
        <v>187.8</v>
      </c>
      <c r="CJ77" s="179">
        <v>188.6</v>
      </c>
      <c r="CK77" s="179">
        <v>188.1</v>
      </c>
      <c r="CL77" s="179">
        <v>186.4</v>
      </c>
    </row>
    <row r="78" spans="1:90" x14ac:dyDescent="0.2">
      <c r="A78" s="177" t="s">
        <v>592</v>
      </c>
      <c r="B78" s="177" t="s">
        <v>593</v>
      </c>
      <c r="C78" s="178">
        <v>1.78051</v>
      </c>
      <c r="D78" s="179">
        <v>97.8</v>
      </c>
      <c r="E78" s="179">
        <v>95.6</v>
      </c>
      <c r="F78" s="179">
        <v>92.8</v>
      </c>
      <c r="G78" s="179">
        <v>92.8</v>
      </c>
      <c r="H78" s="179">
        <v>92.3</v>
      </c>
      <c r="I78" s="179">
        <v>92.5</v>
      </c>
      <c r="J78" s="179">
        <v>93.6</v>
      </c>
      <c r="K78" s="179">
        <v>92.2</v>
      </c>
      <c r="L78" s="179">
        <v>92.4</v>
      </c>
      <c r="M78" s="179">
        <v>92</v>
      </c>
      <c r="N78" s="179">
        <v>91.8</v>
      </c>
      <c r="O78" s="179">
        <v>85.4</v>
      </c>
      <c r="P78" s="179">
        <v>86.3</v>
      </c>
      <c r="Q78" s="179">
        <v>86.9</v>
      </c>
      <c r="R78" s="179">
        <v>86.1</v>
      </c>
      <c r="S78" s="179">
        <v>86.8</v>
      </c>
      <c r="T78" s="179">
        <v>88.5</v>
      </c>
      <c r="U78" s="179">
        <v>89.6</v>
      </c>
      <c r="V78" s="179">
        <v>89.7</v>
      </c>
      <c r="W78" s="179">
        <v>90.3</v>
      </c>
      <c r="X78" s="179">
        <v>91.8</v>
      </c>
      <c r="Y78" s="179">
        <v>91.7</v>
      </c>
      <c r="Z78" s="179">
        <v>95.2</v>
      </c>
      <c r="AA78" s="179">
        <v>100.7</v>
      </c>
      <c r="AB78" s="179">
        <v>101.3</v>
      </c>
      <c r="AC78" s="179">
        <v>103.8</v>
      </c>
      <c r="AD78" s="179">
        <v>104.5</v>
      </c>
      <c r="AE78" s="179">
        <v>107.2</v>
      </c>
      <c r="AF78" s="179">
        <v>107.9</v>
      </c>
      <c r="AG78" s="179">
        <v>109.2</v>
      </c>
      <c r="AH78" s="179">
        <v>111.9</v>
      </c>
      <c r="AI78" s="179">
        <v>111.4</v>
      </c>
      <c r="AJ78" s="179">
        <v>111.2</v>
      </c>
      <c r="AK78" s="179">
        <v>110.1</v>
      </c>
      <c r="AL78" s="179">
        <v>110.5</v>
      </c>
      <c r="AM78" s="179">
        <v>112.6</v>
      </c>
      <c r="AN78" s="179">
        <v>117.4</v>
      </c>
      <c r="AO78" s="179">
        <v>119.3</v>
      </c>
      <c r="AP78" s="179">
        <v>129.9</v>
      </c>
      <c r="AQ78" s="179">
        <v>127.5</v>
      </c>
      <c r="AR78" s="179">
        <v>129.9</v>
      </c>
      <c r="AS78" s="179">
        <v>136.19999999999999</v>
      </c>
      <c r="AT78" s="179">
        <v>137.9</v>
      </c>
      <c r="AU78" s="179">
        <v>135.80000000000001</v>
      </c>
      <c r="AV78" s="179">
        <v>133</v>
      </c>
      <c r="AW78" s="179">
        <v>130.80000000000001</v>
      </c>
      <c r="AX78" s="179">
        <v>131.1</v>
      </c>
      <c r="AY78" s="179">
        <v>128.6</v>
      </c>
      <c r="AZ78" s="179">
        <v>129.30000000000001</v>
      </c>
      <c r="BA78" s="179">
        <v>126.2</v>
      </c>
      <c r="BB78" s="179">
        <v>127.7</v>
      </c>
      <c r="BC78" s="179">
        <v>130.1</v>
      </c>
      <c r="BD78" s="179">
        <v>134.6</v>
      </c>
      <c r="BE78" s="179">
        <v>134.9</v>
      </c>
      <c r="BF78" s="179">
        <v>134.1</v>
      </c>
      <c r="BG78" s="179">
        <v>135</v>
      </c>
      <c r="BH78" s="179">
        <v>133.4</v>
      </c>
      <c r="BI78" s="179">
        <v>130.30000000000001</v>
      </c>
      <c r="BJ78" s="179">
        <v>134.4</v>
      </c>
      <c r="BK78" s="179">
        <v>137.4</v>
      </c>
      <c r="BL78" s="179">
        <v>140</v>
      </c>
      <c r="BM78" s="179">
        <v>139.19999999999999</v>
      </c>
      <c r="BN78" s="179">
        <v>136.19999999999999</v>
      </c>
      <c r="BO78" s="179">
        <v>138.6</v>
      </c>
      <c r="BP78" s="179">
        <v>137.69999999999999</v>
      </c>
      <c r="BQ78" s="179">
        <v>137.69999999999999</v>
      </c>
      <c r="BR78" s="179">
        <v>137.1</v>
      </c>
      <c r="BS78" s="179">
        <v>138.4</v>
      </c>
      <c r="BT78" s="179">
        <v>139.69999999999999</v>
      </c>
      <c r="BU78" s="179">
        <v>140.1</v>
      </c>
      <c r="BV78" s="179">
        <v>138.6</v>
      </c>
      <c r="BW78" s="179">
        <v>141.9</v>
      </c>
      <c r="BX78" s="179">
        <v>144.9</v>
      </c>
      <c r="BY78" s="179">
        <v>150.19999999999999</v>
      </c>
      <c r="BZ78" s="179">
        <v>151</v>
      </c>
      <c r="CA78" s="179">
        <v>152.5</v>
      </c>
      <c r="CB78" s="179">
        <v>154.30000000000001</v>
      </c>
      <c r="CC78" s="179">
        <v>155.4</v>
      </c>
      <c r="CD78" s="179">
        <v>156.19999999999999</v>
      </c>
      <c r="CE78" s="179">
        <v>161.30000000000001</v>
      </c>
      <c r="CF78" s="179">
        <v>160.30000000000001</v>
      </c>
      <c r="CG78" s="179">
        <v>154.5</v>
      </c>
      <c r="CH78" s="179">
        <v>154.6</v>
      </c>
      <c r="CI78" s="179">
        <v>156.9</v>
      </c>
      <c r="CJ78" s="179">
        <v>163.4</v>
      </c>
      <c r="CK78" s="179">
        <v>164.3</v>
      </c>
      <c r="CL78" s="179">
        <v>171.3</v>
      </c>
    </row>
    <row r="79" spans="1:90" x14ac:dyDescent="0.2">
      <c r="A79" s="177" t="s">
        <v>594</v>
      </c>
      <c r="B79" s="177" t="s">
        <v>595</v>
      </c>
      <c r="C79" s="178">
        <v>0.39667999999999998</v>
      </c>
      <c r="D79" s="179">
        <v>99.9</v>
      </c>
      <c r="E79" s="179">
        <v>101.2</v>
      </c>
      <c r="F79" s="179">
        <v>94.6</v>
      </c>
      <c r="G79" s="179">
        <v>96</v>
      </c>
      <c r="H79" s="179">
        <v>96.3</v>
      </c>
      <c r="I79" s="179">
        <v>97.1</v>
      </c>
      <c r="J79" s="179">
        <v>102.1</v>
      </c>
      <c r="K79" s="179">
        <v>98.7</v>
      </c>
      <c r="L79" s="179">
        <v>99.9</v>
      </c>
      <c r="M79" s="179">
        <v>101.8</v>
      </c>
      <c r="N79" s="179">
        <v>103.3</v>
      </c>
      <c r="O79" s="179">
        <v>91.5</v>
      </c>
      <c r="P79" s="179">
        <v>89.8</v>
      </c>
      <c r="Q79" s="179">
        <v>91.6</v>
      </c>
      <c r="R79" s="179">
        <v>93.5</v>
      </c>
      <c r="S79" s="179">
        <v>95.4</v>
      </c>
      <c r="T79" s="179">
        <v>98.8</v>
      </c>
      <c r="U79" s="179">
        <v>100.4</v>
      </c>
      <c r="V79" s="179">
        <v>101.7</v>
      </c>
      <c r="W79" s="179">
        <v>101.4</v>
      </c>
      <c r="X79" s="179">
        <v>103</v>
      </c>
      <c r="Y79" s="179">
        <v>104</v>
      </c>
      <c r="Z79" s="179">
        <v>110.3</v>
      </c>
      <c r="AA79" s="179">
        <v>116.4</v>
      </c>
      <c r="AB79" s="179">
        <v>122.5</v>
      </c>
      <c r="AC79" s="179">
        <v>128.19999999999999</v>
      </c>
      <c r="AD79" s="179">
        <v>132.19999999999999</v>
      </c>
      <c r="AE79" s="179">
        <v>133.9</v>
      </c>
      <c r="AF79" s="179">
        <v>136.6</v>
      </c>
      <c r="AG79" s="179">
        <v>141.9</v>
      </c>
      <c r="AH79" s="179">
        <v>146.5</v>
      </c>
      <c r="AI79" s="179">
        <v>145.5</v>
      </c>
      <c r="AJ79" s="179">
        <v>145.1</v>
      </c>
      <c r="AK79" s="179">
        <v>140.1</v>
      </c>
      <c r="AL79" s="179">
        <v>134.1</v>
      </c>
      <c r="AM79" s="179">
        <v>136.1</v>
      </c>
      <c r="AN79" s="179">
        <v>136.69999999999999</v>
      </c>
      <c r="AO79" s="179">
        <v>140.9</v>
      </c>
      <c r="AP79" s="179">
        <v>146.5</v>
      </c>
      <c r="AQ79" s="179">
        <v>146.4</v>
      </c>
      <c r="AR79" s="179">
        <v>150.6</v>
      </c>
      <c r="AS79" s="179">
        <v>155.1</v>
      </c>
      <c r="AT79" s="179">
        <v>149.19999999999999</v>
      </c>
      <c r="AU79" s="179">
        <v>150.4</v>
      </c>
      <c r="AV79" s="179">
        <v>139.5</v>
      </c>
      <c r="AW79" s="179">
        <v>139.9</v>
      </c>
      <c r="AX79" s="179">
        <v>137.80000000000001</v>
      </c>
      <c r="AY79" s="179">
        <v>141.69999999999999</v>
      </c>
      <c r="AZ79" s="179">
        <v>142.1</v>
      </c>
      <c r="BA79" s="179">
        <v>137.80000000000001</v>
      </c>
      <c r="BB79" s="179">
        <v>141.30000000000001</v>
      </c>
      <c r="BC79" s="179">
        <v>146.4</v>
      </c>
      <c r="BD79" s="179">
        <v>146</v>
      </c>
      <c r="BE79" s="179">
        <v>145.1</v>
      </c>
      <c r="BF79" s="179">
        <v>140.19999999999999</v>
      </c>
      <c r="BG79" s="179">
        <v>141.4</v>
      </c>
      <c r="BH79" s="179">
        <v>144.6</v>
      </c>
      <c r="BI79" s="179">
        <v>141.5</v>
      </c>
      <c r="BJ79" s="179">
        <v>152</v>
      </c>
      <c r="BK79" s="179">
        <v>156</v>
      </c>
      <c r="BL79" s="179">
        <v>153.69999999999999</v>
      </c>
      <c r="BM79" s="179">
        <v>156</v>
      </c>
      <c r="BN79" s="179">
        <v>152.9</v>
      </c>
      <c r="BO79" s="179">
        <v>162</v>
      </c>
      <c r="BP79" s="179">
        <v>163.4</v>
      </c>
      <c r="BQ79" s="179">
        <v>163.4</v>
      </c>
      <c r="BR79" s="179">
        <v>166.3</v>
      </c>
      <c r="BS79" s="179">
        <v>173.5</v>
      </c>
      <c r="BT79" s="179">
        <v>178.4</v>
      </c>
      <c r="BU79" s="179">
        <v>172.1</v>
      </c>
      <c r="BV79" s="179">
        <v>158.6</v>
      </c>
      <c r="BW79" s="179">
        <v>157.6</v>
      </c>
      <c r="BX79" s="179">
        <v>154.30000000000001</v>
      </c>
      <c r="BY79" s="179">
        <v>156.9</v>
      </c>
      <c r="BZ79" s="179">
        <v>171.3</v>
      </c>
      <c r="CA79" s="179">
        <v>183.6</v>
      </c>
      <c r="CB79" s="179">
        <v>188.8</v>
      </c>
      <c r="CC79" s="179">
        <v>191.5</v>
      </c>
      <c r="CD79" s="179">
        <v>194.4</v>
      </c>
      <c r="CE79" s="179">
        <v>203.3</v>
      </c>
      <c r="CF79" s="179">
        <v>205</v>
      </c>
      <c r="CG79" s="179">
        <v>196.9</v>
      </c>
      <c r="CH79" s="179">
        <v>191.3</v>
      </c>
      <c r="CI79" s="179">
        <v>192.4</v>
      </c>
      <c r="CJ79" s="179">
        <v>208.4</v>
      </c>
      <c r="CK79" s="179">
        <v>214</v>
      </c>
      <c r="CL79" s="179">
        <v>230.6</v>
      </c>
    </row>
    <row r="80" spans="1:90" x14ac:dyDescent="0.2">
      <c r="A80" s="177" t="s">
        <v>596</v>
      </c>
      <c r="B80" s="177" t="s">
        <v>597</v>
      </c>
      <c r="C80" s="178">
        <v>0.33796999999999999</v>
      </c>
      <c r="D80" s="179">
        <v>100.3</v>
      </c>
      <c r="E80" s="179">
        <v>94.6</v>
      </c>
      <c r="F80" s="179">
        <v>91.2</v>
      </c>
      <c r="G80" s="179">
        <v>93</v>
      </c>
      <c r="H80" s="179">
        <v>96.1</v>
      </c>
      <c r="I80" s="179">
        <v>94.8</v>
      </c>
      <c r="J80" s="179">
        <v>96.8</v>
      </c>
      <c r="K80" s="179">
        <v>98.2</v>
      </c>
      <c r="L80" s="179">
        <v>98.8</v>
      </c>
      <c r="M80" s="179">
        <v>98.6</v>
      </c>
      <c r="N80" s="179">
        <v>98.1</v>
      </c>
      <c r="O80" s="179">
        <v>95.5</v>
      </c>
      <c r="P80" s="179">
        <v>95.4</v>
      </c>
      <c r="Q80" s="179">
        <v>93.6</v>
      </c>
      <c r="R80" s="179">
        <v>91.5</v>
      </c>
      <c r="S80" s="179">
        <v>93.1</v>
      </c>
      <c r="T80" s="179">
        <v>94.7</v>
      </c>
      <c r="U80" s="179">
        <v>96.4</v>
      </c>
      <c r="V80" s="179">
        <v>95.2</v>
      </c>
      <c r="W80" s="179">
        <v>96.9</v>
      </c>
      <c r="X80" s="179">
        <v>98.1</v>
      </c>
      <c r="Y80" s="179">
        <v>97.8</v>
      </c>
      <c r="Z80" s="179">
        <v>102.1</v>
      </c>
      <c r="AA80" s="179">
        <v>106.3</v>
      </c>
      <c r="AB80" s="179">
        <v>107.1</v>
      </c>
      <c r="AC80" s="179">
        <v>105.8</v>
      </c>
      <c r="AD80" s="179">
        <v>106.1</v>
      </c>
      <c r="AE80" s="179">
        <v>110.8</v>
      </c>
      <c r="AF80" s="179">
        <v>112</v>
      </c>
      <c r="AG80" s="179">
        <v>112.4</v>
      </c>
      <c r="AH80" s="179">
        <v>113.5</v>
      </c>
      <c r="AI80" s="179">
        <v>114</v>
      </c>
      <c r="AJ80" s="179">
        <v>114.2</v>
      </c>
      <c r="AK80" s="179">
        <v>114.5</v>
      </c>
      <c r="AL80" s="179">
        <v>117.9</v>
      </c>
      <c r="AM80" s="179">
        <v>118.9</v>
      </c>
      <c r="AN80" s="179">
        <v>124.3</v>
      </c>
      <c r="AO80" s="179">
        <v>126.7</v>
      </c>
      <c r="AP80" s="179">
        <v>138.69999999999999</v>
      </c>
      <c r="AQ80" s="179">
        <v>130.5</v>
      </c>
      <c r="AR80" s="179">
        <v>133.5</v>
      </c>
      <c r="AS80" s="179">
        <v>147.9</v>
      </c>
      <c r="AT80" s="179">
        <v>151.69999999999999</v>
      </c>
      <c r="AU80" s="179">
        <v>151.19999999999999</v>
      </c>
      <c r="AV80" s="179">
        <v>150.1</v>
      </c>
      <c r="AW80" s="179">
        <v>151.30000000000001</v>
      </c>
      <c r="AX80" s="179">
        <v>151.19999999999999</v>
      </c>
      <c r="AY80" s="179">
        <v>151.5</v>
      </c>
      <c r="AZ80" s="179">
        <v>148.1</v>
      </c>
      <c r="BA80" s="179">
        <v>134</v>
      </c>
      <c r="BB80" s="179">
        <v>131.69999999999999</v>
      </c>
      <c r="BC80" s="179">
        <v>133.4</v>
      </c>
      <c r="BD80" s="179">
        <v>137.4</v>
      </c>
      <c r="BE80" s="179">
        <v>137.80000000000001</v>
      </c>
      <c r="BF80" s="179">
        <v>139</v>
      </c>
      <c r="BG80" s="179">
        <v>140.30000000000001</v>
      </c>
      <c r="BH80" s="179">
        <v>138.1</v>
      </c>
      <c r="BI80" s="179">
        <v>139.19999999999999</v>
      </c>
      <c r="BJ80" s="179">
        <v>139.9</v>
      </c>
      <c r="BK80" s="179">
        <v>144.30000000000001</v>
      </c>
      <c r="BL80" s="179">
        <v>144.30000000000001</v>
      </c>
      <c r="BM80" s="179">
        <v>140.19999999999999</v>
      </c>
      <c r="BN80" s="179">
        <v>136.69999999999999</v>
      </c>
      <c r="BO80" s="179">
        <v>136.5</v>
      </c>
      <c r="BP80" s="179">
        <v>136.19999999999999</v>
      </c>
      <c r="BQ80" s="179">
        <v>136.69999999999999</v>
      </c>
      <c r="BR80" s="179">
        <v>133.6</v>
      </c>
      <c r="BS80" s="179">
        <v>133.30000000000001</v>
      </c>
      <c r="BT80" s="179">
        <v>133.1</v>
      </c>
      <c r="BU80" s="179">
        <v>134.30000000000001</v>
      </c>
      <c r="BV80" s="179">
        <v>134.19999999999999</v>
      </c>
      <c r="BW80" s="179">
        <v>134.6</v>
      </c>
      <c r="BX80" s="179">
        <v>136.9</v>
      </c>
      <c r="BY80" s="179">
        <v>136.9</v>
      </c>
      <c r="BZ80" s="179">
        <v>134.80000000000001</v>
      </c>
      <c r="CA80" s="179">
        <v>130.1</v>
      </c>
      <c r="CB80" s="179">
        <v>132.19999999999999</v>
      </c>
      <c r="CC80" s="179">
        <v>139.69999999999999</v>
      </c>
      <c r="CD80" s="179">
        <v>143.6</v>
      </c>
      <c r="CE80" s="179">
        <v>149.30000000000001</v>
      </c>
      <c r="CF80" s="179">
        <v>152.19999999999999</v>
      </c>
      <c r="CG80" s="179">
        <v>150.4</v>
      </c>
      <c r="CH80" s="179">
        <v>149.80000000000001</v>
      </c>
      <c r="CI80" s="179">
        <v>157.9</v>
      </c>
      <c r="CJ80" s="179">
        <v>164.6</v>
      </c>
      <c r="CK80" s="179">
        <v>162.69999999999999</v>
      </c>
      <c r="CL80" s="179">
        <v>164.7</v>
      </c>
    </row>
    <row r="81" spans="1:90" x14ac:dyDescent="0.2">
      <c r="A81" s="177" t="s">
        <v>598</v>
      </c>
      <c r="B81" s="177" t="s">
        <v>599</v>
      </c>
      <c r="C81" s="178">
        <v>0.20763000000000001</v>
      </c>
      <c r="D81" s="179">
        <v>88.3</v>
      </c>
      <c r="E81" s="179">
        <v>84.7</v>
      </c>
      <c r="F81" s="179">
        <v>84.2</v>
      </c>
      <c r="G81" s="179">
        <v>84.7</v>
      </c>
      <c r="H81" s="179">
        <v>84.5</v>
      </c>
      <c r="I81" s="179">
        <v>84.6</v>
      </c>
      <c r="J81" s="179">
        <v>85.6</v>
      </c>
      <c r="K81" s="179">
        <v>85.2</v>
      </c>
      <c r="L81" s="179">
        <v>85.3</v>
      </c>
      <c r="M81" s="179">
        <v>87.4</v>
      </c>
      <c r="N81" s="179">
        <v>85.6</v>
      </c>
      <c r="O81" s="179">
        <v>87.4</v>
      </c>
      <c r="P81" s="179">
        <v>89.6</v>
      </c>
      <c r="Q81" s="179">
        <v>89.1</v>
      </c>
      <c r="R81" s="179">
        <v>89.2</v>
      </c>
      <c r="S81" s="179">
        <v>89.7</v>
      </c>
      <c r="T81" s="179">
        <v>92.9</v>
      </c>
      <c r="U81" s="179">
        <v>94.1</v>
      </c>
      <c r="V81" s="179">
        <v>94.4</v>
      </c>
      <c r="W81" s="179">
        <v>97.5</v>
      </c>
      <c r="X81" s="179">
        <v>100.7</v>
      </c>
      <c r="Y81" s="179">
        <v>96.8</v>
      </c>
      <c r="Z81" s="179">
        <v>96</v>
      </c>
      <c r="AA81" s="179">
        <v>97</v>
      </c>
      <c r="AB81" s="179">
        <v>97.4</v>
      </c>
      <c r="AC81" s="179">
        <v>100.2</v>
      </c>
      <c r="AD81" s="179">
        <v>103</v>
      </c>
      <c r="AE81" s="179">
        <v>106.1</v>
      </c>
      <c r="AF81" s="179">
        <v>107.6</v>
      </c>
      <c r="AG81" s="179">
        <v>108.5</v>
      </c>
      <c r="AH81" s="179">
        <v>109.9</v>
      </c>
      <c r="AI81" s="179">
        <v>110.3</v>
      </c>
      <c r="AJ81" s="179">
        <v>110.8</v>
      </c>
      <c r="AK81" s="179">
        <v>112.5</v>
      </c>
      <c r="AL81" s="179">
        <v>112.3</v>
      </c>
      <c r="AM81" s="179">
        <v>112.9</v>
      </c>
      <c r="AN81" s="179">
        <v>116</v>
      </c>
      <c r="AO81" s="179">
        <v>118.7</v>
      </c>
      <c r="AP81" s="179">
        <v>121.4</v>
      </c>
      <c r="AQ81" s="179">
        <v>120.8</v>
      </c>
      <c r="AR81" s="179">
        <v>123.7</v>
      </c>
      <c r="AS81" s="179">
        <v>130.1</v>
      </c>
      <c r="AT81" s="179">
        <v>133.9</v>
      </c>
      <c r="AU81" s="179">
        <v>134.9</v>
      </c>
      <c r="AV81" s="179">
        <v>131.80000000000001</v>
      </c>
      <c r="AW81" s="179">
        <v>126.5</v>
      </c>
      <c r="AX81" s="179">
        <v>122.4</v>
      </c>
      <c r="AY81" s="179">
        <v>119.7</v>
      </c>
      <c r="AZ81" s="179">
        <v>120.8</v>
      </c>
      <c r="BA81" s="179">
        <v>122.1</v>
      </c>
      <c r="BB81" s="179">
        <v>125.1</v>
      </c>
      <c r="BC81" s="179">
        <v>126.3</v>
      </c>
      <c r="BD81" s="179">
        <v>129</v>
      </c>
      <c r="BE81" s="179">
        <v>136.6</v>
      </c>
      <c r="BF81" s="179">
        <v>137.80000000000001</v>
      </c>
      <c r="BG81" s="179">
        <v>140.30000000000001</v>
      </c>
      <c r="BH81" s="179">
        <v>136.30000000000001</v>
      </c>
      <c r="BI81" s="179">
        <v>128.4</v>
      </c>
      <c r="BJ81" s="179">
        <v>124.2</v>
      </c>
      <c r="BK81" s="179">
        <v>123.6</v>
      </c>
      <c r="BL81" s="179">
        <v>137.19999999999999</v>
      </c>
      <c r="BM81" s="179">
        <v>135.30000000000001</v>
      </c>
      <c r="BN81" s="179">
        <v>132.30000000000001</v>
      </c>
      <c r="BO81" s="179">
        <v>130.69999999999999</v>
      </c>
      <c r="BP81" s="179">
        <v>128.6</v>
      </c>
      <c r="BQ81" s="179">
        <v>130</v>
      </c>
      <c r="BR81" s="179">
        <v>130.80000000000001</v>
      </c>
      <c r="BS81" s="179">
        <v>135.6</v>
      </c>
      <c r="BT81" s="179">
        <v>135.9</v>
      </c>
      <c r="BU81" s="179">
        <v>132.30000000000001</v>
      </c>
      <c r="BV81" s="179">
        <v>132.69999999999999</v>
      </c>
      <c r="BW81" s="179">
        <v>132.19999999999999</v>
      </c>
      <c r="BX81" s="179">
        <v>133.4</v>
      </c>
      <c r="BY81" s="179">
        <v>134.9</v>
      </c>
      <c r="BZ81" s="179">
        <v>136.1</v>
      </c>
      <c r="CA81" s="179">
        <v>139.9</v>
      </c>
      <c r="CB81" s="179">
        <v>140.30000000000001</v>
      </c>
      <c r="CC81" s="179">
        <v>140.6</v>
      </c>
      <c r="CD81" s="179">
        <v>142.69999999999999</v>
      </c>
      <c r="CE81" s="179">
        <v>147.1</v>
      </c>
      <c r="CF81" s="179">
        <v>148.19999999999999</v>
      </c>
      <c r="CG81" s="179">
        <v>148</v>
      </c>
      <c r="CH81" s="179">
        <v>148.69999999999999</v>
      </c>
      <c r="CI81" s="179">
        <v>140</v>
      </c>
      <c r="CJ81" s="179">
        <v>140.19999999999999</v>
      </c>
      <c r="CK81" s="179">
        <v>142.1</v>
      </c>
      <c r="CL81" s="179">
        <v>142.4</v>
      </c>
    </row>
    <row r="82" spans="1:90" x14ac:dyDescent="0.2">
      <c r="A82" s="177" t="s">
        <v>600</v>
      </c>
      <c r="B82" s="177" t="s">
        <v>601</v>
      </c>
      <c r="C82" s="178">
        <v>0.24537999999999999</v>
      </c>
      <c r="D82" s="179">
        <v>107.1</v>
      </c>
      <c r="E82" s="179">
        <v>108</v>
      </c>
      <c r="F82" s="179">
        <v>97.9</v>
      </c>
      <c r="G82" s="179">
        <v>92.9</v>
      </c>
      <c r="H82" s="179">
        <v>88.4</v>
      </c>
      <c r="I82" s="179">
        <v>86</v>
      </c>
      <c r="J82" s="179">
        <v>82.5</v>
      </c>
      <c r="K82" s="179">
        <v>81.599999999999994</v>
      </c>
      <c r="L82" s="179">
        <v>79.599999999999994</v>
      </c>
      <c r="M82" s="179">
        <v>82.3</v>
      </c>
      <c r="N82" s="179">
        <v>82</v>
      </c>
      <c r="O82" s="179">
        <v>79.8</v>
      </c>
      <c r="P82" s="179">
        <v>78.2</v>
      </c>
      <c r="Q82" s="179">
        <v>79.599999999999994</v>
      </c>
      <c r="R82" s="179">
        <v>74</v>
      </c>
      <c r="S82" s="179">
        <v>72</v>
      </c>
      <c r="T82" s="179">
        <v>70.599999999999994</v>
      </c>
      <c r="U82" s="179">
        <v>70.099999999999994</v>
      </c>
      <c r="V82" s="179">
        <v>68.7</v>
      </c>
      <c r="W82" s="179">
        <v>72.5</v>
      </c>
      <c r="X82" s="179">
        <v>73.8</v>
      </c>
      <c r="Y82" s="179">
        <v>76.3</v>
      </c>
      <c r="Z82" s="179">
        <v>74.7</v>
      </c>
      <c r="AA82" s="179">
        <v>74.3</v>
      </c>
      <c r="AB82" s="179">
        <v>72.400000000000006</v>
      </c>
      <c r="AC82" s="179">
        <v>71.3</v>
      </c>
      <c r="AD82" s="179">
        <v>65.2</v>
      </c>
      <c r="AE82" s="179">
        <v>65.8</v>
      </c>
      <c r="AF82" s="179">
        <v>65.8</v>
      </c>
      <c r="AG82" s="179">
        <v>64</v>
      </c>
      <c r="AH82" s="179">
        <v>66.5</v>
      </c>
      <c r="AI82" s="179">
        <v>66</v>
      </c>
      <c r="AJ82" s="179">
        <v>62.3</v>
      </c>
      <c r="AK82" s="179">
        <v>61.1</v>
      </c>
      <c r="AL82" s="179">
        <v>63.5</v>
      </c>
      <c r="AM82" s="179">
        <v>68.2</v>
      </c>
      <c r="AN82" s="179">
        <v>69.8</v>
      </c>
      <c r="AO82" s="179">
        <v>70.5</v>
      </c>
      <c r="AP82" s="179">
        <v>75.8</v>
      </c>
      <c r="AQ82" s="179">
        <v>78.8</v>
      </c>
      <c r="AR82" s="179">
        <v>78.8</v>
      </c>
      <c r="AS82" s="179">
        <v>83.1</v>
      </c>
      <c r="AT82" s="179">
        <v>90.2</v>
      </c>
      <c r="AU82" s="179">
        <v>87.8</v>
      </c>
      <c r="AV82" s="179">
        <v>88.4</v>
      </c>
      <c r="AW82" s="179">
        <v>85.7</v>
      </c>
      <c r="AX82" s="179">
        <v>84.5</v>
      </c>
      <c r="AY82" s="179">
        <v>83.6</v>
      </c>
      <c r="AZ82" s="179">
        <v>80.7</v>
      </c>
      <c r="BA82" s="179">
        <v>76.400000000000006</v>
      </c>
      <c r="BB82" s="179">
        <v>74.3</v>
      </c>
      <c r="BC82" s="179">
        <v>73.2</v>
      </c>
      <c r="BD82" s="179">
        <v>69.8</v>
      </c>
      <c r="BE82" s="179">
        <v>66.5</v>
      </c>
      <c r="BF82" s="179">
        <v>68.400000000000006</v>
      </c>
      <c r="BG82" s="179">
        <v>70.099999999999994</v>
      </c>
      <c r="BH82" s="179">
        <v>68.5</v>
      </c>
      <c r="BI82" s="179">
        <v>67.400000000000006</v>
      </c>
      <c r="BJ82" s="179">
        <v>68.5</v>
      </c>
      <c r="BK82" s="179">
        <v>74</v>
      </c>
      <c r="BL82" s="179">
        <v>73.900000000000006</v>
      </c>
      <c r="BM82" s="179">
        <v>74.8</v>
      </c>
      <c r="BN82" s="179">
        <v>72.099999999999994</v>
      </c>
      <c r="BO82" s="179">
        <v>74</v>
      </c>
      <c r="BP82" s="179">
        <v>72.2</v>
      </c>
      <c r="BQ82" s="179">
        <v>73.7</v>
      </c>
      <c r="BR82" s="179">
        <v>75</v>
      </c>
      <c r="BS82" s="179">
        <v>79</v>
      </c>
      <c r="BT82" s="179">
        <v>85.1</v>
      </c>
      <c r="BU82" s="179">
        <v>95.1</v>
      </c>
      <c r="BV82" s="179">
        <v>100.1</v>
      </c>
      <c r="BW82" s="179">
        <v>104.1</v>
      </c>
      <c r="BX82" s="179">
        <v>118.7</v>
      </c>
      <c r="BY82" s="179">
        <v>121.9</v>
      </c>
      <c r="BZ82" s="179">
        <v>116.1</v>
      </c>
      <c r="CA82" s="179">
        <v>121.7</v>
      </c>
      <c r="CB82" s="179">
        <v>125</v>
      </c>
      <c r="CC82" s="179">
        <v>123.6</v>
      </c>
      <c r="CD82" s="179">
        <v>116.5</v>
      </c>
      <c r="CE82" s="179">
        <v>119.7</v>
      </c>
      <c r="CF82" s="179">
        <v>114.8</v>
      </c>
      <c r="CG82" s="179">
        <v>111</v>
      </c>
      <c r="CH82" s="179">
        <v>110.9</v>
      </c>
      <c r="CI82" s="179">
        <v>109.4</v>
      </c>
      <c r="CJ82" s="179">
        <v>105.1</v>
      </c>
      <c r="CK82" s="179">
        <v>97.1</v>
      </c>
      <c r="CL82" s="179">
        <v>100.3</v>
      </c>
    </row>
    <row r="83" spans="1:90" x14ac:dyDescent="0.2">
      <c r="A83" s="177" t="s">
        <v>602</v>
      </c>
      <c r="B83" s="177" t="s">
        <v>603</v>
      </c>
      <c r="C83" s="178">
        <v>7.4469999999999995E-2</v>
      </c>
      <c r="D83" s="179">
        <v>100.4</v>
      </c>
      <c r="E83" s="179">
        <v>99.8</v>
      </c>
      <c r="F83" s="179">
        <v>101.5</v>
      </c>
      <c r="G83" s="179">
        <v>101.4</v>
      </c>
      <c r="H83" s="179">
        <v>103.5</v>
      </c>
      <c r="I83" s="179">
        <v>101.8</v>
      </c>
      <c r="J83" s="179">
        <v>102.5</v>
      </c>
      <c r="K83" s="179">
        <v>97</v>
      </c>
      <c r="L83" s="179">
        <v>98.6</v>
      </c>
      <c r="M83" s="179">
        <v>101.7</v>
      </c>
      <c r="N83" s="179">
        <v>109.6</v>
      </c>
      <c r="O83" s="179">
        <v>107.2</v>
      </c>
      <c r="P83" s="179">
        <v>108.2</v>
      </c>
      <c r="Q83" s="179">
        <v>109.2</v>
      </c>
      <c r="R83" s="179">
        <v>111.9</v>
      </c>
      <c r="S83" s="179">
        <v>113.4</v>
      </c>
      <c r="T83" s="179">
        <v>114.9</v>
      </c>
      <c r="U83" s="179">
        <v>116.8</v>
      </c>
      <c r="V83" s="179">
        <v>115.4</v>
      </c>
      <c r="W83" s="179">
        <v>114.1</v>
      </c>
      <c r="X83" s="179">
        <v>122.8</v>
      </c>
      <c r="Y83" s="179">
        <v>128.4</v>
      </c>
      <c r="Z83" s="179">
        <v>134</v>
      </c>
      <c r="AA83" s="179">
        <v>127.5</v>
      </c>
      <c r="AB83" s="179">
        <v>124.4</v>
      </c>
      <c r="AC83" s="179">
        <v>129.30000000000001</v>
      </c>
      <c r="AD83" s="179">
        <v>138.1</v>
      </c>
      <c r="AE83" s="179">
        <v>131.5</v>
      </c>
      <c r="AF83" s="179">
        <v>121.5</v>
      </c>
      <c r="AG83" s="179">
        <v>123.1</v>
      </c>
      <c r="AH83" s="179">
        <v>126.3</v>
      </c>
      <c r="AI83" s="179">
        <v>129.19999999999999</v>
      </c>
      <c r="AJ83" s="179">
        <v>132.5</v>
      </c>
      <c r="AK83" s="179">
        <v>127.1</v>
      </c>
      <c r="AL83" s="179">
        <v>128.80000000000001</v>
      </c>
      <c r="AM83" s="179">
        <v>137.80000000000001</v>
      </c>
      <c r="AN83" s="179">
        <v>137.6</v>
      </c>
      <c r="AO83" s="179">
        <v>157.5</v>
      </c>
      <c r="AP83" s="179">
        <v>164.9</v>
      </c>
      <c r="AQ83" s="179">
        <v>169.1</v>
      </c>
      <c r="AR83" s="179">
        <v>177.6</v>
      </c>
      <c r="AS83" s="179">
        <v>176.4</v>
      </c>
      <c r="AT83" s="179">
        <v>173.5</v>
      </c>
      <c r="AU83" s="179">
        <v>162.69999999999999</v>
      </c>
      <c r="AV83" s="179">
        <v>159.6</v>
      </c>
      <c r="AW83" s="179">
        <v>159.80000000000001</v>
      </c>
      <c r="AX83" s="179">
        <v>162.80000000000001</v>
      </c>
      <c r="AY83" s="179">
        <v>168.2</v>
      </c>
      <c r="AZ83" s="179">
        <v>163.5</v>
      </c>
      <c r="BA83" s="179">
        <v>160.30000000000001</v>
      </c>
      <c r="BB83" s="179">
        <v>160.19999999999999</v>
      </c>
      <c r="BC83" s="179">
        <v>174.5</v>
      </c>
      <c r="BD83" s="179">
        <v>194.4</v>
      </c>
      <c r="BE83" s="179">
        <v>201.6</v>
      </c>
      <c r="BF83" s="179">
        <v>242</v>
      </c>
      <c r="BG83" s="179">
        <v>249.2</v>
      </c>
      <c r="BH83" s="179">
        <v>247.4</v>
      </c>
      <c r="BI83" s="179">
        <v>247.4</v>
      </c>
      <c r="BJ83" s="179">
        <v>251.2</v>
      </c>
      <c r="BK83" s="179">
        <v>254.4</v>
      </c>
      <c r="BL83" s="179">
        <v>252.5</v>
      </c>
      <c r="BM83" s="179">
        <v>246.2</v>
      </c>
      <c r="BN83" s="179">
        <v>241.5</v>
      </c>
      <c r="BO83" s="179">
        <v>253.2</v>
      </c>
      <c r="BP83" s="179">
        <v>246.9</v>
      </c>
      <c r="BQ83" s="179">
        <v>252</v>
      </c>
      <c r="BR83" s="179">
        <v>254.4</v>
      </c>
      <c r="BS83" s="179">
        <v>249.7</v>
      </c>
      <c r="BT83" s="179">
        <v>240.9</v>
      </c>
      <c r="BU83" s="179">
        <v>242.7</v>
      </c>
      <c r="BV83" s="179">
        <v>245.6</v>
      </c>
      <c r="BW83" s="179">
        <v>249.7</v>
      </c>
      <c r="BX83" s="179">
        <v>247.4</v>
      </c>
      <c r="BY83" s="179">
        <v>247.4</v>
      </c>
      <c r="BZ83" s="179">
        <v>240.3</v>
      </c>
      <c r="CA83" s="179">
        <v>198.1</v>
      </c>
      <c r="CB83" s="179">
        <v>194.8</v>
      </c>
      <c r="CC83" s="179">
        <v>178.1</v>
      </c>
      <c r="CD83" s="179">
        <v>187</v>
      </c>
      <c r="CE83" s="179">
        <v>187.6</v>
      </c>
      <c r="CF83" s="179">
        <v>183.4</v>
      </c>
      <c r="CG83" s="179">
        <v>201.4</v>
      </c>
      <c r="CH83" s="179">
        <v>212.2</v>
      </c>
      <c r="CI83" s="179">
        <v>214.9</v>
      </c>
      <c r="CJ83" s="179">
        <v>220.2</v>
      </c>
      <c r="CK83" s="179">
        <v>230.3</v>
      </c>
      <c r="CL83" s="179">
        <v>237.5</v>
      </c>
    </row>
    <row r="84" spans="1:90" x14ac:dyDescent="0.2">
      <c r="A84" s="177" t="s">
        <v>604</v>
      </c>
      <c r="B84" s="177" t="s">
        <v>605</v>
      </c>
      <c r="C84" s="178">
        <v>8.2900000000000005E-3</v>
      </c>
      <c r="D84" s="179">
        <v>102.6</v>
      </c>
      <c r="E84" s="179">
        <v>98.6</v>
      </c>
      <c r="F84" s="179">
        <v>97.3</v>
      </c>
      <c r="G84" s="179">
        <v>95.2</v>
      </c>
      <c r="H84" s="179">
        <v>93.4</v>
      </c>
      <c r="I84" s="179">
        <v>96.9</v>
      </c>
      <c r="J84" s="179">
        <v>98.8</v>
      </c>
      <c r="K84" s="179">
        <v>100.7</v>
      </c>
      <c r="L84" s="179">
        <v>100.1</v>
      </c>
      <c r="M84" s="179">
        <v>98.9</v>
      </c>
      <c r="N84" s="179">
        <v>101.3</v>
      </c>
      <c r="O84" s="179">
        <v>98.9</v>
      </c>
      <c r="P84" s="179">
        <v>100.2</v>
      </c>
      <c r="Q84" s="179">
        <v>100.3</v>
      </c>
      <c r="R84" s="179">
        <v>100.3</v>
      </c>
      <c r="S84" s="179">
        <v>100</v>
      </c>
      <c r="T84" s="179">
        <v>101.3</v>
      </c>
      <c r="U84" s="179">
        <v>102.4</v>
      </c>
      <c r="V84" s="179">
        <v>99.6</v>
      </c>
      <c r="W84" s="179">
        <v>101.3</v>
      </c>
      <c r="X84" s="179">
        <v>102.6</v>
      </c>
      <c r="Y84" s="179">
        <v>102.4</v>
      </c>
      <c r="Z84" s="179">
        <v>104</v>
      </c>
      <c r="AA84" s="179">
        <v>104.3</v>
      </c>
      <c r="AB84" s="179">
        <v>105.2</v>
      </c>
      <c r="AC84" s="179">
        <v>106.7</v>
      </c>
      <c r="AD84" s="179">
        <v>107.7</v>
      </c>
      <c r="AE84" s="179">
        <v>109.3</v>
      </c>
      <c r="AF84" s="179">
        <v>110.2</v>
      </c>
      <c r="AG84" s="179">
        <v>111.5</v>
      </c>
      <c r="AH84" s="179">
        <v>111.5</v>
      </c>
      <c r="AI84" s="179">
        <v>111.7</v>
      </c>
      <c r="AJ84" s="179">
        <v>111.9</v>
      </c>
      <c r="AK84" s="179">
        <v>112.9</v>
      </c>
      <c r="AL84" s="179">
        <v>114.3</v>
      </c>
      <c r="AM84" s="179">
        <v>120.9</v>
      </c>
      <c r="AN84" s="179">
        <v>116.3</v>
      </c>
      <c r="AO84" s="179">
        <v>113.5</v>
      </c>
      <c r="AP84" s="179">
        <v>120.6</v>
      </c>
      <c r="AQ84" s="179">
        <v>126.7</v>
      </c>
      <c r="AR84" s="179">
        <v>130.6</v>
      </c>
      <c r="AS84" s="179">
        <v>130.4</v>
      </c>
      <c r="AT84" s="179">
        <v>132.30000000000001</v>
      </c>
      <c r="AU84" s="179">
        <v>131.6</v>
      </c>
      <c r="AV84" s="179">
        <v>129.5</v>
      </c>
      <c r="AW84" s="179">
        <v>129.4</v>
      </c>
      <c r="AX84" s="179">
        <v>129</v>
      </c>
      <c r="AY84" s="179">
        <v>128.19999999999999</v>
      </c>
      <c r="AZ84" s="179">
        <v>125.6</v>
      </c>
      <c r="BA84" s="179">
        <v>121.1</v>
      </c>
      <c r="BB84" s="179">
        <v>114.1</v>
      </c>
      <c r="BC84" s="179">
        <v>117.6</v>
      </c>
      <c r="BD84" s="179">
        <v>120.2</v>
      </c>
      <c r="BE84" s="179">
        <v>121.6</v>
      </c>
      <c r="BF84" s="179">
        <v>125.1</v>
      </c>
      <c r="BG84" s="179">
        <v>124</v>
      </c>
      <c r="BH84" s="179">
        <v>124.9</v>
      </c>
      <c r="BI84" s="179">
        <v>125.1</v>
      </c>
      <c r="BJ84" s="179">
        <v>126.5</v>
      </c>
      <c r="BK84" s="179">
        <v>126.7</v>
      </c>
      <c r="BL84" s="179">
        <v>125.3</v>
      </c>
      <c r="BM84" s="179">
        <v>122.8</v>
      </c>
      <c r="BN84" s="179">
        <v>120.7</v>
      </c>
      <c r="BO84" s="179">
        <v>121.7</v>
      </c>
      <c r="BP84" s="179">
        <v>122.6</v>
      </c>
      <c r="BQ84" s="179">
        <v>122.9</v>
      </c>
      <c r="BR84" s="179">
        <v>117.1</v>
      </c>
      <c r="BS84" s="179">
        <v>121.3</v>
      </c>
      <c r="BT84" s="179">
        <v>123.4</v>
      </c>
      <c r="BU84" s="179">
        <v>124.1</v>
      </c>
      <c r="BV84" s="179">
        <v>122</v>
      </c>
      <c r="BW84" s="179">
        <v>122.1</v>
      </c>
      <c r="BX84" s="179">
        <v>122.7</v>
      </c>
      <c r="BY84" s="179">
        <v>123.2</v>
      </c>
      <c r="BZ84" s="179">
        <v>122.6</v>
      </c>
      <c r="CA84" s="179">
        <v>122.8</v>
      </c>
      <c r="CB84" s="179">
        <v>123.9</v>
      </c>
      <c r="CC84" s="179">
        <v>140.30000000000001</v>
      </c>
      <c r="CD84" s="179">
        <v>143.69999999999999</v>
      </c>
      <c r="CE84" s="179">
        <v>144.6</v>
      </c>
      <c r="CF84" s="179">
        <v>147.5</v>
      </c>
      <c r="CG84" s="179">
        <v>151.5</v>
      </c>
      <c r="CH84" s="179">
        <v>151.80000000000001</v>
      </c>
      <c r="CI84" s="179">
        <v>163.9</v>
      </c>
      <c r="CJ84" s="179">
        <v>175.5</v>
      </c>
      <c r="CK84" s="179">
        <v>175.7</v>
      </c>
      <c r="CL84" s="179">
        <v>178.9</v>
      </c>
    </row>
    <row r="85" spans="1:90" x14ac:dyDescent="0.2">
      <c r="A85" s="177" t="s">
        <v>606</v>
      </c>
      <c r="B85" s="177" t="s">
        <v>607</v>
      </c>
      <c r="C85" s="178">
        <v>4.4249999999999998E-2</v>
      </c>
      <c r="D85" s="179">
        <v>93.5</v>
      </c>
      <c r="E85" s="179">
        <v>92.5</v>
      </c>
      <c r="F85" s="179">
        <v>96.7</v>
      </c>
      <c r="G85" s="179">
        <v>94.3</v>
      </c>
      <c r="H85" s="179">
        <v>92.3</v>
      </c>
      <c r="I85" s="179">
        <v>96.6</v>
      </c>
      <c r="J85" s="179">
        <v>96.8</v>
      </c>
      <c r="K85" s="179">
        <v>92.7</v>
      </c>
      <c r="L85" s="179">
        <v>89.9</v>
      </c>
      <c r="M85" s="179">
        <v>82.1</v>
      </c>
      <c r="N85" s="179">
        <v>79.5</v>
      </c>
      <c r="O85" s="179">
        <v>83</v>
      </c>
      <c r="P85" s="179">
        <v>86.7</v>
      </c>
      <c r="Q85" s="179">
        <v>88.3</v>
      </c>
      <c r="R85" s="179">
        <v>90.4</v>
      </c>
      <c r="S85" s="179">
        <v>89</v>
      </c>
      <c r="T85" s="179">
        <v>83.6</v>
      </c>
      <c r="U85" s="179">
        <v>83.2</v>
      </c>
      <c r="V85" s="179">
        <v>85.9</v>
      </c>
      <c r="W85" s="179">
        <v>85.8</v>
      </c>
      <c r="X85" s="179">
        <v>88.9</v>
      </c>
      <c r="Y85" s="179">
        <v>92.4</v>
      </c>
      <c r="Z85" s="179">
        <v>102</v>
      </c>
      <c r="AA85" s="179">
        <v>102.7</v>
      </c>
      <c r="AB85" s="179">
        <v>107.4</v>
      </c>
      <c r="AC85" s="179">
        <v>113.8</v>
      </c>
      <c r="AD85" s="179">
        <v>110.4</v>
      </c>
      <c r="AE85" s="179">
        <v>112.9</v>
      </c>
      <c r="AF85" s="179">
        <v>116.6</v>
      </c>
      <c r="AG85" s="179">
        <v>115.1</v>
      </c>
      <c r="AH85" s="179">
        <v>118.3</v>
      </c>
      <c r="AI85" s="179">
        <v>119.2</v>
      </c>
      <c r="AJ85" s="179">
        <v>118.1</v>
      </c>
      <c r="AK85" s="179">
        <v>117.4</v>
      </c>
      <c r="AL85" s="179">
        <v>118.4</v>
      </c>
      <c r="AM85" s="179">
        <v>120.2</v>
      </c>
      <c r="AN85" s="179">
        <v>127.2</v>
      </c>
      <c r="AO85" s="179">
        <v>132.4</v>
      </c>
      <c r="AP85" s="179">
        <v>139.80000000000001</v>
      </c>
      <c r="AQ85" s="179">
        <v>136.1</v>
      </c>
      <c r="AR85" s="179">
        <v>136.69999999999999</v>
      </c>
      <c r="AS85" s="179">
        <v>139.9</v>
      </c>
      <c r="AT85" s="179">
        <v>151.19999999999999</v>
      </c>
      <c r="AU85" s="179">
        <v>152.5</v>
      </c>
      <c r="AV85" s="179">
        <v>158.1</v>
      </c>
      <c r="AW85" s="179">
        <v>154.30000000000001</v>
      </c>
      <c r="AX85" s="179">
        <v>145.80000000000001</v>
      </c>
      <c r="AY85" s="179">
        <v>147.6</v>
      </c>
      <c r="AZ85" s="179">
        <v>145.69999999999999</v>
      </c>
      <c r="BA85" s="179">
        <v>145.80000000000001</v>
      </c>
      <c r="BB85" s="179">
        <v>147.30000000000001</v>
      </c>
      <c r="BC85" s="179">
        <v>146.5</v>
      </c>
      <c r="BD85" s="179">
        <v>144.69999999999999</v>
      </c>
      <c r="BE85" s="179">
        <v>143.80000000000001</v>
      </c>
      <c r="BF85" s="179">
        <v>145.9</v>
      </c>
      <c r="BG85" s="179">
        <v>156.6</v>
      </c>
      <c r="BH85" s="179">
        <v>156.5</v>
      </c>
      <c r="BI85" s="179">
        <v>152</v>
      </c>
      <c r="BJ85" s="179">
        <v>159.5</v>
      </c>
      <c r="BK85" s="179">
        <v>158.80000000000001</v>
      </c>
      <c r="BL85" s="179">
        <v>160.5</v>
      </c>
      <c r="BM85" s="179">
        <v>163.6</v>
      </c>
      <c r="BN85" s="179">
        <v>165.4</v>
      </c>
      <c r="BO85" s="179">
        <v>175.7</v>
      </c>
      <c r="BP85" s="179">
        <v>181.7</v>
      </c>
      <c r="BQ85" s="179">
        <v>191.4</v>
      </c>
      <c r="BR85" s="179">
        <v>205.1</v>
      </c>
      <c r="BS85" s="179">
        <v>212.7</v>
      </c>
      <c r="BT85" s="179">
        <v>221</v>
      </c>
      <c r="BU85" s="179">
        <v>206.6</v>
      </c>
      <c r="BV85" s="179">
        <v>209.9</v>
      </c>
      <c r="BW85" s="179">
        <v>225.8</v>
      </c>
      <c r="BX85" s="179">
        <v>255.8</v>
      </c>
      <c r="BY85" s="179">
        <v>308.7</v>
      </c>
      <c r="BZ85" s="179">
        <v>278.60000000000002</v>
      </c>
      <c r="CA85" s="179">
        <v>288.89999999999998</v>
      </c>
      <c r="CB85" s="179">
        <v>280.3</v>
      </c>
      <c r="CC85" s="179">
        <v>274.89999999999998</v>
      </c>
      <c r="CD85" s="179">
        <v>283.2</v>
      </c>
      <c r="CE85" s="179">
        <v>293.39999999999998</v>
      </c>
      <c r="CF85" s="179">
        <v>276.8</v>
      </c>
      <c r="CG85" s="179">
        <v>244.2</v>
      </c>
      <c r="CH85" s="179">
        <v>245.3</v>
      </c>
      <c r="CI85" s="179">
        <v>235</v>
      </c>
      <c r="CJ85" s="179">
        <v>218.5</v>
      </c>
      <c r="CK85" s="179">
        <v>219.7</v>
      </c>
      <c r="CL85" s="179">
        <v>207</v>
      </c>
    </row>
    <row r="86" spans="1:90" x14ac:dyDescent="0.2">
      <c r="A86" s="177" t="s">
        <v>608</v>
      </c>
      <c r="B86" s="177" t="s">
        <v>609</v>
      </c>
      <c r="C86" s="178">
        <v>6.8100000000000001E-3</v>
      </c>
      <c r="D86" s="179">
        <v>93.7</v>
      </c>
      <c r="E86" s="179">
        <v>91.9</v>
      </c>
      <c r="F86" s="179">
        <v>88.5</v>
      </c>
      <c r="G86" s="179">
        <v>86.9</v>
      </c>
      <c r="H86" s="179">
        <v>87.5</v>
      </c>
      <c r="I86" s="179">
        <v>89.1</v>
      </c>
      <c r="J86" s="179">
        <v>90.5</v>
      </c>
      <c r="K86" s="179">
        <v>89.3</v>
      </c>
      <c r="L86" s="179">
        <v>89.3</v>
      </c>
      <c r="M86" s="179">
        <v>81.7</v>
      </c>
      <c r="N86" s="179">
        <v>83.6</v>
      </c>
      <c r="O86" s="179">
        <v>83.3</v>
      </c>
      <c r="P86" s="179">
        <v>82</v>
      </c>
      <c r="Q86" s="179">
        <v>82.6</v>
      </c>
      <c r="R86" s="179">
        <v>81.2</v>
      </c>
      <c r="S86" s="179">
        <v>79.5</v>
      </c>
      <c r="T86" s="179">
        <v>78.7</v>
      </c>
      <c r="U86" s="179">
        <v>81</v>
      </c>
      <c r="V86" s="179">
        <v>87.5</v>
      </c>
      <c r="W86" s="179">
        <v>92.6</v>
      </c>
      <c r="X86" s="179">
        <v>98.7</v>
      </c>
      <c r="Y86" s="179">
        <v>97.6</v>
      </c>
      <c r="Z86" s="179">
        <v>99.9</v>
      </c>
      <c r="AA86" s="179">
        <v>102.4</v>
      </c>
      <c r="AB86" s="179">
        <v>110.1</v>
      </c>
      <c r="AC86" s="179">
        <v>135.1</v>
      </c>
      <c r="AD86" s="179">
        <v>162</v>
      </c>
      <c r="AE86" s="179">
        <v>163</v>
      </c>
      <c r="AF86" s="179">
        <v>179.4</v>
      </c>
      <c r="AG86" s="179">
        <v>166.9</v>
      </c>
      <c r="AH86" s="179">
        <v>177.7</v>
      </c>
      <c r="AI86" s="179">
        <v>211.9</v>
      </c>
      <c r="AJ86" s="179">
        <v>197.7</v>
      </c>
      <c r="AK86" s="179">
        <v>183.8</v>
      </c>
      <c r="AL86" s="179">
        <v>144.9</v>
      </c>
      <c r="AM86" s="179">
        <v>146</v>
      </c>
      <c r="AN86" s="179">
        <v>153.1</v>
      </c>
      <c r="AO86" s="179">
        <v>220.6</v>
      </c>
      <c r="AP86" s="179">
        <v>267.7</v>
      </c>
      <c r="AQ86" s="179">
        <v>256.2</v>
      </c>
      <c r="AR86" s="179">
        <v>257.5</v>
      </c>
      <c r="AS86" s="179">
        <v>283.7</v>
      </c>
      <c r="AT86" s="179">
        <v>274.3</v>
      </c>
      <c r="AU86" s="179">
        <v>243.6</v>
      </c>
      <c r="AV86" s="179">
        <v>232.8</v>
      </c>
      <c r="AW86" s="179">
        <v>201.6</v>
      </c>
      <c r="AX86" s="179">
        <v>200.4</v>
      </c>
      <c r="AY86" s="179">
        <v>182.4</v>
      </c>
      <c r="AZ86" s="179">
        <v>180.4</v>
      </c>
      <c r="BA86" s="179">
        <v>206.6</v>
      </c>
      <c r="BB86" s="179">
        <v>217.6</v>
      </c>
      <c r="BC86" s="179">
        <v>206.5</v>
      </c>
      <c r="BD86" s="179">
        <v>207.2</v>
      </c>
      <c r="BE86" s="179">
        <v>181.4</v>
      </c>
      <c r="BF86" s="179">
        <v>167.7</v>
      </c>
      <c r="BG86" s="179">
        <v>163.4</v>
      </c>
      <c r="BH86" s="179">
        <v>161.69999999999999</v>
      </c>
      <c r="BI86" s="179">
        <v>151.6</v>
      </c>
      <c r="BJ86" s="179">
        <v>149.4</v>
      </c>
      <c r="BK86" s="179">
        <v>152.6</v>
      </c>
      <c r="BL86" s="179">
        <v>172.8</v>
      </c>
      <c r="BM86" s="179">
        <v>168.3</v>
      </c>
      <c r="BN86" s="179">
        <v>146.6</v>
      </c>
      <c r="BO86" s="179">
        <v>140.80000000000001</v>
      </c>
      <c r="BP86" s="179">
        <v>139.5</v>
      </c>
      <c r="BQ86" s="179">
        <v>136.80000000000001</v>
      </c>
      <c r="BR86" s="179">
        <v>134.1</v>
      </c>
      <c r="BS86" s="179">
        <v>134.1</v>
      </c>
      <c r="BT86" s="179">
        <v>137.5</v>
      </c>
      <c r="BU86" s="179">
        <v>141.69999999999999</v>
      </c>
      <c r="BV86" s="179">
        <v>161</v>
      </c>
      <c r="BW86" s="179">
        <v>161</v>
      </c>
      <c r="BX86" s="179">
        <v>148.1</v>
      </c>
      <c r="BY86" s="179">
        <v>142.19999999999999</v>
      </c>
      <c r="BZ86" s="179">
        <v>146.19999999999999</v>
      </c>
      <c r="CA86" s="179">
        <v>147.5</v>
      </c>
      <c r="CB86" s="179">
        <v>147</v>
      </c>
      <c r="CC86" s="179">
        <v>147.30000000000001</v>
      </c>
      <c r="CD86" s="179">
        <v>176</v>
      </c>
      <c r="CE86" s="179">
        <v>175.8</v>
      </c>
      <c r="CF86" s="179">
        <v>177.1</v>
      </c>
      <c r="CG86" s="179">
        <v>174.9</v>
      </c>
      <c r="CH86" s="179">
        <v>169</v>
      </c>
      <c r="CI86" s="179">
        <v>171.7</v>
      </c>
      <c r="CJ86" s="179">
        <v>177.1</v>
      </c>
      <c r="CK86" s="179">
        <v>167.7</v>
      </c>
      <c r="CL86" s="179">
        <v>174.4</v>
      </c>
    </row>
    <row r="87" spans="1:90" x14ac:dyDescent="0.2">
      <c r="A87" s="177" t="s">
        <v>610</v>
      </c>
      <c r="B87" s="177" t="s">
        <v>611</v>
      </c>
      <c r="C87" s="178">
        <v>7.5900000000000004E-3</v>
      </c>
      <c r="D87" s="179">
        <v>95.5</v>
      </c>
      <c r="E87" s="179">
        <v>87.7</v>
      </c>
      <c r="F87" s="179">
        <v>87.8</v>
      </c>
      <c r="G87" s="179">
        <v>88.8</v>
      </c>
      <c r="H87" s="179">
        <v>90.8</v>
      </c>
      <c r="I87" s="179">
        <v>91.2</v>
      </c>
      <c r="J87" s="179">
        <v>86.9</v>
      </c>
      <c r="K87" s="179">
        <v>89.2</v>
      </c>
      <c r="L87" s="179">
        <v>87.3</v>
      </c>
      <c r="M87" s="179">
        <v>89.6</v>
      </c>
      <c r="N87" s="179">
        <v>86</v>
      </c>
      <c r="O87" s="179">
        <v>84.2</v>
      </c>
      <c r="P87" s="179">
        <v>92.9</v>
      </c>
      <c r="Q87" s="179">
        <v>93.4</v>
      </c>
      <c r="R87" s="179">
        <v>88</v>
      </c>
      <c r="S87" s="179">
        <v>87.6</v>
      </c>
      <c r="T87" s="179">
        <v>87.4</v>
      </c>
      <c r="U87" s="179">
        <v>87.5</v>
      </c>
      <c r="V87" s="179">
        <v>87.1</v>
      </c>
      <c r="W87" s="179">
        <v>87.3</v>
      </c>
      <c r="X87" s="179">
        <v>87.3</v>
      </c>
      <c r="Y87" s="179">
        <v>85.5</v>
      </c>
      <c r="Z87" s="179">
        <v>85.1</v>
      </c>
      <c r="AA87" s="179">
        <v>88.2</v>
      </c>
      <c r="AB87" s="179">
        <v>89.6</v>
      </c>
      <c r="AC87" s="179">
        <v>87.9</v>
      </c>
      <c r="AD87" s="179">
        <v>91.9</v>
      </c>
      <c r="AE87" s="179">
        <v>98</v>
      </c>
      <c r="AF87" s="179">
        <v>98</v>
      </c>
      <c r="AG87" s="179">
        <v>98</v>
      </c>
      <c r="AH87" s="179">
        <v>98</v>
      </c>
      <c r="AI87" s="179">
        <v>100</v>
      </c>
      <c r="AJ87" s="179">
        <v>105.8</v>
      </c>
      <c r="AK87" s="179">
        <v>105.8</v>
      </c>
      <c r="AL87" s="179">
        <v>105.3</v>
      </c>
      <c r="AM87" s="179">
        <v>105.6</v>
      </c>
      <c r="AN87" s="179">
        <v>105.1</v>
      </c>
      <c r="AO87" s="179">
        <v>104.9</v>
      </c>
      <c r="AP87" s="179">
        <v>111.8</v>
      </c>
      <c r="AQ87" s="179">
        <v>104.9</v>
      </c>
      <c r="AR87" s="179">
        <v>118.7</v>
      </c>
      <c r="AS87" s="179">
        <v>122.2</v>
      </c>
      <c r="AT87" s="179">
        <v>122.2</v>
      </c>
      <c r="AU87" s="179">
        <v>122.2</v>
      </c>
      <c r="AV87" s="179">
        <v>122.2</v>
      </c>
      <c r="AW87" s="179">
        <v>122.2</v>
      </c>
      <c r="AX87" s="179">
        <v>122.2</v>
      </c>
      <c r="AY87" s="179">
        <v>122.2</v>
      </c>
      <c r="AZ87" s="179">
        <v>122.2</v>
      </c>
      <c r="BA87" s="179">
        <v>122.2</v>
      </c>
      <c r="BB87" s="179">
        <v>122.2</v>
      </c>
      <c r="BC87" s="179">
        <v>122.2</v>
      </c>
      <c r="BD87" s="179">
        <v>122.2</v>
      </c>
      <c r="BE87" s="179">
        <v>122.2</v>
      </c>
      <c r="BF87" s="179">
        <v>122.2</v>
      </c>
      <c r="BG87" s="179">
        <v>122.2</v>
      </c>
      <c r="BH87" s="179">
        <v>122.2</v>
      </c>
      <c r="BI87" s="179">
        <v>122.2</v>
      </c>
      <c r="BJ87" s="179">
        <v>122.2</v>
      </c>
      <c r="BK87" s="179">
        <v>122.2</v>
      </c>
      <c r="BL87" s="179">
        <v>122.2</v>
      </c>
      <c r="BM87" s="179">
        <v>122.2</v>
      </c>
      <c r="BN87" s="179">
        <v>122.2</v>
      </c>
      <c r="BO87" s="179">
        <v>122.2</v>
      </c>
      <c r="BP87" s="179">
        <v>122.2</v>
      </c>
      <c r="BQ87" s="179">
        <v>122.2</v>
      </c>
      <c r="BR87" s="179">
        <v>122.2</v>
      </c>
      <c r="BS87" s="179">
        <v>137.30000000000001</v>
      </c>
      <c r="BT87" s="179">
        <v>136.5</v>
      </c>
      <c r="BU87" s="179">
        <v>138.30000000000001</v>
      </c>
      <c r="BV87" s="179">
        <v>137.1</v>
      </c>
      <c r="BW87" s="179">
        <v>140.1</v>
      </c>
      <c r="BX87" s="179">
        <v>144.69999999999999</v>
      </c>
      <c r="BY87" s="179">
        <v>148</v>
      </c>
      <c r="BZ87" s="179">
        <v>144.80000000000001</v>
      </c>
      <c r="CA87" s="179">
        <v>142.4</v>
      </c>
      <c r="CB87" s="179">
        <v>143.30000000000001</v>
      </c>
      <c r="CC87" s="179">
        <v>141</v>
      </c>
      <c r="CD87" s="179">
        <v>146.9</v>
      </c>
      <c r="CE87" s="179">
        <v>154.5</v>
      </c>
      <c r="CF87" s="179">
        <v>155.4</v>
      </c>
      <c r="CG87" s="179">
        <v>126.8</v>
      </c>
      <c r="CH87" s="179">
        <v>126.6</v>
      </c>
      <c r="CI87" s="179">
        <v>129.1</v>
      </c>
      <c r="CJ87" s="179">
        <v>130.9</v>
      </c>
      <c r="CK87" s="179">
        <v>130.9</v>
      </c>
      <c r="CL87" s="179">
        <v>132.6</v>
      </c>
    </row>
    <row r="88" spans="1:90" x14ac:dyDescent="0.2">
      <c r="A88" s="177" t="s">
        <v>612</v>
      </c>
      <c r="B88" s="177" t="s">
        <v>613</v>
      </c>
      <c r="C88" s="178">
        <v>8.0329999999999999E-2</v>
      </c>
      <c r="D88" s="179">
        <v>100</v>
      </c>
      <c r="E88" s="179">
        <v>99.3</v>
      </c>
      <c r="F88" s="179">
        <v>101.6</v>
      </c>
      <c r="G88" s="179">
        <v>101.2</v>
      </c>
      <c r="H88" s="179">
        <v>101.6</v>
      </c>
      <c r="I88" s="179">
        <v>101.6</v>
      </c>
      <c r="J88" s="179">
        <v>104.9</v>
      </c>
      <c r="K88" s="179">
        <v>104.6</v>
      </c>
      <c r="L88" s="179">
        <v>103.9</v>
      </c>
      <c r="M88" s="179">
        <v>91.8</v>
      </c>
      <c r="N88" s="179">
        <v>89.4</v>
      </c>
      <c r="O88" s="179">
        <v>89.6</v>
      </c>
      <c r="P88" s="179">
        <v>88.5</v>
      </c>
      <c r="Q88" s="179">
        <v>87</v>
      </c>
      <c r="R88" s="179">
        <v>87.6</v>
      </c>
      <c r="S88" s="179">
        <v>91.9</v>
      </c>
      <c r="T88" s="179">
        <v>91.5</v>
      </c>
      <c r="U88" s="179">
        <v>94.5</v>
      </c>
      <c r="V88" s="179">
        <v>98.1</v>
      </c>
      <c r="W88" s="179">
        <v>96</v>
      </c>
      <c r="X88" s="179">
        <v>94.6</v>
      </c>
      <c r="Y88" s="179">
        <v>85.5</v>
      </c>
      <c r="Z88" s="179">
        <v>88.2</v>
      </c>
      <c r="AA88" s="179">
        <v>106.7</v>
      </c>
      <c r="AB88" s="179">
        <v>124.3</v>
      </c>
      <c r="AC88" s="179">
        <v>128.19999999999999</v>
      </c>
      <c r="AD88" s="179">
        <v>120.2</v>
      </c>
      <c r="AE88" s="179">
        <v>117.6</v>
      </c>
      <c r="AF88" s="179">
        <v>115.3</v>
      </c>
      <c r="AG88" s="179">
        <v>118.5</v>
      </c>
      <c r="AH88" s="179">
        <v>131.19999999999999</v>
      </c>
      <c r="AI88" s="179">
        <v>126.8</v>
      </c>
      <c r="AJ88" s="179">
        <v>129.1</v>
      </c>
      <c r="AK88" s="179">
        <v>132.5</v>
      </c>
      <c r="AL88" s="179">
        <v>132.80000000000001</v>
      </c>
      <c r="AM88" s="179">
        <v>131.19999999999999</v>
      </c>
      <c r="AN88" s="179">
        <v>142.69999999999999</v>
      </c>
      <c r="AO88" s="179">
        <v>152</v>
      </c>
      <c r="AP88" s="179">
        <v>154.19999999999999</v>
      </c>
      <c r="AQ88" s="179">
        <v>138.4</v>
      </c>
      <c r="AR88" s="179">
        <v>137.69999999999999</v>
      </c>
      <c r="AS88" s="179">
        <v>141.1</v>
      </c>
      <c r="AT88" s="179">
        <v>141.9</v>
      </c>
      <c r="AU88" s="179">
        <v>134.4</v>
      </c>
      <c r="AV88" s="179">
        <v>135.69999999999999</v>
      </c>
      <c r="AW88" s="179">
        <v>130.19999999999999</v>
      </c>
      <c r="AX88" s="179">
        <v>126.1</v>
      </c>
      <c r="AY88" s="179">
        <v>121.6</v>
      </c>
      <c r="AZ88" s="179">
        <v>119.6</v>
      </c>
      <c r="BA88" s="179">
        <v>121.3</v>
      </c>
      <c r="BB88" s="179">
        <v>122.2</v>
      </c>
      <c r="BC88" s="179">
        <v>124.5</v>
      </c>
      <c r="BD88" s="179">
        <v>129.1</v>
      </c>
      <c r="BE88" s="179">
        <v>127</v>
      </c>
      <c r="BF88" s="179">
        <v>124.2</v>
      </c>
      <c r="BG88" s="179">
        <v>124.4</v>
      </c>
      <c r="BH88" s="179">
        <v>122.5</v>
      </c>
      <c r="BI88" s="179">
        <v>119</v>
      </c>
      <c r="BJ88" s="179">
        <v>115.3</v>
      </c>
      <c r="BK88" s="179">
        <v>125.3</v>
      </c>
      <c r="BL88" s="179">
        <v>132.30000000000001</v>
      </c>
      <c r="BM88" s="179">
        <v>125.2</v>
      </c>
      <c r="BN88" s="179">
        <v>127.8</v>
      </c>
      <c r="BO88" s="179">
        <v>120.1</v>
      </c>
      <c r="BP88" s="179">
        <v>121.2</v>
      </c>
      <c r="BQ88" s="179">
        <v>121</v>
      </c>
      <c r="BR88" s="179">
        <v>120.6</v>
      </c>
      <c r="BS88" s="179">
        <v>129.9</v>
      </c>
      <c r="BT88" s="179">
        <v>122.2</v>
      </c>
      <c r="BU88" s="179">
        <v>139.6</v>
      </c>
      <c r="BV88" s="179">
        <v>147.69999999999999</v>
      </c>
      <c r="BW88" s="179">
        <v>162.6</v>
      </c>
      <c r="BX88" s="179">
        <v>166.1</v>
      </c>
      <c r="BY88" s="179">
        <v>173.9</v>
      </c>
      <c r="BZ88" s="179">
        <v>164.3</v>
      </c>
      <c r="CA88" s="179">
        <v>166</v>
      </c>
      <c r="CB88" s="179">
        <v>161.6</v>
      </c>
      <c r="CC88" s="179">
        <v>159.9</v>
      </c>
      <c r="CD88" s="179">
        <v>169.4</v>
      </c>
      <c r="CE88" s="179">
        <v>165.3</v>
      </c>
      <c r="CF88" s="179">
        <v>166.9</v>
      </c>
      <c r="CG88" s="179">
        <v>156.5</v>
      </c>
      <c r="CH88" s="179">
        <v>156.4</v>
      </c>
      <c r="CI88" s="179">
        <v>161.6</v>
      </c>
      <c r="CJ88" s="179">
        <v>160.4</v>
      </c>
      <c r="CK88" s="179">
        <v>160.69999999999999</v>
      </c>
      <c r="CL88" s="179">
        <v>167.8</v>
      </c>
    </row>
    <row r="89" spans="1:90" x14ac:dyDescent="0.2">
      <c r="A89" s="177" t="s">
        <v>614</v>
      </c>
      <c r="B89" s="177" t="s">
        <v>615</v>
      </c>
      <c r="C89" s="178">
        <v>0.37111</v>
      </c>
      <c r="D89" s="179">
        <v>91.8</v>
      </c>
      <c r="E89" s="179">
        <v>87.3</v>
      </c>
      <c r="F89" s="179">
        <v>89.8</v>
      </c>
      <c r="G89" s="179">
        <v>90</v>
      </c>
      <c r="H89" s="179">
        <v>87.5</v>
      </c>
      <c r="I89" s="179">
        <v>90</v>
      </c>
      <c r="J89" s="179">
        <v>88.9</v>
      </c>
      <c r="K89" s="179">
        <v>87</v>
      </c>
      <c r="L89" s="179">
        <v>87.7</v>
      </c>
      <c r="M89" s="179">
        <v>84</v>
      </c>
      <c r="N89" s="179">
        <v>82</v>
      </c>
      <c r="O89" s="179">
        <v>66.8</v>
      </c>
      <c r="P89" s="179">
        <v>72.8</v>
      </c>
      <c r="Q89" s="179">
        <v>74.7</v>
      </c>
      <c r="R89" s="179">
        <v>73</v>
      </c>
      <c r="S89" s="179">
        <v>73.099999999999994</v>
      </c>
      <c r="T89" s="179">
        <v>75.5</v>
      </c>
      <c r="U89" s="179">
        <v>76.2</v>
      </c>
      <c r="V89" s="179">
        <v>76.599999999999994</v>
      </c>
      <c r="W89" s="179">
        <v>74.7</v>
      </c>
      <c r="X89" s="179">
        <v>74</v>
      </c>
      <c r="Y89" s="179">
        <v>73.8</v>
      </c>
      <c r="Z89" s="179">
        <v>78.7</v>
      </c>
      <c r="AA89" s="179">
        <v>91.3</v>
      </c>
      <c r="AB89" s="179">
        <v>84</v>
      </c>
      <c r="AC89" s="179">
        <v>87.3</v>
      </c>
      <c r="AD89" s="179">
        <v>88.4</v>
      </c>
      <c r="AE89" s="179">
        <v>94.8</v>
      </c>
      <c r="AF89" s="179">
        <v>95.1</v>
      </c>
      <c r="AG89" s="179">
        <v>95.2</v>
      </c>
      <c r="AH89" s="179">
        <v>95.7</v>
      </c>
      <c r="AI89" s="179">
        <v>93.6</v>
      </c>
      <c r="AJ89" s="179">
        <v>94.4</v>
      </c>
      <c r="AK89" s="179">
        <v>94.8</v>
      </c>
      <c r="AL89" s="179">
        <v>98.1</v>
      </c>
      <c r="AM89" s="179">
        <v>100.5</v>
      </c>
      <c r="AN89" s="179">
        <v>111.8</v>
      </c>
      <c r="AO89" s="179">
        <v>104.6</v>
      </c>
      <c r="AP89" s="179">
        <v>129.19999999999999</v>
      </c>
      <c r="AQ89" s="179">
        <v>127.2</v>
      </c>
      <c r="AR89" s="179">
        <v>127.8</v>
      </c>
      <c r="AS89" s="179">
        <v>131.69999999999999</v>
      </c>
      <c r="AT89" s="179">
        <v>135.5</v>
      </c>
      <c r="AU89" s="179">
        <v>129.6</v>
      </c>
      <c r="AV89" s="179">
        <v>130.1</v>
      </c>
      <c r="AW89" s="179">
        <v>125</v>
      </c>
      <c r="AX89" s="179">
        <v>133.30000000000001</v>
      </c>
      <c r="AY89" s="179">
        <v>119</v>
      </c>
      <c r="AZ89" s="179">
        <v>128</v>
      </c>
      <c r="BA89" s="179">
        <v>132.6</v>
      </c>
      <c r="BB89" s="179">
        <v>137.19999999999999</v>
      </c>
      <c r="BC89" s="179">
        <v>138.69999999999999</v>
      </c>
      <c r="BD89" s="179">
        <v>153</v>
      </c>
      <c r="BE89" s="179">
        <v>152.4</v>
      </c>
      <c r="BF89" s="179">
        <v>143.19999999999999</v>
      </c>
      <c r="BG89" s="179">
        <v>140.30000000000001</v>
      </c>
      <c r="BH89" s="179">
        <v>135.19999999999999</v>
      </c>
      <c r="BI89" s="179">
        <v>129.1</v>
      </c>
      <c r="BJ89" s="179">
        <v>137.80000000000001</v>
      </c>
      <c r="BK89" s="179">
        <v>137.80000000000001</v>
      </c>
      <c r="BL89" s="179">
        <v>143.5</v>
      </c>
      <c r="BM89" s="179">
        <v>144</v>
      </c>
      <c r="BN89" s="179">
        <v>139.9</v>
      </c>
      <c r="BO89" s="179">
        <v>139.9</v>
      </c>
      <c r="BP89" s="179">
        <v>137</v>
      </c>
      <c r="BQ89" s="179">
        <v>132.69999999999999</v>
      </c>
      <c r="BR89" s="179">
        <v>126.6</v>
      </c>
      <c r="BS89" s="179">
        <v>117.8</v>
      </c>
      <c r="BT89" s="179">
        <v>117.1</v>
      </c>
      <c r="BU89" s="179">
        <v>117.1</v>
      </c>
      <c r="BV89" s="179">
        <v>118.2</v>
      </c>
      <c r="BW89" s="179">
        <v>125.9</v>
      </c>
      <c r="BX89" s="179">
        <v>128.1</v>
      </c>
      <c r="BY89" s="179">
        <v>140</v>
      </c>
      <c r="BZ89" s="179">
        <v>140.19999999999999</v>
      </c>
      <c r="CA89" s="179">
        <v>139.80000000000001</v>
      </c>
      <c r="CB89" s="179">
        <v>141.30000000000001</v>
      </c>
      <c r="CC89" s="179">
        <v>141.4</v>
      </c>
      <c r="CD89" s="179">
        <v>136.69999999999999</v>
      </c>
      <c r="CE89" s="179">
        <v>141.1</v>
      </c>
      <c r="CF89" s="179">
        <v>136.80000000000001</v>
      </c>
      <c r="CG89" s="179">
        <v>124.8</v>
      </c>
      <c r="CH89" s="179">
        <v>129.5</v>
      </c>
      <c r="CI89" s="179">
        <v>137.19999999999999</v>
      </c>
      <c r="CJ89" s="179">
        <v>148.80000000000001</v>
      </c>
      <c r="CK89" s="179">
        <v>150.9</v>
      </c>
      <c r="CL89" s="179">
        <v>161</v>
      </c>
    </row>
    <row r="90" spans="1:90" x14ac:dyDescent="0.2">
      <c r="A90" s="177" t="s">
        <v>616</v>
      </c>
      <c r="B90" s="177" t="s">
        <v>617</v>
      </c>
      <c r="C90" s="178">
        <v>1.38642</v>
      </c>
      <c r="D90" s="179">
        <v>99.3</v>
      </c>
      <c r="E90" s="179">
        <v>99.8</v>
      </c>
      <c r="F90" s="179">
        <v>99.8</v>
      </c>
      <c r="G90" s="179">
        <v>101.3</v>
      </c>
      <c r="H90" s="179">
        <v>101.8</v>
      </c>
      <c r="I90" s="179">
        <v>101.8</v>
      </c>
      <c r="J90" s="179">
        <v>101.7</v>
      </c>
      <c r="K90" s="179">
        <v>100.7</v>
      </c>
      <c r="L90" s="179">
        <v>101.3</v>
      </c>
      <c r="M90" s="179">
        <v>103</v>
      </c>
      <c r="N90" s="179">
        <v>104.3</v>
      </c>
      <c r="O90" s="179">
        <v>106.6</v>
      </c>
      <c r="P90" s="179">
        <v>107.5</v>
      </c>
      <c r="Q90" s="179">
        <v>108.8</v>
      </c>
      <c r="R90" s="179">
        <v>108.1</v>
      </c>
      <c r="S90" s="179">
        <v>109.4</v>
      </c>
      <c r="T90" s="179">
        <v>111.8</v>
      </c>
      <c r="U90" s="179">
        <v>114.1</v>
      </c>
      <c r="V90" s="179">
        <v>114</v>
      </c>
      <c r="W90" s="179">
        <v>112.6</v>
      </c>
      <c r="X90" s="179">
        <v>109.8</v>
      </c>
      <c r="Y90" s="179">
        <v>111.7</v>
      </c>
      <c r="Z90" s="179">
        <v>110.9</v>
      </c>
      <c r="AA90" s="179">
        <v>111.7</v>
      </c>
      <c r="AB90" s="179">
        <v>113.3</v>
      </c>
      <c r="AC90" s="179">
        <v>113.4</v>
      </c>
      <c r="AD90" s="179">
        <v>112.3</v>
      </c>
      <c r="AE90" s="179">
        <v>112.9</v>
      </c>
      <c r="AF90" s="179">
        <v>111.4</v>
      </c>
      <c r="AG90" s="179">
        <v>109.4</v>
      </c>
      <c r="AH90" s="179">
        <v>109.2</v>
      </c>
      <c r="AI90" s="179">
        <v>112.7</v>
      </c>
      <c r="AJ90" s="179">
        <v>114.9</v>
      </c>
      <c r="AK90" s="179">
        <v>117.3</v>
      </c>
      <c r="AL90" s="179">
        <v>118.2</v>
      </c>
      <c r="AM90" s="179">
        <v>116.9</v>
      </c>
      <c r="AN90" s="179">
        <v>117.2</v>
      </c>
      <c r="AO90" s="179">
        <v>118.7</v>
      </c>
      <c r="AP90" s="179">
        <v>120</v>
      </c>
      <c r="AQ90" s="179">
        <v>120.5</v>
      </c>
      <c r="AR90" s="179">
        <v>122.8</v>
      </c>
      <c r="AS90" s="179">
        <v>121.8</v>
      </c>
      <c r="AT90" s="179">
        <v>123.9</v>
      </c>
      <c r="AU90" s="179">
        <v>124.5</v>
      </c>
      <c r="AV90" s="179">
        <v>125.3</v>
      </c>
      <c r="AW90" s="179">
        <v>115.8</v>
      </c>
      <c r="AX90" s="179">
        <v>112.7</v>
      </c>
      <c r="AY90" s="179">
        <v>109.2</v>
      </c>
      <c r="AZ90" s="179">
        <v>110.6</v>
      </c>
      <c r="BA90" s="179">
        <v>110.4</v>
      </c>
      <c r="BB90" s="179">
        <v>112.2</v>
      </c>
      <c r="BC90" s="179">
        <v>116.6</v>
      </c>
      <c r="BD90" s="179">
        <v>118.3</v>
      </c>
      <c r="BE90" s="179">
        <v>119.8</v>
      </c>
      <c r="BF90" s="179">
        <v>119.6</v>
      </c>
      <c r="BG90" s="179">
        <v>120.4</v>
      </c>
      <c r="BH90" s="179">
        <v>123.7</v>
      </c>
      <c r="BI90" s="179">
        <v>124.1</v>
      </c>
      <c r="BJ90" s="179">
        <v>127.4</v>
      </c>
      <c r="BK90" s="179">
        <v>131.69999999999999</v>
      </c>
      <c r="BL90" s="179">
        <v>138</v>
      </c>
      <c r="BM90" s="179">
        <v>137.19999999999999</v>
      </c>
      <c r="BN90" s="179">
        <v>168.1</v>
      </c>
      <c r="BO90" s="179">
        <v>167.9</v>
      </c>
      <c r="BP90" s="179">
        <v>164.6</v>
      </c>
      <c r="BQ90" s="179">
        <v>167.6</v>
      </c>
      <c r="BR90" s="179">
        <v>170.5</v>
      </c>
      <c r="BS90" s="179">
        <v>170.6</v>
      </c>
      <c r="BT90" s="179">
        <v>171</v>
      </c>
      <c r="BU90" s="179">
        <v>175.7</v>
      </c>
      <c r="BV90" s="179">
        <v>179.6</v>
      </c>
      <c r="BW90" s="179">
        <v>180.5</v>
      </c>
      <c r="BX90" s="179">
        <v>185.3</v>
      </c>
      <c r="BY90" s="179">
        <v>192.9</v>
      </c>
      <c r="BZ90" s="179">
        <v>194.3</v>
      </c>
      <c r="CA90" s="179">
        <v>195.5</v>
      </c>
      <c r="CB90" s="179">
        <v>188.5</v>
      </c>
      <c r="CC90" s="179">
        <v>189.7</v>
      </c>
      <c r="CD90" s="179">
        <v>190.6</v>
      </c>
      <c r="CE90" s="179">
        <v>191.5</v>
      </c>
      <c r="CF90" s="179">
        <v>192.5</v>
      </c>
      <c r="CG90" s="179">
        <v>192.5</v>
      </c>
      <c r="CH90" s="179">
        <v>190.4</v>
      </c>
      <c r="CI90" s="179">
        <v>195.4</v>
      </c>
      <c r="CJ90" s="179">
        <v>198.1</v>
      </c>
      <c r="CK90" s="179">
        <v>202.3</v>
      </c>
      <c r="CL90" s="179">
        <v>216.6</v>
      </c>
    </row>
    <row r="91" spans="1:90" x14ac:dyDescent="0.2">
      <c r="A91" s="177" t="s">
        <v>2146</v>
      </c>
      <c r="B91" s="177" t="s">
        <v>619</v>
      </c>
      <c r="C91" s="178">
        <v>4.3749999999999997E-2</v>
      </c>
      <c r="D91" s="179">
        <v>83.2</v>
      </c>
      <c r="E91" s="179">
        <v>83.8</v>
      </c>
      <c r="F91" s="179">
        <v>83.8</v>
      </c>
      <c r="G91" s="179">
        <v>83.8</v>
      </c>
      <c r="H91" s="179">
        <v>84.9</v>
      </c>
      <c r="I91" s="179">
        <v>85.5</v>
      </c>
      <c r="J91" s="179">
        <v>85.3</v>
      </c>
      <c r="K91" s="179">
        <v>85.3</v>
      </c>
      <c r="L91" s="179">
        <v>85.3</v>
      </c>
      <c r="M91" s="179">
        <v>87.7</v>
      </c>
      <c r="N91" s="179">
        <v>88.3</v>
      </c>
      <c r="O91" s="179">
        <v>88.3</v>
      </c>
      <c r="P91" s="179">
        <v>111.6</v>
      </c>
      <c r="Q91" s="179">
        <v>111.6</v>
      </c>
      <c r="R91" s="179">
        <v>111.6</v>
      </c>
      <c r="S91" s="179">
        <v>111.6</v>
      </c>
      <c r="T91" s="179">
        <v>111.6</v>
      </c>
      <c r="U91" s="179">
        <v>111.6</v>
      </c>
      <c r="V91" s="179">
        <v>111.6</v>
      </c>
      <c r="W91" s="179">
        <v>111.6</v>
      </c>
      <c r="X91" s="179">
        <v>111.6</v>
      </c>
      <c r="Y91" s="179">
        <v>111.6</v>
      </c>
      <c r="Z91" s="179">
        <v>111.6</v>
      </c>
      <c r="AA91" s="179">
        <v>111.6</v>
      </c>
      <c r="AB91" s="179">
        <v>111.6</v>
      </c>
      <c r="AC91" s="179">
        <v>111.6</v>
      </c>
      <c r="AD91" s="179">
        <v>111.6</v>
      </c>
      <c r="AE91" s="179">
        <v>111.6</v>
      </c>
      <c r="AF91" s="179">
        <v>111.6</v>
      </c>
      <c r="AG91" s="179">
        <v>111.6</v>
      </c>
      <c r="AH91" s="179">
        <v>111.6</v>
      </c>
      <c r="AI91" s="179">
        <v>136</v>
      </c>
      <c r="AJ91" s="179">
        <v>160.4</v>
      </c>
      <c r="AK91" s="179">
        <v>160.4</v>
      </c>
      <c r="AL91" s="179">
        <v>160.4</v>
      </c>
      <c r="AM91" s="179">
        <v>160.4</v>
      </c>
      <c r="AN91" s="179">
        <v>160.4</v>
      </c>
      <c r="AO91" s="179">
        <v>160.4</v>
      </c>
      <c r="AP91" s="179">
        <v>160.4</v>
      </c>
      <c r="AQ91" s="179">
        <v>160.4</v>
      </c>
      <c r="AR91" s="179">
        <v>164.2</v>
      </c>
      <c r="AS91" s="179">
        <v>179.2</v>
      </c>
      <c r="AT91" s="179">
        <v>179.2</v>
      </c>
      <c r="AU91" s="179">
        <v>179.2</v>
      </c>
      <c r="AV91" s="179">
        <v>179.2</v>
      </c>
      <c r="AW91" s="179">
        <v>179.2</v>
      </c>
      <c r="AX91" s="179">
        <v>179.2</v>
      </c>
      <c r="AY91" s="179">
        <v>179.2</v>
      </c>
      <c r="AZ91" s="179">
        <v>179.2</v>
      </c>
      <c r="BA91" s="179">
        <v>179.2</v>
      </c>
      <c r="BB91" s="179">
        <v>179.2</v>
      </c>
      <c r="BC91" s="179">
        <v>179.2</v>
      </c>
      <c r="BD91" s="179">
        <v>179.2</v>
      </c>
      <c r="BE91" s="179">
        <v>179.2</v>
      </c>
      <c r="BF91" s="179">
        <v>179.2</v>
      </c>
      <c r="BG91" s="179">
        <v>179.2</v>
      </c>
      <c r="BH91" s="179">
        <v>179.2</v>
      </c>
      <c r="BI91" s="179">
        <v>179.2</v>
      </c>
      <c r="BJ91" s="179">
        <v>179.2</v>
      </c>
      <c r="BK91" s="179">
        <v>179.2</v>
      </c>
      <c r="BL91" s="179">
        <v>160.4</v>
      </c>
      <c r="BM91" s="179">
        <v>160.4</v>
      </c>
      <c r="BN91" s="179">
        <v>160.4</v>
      </c>
      <c r="BO91" s="179">
        <v>160.4</v>
      </c>
      <c r="BP91" s="179">
        <v>160.4</v>
      </c>
      <c r="BQ91" s="179">
        <v>160.4</v>
      </c>
      <c r="BR91" s="179">
        <v>160.4</v>
      </c>
      <c r="BS91" s="179">
        <v>160.4</v>
      </c>
      <c r="BT91" s="179">
        <v>160.4</v>
      </c>
      <c r="BU91" s="179">
        <v>160.4</v>
      </c>
      <c r="BV91" s="179">
        <v>160.4</v>
      </c>
      <c r="BW91" s="179">
        <v>160.4</v>
      </c>
      <c r="BX91" s="179">
        <v>159.6</v>
      </c>
      <c r="BY91" s="179">
        <v>156.6</v>
      </c>
      <c r="BZ91" s="179">
        <v>156.6</v>
      </c>
      <c r="CA91" s="179">
        <v>156.6</v>
      </c>
      <c r="CB91" s="179">
        <v>156.6</v>
      </c>
      <c r="CC91" s="179">
        <v>156.6</v>
      </c>
      <c r="CD91" s="179">
        <v>156.6</v>
      </c>
      <c r="CE91" s="179">
        <v>156.6</v>
      </c>
      <c r="CF91" s="179">
        <v>156.6</v>
      </c>
      <c r="CG91" s="179">
        <v>156.6</v>
      </c>
      <c r="CH91" s="179">
        <v>156.6</v>
      </c>
      <c r="CI91" s="179">
        <v>156.6</v>
      </c>
      <c r="CJ91" s="179">
        <v>156.6</v>
      </c>
      <c r="CK91" s="179">
        <v>156.6</v>
      </c>
      <c r="CL91" s="179">
        <v>156.6</v>
      </c>
    </row>
    <row r="92" spans="1:90" x14ac:dyDescent="0.2">
      <c r="A92" s="177" t="s">
        <v>2147</v>
      </c>
      <c r="B92" s="177" t="s">
        <v>621</v>
      </c>
      <c r="C92" s="178">
        <v>5.074E-2</v>
      </c>
      <c r="D92" s="179">
        <v>100.9</v>
      </c>
      <c r="E92" s="179">
        <v>103.8</v>
      </c>
      <c r="F92" s="179">
        <v>104.7</v>
      </c>
      <c r="G92" s="179">
        <v>106.4</v>
      </c>
      <c r="H92" s="179">
        <v>106.8</v>
      </c>
      <c r="I92" s="179">
        <v>107</v>
      </c>
      <c r="J92" s="179">
        <v>100.8</v>
      </c>
      <c r="K92" s="179">
        <v>96.9</v>
      </c>
      <c r="L92" s="179">
        <v>96.8</v>
      </c>
      <c r="M92" s="179">
        <v>95</v>
      </c>
      <c r="N92" s="179">
        <v>94.6</v>
      </c>
      <c r="O92" s="179">
        <v>88.8</v>
      </c>
      <c r="P92" s="179">
        <v>87.3</v>
      </c>
      <c r="Q92" s="179">
        <v>87.3</v>
      </c>
      <c r="R92" s="179">
        <v>87.3</v>
      </c>
      <c r="S92" s="179">
        <v>87.3</v>
      </c>
      <c r="T92" s="179">
        <v>87.3</v>
      </c>
      <c r="U92" s="179">
        <v>87.3</v>
      </c>
      <c r="V92" s="179">
        <v>87.3</v>
      </c>
      <c r="W92" s="179">
        <v>87.3</v>
      </c>
      <c r="X92" s="179">
        <v>87.3</v>
      </c>
      <c r="Y92" s="179">
        <v>87.3</v>
      </c>
      <c r="Z92" s="179">
        <v>87.3</v>
      </c>
      <c r="AA92" s="179">
        <v>87.3</v>
      </c>
      <c r="AB92" s="179">
        <v>87.3</v>
      </c>
      <c r="AC92" s="179">
        <v>87.3</v>
      </c>
      <c r="AD92" s="179">
        <v>87.3</v>
      </c>
      <c r="AE92" s="179">
        <v>87.3</v>
      </c>
      <c r="AF92" s="179">
        <v>87.3</v>
      </c>
      <c r="AG92" s="179">
        <v>87</v>
      </c>
      <c r="AH92" s="179">
        <v>87.3</v>
      </c>
      <c r="AI92" s="179">
        <v>89.4</v>
      </c>
      <c r="AJ92" s="179">
        <v>91.6</v>
      </c>
      <c r="AK92" s="179">
        <v>91.6</v>
      </c>
      <c r="AL92" s="179">
        <v>91.6</v>
      </c>
      <c r="AM92" s="179">
        <v>91.6</v>
      </c>
      <c r="AN92" s="179">
        <v>92.8</v>
      </c>
      <c r="AO92" s="179">
        <v>92.8</v>
      </c>
      <c r="AP92" s="179">
        <v>92.8</v>
      </c>
      <c r="AQ92" s="179">
        <v>92.8</v>
      </c>
      <c r="AR92" s="179">
        <v>91.8</v>
      </c>
      <c r="AS92" s="179">
        <v>88.9</v>
      </c>
      <c r="AT92" s="179">
        <v>89.2</v>
      </c>
      <c r="AU92" s="179">
        <v>88.6</v>
      </c>
      <c r="AV92" s="179">
        <v>89.2</v>
      </c>
      <c r="AW92" s="179">
        <v>89.2</v>
      </c>
      <c r="AX92" s="179">
        <v>89.2</v>
      </c>
      <c r="AY92" s="179">
        <v>89.2</v>
      </c>
      <c r="AZ92" s="179">
        <v>89.2</v>
      </c>
      <c r="BA92" s="179">
        <v>89.2</v>
      </c>
      <c r="BB92" s="179">
        <v>89.2</v>
      </c>
      <c r="BC92" s="179">
        <v>89.2</v>
      </c>
      <c r="BD92" s="179">
        <v>89.2</v>
      </c>
      <c r="BE92" s="179">
        <v>89.2</v>
      </c>
      <c r="BF92" s="179">
        <v>89.2</v>
      </c>
      <c r="BG92" s="179">
        <v>89.2</v>
      </c>
      <c r="BH92" s="179">
        <v>89.2</v>
      </c>
      <c r="BI92" s="179">
        <v>89.2</v>
      </c>
      <c r="BJ92" s="179">
        <v>89.2</v>
      </c>
      <c r="BK92" s="179">
        <v>86.2</v>
      </c>
      <c r="BL92" s="179">
        <v>82.5</v>
      </c>
      <c r="BM92" s="179">
        <v>79.599999999999994</v>
      </c>
      <c r="BN92" s="179">
        <v>83.3</v>
      </c>
      <c r="BO92" s="179">
        <v>84.3</v>
      </c>
      <c r="BP92" s="179">
        <v>84.4</v>
      </c>
      <c r="BQ92" s="179">
        <v>83.4</v>
      </c>
      <c r="BR92" s="179">
        <v>83.4</v>
      </c>
      <c r="BS92" s="179">
        <v>83.4</v>
      </c>
      <c r="BT92" s="179">
        <v>83.4</v>
      </c>
      <c r="BU92" s="179">
        <v>83.4</v>
      </c>
      <c r="BV92" s="179">
        <v>83.4</v>
      </c>
      <c r="BW92" s="179">
        <v>83.4</v>
      </c>
      <c r="BX92" s="179">
        <v>83.4</v>
      </c>
      <c r="BY92" s="179">
        <v>83.4</v>
      </c>
      <c r="BZ92" s="179">
        <v>83.4</v>
      </c>
      <c r="CA92" s="179">
        <v>83.4</v>
      </c>
      <c r="CB92" s="179">
        <v>83.4</v>
      </c>
      <c r="CC92" s="179">
        <v>83.4</v>
      </c>
      <c r="CD92" s="179">
        <v>83.4</v>
      </c>
      <c r="CE92" s="179">
        <v>83.4</v>
      </c>
      <c r="CF92" s="179">
        <v>83.4</v>
      </c>
      <c r="CG92" s="179">
        <v>83.4</v>
      </c>
      <c r="CH92" s="179">
        <v>83.4</v>
      </c>
      <c r="CI92" s="179">
        <v>83.4</v>
      </c>
      <c r="CJ92" s="179">
        <v>83.4</v>
      </c>
      <c r="CK92" s="179">
        <v>83.4</v>
      </c>
      <c r="CL92" s="179">
        <v>83.4</v>
      </c>
    </row>
    <row r="93" spans="1:90" x14ac:dyDescent="0.2">
      <c r="A93" s="177" t="s">
        <v>622</v>
      </c>
      <c r="B93" s="177" t="s">
        <v>623</v>
      </c>
      <c r="C93" s="178">
        <v>2.674E-2</v>
      </c>
      <c r="D93" s="179">
        <v>137.5</v>
      </c>
      <c r="E93" s="179">
        <v>137.5</v>
      </c>
      <c r="F93" s="179">
        <v>137.5</v>
      </c>
      <c r="G93" s="179">
        <v>135.5</v>
      </c>
      <c r="H93" s="179">
        <v>135</v>
      </c>
      <c r="I93" s="179">
        <v>135</v>
      </c>
      <c r="J93" s="179">
        <v>135</v>
      </c>
      <c r="K93" s="179">
        <v>135</v>
      </c>
      <c r="L93" s="179">
        <v>135</v>
      </c>
      <c r="M93" s="179">
        <v>135</v>
      </c>
      <c r="N93" s="179">
        <v>135</v>
      </c>
      <c r="O93" s="179">
        <v>136.19999999999999</v>
      </c>
      <c r="P93" s="179">
        <v>136.5</v>
      </c>
      <c r="Q93" s="179">
        <v>136.5</v>
      </c>
      <c r="R93" s="179">
        <v>136.5</v>
      </c>
      <c r="S93" s="179">
        <v>136.5</v>
      </c>
      <c r="T93" s="179">
        <v>136.5</v>
      </c>
      <c r="U93" s="179">
        <v>136.5</v>
      </c>
      <c r="V93" s="179">
        <v>136.5</v>
      </c>
      <c r="W93" s="179">
        <v>136.5</v>
      </c>
      <c r="X93" s="179">
        <v>136.5</v>
      </c>
      <c r="Y93" s="179">
        <v>136.5</v>
      </c>
      <c r="Z93" s="179">
        <v>136.5</v>
      </c>
      <c r="AA93" s="179">
        <v>136.5</v>
      </c>
      <c r="AB93" s="179">
        <v>136.5</v>
      </c>
      <c r="AC93" s="179">
        <v>136.5</v>
      </c>
      <c r="AD93" s="179">
        <v>136.5</v>
      </c>
      <c r="AE93" s="179">
        <v>136.5</v>
      </c>
      <c r="AF93" s="179">
        <v>136.5</v>
      </c>
      <c r="AG93" s="179">
        <v>136.5</v>
      </c>
      <c r="AH93" s="179">
        <v>136.5</v>
      </c>
      <c r="AI93" s="179">
        <v>174</v>
      </c>
      <c r="AJ93" s="179">
        <v>208.4</v>
      </c>
      <c r="AK93" s="179">
        <v>208.4</v>
      </c>
      <c r="AL93" s="179">
        <v>208.4</v>
      </c>
      <c r="AM93" s="179">
        <v>208.4</v>
      </c>
      <c r="AN93" s="179">
        <v>208.4</v>
      </c>
      <c r="AO93" s="179">
        <v>208.4</v>
      </c>
      <c r="AP93" s="179">
        <v>208.4</v>
      </c>
      <c r="AQ93" s="179">
        <v>208.4</v>
      </c>
      <c r="AR93" s="179">
        <v>208.4</v>
      </c>
      <c r="AS93" s="179">
        <v>222.4</v>
      </c>
      <c r="AT93" s="179">
        <v>227.1</v>
      </c>
      <c r="AU93" s="179">
        <v>227.1</v>
      </c>
      <c r="AV93" s="179">
        <v>227.1</v>
      </c>
      <c r="AW93" s="179">
        <v>227.1</v>
      </c>
      <c r="AX93" s="179">
        <v>227.1</v>
      </c>
      <c r="AY93" s="179">
        <v>227.1</v>
      </c>
      <c r="AZ93" s="179">
        <v>227.1</v>
      </c>
      <c r="BA93" s="179">
        <v>227.1</v>
      </c>
      <c r="BB93" s="179">
        <v>227.1</v>
      </c>
      <c r="BC93" s="179">
        <v>227.1</v>
      </c>
      <c r="BD93" s="179">
        <v>227.1</v>
      </c>
      <c r="BE93" s="179">
        <v>227.1</v>
      </c>
      <c r="BF93" s="179">
        <v>227.1</v>
      </c>
      <c r="BG93" s="179">
        <v>227.1</v>
      </c>
      <c r="BH93" s="179">
        <v>227.1</v>
      </c>
      <c r="BI93" s="179">
        <v>227.1</v>
      </c>
      <c r="BJ93" s="179">
        <v>227.1</v>
      </c>
      <c r="BK93" s="179">
        <v>227.1</v>
      </c>
      <c r="BL93" s="179">
        <v>227.1</v>
      </c>
      <c r="BM93" s="179">
        <v>227.1</v>
      </c>
      <c r="BN93" s="179">
        <v>242.2</v>
      </c>
      <c r="BO93" s="179">
        <v>247.2</v>
      </c>
      <c r="BP93" s="179">
        <v>247.2</v>
      </c>
      <c r="BQ93" s="179">
        <v>247.2</v>
      </c>
      <c r="BR93" s="179">
        <v>247.2</v>
      </c>
      <c r="BS93" s="179">
        <v>247.2</v>
      </c>
      <c r="BT93" s="179">
        <v>247.2</v>
      </c>
      <c r="BU93" s="179">
        <v>247.2</v>
      </c>
      <c r="BV93" s="179">
        <v>247.2</v>
      </c>
      <c r="BW93" s="179">
        <v>247.2</v>
      </c>
      <c r="BX93" s="179">
        <v>247.2</v>
      </c>
      <c r="BY93" s="179">
        <v>247.2</v>
      </c>
      <c r="BZ93" s="179">
        <v>247.2</v>
      </c>
      <c r="CA93" s="179">
        <v>247.2</v>
      </c>
      <c r="CB93" s="179">
        <v>247.2</v>
      </c>
      <c r="CC93" s="179">
        <v>247.2</v>
      </c>
      <c r="CD93" s="179">
        <v>247.2</v>
      </c>
      <c r="CE93" s="179">
        <v>247.2</v>
      </c>
      <c r="CF93" s="179">
        <v>247.2</v>
      </c>
      <c r="CG93" s="179">
        <v>247.2</v>
      </c>
      <c r="CH93" s="179">
        <v>247.2</v>
      </c>
      <c r="CI93" s="179">
        <v>247.2</v>
      </c>
      <c r="CJ93" s="179">
        <v>247.2</v>
      </c>
      <c r="CK93" s="179">
        <v>247.2</v>
      </c>
      <c r="CL93" s="179">
        <v>247.2</v>
      </c>
    </row>
    <row r="94" spans="1:90" x14ac:dyDescent="0.2">
      <c r="A94" s="177" t="s">
        <v>574</v>
      </c>
      <c r="B94" s="177" t="s">
        <v>625</v>
      </c>
      <c r="C94" s="178">
        <v>0.63556000000000001</v>
      </c>
      <c r="D94" s="179">
        <v>99.8</v>
      </c>
      <c r="E94" s="179">
        <v>99.8</v>
      </c>
      <c r="F94" s="179">
        <v>99.8</v>
      </c>
      <c r="G94" s="179">
        <v>99.8</v>
      </c>
      <c r="H94" s="179">
        <v>99.8</v>
      </c>
      <c r="I94" s="179">
        <v>99.8</v>
      </c>
      <c r="J94" s="179">
        <v>99.8</v>
      </c>
      <c r="K94" s="179">
        <v>99.8</v>
      </c>
      <c r="L94" s="179">
        <v>99.8</v>
      </c>
      <c r="M94" s="179">
        <v>100</v>
      </c>
      <c r="N94" s="179">
        <v>100.6</v>
      </c>
      <c r="O94" s="179">
        <v>100.6</v>
      </c>
      <c r="P94" s="179">
        <v>100.6</v>
      </c>
      <c r="Q94" s="179">
        <v>100.6</v>
      </c>
      <c r="R94" s="179">
        <v>100.6</v>
      </c>
      <c r="S94" s="179">
        <v>100.6</v>
      </c>
      <c r="T94" s="179">
        <v>100.6</v>
      </c>
      <c r="U94" s="179">
        <v>100.6</v>
      </c>
      <c r="V94" s="179">
        <v>100.6</v>
      </c>
      <c r="W94" s="179">
        <v>100.6</v>
      </c>
      <c r="X94" s="179">
        <v>100.6</v>
      </c>
      <c r="Y94" s="179">
        <v>100.6</v>
      </c>
      <c r="Z94" s="179">
        <v>100.6</v>
      </c>
      <c r="AA94" s="179">
        <v>100.8</v>
      </c>
      <c r="AB94" s="179">
        <v>101.8</v>
      </c>
      <c r="AC94" s="179">
        <v>101.8</v>
      </c>
      <c r="AD94" s="179">
        <v>101.8</v>
      </c>
      <c r="AE94" s="179">
        <v>101.8</v>
      </c>
      <c r="AF94" s="179">
        <v>101.8</v>
      </c>
      <c r="AG94" s="179">
        <v>101.8</v>
      </c>
      <c r="AH94" s="179">
        <v>101.8</v>
      </c>
      <c r="AI94" s="179">
        <v>101.8</v>
      </c>
      <c r="AJ94" s="179">
        <v>101.8</v>
      </c>
      <c r="AK94" s="179">
        <v>101.8</v>
      </c>
      <c r="AL94" s="179">
        <v>101.8</v>
      </c>
      <c r="AM94" s="179">
        <v>101.6</v>
      </c>
      <c r="AN94" s="179">
        <v>101.3</v>
      </c>
      <c r="AO94" s="179">
        <v>101.3</v>
      </c>
      <c r="AP94" s="179">
        <v>101.3</v>
      </c>
      <c r="AQ94" s="179">
        <v>101.3</v>
      </c>
      <c r="AR94" s="179">
        <v>101.3</v>
      </c>
      <c r="AS94" s="179">
        <v>101.3</v>
      </c>
      <c r="AT94" s="179">
        <v>101.3</v>
      </c>
      <c r="AU94" s="179">
        <v>101.3</v>
      </c>
      <c r="AV94" s="179">
        <v>101.3</v>
      </c>
      <c r="AW94" s="179">
        <v>101.3</v>
      </c>
      <c r="AX94" s="179">
        <v>101.3</v>
      </c>
      <c r="AY94" s="179">
        <v>101.3</v>
      </c>
      <c r="AZ94" s="179">
        <v>101.3</v>
      </c>
      <c r="BA94" s="179">
        <v>101.3</v>
      </c>
      <c r="BB94" s="179">
        <v>101.3</v>
      </c>
      <c r="BC94" s="179">
        <v>101.3</v>
      </c>
      <c r="BD94" s="179">
        <v>101.3</v>
      </c>
      <c r="BE94" s="179">
        <v>101.3</v>
      </c>
      <c r="BF94" s="179">
        <v>101.3</v>
      </c>
      <c r="BG94" s="179">
        <v>101.3</v>
      </c>
      <c r="BH94" s="179">
        <v>101.3</v>
      </c>
      <c r="BI94" s="179">
        <v>101.3</v>
      </c>
      <c r="BJ94" s="179">
        <v>103.1</v>
      </c>
      <c r="BK94" s="179">
        <v>103.7</v>
      </c>
      <c r="BL94" s="179">
        <v>103.7</v>
      </c>
      <c r="BM94" s="179">
        <v>103.7</v>
      </c>
      <c r="BN94" s="179">
        <v>155.30000000000001</v>
      </c>
      <c r="BO94" s="179">
        <v>155.30000000000001</v>
      </c>
      <c r="BP94" s="179">
        <v>155.30000000000001</v>
      </c>
      <c r="BQ94" s="179">
        <v>155.30000000000001</v>
      </c>
      <c r="BR94" s="179">
        <v>155.30000000000001</v>
      </c>
      <c r="BS94" s="179">
        <v>155.30000000000001</v>
      </c>
      <c r="BT94" s="179">
        <v>155.30000000000001</v>
      </c>
      <c r="BU94" s="179">
        <v>155.30000000000001</v>
      </c>
      <c r="BV94" s="179">
        <v>155.30000000000001</v>
      </c>
      <c r="BW94" s="179">
        <v>155.30000000000001</v>
      </c>
      <c r="BX94" s="179">
        <v>155.30000000000001</v>
      </c>
      <c r="BY94" s="179">
        <v>157.9</v>
      </c>
      <c r="BZ94" s="179">
        <v>166.4</v>
      </c>
      <c r="CA94" s="179">
        <v>166.4</v>
      </c>
      <c r="CB94" s="179">
        <v>166.4</v>
      </c>
      <c r="CC94" s="179">
        <v>166.4</v>
      </c>
      <c r="CD94" s="179">
        <v>166.4</v>
      </c>
      <c r="CE94" s="179">
        <v>166.4</v>
      </c>
      <c r="CF94" s="179">
        <v>166.4</v>
      </c>
      <c r="CG94" s="179">
        <v>166.4</v>
      </c>
      <c r="CH94" s="179">
        <v>166.4</v>
      </c>
      <c r="CI94" s="179">
        <v>166.4</v>
      </c>
      <c r="CJ94" s="179">
        <v>166.4</v>
      </c>
      <c r="CK94" s="179">
        <v>166.4</v>
      </c>
      <c r="CL94" s="179">
        <v>166.4</v>
      </c>
    </row>
    <row r="95" spans="1:90" x14ac:dyDescent="0.2">
      <c r="A95" s="177" t="s">
        <v>624</v>
      </c>
      <c r="B95" s="177" t="s">
        <v>627</v>
      </c>
      <c r="C95" s="178">
        <v>8.1860000000000002E-2</v>
      </c>
      <c r="D95" s="179">
        <v>103.5</v>
      </c>
      <c r="E95" s="179">
        <v>103.5</v>
      </c>
      <c r="F95" s="179">
        <v>103.5</v>
      </c>
      <c r="G95" s="179">
        <v>102.7</v>
      </c>
      <c r="H95" s="179">
        <v>112.8</v>
      </c>
      <c r="I95" s="179">
        <v>110</v>
      </c>
      <c r="J95" s="179">
        <v>106.8</v>
      </c>
      <c r="K95" s="179">
        <v>107.1</v>
      </c>
      <c r="L95" s="179">
        <v>107.6</v>
      </c>
      <c r="M95" s="179">
        <v>107.6</v>
      </c>
      <c r="N95" s="179">
        <v>107.6</v>
      </c>
      <c r="O95" s="179">
        <v>107.6</v>
      </c>
      <c r="P95" s="179">
        <v>106.5</v>
      </c>
      <c r="Q95" s="179">
        <v>106.2</v>
      </c>
      <c r="R95" s="179">
        <v>106.2</v>
      </c>
      <c r="S95" s="179">
        <v>106.2</v>
      </c>
      <c r="T95" s="179">
        <v>107.6</v>
      </c>
      <c r="U95" s="179">
        <v>106.2</v>
      </c>
      <c r="V95" s="179">
        <v>105.9</v>
      </c>
      <c r="W95" s="179">
        <v>104.9</v>
      </c>
      <c r="X95" s="179">
        <v>104.2</v>
      </c>
      <c r="Y95" s="179">
        <v>104.2</v>
      </c>
      <c r="Z95" s="179">
        <v>104.4</v>
      </c>
      <c r="AA95" s="179">
        <v>105.7</v>
      </c>
      <c r="AB95" s="179">
        <v>106.2</v>
      </c>
      <c r="AC95" s="179">
        <v>106.2</v>
      </c>
      <c r="AD95" s="179">
        <v>106.2</v>
      </c>
      <c r="AE95" s="179">
        <v>106.2</v>
      </c>
      <c r="AF95" s="179">
        <v>106.2</v>
      </c>
      <c r="AG95" s="179">
        <v>105.7</v>
      </c>
      <c r="AH95" s="179">
        <v>105.5</v>
      </c>
      <c r="AI95" s="179">
        <v>106.9</v>
      </c>
      <c r="AJ95" s="179">
        <v>107.1</v>
      </c>
      <c r="AK95" s="179">
        <v>107.6</v>
      </c>
      <c r="AL95" s="179">
        <v>107.6</v>
      </c>
      <c r="AM95" s="179">
        <v>107.6</v>
      </c>
      <c r="AN95" s="179">
        <v>107.6</v>
      </c>
      <c r="AO95" s="179">
        <v>107.6</v>
      </c>
      <c r="AP95" s="179">
        <v>107.6</v>
      </c>
      <c r="AQ95" s="179">
        <v>107.6</v>
      </c>
      <c r="AR95" s="179">
        <v>107.6</v>
      </c>
      <c r="AS95" s="179">
        <v>107.6</v>
      </c>
      <c r="AT95" s="179">
        <v>107.6</v>
      </c>
      <c r="AU95" s="179">
        <v>107.6</v>
      </c>
      <c r="AV95" s="179">
        <v>107.6</v>
      </c>
      <c r="AW95" s="179">
        <v>107.6</v>
      </c>
      <c r="AX95" s="179">
        <v>107.6</v>
      </c>
      <c r="AY95" s="179">
        <v>107.6</v>
      </c>
      <c r="AZ95" s="179">
        <v>107.6</v>
      </c>
      <c r="BA95" s="179">
        <v>107.6</v>
      </c>
      <c r="BB95" s="179">
        <v>107.6</v>
      </c>
      <c r="BC95" s="179">
        <v>107.6</v>
      </c>
      <c r="BD95" s="179">
        <v>107.6</v>
      </c>
      <c r="BE95" s="179">
        <v>107.6</v>
      </c>
      <c r="BF95" s="179">
        <v>109.7</v>
      </c>
      <c r="BG95" s="179">
        <v>97.4</v>
      </c>
      <c r="BH95" s="179">
        <v>90.1</v>
      </c>
      <c r="BI95" s="179">
        <v>91.1</v>
      </c>
      <c r="BJ95" s="179">
        <v>92.5</v>
      </c>
      <c r="BK95" s="179">
        <v>93.2</v>
      </c>
      <c r="BL95" s="179">
        <v>94.7</v>
      </c>
      <c r="BM95" s="179">
        <v>95.2</v>
      </c>
      <c r="BN95" s="179">
        <v>95.7</v>
      </c>
      <c r="BO95" s="179">
        <v>94.2</v>
      </c>
      <c r="BP95" s="179">
        <v>94.5</v>
      </c>
      <c r="BQ95" s="179">
        <v>94.6</v>
      </c>
      <c r="BR95" s="179">
        <v>95.2</v>
      </c>
      <c r="BS95" s="179">
        <v>95.2</v>
      </c>
      <c r="BT95" s="179">
        <v>95.6</v>
      </c>
      <c r="BU95" s="179">
        <v>95.2</v>
      </c>
      <c r="BV95" s="179">
        <v>95.2</v>
      </c>
      <c r="BW95" s="179">
        <v>95.2</v>
      </c>
      <c r="BX95" s="179">
        <v>95.2</v>
      </c>
      <c r="BY95" s="179">
        <v>95.2</v>
      </c>
      <c r="BZ95" s="179">
        <v>95.2</v>
      </c>
      <c r="CA95" s="179">
        <v>95.2</v>
      </c>
      <c r="CB95" s="179">
        <v>95.2</v>
      </c>
      <c r="CC95" s="179">
        <v>95.2</v>
      </c>
      <c r="CD95" s="179">
        <v>95.2</v>
      </c>
      <c r="CE95" s="179">
        <v>95.2</v>
      </c>
      <c r="CF95" s="179">
        <v>95.2</v>
      </c>
      <c r="CG95" s="179">
        <v>95.2</v>
      </c>
      <c r="CH95" s="179">
        <v>95.2</v>
      </c>
      <c r="CI95" s="179">
        <v>95.2</v>
      </c>
      <c r="CJ95" s="179">
        <v>95.2</v>
      </c>
      <c r="CK95" s="179">
        <v>95.2</v>
      </c>
      <c r="CL95" s="179">
        <v>95.2</v>
      </c>
    </row>
    <row r="96" spans="1:90" x14ac:dyDescent="0.2">
      <c r="A96" s="177" t="s">
        <v>2148</v>
      </c>
      <c r="B96" s="177" t="s">
        <v>629</v>
      </c>
      <c r="C96" s="178">
        <v>4.8300000000000003E-2</v>
      </c>
      <c r="D96" s="179">
        <v>103.6</v>
      </c>
      <c r="E96" s="179">
        <v>102.4</v>
      </c>
      <c r="F96" s="179">
        <v>103.6</v>
      </c>
      <c r="G96" s="179">
        <v>120.5</v>
      </c>
      <c r="H96" s="179">
        <v>114.7</v>
      </c>
      <c r="I96" s="179">
        <v>114.6</v>
      </c>
      <c r="J96" s="179">
        <v>113.1</v>
      </c>
      <c r="K96" s="179">
        <v>117.8</v>
      </c>
      <c r="L96" s="179">
        <v>125.5</v>
      </c>
      <c r="M96" s="179">
        <v>115.8</v>
      </c>
      <c r="N96" s="179">
        <v>122.8</v>
      </c>
      <c r="O96" s="179">
        <v>121.3</v>
      </c>
      <c r="P96" s="179">
        <v>124.9</v>
      </c>
      <c r="Q96" s="179">
        <v>126.3</v>
      </c>
      <c r="R96" s="179">
        <v>124.6</v>
      </c>
      <c r="S96" s="179">
        <v>126.9</v>
      </c>
      <c r="T96" s="179">
        <v>134.1</v>
      </c>
      <c r="U96" s="179">
        <v>131.30000000000001</v>
      </c>
      <c r="V96" s="179">
        <v>129.9</v>
      </c>
      <c r="W96" s="179">
        <v>129.4</v>
      </c>
      <c r="X96" s="179">
        <v>119.8</v>
      </c>
      <c r="Y96" s="179">
        <v>128.6</v>
      </c>
      <c r="Z96" s="179">
        <v>132.19999999999999</v>
      </c>
      <c r="AA96" s="179">
        <v>137.69999999999999</v>
      </c>
      <c r="AB96" s="179">
        <v>137.6</v>
      </c>
      <c r="AC96" s="179">
        <v>131.80000000000001</v>
      </c>
      <c r="AD96" s="179">
        <v>134.4</v>
      </c>
      <c r="AE96" s="179">
        <v>139.80000000000001</v>
      </c>
      <c r="AF96" s="179">
        <v>131.1</v>
      </c>
      <c r="AG96" s="179">
        <v>129</v>
      </c>
      <c r="AH96" s="179">
        <v>127.2</v>
      </c>
      <c r="AI96" s="179">
        <v>128.9</v>
      </c>
      <c r="AJ96" s="179">
        <v>127.5</v>
      </c>
      <c r="AK96" s="179">
        <v>123.4</v>
      </c>
      <c r="AL96" s="179">
        <v>123</v>
      </c>
      <c r="AM96" s="179">
        <v>121.4</v>
      </c>
      <c r="AN96" s="179">
        <v>126.7</v>
      </c>
      <c r="AO96" s="179">
        <v>127.8</v>
      </c>
      <c r="AP96" s="179">
        <v>130.9</v>
      </c>
      <c r="AQ96" s="179">
        <v>130.4</v>
      </c>
      <c r="AR96" s="179">
        <v>133.19999999999999</v>
      </c>
      <c r="AS96" s="179">
        <v>132</v>
      </c>
      <c r="AT96" s="179">
        <v>134</v>
      </c>
      <c r="AU96" s="179">
        <v>130.6</v>
      </c>
      <c r="AV96" s="179">
        <v>126.6</v>
      </c>
      <c r="AW96" s="179">
        <v>125.9</v>
      </c>
      <c r="AX96" s="179">
        <v>125.3</v>
      </c>
      <c r="AY96" s="179">
        <v>122</v>
      </c>
      <c r="AZ96" s="179">
        <v>122.9</v>
      </c>
      <c r="BA96" s="179">
        <v>123.3</v>
      </c>
      <c r="BB96" s="179">
        <v>123.7</v>
      </c>
      <c r="BC96" s="179">
        <v>129.5</v>
      </c>
      <c r="BD96" s="179">
        <v>131.4</v>
      </c>
      <c r="BE96" s="179">
        <v>130.9</v>
      </c>
      <c r="BF96" s="179">
        <v>134</v>
      </c>
      <c r="BG96" s="179">
        <v>145</v>
      </c>
      <c r="BH96" s="179">
        <v>143.6</v>
      </c>
      <c r="BI96" s="179">
        <v>148.30000000000001</v>
      </c>
      <c r="BJ96" s="179">
        <v>162.4</v>
      </c>
      <c r="BK96" s="179">
        <v>166.3</v>
      </c>
      <c r="BL96" s="179">
        <v>143.19999999999999</v>
      </c>
      <c r="BM96" s="179">
        <v>141.6</v>
      </c>
      <c r="BN96" s="179">
        <v>140.5</v>
      </c>
      <c r="BO96" s="179">
        <v>139.30000000000001</v>
      </c>
      <c r="BP96" s="179">
        <v>140.5</v>
      </c>
      <c r="BQ96" s="179">
        <v>137.80000000000001</v>
      </c>
      <c r="BR96" s="179">
        <v>142.69999999999999</v>
      </c>
      <c r="BS96" s="179">
        <v>147.19999999999999</v>
      </c>
      <c r="BT96" s="179">
        <v>146.30000000000001</v>
      </c>
      <c r="BU96" s="179">
        <v>138.6</v>
      </c>
      <c r="BV96" s="179">
        <v>148.80000000000001</v>
      </c>
      <c r="BW96" s="179">
        <v>153.69999999999999</v>
      </c>
      <c r="BX96" s="179">
        <v>160.1</v>
      </c>
      <c r="BY96" s="179">
        <v>176.4</v>
      </c>
      <c r="BZ96" s="179">
        <v>195.9</v>
      </c>
      <c r="CA96" s="179">
        <v>199.4</v>
      </c>
      <c r="CB96" s="179">
        <v>201.6</v>
      </c>
      <c r="CC96" s="179">
        <v>222.9</v>
      </c>
      <c r="CD96" s="179">
        <v>270</v>
      </c>
      <c r="CE96" s="179">
        <v>296.8</v>
      </c>
      <c r="CF96" s="179">
        <v>292.60000000000002</v>
      </c>
      <c r="CG96" s="179">
        <v>302.3</v>
      </c>
      <c r="CH96" s="179">
        <v>311</v>
      </c>
      <c r="CI96" s="179">
        <v>373.1</v>
      </c>
      <c r="CJ96" s="179">
        <v>518.5</v>
      </c>
      <c r="CK96" s="179">
        <v>662.7</v>
      </c>
      <c r="CL96" s="179">
        <v>1013.8</v>
      </c>
    </row>
    <row r="97" spans="1:90" x14ac:dyDescent="0.2">
      <c r="A97" s="177" t="s">
        <v>628</v>
      </c>
      <c r="B97" s="177" t="s">
        <v>631</v>
      </c>
      <c r="C97" s="178">
        <v>0.16446</v>
      </c>
      <c r="D97" s="179">
        <v>95</v>
      </c>
      <c r="E97" s="179">
        <v>92.5</v>
      </c>
      <c r="F97" s="179">
        <v>98.4</v>
      </c>
      <c r="G97" s="179">
        <v>104.2</v>
      </c>
      <c r="H97" s="179">
        <v>112.3</v>
      </c>
      <c r="I97" s="179">
        <v>110.9</v>
      </c>
      <c r="J97" s="179">
        <v>116.9</v>
      </c>
      <c r="K97" s="179">
        <v>106.9</v>
      </c>
      <c r="L97" s="179">
        <v>106.4</v>
      </c>
      <c r="M97" s="179">
        <v>116.7</v>
      </c>
      <c r="N97" s="179">
        <v>116.5</v>
      </c>
      <c r="O97" s="179">
        <v>123.1</v>
      </c>
      <c r="P97" s="179">
        <v>133</v>
      </c>
      <c r="Q97" s="179">
        <v>145.30000000000001</v>
      </c>
      <c r="R97" s="179">
        <v>145.4</v>
      </c>
      <c r="S97" s="179">
        <v>155.4</v>
      </c>
      <c r="T97" s="179">
        <v>172.2</v>
      </c>
      <c r="U97" s="179">
        <v>187.8</v>
      </c>
      <c r="V97" s="179">
        <v>180.4</v>
      </c>
      <c r="W97" s="179">
        <v>166.6</v>
      </c>
      <c r="X97" s="179">
        <v>147.69999999999999</v>
      </c>
      <c r="Y97" s="179">
        <v>156.9</v>
      </c>
      <c r="Z97" s="179">
        <v>149.69999999999999</v>
      </c>
      <c r="AA97" s="179">
        <v>152.30000000000001</v>
      </c>
      <c r="AB97" s="179">
        <v>169.8</v>
      </c>
      <c r="AC97" s="179">
        <v>175.3</v>
      </c>
      <c r="AD97" s="179">
        <v>164.3</v>
      </c>
      <c r="AE97" s="179">
        <v>161.1</v>
      </c>
      <c r="AF97" s="179">
        <v>157.5</v>
      </c>
      <c r="AG97" s="179">
        <v>146.5</v>
      </c>
      <c r="AH97" s="179">
        <v>144.5</v>
      </c>
      <c r="AI97" s="179">
        <v>154.19999999999999</v>
      </c>
      <c r="AJ97" s="179">
        <v>158.6</v>
      </c>
      <c r="AK97" s="179">
        <v>171.3</v>
      </c>
      <c r="AL97" s="179">
        <v>174.9</v>
      </c>
      <c r="AM97" s="179">
        <v>166</v>
      </c>
      <c r="AN97" s="179">
        <v>170.7</v>
      </c>
      <c r="AO97" s="179">
        <v>173.6</v>
      </c>
      <c r="AP97" s="179">
        <v>186.6</v>
      </c>
      <c r="AQ97" s="179">
        <v>196.8</v>
      </c>
      <c r="AR97" s="179">
        <v>217.3</v>
      </c>
      <c r="AS97" s="179">
        <v>228</v>
      </c>
      <c r="AT97" s="179">
        <v>238.6</v>
      </c>
      <c r="AU97" s="179">
        <v>249.1</v>
      </c>
      <c r="AV97" s="179">
        <v>250.2</v>
      </c>
      <c r="AW97" s="179">
        <v>169.8</v>
      </c>
      <c r="AX97" s="179">
        <v>141</v>
      </c>
      <c r="AY97" s="179">
        <v>114.9</v>
      </c>
      <c r="AZ97" s="179">
        <v>127</v>
      </c>
      <c r="BA97" s="179">
        <v>124</v>
      </c>
      <c r="BB97" s="179">
        <v>135.6</v>
      </c>
      <c r="BC97" s="179">
        <v>168.4</v>
      </c>
      <c r="BD97" s="179">
        <v>177.3</v>
      </c>
      <c r="BE97" s="179">
        <v>178.4</v>
      </c>
      <c r="BF97" s="179">
        <v>177</v>
      </c>
      <c r="BG97" s="179">
        <v>183.5</v>
      </c>
      <c r="BH97" s="179">
        <v>190.2</v>
      </c>
      <c r="BI97" s="179">
        <v>192.7</v>
      </c>
      <c r="BJ97" s="179">
        <v>200.9</v>
      </c>
      <c r="BK97" s="179">
        <v>238.1</v>
      </c>
      <c r="BL97" s="179">
        <v>246.2</v>
      </c>
      <c r="BM97" s="179">
        <v>246.9</v>
      </c>
      <c r="BN97" s="179">
        <v>268.8</v>
      </c>
      <c r="BO97" s="179">
        <v>293.3</v>
      </c>
      <c r="BP97" s="179">
        <v>290.2</v>
      </c>
      <c r="BQ97" s="179">
        <v>307.5</v>
      </c>
      <c r="BR97" s="179">
        <v>327.39999999999998</v>
      </c>
      <c r="BS97" s="179">
        <v>315.60000000000002</v>
      </c>
      <c r="BT97" s="179">
        <v>298.8</v>
      </c>
      <c r="BU97" s="179">
        <v>319.5</v>
      </c>
      <c r="BV97" s="179">
        <v>352</v>
      </c>
      <c r="BW97" s="179">
        <v>359.3</v>
      </c>
      <c r="BX97" s="179">
        <v>392.6</v>
      </c>
      <c r="BY97" s="179">
        <v>419</v>
      </c>
      <c r="BZ97" s="179">
        <v>389.2</v>
      </c>
      <c r="CA97" s="179">
        <v>429.5</v>
      </c>
      <c r="CB97" s="179">
        <v>406.2</v>
      </c>
      <c r="CC97" s="179">
        <v>405.5</v>
      </c>
      <c r="CD97" s="179">
        <v>383.2</v>
      </c>
      <c r="CE97" s="179">
        <v>367.2</v>
      </c>
      <c r="CF97" s="179">
        <v>385.9</v>
      </c>
      <c r="CG97" s="179">
        <v>384.3</v>
      </c>
      <c r="CH97" s="179">
        <v>350.1</v>
      </c>
      <c r="CI97" s="179">
        <v>360.9</v>
      </c>
      <c r="CJ97" s="179">
        <v>341.2</v>
      </c>
      <c r="CK97" s="179">
        <v>336.3</v>
      </c>
      <c r="CL97" s="179">
        <v>350</v>
      </c>
    </row>
    <row r="98" spans="1:90" x14ac:dyDescent="0.2">
      <c r="A98" s="177" t="s">
        <v>2149</v>
      </c>
      <c r="B98" s="177" t="s">
        <v>633</v>
      </c>
      <c r="C98" s="178">
        <v>8.8029999999999997E-2</v>
      </c>
      <c r="D98" s="179">
        <v>75.5</v>
      </c>
      <c r="E98" s="179">
        <v>75.5</v>
      </c>
      <c r="F98" s="179">
        <v>75.5</v>
      </c>
      <c r="G98" s="179">
        <v>75.5</v>
      </c>
      <c r="H98" s="179">
        <v>75.5</v>
      </c>
      <c r="I98" s="179">
        <v>78.599999999999994</v>
      </c>
      <c r="J98" s="179">
        <v>75.3</v>
      </c>
      <c r="K98" s="179">
        <v>75.900000000000006</v>
      </c>
      <c r="L98" s="179">
        <v>75.900000000000006</v>
      </c>
      <c r="M98" s="179">
        <v>75.900000000000006</v>
      </c>
      <c r="N98" s="179">
        <v>74</v>
      </c>
      <c r="O98" s="179">
        <v>76.2</v>
      </c>
      <c r="P98" s="179">
        <v>76.2</v>
      </c>
      <c r="Q98" s="179">
        <v>76.2</v>
      </c>
      <c r="R98" s="179">
        <v>74.7</v>
      </c>
      <c r="S98" s="179">
        <v>73.099999999999994</v>
      </c>
      <c r="T98" s="179">
        <v>86.5</v>
      </c>
      <c r="U98" s="179">
        <v>78.8</v>
      </c>
      <c r="V98" s="179">
        <v>88.7</v>
      </c>
      <c r="W98" s="179">
        <v>91.2</v>
      </c>
      <c r="X98" s="179">
        <v>88.3</v>
      </c>
      <c r="Y98" s="179">
        <v>92</v>
      </c>
      <c r="Z98" s="179">
        <v>87.8</v>
      </c>
      <c r="AA98" s="179">
        <v>86.5</v>
      </c>
      <c r="AB98" s="179">
        <v>81.5</v>
      </c>
      <c r="AC98" s="179">
        <v>81.5</v>
      </c>
      <c r="AD98" s="179">
        <v>81.5</v>
      </c>
      <c r="AE98" s="179">
        <v>81.5</v>
      </c>
      <c r="AF98" s="179">
        <v>81.2</v>
      </c>
      <c r="AG98" s="179">
        <v>80.2</v>
      </c>
      <c r="AH98" s="179">
        <v>80.2</v>
      </c>
      <c r="AI98" s="179">
        <v>80.2</v>
      </c>
      <c r="AJ98" s="179">
        <v>80.2</v>
      </c>
      <c r="AK98" s="179">
        <v>80.2</v>
      </c>
      <c r="AL98" s="179">
        <v>80.2</v>
      </c>
      <c r="AM98" s="179">
        <v>80.2</v>
      </c>
      <c r="AN98" s="179">
        <v>80.2</v>
      </c>
      <c r="AO98" s="179">
        <v>75.900000000000006</v>
      </c>
      <c r="AP98" s="179">
        <v>74.400000000000006</v>
      </c>
      <c r="AQ98" s="179">
        <v>74.400000000000006</v>
      </c>
      <c r="AR98" s="179">
        <v>74.400000000000006</v>
      </c>
      <c r="AS98" s="179">
        <v>74.400000000000006</v>
      </c>
      <c r="AT98" s="179">
        <v>74.400000000000006</v>
      </c>
      <c r="AU98" s="179">
        <v>74.400000000000006</v>
      </c>
      <c r="AV98" s="179">
        <v>89.8</v>
      </c>
      <c r="AW98" s="179">
        <v>95</v>
      </c>
      <c r="AX98" s="179">
        <v>95</v>
      </c>
      <c r="AY98" s="179">
        <v>95</v>
      </c>
      <c r="AZ98" s="179">
        <v>91.8</v>
      </c>
      <c r="BA98" s="179">
        <v>89.6</v>
      </c>
      <c r="BB98" s="179">
        <v>89.6</v>
      </c>
      <c r="BC98" s="179">
        <v>89.6</v>
      </c>
      <c r="BD98" s="179">
        <v>99.8</v>
      </c>
      <c r="BE98" s="179">
        <v>115.1</v>
      </c>
      <c r="BF98" s="179">
        <v>101.4</v>
      </c>
      <c r="BG98" s="179">
        <v>96.8</v>
      </c>
      <c r="BH98" s="179">
        <v>96.8</v>
      </c>
      <c r="BI98" s="179">
        <v>105.3</v>
      </c>
      <c r="BJ98" s="179">
        <v>97.3</v>
      </c>
      <c r="BK98" s="179">
        <v>93.8</v>
      </c>
      <c r="BL98" s="179">
        <v>90.3</v>
      </c>
      <c r="BM98" s="179">
        <v>93.9</v>
      </c>
      <c r="BN98" s="179">
        <v>97.5</v>
      </c>
      <c r="BO98" s="179">
        <v>96</v>
      </c>
      <c r="BP98" s="179">
        <v>96.4</v>
      </c>
      <c r="BQ98" s="179">
        <v>96.4</v>
      </c>
      <c r="BR98" s="179">
        <v>96.4</v>
      </c>
      <c r="BS98" s="179">
        <v>96.1</v>
      </c>
      <c r="BT98" s="179">
        <v>118</v>
      </c>
      <c r="BU98" s="179">
        <v>140.4</v>
      </c>
      <c r="BV98" s="179">
        <v>141</v>
      </c>
      <c r="BW98" s="179">
        <v>141</v>
      </c>
      <c r="BX98" s="179">
        <v>141</v>
      </c>
      <c r="BY98" s="179">
        <v>171.4</v>
      </c>
      <c r="BZ98" s="179">
        <v>156.80000000000001</v>
      </c>
      <c r="CA98" s="179">
        <v>113</v>
      </c>
      <c r="CB98" s="179">
        <v>113</v>
      </c>
      <c r="CC98" s="179">
        <v>113</v>
      </c>
      <c r="CD98" s="179">
        <v>134.5</v>
      </c>
      <c r="CE98" s="179">
        <v>148.80000000000001</v>
      </c>
      <c r="CF98" s="179">
        <v>127.3</v>
      </c>
      <c r="CG98" s="179">
        <v>120.2</v>
      </c>
      <c r="CH98" s="179">
        <v>130.19999999999999</v>
      </c>
      <c r="CI98" s="179">
        <v>149.4</v>
      </c>
      <c r="CJ98" s="179">
        <v>149.4</v>
      </c>
      <c r="CK98" s="179">
        <v>149.4</v>
      </c>
      <c r="CL98" s="179">
        <v>143.6</v>
      </c>
    </row>
    <row r="99" spans="1:90" x14ac:dyDescent="0.2">
      <c r="A99" s="177" t="s">
        <v>632</v>
      </c>
      <c r="B99" s="177" t="s">
        <v>2150</v>
      </c>
      <c r="C99" s="178">
        <v>0.24698000000000001</v>
      </c>
      <c r="D99" s="179">
        <v>105.2</v>
      </c>
      <c r="E99" s="179">
        <v>109.4</v>
      </c>
      <c r="F99" s="179">
        <v>105.5</v>
      </c>
      <c r="G99" s="179">
        <v>106.7</v>
      </c>
      <c r="H99" s="179">
        <v>101.6</v>
      </c>
      <c r="I99" s="179">
        <v>102.1</v>
      </c>
      <c r="J99" s="179">
        <v>101.4</v>
      </c>
      <c r="K99" s="179">
        <v>101.8</v>
      </c>
      <c r="L99" s="179">
        <v>104.3</v>
      </c>
      <c r="M99" s="179">
        <v>108.2</v>
      </c>
      <c r="N99" s="179">
        <v>113</v>
      </c>
      <c r="O99" s="179">
        <v>122.3</v>
      </c>
      <c r="P99" s="179">
        <v>116.8</v>
      </c>
      <c r="Q99" s="179">
        <v>115.5</v>
      </c>
      <c r="R99" s="179">
        <v>112.6</v>
      </c>
      <c r="S99" s="179">
        <v>112.8</v>
      </c>
      <c r="T99" s="179">
        <v>109.1</v>
      </c>
      <c r="U99" s="179">
        <v>115.2</v>
      </c>
      <c r="V99" s="179">
        <v>116.3</v>
      </c>
      <c r="W99" s="179">
        <v>117.3</v>
      </c>
      <c r="X99" s="179">
        <v>117.3</v>
      </c>
      <c r="Y99" s="179">
        <v>118.9</v>
      </c>
      <c r="Z99" s="179">
        <v>119.8</v>
      </c>
      <c r="AA99" s="179">
        <v>120.9</v>
      </c>
      <c r="AB99" s="179">
        <v>117</v>
      </c>
      <c r="AC99" s="179">
        <v>115.5</v>
      </c>
      <c r="AD99" s="179">
        <v>116</v>
      </c>
      <c r="AE99" s="179">
        <v>120.4</v>
      </c>
      <c r="AF99" s="179">
        <v>116.2</v>
      </c>
      <c r="AG99" s="179">
        <v>113.2</v>
      </c>
      <c r="AH99" s="179">
        <v>113.9</v>
      </c>
      <c r="AI99" s="179">
        <v>117.4</v>
      </c>
      <c r="AJ99" s="179">
        <v>118.7</v>
      </c>
      <c r="AK99" s="179">
        <v>124</v>
      </c>
      <c r="AL99" s="179">
        <v>126.9</v>
      </c>
      <c r="AM99" s="179">
        <v>126.5</v>
      </c>
      <c r="AN99" s="179">
        <v>124.3</v>
      </c>
      <c r="AO99" s="179">
        <v>132.4</v>
      </c>
      <c r="AP99" s="179">
        <v>131</v>
      </c>
      <c r="AQ99" s="179">
        <v>127</v>
      </c>
      <c r="AR99" s="179">
        <v>125</v>
      </c>
      <c r="AS99" s="179">
        <v>109.2</v>
      </c>
      <c r="AT99" s="179">
        <v>113.2</v>
      </c>
      <c r="AU99" s="179">
        <v>110.4</v>
      </c>
      <c r="AV99" s="179">
        <v>109.2</v>
      </c>
      <c r="AW99" s="179">
        <v>107.8</v>
      </c>
      <c r="AX99" s="179">
        <v>109.3</v>
      </c>
      <c r="AY99" s="179">
        <v>107.7</v>
      </c>
      <c r="AZ99" s="179">
        <v>108.7</v>
      </c>
      <c r="BA99" s="179">
        <v>109.8</v>
      </c>
      <c r="BB99" s="179">
        <v>112.2</v>
      </c>
      <c r="BC99" s="179">
        <v>114.3</v>
      </c>
      <c r="BD99" s="179">
        <v>114</v>
      </c>
      <c r="BE99" s="179">
        <v>116</v>
      </c>
      <c r="BF99" s="179">
        <v>119.5</v>
      </c>
      <c r="BG99" s="179">
        <v>123.3</v>
      </c>
      <c r="BH99" s="179">
        <v>139.80000000000001</v>
      </c>
      <c r="BI99" s="179">
        <v>136.4</v>
      </c>
      <c r="BJ99" s="179">
        <v>144.6</v>
      </c>
      <c r="BK99" s="179">
        <v>143</v>
      </c>
      <c r="BL99" s="179">
        <v>182.3</v>
      </c>
      <c r="BM99" s="179">
        <v>176.5</v>
      </c>
      <c r="BN99" s="179">
        <v>199.1</v>
      </c>
      <c r="BO99" s="179">
        <v>182.2</v>
      </c>
      <c r="BP99" s="179">
        <v>165.2</v>
      </c>
      <c r="BQ99" s="179">
        <v>171.3</v>
      </c>
      <c r="BR99" s="179">
        <v>173.4</v>
      </c>
      <c r="BS99" s="179">
        <v>180.7</v>
      </c>
      <c r="BT99" s="179">
        <v>186.5</v>
      </c>
      <c r="BU99" s="179">
        <v>192.7</v>
      </c>
      <c r="BV99" s="179">
        <v>190.7</v>
      </c>
      <c r="BW99" s="179">
        <v>190.3</v>
      </c>
      <c r="BX99" s="179">
        <v>193.9</v>
      </c>
      <c r="BY99" s="179">
        <v>198.5</v>
      </c>
      <c r="BZ99" s="179">
        <v>205.8</v>
      </c>
      <c r="CA99" s="179">
        <v>200.6</v>
      </c>
      <c r="CB99" s="179">
        <v>176.8</v>
      </c>
      <c r="CC99" s="179">
        <v>179.5</v>
      </c>
      <c r="CD99" s="179">
        <v>182.7</v>
      </c>
      <c r="CE99" s="179">
        <v>188.2</v>
      </c>
      <c r="CF99" s="179">
        <v>189.8</v>
      </c>
      <c r="CG99" s="179">
        <v>191.2</v>
      </c>
      <c r="CH99" s="179">
        <v>196.9</v>
      </c>
      <c r="CI99" s="179">
        <v>198.9</v>
      </c>
      <c r="CJ99" s="179">
        <v>198.5</v>
      </c>
      <c r="CK99" s="179">
        <v>197.4</v>
      </c>
      <c r="CL99" s="179">
        <v>202.2</v>
      </c>
    </row>
    <row r="100" spans="1:90" x14ac:dyDescent="0.2">
      <c r="A100" s="177" t="s">
        <v>2151</v>
      </c>
      <c r="B100" s="177" t="s">
        <v>635</v>
      </c>
      <c r="C100" s="178">
        <v>0.21326000000000001</v>
      </c>
      <c r="D100" s="179">
        <v>96</v>
      </c>
      <c r="E100" s="179">
        <v>90.6</v>
      </c>
      <c r="F100" s="179">
        <v>84.1</v>
      </c>
      <c r="G100" s="179">
        <v>86.5</v>
      </c>
      <c r="H100" s="179">
        <v>97.2</v>
      </c>
      <c r="I100" s="179">
        <v>90.1</v>
      </c>
      <c r="J100" s="179">
        <v>89.2</v>
      </c>
      <c r="K100" s="179">
        <v>96</v>
      </c>
      <c r="L100" s="179">
        <v>98.9</v>
      </c>
      <c r="M100" s="179">
        <v>115</v>
      </c>
      <c r="N100" s="179">
        <v>113.6</v>
      </c>
      <c r="O100" s="179">
        <v>117.9</v>
      </c>
      <c r="P100" s="179">
        <v>112.2</v>
      </c>
      <c r="Q100" s="179">
        <v>134.4</v>
      </c>
      <c r="R100" s="179">
        <v>94.8</v>
      </c>
      <c r="S100" s="179">
        <v>93.8</v>
      </c>
      <c r="T100" s="179">
        <v>100.8</v>
      </c>
      <c r="U100" s="179">
        <v>93.9</v>
      </c>
      <c r="V100" s="179">
        <v>100.6</v>
      </c>
      <c r="W100" s="179">
        <v>106</v>
      </c>
      <c r="X100" s="179">
        <v>120.5</v>
      </c>
      <c r="Y100" s="179">
        <v>115.6</v>
      </c>
      <c r="Z100" s="179">
        <v>105.3</v>
      </c>
      <c r="AA100" s="179">
        <v>112.4</v>
      </c>
      <c r="AB100" s="179">
        <v>109.4</v>
      </c>
      <c r="AC100" s="179">
        <v>107.4</v>
      </c>
      <c r="AD100" s="179">
        <v>107.9</v>
      </c>
      <c r="AE100" s="179">
        <v>121.4</v>
      </c>
      <c r="AF100" s="179">
        <v>113.9</v>
      </c>
      <c r="AG100" s="179">
        <v>117.2</v>
      </c>
      <c r="AH100" s="179">
        <v>109.1</v>
      </c>
      <c r="AI100" s="179">
        <v>138.30000000000001</v>
      </c>
      <c r="AJ100" s="179">
        <v>149.5</v>
      </c>
      <c r="AK100" s="179">
        <v>134.80000000000001</v>
      </c>
      <c r="AL100" s="179">
        <v>163.5</v>
      </c>
      <c r="AM100" s="179">
        <v>164.6</v>
      </c>
      <c r="AN100" s="179">
        <v>110</v>
      </c>
      <c r="AO100" s="179">
        <v>119</v>
      </c>
      <c r="AP100" s="179">
        <v>116.1</v>
      </c>
      <c r="AQ100" s="179">
        <v>109.1</v>
      </c>
      <c r="AR100" s="179">
        <v>118.2</v>
      </c>
      <c r="AS100" s="179">
        <v>126</v>
      </c>
      <c r="AT100" s="179">
        <v>133.1</v>
      </c>
      <c r="AU100" s="179">
        <v>133.69999999999999</v>
      </c>
      <c r="AV100" s="179">
        <v>122.3</v>
      </c>
      <c r="AW100" s="179">
        <v>159.6</v>
      </c>
      <c r="AX100" s="179">
        <v>195.4</v>
      </c>
      <c r="AY100" s="179">
        <v>184.2</v>
      </c>
      <c r="AZ100" s="179">
        <v>181.9</v>
      </c>
      <c r="BA100" s="179">
        <v>181.9</v>
      </c>
      <c r="BB100" s="179">
        <v>181.9</v>
      </c>
      <c r="BC100" s="179">
        <v>181.9</v>
      </c>
      <c r="BD100" s="179">
        <v>181.9</v>
      </c>
      <c r="BE100" s="179">
        <v>181.9</v>
      </c>
      <c r="BF100" s="179">
        <v>181.9</v>
      </c>
      <c r="BG100" s="179">
        <v>181.9</v>
      </c>
      <c r="BH100" s="179">
        <v>181.9</v>
      </c>
      <c r="BI100" s="179">
        <v>181.9</v>
      </c>
      <c r="BJ100" s="179">
        <v>181.9</v>
      </c>
      <c r="BK100" s="179">
        <v>181.9</v>
      </c>
      <c r="BL100" s="179">
        <v>183.2</v>
      </c>
      <c r="BM100" s="179">
        <v>181.5</v>
      </c>
      <c r="BN100" s="179">
        <v>148.6</v>
      </c>
      <c r="BO100" s="179">
        <v>148.9</v>
      </c>
      <c r="BP100" s="179">
        <v>156.69999999999999</v>
      </c>
      <c r="BQ100" s="179">
        <v>165.1</v>
      </c>
      <c r="BR100" s="179">
        <v>138.80000000000001</v>
      </c>
      <c r="BS100" s="179">
        <v>158.30000000000001</v>
      </c>
      <c r="BT100" s="179">
        <v>170.9</v>
      </c>
      <c r="BU100" s="179">
        <v>209.1</v>
      </c>
      <c r="BV100" s="179">
        <v>240.2</v>
      </c>
      <c r="BW100" s="179">
        <v>250.2</v>
      </c>
      <c r="BX100" s="179">
        <v>252.4</v>
      </c>
      <c r="BY100" s="179">
        <v>161.4</v>
      </c>
      <c r="BZ100" s="179">
        <v>130.9</v>
      </c>
      <c r="CA100" s="179">
        <v>118.2</v>
      </c>
      <c r="CB100" s="179">
        <v>144.6</v>
      </c>
      <c r="CC100" s="179">
        <v>147.6</v>
      </c>
      <c r="CD100" s="179">
        <v>136.69999999999999</v>
      </c>
      <c r="CE100" s="179">
        <v>152.6</v>
      </c>
      <c r="CF100" s="179">
        <v>146.5</v>
      </c>
      <c r="CG100" s="179">
        <v>135.19999999999999</v>
      </c>
      <c r="CH100" s="179">
        <v>139.5</v>
      </c>
      <c r="CI100" s="179">
        <v>159</v>
      </c>
      <c r="CJ100" s="179">
        <v>183.8</v>
      </c>
      <c r="CK100" s="179">
        <v>232.3</v>
      </c>
      <c r="CL100" s="179">
        <v>150.9</v>
      </c>
    </row>
    <row r="101" spans="1:90" x14ac:dyDescent="0.2">
      <c r="A101" s="177" t="s">
        <v>636</v>
      </c>
      <c r="B101" s="177" t="s">
        <v>637</v>
      </c>
      <c r="C101" s="178">
        <v>0.14928</v>
      </c>
      <c r="D101" s="179">
        <v>89.9</v>
      </c>
      <c r="E101" s="179">
        <v>85.2</v>
      </c>
      <c r="F101" s="179">
        <v>78.900000000000006</v>
      </c>
      <c r="G101" s="179">
        <v>84.2</v>
      </c>
      <c r="H101" s="179">
        <v>96.5</v>
      </c>
      <c r="I101" s="179">
        <v>88.4</v>
      </c>
      <c r="J101" s="179">
        <v>87.1</v>
      </c>
      <c r="K101" s="179">
        <v>93.3</v>
      </c>
      <c r="L101" s="179">
        <v>98.4</v>
      </c>
      <c r="M101" s="179">
        <v>118.8</v>
      </c>
      <c r="N101" s="179">
        <v>117.8</v>
      </c>
      <c r="O101" s="179">
        <v>123.2</v>
      </c>
      <c r="P101" s="179">
        <v>111.7</v>
      </c>
      <c r="Q101" s="179">
        <v>130</v>
      </c>
      <c r="R101" s="179">
        <v>94.5</v>
      </c>
      <c r="S101" s="179">
        <v>93.1</v>
      </c>
      <c r="T101" s="179">
        <v>105.5</v>
      </c>
      <c r="U101" s="179">
        <v>95.6</v>
      </c>
      <c r="V101" s="179">
        <v>102.3</v>
      </c>
      <c r="W101" s="179">
        <v>109</v>
      </c>
      <c r="X101" s="179">
        <v>118.1</v>
      </c>
      <c r="Y101" s="179">
        <v>113.5</v>
      </c>
      <c r="Z101" s="179">
        <v>97.9</v>
      </c>
      <c r="AA101" s="179">
        <v>92.6</v>
      </c>
      <c r="AB101" s="179">
        <v>92.5</v>
      </c>
      <c r="AC101" s="179">
        <v>91</v>
      </c>
      <c r="AD101" s="179">
        <v>92.5</v>
      </c>
      <c r="AE101" s="179">
        <v>108.4</v>
      </c>
      <c r="AF101" s="179">
        <v>100.3</v>
      </c>
      <c r="AG101" s="179">
        <v>103.5</v>
      </c>
      <c r="AH101" s="179">
        <v>91.9</v>
      </c>
      <c r="AI101" s="179">
        <v>132.30000000000001</v>
      </c>
      <c r="AJ101" s="179">
        <v>149.4</v>
      </c>
      <c r="AK101" s="179">
        <v>100</v>
      </c>
      <c r="AL101" s="179">
        <v>145.30000000000001</v>
      </c>
      <c r="AM101" s="179">
        <v>144</v>
      </c>
      <c r="AN101" s="179">
        <v>93.4</v>
      </c>
      <c r="AO101" s="179">
        <v>105.2</v>
      </c>
      <c r="AP101" s="179">
        <v>103.7</v>
      </c>
      <c r="AQ101" s="179">
        <v>96.3</v>
      </c>
      <c r="AR101" s="179">
        <v>91</v>
      </c>
      <c r="AS101" s="179">
        <v>111.8</v>
      </c>
      <c r="AT101" s="179">
        <v>120.2</v>
      </c>
      <c r="AU101" s="179">
        <v>120.5</v>
      </c>
      <c r="AV101" s="179">
        <v>118.2</v>
      </c>
      <c r="AW101" s="179">
        <v>138.30000000000001</v>
      </c>
      <c r="AX101" s="179">
        <v>187.1</v>
      </c>
      <c r="AY101" s="179">
        <v>162.69999999999999</v>
      </c>
      <c r="AZ101" s="179">
        <v>159.80000000000001</v>
      </c>
      <c r="BA101" s="179">
        <v>159.80000000000001</v>
      </c>
      <c r="BB101" s="179">
        <v>159.80000000000001</v>
      </c>
      <c r="BC101" s="179">
        <v>159.80000000000001</v>
      </c>
      <c r="BD101" s="179">
        <v>159.80000000000001</v>
      </c>
      <c r="BE101" s="179">
        <v>159.80000000000001</v>
      </c>
      <c r="BF101" s="179">
        <v>159.80000000000001</v>
      </c>
      <c r="BG101" s="179">
        <v>159.80000000000001</v>
      </c>
      <c r="BH101" s="179">
        <v>159.80000000000001</v>
      </c>
      <c r="BI101" s="179">
        <v>159.80000000000001</v>
      </c>
      <c r="BJ101" s="179">
        <v>159.80000000000001</v>
      </c>
      <c r="BK101" s="179">
        <v>159.80000000000001</v>
      </c>
      <c r="BL101" s="179">
        <v>160.9</v>
      </c>
      <c r="BM101" s="179">
        <v>165.4</v>
      </c>
      <c r="BN101" s="179">
        <v>138.9</v>
      </c>
      <c r="BO101" s="179">
        <v>146</v>
      </c>
      <c r="BP101" s="179">
        <v>159.1</v>
      </c>
      <c r="BQ101" s="179">
        <v>176.2</v>
      </c>
      <c r="BR101" s="179">
        <v>140.5</v>
      </c>
      <c r="BS101" s="179">
        <v>157.69999999999999</v>
      </c>
      <c r="BT101" s="179">
        <v>180.1</v>
      </c>
      <c r="BU101" s="179">
        <v>238.1</v>
      </c>
      <c r="BV101" s="179">
        <v>253.7</v>
      </c>
      <c r="BW101" s="179">
        <v>262</v>
      </c>
      <c r="BX101" s="179">
        <v>246.3</v>
      </c>
      <c r="BY101" s="179">
        <v>159.30000000000001</v>
      </c>
      <c r="BZ101" s="179">
        <v>134.6</v>
      </c>
      <c r="CA101" s="179">
        <v>126</v>
      </c>
      <c r="CB101" s="179">
        <v>158</v>
      </c>
      <c r="CC101" s="179">
        <v>155.69999999999999</v>
      </c>
      <c r="CD101" s="179">
        <v>136</v>
      </c>
      <c r="CE101" s="179">
        <v>144.5</v>
      </c>
      <c r="CF101" s="179">
        <v>140.19999999999999</v>
      </c>
      <c r="CG101" s="179">
        <v>132.80000000000001</v>
      </c>
      <c r="CH101" s="179">
        <v>141.30000000000001</v>
      </c>
      <c r="CI101" s="179">
        <v>152.4</v>
      </c>
      <c r="CJ101" s="179">
        <v>161.6</v>
      </c>
      <c r="CK101" s="179">
        <v>230.6</v>
      </c>
      <c r="CL101" s="179">
        <v>152.1</v>
      </c>
    </row>
    <row r="102" spans="1:90" x14ac:dyDescent="0.2">
      <c r="A102" s="177" t="s">
        <v>638</v>
      </c>
      <c r="B102" s="177" t="s">
        <v>639</v>
      </c>
      <c r="C102" s="178">
        <v>3.1989999999999998E-2</v>
      </c>
      <c r="D102" s="179">
        <v>121.9</v>
      </c>
      <c r="E102" s="179">
        <v>112.9</v>
      </c>
      <c r="F102" s="179">
        <v>101.9</v>
      </c>
      <c r="G102" s="179">
        <v>92.3</v>
      </c>
      <c r="H102" s="179">
        <v>91.3</v>
      </c>
      <c r="I102" s="179">
        <v>82</v>
      </c>
      <c r="J102" s="179">
        <v>93.1</v>
      </c>
      <c r="K102" s="179">
        <v>101.6</v>
      </c>
      <c r="L102" s="179">
        <v>101.6</v>
      </c>
      <c r="M102" s="179">
        <v>105.8</v>
      </c>
      <c r="N102" s="179">
        <v>105.8</v>
      </c>
      <c r="O102" s="179">
        <v>108.1</v>
      </c>
      <c r="P102" s="179">
        <v>143.69999999999999</v>
      </c>
      <c r="Q102" s="179">
        <v>181.3</v>
      </c>
      <c r="R102" s="179">
        <v>105.7</v>
      </c>
      <c r="S102" s="179">
        <v>88.2</v>
      </c>
      <c r="T102" s="179">
        <v>93.5</v>
      </c>
      <c r="U102" s="179">
        <v>78</v>
      </c>
      <c r="V102" s="179">
        <v>91.2</v>
      </c>
      <c r="W102" s="179">
        <v>104.4</v>
      </c>
      <c r="X102" s="179">
        <v>136.1</v>
      </c>
      <c r="Y102" s="179">
        <v>125.7</v>
      </c>
      <c r="Z102" s="179">
        <v>140.80000000000001</v>
      </c>
      <c r="AA102" s="179">
        <v>213.1</v>
      </c>
      <c r="AB102" s="179">
        <v>138.5</v>
      </c>
      <c r="AC102" s="179">
        <v>138.5</v>
      </c>
      <c r="AD102" s="179">
        <v>138.5</v>
      </c>
      <c r="AE102" s="179">
        <v>141.5</v>
      </c>
      <c r="AF102" s="179">
        <v>126.6</v>
      </c>
      <c r="AG102" s="179">
        <v>119.7</v>
      </c>
      <c r="AH102" s="179">
        <v>136.69999999999999</v>
      </c>
      <c r="AI102" s="179">
        <v>136.9</v>
      </c>
      <c r="AJ102" s="179">
        <v>146.69999999999999</v>
      </c>
      <c r="AK102" s="179">
        <v>226.3</v>
      </c>
      <c r="AL102" s="179">
        <v>232.5</v>
      </c>
      <c r="AM102" s="179">
        <v>228.5</v>
      </c>
      <c r="AN102" s="179">
        <v>132.1</v>
      </c>
      <c r="AO102" s="179">
        <v>137</v>
      </c>
      <c r="AP102" s="179">
        <v>102.3</v>
      </c>
      <c r="AQ102" s="179">
        <v>112.9</v>
      </c>
      <c r="AR102" s="179">
        <v>192.1</v>
      </c>
      <c r="AS102" s="179">
        <v>136.5</v>
      </c>
      <c r="AT102" s="179">
        <v>130.80000000000001</v>
      </c>
      <c r="AU102" s="179">
        <v>130.4</v>
      </c>
      <c r="AV102" s="179">
        <v>120.9</v>
      </c>
      <c r="AW102" s="179">
        <v>207.2</v>
      </c>
      <c r="AX102" s="179">
        <v>228.6</v>
      </c>
      <c r="AY102" s="179">
        <v>247.3</v>
      </c>
      <c r="AZ102" s="179">
        <v>275</v>
      </c>
      <c r="BA102" s="179">
        <v>275</v>
      </c>
      <c r="BB102" s="179">
        <v>275</v>
      </c>
      <c r="BC102" s="179">
        <v>275</v>
      </c>
      <c r="BD102" s="179">
        <v>275</v>
      </c>
      <c r="BE102" s="179">
        <v>275</v>
      </c>
      <c r="BF102" s="179">
        <v>275</v>
      </c>
      <c r="BG102" s="179">
        <v>275</v>
      </c>
      <c r="BH102" s="179">
        <v>275</v>
      </c>
      <c r="BI102" s="179">
        <v>275</v>
      </c>
      <c r="BJ102" s="179">
        <v>275</v>
      </c>
      <c r="BK102" s="179">
        <v>275</v>
      </c>
      <c r="BL102" s="179">
        <v>278.60000000000002</v>
      </c>
      <c r="BM102" s="179">
        <v>246.8</v>
      </c>
      <c r="BN102" s="179">
        <v>148.4</v>
      </c>
      <c r="BO102" s="179">
        <v>118.4</v>
      </c>
      <c r="BP102" s="179">
        <v>105.8</v>
      </c>
      <c r="BQ102" s="179">
        <v>119.5</v>
      </c>
      <c r="BR102" s="179">
        <v>118.3</v>
      </c>
      <c r="BS102" s="179">
        <v>155.19999999999999</v>
      </c>
      <c r="BT102" s="179">
        <v>126</v>
      </c>
      <c r="BU102" s="179">
        <v>106.9</v>
      </c>
      <c r="BV102" s="179">
        <v>180.3</v>
      </c>
      <c r="BW102" s="179">
        <v>220</v>
      </c>
      <c r="BX102" s="179">
        <v>366.9</v>
      </c>
      <c r="BY102" s="179">
        <v>196.8</v>
      </c>
      <c r="BZ102" s="179">
        <v>117.4</v>
      </c>
      <c r="CA102" s="179">
        <v>86</v>
      </c>
      <c r="CB102" s="179">
        <v>97.5</v>
      </c>
      <c r="CC102" s="179">
        <v>124</v>
      </c>
      <c r="CD102" s="179">
        <v>95.2</v>
      </c>
      <c r="CE102" s="179">
        <v>124.2</v>
      </c>
      <c r="CF102" s="179">
        <v>112.9</v>
      </c>
      <c r="CG102" s="179">
        <v>114.5</v>
      </c>
      <c r="CH102" s="179">
        <v>160.69999999999999</v>
      </c>
      <c r="CI102" s="179">
        <v>249.4</v>
      </c>
      <c r="CJ102" s="179">
        <v>340.7</v>
      </c>
      <c r="CK102" s="179">
        <v>309.7</v>
      </c>
      <c r="CL102" s="179">
        <v>155.5</v>
      </c>
    </row>
    <row r="103" spans="1:90" x14ac:dyDescent="0.2">
      <c r="A103" s="177" t="s">
        <v>640</v>
      </c>
      <c r="B103" s="177" t="s">
        <v>641</v>
      </c>
      <c r="C103" s="178">
        <v>3.1989999999999998E-2</v>
      </c>
      <c r="D103" s="179">
        <v>98.3</v>
      </c>
      <c r="E103" s="179">
        <v>93.4</v>
      </c>
      <c r="F103" s="179">
        <v>90.5</v>
      </c>
      <c r="G103" s="179">
        <v>91.2</v>
      </c>
      <c r="H103" s="179">
        <v>106.3</v>
      </c>
      <c r="I103" s="179">
        <v>106.1</v>
      </c>
      <c r="J103" s="179">
        <v>95</v>
      </c>
      <c r="K103" s="179">
        <v>103.4</v>
      </c>
      <c r="L103" s="179">
        <v>98.2</v>
      </c>
      <c r="M103" s="179">
        <v>106.4</v>
      </c>
      <c r="N103" s="179">
        <v>101.8</v>
      </c>
      <c r="O103" s="179">
        <v>102.8</v>
      </c>
      <c r="P103" s="179">
        <v>82.8</v>
      </c>
      <c r="Q103" s="179">
        <v>108</v>
      </c>
      <c r="R103" s="179">
        <v>85.3</v>
      </c>
      <c r="S103" s="179">
        <v>102.5</v>
      </c>
      <c r="T103" s="179">
        <v>86.5</v>
      </c>
      <c r="U103" s="179">
        <v>102</v>
      </c>
      <c r="V103" s="179">
        <v>102</v>
      </c>
      <c r="W103" s="179">
        <v>93.8</v>
      </c>
      <c r="X103" s="179">
        <v>116.4</v>
      </c>
      <c r="Y103" s="179">
        <v>115</v>
      </c>
      <c r="Z103" s="179">
        <v>104.7</v>
      </c>
      <c r="AA103" s="179">
        <v>104.3</v>
      </c>
      <c r="AB103" s="179">
        <v>159.19999999999999</v>
      </c>
      <c r="AC103" s="179">
        <v>152.5</v>
      </c>
      <c r="AD103" s="179">
        <v>149.1</v>
      </c>
      <c r="AE103" s="179">
        <v>162.1</v>
      </c>
      <c r="AF103" s="179">
        <v>164.4</v>
      </c>
      <c r="AG103" s="179">
        <v>178.7</v>
      </c>
      <c r="AH103" s="179">
        <v>161.6</v>
      </c>
      <c r="AI103" s="179">
        <v>167.4</v>
      </c>
      <c r="AJ103" s="179">
        <v>152.9</v>
      </c>
      <c r="AK103" s="179">
        <v>206</v>
      </c>
      <c r="AL103" s="179">
        <v>179.5</v>
      </c>
      <c r="AM103" s="179">
        <v>196.9</v>
      </c>
      <c r="AN103" s="179">
        <v>165.4</v>
      </c>
      <c r="AO103" s="179">
        <v>165.3</v>
      </c>
      <c r="AP103" s="179">
        <v>187.4</v>
      </c>
      <c r="AQ103" s="179">
        <v>165.1</v>
      </c>
      <c r="AR103" s="179">
        <v>171.2</v>
      </c>
      <c r="AS103" s="179">
        <v>181.5</v>
      </c>
      <c r="AT103" s="179">
        <v>195.5</v>
      </c>
      <c r="AU103" s="179">
        <v>198</v>
      </c>
      <c r="AV103" s="179">
        <v>142.4</v>
      </c>
      <c r="AW103" s="179">
        <v>211.3</v>
      </c>
      <c r="AX103" s="179">
        <v>200.7</v>
      </c>
      <c r="AY103" s="179">
        <v>221.6</v>
      </c>
      <c r="AZ103" s="179">
        <v>191.6</v>
      </c>
      <c r="BA103" s="179">
        <v>191.6</v>
      </c>
      <c r="BB103" s="179">
        <v>191.6</v>
      </c>
      <c r="BC103" s="179">
        <v>191.6</v>
      </c>
      <c r="BD103" s="179">
        <v>191.6</v>
      </c>
      <c r="BE103" s="179">
        <v>191.6</v>
      </c>
      <c r="BF103" s="179">
        <v>191.6</v>
      </c>
      <c r="BG103" s="179">
        <v>191.6</v>
      </c>
      <c r="BH103" s="179">
        <v>191.6</v>
      </c>
      <c r="BI103" s="179">
        <v>191.6</v>
      </c>
      <c r="BJ103" s="179">
        <v>191.6</v>
      </c>
      <c r="BK103" s="179">
        <v>191.6</v>
      </c>
      <c r="BL103" s="179">
        <v>191.6</v>
      </c>
      <c r="BM103" s="179">
        <v>191.6</v>
      </c>
      <c r="BN103" s="179">
        <v>194</v>
      </c>
      <c r="BO103" s="179">
        <v>192.8</v>
      </c>
      <c r="BP103" s="179">
        <v>196.5</v>
      </c>
      <c r="BQ103" s="179">
        <v>159.30000000000001</v>
      </c>
      <c r="BR103" s="179">
        <v>151.69999999999999</v>
      </c>
      <c r="BS103" s="179">
        <v>164.4</v>
      </c>
      <c r="BT103" s="179">
        <v>172.8</v>
      </c>
      <c r="BU103" s="179">
        <v>176.2</v>
      </c>
      <c r="BV103" s="179">
        <v>237.3</v>
      </c>
      <c r="BW103" s="179">
        <v>225.2</v>
      </c>
      <c r="BX103" s="179">
        <v>166.2</v>
      </c>
      <c r="BY103" s="179">
        <v>135.6</v>
      </c>
      <c r="BZ103" s="179">
        <v>127.6</v>
      </c>
      <c r="CA103" s="179">
        <v>113.8</v>
      </c>
      <c r="CB103" s="179">
        <v>129</v>
      </c>
      <c r="CC103" s="179">
        <v>132.9</v>
      </c>
      <c r="CD103" s="179">
        <v>181.2</v>
      </c>
      <c r="CE103" s="179">
        <v>218.8</v>
      </c>
      <c r="CF103" s="179">
        <v>209.7</v>
      </c>
      <c r="CG103" s="179">
        <v>166.7</v>
      </c>
      <c r="CH103" s="179">
        <v>109.4</v>
      </c>
      <c r="CI103" s="179">
        <v>98.9</v>
      </c>
      <c r="CJ103" s="179">
        <v>130.4</v>
      </c>
      <c r="CK103" s="179">
        <v>162.9</v>
      </c>
      <c r="CL103" s="179">
        <v>141.1</v>
      </c>
    </row>
    <row r="104" spans="1:90" x14ac:dyDescent="0.2">
      <c r="A104" s="177" t="s">
        <v>2152</v>
      </c>
      <c r="B104" s="177" t="s">
        <v>643</v>
      </c>
      <c r="C104" s="178">
        <v>1.5235000000000001</v>
      </c>
      <c r="D104" s="179">
        <v>101.8</v>
      </c>
      <c r="E104" s="179">
        <v>103.5</v>
      </c>
      <c r="F104" s="179">
        <v>111.5</v>
      </c>
      <c r="G104" s="179">
        <v>99.3</v>
      </c>
      <c r="H104" s="179">
        <v>95.2</v>
      </c>
      <c r="I104" s="179">
        <v>104.7</v>
      </c>
      <c r="J104" s="179">
        <v>110.3</v>
      </c>
      <c r="K104" s="179">
        <v>123</v>
      </c>
      <c r="L104" s="179">
        <v>125.3</v>
      </c>
      <c r="M104" s="179">
        <v>123</v>
      </c>
      <c r="N104" s="179">
        <v>120.4</v>
      </c>
      <c r="O104" s="179">
        <v>125.2</v>
      </c>
      <c r="P104" s="179">
        <v>120.8</v>
      </c>
      <c r="Q104" s="179">
        <v>116.1</v>
      </c>
      <c r="R104" s="179">
        <v>118.5</v>
      </c>
      <c r="S104" s="179">
        <v>135</v>
      </c>
      <c r="T104" s="179">
        <v>137</v>
      </c>
      <c r="U104" s="179">
        <v>138.5</v>
      </c>
      <c r="V104" s="179">
        <v>148.5</v>
      </c>
      <c r="W104" s="179">
        <v>146.6</v>
      </c>
      <c r="X104" s="179">
        <v>128.6</v>
      </c>
      <c r="Y104" s="179">
        <v>139.5</v>
      </c>
      <c r="Z104" s="179">
        <v>139.5</v>
      </c>
      <c r="AA104" s="179">
        <v>143</v>
      </c>
      <c r="AB104" s="179">
        <v>120.9</v>
      </c>
      <c r="AC104" s="179">
        <v>127.4</v>
      </c>
      <c r="AD104" s="179">
        <v>134.80000000000001</v>
      </c>
      <c r="AE104" s="179">
        <v>143.4</v>
      </c>
      <c r="AF104" s="179">
        <v>144.4</v>
      </c>
      <c r="AG104" s="179">
        <v>146.9</v>
      </c>
      <c r="AH104" s="179">
        <v>154.4</v>
      </c>
      <c r="AI104" s="179">
        <v>149.19999999999999</v>
      </c>
      <c r="AJ104" s="179">
        <v>153.6</v>
      </c>
      <c r="AK104" s="179">
        <v>144.19999999999999</v>
      </c>
      <c r="AL104" s="179">
        <v>157</v>
      </c>
      <c r="AM104" s="179">
        <v>156.6</v>
      </c>
      <c r="AN104" s="179">
        <v>147.1</v>
      </c>
      <c r="AO104" s="179">
        <v>163.80000000000001</v>
      </c>
      <c r="AP104" s="179">
        <v>172.8</v>
      </c>
      <c r="AQ104" s="179">
        <v>186.1</v>
      </c>
      <c r="AR104" s="179">
        <v>193.4</v>
      </c>
      <c r="AS104" s="179">
        <v>231.7</v>
      </c>
      <c r="AT104" s="179">
        <v>230.2</v>
      </c>
      <c r="AU104" s="179">
        <v>195.6</v>
      </c>
      <c r="AV104" s="179">
        <v>173.6</v>
      </c>
      <c r="AW104" s="179">
        <v>176.8</v>
      </c>
      <c r="AX104" s="179">
        <v>176.9</v>
      </c>
      <c r="AY104" s="179">
        <v>178.1</v>
      </c>
      <c r="AZ104" s="179">
        <v>163.9</v>
      </c>
      <c r="BA104" s="179">
        <v>164</v>
      </c>
      <c r="BB104" s="179">
        <v>167.9</v>
      </c>
      <c r="BC104" s="179">
        <v>182.6</v>
      </c>
      <c r="BD104" s="179">
        <v>190.2</v>
      </c>
      <c r="BE104" s="179">
        <v>201.5</v>
      </c>
      <c r="BF104" s="179">
        <v>187</v>
      </c>
      <c r="BG104" s="179">
        <v>200.7</v>
      </c>
      <c r="BH104" s="179">
        <v>193.5</v>
      </c>
      <c r="BI104" s="179">
        <v>197.1</v>
      </c>
      <c r="BJ104" s="179">
        <v>203.3</v>
      </c>
      <c r="BK104" s="179">
        <v>200.1</v>
      </c>
      <c r="BL104" s="179">
        <v>223.9</v>
      </c>
      <c r="BM104" s="179">
        <v>223.5</v>
      </c>
      <c r="BN104" s="179">
        <v>231.6</v>
      </c>
      <c r="BO104" s="179">
        <v>245.7</v>
      </c>
      <c r="BP104" s="179">
        <v>238.4</v>
      </c>
      <c r="BQ104" s="179">
        <v>246</v>
      </c>
      <c r="BR104" s="179">
        <v>246.1</v>
      </c>
      <c r="BS104" s="179">
        <v>248.4</v>
      </c>
      <c r="BT104" s="179">
        <v>245.3</v>
      </c>
      <c r="BU104" s="179">
        <v>255</v>
      </c>
      <c r="BV104" s="179">
        <v>263.2</v>
      </c>
      <c r="BW104" s="179">
        <v>261.3</v>
      </c>
      <c r="BX104" s="179">
        <v>260</v>
      </c>
      <c r="BY104" s="179">
        <v>263.10000000000002</v>
      </c>
      <c r="BZ104" s="179">
        <v>266.8</v>
      </c>
      <c r="CA104" s="179">
        <v>303.60000000000002</v>
      </c>
      <c r="CB104" s="179">
        <v>308.89999999999998</v>
      </c>
      <c r="CC104" s="179">
        <v>303.60000000000002</v>
      </c>
      <c r="CD104" s="179">
        <v>309.7</v>
      </c>
      <c r="CE104" s="179">
        <v>301.89999999999998</v>
      </c>
      <c r="CF104" s="179">
        <v>309.3</v>
      </c>
      <c r="CG104" s="179">
        <v>312.8</v>
      </c>
      <c r="CH104" s="179">
        <v>322.5</v>
      </c>
      <c r="CI104" s="179">
        <v>328.7</v>
      </c>
      <c r="CJ104" s="179">
        <v>339.9</v>
      </c>
      <c r="CK104" s="179">
        <v>348.1</v>
      </c>
      <c r="CL104" s="179">
        <v>358.8</v>
      </c>
    </row>
    <row r="105" spans="1:90" x14ac:dyDescent="0.2">
      <c r="A105" s="177" t="s">
        <v>644</v>
      </c>
      <c r="B105" s="177" t="s">
        <v>645</v>
      </c>
      <c r="C105" s="178">
        <v>0.48859000000000002</v>
      </c>
      <c r="D105" s="179">
        <v>101.7</v>
      </c>
      <c r="E105" s="179">
        <v>99.4</v>
      </c>
      <c r="F105" s="179">
        <v>98.3</v>
      </c>
      <c r="G105" s="179">
        <v>105.6</v>
      </c>
      <c r="H105" s="179">
        <v>108.3</v>
      </c>
      <c r="I105" s="179">
        <v>114.5</v>
      </c>
      <c r="J105" s="179">
        <v>121.4</v>
      </c>
      <c r="K105" s="179">
        <v>127.7</v>
      </c>
      <c r="L105" s="179">
        <v>133.1</v>
      </c>
      <c r="M105" s="179">
        <v>134.19999999999999</v>
      </c>
      <c r="N105" s="179">
        <v>133.5</v>
      </c>
      <c r="O105" s="179">
        <v>142.5</v>
      </c>
      <c r="P105" s="179">
        <v>141.80000000000001</v>
      </c>
      <c r="Q105" s="179">
        <v>135.80000000000001</v>
      </c>
      <c r="R105" s="179">
        <v>136.69999999999999</v>
      </c>
      <c r="S105" s="179">
        <v>154</v>
      </c>
      <c r="T105" s="179">
        <v>157.80000000000001</v>
      </c>
      <c r="U105" s="179">
        <v>164.8</v>
      </c>
      <c r="V105" s="179">
        <v>170.2</v>
      </c>
      <c r="W105" s="179">
        <v>165</v>
      </c>
      <c r="X105" s="179">
        <v>164.3</v>
      </c>
      <c r="Y105" s="179">
        <v>163.30000000000001</v>
      </c>
      <c r="Z105" s="179">
        <v>163.6</v>
      </c>
      <c r="AA105" s="179">
        <v>160</v>
      </c>
      <c r="AB105" s="179">
        <v>157.5</v>
      </c>
      <c r="AC105" s="179">
        <v>160.6</v>
      </c>
      <c r="AD105" s="179">
        <v>164.6</v>
      </c>
      <c r="AE105" s="179">
        <v>179.5</v>
      </c>
      <c r="AF105" s="179">
        <v>193</v>
      </c>
      <c r="AG105" s="179">
        <v>190.3</v>
      </c>
      <c r="AH105" s="179">
        <v>189.9</v>
      </c>
      <c r="AI105" s="179">
        <v>188.5</v>
      </c>
      <c r="AJ105" s="179">
        <v>188.4</v>
      </c>
      <c r="AK105" s="179">
        <v>183.8</v>
      </c>
      <c r="AL105" s="179">
        <v>185.5</v>
      </c>
      <c r="AM105" s="179">
        <v>183.3</v>
      </c>
      <c r="AN105" s="179">
        <v>190.8</v>
      </c>
      <c r="AO105" s="179">
        <v>219.6</v>
      </c>
      <c r="AP105" s="179">
        <v>220.7</v>
      </c>
      <c r="AQ105" s="179">
        <v>251.3</v>
      </c>
      <c r="AR105" s="179">
        <v>254.4</v>
      </c>
      <c r="AS105" s="179">
        <v>279.5</v>
      </c>
      <c r="AT105" s="179">
        <v>309</v>
      </c>
      <c r="AU105" s="179">
        <v>283.39999999999998</v>
      </c>
      <c r="AV105" s="179">
        <v>245.6</v>
      </c>
      <c r="AW105" s="179">
        <v>277.2</v>
      </c>
      <c r="AX105" s="179">
        <v>279.39999999999998</v>
      </c>
      <c r="AY105" s="179">
        <v>282.3</v>
      </c>
      <c r="AZ105" s="179">
        <v>239.5</v>
      </c>
      <c r="BA105" s="179">
        <v>240.1</v>
      </c>
      <c r="BB105" s="179">
        <v>252.1</v>
      </c>
      <c r="BC105" s="179">
        <v>252.1</v>
      </c>
      <c r="BD105" s="179">
        <v>270.10000000000002</v>
      </c>
      <c r="BE105" s="179">
        <v>258.60000000000002</v>
      </c>
      <c r="BF105" s="179">
        <v>227.9</v>
      </c>
      <c r="BG105" s="179">
        <v>232.3</v>
      </c>
      <c r="BH105" s="179">
        <v>232.3</v>
      </c>
      <c r="BI105" s="179">
        <v>232.3</v>
      </c>
      <c r="BJ105" s="179">
        <v>232.2</v>
      </c>
      <c r="BK105" s="179">
        <v>232.2</v>
      </c>
      <c r="BL105" s="179">
        <v>301.8</v>
      </c>
      <c r="BM105" s="179">
        <v>312.2</v>
      </c>
      <c r="BN105" s="179">
        <v>315.8</v>
      </c>
      <c r="BO105" s="179">
        <v>343.8</v>
      </c>
      <c r="BP105" s="179">
        <v>350.8</v>
      </c>
      <c r="BQ105" s="179">
        <v>371.7</v>
      </c>
      <c r="BR105" s="179">
        <v>372.1</v>
      </c>
      <c r="BS105" s="179">
        <v>371.3</v>
      </c>
      <c r="BT105" s="179">
        <v>360.4</v>
      </c>
      <c r="BU105" s="179">
        <v>381.5</v>
      </c>
      <c r="BV105" s="179">
        <v>394.4</v>
      </c>
      <c r="BW105" s="179">
        <v>380</v>
      </c>
      <c r="BX105" s="179">
        <v>376.1</v>
      </c>
      <c r="BY105" s="179">
        <v>385.9</v>
      </c>
      <c r="BZ105" s="179">
        <v>397.3</v>
      </c>
      <c r="CA105" s="179">
        <v>403.9</v>
      </c>
      <c r="CB105" s="179">
        <v>398.8</v>
      </c>
      <c r="CC105" s="179">
        <v>388.4</v>
      </c>
      <c r="CD105" s="179">
        <v>404.1</v>
      </c>
      <c r="CE105" s="179">
        <v>391.7</v>
      </c>
      <c r="CF105" s="179">
        <v>385.3</v>
      </c>
      <c r="CG105" s="179">
        <v>391.8</v>
      </c>
      <c r="CH105" s="179">
        <v>403.2</v>
      </c>
      <c r="CI105" s="179">
        <v>417.6</v>
      </c>
      <c r="CJ105" s="179">
        <v>447.3</v>
      </c>
      <c r="CK105" s="179">
        <v>459.2</v>
      </c>
      <c r="CL105" s="179">
        <v>446.9</v>
      </c>
    </row>
    <row r="106" spans="1:90" x14ac:dyDescent="0.2">
      <c r="A106" s="177" t="s">
        <v>646</v>
      </c>
      <c r="B106" s="177" t="s">
        <v>647</v>
      </c>
      <c r="C106" s="178">
        <v>7.5700000000000003E-3</v>
      </c>
      <c r="D106" s="179">
        <v>96.4</v>
      </c>
      <c r="E106" s="179">
        <v>96.4</v>
      </c>
      <c r="F106" s="179">
        <v>96.4</v>
      </c>
      <c r="G106" s="179">
        <v>96.4</v>
      </c>
      <c r="H106" s="179">
        <v>101.5</v>
      </c>
      <c r="I106" s="179">
        <v>100.8</v>
      </c>
      <c r="J106" s="179">
        <v>97.3</v>
      </c>
      <c r="K106" s="179">
        <v>94.8</v>
      </c>
      <c r="L106" s="179">
        <v>94.8</v>
      </c>
      <c r="M106" s="179">
        <v>88.2</v>
      </c>
      <c r="N106" s="179">
        <v>86.6</v>
      </c>
      <c r="O106" s="179">
        <v>86.6</v>
      </c>
      <c r="P106" s="179">
        <v>88.4</v>
      </c>
      <c r="Q106" s="179">
        <v>107.7</v>
      </c>
      <c r="R106" s="179">
        <v>144.30000000000001</v>
      </c>
      <c r="S106" s="179">
        <v>117.2</v>
      </c>
      <c r="T106" s="179">
        <v>133.4</v>
      </c>
      <c r="U106" s="179">
        <v>133.30000000000001</v>
      </c>
      <c r="V106" s="179">
        <v>155.30000000000001</v>
      </c>
      <c r="W106" s="179">
        <v>155.30000000000001</v>
      </c>
      <c r="X106" s="179">
        <v>183.4</v>
      </c>
      <c r="Y106" s="179">
        <v>135</v>
      </c>
      <c r="Z106" s="179">
        <v>135.9</v>
      </c>
      <c r="AA106" s="179">
        <v>167.1</v>
      </c>
      <c r="AB106" s="179">
        <v>151.69999999999999</v>
      </c>
      <c r="AC106" s="179">
        <v>151.69999999999999</v>
      </c>
      <c r="AD106" s="179">
        <v>192.5</v>
      </c>
      <c r="AE106" s="179">
        <v>185.1</v>
      </c>
      <c r="AF106" s="179">
        <v>185.1</v>
      </c>
      <c r="AG106" s="179">
        <v>185.1</v>
      </c>
      <c r="AH106" s="179">
        <v>185.1</v>
      </c>
      <c r="AI106" s="179">
        <v>185.1</v>
      </c>
      <c r="AJ106" s="179">
        <v>185.1</v>
      </c>
      <c r="AK106" s="179">
        <v>185.1</v>
      </c>
      <c r="AL106" s="179">
        <v>185.1</v>
      </c>
      <c r="AM106" s="179">
        <v>185.1</v>
      </c>
      <c r="AN106" s="179">
        <v>185.1</v>
      </c>
      <c r="AO106" s="179">
        <v>185.1</v>
      </c>
      <c r="AP106" s="179">
        <v>185.1</v>
      </c>
      <c r="AQ106" s="179">
        <v>185.1</v>
      </c>
      <c r="AR106" s="179">
        <v>185.1</v>
      </c>
      <c r="AS106" s="179">
        <v>118.5</v>
      </c>
      <c r="AT106" s="179">
        <v>118.5</v>
      </c>
      <c r="AU106" s="179">
        <v>118.5</v>
      </c>
      <c r="AV106" s="179">
        <v>118.5</v>
      </c>
      <c r="AW106" s="179">
        <v>118.5</v>
      </c>
      <c r="AX106" s="179">
        <v>118.5</v>
      </c>
      <c r="AY106" s="179">
        <v>118.5</v>
      </c>
      <c r="AZ106" s="179">
        <v>121.5</v>
      </c>
      <c r="BA106" s="179">
        <v>121.5</v>
      </c>
      <c r="BB106" s="179">
        <v>121.5</v>
      </c>
      <c r="BC106" s="179">
        <v>121.5</v>
      </c>
      <c r="BD106" s="179">
        <v>122.2</v>
      </c>
      <c r="BE106" s="179">
        <v>122.2</v>
      </c>
      <c r="BF106" s="179">
        <v>122.2</v>
      </c>
      <c r="BG106" s="179">
        <v>122.2</v>
      </c>
      <c r="BH106" s="179">
        <v>122.2</v>
      </c>
      <c r="BI106" s="179">
        <v>122.2</v>
      </c>
      <c r="BJ106" s="179">
        <v>122.2</v>
      </c>
      <c r="BK106" s="179">
        <v>122.2</v>
      </c>
      <c r="BL106" s="179">
        <v>188</v>
      </c>
      <c r="BM106" s="179">
        <v>188</v>
      </c>
      <c r="BN106" s="179">
        <v>188</v>
      </c>
      <c r="BO106" s="179">
        <v>188</v>
      </c>
      <c r="BP106" s="179">
        <v>188</v>
      </c>
      <c r="BQ106" s="179">
        <v>188</v>
      </c>
      <c r="BR106" s="179">
        <v>188</v>
      </c>
      <c r="BS106" s="179">
        <v>188</v>
      </c>
      <c r="BT106" s="179">
        <v>188</v>
      </c>
      <c r="BU106" s="179">
        <v>178.5</v>
      </c>
      <c r="BV106" s="179">
        <v>140.4</v>
      </c>
      <c r="BW106" s="179">
        <v>140.4</v>
      </c>
      <c r="BX106" s="179">
        <v>140.4</v>
      </c>
      <c r="BY106" s="179">
        <v>140.4</v>
      </c>
      <c r="BZ106" s="179">
        <v>141.4</v>
      </c>
      <c r="CA106" s="179">
        <v>142.5</v>
      </c>
      <c r="CB106" s="179">
        <v>150.4</v>
      </c>
      <c r="CC106" s="179">
        <v>161.1</v>
      </c>
      <c r="CD106" s="179">
        <v>164.9</v>
      </c>
      <c r="CE106" s="179">
        <v>158.30000000000001</v>
      </c>
      <c r="CF106" s="179">
        <v>161.69999999999999</v>
      </c>
      <c r="CG106" s="179">
        <v>171.7</v>
      </c>
      <c r="CH106" s="179">
        <v>171.7</v>
      </c>
      <c r="CI106" s="179">
        <v>171.7</v>
      </c>
      <c r="CJ106" s="179">
        <v>171.7</v>
      </c>
      <c r="CK106" s="179">
        <v>171.7</v>
      </c>
      <c r="CL106" s="179">
        <v>171.7</v>
      </c>
    </row>
    <row r="107" spans="1:90" x14ac:dyDescent="0.2">
      <c r="A107" s="177" t="s">
        <v>648</v>
      </c>
      <c r="B107" s="177" t="s">
        <v>649</v>
      </c>
      <c r="C107" s="178">
        <v>3.6740000000000002E-2</v>
      </c>
      <c r="D107" s="179">
        <v>111.4</v>
      </c>
      <c r="E107" s="179">
        <v>120.2</v>
      </c>
      <c r="F107" s="179">
        <v>124.6</v>
      </c>
      <c r="G107" s="179">
        <v>139.19999999999999</v>
      </c>
      <c r="H107" s="179">
        <v>126</v>
      </c>
      <c r="I107" s="179">
        <v>129</v>
      </c>
      <c r="J107" s="179">
        <v>121.4</v>
      </c>
      <c r="K107" s="179">
        <v>122.3</v>
      </c>
      <c r="L107" s="179">
        <v>115.2</v>
      </c>
      <c r="M107" s="179">
        <v>107.2</v>
      </c>
      <c r="N107" s="179">
        <v>109.7</v>
      </c>
      <c r="O107" s="179">
        <v>112.3</v>
      </c>
      <c r="P107" s="179">
        <v>114</v>
      </c>
      <c r="Q107" s="179">
        <v>113.3</v>
      </c>
      <c r="R107" s="179">
        <v>114.7</v>
      </c>
      <c r="S107" s="179">
        <v>125.9</v>
      </c>
      <c r="T107" s="179">
        <v>125.9</v>
      </c>
      <c r="U107" s="179">
        <v>125.9</v>
      </c>
      <c r="V107" s="179">
        <v>134.80000000000001</v>
      </c>
      <c r="W107" s="179">
        <v>134.80000000000001</v>
      </c>
      <c r="X107" s="179">
        <v>134.80000000000001</v>
      </c>
      <c r="Y107" s="179">
        <v>134.80000000000001</v>
      </c>
      <c r="Z107" s="179">
        <v>147.19999999999999</v>
      </c>
      <c r="AA107" s="179">
        <v>150.5</v>
      </c>
      <c r="AB107" s="179">
        <v>153.30000000000001</v>
      </c>
      <c r="AC107" s="179">
        <v>159</v>
      </c>
      <c r="AD107" s="179">
        <v>158.80000000000001</v>
      </c>
      <c r="AE107" s="179">
        <v>129.30000000000001</v>
      </c>
      <c r="AF107" s="179">
        <v>140.80000000000001</v>
      </c>
      <c r="AG107" s="179">
        <v>142</v>
      </c>
      <c r="AH107" s="179">
        <v>157.19999999999999</v>
      </c>
      <c r="AI107" s="179">
        <v>135.80000000000001</v>
      </c>
      <c r="AJ107" s="179">
        <v>123.8</v>
      </c>
      <c r="AK107" s="179">
        <v>127.1</v>
      </c>
      <c r="AL107" s="179">
        <v>119.3</v>
      </c>
      <c r="AM107" s="179">
        <v>135.19999999999999</v>
      </c>
      <c r="AN107" s="179">
        <v>139.30000000000001</v>
      </c>
      <c r="AO107" s="179">
        <v>145.1</v>
      </c>
      <c r="AP107" s="179">
        <v>116.9</v>
      </c>
      <c r="AQ107" s="179">
        <v>116.9</v>
      </c>
      <c r="AR107" s="179">
        <v>116.9</v>
      </c>
      <c r="AS107" s="179">
        <v>154</v>
      </c>
      <c r="AT107" s="179">
        <v>222.8</v>
      </c>
      <c r="AU107" s="179">
        <v>220.6</v>
      </c>
      <c r="AV107" s="179">
        <v>225.8</v>
      </c>
      <c r="AW107" s="179">
        <v>222.8</v>
      </c>
      <c r="AX107" s="179">
        <v>250.9</v>
      </c>
      <c r="AY107" s="179">
        <v>252.1</v>
      </c>
      <c r="AZ107" s="179">
        <v>140.5</v>
      </c>
      <c r="BA107" s="179">
        <v>140.30000000000001</v>
      </c>
      <c r="BB107" s="179">
        <v>140.30000000000001</v>
      </c>
      <c r="BC107" s="179">
        <v>140.30000000000001</v>
      </c>
      <c r="BD107" s="179">
        <v>140.30000000000001</v>
      </c>
      <c r="BE107" s="179">
        <v>138.9</v>
      </c>
      <c r="BF107" s="179">
        <v>93.3</v>
      </c>
      <c r="BG107" s="179">
        <v>87.2</v>
      </c>
      <c r="BH107" s="179">
        <v>87.2</v>
      </c>
      <c r="BI107" s="179">
        <v>87.4</v>
      </c>
      <c r="BJ107" s="179">
        <v>88.4</v>
      </c>
      <c r="BK107" s="179">
        <v>88.4</v>
      </c>
      <c r="BL107" s="179">
        <v>104.2</v>
      </c>
      <c r="BM107" s="179">
        <v>110.5</v>
      </c>
      <c r="BN107" s="179">
        <v>110.5</v>
      </c>
      <c r="BO107" s="179">
        <v>133.6</v>
      </c>
      <c r="BP107" s="179">
        <v>133.6</v>
      </c>
      <c r="BQ107" s="179">
        <v>120.8</v>
      </c>
      <c r="BR107" s="179">
        <v>120.8</v>
      </c>
      <c r="BS107" s="179">
        <v>129.6</v>
      </c>
      <c r="BT107" s="179">
        <v>130.19999999999999</v>
      </c>
      <c r="BU107" s="179">
        <v>128</v>
      </c>
      <c r="BV107" s="179">
        <v>133.30000000000001</v>
      </c>
      <c r="BW107" s="179">
        <v>140.80000000000001</v>
      </c>
      <c r="BX107" s="179">
        <v>141.30000000000001</v>
      </c>
      <c r="BY107" s="179">
        <v>134.6</v>
      </c>
      <c r="BZ107" s="179">
        <v>128.6</v>
      </c>
      <c r="CA107" s="179">
        <v>132.1</v>
      </c>
      <c r="CB107" s="179">
        <v>139.80000000000001</v>
      </c>
      <c r="CC107" s="179">
        <v>138.6</v>
      </c>
      <c r="CD107" s="179">
        <v>134.69999999999999</v>
      </c>
      <c r="CE107" s="179">
        <v>126.4</v>
      </c>
      <c r="CF107" s="179">
        <v>126.9</v>
      </c>
      <c r="CG107" s="179">
        <v>127.8</v>
      </c>
      <c r="CH107" s="179">
        <v>127.3</v>
      </c>
      <c r="CI107" s="179">
        <v>127</v>
      </c>
      <c r="CJ107" s="179">
        <v>126.4</v>
      </c>
      <c r="CK107" s="179">
        <v>127.1</v>
      </c>
      <c r="CL107" s="179">
        <v>129.30000000000001</v>
      </c>
    </row>
    <row r="108" spans="1:90" x14ac:dyDescent="0.2">
      <c r="A108" s="177" t="s">
        <v>2153</v>
      </c>
      <c r="B108" s="177" t="s">
        <v>651</v>
      </c>
      <c r="C108" s="178">
        <v>0.15892000000000001</v>
      </c>
      <c r="D108" s="179">
        <v>100</v>
      </c>
      <c r="E108" s="179">
        <v>100</v>
      </c>
      <c r="F108" s="179">
        <v>100</v>
      </c>
      <c r="G108" s="179">
        <v>118</v>
      </c>
      <c r="H108" s="179">
        <v>123.6</v>
      </c>
      <c r="I108" s="179">
        <v>128.80000000000001</v>
      </c>
      <c r="J108" s="179">
        <v>153.30000000000001</v>
      </c>
      <c r="K108" s="179">
        <v>148.1</v>
      </c>
      <c r="L108" s="179">
        <v>144.4</v>
      </c>
      <c r="M108" s="179">
        <v>147.19999999999999</v>
      </c>
      <c r="N108" s="179">
        <v>144.30000000000001</v>
      </c>
      <c r="O108" s="179">
        <v>163.80000000000001</v>
      </c>
      <c r="P108" s="179">
        <v>164</v>
      </c>
      <c r="Q108" s="179">
        <v>154.1</v>
      </c>
      <c r="R108" s="179">
        <v>156.4</v>
      </c>
      <c r="S108" s="179">
        <v>167.2</v>
      </c>
      <c r="T108" s="179">
        <v>163.80000000000001</v>
      </c>
      <c r="U108" s="179">
        <v>182.1</v>
      </c>
      <c r="V108" s="179">
        <v>190.5</v>
      </c>
      <c r="W108" s="179">
        <v>166.2</v>
      </c>
      <c r="X108" s="179">
        <v>164.2</v>
      </c>
      <c r="Y108" s="179">
        <v>160.4</v>
      </c>
      <c r="Z108" s="179">
        <v>158.69999999999999</v>
      </c>
      <c r="AA108" s="179">
        <v>152.69999999999999</v>
      </c>
      <c r="AB108" s="179">
        <v>146.69999999999999</v>
      </c>
      <c r="AC108" s="179">
        <v>154.69999999999999</v>
      </c>
      <c r="AD108" s="179">
        <v>164.5</v>
      </c>
      <c r="AE108" s="179">
        <v>171.8</v>
      </c>
      <c r="AF108" s="179">
        <v>193.9</v>
      </c>
      <c r="AG108" s="179">
        <v>179.9</v>
      </c>
      <c r="AH108" s="179">
        <v>184.2</v>
      </c>
      <c r="AI108" s="179">
        <v>188</v>
      </c>
      <c r="AJ108" s="179">
        <v>193</v>
      </c>
      <c r="AK108" s="179">
        <v>177.8</v>
      </c>
      <c r="AL108" s="179">
        <v>178.9</v>
      </c>
      <c r="AM108" s="179">
        <v>171.2</v>
      </c>
      <c r="AN108" s="179">
        <v>176</v>
      </c>
      <c r="AO108" s="179">
        <v>177</v>
      </c>
      <c r="AP108" s="179">
        <v>185.3</v>
      </c>
      <c r="AQ108" s="179">
        <v>269.10000000000002</v>
      </c>
      <c r="AR108" s="179">
        <v>269.10000000000002</v>
      </c>
      <c r="AS108" s="179">
        <v>281.5</v>
      </c>
      <c r="AT108" s="179">
        <v>268</v>
      </c>
      <c r="AU108" s="179">
        <v>224.4</v>
      </c>
      <c r="AV108" s="179">
        <v>225.7</v>
      </c>
      <c r="AW108" s="179">
        <v>224.4</v>
      </c>
      <c r="AX108" s="179">
        <v>224.4</v>
      </c>
      <c r="AY108" s="179">
        <v>224.4</v>
      </c>
      <c r="AZ108" s="179">
        <v>209.8</v>
      </c>
      <c r="BA108" s="179">
        <v>209.8</v>
      </c>
      <c r="BB108" s="179">
        <v>209.8</v>
      </c>
      <c r="BC108" s="179">
        <v>209.8</v>
      </c>
      <c r="BD108" s="179">
        <v>288.5</v>
      </c>
      <c r="BE108" s="179">
        <v>288.5</v>
      </c>
      <c r="BF108" s="179">
        <v>203.7</v>
      </c>
      <c r="BG108" s="179">
        <v>203.7</v>
      </c>
      <c r="BH108" s="179">
        <v>203.7</v>
      </c>
      <c r="BI108" s="179">
        <v>203.7</v>
      </c>
      <c r="BJ108" s="179">
        <v>203.7</v>
      </c>
      <c r="BK108" s="179">
        <v>203.7</v>
      </c>
      <c r="BL108" s="179">
        <v>174.8</v>
      </c>
      <c r="BM108" s="179">
        <v>174.8</v>
      </c>
      <c r="BN108" s="179">
        <v>174.8</v>
      </c>
      <c r="BO108" s="179">
        <v>195.2</v>
      </c>
      <c r="BP108" s="179">
        <v>195.2</v>
      </c>
      <c r="BQ108" s="179">
        <v>203.8</v>
      </c>
      <c r="BR108" s="179">
        <v>203.8</v>
      </c>
      <c r="BS108" s="179">
        <v>215.4</v>
      </c>
      <c r="BT108" s="179">
        <v>227.3</v>
      </c>
      <c r="BU108" s="179">
        <v>274.10000000000002</v>
      </c>
      <c r="BV108" s="179">
        <v>265.2</v>
      </c>
      <c r="BW108" s="179">
        <v>238.3</v>
      </c>
      <c r="BX108" s="179">
        <v>217.2</v>
      </c>
      <c r="BY108" s="179">
        <v>209.9</v>
      </c>
      <c r="BZ108" s="179">
        <v>210.3</v>
      </c>
      <c r="CA108" s="179">
        <v>215</v>
      </c>
      <c r="CB108" s="179">
        <v>223.5</v>
      </c>
      <c r="CC108" s="179">
        <v>242.5</v>
      </c>
      <c r="CD108" s="179">
        <v>282</v>
      </c>
      <c r="CE108" s="179">
        <v>247.5</v>
      </c>
      <c r="CF108" s="179">
        <v>239.2</v>
      </c>
      <c r="CG108" s="179">
        <v>232.5</v>
      </c>
      <c r="CH108" s="179">
        <v>226.9</v>
      </c>
      <c r="CI108" s="179">
        <v>249.6</v>
      </c>
      <c r="CJ108" s="179">
        <v>308.7</v>
      </c>
      <c r="CK108" s="179">
        <v>347</v>
      </c>
      <c r="CL108" s="179">
        <v>348.9</v>
      </c>
    </row>
    <row r="109" spans="1:90" x14ac:dyDescent="0.2">
      <c r="A109" s="177" t="s">
        <v>650</v>
      </c>
      <c r="B109" s="177" t="s">
        <v>653</v>
      </c>
      <c r="C109" s="178">
        <v>1.24E-2</v>
      </c>
      <c r="D109" s="179">
        <v>100</v>
      </c>
      <c r="E109" s="179">
        <v>100</v>
      </c>
      <c r="F109" s="179">
        <v>100</v>
      </c>
      <c r="G109" s="179">
        <v>100</v>
      </c>
      <c r="H109" s="179">
        <v>100</v>
      </c>
      <c r="I109" s="179">
        <v>100</v>
      </c>
      <c r="J109" s="179">
        <v>100</v>
      </c>
      <c r="K109" s="179">
        <v>100</v>
      </c>
      <c r="L109" s="179">
        <v>100</v>
      </c>
      <c r="M109" s="179">
        <v>100</v>
      </c>
      <c r="N109" s="179">
        <v>100</v>
      </c>
      <c r="O109" s="179">
        <v>100</v>
      </c>
      <c r="P109" s="179">
        <v>100</v>
      </c>
      <c r="Q109" s="179">
        <v>100</v>
      </c>
      <c r="R109" s="179">
        <v>100</v>
      </c>
      <c r="S109" s="179">
        <v>113.1</v>
      </c>
      <c r="T109" s="179">
        <v>113.1</v>
      </c>
      <c r="U109" s="179">
        <v>113.1</v>
      </c>
      <c r="V109" s="179">
        <v>113.1</v>
      </c>
      <c r="W109" s="179">
        <v>113.1</v>
      </c>
      <c r="X109" s="179">
        <v>113.1</v>
      </c>
      <c r="Y109" s="179">
        <v>113.1</v>
      </c>
      <c r="Z109" s="179">
        <v>113.1</v>
      </c>
      <c r="AA109" s="179">
        <v>113.1</v>
      </c>
      <c r="AB109" s="179">
        <v>113.1</v>
      </c>
      <c r="AC109" s="179">
        <v>113.1</v>
      </c>
      <c r="AD109" s="179">
        <v>113.1</v>
      </c>
      <c r="AE109" s="179">
        <v>125.8</v>
      </c>
      <c r="AF109" s="179">
        <v>151.4</v>
      </c>
      <c r="AG109" s="179">
        <v>152.4</v>
      </c>
      <c r="AH109" s="179">
        <v>134.1</v>
      </c>
      <c r="AI109" s="179">
        <v>163.30000000000001</v>
      </c>
      <c r="AJ109" s="179">
        <v>123.5</v>
      </c>
      <c r="AK109" s="179">
        <v>127.5</v>
      </c>
      <c r="AL109" s="179">
        <v>193.4</v>
      </c>
      <c r="AM109" s="179">
        <v>129</v>
      </c>
      <c r="AN109" s="179">
        <v>122.1</v>
      </c>
      <c r="AO109" s="179">
        <v>115.3</v>
      </c>
      <c r="AP109" s="179">
        <v>132.5</v>
      </c>
      <c r="AQ109" s="179">
        <v>129.19999999999999</v>
      </c>
      <c r="AR109" s="179">
        <v>129.19999999999999</v>
      </c>
      <c r="AS109" s="179">
        <v>307</v>
      </c>
      <c r="AT109" s="179">
        <v>143</v>
      </c>
      <c r="AU109" s="179">
        <v>139.19999999999999</v>
      </c>
      <c r="AV109" s="179">
        <v>138.69999999999999</v>
      </c>
      <c r="AW109" s="179">
        <v>138.69999999999999</v>
      </c>
      <c r="AX109" s="179">
        <v>138.69999999999999</v>
      </c>
      <c r="AY109" s="179">
        <v>138.69999999999999</v>
      </c>
      <c r="AZ109" s="179">
        <v>138.69999999999999</v>
      </c>
      <c r="BA109" s="179">
        <v>138.69999999999999</v>
      </c>
      <c r="BB109" s="179">
        <v>138.69999999999999</v>
      </c>
      <c r="BC109" s="179">
        <v>138.69999999999999</v>
      </c>
      <c r="BD109" s="179">
        <v>138.69999999999999</v>
      </c>
      <c r="BE109" s="179">
        <v>138.69999999999999</v>
      </c>
      <c r="BF109" s="179">
        <v>138.69999999999999</v>
      </c>
      <c r="BG109" s="179">
        <v>138.69999999999999</v>
      </c>
      <c r="BH109" s="179">
        <v>138.69999999999999</v>
      </c>
      <c r="BI109" s="179">
        <v>138.69999999999999</v>
      </c>
      <c r="BJ109" s="179">
        <v>138.69999999999999</v>
      </c>
      <c r="BK109" s="179">
        <v>138.69999999999999</v>
      </c>
      <c r="BL109" s="179">
        <v>172.8</v>
      </c>
      <c r="BM109" s="179">
        <v>166.9</v>
      </c>
      <c r="BN109" s="179">
        <v>166.9</v>
      </c>
      <c r="BO109" s="179">
        <v>180.7</v>
      </c>
      <c r="BP109" s="179">
        <v>180.7</v>
      </c>
      <c r="BQ109" s="179">
        <v>180.7</v>
      </c>
      <c r="BR109" s="179">
        <v>180.7</v>
      </c>
      <c r="BS109" s="179">
        <v>164</v>
      </c>
      <c r="BT109" s="179">
        <v>153.4</v>
      </c>
      <c r="BU109" s="179">
        <v>186.3</v>
      </c>
      <c r="BV109" s="179">
        <v>202.7</v>
      </c>
      <c r="BW109" s="179">
        <v>194.2</v>
      </c>
      <c r="BX109" s="179">
        <v>160.6</v>
      </c>
      <c r="BY109" s="179">
        <v>188.4</v>
      </c>
      <c r="BZ109" s="179">
        <v>239.8</v>
      </c>
      <c r="CA109" s="179">
        <v>264.10000000000002</v>
      </c>
      <c r="CB109" s="179">
        <v>193.4</v>
      </c>
      <c r="CC109" s="179">
        <v>162.5</v>
      </c>
      <c r="CD109" s="179">
        <v>191</v>
      </c>
      <c r="CE109" s="179">
        <v>189.8</v>
      </c>
      <c r="CF109" s="179">
        <v>176.3</v>
      </c>
      <c r="CG109" s="179">
        <v>175.8</v>
      </c>
      <c r="CH109" s="179">
        <v>181</v>
      </c>
      <c r="CI109" s="179">
        <v>187.1</v>
      </c>
      <c r="CJ109" s="179">
        <v>192.1</v>
      </c>
      <c r="CK109" s="179">
        <v>189.9</v>
      </c>
      <c r="CL109" s="179">
        <v>180.3</v>
      </c>
    </row>
    <row r="110" spans="1:90" x14ac:dyDescent="0.2">
      <c r="A110" s="177" t="s">
        <v>652</v>
      </c>
      <c r="B110" s="177" t="s">
        <v>655</v>
      </c>
      <c r="C110" s="178">
        <v>3.295E-2</v>
      </c>
      <c r="D110" s="179">
        <v>98.8</v>
      </c>
      <c r="E110" s="179">
        <v>97.6</v>
      </c>
      <c r="F110" s="179">
        <v>97.6</v>
      </c>
      <c r="G110" s="179">
        <v>97.6</v>
      </c>
      <c r="H110" s="179">
        <v>97.6</v>
      </c>
      <c r="I110" s="179">
        <v>97.6</v>
      </c>
      <c r="J110" s="179">
        <v>97.6</v>
      </c>
      <c r="K110" s="179">
        <v>97.6</v>
      </c>
      <c r="L110" s="179">
        <v>102.8</v>
      </c>
      <c r="M110" s="179">
        <v>108</v>
      </c>
      <c r="N110" s="179">
        <v>108.9</v>
      </c>
      <c r="O110" s="179">
        <v>108.7</v>
      </c>
      <c r="P110" s="179">
        <v>108.9</v>
      </c>
      <c r="Q110" s="179">
        <v>108.9</v>
      </c>
      <c r="R110" s="179">
        <v>108.9</v>
      </c>
      <c r="S110" s="179">
        <v>108.9</v>
      </c>
      <c r="T110" s="179">
        <v>108.9</v>
      </c>
      <c r="U110" s="179">
        <v>113.3</v>
      </c>
      <c r="V110" s="179">
        <v>126.2</v>
      </c>
      <c r="W110" s="179">
        <v>125.4</v>
      </c>
      <c r="X110" s="179">
        <v>125.4</v>
      </c>
      <c r="Y110" s="179">
        <v>125.4</v>
      </c>
      <c r="Z110" s="179">
        <v>125.4</v>
      </c>
      <c r="AA110" s="179">
        <v>125.4</v>
      </c>
      <c r="AB110" s="179">
        <v>125.4</v>
      </c>
      <c r="AC110" s="179">
        <v>125.4</v>
      </c>
      <c r="AD110" s="179">
        <v>125.4</v>
      </c>
      <c r="AE110" s="179">
        <v>189.2</v>
      </c>
      <c r="AF110" s="179">
        <v>189.9</v>
      </c>
      <c r="AG110" s="179">
        <v>189.9</v>
      </c>
      <c r="AH110" s="179">
        <v>174.2</v>
      </c>
      <c r="AI110" s="179">
        <v>174.2</v>
      </c>
      <c r="AJ110" s="179">
        <v>174.2</v>
      </c>
      <c r="AK110" s="179">
        <v>174.2</v>
      </c>
      <c r="AL110" s="179">
        <v>174.2</v>
      </c>
      <c r="AM110" s="179">
        <v>174.2</v>
      </c>
      <c r="AN110" s="179">
        <v>174.2</v>
      </c>
      <c r="AO110" s="179">
        <v>174.2</v>
      </c>
      <c r="AP110" s="179">
        <v>174.2</v>
      </c>
      <c r="AQ110" s="179">
        <v>222.7</v>
      </c>
      <c r="AR110" s="179">
        <v>271.10000000000002</v>
      </c>
      <c r="AS110" s="179">
        <v>271.10000000000002</v>
      </c>
      <c r="AT110" s="179">
        <v>271.10000000000002</v>
      </c>
      <c r="AU110" s="179">
        <v>271.10000000000002</v>
      </c>
      <c r="AV110" s="179">
        <v>271.10000000000002</v>
      </c>
      <c r="AW110" s="179">
        <v>271.10000000000002</v>
      </c>
      <c r="AX110" s="179">
        <v>271.10000000000002</v>
      </c>
      <c r="AY110" s="179">
        <v>271.10000000000002</v>
      </c>
      <c r="AZ110" s="179">
        <v>271.10000000000002</v>
      </c>
      <c r="BA110" s="179">
        <v>271.10000000000002</v>
      </c>
      <c r="BB110" s="179">
        <v>271.10000000000002</v>
      </c>
      <c r="BC110" s="179">
        <v>271.10000000000002</v>
      </c>
      <c r="BD110" s="179">
        <v>314.3</v>
      </c>
      <c r="BE110" s="179">
        <v>379.1</v>
      </c>
      <c r="BF110" s="179">
        <v>379.1</v>
      </c>
      <c r="BG110" s="179">
        <v>379.1</v>
      </c>
      <c r="BH110" s="179">
        <v>379.1</v>
      </c>
      <c r="BI110" s="179">
        <v>379.1</v>
      </c>
      <c r="BJ110" s="179">
        <v>379.1</v>
      </c>
      <c r="BK110" s="179">
        <v>379.1</v>
      </c>
      <c r="BL110" s="179">
        <v>458.1</v>
      </c>
      <c r="BM110" s="179">
        <v>458.1</v>
      </c>
      <c r="BN110" s="179">
        <v>458.1</v>
      </c>
      <c r="BO110" s="179">
        <v>404</v>
      </c>
      <c r="BP110" s="179">
        <v>309.3</v>
      </c>
      <c r="BQ110" s="179">
        <v>309.3</v>
      </c>
      <c r="BR110" s="179">
        <v>309.3</v>
      </c>
      <c r="BS110" s="179">
        <v>280.10000000000002</v>
      </c>
      <c r="BT110" s="179">
        <v>192.6</v>
      </c>
      <c r="BU110" s="179">
        <v>192.6</v>
      </c>
      <c r="BV110" s="179">
        <v>192.6</v>
      </c>
      <c r="BW110" s="179">
        <v>192.6</v>
      </c>
      <c r="BX110" s="179">
        <v>192.6</v>
      </c>
      <c r="BY110" s="179">
        <v>192.6</v>
      </c>
      <c r="BZ110" s="179">
        <v>192.6</v>
      </c>
      <c r="CA110" s="179">
        <v>192.6</v>
      </c>
      <c r="CB110" s="179">
        <v>192.6</v>
      </c>
      <c r="CC110" s="179">
        <v>192.6</v>
      </c>
      <c r="CD110" s="179">
        <v>192.6</v>
      </c>
      <c r="CE110" s="179">
        <v>189.9</v>
      </c>
      <c r="CF110" s="179">
        <v>187.3</v>
      </c>
      <c r="CG110" s="179">
        <v>187.3</v>
      </c>
      <c r="CH110" s="179">
        <v>187.3</v>
      </c>
      <c r="CI110" s="179">
        <v>187.3</v>
      </c>
      <c r="CJ110" s="179">
        <v>182.1</v>
      </c>
      <c r="CK110" s="179">
        <v>176.9</v>
      </c>
      <c r="CL110" s="179">
        <v>176.9</v>
      </c>
    </row>
    <row r="111" spans="1:90" x14ac:dyDescent="0.2">
      <c r="A111" s="177" t="s">
        <v>654</v>
      </c>
      <c r="B111" s="177" t="s">
        <v>657</v>
      </c>
      <c r="C111" s="178">
        <v>0.24001</v>
      </c>
      <c r="D111" s="179">
        <v>102.1</v>
      </c>
      <c r="E111" s="179">
        <v>96.2</v>
      </c>
      <c r="F111" s="179">
        <v>93.3</v>
      </c>
      <c r="G111" s="179">
        <v>93.9</v>
      </c>
      <c r="H111" s="179">
        <v>97.5</v>
      </c>
      <c r="I111" s="179">
        <v>106.2</v>
      </c>
      <c r="J111" s="179">
        <v>105.4</v>
      </c>
      <c r="K111" s="179">
        <v>121.7</v>
      </c>
      <c r="L111" s="179">
        <v>135.4</v>
      </c>
      <c r="M111" s="179">
        <v>136.5</v>
      </c>
      <c r="N111" s="179">
        <v>136.6</v>
      </c>
      <c r="O111" s="179">
        <v>141.5</v>
      </c>
      <c r="P111" s="179">
        <v>139.69999999999999</v>
      </c>
      <c r="Q111" s="179">
        <v>133.80000000000001</v>
      </c>
      <c r="R111" s="179">
        <v>132.4</v>
      </c>
      <c r="S111" s="179">
        <v>159</v>
      </c>
      <c r="T111" s="179">
        <v>168.6</v>
      </c>
      <c r="U111" s="179">
        <v>170</v>
      </c>
      <c r="V111" s="179">
        <v>171.6</v>
      </c>
      <c r="W111" s="179">
        <v>177.2</v>
      </c>
      <c r="X111" s="179">
        <v>176.3</v>
      </c>
      <c r="Y111" s="179">
        <v>178.3</v>
      </c>
      <c r="Z111" s="179">
        <v>178</v>
      </c>
      <c r="AA111" s="179">
        <v>173.2</v>
      </c>
      <c r="AB111" s="179">
        <v>172.1</v>
      </c>
      <c r="AC111" s="179">
        <v>172.4</v>
      </c>
      <c r="AD111" s="179">
        <v>172.8</v>
      </c>
      <c r="AE111" s="179">
        <v>193.5</v>
      </c>
      <c r="AF111" s="179">
        <v>203.1</v>
      </c>
      <c r="AG111" s="179">
        <v>206.7</v>
      </c>
      <c r="AH111" s="179">
        <v>203.9</v>
      </c>
      <c r="AI111" s="179">
        <v>200.3</v>
      </c>
      <c r="AJ111" s="179">
        <v>200.6</v>
      </c>
      <c r="AK111" s="179">
        <v>200.6</v>
      </c>
      <c r="AL111" s="179">
        <v>201.2</v>
      </c>
      <c r="AM111" s="179">
        <v>202.6</v>
      </c>
      <c r="AN111" s="179">
        <v>214.5</v>
      </c>
      <c r="AO111" s="179">
        <v>271.89999999999998</v>
      </c>
      <c r="AP111" s="179">
        <v>272.10000000000002</v>
      </c>
      <c r="AQ111" s="179">
        <v>272.39999999999998</v>
      </c>
      <c r="AR111" s="179">
        <v>272.10000000000002</v>
      </c>
      <c r="AS111" s="179">
        <v>302.3</v>
      </c>
      <c r="AT111" s="179">
        <v>369</v>
      </c>
      <c r="AU111" s="179">
        <v>346.4</v>
      </c>
      <c r="AV111" s="179">
        <v>267.8</v>
      </c>
      <c r="AW111" s="179">
        <v>333.6</v>
      </c>
      <c r="AX111" s="179">
        <v>333.6</v>
      </c>
      <c r="AY111" s="179">
        <v>339.4</v>
      </c>
      <c r="AZ111" s="179">
        <v>279</v>
      </c>
      <c r="BA111" s="179">
        <v>280.10000000000002</v>
      </c>
      <c r="BB111" s="179">
        <v>304.60000000000002</v>
      </c>
      <c r="BC111" s="179">
        <v>304.60000000000002</v>
      </c>
      <c r="BD111" s="179">
        <v>283.10000000000002</v>
      </c>
      <c r="BE111" s="179">
        <v>251.1</v>
      </c>
      <c r="BF111" s="179">
        <v>251.8</v>
      </c>
      <c r="BG111" s="179">
        <v>261.60000000000002</v>
      </c>
      <c r="BH111" s="179">
        <v>261.60000000000002</v>
      </c>
      <c r="BI111" s="179">
        <v>261.5</v>
      </c>
      <c r="BJ111" s="179">
        <v>261.2</v>
      </c>
      <c r="BK111" s="179">
        <v>261.2</v>
      </c>
      <c r="BL111" s="179">
        <v>405</v>
      </c>
      <c r="BM111" s="179">
        <v>425.5</v>
      </c>
      <c r="BN111" s="179">
        <v>432.7</v>
      </c>
      <c r="BO111" s="179">
        <v>479.4</v>
      </c>
      <c r="BP111" s="179">
        <v>506.7</v>
      </c>
      <c r="BQ111" s="179">
        <v>545.4</v>
      </c>
      <c r="BR111" s="179">
        <v>546.29999999999995</v>
      </c>
      <c r="BS111" s="179">
        <v>540.70000000000005</v>
      </c>
      <c r="BT111" s="179">
        <v>523.1</v>
      </c>
      <c r="BU111" s="179">
        <v>533.9</v>
      </c>
      <c r="BV111" s="179">
        <v>565.6</v>
      </c>
      <c r="BW111" s="179">
        <v>553.4</v>
      </c>
      <c r="BX111" s="179">
        <v>561</v>
      </c>
      <c r="BY111" s="179">
        <v>585.5</v>
      </c>
      <c r="BZ111" s="179">
        <v>606.5</v>
      </c>
      <c r="CA111" s="179">
        <v>615.1</v>
      </c>
      <c r="CB111" s="179">
        <v>601.20000000000005</v>
      </c>
      <c r="CC111" s="179">
        <v>569.1</v>
      </c>
      <c r="CD111" s="179">
        <v>573.79999999999995</v>
      </c>
      <c r="CE111" s="179">
        <v>573.29999999999995</v>
      </c>
      <c r="CF111" s="179">
        <v>566.70000000000005</v>
      </c>
      <c r="CG111" s="179">
        <v>583.79999999999995</v>
      </c>
      <c r="CH111" s="179">
        <v>610.5</v>
      </c>
      <c r="CI111" s="179">
        <v>624.5</v>
      </c>
      <c r="CJ111" s="179">
        <v>646.6</v>
      </c>
      <c r="CK111" s="179">
        <v>646.1</v>
      </c>
      <c r="CL111" s="179">
        <v>619.9</v>
      </c>
    </row>
    <row r="112" spans="1:90" x14ac:dyDescent="0.2">
      <c r="A112" s="177" t="s">
        <v>660</v>
      </c>
      <c r="B112" s="177" t="s">
        <v>661</v>
      </c>
      <c r="C112" s="178">
        <v>0.13463</v>
      </c>
      <c r="D112" s="179">
        <v>100.9</v>
      </c>
      <c r="E112" s="179">
        <v>101.8</v>
      </c>
      <c r="F112" s="179">
        <v>102.5</v>
      </c>
      <c r="G112" s="179">
        <v>104</v>
      </c>
      <c r="H112" s="179">
        <v>104</v>
      </c>
      <c r="I112" s="179">
        <v>104.2</v>
      </c>
      <c r="J112" s="179">
        <v>104.3</v>
      </c>
      <c r="K112" s="179">
        <v>104.6</v>
      </c>
      <c r="L112" s="179">
        <v>104.4</v>
      </c>
      <c r="M112" s="179">
        <v>104.1</v>
      </c>
      <c r="N112" s="179">
        <v>105.2</v>
      </c>
      <c r="O112" s="179">
        <v>105.4</v>
      </c>
      <c r="P112" s="179">
        <v>105.8</v>
      </c>
      <c r="Q112" s="179">
        <v>105.8</v>
      </c>
      <c r="R112" s="179">
        <v>105.6</v>
      </c>
      <c r="S112" s="179">
        <v>105.4</v>
      </c>
      <c r="T112" s="179">
        <v>106.1</v>
      </c>
      <c r="U112" s="179">
        <v>106.8</v>
      </c>
      <c r="V112" s="179">
        <v>105.7</v>
      </c>
      <c r="W112" s="179">
        <v>106.1</v>
      </c>
      <c r="X112" s="179">
        <v>105</v>
      </c>
      <c r="Y112" s="179">
        <v>105.1</v>
      </c>
      <c r="Z112" s="179">
        <v>105.8</v>
      </c>
      <c r="AA112" s="179">
        <v>106.2</v>
      </c>
      <c r="AB112" s="179">
        <v>115.3</v>
      </c>
      <c r="AC112" s="179">
        <v>115.9</v>
      </c>
      <c r="AD112" s="179">
        <v>117.1</v>
      </c>
      <c r="AE112" s="179">
        <v>117.2</v>
      </c>
      <c r="AF112" s="179">
        <v>115.1</v>
      </c>
      <c r="AG112" s="179">
        <v>115</v>
      </c>
      <c r="AH112" s="179">
        <v>114.8</v>
      </c>
      <c r="AI112" s="179">
        <v>120.4</v>
      </c>
      <c r="AJ112" s="179">
        <v>110.7</v>
      </c>
      <c r="AK112" s="179">
        <v>110.8</v>
      </c>
      <c r="AL112" s="179">
        <v>110.7</v>
      </c>
      <c r="AM112" s="179">
        <v>115.4</v>
      </c>
      <c r="AN112" s="179">
        <v>113.1</v>
      </c>
      <c r="AO112" s="179">
        <v>122</v>
      </c>
      <c r="AP112" s="179">
        <v>128.5</v>
      </c>
      <c r="AQ112" s="179">
        <v>128.4</v>
      </c>
      <c r="AR112" s="179">
        <v>129.30000000000001</v>
      </c>
      <c r="AS112" s="179">
        <v>146.19999999999999</v>
      </c>
      <c r="AT112" s="179">
        <v>146.30000000000001</v>
      </c>
      <c r="AU112" s="179">
        <v>146.19999999999999</v>
      </c>
      <c r="AV112" s="179">
        <v>151.80000000000001</v>
      </c>
      <c r="AW112" s="179">
        <v>154</v>
      </c>
      <c r="AX112" s="179">
        <v>146.6</v>
      </c>
      <c r="AY112" s="179">
        <v>149.30000000000001</v>
      </c>
      <c r="AZ112" s="179">
        <v>144.19999999999999</v>
      </c>
      <c r="BA112" s="179">
        <v>144</v>
      </c>
      <c r="BB112" s="179">
        <v>144</v>
      </c>
      <c r="BC112" s="179">
        <v>140.9</v>
      </c>
      <c r="BD112" s="179">
        <v>145</v>
      </c>
      <c r="BE112" s="179">
        <v>144.9</v>
      </c>
      <c r="BF112" s="179">
        <v>145.69999999999999</v>
      </c>
      <c r="BG112" s="179">
        <v>145.6</v>
      </c>
      <c r="BH112" s="179">
        <v>145.69999999999999</v>
      </c>
      <c r="BI112" s="179">
        <v>146.69999999999999</v>
      </c>
      <c r="BJ112" s="179">
        <v>150.9</v>
      </c>
      <c r="BK112" s="179">
        <v>150.69999999999999</v>
      </c>
      <c r="BL112" s="179">
        <v>147.4</v>
      </c>
      <c r="BM112" s="179">
        <v>145.1</v>
      </c>
      <c r="BN112" s="179">
        <v>143.19999999999999</v>
      </c>
      <c r="BO112" s="179">
        <v>143.19999999999999</v>
      </c>
      <c r="BP112" s="179">
        <v>145.9</v>
      </c>
      <c r="BQ112" s="179">
        <v>144</v>
      </c>
      <c r="BR112" s="179">
        <v>144</v>
      </c>
      <c r="BS112" s="179">
        <v>145.19999999999999</v>
      </c>
      <c r="BT112" s="179">
        <v>154.1</v>
      </c>
      <c r="BU112" s="179">
        <v>157.6</v>
      </c>
      <c r="BV112" s="179">
        <v>162.80000000000001</v>
      </c>
      <c r="BW112" s="179">
        <v>161.19999999999999</v>
      </c>
      <c r="BX112" s="179">
        <v>160.80000000000001</v>
      </c>
      <c r="BY112" s="179">
        <v>160.30000000000001</v>
      </c>
      <c r="BZ112" s="179">
        <v>161.30000000000001</v>
      </c>
      <c r="CA112" s="179">
        <v>163.4</v>
      </c>
      <c r="CB112" s="179">
        <v>158.80000000000001</v>
      </c>
      <c r="CC112" s="179">
        <v>155.5</v>
      </c>
      <c r="CD112" s="179">
        <v>164</v>
      </c>
      <c r="CE112" s="179">
        <v>165.5</v>
      </c>
      <c r="CF112" s="179">
        <v>165.7</v>
      </c>
      <c r="CG112" s="179">
        <v>166.1</v>
      </c>
      <c r="CH112" s="179">
        <v>166.9</v>
      </c>
      <c r="CI112" s="179">
        <v>168.1</v>
      </c>
      <c r="CJ112" s="179">
        <v>171.2</v>
      </c>
      <c r="CK112" s="179">
        <v>172.4</v>
      </c>
      <c r="CL112" s="179">
        <v>173</v>
      </c>
    </row>
    <row r="113" spans="1:90" x14ac:dyDescent="0.2">
      <c r="A113" s="177" t="s">
        <v>662</v>
      </c>
      <c r="B113" s="177" t="s">
        <v>663</v>
      </c>
      <c r="C113" s="178">
        <v>1.4149999999999999E-2</v>
      </c>
      <c r="D113" s="179">
        <v>100</v>
      </c>
      <c r="E113" s="179">
        <v>100</v>
      </c>
      <c r="F113" s="179">
        <v>100</v>
      </c>
      <c r="G113" s="179">
        <v>100</v>
      </c>
      <c r="H113" s="179">
        <v>100</v>
      </c>
      <c r="I113" s="179">
        <v>100</v>
      </c>
      <c r="J113" s="179">
        <v>100</v>
      </c>
      <c r="K113" s="179">
        <v>100</v>
      </c>
      <c r="L113" s="179">
        <v>100</v>
      </c>
      <c r="M113" s="179">
        <v>100</v>
      </c>
      <c r="N113" s="179">
        <v>100</v>
      </c>
      <c r="O113" s="179">
        <v>100</v>
      </c>
      <c r="P113" s="179">
        <v>100</v>
      </c>
      <c r="Q113" s="179">
        <v>100</v>
      </c>
      <c r="R113" s="179">
        <v>100</v>
      </c>
      <c r="S113" s="179">
        <v>100</v>
      </c>
      <c r="T113" s="179">
        <v>100</v>
      </c>
      <c r="U113" s="179">
        <v>100</v>
      </c>
      <c r="V113" s="179">
        <v>100</v>
      </c>
      <c r="W113" s="179">
        <v>100</v>
      </c>
      <c r="X113" s="179">
        <v>100</v>
      </c>
      <c r="Y113" s="179">
        <v>100</v>
      </c>
      <c r="Z113" s="179">
        <v>100</v>
      </c>
      <c r="AA113" s="179">
        <v>109.8</v>
      </c>
      <c r="AB113" s="179">
        <v>123.8</v>
      </c>
      <c r="AC113" s="179">
        <v>123.2</v>
      </c>
      <c r="AD113" s="179">
        <v>123.6</v>
      </c>
      <c r="AE113" s="179">
        <v>124.9</v>
      </c>
      <c r="AF113" s="179">
        <v>129.1</v>
      </c>
      <c r="AG113" s="179">
        <v>129.4</v>
      </c>
      <c r="AH113" s="179">
        <v>128.9</v>
      </c>
      <c r="AI113" s="179">
        <v>126.9</v>
      </c>
      <c r="AJ113" s="179">
        <v>125.7</v>
      </c>
      <c r="AK113" s="179">
        <v>126</v>
      </c>
      <c r="AL113" s="179">
        <v>125.7</v>
      </c>
      <c r="AM113" s="179">
        <v>125.7</v>
      </c>
      <c r="AN113" s="179">
        <v>127.4</v>
      </c>
      <c r="AO113" s="179">
        <v>128.19999999999999</v>
      </c>
      <c r="AP113" s="179">
        <v>128.30000000000001</v>
      </c>
      <c r="AQ113" s="179">
        <v>128.4</v>
      </c>
      <c r="AR113" s="179">
        <v>135.19999999999999</v>
      </c>
      <c r="AS113" s="179">
        <v>162.69999999999999</v>
      </c>
      <c r="AT113" s="179">
        <v>162.69999999999999</v>
      </c>
      <c r="AU113" s="179">
        <v>162.69999999999999</v>
      </c>
      <c r="AV113" s="179">
        <v>221.2</v>
      </c>
      <c r="AW113" s="179">
        <v>240.7</v>
      </c>
      <c r="AX113" s="179">
        <v>240.7</v>
      </c>
      <c r="AY113" s="179">
        <v>240.7</v>
      </c>
      <c r="AZ113" s="179">
        <v>240.7</v>
      </c>
      <c r="BA113" s="179">
        <v>240.7</v>
      </c>
      <c r="BB113" s="179">
        <v>240.7</v>
      </c>
      <c r="BC113" s="179">
        <v>240.7</v>
      </c>
      <c r="BD113" s="179">
        <v>240.7</v>
      </c>
      <c r="BE113" s="179">
        <v>240.7</v>
      </c>
      <c r="BF113" s="179">
        <v>240.7</v>
      </c>
      <c r="BG113" s="179">
        <v>240.7</v>
      </c>
      <c r="BH113" s="179">
        <v>240.7</v>
      </c>
      <c r="BI113" s="179">
        <v>245.5</v>
      </c>
      <c r="BJ113" s="179">
        <v>264.8</v>
      </c>
      <c r="BK113" s="179">
        <v>264.8</v>
      </c>
      <c r="BL113" s="179">
        <v>264.8</v>
      </c>
      <c r="BM113" s="179">
        <v>264.8</v>
      </c>
      <c r="BN113" s="179">
        <v>264.8</v>
      </c>
      <c r="BO113" s="179">
        <v>264.8</v>
      </c>
      <c r="BP113" s="179">
        <v>264.8</v>
      </c>
      <c r="BQ113" s="179">
        <v>264.8</v>
      </c>
      <c r="BR113" s="179">
        <v>264.8</v>
      </c>
      <c r="BS113" s="179">
        <v>264.8</v>
      </c>
      <c r="BT113" s="179">
        <v>264.8</v>
      </c>
      <c r="BU113" s="179">
        <v>264.8</v>
      </c>
      <c r="BV113" s="179">
        <v>264.8</v>
      </c>
      <c r="BW113" s="179">
        <v>264.8</v>
      </c>
      <c r="BX113" s="179">
        <v>264.8</v>
      </c>
      <c r="BY113" s="179">
        <v>264.8</v>
      </c>
      <c r="BZ113" s="179">
        <v>264.8</v>
      </c>
      <c r="CA113" s="179">
        <v>264.8</v>
      </c>
      <c r="CB113" s="179">
        <v>264.8</v>
      </c>
      <c r="CC113" s="179">
        <v>264.8</v>
      </c>
      <c r="CD113" s="179">
        <v>264.8</v>
      </c>
      <c r="CE113" s="179">
        <v>264.8</v>
      </c>
      <c r="CF113" s="179">
        <v>264.8</v>
      </c>
      <c r="CG113" s="179">
        <v>264.8</v>
      </c>
      <c r="CH113" s="179">
        <v>264.8</v>
      </c>
      <c r="CI113" s="179">
        <v>264.8</v>
      </c>
      <c r="CJ113" s="179">
        <v>264.8</v>
      </c>
      <c r="CK113" s="179">
        <v>264.8</v>
      </c>
      <c r="CL113" s="179">
        <v>264.8</v>
      </c>
    </row>
    <row r="114" spans="1:90" x14ac:dyDescent="0.2">
      <c r="A114" s="177" t="s">
        <v>2154</v>
      </c>
      <c r="B114" s="177" t="s">
        <v>665</v>
      </c>
      <c r="C114" s="178">
        <v>3.8000000000000002E-4</v>
      </c>
      <c r="D114" s="179">
        <v>64.599999999999994</v>
      </c>
      <c r="E114" s="179">
        <v>89</v>
      </c>
      <c r="F114" s="179">
        <v>99</v>
      </c>
      <c r="G114" s="179">
        <v>84.7</v>
      </c>
      <c r="H114" s="179">
        <v>99.6</v>
      </c>
      <c r="I114" s="179">
        <v>134.6</v>
      </c>
      <c r="J114" s="179">
        <v>143.6</v>
      </c>
      <c r="K114" s="179">
        <v>143.6</v>
      </c>
      <c r="L114" s="179">
        <v>143.6</v>
      </c>
      <c r="M114" s="179">
        <v>143.6</v>
      </c>
      <c r="N114" s="179">
        <v>129.30000000000001</v>
      </c>
      <c r="O114" s="179">
        <v>113.2</v>
      </c>
      <c r="P114" s="179">
        <v>129.1</v>
      </c>
      <c r="Q114" s="179">
        <v>134.30000000000001</v>
      </c>
      <c r="R114" s="179">
        <v>134.30000000000001</v>
      </c>
      <c r="S114" s="179">
        <v>162.4</v>
      </c>
      <c r="T114" s="179">
        <v>166.2</v>
      </c>
      <c r="U114" s="179">
        <v>134.6</v>
      </c>
      <c r="V114" s="179">
        <v>158.69999999999999</v>
      </c>
      <c r="W114" s="179">
        <v>178.6</v>
      </c>
      <c r="X114" s="179">
        <v>171.2</v>
      </c>
      <c r="Y114" s="179">
        <v>154.19999999999999</v>
      </c>
      <c r="Z114" s="179">
        <v>210</v>
      </c>
      <c r="AA114" s="179">
        <v>181</v>
      </c>
      <c r="AB114" s="179">
        <v>143.19999999999999</v>
      </c>
      <c r="AC114" s="179">
        <v>138.9</v>
      </c>
      <c r="AD114" s="179">
        <v>130.30000000000001</v>
      </c>
      <c r="AE114" s="179">
        <v>133.1</v>
      </c>
      <c r="AF114" s="179">
        <v>148.80000000000001</v>
      </c>
      <c r="AG114" s="179">
        <v>127.8</v>
      </c>
      <c r="AH114" s="179">
        <v>120.6</v>
      </c>
      <c r="AI114" s="179">
        <v>183.1</v>
      </c>
      <c r="AJ114" s="179">
        <v>172.3</v>
      </c>
      <c r="AK114" s="179">
        <v>172.3</v>
      </c>
      <c r="AL114" s="179">
        <v>172.3</v>
      </c>
      <c r="AM114" s="179">
        <v>189.5</v>
      </c>
      <c r="AN114" s="179">
        <v>191.7</v>
      </c>
      <c r="AO114" s="179">
        <v>152.9</v>
      </c>
      <c r="AP114" s="179">
        <v>162.4</v>
      </c>
      <c r="AQ114" s="179">
        <v>176.6</v>
      </c>
      <c r="AR114" s="179">
        <v>176.3</v>
      </c>
      <c r="AS114" s="179">
        <v>156.19999999999999</v>
      </c>
      <c r="AT114" s="179">
        <v>175.3</v>
      </c>
      <c r="AU114" s="179">
        <v>193.3</v>
      </c>
      <c r="AV114" s="179">
        <v>176.8</v>
      </c>
      <c r="AW114" s="179">
        <v>174.9</v>
      </c>
      <c r="AX114" s="179">
        <v>189.2</v>
      </c>
      <c r="AY114" s="179">
        <v>156.5</v>
      </c>
      <c r="AZ114" s="179">
        <v>118.9</v>
      </c>
      <c r="BA114" s="179">
        <v>100.5</v>
      </c>
      <c r="BB114" s="179">
        <v>100.5</v>
      </c>
      <c r="BC114" s="179">
        <v>106.8</v>
      </c>
      <c r="BD114" s="179">
        <v>125.6</v>
      </c>
      <c r="BE114" s="179">
        <v>125.6</v>
      </c>
      <c r="BF114" s="179">
        <v>125.6</v>
      </c>
      <c r="BG114" s="179">
        <v>117</v>
      </c>
      <c r="BH114" s="179">
        <v>117</v>
      </c>
      <c r="BI114" s="179">
        <v>130.19999999999999</v>
      </c>
      <c r="BJ114" s="179">
        <v>183.1</v>
      </c>
      <c r="BK114" s="179">
        <v>183.1</v>
      </c>
      <c r="BL114" s="179">
        <v>190.4</v>
      </c>
      <c r="BM114" s="179">
        <v>219.7</v>
      </c>
      <c r="BN114" s="179">
        <v>219.7</v>
      </c>
      <c r="BO114" s="179">
        <v>219.7</v>
      </c>
      <c r="BP114" s="179">
        <v>219.7</v>
      </c>
      <c r="BQ114" s="179">
        <v>219.7</v>
      </c>
      <c r="BR114" s="179">
        <v>219.7</v>
      </c>
      <c r="BS114" s="179">
        <v>219.7</v>
      </c>
      <c r="BT114" s="179">
        <v>219.7</v>
      </c>
      <c r="BU114" s="179">
        <v>219.7</v>
      </c>
      <c r="BV114" s="179">
        <v>219.7</v>
      </c>
      <c r="BW114" s="179">
        <v>219.7</v>
      </c>
      <c r="BX114" s="179">
        <v>219.7</v>
      </c>
      <c r="BY114" s="179">
        <v>219.7</v>
      </c>
      <c r="BZ114" s="179">
        <v>219.7</v>
      </c>
      <c r="CA114" s="179">
        <v>219.7</v>
      </c>
      <c r="CB114" s="179">
        <v>219.7</v>
      </c>
      <c r="CC114" s="179">
        <v>219.7</v>
      </c>
      <c r="CD114" s="179">
        <v>219.7</v>
      </c>
      <c r="CE114" s="179">
        <v>219.7</v>
      </c>
      <c r="CF114" s="179">
        <v>219.7</v>
      </c>
      <c r="CG114" s="179">
        <v>219.7</v>
      </c>
      <c r="CH114" s="179">
        <v>219.7</v>
      </c>
      <c r="CI114" s="179">
        <v>219.7</v>
      </c>
      <c r="CJ114" s="179">
        <v>219.7</v>
      </c>
      <c r="CK114" s="179">
        <v>219.7</v>
      </c>
      <c r="CL114" s="179">
        <v>219.7</v>
      </c>
    </row>
    <row r="115" spans="1:90" x14ac:dyDescent="0.2">
      <c r="A115" s="177" t="s">
        <v>2155</v>
      </c>
      <c r="B115" s="177" t="s">
        <v>667</v>
      </c>
      <c r="C115" s="178">
        <v>2.3600000000000001E-3</v>
      </c>
      <c r="D115" s="179">
        <v>102.5</v>
      </c>
      <c r="E115" s="179">
        <v>102.5</v>
      </c>
      <c r="F115" s="179">
        <v>102.5</v>
      </c>
      <c r="G115" s="179">
        <v>102.5</v>
      </c>
      <c r="H115" s="179">
        <v>102.5</v>
      </c>
      <c r="I115" s="179">
        <v>102.5</v>
      </c>
      <c r="J115" s="179">
        <v>102.5</v>
      </c>
      <c r="K115" s="179">
        <v>102.5</v>
      </c>
      <c r="L115" s="179">
        <v>102.5</v>
      </c>
      <c r="M115" s="179">
        <v>102.5</v>
      </c>
      <c r="N115" s="179">
        <v>102.5</v>
      </c>
      <c r="O115" s="179">
        <v>102.5</v>
      </c>
      <c r="P115" s="179">
        <v>102.5</v>
      </c>
      <c r="Q115" s="179">
        <v>102.5</v>
      </c>
      <c r="R115" s="179">
        <v>102.5</v>
      </c>
      <c r="S115" s="179">
        <v>102.5</v>
      </c>
      <c r="T115" s="179">
        <v>102.5</v>
      </c>
      <c r="U115" s="179">
        <v>102.5</v>
      </c>
      <c r="V115" s="179">
        <v>102.5</v>
      </c>
      <c r="W115" s="179">
        <v>102.5</v>
      </c>
      <c r="X115" s="179">
        <v>102.5</v>
      </c>
      <c r="Y115" s="179">
        <v>102.5</v>
      </c>
      <c r="Z115" s="179">
        <v>104.6</v>
      </c>
      <c r="AA115" s="179">
        <v>111</v>
      </c>
      <c r="AB115" s="179">
        <v>111</v>
      </c>
      <c r="AC115" s="179">
        <v>111</v>
      </c>
      <c r="AD115" s="179">
        <v>111</v>
      </c>
      <c r="AE115" s="179">
        <v>111</v>
      </c>
      <c r="AF115" s="179">
        <v>111</v>
      </c>
      <c r="AG115" s="179">
        <v>111</v>
      </c>
      <c r="AH115" s="179">
        <v>111</v>
      </c>
      <c r="AI115" s="179">
        <v>111</v>
      </c>
      <c r="AJ115" s="179">
        <v>111</v>
      </c>
      <c r="AK115" s="179">
        <v>111</v>
      </c>
      <c r="AL115" s="179">
        <v>111</v>
      </c>
      <c r="AM115" s="179">
        <v>179.3</v>
      </c>
      <c r="AN115" s="179">
        <v>179.3</v>
      </c>
      <c r="AO115" s="179">
        <v>179.3</v>
      </c>
      <c r="AP115" s="179">
        <v>179.3</v>
      </c>
      <c r="AQ115" s="179">
        <v>179.3</v>
      </c>
      <c r="AR115" s="179">
        <v>196.4</v>
      </c>
      <c r="AS115" s="179">
        <v>264.7</v>
      </c>
      <c r="AT115" s="179">
        <v>264.7</v>
      </c>
      <c r="AU115" s="179">
        <v>264.7</v>
      </c>
      <c r="AV115" s="179">
        <v>203.9</v>
      </c>
      <c r="AW115" s="179">
        <v>183.6</v>
      </c>
      <c r="AX115" s="179">
        <v>183.6</v>
      </c>
      <c r="AY115" s="179">
        <v>183.6</v>
      </c>
      <c r="AZ115" s="179">
        <v>183.6</v>
      </c>
      <c r="BA115" s="179">
        <v>183.6</v>
      </c>
      <c r="BB115" s="179">
        <v>183.6</v>
      </c>
      <c r="BC115" s="179">
        <v>183.6</v>
      </c>
      <c r="BD115" s="179">
        <v>183.6</v>
      </c>
      <c r="BE115" s="179">
        <v>183.6</v>
      </c>
      <c r="BF115" s="179">
        <v>183.6</v>
      </c>
      <c r="BG115" s="179">
        <v>200.6</v>
      </c>
      <c r="BH115" s="179">
        <v>200.6</v>
      </c>
      <c r="BI115" s="179">
        <v>211.7</v>
      </c>
      <c r="BJ115" s="179">
        <v>256.10000000000002</v>
      </c>
      <c r="BK115" s="179">
        <v>256.10000000000002</v>
      </c>
      <c r="BL115" s="179">
        <v>256.10000000000002</v>
      </c>
      <c r="BM115" s="179">
        <v>256.10000000000002</v>
      </c>
      <c r="BN115" s="179">
        <v>256.10000000000002</v>
      </c>
      <c r="BO115" s="179">
        <v>256.10000000000002</v>
      </c>
      <c r="BP115" s="179">
        <v>256.10000000000002</v>
      </c>
      <c r="BQ115" s="179">
        <v>256.10000000000002</v>
      </c>
      <c r="BR115" s="179">
        <v>256.10000000000002</v>
      </c>
      <c r="BS115" s="179">
        <v>200.6</v>
      </c>
      <c r="BT115" s="179">
        <v>200.6</v>
      </c>
      <c r="BU115" s="179">
        <v>211.7</v>
      </c>
      <c r="BV115" s="179">
        <v>256.10000000000002</v>
      </c>
      <c r="BW115" s="179">
        <v>256.10000000000002</v>
      </c>
      <c r="BX115" s="179">
        <v>256.10000000000002</v>
      </c>
      <c r="BY115" s="179">
        <v>256.10000000000002</v>
      </c>
      <c r="BZ115" s="179">
        <v>256.10000000000002</v>
      </c>
      <c r="CA115" s="179">
        <v>256.10000000000002</v>
      </c>
      <c r="CB115" s="179">
        <v>256.10000000000002</v>
      </c>
      <c r="CC115" s="179">
        <v>256.10000000000002</v>
      </c>
      <c r="CD115" s="179">
        <v>256.10000000000002</v>
      </c>
      <c r="CE115" s="179">
        <v>256.10000000000002</v>
      </c>
      <c r="CF115" s="179">
        <v>256.10000000000002</v>
      </c>
      <c r="CG115" s="179">
        <v>256.10000000000002</v>
      </c>
      <c r="CH115" s="179">
        <v>256.10000000000002</v>
      </c>
      <c r="CI115" s="179">
        <v>256.10000000000002</v>
      </c>
      <c r="CJ115" s="179">
        <v>256.10000000000002</v>
      </c>
      <c r="CK115" s="179">
        <v>279.60000000000002</v>
      </c>
      <c r="CL115" s="179">
        <v>350.1</v>
      </c>
    </row>
    <row r="116" spans="1:90" x14ac:dyDescent="0.2">
      <c r="A116" s="177" t="s">
        <v>2156</v>
      </c>
      <c r="B116" s="177" t="s">
        <v>669</v>
      </c>
      <c r="C116" s="178">
        <v>6.1599999999999997E-3</v>
      </c>
      <c r="D116" s="179">
        <v>106.6</v>
      </c>
      <c r="E116" s="179">
        <v>106</v>
      </c>
      <c r="F116" s="179">
        <v>105.5</v>
      </c>
      <c r="G116" s="179">
        <v>107.2</v>
      </c>
      <c r="H116" s="179">
        <v>108.9</v>
      </c>
      <c r="I116" s="179">
        <v>112.4</v>
      </c>
      <c r="J116" s="179">
        <v>110.9</v>
      </c>
      <c r="K116" s="179">
        <v>110.9</v>
      </c>
      <c r="L116" s="179">
        <v>114.4</v>
      </c>
      <c r="M116" s="179">
        <v>114.4</v>
      </c>
      <c r="N116" s="179">
        <v>114.4</v>
      </c>
      <c r="O116" s="179">
        <v>114.4</v>
      </c>
      <c r="P116" s="179">
        <v>116.1</v>
      </c>
      <c r="Q116" s="179">
        <v>116.3</v>
      </c>
      <c r="R116" s="179">
        <v>116.1</v>
      </c>
      <c r="S116" s="179">
        <v>115.7</v>
      </c>
      <c r="T116" s="179">
        <v>116.6</v>
      </c>
      <c r="U116" s="179">
        <v>118.3</v>
      </c>
      <c r="V116" s="179">
        <v>116.5</v>
      </c>
      <c r="W116" s="179">
        <v>117</v>
      </c>
      <c r="X116" s="179">
        <v>117.4</v>
      </c>
      <c r="Y116" s="179">
        <v>118</v>
      </c>
      <c r="Z116" s="179">
        <v>118.6</v>
      </c>
      <c r="AA116" s="179">
        <v>119.8</v>
      </c>
      <c r="AB116" s="179">
        <v>118.7</v>
      </c>
      <c r="AC116" s="179">
        <v>118.7</v>
      </c>
      <c r="AD116" s="179">
        <v>122.2</v>
      </c>
      <c r="AE116" s="179">
        <v>118.7</v>
      </c>
      <c r="AF116" s="179">
        <v>120.1</v>
      </c>
      <c r="AG116" s="179">
        <v>120.4</v>
      </c>
      <c r="AH116" s="179">
        <v>118.7</v>
      </c>
      <c r="AI116" s="179">
        <v>118.7</v>
      </c>
      <c r="AJ116" s="179">
        <v>118.7</v>
      </c>
      <c r="AK116" s="179">
        <v>118.7</v>
      </c>
      <c r="AL116" s="179">
        <v>118.7</v>
      </c>
      <c r="AM116" s="179">
        <v>118.7</v>
      </c>
      <c r="AN116" s="179">
        <v>118.7</v>
      </c>
      <c r="AO116" s="179">
        <v>118.7</v>
      </c>
      <c r="AP116" s="179">
        <v>118.7</v>
      </c>
      <c r="AQ116" s="179">
        <v>118.7</v>
      </c>
      <c r="AR116" s="179">
        <v>118.7</v>
      </c>
      <c r="AS116" s="179">
        <v>104.7</v>
      </c>
      <c r="AT116" s="179">
        <v>106</v>
      </c>
      <c r="AU116" s="179">
        <v>106.5</v>
      </c>
      <c r="AV116" s="179">
        <v>106.5</v>
      </c>
      <c r="AW116" s="179">
        <v>106.5</v>
      </c>
      <c r="AX116" s="179">
        <v>106.5</v>
      </c>
      <c r="AY116" s="179">
        <v>106.5</v>
      </c>
      <c r="AZ116" s="179">
        <v>106.5</v>
      </c>
      <c r="BA116" s="179">
        <v>106.5</v>
      </c>
      <c r="BB116" s="179">
        <v>106.5</v>
      </c>
      <c r="BC116" s="179">
        <v>106.5</v>
      </c>
      <c r="BD116" s="179">
        <v>106.5</v>
      </c>
      <c r="BE116" s="179">
        <v>106.5</v>
      </c>
      <c r="BF116" s="179">
        <v>106.5</v>
      </c>
      <c r="BG116" s="179">
        <v>106.5</v>
      </c>
      <c r="BH116" s="179">
        <v>106.5</v>
      </c>
      <c r="BI116" s="179">
        <v>106.5</v>
      </c>
      <c r="BJ116" s="179">
        <v>106.5</v>
      </c>
      <c r="BK116" s="179">
        <v>106.5</v>
      </c>
      <c r="BL116" s="179">
        <v>106.5</v>
      </c>
      <c r="BM116" s="179">
        <v>111.7</v>
      </c>
      <c r="BN116" s="179">
        <v>111.7</v>
      </c>
      <c r="BO116" s="179">
        <v>111.7</v>
      </c>
      <c r="BP116" s="179">
        <v>111.7</v>
      </c>
      <c r="BQ116" s="179">
        <v>111.7</v>
      </c>
      <c r="BR116" s="179">
        <v>111.7</v>
      </c>
      <c r="BS116" s="179">
        <v>110.8</v>
      </c>
      <c r="BT116" s="179">
        <v>109.9</v>
      </c>
      <c r="BU116" s="179">
        <v>109.9</v>
      </c>
      <c r="BV116" s="179">
        <v>109.9</v>
      </c>
      <c r="BW116" s="179">
        <v>109.9</v>
      </c>
      <c r="BX116" s="179">
        <v>109.9</v>
      </c>
      <c r="BY116" s="179">
        <v>109.9</v>
      </c>
      <c r="BZ116" s="179">
        <v>109.9</v>
      </c>
      <c r="CA116" s="179">
        <v>109.9</v>
      </c>
      <c r="CB116" s="179">
        <v>109.9</v>
      </c>
      <c r="CC116" s="179">
        <v>109.9</v>
      </c>
      <c r="CD116" s="179">
        <v>109.9</v>
      </c>
      <c r="CE116" s="179">
        <v>109.9</v>
      </c>
      <c r="CF116" s="179">
        <v>109.9</v>
      </c>
      <c r="CG116" s="179">
        <v>109.9</v>
      </c>
      <c r="CH116" s="179">
        <v>109.9</v>
      </c>
      <c r="CI116" s="179">
        <v>109.9</v>
      </c>
      <c r="CJ116" s="179">
        <v>109.9</v>
      </c>
      <c r="CK116" s="179">
        <v>109.9</v>
      </c>
      <c r="CL116" s="179">
        <v>109.9</v>
      </c>
    </row>
    <row r="117" spans="1:90" x14ac:dyDescent="0.2">
      <c r="A117" s="177" t="s">
        <v>2157</v>
      </c>
      <c r="B117" s="177" t="s">
        <v>2158</v>
      </c>
      <c r="C117" s="178">
        <v>4.4200000000000003E-3</v>
      </c>
      <c r="D117" s="179">
        <v>101.7</v>
      </c>
      <c r="E117" s="179">
        <v>101</v>
      </c>
      <c r="F117" s="179">
        <v>100.2</v>
      </c>
      <c r="G117" s="179">
        <v>100.2</v>
      </c>
      <c r="H117" s="179">
        <v>100.2</v>
      </c>
      <c r="I117" s="179">
        <v>100.2</v>
      </c>
      <c r="J117" s="179">
        <v>100.2</v>
      </c>
      <c r="K117" s="179">
        <v>100.2</v>
      </c>
      <c r="L117" s="179">
        <v>100.2</v>
      </c>
      <c r="M117" s="179">
        <v>100.2</v>
      </c>
      <c r="N117" s="179">
        <v>100.2</v>
      </c>
      <c r="O117" s="179">
        <v>100.2</v>
      </c>
      <c r="P117" s="179">
        <v>100.2</v>
      </c>
      <c r="Q117" s="179">
        <v>100.2</v>
      </c>
      <c r="R117" s="179">
        <v>100.2</v>
      </c>
      <c r="S117" s="179">
        <v>100.2</v>
      </c>
      <c r="T117" s="179">
        <v>100.2</v>
      </c>
      <c r="U117" s="179">
        <v>100.2</v>
      </c>
      <c r="V117" s="179">
        <v>100.2</v>
      </c>
      <c r="W117" s="179">
        <v>100.2</v>
      </c>
      <c r="X117" s="179">
        <v>100.2</v>
      </c>
      <c r="Y117" s="179">
        <v>100.2</v>
      </c>
      <c r="Z117" s="179">
        <v>100.2</v>
      </c>
      <c r="AA117" s="179">
        <v>100.2</v>
      </c>
      <c r="AB117" s="179">
        <v>100.2</v>
      </c>
      <c r="AC117" s="179">
        <v>100.2</v>
      </c>
      <c r="AD117" s="179">
        <v>100.2</v>
      </c>
      <c r="AE117" s="179">
        <v>100.2</v>
      </c>
      <c r="AF117" s="179">
        <v>100.2</v>
      </c>
      <c r="AG117" s="179">
        <v>100.2</v>
      </c>
      <c r="AH117" s="179">
        <v>100.2</v>
      </c>
      <c r="AI117" s="179">
        <v>100.2</v>
      </c>
      <c r="AJ117" s="179">
        <v>100.2</v>
      </c>
      <c r="AK117" s="179">
        <v>100.2</v>
      </c>
      <c r="AL117" s="179">
        <v>100.2</v>
      </c>
      <c r="AM117" s="179">
        <v>100.2</v>
      </c>
      <c r="AN117" s="179">
        <v>100.2</v>
      </c>
      <c r="AO117" s="179">
        <v>100.2</v>
      </c>
      <c r="AP117" s="179">
        <v>100.2</v>
      </c>
      <c r="AQ117" s="179">
        <v>100.2</v>
      </c>
      <c r="AR117" s="179">
        <v>100.2</v>
      </c>
      <c r="AS117" s="179">
        <v>100.2</v>
      </c>
      <c r="AT117" s="179">
        <v>100.2</v>
      </c>
      <c r="AU117" s="179">
        <v>100.2</v>
      </c>
      <c r="AV117" s="179">
        <v>100.2</v>
      </c>
      <c r="AW117" s="179">
        <v>100.2</v>
      </c>
      <c r="AX117" s="179">
        <v>100.2</v>
      </c>
      <c r="AY117" s="179">
        <v>100.2</v>
      </c>
      <c r="AZ117" s="179">
        <v>100.2</v>
      </c>
      <c r="BA117" s="179">
        <v>100.2</v>
      </c>
      <c r="BB117" s="179">
        <v>100.2</v>
      </c>
      <c r="BC117" s="179">
        <v>100.2</v>
      </c>
      <c r="BD117" s="179">
        <v>100.2</v>
      </c>
      <c r="BE117" s="179">
        <v>100.2</v>
      </c>
      <c r="BF117" s="179">
        <v>100.2</v>
      </c>
      <c r="BG117" s="179">
        <v>100.2</v>
      </c>
      <c r="BH117" s="179">
        <v>100.2</v>
      </c>
      <c r="BI117" s="179">
        <v>110.5</v>
      </c>
      <c r="BJ117" s="179">
        <v>151.80000000000001</v>
      </c>
      <c r="BK117" s="179">
        <v>151.80000000000001</v>
      </c>
      <c r="BL117" s="179">
        <v>151.80000000000001</v>
      </c>
      <c r="BM117" s="179">
        <v>151.80000000000001</v>
      </c>
      <c r="BN117" s="179">
        <v>151.80000000000001</v>
      </c>
      <c r="BO117" s="179">
        <v>151.80000000000001</v>
      </c>
      <c r="BP117" s="179">
        <v>151.80000000000001</v>
      </c>
      <c r="BQ117" s="179">
        <v>151.80000000000001</v>
      </c>
      <c r="BR117" s="179">
        <v>151.80000000000001</v>
      </c>
      <c r="BS117" s="179">
        <v>138.80000000000001</v>
      </c>
      <c r="BT117" s="179">
        <v>125.9</v>
      </c>
      <c r="BU117" s="179">
        <v>125.9</v>
      </c>
      <c r="BV117" s="179">
        <v>125.9</v>
      </c>
      <c r="BW117" s="179">
        <v>125.9</v>
      </c>
      <c r="BX117" s="179">
        <v>125.9</v>
      </c>
      <c r="BY117" s="179">
        <v>125.9</v>
      </c>
      <c r="BZ117" s="179">
        <v>125.9</v>
      </c>
      <c r="CA117" s="179">
        <v>125.9</v>
      </c>
      <c r="CB117" s="179">
        <v>125.9</v>
      </c>
      <c r="CC117" s="179">
        <v>128.19999999999999</v>
      </c>
      <c r="CD117" s="179">
        <v>136.80000000000001</v>
      </c>
      <c r="CE117" s="179">
        <v>137.30000000000001</v>
      </c>
      <c r="CF117" s="179">
        <v>135</v>
      </c>
      <c r="CG117" s="179">
        <v>138</v>
      </c>
      <c r="CH117" s="179">
        <v>138.80000000000001</v>
      </c>
      <c r="CI117" s="179">
        <v>136.5</v>
      </c>
      <c r="CJ117" s="179">
        <v>135</v>
      </c>
      <c r="CK117" s="179">
        <v>135</v>
      </c>
      <c r="CL117" s="179">
        <v>135</v>
      </c>
    </row>
    <row r="118" spans="1:90" x14ac:dyDescent="0.2">
      <c r="A118" s="177" t="s">
        <v>2159</v>
      </c>
      <c r="B118" s="177" t="s">
        <v>2160</v>
      </c>
      <c r="C118" s="178">
        <v>8.1099999999999992E-3</v>
      </c>
      <c r="D118" s="179">
        <v>85.9</v>
      </c>
      <c r="E118" s="179">
        <v>91.7</v>
      </c>
      <c r="F118" s="179">
        <v>103.7</v>
      </c>
      <c r="G118" s="179">
        <v>109.9</v>
      </c>
      <c r="H118" s="179">
        <v>113</v>
      </c>
      <c r="I118" s="179">
        <v>122.6</v>
      </c>
      <c r="J118" s="179">
        <v>124.8</v>
      </c>
      <c r="K118" s="179">
        <v>128.1</v>
      </c>
      <c r="L118" s="179">
        <v>121</v>
      </c>
      <c r="M118" s="179">
        <v>113.6</v>
      </c>
      <c r="N118" s="179">
        <v>127.9</v>
      </c>
      <c r="O118" s="179">
        <v>129.19999999999999</v>
      </c>
      <c r="P118" s="179">
        <v>130.4</v>
      </c>
      <c r="Q118" s="179">
        <v>129.1</v>
      </c>
      <c r="R118" s="179">
        <v>124</v>
      </c>
      <c r="S118" s="179">
        <v>117.4</v>
      </c>
      <c r="T118" s="179">
        <v>128.69999999999999</v>
      </c>
      <c r="U118" s="179">
        <v>139.5</v>
      </c>
      <c r="V118" s="179">
        <v>140.69999999999999</v>
      </c>
      <c r="W118" s="179">
        <v>133.69999999999999</v>
      </c>
      <c r="X118" s="179">
        <v>132.4</v>
      </c>
      <c r="Y118" s="179">
        <v>132.30000000000001</v>
      </c>
      <c r="Z118" s="179">
        <v>134.69999999999999</v>
      </c>
      <c r="AA118" s="179">
        <v>119.4</v>
      </c>
      <c r="AB118" s="179">
        <v>121.5</v>
      </c>
      <c r="AC118" s="179">
        <v>135.69999999999999</v>
      </c>
      <c r="AD118" s="179">
        <v>151.69999999999999</v>
      </c>
      <c r="AE118" s="179">
        <v>152.30000000000001</v>
      </c>
      <c r="AF118" s="179">
        <v>107.7</v>
      </c>
      <c r="AG118" s="179">
        <v>107.7</v>
      </c>
      <c r="AH118" s="179">
        <v>107.7</v>
      </c>
      <c r="AI118" s="179">
        <v>206</v>
      </c>
      <c r="AJ118" s="179">
        <v>47.1</v>
      </c>
      <c r="AK118" s="179">
        <v>47.1</v>
      </c>
      <c r="AL118" s="179">
        <v>47.1</v>
      </c>
      <c r="AM118" s="179">
        <v>47.1</v>
      </c>
      <c r="AN118" s="179">
        <v>47.1</v>
      </c>
      <c r="AO118" s="179">
        <v>154.9</v>
      </c>
      <c r="AP118" s="179">
        <v>264.5</v>
      </c>
      <c r="AQ118" s="179">
        <v>265.60000000000002</v>
      </c>
      <c r="AR118" s="179">
        <v>264.8</v>
      </c>
      <c r="AS118" s="179">
        <v>264.89999999999998</v>
      </c>
      <c r="AT118" s="179">
        <v>264.2</v>
      </c>
      <c r="AU118" s="179">
        <v>264.2</v>
      </c>
      <c r="AV118" s="179">
        <v>264.2</v>
      </c>
      <c r="AW118" s="179">
        <v>264.2</v>
      </c>
      <c r="AX118" s="179">
        <v>228.1</v>
      </c>
      <c r="AY118" s="179">
        <v>291.5</v>
      </c>
      <c r="AZ118" s="179">
        <v>318.8</v>
      </c>
      <c r="BA118" s="179">
        <v>313.60000000000002</v>
      </c>
      <c r="BB118" s="179">
        <v>308.5</v>
      </c>
      <c r="BC118" s="179">
        <v>311.10000000000002</v>
      </c>
      <c r="BD118" s="179">
        <v>318.8</v>
      </c>
      <c r="BE118" s="179">
        <v>318.8</v>
      </c>
      <c r="BF118" s="179">
        <v>318.8</v>
      </c>
      <c r="BG118" s="179">
        <v>318.8</v>
      </c>
      <c r="BH118" s="179">
        <v>318.8</v>
      </c>
      <c r="BI118" s="179">
        <v>317</v>
      </c>
      <c r="BJ118" s="179">
        <v>310</v>
      </c>
      <c r="BK118" s="179">
        <v>310</v>
      </c>
      <c r="BL118" s="179">
        <v>181.7</v>
      </c>
      <c r="BM118" s="179">
        <v>136.30000000000001</v>
      </c>
      <c r="BN118" s="179">
        <v>112.4</v>
      </c>
      <c r="BO118" s="179">
        <v>111.9</v>
      </c>
      <c r="BP118" s="179">
        <v>158.69999999999999</v>
      </c>
      <c r="BQ118" s="179">
        <v>72.599999999999994</v>
      </c>
      <c r="BR118" s="179">
        <v>72.599999999999994</v>
      </c>
      <c r="BS118" s="179">
        <v>119.6</v>
      </c>
      <c r="BT118" s="179">
        <v>271.2</v>
      </c>
      <c r="BU118" s="179">
        <v>302.8</v>
      </c>
      <c r="BV118" s="179">
        <v>292.3</v>
      </c>
      <c r="BW118" s="179">
        <v>260.7</v>
      </c>
      <c r="BX118" s="179">
        <v>260.7</v>
      </c>
      <c r="BY118" s="179">
        <v>260.7</v>
      </c>
      <c r="BZ118" s="179">
        <v>277.2</v>
      </c>
      <c r="CA118" s="179">
        <v>306.5</v>
      </c>
      <c r="CB118" s="179">
        <v>325.60000000000002</v>
      </c>
      <c r="CC118" s="179">
        <v>305.60000000000002</v>
      </c>
      <c r="CD118" s="179">
        <v>259.7</v>
      </c>
      <c r="CE118" s="179">
        <v>280.8</v>
      </c>
      <c r="CF118" s="179">
        <v>280.2</v>
      </c>
      <c r="CG118" s="179">
        <v>280.5</v>
      </c>
      <c r="CH118" s="179">
        <v>286.39999999999998</v>
      </c>
      <c r="CI118" s="179">
        <v>310.60000000000002</v>
      </c>
      <c r="CJ118" s="179">
        <v>365.3</v>
      </c>
      <c r="CK118" s="179">
        <v>379.5</v>
      </c>
      <c r="CL118" s="179">
        <v>370.4</v>
      </c>
    </row>
    <row r="119" spans="1:90" x14ac:dyDescent="0.2">
      <c r="A119" s="177" t="s">
        <v>2161</v>
      </c>
      <c r="B119" s="177" t="s">
        <v>2162</v>
      </c>
      <c r="C119" s="178">
        <v>2.49E-3</v>
      </c>
      <c r="D119" s="179">
        <v>96.2</v>
      </c>
      <c r="E119" s="179">
        <v>95.7</v>
      </c>
      <c r="F119" s="179">
        <v>100.5</v>
      </c>
      <c r="G119" s="179">
        <v>106</v>
      </c>
      <c r="H119" s="179">
        <v>89.4</v>
      </c>
      <c r="I119" s="179">
        <v>52.1</v>
      </c>
      <c r="J119" s="179">
        <v>56.5</v>
      </c>
      <c r="K119" s="179">
        <v>65.2</v>
      </c>
      <c r="L119" s="179">
        <v>72</v>
      </c>
      <c r="M119" s="179">
        <v>74.7</v>
      </c>
      <c r="N119" s="179">
        <v>86.9</v>
      </c>
      <c r="O119" s="179">
        <v>97.3</v>
      </c>
      <c r="P119" s="179">
        <v>111.6</v>
      </c>
      <c r="Q119" s="179">
        <v>116.4</v>
      </c>
      <c r="R119" s="179">
        <v>116.4</v>
      </c>
      <c r="S119" s="179">
        <v>127.7</v>
      </c>
      <c r="T119" s="179">
        <v>127.7</v>
      </c>
      <c r="U119" s="179">
        <v>127.7</v>
      </c>
      <c r="V119" s="179">
        <v>123.8</v>
      </c>
      <c r="W119" s="179">
        <v>108</v>
      </c>
      <c r="X119" s="179">
        <v>108</v>
      </c>
      <c r="Y119" s="179">
        <v>112.5</v>
      </c>
      <c r="Z119" s="179">
        <v>130</v>
      </c>
      <c r="AA119" s="179">
        <v>141.5</v>
      </c>
      <c r="AB119" s="179">
        <v>135.19999999999999</v>
      </c>
      <c r="AC119" s="179">
        <v>128.80000000000001</v>
      </c>
      <c r="AD119" s="179">
        <v>132</v>
      </c>
      <c r="AE119" s="179">
        <v>138.5</v>
      </c>
      <c r="AF119" s="179">
        <v>140.9</v>
      </c>
      <c r="AG119" s="179">
        <v>133</v>
      </c>
      <c r="AH119" s="179">
        <v>133</v>
      </c>
      <c r="AI119" s="179">
        <v>119.3</v>
      </c>
      <c r="AJ119" s="179">
        <v>118.4</v>
      </c>
      <c r="AK119" s="179">
        <v>118.4</v>
      </c>
      <c r="AL119" s="179">
        <v>118.4</v>
      </c>
      <c r="AM119" s="179">
        <v>118.2</v>
      </c>
      <c r="AN119" s="179">
        <v>121.7</v>
      </c>
      <c r="AO119" s="179">
        <v>114.4</v>
      </c>
      <c r="AP119" s="179">
        <v>107.8</v>
      </c>
      <c r="AQ119" s="179">
        <v>97.8</v>
      </c>
      <c r="AR119" s="179">
        <v>93.3</v>
      </c>
      <c r="AS119" s="179">
        <v>73.2</v>
      </c>
      <c r="AT119" s="179">
        <v>71</v>
      </c>
      <c r="AU119" s="179">
        <v>66.3</v>
      </c>
      <c r="AV119" s="179">
        <v>82.9</v>
      </c>
      <c r="AW119" s="179">
        <v>97.8</v>
      </c>
      <c r="AX119" s="179">
        <v>123.1</v>
      </c>
      <c r="AY119" s="179">
        <v>146.5</v>
      </c>
      <c r="AZ119" s="179">
        <v>170.8</v>
      </c>
      <c r="BA119" s="179">
        <v>174.4</v>
      </c>
      <c r="BB119" s="179">
        <v>190.5</v>
      </c>
      <c r="BC119" s="179">
        <v>201.3</v>
      </c>
      <c r="BD119" s="179">
        <v>186.6</v>
      </c>
      <c r="BE119" s="179">
        <v>204.8</v>
      </c>
      <c r="BF119" s="179">
        <v>253.2</v>
      </c>
      <c r="BG119" s="179">
        <v>234.2</v>
      </c>
      <c r="BH119" s="179">
        <v>234.2</v>
      </c>
      <c r="BI119" s="179">
        <v>237.7</v>
      </c>
      <c r="BJ119" s="179">
        <v>251.9</v>
      </c>
      <c r="BK119" s="179">
        <v>251.9</v>
      </c>
      <c r="BL119" s="179">
        <v>267.89999999999998</v>
      </c>
      <c r="BM119" s="179">
        <v>274.2</v>
      </c>
      <c r="BN119" s="179">
        <v>249.9</v>
      </c>
      <c r="BO119" s="179">
        <v>252.6</v>
      </c>
      <c r="BP119" s="179">
        <v>245.7</v>
      </c>
      <c r="BQ119" s="179">
        <v>253.1</v>
      </c>
      <c r="BR119" s="179">
        <v>249.7</v>
      </c>
      <c r="BS119" s="179">
        <v>241.6</v>
      </c>
      <c r="BT119" s="179">
        <v>253.9</v>
      </c>
      <c r="BU119" s="179">
        <v>265.3</v>
      </c>
      <c r="BV119" s="179">
        <v>265.39999999999998</v>
      </c>
      <c r="BW119" s="179">
        <v>267</v>
      </c>
      <c r="BX119" s="179">
        <v>270.8</v>
      </c>
      <c r="BY119" s="179">
        <v>246.3</v>
      </c>
      <c r="BZ119" s="179">
        <v>248.4</v>
      </c>
      <c r="CA119" s="179">
        <v>266</v>
      </c>
      <c r="CB119" s="179">
        <v>258.60000000000002</v>
      </c>
      <c r="CC119" s="179">
        <v>228.3</v>
      </c>
      <c r="CD119" s="179">
        <v>185.5</v>
      </c>
      <c r="CE119" s="179">
        <v>192.3</v>
      </c>
      <c r="CF119" s="179">
        <v>207</v>
      </c>
      <c r="CG119" s="179">
        <v>221</v>
      </c>
      <c r="CH119" s="179">
        <v>226.1</v>
      </c>
      <c r="CI119" s="179">
        <v>223.5</v>
      </c>
      <c r="CJ119" s="179">
        <v>217</v>
      </c>
      <c r="CK119" s="179">
        <v>210.9</v>
      </c>
      <c r="CL119" s="179">
        <v>198.9</v>
      </c>
    </row>
    <row r="120" spans="1:90" x14ac:dyDescent="0.2">
      <c r="A120" s="177" t="s">
        <v>664</v>
      </c>
      <c r="B120" s="177" t="s">
        <v>2163</v>
      </c>
      <c r="C120" s="178">
        <v>9.4280000000000003E-2</v>
      </c>
      <c r="D120" s="179">
        <v>102</v>
      </c>
      <c r="E120" s="179">
        <v>102.2</v>
      </c>
      <c r="F120" s="179">
        <v>102.2</v>
      </c>
      <c r="G120" s="179">
        <v>103.5</v>
      </c>
      <c r="H120" s="179">
        <v>103.5</v>
      </c>
      <c r="I120" s="179">
        <v>103.5</v>
      </c>
      <c r="J120" s="179">
        <v>103.5</v>
      </c>
      <c r="K120" s="179">
        <v>103.5</v>
      </c>
      <c r="L120" s="179">
        <v>103.5</v>
      </c>
      <c r="M120" s="179">
        <v>103.5</v>
      </c>
      <c r="N120" s="179">
        <v>103.5</v>
      </c>
      <c r="O120" s="179">
        <v>103.5</v>
      </c>
      <c r="P120" s="179">
        <v>103.5</v>
      </c>
      <c r="Q120" s="179">
        <v>103.5</v>
      </c>
      <c r="R120" s="179">
        <v>103.5</v>
      </c>
      <c r="S120" s="179">
        <v>103.5</v>
      </c>
      <c r="T120" s="179">
        <v>103.5</v>
      </c>
      <c r="U120" s="179">
        <v>103.5</v>
      </c>
      <c r="V120" s="179">
        <v>102</v>
      </c>
      <c r="W120" s="179">
        <v>103.5</v>
      </c>
      <c r="X120" s="179">
        <v>102</v>
      </c>
      <c r="Y120" s="179">
        <v>102</v>
      </c>
      <c r="Z120" s="179">
        <v>102</v>
      </c>
      <c r="AA120" s="179">
        <v>102</v>
      </c>
      <c r="AB120" s="179">
        <v>113</v>
      </c>
      <c r="AC120" s="179">
        <v>113</v>
      </c>
      <c r="AD120" s="179">
        <v>113</v>
      </c>
      <c r="AE120" s="179">
        <v>113</v>
      </c>
      <c r="AF120" s="179">
        <v>113</v>
      </c>
      <c r="AG120" s="179">
        <v>113</v>
      </c>
      <c r="AH120" s="179">
        <v>113</v>
      </c>
      <c r="AI120" s="179">
        <v>113</v>
      </c>
      <c r="AJ120" s="179">
        <v>113</v>
      </c>
      <c r="AK120" s="179">
        <v>113</v>
      </c>
      <c r="AL120" s="179">
        <v>113</v>
      </c>
      <c r="AM120" s="179">
        <v>117.9</v>
      </c>
      <c r="AN120" s="179">
        <v>114.2</v>
      </c>
      <c r="AO120" s="179">
        <v>117.9</v>
      </c>
      <c r="AP120" s="179">
        <v>117.9</v>
      </c>
      <c r="AQ120" s="179">
        <v>117.9</v>
      </c>
      <c r="AR120" s="179">
        <v>117.9</v>
      </c>
      <c r="AS120" s="179">
        <v>138</v>
      </c>
      <c r="AT120" s="179">
        <v>138</v>
      </c>
      <c r="AU120" s="179">
        <v>138</v>
      </c>
      <c r="AV120" s="179">
        <v>138</v>
      </c>
      <c r="AW120" s="179">
        <v>138</v>
      </c>
      <c r="AX120" s="179">
        <v>129.9</v>
      </c>
      <c r="AY120" s="179">
        <v>127.8</v>
      </c>
      <c r="AZ120" s="179">
        <v>117.7</v>
      </c>
      <c r="BA120" s="179">
        <v>117.7</v>
      </c>
      <c r="BB120" s="179">
        <v>117.7</v>
      </c>
      <c r="BC120" s="179">
        <v>112.7</v>
      </c>
      <c r="BD120" s="179">
        <v>118.3</v>
      </c>
      <c r="BE120" s="179">
        <v>117.7</v>
      </c>
      <c r="BF120" s="179">
        <v>117.7</v>
      </c>
      <c r="BG120" s="179">
        <v>117.7</v>
      </c>
      <c r="BH120" s="179">
        <v>117.7</v>
      </c>
      <c r="BI120" s="179">
        <v>117.7</v>
      </c>
      <c r="BJ120" s="179">
        <v>117.7</v>
      </c>
      <c r="BK120" s="179">
        <v>117.7</v>
      </c>
      <c r="BL120" s="179">
        <v>123</v>
      </c>
      <c r="BM120" s="179">
        <v>123</v>
      </c>
      <c r="BN120" s="179">
        <v>123</v>
      </c>
      <c r="BO120" s="179">
        <v>123</v>
      </c>
      <c r="BP120" s="179">
        <v>123</v>
      </c>
      <c r="BQ120" s="179">
        <v>127.5</v>
      </c>
      <c r="BR120" s="179">
        <v>127.5</v>
      </c>
      <c r="BS120" s="179">
        <v>127.5</v>
      </c>
      <c r="BT120" s="179">
        <v>127.5</v>
      </c>
      <c r="BU120" s="179">
        <v>129.30000000000001</v>
      </c>
      <c r="BV120" s="179">
        <v>136.6</v>
      </c>
      <c r="BW120" s="179">
        <v>137</v>
      </c>
      <c r="BX120" s="179">
        <v>136.4</v>
      </c>
      <c r="BY120" s="179">
        <v>136.4</v>
      </c>
      <c r="BZ120" s="179">
        <v>136.4</v>
      </c>
      <c r="CA120" s="179">
        <v>136.4</v>
      </c>
      <c r="CB120" s="179">
        <v>128.5</v>
      </c>
      <c r="CC120" s="179">
        <v>126.2</v>
      </c>
      <c r="CD120" s="179">
        <v>142.9</v>
      </c>
      <c r="CE120" s="179">
        <v>142.9</v>
      </c>
      <c r="CF120" s="179">
        <v>142.9</v>
      </c>
      <c r="CG120" s="179">
        <v>142.9</v>
      </c>
      <c r="CH120" s="179">
        <v>142.9</v>
      </c>
      <c r="CI120" s="179">
        <v>142.9</v>
      </c>
      <c r="CJ120" s="179">
        <v>142.9</v>
      </c>
      <c r="CK120" s="179">
        <v>142.9</v>
      </c>
      <c r="CL120" s="179">
        <v>143</v>
      </c>
    </row>
    <row r="121" spans="1:90" x14ac:dyDescent="0.2">
      <c r="A121" s="177" t="s">
        <v>2164</v>
      </c>
      <c r="B121" s="177" t="s">
        <v>2165</v>
      </c>
      <c r="C121" s="178">
        <v>8.4999999999999995E-4</v>
      </c>
      <c r="D121" s="179">
        <v>114.6</v>
      </c>
      <c r="E121" s="179">
        <v>113</v>
      </c>
      <c r="F121" s="179">
        <v>111.3</v>
      </c>
      <c r="G121" s="179">
        <v>112.1</v>
      </c>
      <c r="H121" s="179">
        <v>112.6</v>
      </c>
      <c r="I121" s="179">
        <v>115.2</v>
      </c>
      <c r="J121" s="179">
        <v>112.2</v>
      </c>
      <c r="K121" s="179">
        <v>105.9</v>
      </c>
      <c r="L121" s="179">
        <v>105.3</v>
      </c>
      <c r="M121" s="179">
        <v>105.3</v>
      </c>
      <c r="N121" s="179">
        <v>106.2</v>
      </c>
      <c r="O121" s="179">
        <v>107</v>
      </c>
      <c r="P121" s="179">
        <v>110.8</v>
      </c>
      <c r="Q121" s="179">
        <v>110.3</v>
      </c>
      <c r="R121" s="179">
        <v>110.4</v>
      </c>
      <c r="S121" s="179">
        <v>113.4</v>
      </c>
      <c r="T121" s="179">
        <v>107.6</v>
      </c>
      <c r="U121" s="179">
        <v>107.2</v>
      </c>
      <c r="V121" s="179">
        <v>113.8</v>
      </c>
      <c r="W121" s="179">
        <v>109.2</v>
      </c>
      <c r="X121" s="179">
        <v>114.4</v>
      </c>
      <c r="Y121" s="179">
        <v>119.9</v>
      </c>
      <c r="Z121" s="179">
        <v>115.7</v>
      </c>
      <c r="AA121" s="179">
        <v>119.4</v>
      </c>
      <c r="AB121" s="179">
        <v>115.8</v>
      </c>
      <c r="AC121" s="179">
        <v>117.2</v>
      </c>
      <c r="AD121" s="179">
        <v>112.7</v>
      </c>
      <c r="AE121" s="179">
        <v>113.5</v>
      </c>
      <c r="AF121" s="179">
        <v>112.7</v>
      </c>
      <c r="AG121" s="179">
        <v>112.8</v>
      </c>
      <c r="AH121" s="179">
        <v>112.2</v>
      </c>
      <c r="AI121" s="179">
        <v>110</v>
      </c>
      <c r="AJ121" s="179">
        <v>113.8</v>
      </c>
      <c r="AK121" s="179">
        <v>113.8</v>
      </c>
      <c r="AL121" s="179">
        <v>113.8</v>
      </c>
      <c r="AM121" s="179">
        <v>111.9</v>
      </c>
      <c r="AN121" s="179">
        <v>111.8</v>
      </c>
      <c r="AO121" s="179">
        <v>116</v>
      </c>
      <c r="AP121" s="179">
        <v>119.2</v>
      </c>
      <c r="AQ121" s="179">
        <v>119.1</v>
      </c>
      <c r="AR121" s="179">
        <v>117.6</v>
      </c>
      <c r="AS121" s="179">
        <v>88.9</v>
      </c>
      <c r="AT121" s="179">
        <v>88.3</v>
      </c>
      <c r="AU121" s="179">
        <v>89.8</v>
      </c>
      <c r="AV121" s="179">
        <v>92.5</v>
      </c>
      <c r="AW121" s="179">
        <v>92.4</v>
      </c>
      <c r="AX121" s="179">
        <v>90.8</v>
      </c>
      <c r="AY121" s="179">
        <v>91</v>
      </c>
      <c r="AZ121" s="179">
        <v>91.4</v>
      </c>
      <c r="BA121" s="179">
        <v>100.5</v>
      </c>
      <c r="BB121" s="179">
        <v>108.8</v>
      </c>
      <c r="BC121" s="179">
        <v>108.8</v>
      </c>
      <c r="BD121" s="179">
        <v>108.8</v>
      </c>
      <c r="BE121" s="179">
        <v>107.7</v>
      </c>
      <c r="BF121" s="179">
        <v>104.3</v>
      </c>
      <c r="BG121" s="179">
        <v>100.8</v>
      </c>
      <c r="BH121" s="179">
        <v>100.8</v>
      </c>
      <c r="BI121" s="179">
        <v>102.6</v>
      </c>
      <c r="BJ121" s="179">
        <v>110</v>
      </c>
      <c r="BK121" s="179">
        <v>110</v>
      </c>
      <c r="BL121" s="179">
        <v>111.1</v>
      </c>
      <c r="BM121" s="179">
        <v>107.3</v>
      </c>
      <c r="BN121" s="179">
        <v>110.9</v>
      </c>
      <c r="BO121" s="179">
        <v>110.6</v>
      </c>
      <c r="BP121" s="179">
        <v>114.1</v>
      </c>
      <c r="BQ121" s="179">
        <v>107.5</v>
      </c>
      <c r="BR121" s="179">
        <v>110.5</v>
      </c>
      <c r="BS121" s="179">
        <v>104.6</v>
      </c>
      <c r="BT121" s="179">
        <v>109.7</v>
      </c>
      <c r="BU121" s="179">
        <v>109.5</v>
      </c>
      <c r="BV121" s="179">
        <v>110.3</v>
      </c>
      <c r="BW121" s="179">
        <v>115.6</v>
      </c>
      <c r="BX121" s="179">
        <v>104.4</v>
      </c>
      <c r="BY121" s="179">
        <v>102.2</v>
      </c>
      <c r="BZ121" s="179">
        <v>112.9</v>
      </c>
      <c r="CA121" s="179">
        <v>127.1</v>
      </c>
      <c r="CB121" s="179">
        <v>123.5</v>
      </c>
      <c r="CC121" s="179">
        <v>120.6</v>
      </c>
      <c r="CD121" s="179">
        <v>131.6</v>
      </c>
      <c r="CE121" s="179">
        <v>149.4</v>
      </c>
      <c r="CF121" s="179">
        <v>157</v>
      </c>
      <c r="CG121" s="179">
        <v>140.9</v>
      </c>
      <c r="CH121" s="179">
        <v>140.9</v>
      </c>
      <c r="CI121" s="179">
        <v>140.9</v>
      </c>
      <c r="CJ121" s="179">
        <v>154.1</v>
      </c>
      <c r="CK121" s="179">
        <v>166.9</v>
      </c>
      <c r="CL121" s="179">
        <v>165.4</v>
      </c>
    </row>
    <row r="122" spans="1:90" x14ac:dyDescent="0.2">
      <c r="A122" s="177" t="s">
        <v>2166</v>
      </c>
      <c r="B122" s="177" t="s">
        <v>2167</v>
      </c>
      <c r="C122" s="178">
        <v>7.6999999999999996E-4</v>
      </c>
      <c r="D122" s="179">
        <v>98.4</v>
      </c>
      <c r="E122" s="179">
        <v>168.6</v>
      </c>
      <c r="F122" s="179">
        <v>168.6</v>
      </c>
      <c r="G122" s="179">
        <v>168.6</v>
      </c>
      <c r="H122" s="179">
        <v>168.6</v>
      </c>
      <c r="I122" s="179">
        <v>168.6</v>
      </c>
      <c r="J122" s="179">
        <v>168.6</v>
      </c>
      <c r="K122" s="179">
        <v>168.6</v>
      </c>
      <c r="L122" s="179">
        <v>168.6</v>
      </c>
      <c r="M122" s="179">
        <v>168.6</v>
      </c>
      <c r="N122" s="179">
        <v>168.6</v>
      </c>
      <c r="O122" s="179">
        <v>168.6</v>
      </c>
      <c r="P122" s="179">
        <v>168.6</v>
      </c>
      <c r="Q122" s="179">
        <v>168.6</v>
      </c>
      <c r="R122" s="179">
        <v>168.6</v>
      </c>
      <c r="S122" s="179">
        <v>168.6</v>
      </c>
      <c r="T122" s="179">
        <v>168.6</v>
      </c>
      <c r="U122" s="179">
        <v>168.6</v>
      </c>
      <c r="V122" s="179">
        <v>168.6</v>
      </c>
      <c r="W122" s="179">
        <v>168.6</v>
      </c>
      <c r="X122" s="179">
        <v>168.6</v>
      </c>
      <c r="Y122" s="179">
        <v>168.6</v>
      </c>
      <c r="Z122" s="179">
        <v>168.6</v>
      </c>
      <c r="AA122" s="179">
        <v>168.6</v>
      </c>
      <c r="AB122" s="179">
        <v>168.6</v>
      </c>
      <c r="AC122" s="179">
        <v>168.6</v>
      </c>
      <c r="AD122" s="179">
        <v>168.6</v>
      </c>
      <c r="AE122" s="179">
        <v>168.6</v>
      </c>
      <c r="AF122" s="179">
        <v>168.6</v>
      </c>
      <c r="AG122" s="179">
        <v>168.6</v>
      </c>
      <c r="AH122" s="179">
        <v>168.6</v>
      </c>
      <c r="AI122" s="179">
        <v>168.6</v>
      </c>
      <c r="AJ122" s="179">
        <v>168.6</v>
      </c>
      <c r="AK122" s="179">
        <v>168.6</v>
      </c>
      <c r="AL122" s="179">
        <v>168.6</v>
      </c>
      <c r="AM122" s="179">
        <v>168.6</v>
      </c>
      <c r="AN122" s="179">
        <v>168.6</v>
      </c>
      <c r="AO122" s="179">
        <v>168.6</v>
      </c>
      <c r="AP122" s="179">
        <v>168.6</v>
      </c>
      <c r="AQ122" s="179">
        <v>168.6</v>
      </c>
      <c r="AR122" s="179">
        <v>168.6</v>
      </c>
      <c r="AS122" s="179">
        <v>168.6</v>
      </c>
      <c r="AT122" s="179">
        <v>168.6</v>
      </c>
      <c r="AU122" s="179">
        <v>168.6</v>
      </c>
      <c r="AV122" s="179">
        <v>168.6</v>
      </c>
      <c r="AW122" s="179">
        <v>168.6</v>
      </c>
      <c r="AX122" s="179">
        <v>168.6</v>
      </c>
      <c r="AY122" s="179">
        <v>168.6</v>
      </c>
      <c r="AZ122" s="179">
        <v>168.6</v>
      </c>
      <c r="BA122" s="179">
        <v>168.6</v>
      </c>
      <c r="BB122" s="179">
        <v>168.6</v>
      </c>
      <c r="BC122" s="179">
        <v>168.6</v>
      </c>
      <c r="BD122" s="179">
        <v>168.6</v>
      </c>
      <c r="BE122" s="179">
        <v>168.6</v>
      </c>
      <c r="BF122" s="179">
        <v>168.6</v>
      </c>
      <c r="BG122" s="179">
        <v>168.6</v>
      </c>
      <c r="BH122" s="179">
        <v>168.6</v>
      </c>
      <c r="BI122" s="179">
        <v>168.6</v>
      </c>
      <c r="BJ122" s="179">
        <v>168.6</v>
      </c>
      <c r="BK122" s="179">
        <v>168.6</v>
      </c>
      <c r="BL122" s="179">
        <v>168.6</v>
      </c>
      <c r="BM122" s="179">
        <v>168.6</v>
      </c>
      <c r="BN122" s="179">
        <v>168.6</v>
      </c>
      <c r="BO122" s="179">
        <v>168.6</v>
      </c>
      <c r="BP122" s="179">
        <v>168.6</v>
      </c>
      <c r="BQ122" s="179">
        <v>168.6</v>
      </c>
      <c r="BR122" s="179">
        <v>168.6</v>
      </c>
      <c r="BS122" s="179">
        <v>168.6</v>
      </c>
      <c r="BT122" s="179">
        <v>168.6</v>
      </c>
      <c r="BU122" s="179">
        <v>168.6</v>
      </c>
      <c r="BV122" s="179">
        <v>168.6</v>
      </c>
      <c r="BW122" s="179">
        <v>168.6</v>
      </c>
      <c r="BX122" s="179">
        <v>168.6</v>
      </c>
      <c r="BY122" s="179">
        <v>168.6</v>
      </c>
      <c r="BZ122" s="179">
        <v>168.6</v>
      </c>
      <c r="CA122" s="179">
        <v>168.6</v>
      </c>
      <c r="CB122" s="179">
        <v>168.6</v>
      </c>
      <c r="CC122" s="179">
        <v>168.6</v>
      </c>
      <c r="CD122" s="179">
        <v>168.6</v>
      </c>
      <c r="CE122" s="179">
        <v>168.6</v>
      </c>
      <c r="CF122" s="179">
        <v>168.6</v>
      </c>
      <c r="CG122" s="179">
        <v>168.6</v>
      </c>
      <c r="CH122" s="179">
        <v>168.6</v>
      </c>
      <c r="CI122" s="179">
        <v>168.6</v>
      </c>
      <c r="CJ122" s="179">
        <v>168.6</v>
      </c>
      <c r="CK122" s="179">
        <v>168.6</v>
      </c>
      <c r="CL122" s="179">
        <v>168.6</v>
      </c>
    </row>
    <row r="123" spans="1:90" x14ac:dyDescent="0.2">
      <c r="A123" s="177" t="s">
        <v>668</v>
      </c>
      <c r="B123" s="177" t="s">
        <v>2168</v>
      </c>
      <c r="C123" s="178">
        <v>6.6E-4</v>
      </c>
      <c r="D123" s="179">
        <v>100</v>
      </c>
      <c r="E123" s="179">
        <v>100</v>
      </c>
      <c r="F123" s="179">
        <v>100</v>
      </c>
      <c r="G123" s="179">
        <v>100</v>
      </c>
      <c r="H123" s="179">
        <v>100</v>
      </c>
      <c r="I123" s="179">
        <v>100</v>
      </c>
      <c r="J123" s="179">
        <v>100</v>
      </c>
      <c r="K123" s="179">
        <v>100</v>
      </c>
      <c r="L123" s="179">
        <v>100</v>
      </c>
      <c r="M123" s="179">
        <v>100</v>
      </c>
      <c r="N123" s="179">
        <v>100</v>
      </c>
      <c r="O123" s="179">
        <v>100</v>
      </c>
      <c r="P123" s="179">
        <v>100</v>
      </c>
      <c r="Q123" s="179">
        <v>100</v>
      </c>
      <c r="R123" s="179">
        <v>100</v>
      </c>
      <c r="S123" s="179">
        <v>100</v>
      </c>
      <c r="T123" s="179">
        <v>100</v>
      </c>
      <c r="U123" s="179">
        <v>100</v>
      </c>
      <c r="V123" s="179">
        <v>100</v>
      </c>
      <c r="W123" s="179">
        <v>100</v>
      </c>
      <c r="X123" s="179">
        <v>100</v>
      </c>
      <c r="Y123" s="179">
        <v>100</v>
      </c>
      <c r="Z123" s="179">
        <v>100</v>
      </c>
      <c r="AA123" s="179">
        <v>100</v>
      </c>
      <c r="AB123" s="179">
        <v>100</v>
      </c>
      <c r="AC123" s="179">
        <v>100</v>
      </c>
      <c r="AD123" s="179">
        <v>100</v>
      </c>
      <c r="AE123" s="179">
        <v>100</v>
      </c>
      <c r="AF123" s="179">
        <v>100</v>
      </c>
      <c r="AG123" s="179">
        <v>100</v>
      </c>
      <c r="AH123" s="179">
        <v>100</v>
      </c>
      <c r="AI123" s="179">
        <v>100</v>
      </c>
      <c r="AJ123" s="179">
        <v>100</v>
      </c>
      <c r="AK123" s="179">
        <v>100</v>
      </c>
      <c r="AL123" s="179">
        <v>100</v>
      </c>
      <c r="AM123" s="179">
        <v>100</v>
      </c>
      <c r="AN123" s="179">
        <v>100</v>
      </c>
      <c r="AO123" s="179">
        <v>100</v>
      </c>
      <c r="AP123" s="179">
        <v>100</v>
      </c>
      <c r="AQ123" s="179">
        <v>100</v>
      </c>
      <c r="AR123" s="179">
        <v>100</v>
      </c>
      <c r="AS123" s="179">
        <v>100</v>
      </c>
      <c r="AT123" s="179">
        <v>100</v>
      </c>
      <c r="AU123" s="179">
        <v>100</v>
      </c>
      <c r="AV123" s="179">
        <v>141.69999999999999</v>
      </c>
      <c r="AW123" s="179">
        <v>183.3</v>
      </c>
      <c r="AX123" s="179">
        <v>183.3</v>
      </c>
      <c r="AY123" s="179">
        <v>183.3</v>
      </c>
      <c r="AZ123" s="179">
        <v>183.3</v>
      </c>
      <c r="BA123" s="179">
        <v>183.3</v>
      </c>
      <c r="BB123" s="179">
        <v>180.6</v>
      </c>
      <c r="BC123" s="179">
        <v>171.8</v>
      </c>
      <c r="BD123" s="179">
        <v>176</v>
      </c>
      <c r="BE123" s="179">
        <v>168.3</v>
      </c>
      <c r="BF123" s="179">
        <v>156.69999999999999</v>
      </c>
      <c r="BG123" s="179">
        <v>150.1</v>
      </c>
      <c r="BH123" s="179">
        <v>170</v>
      </c>
      <c r="BI123" s="179">
        <v>168.6</v>
      </c>
      <c r="BJ123" s="179">
        <v>170.4</v>
      </c>
      <c r="BK123" s="179">
        <v>125.4</v>
      </c>
      <c r="BL123" s="179">
        <v>200</v>
      </c>
      <c r="BM123" s="179">
        <v>200</v>
      </c>
      <c r="BN123" s="179">
        <v>200</v>
      </c>
      <c r="BO123" s="179">
        <v>200</v>
      </c>
      <c r="BP123" s="179">
        <v>200</v>
      </c>
      <c r="BQ123" s="179">
        <v>200</v>
      </c>
      <c r="BR123" s="179">
        <v>200</v>
      </c>
      <c r="BS123" s="179">
        <v>200</v>
      </c>
      <c r="BT123" s="179">
        <v>200</v>
      </c>
      <c r="BU123" s="179">
        <v>194.6</v>
      </c>
      <c r="BV123" s="179">
        <v>170</v>
      </c>
      <c r="BW123" s="179">
        <v>160.9</v>
      </c>
      <c r="BX123" s="179">
        <v>169.8</v>
      </c>
      <c r="BY123" s="179">
        <v>175.5</v>
      </c>
      <c r="BZ123" s="179">
        <v>138.30000000000001</v>
      </c>
      <c r="CA123" s="179">
        <v>121.9</v>
      </c>
      <c r="CB123" s="179">
        <v>119.2</v>
      </c>
      <c r="CC123" s="179">
        <v>119</v>
      </c>
      <c r="CD123" s="179">
        <v>112.8</v>
      </c>
      <c r="CE123" s="179">
        <v>113.3</v>
      </c>
      <c r="CF123" s="179">
        <v>109.4</v>
      </c>
      <c r="CG123" s="179">
        <v>145.6</v>
      </c>
      <c r="CH123" s="179">
        <v>200</v>
      </c>
      <c r="CI123" s="179">
        <v>186.7</v>
      </c>
      <c r="CJ123" s="179">
        <v>161.30000000000001</v>
      </c>
      <c r="CK123" s="179">
        <v>158.69999999999999</v>
      </c>
      <c r="CL123" s="179">
        <v>166.7</v>
      </c>
    </row>
    <row r="124" spans="1:90" x14ac:dyDescent="0.2">
      <c r="A124" s="177" t="s">
        <v>2169</v>
      </c>
      <c r="B124" s="177" t="s">
        <v>2170</v>
      </c>
      <c r="C124" s="178">
        <v>0.90027999999999997</v>
      </c>
      <c r="D124" s="179">
        <v>102</v>
      </c>
      <c r="E124" s="179">
        <v>106</v>
      </c>
      <c r="F124" s="179">
        <v>120.1</v>
      </c>
      <c r="G124" s="179">
        <v>95.1</v>
      </c>
      <c r="H124" s="179">
        <v>86.8</v>
      </c>
      <c r="I124" s="179">
        <v>99.4</v>
      </c>
      <c r="J124" s="179">
        <v>105.2</v>
      </c>
      <c r="K124" s="179">
        <v>123.2</v>
      </c>
      <c r="L124" s="179">
        <v>124.3</v>
      </c>
      <c r="M124" s="179">
        <v>119.7</v>
      </c>
      <c r="N124" s="179">
        <v>115.6</v>
      </c>
      <c r="O124" s="179">
        <v>118.9</v>
      </c>
      <c r="P124" s="179">
        <v>111.7</v>
      </c>
      <c r="Q124" s="179">
        <v>106.8</v>
      </c>
      <c r="R124" s="179">
        <v>110.5</v>
      </c>
      <c r="S124" s="179">
        <v>129.1</v>
      </c>
      <c r="T124" s="179">
        <v>130.4</v>
      </c>
      <c r="U124" s="179">
        <v>128.9</v>
      </c>
      <c r="V124" s="179">
        <v>143.19999999999999</v>
      </c>
      <c r="W124" s="179">
        <v>142.6</v>
      </c>
      <c r="X124" s="179">
        <v>112.7</v>
      </c>
      <c r="Y124" s="179">
        <v>131.69999999999999</v>
      </c>
      <c r="Z124" s="179">
        <v>131.5</v>
      </c>
      <c r="AA124" s="179">
        <v>139.30000000000001</v>
      </c>
      <c r="AB124" s="179">
        <v>101.9</v>
      </c>
      <c r="AC124" s="179">
        <v>111.1</v>
      </c>
      <c r="AD124" s="179">
        <v>121.2</v>
      </c>
      <c r="AE124" s="179">
        <v>127.7</v>
      </c>
      <c r="AF124" s="179">
        <v>122.4</v>
      </c>
      <c r="AG124" s="179">
        <v>128.1</v>
      </c>
      <c r="AH124" s="179">
        <v>141.1</v>
      </c>
      <c r="AI124" s="179">
        <v>132.1</v>
      </c>
      <c r="AJ124" s="179">
        <v>141.1</v>
      </c>
      <c r="AK124" s="179">
        <v>127.7</v>
      </c>
      <c r="AL124" s="179">
        <v>148.5</v>
      </c>
      <c r="AM124" s="179">
        <v>148.30000000000001</v>
      </c>
      <c r="AN124" s="179">
        <v>128.4</v>
      </c>
      <c r="AO124" s="179">
        <v>139.9</v>
      </c>
      <c r="AP124" s="179">
        <v>153.4</v>
      </c>
      <c r="AQ124" s="179">
        <v>159.30000000000001</v>
      </c>
      <c r="AR124" s="179">
        <v>169.9</v>
      </c>
      <c r="AS124" s="179">
        <v>218.5</v>
      </c>
      <c r="AT124" s="179">
        <v>200.1</v>
      </c>
      <c r="AU124" s="179">
        <v>155.4</v>
      </c>
      <c r="AV124" s="179">
        <v>137.9</v>
      </c>
      <c r="AW124" s="179">
        <v>125.8</v>
      </c>
      <c r="AX124" s="179">
        <v>125.8</v>
      </c>
      <c r="AY124" s="179">
        <v>125.8</v>
      </c>
      <c r="AZ124" s="179">
        <v>125.8</v>
      </c>
      <c r="BA124" s="179">
        <v>125.8</v>
      </c>
      <c r="BB124" s="179">
        <v>125.8</v>
      </c>
      <c r="BC124" s="179">
        <v>151.19999999999999</v>
      </c>
      <c r="BD124" s="179">
        <v>153.6</v>
      </c>
      <c r="BE124" s="179">
        <v>178.9</v>
      </c>
      <c r="BF124" s="179">
        <v>170.9</v>
      </c>
      <c r="BG124" s="179">
        <v>191.8</v>
      </c>
      <c r="BH124" s="179">
        <v>179.6</v>
      </c>
      <c r="BI124" s="179">
        <v>185.5</v>
      </c>
      <c r="BJ124" s="179">
        <v>195.4</v>
      </c>
      <c r="BK124" s="179">
        <v>190.1</v>
      </c>
      <c r="BL124" s="179">
        <v>193</v>
      </c>
      <c r="BM124" s="179">
        <v>187.2</v>
      </c>
      <c r="BN124" s="179">
        <v>199.2</v>
      </c>
      <c r="BO124" s="179">
        <v>207.8</v>
      </c>
      <c r="BP124" s="179">
        <v>191.2</v>
      </c>
      <c r="BQ124" s="179">
        <v>192.9</v>
      </c>
      <c r="BR124" s="179">
        <v>193.1</v>
      </c>
      <c r="BS124" s="179">
        <v>197.1</v>
      </c>
      <c r="BT124" s="179">
        <v>196.4</v>
      </c>
      <c r="BU124" s="179">
        <v>200.9</v>
      </c>
      <c r="BV124" s="179">
        <v>207.1</v>
      </c>
      <c r="BW124" s="179">
        <v>211.8</v>
      </c>
      <c r="BX124" s="179">
        <v>211.8</v>
      </c>
      <c r="BY124" s="179">
        <v>211.8</v>
      </c>
      <c r="BZ124" s="179">
        <v>211.8</v>
      </c>
      <c r="CA124" s="179">
        <v>270</v>
      </c>
      <c r="CB124" s="179">
        <v>282.5</v>
      </c>
      <c r="CC124" s="179">
        <v>279.7</v>
      </c>
      <c r="CD124" s="179">
        <v>280.2</v>
      </c>
      <c r="CE124" s="179">
        <v>273.60000000000002</v>
      </c>
      <c r="CF124" s="179">
        <v>289.5</v>
      </c>
      <c r="CG124" s="179">
        <v>291.8</v>
      </c>
      <c r="CH124" s="179">
        <v>302</v>
      </c>
      <c r="CI124" s="179">
        <v>304.5</v>
      </c>
      <c r="CJ124" s="179">
        <v>306.8</v>
      </c>
      <c r="CK124" s="179">
        <v>314.10000000000002</v>
      </c>
      <c r="CL124" s="179">
        <v>338.7</v>
      </c>
    </row>
    <row r="125" spans="1:90" x14ac:dyDescent="0.2">
      <c r="A125" s="177" t="s">
        <v>672</v>
      </c>
      <c r="B125" s="177" t="s">
        <v>2171</v>
      </c>
      <c r="C125" s="178">
        <v>0.90027999999999997</v>
      </c>
      <c r="D125" s="179">
        <v>102</v>
      </c>
      <c r="E125" s="179">
        <v>106</v>
      </c>
      <c r="F125" s="179">
        <v>120.1</v>
      </c>
      <c r="G125" s="179">
        <v>95.1</v>
      </c>
      <c r="H125" s="179">
        <v>86.8</v>
      </c>
      <c r="I125" s="179">
        <v>99.4</v>
      </c>
      <c r="J125" s="179">
        <v>105.2</v>
      </c>
      <c r="K125" s="179">
        <v>123.2</v>
      </c>
      <c r="L125" s="179">
        <v>124.3</v>
      </c>
      <c r="M125" s="179">
        <v>119.7</v>
      </c>
      <c r="N125" s="179">
        <v>115.6</v>
      </c>
      <c r="O125" s="179">
        <v>118.9</v>
      </c>
      <c r="P125" s="179">
        <v>111.7</v>
      </c>
      <c r="Q125" s="179">
        <v>106.8</v>
      </c>
      <c r="R125" s="179">
        <v>110.5</v>
      </c>
      <c r="S125" s="179">
        <v>129.1</v>
      </c>
      <c r="T125" s="179">
        <v>130.4</v>
      </c>
      <c r="U125" s="179">
        <v>128.9</v>
      </c>
      <c r="V125" s="179">
        <v>143.19999999999999</v>
      </c>
      <c r="W125" s="179">
        <v>142.6</v>
      </c>
      <c r="X125" s="179">
        <v>112.7</v>
      </c>
      <c r="Y125" s="179">
        <v>131.69999999999999</v>
      </c>
      <c r="Z125" s="179">
        <v>131.5</v>
      </c>
      <c r="AA125" s="179">
        <v>139.30000000000001</v>
      </c>
      <c r="AB125" s="179">
        <v>101.9</v>
      </c>
      <c r="AC125" s="179">
        <v>111.1</v>
      </c>
      <c r="AD125" s="179">
        <v>121.2</v>
      </c>
      <c r="AE125" s="179">
        <v>127.7</v>
      </c>
      <c r="AF125" s="179">
        <v>122.4</v>
      </c>
      <c r="AG125" s="179">
        <v>128.1</v>
      </c>
      <c r="AH125" s="179">
        <v>141.1</v>
      </c>
      <c r="AI125" s="179">
        <v>132.1</v>
      </c>
      <c r="AJ125" s="179">
        <v>141.1</v>
      </c>
      <c r="AK125" s="179">
        <v>127.7</v>
      </c>
      <c r="AL125" s="179">
        <v>148.5</v>
      </c>
      <c r="AM125" s="179">
        <v>148.30000000000001</v>
      </c>
      <c r="AN125" s="179">
        <v>128.4</v>
      </c>
      <c r="AO125" s="179">
        <v>139.9</v>
      </c>
      <c r="AP125" s="179">
        <v>153.4</v>
      </c>
      <c r="AQ125" s="179">
        <v>159.30000000000001</v>
      </c>
      <c r="AR125" s="179">
        <v>169.9</v>
      </c>
      <c r="AS125" s="179">
        <v>218.5</v>
      </c>
      <c r="AT125" s="179">
        <v>200.1</v>
      </c>
      <c r="AU125" s="179">
        <v>155.4</v>
      </c>
      <c r="AV125" s="179">
        <v>137.9</v>
      </c>
      <c r="AW125" s="179">
        <v>125.8</v>
      </c>
      <c r="AX125" s="179">
        <v>125.8</v>
      </c>
      <c r="AY125" s="179">
        <v>125.8</v>
      </c>
      <c r="AZ125" s="179">
        <v>125.8</v>
      </c>
      <c r="BA125" s="179">
        <v>125.8</v>
      </c>
      <c r="BB125" s="179">
        <v>125.8</v>
      </c>
      <c r="BC125" s="179">
        <v>151.19999999999999</v>
      </c>
      <c r="BD125" s="179">
        <v>153.6</v>
      </c>
      <c r="BE125" s="179">
        <v>178.9</v>
      </c>
      <c r="BF125" s="179">
        <v>170.9</v>
      </c>
      <c r="BG125" s="179">
        <v>191.8</v>
      </c>
      <c r="BH125" s="179">
        <v>179.6</v>
      </c>
      <c r="BI125" s="179">
        <v>185.5</v>
      </c>
      <c r="BJ125" s="179">
        <v>195.4</v>
      </c>
      <c r="BK125" s="179">
        <v>190.1</v>
      </c>
      <c r="BL125" s="179">
        <v>193</v>
      </c>
      <c r="BM125" s="179">
        <v>187.2</v>
      </c>
      <c r="BN125" s="179">
        <v>199.2</v>
      </c>
      <c r="BO125" s="179">
        <v>207.8</v>
      </c>
      <c r="BP125" s="179">
        <v>191.2</v>
      </c>
      <c r="BQ125" s="179">
        <v>192.9</v>
      </c>
      <c r="BR125" s="179">
        <v>193.1</v>
      </c>
      <c r="BS125" s="179">
        <v>197.1</v>
      </c>
      <c r="BT125" s="179">
        <v>196.4</v>
      </c>
      <c r="BU125" s="179">
        <v>200.9</v>
      </c>
      <c r="BV125" s="179">
        <v>207.1</v>
      </c>
      <c r="BW125" s="179">
        <v>211.8</v>
      </c>
      <c r="BX125" s="179">
        <v>211.8</v>
      </c>
      <c r="BY125" s="179">
        <v>211.8</v>
      </c>
      <c r="BZ125" s="179">
        <v>211.8</v>
      </c>
      <c r="CA125" s="179">
        <v>270</v>
      </c>
      <c r="CB125" s="179">
        <v>282.5</v>
      </c>
      <c r="CC125" s="179">
        <v>279.7</v>
      </c>
      <c r="CD125" s="179">
        <v>280.2</v>
      </c>
      <c r="CE125" s="179">
        <v>273.60000000000002</v>
      </c>
      <c r="CF125" s="179">
        <v>289.5</v>
      </c>
      <c r="CG125" s="179">
        <v>291.8</v>
      </c>
      <c r="CH125" s="179">
        <v>302</v>
      </c>
      <c r="CI125" s="179">
        <v>304.5</v>
      </c>
      <c r="CJ125" s="179">
        <v>306.8</v>
      </c>
      <c r="CK125" s="179">
        <v>314.10000000000002</v>
      </c>
      <c r="CL125" s="179">
        <v>338.7</v>
      </c>
    </row>
    <row r="126" spans="1:90" x14ac:dyDescent="0.2">
      <c r="A126" s="177" t="s">
        <v>2172</v>
      </c>
      <c r="B126" s="177" t="s">
        <v>677</v>
      </c>
      <c r="C126" s="178">
        <v>14.910209999999999</v>
      </c>
      <c r="D126" s="179">
        <v>105.9</v>
      </c>
      <c r="E126" s="179">
        <v>106.4</v>
      </c>
      <c r="F126" s="179">
        <v>106.4</v>
      </c>
      <c r="G126" s="179">
        <v>107.1</v>
      </c>
      <c r="H126" s="179">
        <v>107.2</v>
      </c>
      <c r="I126" s="179">
        <v>108.9</v>
      </c>
      <c r="J126" s="179">
        <v>112.2</v>
      </c>
      <c r="K126" s="179">
        <v>112.1</v>
      </c>
      <c r="L126" s="179">
        <v>115.7</v>
      </c>
      <c r="M126" s="179">
        <v>116.6</v>
      </c>
      <c r="N126" s="179">
        <v>116.5</v>
      </c>
      <c r="O126" s="179">
        <v>116.3</v>
      </c>
      <c r="P126" s="179">
        <v>116.1</v>
      </c>
      <c r="Q126" s="179">
        <v>116.9</v>
      </c>
      <c r="R126" s="179">
        <v>117.3</v>
      </c>
      <c r="S126" s="179">
        <v>117.6</v>
      </c>
      <c r="T126" s="179">
        <v>118.5</v>
      </c>
      <c r="U126" s="179">
        <v>121.5</v>
      </c>
      <c r="V126" s="179">
        <v>122.5</v>
      </c>
      <c r="W126" s="179">
        <v>122.9</v>
      </c>
      <c r="X126" s="179">
        <v>123.6</v>
      </c>
      <c r="Y126" s="179">
        <v>123.4</v>
      </c>
      <c r="Z126" s="179">
        <v>122.6</v>
      </c>
      <c r="AA126" s="179">
        <v>120.3</v>
      </c>
      <c r="AB126" s="179">
        <v>120.3</v>
      </c>
      <c r="AC126" s="179">
        <v>119.2</v>
      </c>
      <c r="AD126" s="179">
        <v>118.6</v>
      </c>
      <c r="AE126" s="179">
        <v>118.8</v>
      </c>
      <c r="AF126" s="179">
        <v>118.9</v>
      </c>
      <c r="AG126" s="179">
        <v>118.9</v>
      </c>
      <c r="AH126" s="179">
        <v>119.1</v>
      </c>
      <c r="AI126" s="179">
        <v>119.5</v>
      </c>
      <c r="AJ126" s="179">
        <v>119.4</v>
      </c>
      <c r="AK126" s="179">
        <v>119.8</v>
      </c>
      <c r="AL126" s="179">
        <v>120.8</v>
      </c>
      <c r="AM126" s="179">
        <v>122.1</v>
      </c>
      <c r="AN126" s="179">
        <v>122.8</v>
      </c>
      <c r="AO126" s="179">
        <v>124</v>
      </c>
      <c r="AP126" s="179">
        <v>127.4</v>
      </c>
      <c r="AQ126" s="179">
        <v>130.19999999999999</v>
      </c>
      <c r="AR126" s="179">
        <v>131.4</v>
      </c>
      <c r="AS126" s="179">
        <v>141.69999999999999</v>
      </c>
      <c r="AT126" s="179">
        <v>143.19999999999999</v>
      </c>
      <c r="AU126" s="179">
        <v>145.6</v>
      </c>
      <c r="AV126" s="179">
        <v>144.6</v>
      </c>
      <c r="AW126" s="179">
        <v>143.1</v>
      </c>
      <c r="AX126" s="179">
        <v>136.19999999999999</v>
      </c>
      <c r="AY126" s="179">
        <v>129.1</v>
      </c>
      <c r="AZ126" s="179">
        <v>127.2</v>
      </c>
      <c r="BA126" s="179">
        <v>124</v>
      </c>
      <c r="BB126" s="179">
        <v>123.1</v>
      </c>
      <c r="BC126" s="179">
        <v>124.2</v>
      </c>
      <c r="BD126" s="179">
        <v>124.8</v>
      </c>
      <c r="BE126" s="179">
        <v>125.7</v>
      </c>
      <c r="BF126" s="179">
        <v>130.5</v>
      </c>
      <c r="BG126" s="179">
        <v>131.5</v>
      </c>
      <c r="BH126" s="179">
        <v>132.9</v>
      </c>
      <c r="BI126" s="179">
        <v>133.4</v>
      </c>
      <c r="BJ126" s="179">
        <v>134.69999999999999</v>
      </c>
      <c r="BK126" s="179">
        <v>135</v>
      </c>
      <c r="BL126" s="179">
        <v>135.80000000000001</v>
      </c>
      <c r="BM126" s="179">
        <v>136.6</v>
      </c>
      <c r="BN126" s="179">
        <v>140.1</v>
      </c>
      <c r="BO126" s="179">
        <v>141.1</v>
      </c>
      <c r="BP126" s="179">
        <v>142.80000000000001</v>
      </c>
      <c r="BQ126" s="179">
        <v>143.19999999999999</v>
      </c>
      <c r="BR126" s="179">
        <v>147.80000000000001</v>
      </c>
      <c r="BS126" s="179">
        <v>148</v>
      </c>
      <c r="BT126" s="179">
        <v>147.6</v>
      </c>
      <c r="BU126" s="179">
        <v>148.1</v>
      </c>
      <c r="BV126" s="179">
        <v>148.6</v>
      </c>
      <c r="BW126" s="179">
        <v>150.19999999999999</v>
      </c>
      <c r="BX126" s="179">
        <v>151.30000000000001</v>
      </c>
      <c r="BY126" s="179">
        <v>153.5</v>
      </c>
      <c r="BZ126" s="179">
        <v>157.6</v>
      </c>
      <c r="CA126" s="179">
        <v>159.5</v>
      </c>
      <c r="CB126" s="179">
        <v>160.4</v>
      </c>
      <c r="CC126" s="179">
        <v>161.6</v>
      </c>
      <c r="CD126" s="179">
        <v>165.6</v>
      </c>
      <c r="CE126" s="179">
        <v>167.1</v>
      </c>
      <c r="CF126" s="179">
        <v>168.3</v>
      </c>
      <c r="CG126" s="179">
        <v>170</v>
      </c>
      <c r="CH126" s="179">
        <v>171.6</v>
      </c>
      <c r="CI126" s="179">
        <v>172.7</v>
      </c>
      <c r="CJ126" s="179">
        <v>177</v>
      </c>
      <c r="CK126" s="179">
        <v>176.7</v>
      </c>
      <c r="CL126" s="179">
        <v>177.8</v>
      </c>
    </row>
    <row r="127" spans="1:90" x14ac:dyDescent="0.2">
      <c r="A127" s="177" t="s">
        <v>2173</v>
      </c>
      <c r="B127" s="177" t="s">
        <v>2174</v>
      </c>
      <c r="C127" s="178">
        <v>2.0941900000000002</v>
      </c>
      <c r="D127" s="179">
        <v>117.6</v>
      </c>
      <c r="E127" s="179">
        <v>117.6</v>
      </c>
      <c r="F127" s="179">
        <v>117.6</v>
      </c>
      <c r="G127" s="179">
        <v>117.6</v>
      </c>
      <c r="H127" s="179">
        <v>117.6</v>
      </c>
      <c r="I127" s="179">
        <v>117.6</v>
      </c>
      <c r="J127" s="179">
        <v>117.6</v>
      </c>
      <c r="K127" s="179">
        <v>117.6</v>
      </c>
      <c r="L127" s="179">
        <v>117.6</v>
      </c>
      <c r="M127" s="179">
        <v>117.6</v>
      </c>
      <c r="N127" s="179">
        <v>117.6</v>
      </c>
      <c r="O127" s="179">
        <v>117.6</v>
      </c>
      <c r="P127" s="179">
        <v>117.6</v>
      </c>
      <c r="Q127" s="179">
        <v>117.6</v>
      </c>
      <c r="R127" s="179">
        <v>117.6</v>
      </c>
      <c r="S127" s="179">
        <v>117.6</v>
      </c>
      <c r="T127" s="179">
        <v>117.6</v>
      </c>
      <c r="U127" s="179">
        <v>117.6</v>
      </c>
      <c r="V127" s="179">
        <v>117.6</v>
      </c>
      <c r="W127" s="179">
        <v>117.8</v>
      </c>
      <c r="X127" s="179">
        <v>117.8</v>
      </c>
      <c r="Y127" s="179">
        <v>117.8</v>
      </c>
      <c r="Z127" s="179">
        <v>117.8</v>
      </c>
      <c r="AA127" s="179">
        <v>117.8</v>
      </c>
      <c r="AB127" s="179">
        <v>117.7</v>
      </c>
      <c r="AC127" s="179">
        <v>117.7</v>
      </c>
      <c r="AD127" s="179">
        <v>117.7</v>
      </c>
      <c r="AE127" s="179">
        <v>117.7</v>
      </c>
      <c r="AF127" s="179">
        <v>117.7</v>
      </c>
      <c r="AG127" s="179">
        <v>117.9</v>
      </c>
      <c r="AH127" s="179">
        <v>118</v>
      </c>
      <c r="AI127" s="179">
        <v>119.4</v>
      </c>
      <c r="AJ127" s="179">
        <v>119.4</v>
      </c>
      <c r="AK127" s="179">
        <v>119.4</v>
      </c>
      <c r="AL127" s="179">
        <v>119.4</v>
      </c>
      <c r="AM127" s="179">
        <v>124</v>
      </c>
      <c r="AN127" s="179">
        <v>125.6</v>
      </c>
      <c r="AO127" s="179">
        <v>126</v>
      </c>
      <c r="AP127" s="179">
        <v>135.80000000000001</v>
      </c>
      <c r="AQ127" s="179">
        <v>150.5</v>
      </c>
      <c r="AR127" s="179">
        <v>150.5</v>
      </c>
      <c r="AS127" s="179">
        <v>150.5</v>
      </c>
      <c r="AT127" s="179">
        <v>150.9</v>
      </c>
      <c r="AU127" s="179">
        <v>151.80000000000001</v>
      </c>
      <c r="AV127" s="179">
        <v>151.80000000000001</v>
      </c>
      <c r="AW127" s="179">
        <v>151.80000000000001</v>
      </c>
      <c r="AX127" s="179">
        <v>151.80000000000001</v>
      </c>
      <c r="AY127" s="179">
        <v>151.6</v>
      </c>
      <c r="AZ127" s="179">
        <v>151.6</v>
      </c>
      <c r="BA127" s="179">
        <v>151.30000000000001</v>
      </c>
      <c r="BB127" s="179">
        <v>151</v>
      </c>
      <c r="BC127" s="179">
        <v>151</v>
      </c>
      <c r="BD127" s="179">
        <v>151</v>
      </c>
      <c r="BE127" s="179">
        <v>151</v>
      </c>
      <c r="BF127" s="179">
        <v>151</v>
      </c>
      <c r="BG127" s="179">
        <v>151</v>
      </c>
      <c r="BH127" s="179">
        <v>151</v>
      </c>
      <c r="BI127" s="179">
        <v>157</v>
      </c>
      <c r="BJ127" s="179">
        <v>162.69999999999999</v>
      </c>
      <c r="BK127" s="179">
        <v>162.69999999999999</v>
      </c>
      <c r="BL127" s="179">
        <v>163</v>
      </c>
      <c r="BM127" s="179">
        <v>163</v>
      </c>
      <c r="BN127" s="179">
        <v>163</v>
      </c>
      <c r="BO127" s="179">
        <v>163</v>
      </c>
      <c r="BP127" s="179">
        <v>163</v>
      </c>
      <c r="BQ127" s="179">
        <v>163</v>
      </c>
      <c r="BR127" s="179">
        <v>163</v>
      </c>
      <c r="BS127" s="179">
        <v>163</v>
      </c>
      <c r="BT127" s="179">
        <v>163</v>
      </c>
      <c r="BU127" s="179">
        <v>163</v>
      </c>
      <c r="BV127" s="179">
        <v>163</v>
      </c>
      <c r="BW127" s="179">
        <v>163</v>
      </c>
      <c r="BX127" s="179">
        <v>163.1</v>
      </c>
      <c r="BY127" s="179">
        <v>169.3</v>
      </c>
      <c r="BZ127" s="179">
        <v>184.6</v>
      </c>
      <c r="CA127" s="179">
        <v>184.6</v>
      </c>
      <c r="CB127" s="179">
        <v>184.6</v>
      </c>
      <c r="CC127" s="179">
        <v>184.6</v>
      </c>
      <c r="CD127" s="179">
        <v>184.6</v>
      </c>
      <c r="CE127" s="179">
        <v>184.6</v>
      </c>
      <c r="CF127" s="179">
        <v>184.6</v>
      </c>
      <c r="CG127" s="179">
        <v>184.6</v>
      </c>
      <c r="CH127" s="179">
        <v>184.6</v>
      </c>
      <c r="CI127" s="179">
        <v>184.6</v>
      </c>
      <c r="CJ127" s="179">
        <v>210</v>
      </c>
      <c r="CK127" s="179">
        <v>210.3</v>
      </c>
      <c r="CL127" s="179">
        <v>210.3</v>
      </c>
    </row>
    <row r="128" spans="1:90" x14ac:dyDescent="0.2">
      <c r="A128" s="177" t="s">
        <v>682</v>
      </c>
      <c r="B128" s="177" t="s">
        <v>2175</v>
      </c>
      <c r="C128" s="178">
        <v>0.37814999999999999</v>
      </c>
      <c r="D128" s="179">
        <v>106.7</v>
      </c>
      <c r="E128" s="179">
        <v>106.7</v>
      </c>
      <c r="F128" s="179">
        <v>106.7</v>
      </c>
      <c r="G128" s="179">
        <v>106.7</v>
      </c>
      <c r="H128" s="179">
        <v>106.7</v>
      </c>
      <c r="I128" s="179">
        <v>106.7</v>
      </c>
      <c r="J128" s="179">
        <v>106.7</v>
      </c>
      <c r="K128" s="179">
        <v>106.7</v>
      </c>
      <c r="L128" s="179">
        <v>106.7</v>
      </c>
      <c r="M128" s="179">
        <v>106.7</v>
      </c>
      <c r="N128" s="179">
        <v>106.7</v>
      </c>
      <c r="O128" s="179">
        <v>106.7</v>
      </c>
      <c r="P128" s="179">
        <v>106.7</v>
      </c>
      <c r="Q128" s="179">
        <v>106.7</v>
      </c>
      <c r="R128" s="179">
        <v>106.7</v>
      </c>
      <c r="S128" s="179">
        <v>106.7</v>
      </c>
      <c r="T128" s="179">
        <v>106.7</v>
      </c>
      <c r="U128" s="179">
        <v>106.7</v>
      </c>
      <c r="V128" s="179">
        <v>106.7</v>
      </c>
      <c r="W128" s="179">
        <v>106.7</v>
      </c>
      <c r="X128" s="179">
        <v>106.7</v>
      </c>
      <c r="Y128" s="179">
        <v>106.7</v>
      </c>
      <c r="Z128" s="179">
        <v>106.7</v>
      </c>
      <c r="AA128" s="179">
        <v>106.7</v>
      </c>
      <c r="AB128" s="179">
        <v>106.7</v>
      </c>
      <c r="AC128" s="179">
        <v>106.7</v>
      </c>
      <c r="AD128" s="179">
        <v>106.7</v>
      </c>
      <c r="AE128" s="179">
        <v>106.7</v>
      </c>
      <c r="AF128" s="179">
        <v>106.7</v>
      </c>
      <c r="AG128" s="179">
        <v>106.7</v>
      </c>
      <c r="AH128" s="179">
        <v>106.7</v>
      </c>
      <c r="AI128" s="179">
        <v>108.9</v>
      </c>
      <c r="AJ128" s="179">
        <v>108.9</v>
      </c>
      <c r="AK128" s="179">
        <v>108.9</v>
      </c>
      <c r="AL128" s="179">
        <v>108.9</v>
      </c>
      <c r="AM128" s="179">
        <v>117</v>
      </c>
      <c r="AN128" s="179">
        <v>119</v>
      </c>
      <c r="AO128" s="179">
        <v>119</v>
      </c>
      <c r="AP128" s="179">
        <v>119</v>
      </c>
      <c r="AQ128" s="179">
        <v>119</v>
      </c>
      <c r="AR128" s="179">
        <v>119</v>
      </c>
      <c r="AS128" s="179">
        <v>119</v>
      </c>
      <c r="AT128" s="179">
        <v>119</v>
      </c>
      <c r="AU128" s="179">
        <v>119</v>
      </c>
      <c r="AV128" s="179">
        <v>119</v>
      </c>
      <c r="AW128" s="179">
        <v>119</v>
      </c>
      <c r="AX128" s="179">
        <v>119</v>
      </c>
      <c r="AY128" s="179">
        <v>119</v>
      </c>
      <c r="AZ128" s="179">
        <v>119</v>
      </c>
      <c r="BA128" s="179">
        <v>119</v>
      </c>
      <c r="BB128" s="179">
        <v>119</v>
      </c>
      <c r="BC128" s="179">
        <v>119</v>
      </c>
      <c r="BD128" s="179">
        <v>119</v>
      </c>
      <c r="BE128" s="179">
        <v>119</v>
      </c>
      <c r="BF128" s="179">
        <v>119</v>
      </c>
      <c r="BG128" s="179">
        <v>119</v>
      </c>
      <c r="BH128" s="179">
        <v>119</v>
      </c>
      <c r="BI128" s="179">
        <v>128.4</v>
      </c>
      <c r="BJ128" s="179">
        <v>134.6</v>
      </c>
      <c r="BK128" s="179">
        <v>134.6</v>
      </c>
      <c r="BL128" s="179">
        <v>134.6</v>
      </c>
      <c r="BM128" s="179">
        <v>134.6</v>
      </c>
      <c r="BN128" s="179">
        <v>134.6</v>
      </c>
      <c r="BO128" s="179">
        <v>134.6</v>
      </c>
      <c r="BP128" s="179">
        <v>134.6</v>
      </c>
      <c r="BQ128" s="179">
        <v>134.6</v>
      </c>
      <c r="BR128" s="179">
        <v>134.6</v>
      </c>
      <c r="BS128" s="179">
        <v>134.6</v>
      </c>
      <c r="BT128" s="179">
        <v>134.6</v>
      </c>
      <c r="BU128" s="179">
        <v>134.6</v>
      </c>
      <c r="BV128" s="179">
        <v>134.6</v>
      </c>
      <c r="BW128" s="179">
        <v>134.6</v>
      </c>
      <c r="BX128" s="179">
        <v>134.6</v>
      </c>
      <c r="BY128" s="179">
        <v>145.6</v>
      </c>
      <c r="BZ128" s="179">
        <v>178.7</v>
      </c>
      <c r="CA128" s="179">
        <v>178.7</v>
      </c>
      <c r="CB128" s="179">
        <v>178.7</v>
      </c>
      <c r="CC128" s="179">
        <v>178.7</v>
      </c>
      <c r="CD128" s="179">
        <v>178.7</v>
      </c>
      <c r="CE128" s="179">
        <v>178.7</v>
      </c>
      <c r="CF128" s="179">
        <v>178.7</v>
      </c>
      <c r="CG128" s="179">
        <v>178.7</v>
      </c>
      <c r="CH128" s="179">
        <v>178.7</v>
      </c>
      <c r="CI128" s="179">
        <v>178.7</v>
      </c>
      <c r="CJ128" s="179">
        <v>172.4</v>
      </c>
      <c r="CK128" s="179">
        <v>172.4</v>
      </c>
      <c r="CL128" s="179">
        <v>172.4</v>
      </c>
    </row>
    <row r="129" spans="1:90" x14ac:dyDescent="0.2">
      <c r="A129" s="177" t="s">
        <v>2176</v>
      </c>
      <c r="B129" s="177" t="s">
        <v>2177</v>
      </c>
      <c r="C129" s="178">
        <v>1.0060100000000001</v>
      </c>
      <c r="D129" s="179">
        <v>102.6</v>
      </c>
      <c r="E129" s="179">
        <v>102.6</v>
      </c>
      <c r="F129" s="179">
        <v>102.6</v>
      </c>
      <c r="G129" s="179">
        <v>102.6</v>
      </c>
      <c r="H129" s="179">
        <v>102.6</v>
      </c>
      <c r="I129" s="179">
        <v>102.6</v>
      </c>
      <c r="J129" s="179">
        <v>102.6</v>
      </c>
      <c r="K129" s="179">
        <v>102.6</v>
      </c>
      <c r="L129" s="179">
        <v>102.6</v>
      </c>
      <c r="M129" s="179">
        <v>102.6</v>
      </c>
      <c r="N129" s="179">
        <v>102.6</v>
      </c>
      <c r="O129" s="179">
        <v>102.6</v>
      </c>
      <c r="P129" s="179">
        <v>102.5</v>
      </c>
      <c r="Q129" s="179">
        <v>102.5</v>
      </c>
      <c r="R129" s="179">
        <v>102.5</v>
      </c>
      <c r="S129" s="179">
        <v>102.5</v>
      </c>
      <c r="T129" s="179">
        <v>102.5</v>
      </c>
      <c r="U129" s="179">
        <v>102.5</v>
      </c>
      <c r="V129" s="179">
        <v>102.5</v>
      </c>
      <c r="W129" s="179">
        <v>102.5</v>
      </c>
      <c r="X129" s="179">
        <v>102.5</v>
      </c>
      <c r="Y129" s="179">
        <v>102.5</v>
      </c>
      <c r="Z129" s="179">
        <v>102.5</v>
      </c>
      <c r="AA129" s="179">
        <v>102.5</v>
      </c>
      <c r="AB129" s="179">
        <v>102.6</v>
      </c>
      <c r="AC129" s="179">
        <v>102.6</v>
      </c>
      <c r="AD129" s="179">
        <v>102.6</v>
      </c>
      <c r="AE129" s="179">
        <v>102.6</v>
      </c>
      <c r="AF129" s="179">
        <v>102.6</v>
      </c>
      <c r="AG129" s="179">
        <v>102.6</v>
      </c>
      <c r="AH129" s="179">
        <v>102.6</v>
      </c>
      <c r="AI129" s="179">
        <v>104.7</v>
      </c>
      <c r="AJ129" s="179">
        <v>104.7</v>
      </c>
      <c r="AK129" s="179">
        <v>104.7</v>
      </c>
      <c r="AL129" s="179">
        <v>104.7</v>
      </c>
      <c r="AM129" s="179">
        <v>111.1</v>
      </c>
      <c r="AN129" s="179">
        <v>112.7</v>
      </c>
      <c r="AO129" s="179">
        <v>112.7</v>
      </c>
      <c r="AP129" s="179">
        <v>112.7</v>
      </c>
      <c r="AQ129" s="179">
        <v>112.7</v>
      </c>
      <c r="AR129" s="179">
        <v>112.7</v>
      </c>
      <c r="AS129" s="179">
        <v>112.7</v>
      </c>
      <c r="AT129" s="179">
        <v>112.7</v>
      </c>
      <c r="AU129" s="179">
        <v>112.7</v>
      </c>
      <c r="AV129" s="179">
        <v>112.7</v>
      </c>
      <c r="AW129" s="179">
        <v>112.7</v>
      </c>
      <c r="AX129" s="179">
        <v>112.7</v>
      </c>
      <c r="AY129" s="179">
        <v>112.7</v>
      </c>
      <c r="AZ129" s="179">
        <v>112.7</v>
      </c>
      <c r="BA129" s="179">
        <v>112.7</v>
      </c>
      <c r="BB129" s="179">
        <v>112.7</v>
      </c>
      <c r="BC129" s="179">
        <v>112.7</v>
      </c>
      <c r="BD129" s="179">
        <v>112.7</v>
      </c>
      <c r="BE129" s="179">
        <v>112.7</v>
      </c>
      <c r="BF129" s="179">
        <v>112.7</v>
      </c>
      <c r="BG129" s="179">
        <v>112.7</v>
      </c>
      <c r="BH129" s="179">
        <v>112.7</v>
      </c>
      <c r="BI129" s="179">
        <v>121.7</v>
      </c>
      <c r="BJ129" s="179">
        <v>131.19999999999999</v>
      </c>
      <c r="BK129" s="179">
        <v>131.19999999999999</v>
      </c>
      <c r="BL129" s="179">
        <v>131.19999999999999</v>
      </c>
      <c r="BM129" s="179">
        <v>131.19999999999999</v>
      </c>
      <c r="BN129" s="179">
        <v>131.19999999999999</v>
      </c>
      <c r="BO129" s="179">
        <v>131.19999999999999</v>
      </c>
      <c r="BP129" s="179">
        <v>131.19999999999999</v>
      </c>
      <c r="BQ129" s="179">
        <v>131.19999999999999</v>
      </c>
      <c r="BR129" s="179">
        <v>131.19999999999999</v>
      </c>
      <c r="BS129" s="179">
        <v>131.19999999999999</v>
      </c>
      <c r="BT129" s="179">
        <v>131.19999999999999</v>
      </c>
      <c r="BU129" s="179">
        <v>131.19999999999999</v>
      </c>
      <c r="BV129" s="179">
        <v>131.19999999999999</v>
      </c>
      <c r="BW129" s="179">
        <v>131.19999999999999</v>
      </c>
      <c r="BX129" s="179">
        <v>131.4</v>
      </c>
      <c r="BY129" s="179">
        <v>140.19999999999999</v>
      </c>
      <c r="BZ129" s="179">
        <v>166.5</v>
      </c>
      <c r="CA129" s="179">
        <v>166.5</v>
      </c>
      <c r="CB129" s="179">
        <v>166.5</v>
      </c>
      <c r="CC129" s="179">
        <v>166.5</v>
      </c>
      <c r="CD129" s="179">
        <v>166.5</v>
      </c>
      <c r="CE129" s="179">
        <v>166.5</v>
      </c>
      <c r="CF129" s="179">
        <v>166.5</v>
      </c>
      <c r="CG129" s="179">
        <v>166.5</v>
      </c>
      <c r="CH129" s="179">
        <v>166.5</v>
      </c>
      <c r="CI129" s="179">
        <v>166.5</v>
      </c>
      <c r="CJ129" s="179">
        <v>221</v>
      </c>
      <c r="CK129" s="179">
        <v>221</v>
      </c>
      <c r="CL129" s="179">
        <v>221</v>
      </c>
    </row>
    <row r="130" spans="1:90" x14ac:dyDescent="0.2">
      <c r="A130" s="177" t="s">
        <v>2178</v>
      </c>
      <c r="B130" s="177" t="s">
        <v>2179</v>
      </c>
      <c r="C130" s="178">
        <v>0.62494000000000005</v>
      </c>
      <c r="D130" s="179">
        <v>152.69999999999999</v>
      </c>
      <c r="E130" s="179">
        <v>152.69999999999999</v>
      </c>
      <c r="F130" s="179">
        <v>152.69999999999999</v>
      </c>
      <c r="G130" s="179">
        <v>152.69999999999999</v>
      </c>
      <c r="H130" s="179">
        <v>152.69999999999999</v>
      </c>
      <c r="I130" s="179">
        <v>152.69999999999999</v>
      </c>
      <c r="J130" s="179">
        <v>152.69999999999999</v>
      </c>
      <c r="K130" s="179">
        <v>152.69999999999999</v>
      </c>
      <c r="L130" s="179">
        <v>152.69999999999999</v>
      </c>
      <c r="M130" s="179">
        <v>152.69999999999999</v>
      </c>
      <c r="N130" s="179">
        <v>152.69999999999999</v>
      </c>
      <c r="O130" s="179">
        <v>152.69999999999999</v>
      </c>
      <c r="P130" s="179">
        <v>152.69999999999999</v>
      </c>
      <c r="Q130" s="179">
        <v>152.69999999999999</v>
      </c>
      <c r="R130" s="179">
        <v>152.69999999999999</v>
      </c>
      <c r="S130" s="179">
        <v>152.69999999999999</v>
      </c>
      <c r="T130" s="179">
        <v>152.69999999999999</v>
      </c>
      <c r="U130" s="179">
        <v>152.69999999999999</v>
      </c>
      <c r="V130" s="179">
        <v>152.69999999999999</v>
      </c>
      <c r="W130" s="179">
        <v>152.69999999999999</v>
      </c>
      <c r="X130" s="179">
        <v>152.69999999999999</v>
      </c>
      <c r="Y130" s="179">
        <v>152.69999999999999</v>
      </c>
      <c r="Z130" s="179">
        <v>152.69999999999999</v>
      </c>
      <c r="AA130" s="179">
        <v>152.69999999999999</v>
      </c>
      <c r="AB130" s="179">
        <v>152.69999999999999</v>
      </c>
      <c r="AC130" s="179">
        <v>152.69999999999999</v>
      </c>
      <c r="AD130" s="179">
        <v>152.69999999999999</v>
      </c>
      <c r="AE130" s="179">
        <v>152.69999999999999</v>
      </c>
      <c r="AF130" s="179">
        <v>152.69999999999999</v>
      </c>
      <c r="AG130" s="179">
        <v>152.69999999999999</v>
      </c>
      <c r="AH130" s="179">
        <v>152.69999999999999</v>
      </c>
      <c r="AI130" s="179">
        <v>152.69999999999999</v>
      </c>
      <c r="AJ130" s="179">
        <v>152.69999999999999</v>
      </c>
      <c r="AK130" s="179">
        <v>152.69999999999999</v>
      </c>
      <c r="AL130" s="179">
        <v>152.69999999999999</v>
      </c>
      <c r="AM130" s="179">
        <v>152.69999999999999</v>
      </c>
      <c r="AN130" s="179">
        <v>152.69999999999999</v>
      </c>
      <c r="AO130" s="179">
        <v>152.69999999999999</v>
      </c>
      <c r="AP130" s="179">
        <v>185.4</v>
      </c>
      <c r="AQ130" s="179">
        <v>234.4</v>
      </c>
      <c r="AR130" s="179">
        <v>234.4</v>
      </c>
      <c r="AS130" s="179">
        <v>234.4</v>
      </c>
      <c r="AT130" s="179">
        <v>234.4</v>
      </c>
      <c r="AU130" s="179">
        <v>234.4</v>
      </c>
      <c r="AV130" s="179">
        <v>234.4</v>
      </c>
      <c r="AW130" s="179">
        <v>234.4</v>
      </c>
      <c r="AX130" s="179">
        <v>234.4</v>
      </c>
      <c r="AY130" s="179">
        <v>234.4</v>
      </c>
      <c r="AZ130" s="179">
        <v>234.4</v>
      </c>
      <c r="BA130" s="179">
        <v>234.4</v>
      </c>
      <c r="BB130" s="179">
        <v>234.4</v>
      </c>
      <c r="BC130" s="179">
        <v>234.4</v>
      </c>
      <c r="BD130" s="179">
        <v>234.4</v>
      </c>
      <c r="BE130" s="179">
        <v>234.4</v>
      </c>
      <c r="BF130" s="179">
        <v>234.4</v>
      </c>
      <c r="BG130" s="179">
        <v>234.4</v>
      </c>
      <c r="BH130" s="179">
        <v>234.4</v>
      </c>
      <c r="BI130" s="179">
        <v>234.4</v>
      </c>
      <c r="BJ130" s="179">
        <v>234.4</v>
      </c>
      <c r="BK130" s="179">
        <v>234.4</v>
      </c>
      <c r="BL130" s="179">
        <v>234.4</v>
      </c>
      <c r="BM130" s="179">
        <v>234.4</v>
      </c>
      <c r="BN130" s="179">
        <v>234.4</v>
      </c>
      <c r="BO130" s="179">
        <v>234.4</v>
      </c>
      <c r="BP130" s="179">
        <v>234.4</v>
      </c>
      <c r="BQ130" s="179">
        <v>234.4</v>
      </c>
      <c r="BR130" s="179">
        <v>234.4</v>
      </c>
      <c r="BS130" s="179">
        <v>234.4</v>
      </c>
      <c r="BT130" s="179">
        <v>234.4</v>
      </c>
      <c r="BU130" s="179">
        <v>234.4</v>
      </c>
      <c r="BV130" s="179">
        <v>234.4</v>
      </c>
      <c r="BW130" s="179">
        <v>234.4</v>
      </c>
      <c r="BX130" s="179">
        <v>234.4</v>
      </c>
      <c r="BY130" s="179">
        <v>234.4</v>
      </c>
      <c r="BZ130" s="179">
        <v>219.3</v>
      </c>
      <c r="CA130" s="179">
        <v>219.3</v>
      </c>
      <c r="CB130" s="179">
        <v>219.3</v>
      </c>
      <c r="CC130" s="179">
        <v>219.3</v>
      </c>
      <c r="CD130" s="179">
        <v>219.3</v>
      </c>
      <c r="CE130" s="179">
        <v>219.3</v>
      </c>
      <c r="CF130" s="179">
        <v>219.3</v>
      </c>
      <c r="CG130" s="179">
        <v>219.3</v>
      </c>
      <c r="CH130" s="179">
        <v>219.3</v>
      </c>
      <c r="CI130" s="179">
        <v>219.3</v>
      </c>
      <c r="CJ130" s="179">
        <v>219.3</v>
      </c>
      <c r="CK130" s="179">
        <v>219.3</v>
      </c>
      <c r="CL130" s="179">
        <v>219.3</v>
      </c>
    </row>
    <row r="131" spans="1:90" x14ac:dyDescent="0.2">
      <c r="A131" s="177" t="s">
        <v>694</v>
      </c>
      <c r="B131" s="177" t="s">
        <v>2180</v>
      </c>
      <c r="C131" s="178">
        <v>8.5089999999999999E-2</v>
      </c>
      <c r="D131" s="179">
        <v>84.4</v>
      </c>
      <c r="E131" s="179">
        <v>85.4</v>
      </c>
      <c r="F131" s="179">
        <v>85.7</v>
      </c>
      <c r="G131" s="179">
        <v>85.7</v>
      </c>
      <c r="H131" s="179">
        <v>85.7</v>
      </c>
      <c r="I131" s="179">
        <v>85.7</v>
      </c>
      <c r="J131" s="179">
        <v>85.7</v>
      </c>
      <c r="K131" s="179">
        <v>85.7</v>
      </c>
      <c r="L131" s="179">
        <v>85.7</v>
      </c>
      <c r="M131" s="179">
        <v>85.7</v>
      </c>
      <c r="N131" s="179">
        <v>85.7</v>
      </c>
      <c r="O131" s="179">
        <v>85.7</v>
      </c>
      <c r="P131" s="179">
        <v>85.7</v>
      </c>
      <c r="Q131" s="179">
        <v>85.7</v>
      </c>
      <c r="R131" s="179">
        <v>85.7</v>
      </c>
      <c r="S131" s="179">
        <v>85.7</v>
      </c>
      <c r="T131" s="179">
        <v>85.7</v>
      </c>
      <c r="U131" s="179">
        <v>85.7</v>
      </c>
      <c r="V131" s="179">
        <v>85.7</v>
      </c>
      <c r="W131" s="179">
        <v>90.5</v>
      </c>
      <c r="X131" s="179">
        <v>90.5</v>
      </c>
      <c r="Y131" s="179">
        <v>90.5</v>
      </c>
      <c r="Z131" s="179">
        <v>90.5</v>
      </c>
      <c r="AA131" s="179">
        <v>90.5</v>
      </c>
      <c r="AB131" s="179">
        <v>88.8</v>
      </c>
      <c r="AC131" s="179">
        <v>88.8</v>
      </c>
      <c r="AD131" s="179">
        <v>88.8</v>
      </c>
      <c r="AE131" s="179">
        <v>88.8</v>
      </c>
      <c r="AF131" s="179">
        <v>88.8</v>
      </c>
      <c r="AG131" s="179">
        <v>94</v>
      </c>
      <c r="AH131" s="179">
        <v>94.4</v>
      </c>
      <c r="AI131" s="179">
        <v>94.9</v>
      </c>
      <c r="AJ131" s="179">
        <v>94.9</v>
      </c>
      <c r="AK131" s="179">
        <v>94.9</v>
      </c>
      <c r="AL131" s="179">
        <v>94.9</v>
      </c>
      <c r="AM131" s="179">
        <v>94.9</v>
      </c>
      <c r="AN131" s="179">
        <v>108.6</v>
      </c>
      <c r="AO131" s="179">
        <v>119.2</v>
      </c>
      <c r="AP131" s="179">
        <v>121.3</v>
      </c>
      <c r="AQ131" s="179">
        <v>121.8</v>
      </c>
      <c r="AR131" s="179">
        <v>121.8</v>
      </c>
      <c r="AS131" s="179">
        <v>121.8</v>
      </c>
      <c r="AT131" s="179">
        <v>132</v>
      </c>
      <c r="AU131" s="179">
        <v>152.9</v>
      </c>
      <c r="AV131" s="179">
        <v>152.9</v>
      </c>
      <c r="AW131" s="179">
        <v>152.9</v>
      </c>
      <c r="AX131" s="179">
        <v>152.9</v>
      </c>
      <c r="AY131" s="179">
        <v>149.1</v>
      </c>
      <c r="AZ131" s="179">
        <v>149.1</v>
      </c>
      <c r="BA131" s="179">
        <v>140.80000000000001</v>
      </c>
      <c r="BB131" s="179">
        <v>132.5</v>
      </c>
      <c r="BC131" s="179">
        <v>132.5</v>
      </c>
      <c r="BD131" s="179">
        <v>132.5</v>
      </c>
      <c r="BE131" s="179">
        <v>132.5</v>
      </c>
      <c r="BF131" s="179">
        <v>132.5</v>
      </c>
      <c r="BG131" s="179">
        <v>132.5</v>
      </c>
      <c r="BH131" s="179">
        <v>132.5</v>
      </c>
      <c r="BI131" s="179">
        <v>132.5</v>
      </c>
      <c r="BJ131" s="179">
        <v>132.5</v>
      </c>
      <c r="BK131" s="179">
        <v>132.5</v>
      </c>
      <c r="BL131" s="179">
        <v>141.9</v>
      </c>
      <c r="BM131" s="179">
        <v>141.9</v>
      </c>
      <c r="BN131" s="179">
        <v>141.9</v>
      </c>
      <c r="BO131" s="179">
        <v>141.9</v>
      </c>
      <c r="BP131" s="179">
        <v>141.9</v>
      </c>
      <c r="BQ131" s="179">
        <v>141.9</v>
      </c>
      <c r="BR131" s="179">
        <v>141.9</v>
      </c>
      <c r="BS131" s="179">
        <v>141.9</v>
      </c>
      <c r="BT131" s="179">
        <v>141.9</v>
      </c>
      <c r="BU131" s="179">
        <v>141.9</v>
      </c>
      <c r="BV131" s="179">
        <v>141.9</v>
      </c>
      <c r="BW131" s="179">
        <v>141.9</v>
      </c>
      <c r="BX131" s="179">
        <v>141.9</v>
      </c>
      <c r="BY131" s="179">
        <v>141.9</v>
      </c>
      <c r="BZ131" s="179">
        <v>168</v>
      </c>
      <c r="CA131" s="179">
        <v>168.9</v>
      </c>
      <c r="CB131" s="179">
        <v>168.9</v>
      </c>
      <c r="CC131" s="179">
        <v>168.9</v>
      </c>
      <c r="CD131" s="179">
        <v>168.9</v>
      </c>
      <c r="CE131" s="179">
        <v>168.9</v>
      </c>
      <c r="CF131" s="179">
        <v>168.9</v>
      </c>
      <c r="CG131" s="179">
        <v>168.9</v>
      </c>
      <c r="CH131" s="179">
        <v>168.9</v>
      </c>
      <c r="CI131" s="179">
        <v>168.9</v>
      </c>
      <c r="CJ131" s="179">
        <v>177.9</v>
      </c>
      <c r="CK131" s="179">
        <v>186.8</v>
      </c>
      <c r="CL131" s="179">
        <v>186.8</v>
      </c>
    </row>
    <row r="132" spans="1:90" x14ac:dyDescent="0.2">
      <c r="A132" s="177" t="s">
        <v>2181</v>
      </c>
      <c r="B132" s="177" t="s">
        <v>2182</v>
      </c>
      <c r="C132" s="178">
        <v>9.3643900000000002</v>
      </c>
      <c r="D132" s="179">
        <v>105.4</v>
      </c>
      <c r="E132" s="179">
        <v>106.1</v>
      </c>
      <c r="F132" s="179">
        <v>106</v>
      </c>
      <c r="G132" s="179">
        <v>107.2</v>
      </c>
      <c r="H132" s="179">
        <v>107.4</v>
      </c>
      <c r="I132" s="179">
        <v>108.8</v>
      </c>
      <c r="J132" s="179">
        <v>114.1</v>
      </c>
      <c r="K132" s="179">
        <v>113.9</v>
      </c>
      <c r="L132" s="179">
        <v>119.7</v>
      </c>
      <c r="M132" s="179">
        <v>121.7</v>
      </c>
      <c r="N132" s="179">
        <v>121.5</v>
      </c>
      <c r="O132" s="179">
        <v>121.3</v>
      </c>
      <c r="P132" s="179">
        <v>121</v>
      </c>
      <c r="Q132" s="179">
        <v>121.8</v>
      </c>
      <c r="R132" s="179">
        <v>122.4</v>
      </c>
      <c r="S132" s="179">
        <v>122.9</v>
      </c>
      <c r="T132" s="179">
        <v>124.4</v>
      </c>
      <c r="U132" s="179">
        <v>129.1</v>
      </c>
      <c r="V132" s="179">
        <v>130.69999999999999</v>
      </c>
      <c r="W132" s="179">
        <v>131.4</v>
      </c>
      <c r="X132" s="179">
        <v>130.80000000000001</v>
      </c>
      <c r="Y132" s="179">
        <v>130.6</v>
      </c>
      <c r="Z132" s="179">
        <v>129.4</v>
      </c>
      <c r="AA132" s="179">
        <v>125.8</v>
      </c>
      <c r="AB132" s="179">
        <v>126.1</v>
      </c>
      <c r="AC132" s="179">
        <v>124.3</v>
      </c>
      <c r="AD132" s="179">
        <v>123.3</v>
      </c>
      <c r="AE132" s="179">
        <v>123.7</v>
      </c>
      <c r="AF132" s="179">
        <v>123.9</v>
      </c>
      <c r="AG132" s="179">
        <v>123.8</v>
      </c>
      <c r="AH132" s="179">
        <v>124.1</v>
      </c>
      <c r="AI132" s="179">
        <v>124.4</v>
      </c>
      <c r="AJ132" s="179">
        <v>124.3</v>
      </c>
      <c r="AK132" s="179">
        <v>124.9</v>
      </c>
      <c r="AL132" s="179">
        <v>126.3</v>
      </c>
      <c r="AM132" s="179">
        <v>127.6</v>
      </c>
      <c r="AN132" s="179">
        <v>128.6</v>
      </c>
      <c r="AO132" s="179">
        <v>130.19999999999999</v>
      </c>
      <c r="AP132" s="179">
        <v>133.19999999999999</v>
      </c>
      <c r="AQ132" s="179">
        <v>134.4</v>
      </c>
      <c r="AR132" s="179">
        <v>136.30000000000001</v>
      </c>
      <c r="AS132" s="179">
        <v>152.69999999999999</v>
      </c>
      <c r="AT132" s="179">
        <v>154.9</v>
      </c>
      <c r="AU132" s="179">
        <v>158.6</v>
      </c>
      <c r="AV132" s="179">
        <v>157.1</v>
      </c>
      <c r="AW132" s="179">
        <v>154.5</v>
      </c>
      <c r="AX132" s="179">
        <v>143.80000000000001</v>
      </c>
      <c r="AY132" s="179">
        <v>132.30000000000001</v>
      </c>
      <c r="AZ132" s="179">
        <v>129.5</v>
      </c>
      <c r="BA132" s="179">
        <v>124.4</v>
      </c>
      <c r="BB132" s="179">
        <v>123.6</v>
      </c>
      <c r="BC132" s="179">
        <v>125.2</v>
      </c>
      <c r="BD132" s="179">
        <v>126.1</v>
      </c>
      <c r="BE132" s="179">
        <v>127.7</v>
      </c>
      <c r="BF132" s="179">
        <v>135.4</v>
      </c>
      <c r="BG132" s="179">
        <v>135.5</v>
      </c>
      <c r="BH132" s="179">
        <v>137.80000000000001</v>
      </c>
      <c r="BI132" s="179">
        <v>137.30000000000001</v>
      </c>
      <c r="BJ132" s="179">
        <v>138.1</v>
      </c>
      <c r="BK132" s="179">
        <v>138.6</v>
      </c>
      <c r="BL132" s="179">
        <v>139.69999999999999</v>
      </c>
      <c r="BM132" s="179">
        <v>141</v>
      </c>
      <c r="BN132" s="179">
        <v>146.6</v>
      </c>
      <c r="BO132" s="179">
        <v>148.19999999999999</v>
      </c>
      <c r="BP132" s="179">
        <v>148.9</v>
      </c>
      <c r="BQ132" s="179">
        <v>149.5</v>
      </c>
      <c r="BR132" s="179">
        <v>156.9</v>
      </c>
      <c r="BS132" s="179">
        <v>157.19999999999999</v>
      </c>
      <c r="BT132" s="179">
        <v>156.6</v>
      </c>
      <c r="BU132" s="179">
        <v>157.30000000000001</v>
      </c>
      <c r="BV132" s="179">
        <v>158.1</v>
      </c>
      <c r="BW132" s="179">
        <v>160.69999999999999</v>
      </c>
      <c r="BX132" s="179">
        <v>163</v>
      </c>
      <c r="BY132" s="179">
        <v>165.1</v>
      </c>
      <c r="BZ132" s="179">
        <v>168.2</v>
      </c>
      <c r="CA132" s="179">
        <v>171.1</v>
      </c>
      <c r="CB132" s="179">
        <v>172.6</v>
      </c>
      <c r="CC132" s="179">
        <v>174.6</v>
      </c>
      <c r="CD132" s="179">
        <v>181</v>
      </c>
      <c r="CE132" s="179">
        <v>183.2</v>
      </c>
      <c r="CF132" s="179">
        <v>184.1</v>
      </c>
      <c r="CG132" s="179">
        <v>186.3</v>
      </c>
      <c r="CH132" s="179">
        <v>188.9</v>
      </c>
      <c r="CI132" s="179">
        <v>190.6</v>
      </c>
      <c r="CJ132" s="179">
        <v>191.7</v>
      </c>
      <c r="CK132" s="179">
        <v>191.2</v>
      </c>
      <c r="CL132" s="179">
        <v>192.9</v>
      </c>
    </row>
    <row r="133" spans="1:90" x14ac:dyDescent="0.2">
      <c r="A133" s="177" t="s">
        <v>698</v>
      </c>
      <c r="B133" s="177" t="s">
        <v>2183</v>
      </c>
      <c r="C133" s="178">
        <v>0.91468000000000005</v>
      </c>
      <c r="D133" s="179">
        <v>106.1</v>
      </c>
      <c r="E133" s="179">
        <v>106.1</v>
      </c>
      <c r="F133" s="179">
        <v>106.1</v>
      </c>
      <c r="G133" s="179">
        <v>106.1</v>
      </c>
      <c r="H133" s="179">
        <v>106.1</v>
      </c>
      <c r="I133" s="179">
        <v>106.1</v>
      </c>
      <c r="J133" s="179">
        <v>106.1</v>
      </c>
      <c r="K133" s="179">
        <v>106.1</v>
      </c>
      <c r="L133" s="179">
        <v>106.1</v>
      </c>
      <c r="M133" s="179">
        <v>106.1</v>
      </c>
      <c r="N133" s="179">
        <v>106.1</v>
      </c>
      <c r="O133" s="179">
        <v>106.1</v>
      </c>
      <c r="P133" s="179">
        <v>106.1</v>
      </c>
      <c r="Q133" s="179">
        <v>106.1</v>
      </c>
      <c r="R133" s="179">
        <v>106.1</v>
      </c>
      <c r="S133" s="179">
        <v>106.1</v>
      </c>
      <c r="T133" s="179">
        <v>106.1</v>
      </c>
      <c r="U133" s="179">
        <v>106.1</v>
      </c>
      <c r="V133" s="179">
        <v>106.1</v>
      </c>
      <c r="W133" s="179">
        <v>106.1</v>
      </c>
      <c r="X133" s="179">
        <v>106.1</v>
      </c>
      <c r="Y133" s="179">
        <v>106.1</v>
      </c>
      <c r="Z133" s="179">
        <v>106.1</v>
      </c>
      <c r="AA133" s="179">
        <v>106.1</v>
      </c>
      <c r="AB133" s="179">
        <v>106.1</v>
      </c>
      <c r="AC133" s="179">
        <v>106.1</v>
      </c>
      <c r="AD133" s="179">
        <v>106.1</v>
      </c>
      <c r="AE133" s="179">
        <v>106.1</v>
      </c>
      <c r="AF133" s="179">
        <v>106.1</v>
      </c>
      <c r="AG133" s="179">
        <v>106.1</v>
      </c>
      <c r="AH133" s="179">
        <v>106.1</v>
      </c>
      <c r="AI133" s="179">
        <v>106.1</v>
      </c>
      <c r="AJ133" s="179">
        <v>106.1</v>
      </c>
      <c r="AK133" s="179">
        <v>106.1</v>
      </c>
      <c r="AL133" s="179">
        <v>106.1</v>
      </c>
      <c r="AM133" s="179">
        <v>106.1</v>
      </c>
      <c r="AN133" s="179">
        <v>106.1</v>
      </c>
      <c r="AO133" s="179">
        <v>106.1</v>
      </c>
      <c r="AP133" s="179">
        <v>106.1</v>
      </c>
      <c r="AQ133" s="179">
        <v>106.1</v>
      </c>
      <c r="AR133" s="179">
        <v>106.1</v>
      </c>
      <c r="AS133" s="179">
        <v>127.6</v>
      </c>
      <c r="AT133" s="179">
        <v>120.8</v>
      </c>
      <c r="AU133" s="179">
        <v>120.8</v>
      </c>
      <c r="AV133" s="179">
        <v>120.8</v>
      </c>
      <c r="AW133" s="179">
        <v>120.8</v>
      </c>
      <c r="AX133" s="179">
        <v>120.8</v>
      </c>
      <c r="AY133" s="179">
        <v>120.8</v>
      </c>
      <c r="AZ133" s="179">
        <v>119</v>
      </c>
      <c r="BA133" s="179">
        <v>111.6</v>
      </c>
      <c r="BB133" s="179">
        <v>111.6</v>
      </c>
      <c r="BC133" s="179">
        <v>111.6</v>
      </c>
      <c r="BD133" s="179">
        <v>111.6</v>
      </c>
      <c r="BE133" s="179">
        <v>111.6</v>
      </c>
      <c r="BF133" s="179">
        <v>111.8</v>
      </c>
      <c r="BG133" s="179">
        <v>111.8</v>
      </c>
      <c r="BH133" s="179">
        <v>111.8</v>
      </c>
      <c r="BI133" s="179">
        <v>111.8</v>
      </c>
      <c r="BJ133" s="179">
        <v>111.8</v>
      </c>
      <c r="BK133" s="179">
        <v>112.1</v>
      </c>
      <c r="BL133" s="179">
        <v>112.1</v>
      </c>
      <c r="BM133" s="179">
        <v>112.1</v>
      </c>
      <c r="BN133" s="179">
        <v>112.1</v>
      </c>
      <c r="BO133" s="179">
        <v>115.8</v>
      </c>
      <c r="BP133" s="179">
        <v>115.8</v>
      </c>
      <c r="BQ133" s="179">
        <v>119.1</v>
      </c>
      <c r="BR133" s="179">
        <v>128.9</v>
      </c>
      <c r="BS133" s="179">
        <v>128.9</v>
      </c>
      <c r="BT133" s="179">
        <v>128.9</v>
      </c>
      <c r="BU133" s="179">
        <v>128.9</v>
      </c>
      <c r="BV133" s="179">
        <v>128.9</v>
      </c>
      <c r="BW133" s="179">
        <v>128.9</v>
      </c>
      <c r="BX133" s="179">
        <v>128.9</v>
      </c>
      <c r="BY133" s="179">
        <v>128.9</v>
      </c>
      <c r="BZ133" s="179">
        <v>128.9</v>
      </c>
      <c r="CA133" s="179">
        <v>128.9</v>
      </c>
      <c r="CB133" s="179">
        <v>128.9</v>
      </c>
      <c r="CC133" s="179">
        <v>133.6</v>
      </c>
      <c r="CD133" s="179">
        <v>147.69999999999999</v>
      </c>
      <c r="CE133" s="179">
        <v>147.9</v>
      </c>
      <c r="CF133" s="179">
        <v>147.30000000000001</v>
      </c>
      <c r="CG133" s="179">
        <v>147.30000000000001</v>
      </c>
      <c r="CH133" s="179">
        <v>147.30000000000001</v>
      </c>
      <c r="CI133" s="179">
        <v>147.30000000000001</v>
      </c>
      <c r="CJ133" s="179">
        <v>147.30000000000001</v>
      </c>
      <c r="CK133" s="179">
        <v>147.30000000000001</v>
      </c>
      <c r="CL133" s="179">
        <v>147.30000000000001</v>
      </c>
    </row>
    <row r="134" spans="1:90" x14ac:dyDescent="0.2">
      <c r="A134" s="177" t="s">
        <v>700</v>
      </c>
      <c r="B134" s="177" t="s">
        <v>2184</v>
      </c>
      <c r="C134" s="178">
        <v>1.09015</v>
      </c>
      <c r="D134" s="179">
        <v>103.7</v>
      </c>
      <c r="E134" s="179">
        <v>103.7</v>
      </c>
      <c r="F134" s="179">
        <v>103.6</v>
      </c>
      <c r="G134" s="179">
        <v>103.6</v>
      </c>
      <c r="H134" s="179">
        <v>103.6</v>
      </c>
      <c r="I134" s="179">
        <v>105.4</v>
      </c>
      <c r="J134" s="179">
        <v>110.8</v>
      </c>
      <c r="K134" s="179">
        <v>110.6</v>
      </c>
      <c r="L134" s="179">
        <v>116.8</v>
      </c>
      <c r="M134" s="179">
        <v>118.8</v>
      </c>
      <c r="N134" s="179">
        <v>118.8</v>
      </c>
      <c r="O134" s="179">
        <v>118.8</v>
      </c>
      <c r="P134" s="179">
        <v>118.8</v>
      </c>
      <c r="Q134" s="179">
        <v>118.8</v>
      </c>
      <c r="R134" s="179">
        <v>118.8</v>
      </c>
      <c r="S134" s="179">
        <v>118.8</v>
      </c>
      <c r="T134" s="179">
        <v>118.8</v>
      </c>
      <c r="U134" s="179">
        <v>127.3</v>
      </c>
      <c r="V134" s="179">
        <v>129.9</v>
      </c>
      <c r="W134" s="179">
        <v>129.9</v>
      </c>
      <c r="X134" s="179">
        <v>129.9</v>
      </c>
      <c r="Y134" s="179">
        <v>129.9</v>
      </c>
      <c r="Z134" s="179">
        <v>129.9</v>
      </c>
      <c r="AA134" s="179">
        <v>124.4</v>
      </c>
      <c r="AB134" s="179">
        <v>124.4</v>
      </c>
      <c r="AC134" s="179">
        <v>121.7</v>
      </c>
      <c r="AD134" s="179">
        <v>118.8</v>
      </c>
      <c r="AE134" s="179">
        <v>118.8</v>
      </c>
      <c r="AF134" s="179">
        <v>118.6</v>
      </c>
      <c r="AG134" s="179">
        <v>118.4</v>
      </c>
      <c r="AH134" s="179">
        <v>118.4</v>
      </c>
      <c r="AI134" s="179">
        <v>118.4</v>
      </c>
      <c r="AJ134" s="179">
        <v>118.4</v>
      </c>
      <c r="AK134" s="179">
        <v>118.4</v>
      </c>
      <c r="AL134" s="179">
        <v>118.4</v>
      </c>
      <c r="AM134" s="179">
        <v>118.4</v>
      </c>
      <c r="AN134" s="179">
        <v>118.4</v>
      </c>
      <c r="AO134" s="179">
        <v>121.1</v>
      </c>
      <c r="AP134" s="179">
        <v>123.8</v>
      </c>
      <c r="AQ134" s="179">
        <v>123.8</v>
      </c>
      <c r="AR134" s="179">
        <v>123.8</v>
      </c>
      <c r="AS134" s="179">
        <v>137.69999999999999</v>
      </c>
      <c r="AT134" s="179">
        <v>137.69999999999999</v>
      </c>
      <c r="AU134" s="179">
        <v>137.69999999999999</v>
      </c>
      <c r="AV134" s="179">
        <v>137.69999999999999</v>
      </c>
      <c r="AW134" s="179">
        <v>137.69999999999999</v>
      </c>
      <c r="AX134" s="179">
        <v>137.69999999999999</v>
      </c>
      <c r="AY134" s="179">
        <v>124.1</v>
      </c>
      <c r="AZ134" s="179">
        <v>121.3</v>
      </c>
      <c r="BA134" s="179">
        <v>110.3</v>
      </c>
      <c r="BB134" s="179">
        <v>110.3</v>
      </c>
      <c r="BC134" s="179">
        <v>110.3</v>
      </c>
      <c r="BD134" s="179">
        <v>110.3</v>
      </c>
      <c r="BE134" s="179">
        <v>110.3</v>
      </c>
      <c r="BF134" s="179">
        <v>121.3</v>
      </c>
      <c r="BG134" s="179">
        <v>121.3</v>
      </c>
      <c r="BH134" s="179">
        <v>121.3</v>
      </c>
      <c r="BI134" s="179">
        <v>121.3</v>
      </c>
      <c r="BJ134" s="179">
        <v>121.3</v>
      </c>
      <c r="BK134" s="179">
        <v>121.3</v>
      </c>
      <c r="BL134" s="179">
        <v>121.3</v>
      </c>
      <c r="BM134" s="179">
        <v>123.2</v>
      </c>
      <c r="BN134" s="179">
        <v>128.80000000000001</v>
      </c>
      <c r="BO134" s="179">
        <v>130.19999999999999</v>
      </c>
      <c r="BP134" s="179">
        <v>130</v>
      </c>
      <c r="BQ134" s="179">
        <v>132</v>
      </c>
      <c r="BR134" s="179">
        <v>139.9</v>
      </c>
      <c r="BS134" s="179">
        <v>139.9</v>
      </c>
      <c r="BT134" s="179">
        <v>140</v>
      </c>
      <c r="BU134" s="179">
        <v>141.6</v>
      </c>
      <c r="BV134" s="179">
        <v>143.30000000000001</v>
      </c>
      <c r="BW134" s="179">
        <v>147.6</v>
      </c>
      <c r="BX134" s="179">
        <v>154.5</v>
      </c>
      <c r="BY134" s="179">
        <v>158.6</v>
      </c>
      <c r="BZ134" s="179">
        <v>158.6</v>
      </c>
      <c r="CA134" s="179">
        <v>158.6</v>
      </c>
      <c r="CB134" s="179">
        <v>165.5</v>
      </c>
      <c r="CC134" s="179">
        <v>172.4</v>
      </c>
      <c r="CD134" s="179">
        <v>172.4</v>
      </c>
      <c r="CE134" s="179">
        <v>172.4</v>
      </c>
      <c r="CF134" s="179">
        <v>176.8</v>
      </c>
      <c r="CG134" s="179">
        <v>181.1</v>
      </c>
      <c r="CH134" s="179">
        <v>182.9</v>
      </c>
      <c r="CI134" s="179">
        <v>177.7</v>
      </c>
      <c r="CJ134" s="179">
        <v>177.7</v>
      </c>
      <c r="CK134" s="179">
        <v>177.7</v>
      </c>
      <c r="CL134" s="179">
        <v>177.7</v>
      </c>
    </row>
    <row r="135" spans="1:90" x14ac:dyDescent="0.2">
      <c r="A135" s="177" t="s">
        <v>702</v>
      </c>
      <c r="B135" s="177" t="s">
        <v>2185</v>
      </c>
      <c r="C135" s="178">
        <v>0.73619000000000001</v>
      </c>
      <c r="D135" s="179">
        <v>99.9</v>
      </c>
      <c r="E135" s="179">
        <v>99.9</v>
      </c>
      <c r="F135" s="179">
        <v>99.9</v>
      </c>
      <c r="G135" s="179">
        <v>99.9</v>
      </c>
      <c r="H135" s="179">
        <v>99.9</v>
      </c>
      <c r="I135" s="179">
        <v>99.9</v>
      </c>
      <c r="J135" s="179">
        <v>99.9</v>
      </c>
      <c r="K135" s="179">
        <v>99.9</v>
      </c>
      <c r="L135" s="179">
        <v>99.9</v>
      </c>
      <c r="M135" s="179">
        <v>99.9</v>
      </c>
      <c r="N135" s="179">
        <v>99.9</v>
      </c>
      <c r="O135" s="179">
        <v>99.9</v>
      </c>
      <c r="P135" s="179">
        <v>99.9</v>
      </c>
      <c r="Q135" s="179">
        <v>99.9</v>
      </c>
      <c r="R135" s="179">
        <v>99.9</v>
      </c>
      <c r="S135" s="179">
        <v>99.9</v>
      </c>
      <c r="T135" s="179">
        <v>99.9</v>
      </c>
      <c r="U135" s="179">
        <v>99.9</v>
      </c>
      <c r="V135" s="179">
        <v>99.9</v>
      </c>
      <c r="W135" s="179">
        <v>99.9</v>
      </c>
      <c r="X135" s="179">
        <v>99.9</v>
      </c>
      <c r="Y135" s="179">
        <v>99.9</v>
      </c>
      <c r="Z135" s="179">
        <v>99.9</v>
      </c>
      <c r="AA135" s="179">
        <v>99.9</v>
      </c>
      <c r="AB135" s="179">
        <v>99.9</v>
      </c>
      <c r="AC135" s="179">
        <v>99.9</v>
      </c>
      <c r="AD135" s="179">
        <v>99.9</v>
      </c>
      <c r="AE135" s="179">
        <v>99.9</v>
      </c>
      <c r="AF135" s="179">
        <v>99.9</v>
      </c>
      <c r="AG135" s="179">
        <v>99.9</v>
      </c>
      <c r="AH135" s="179">
        <v>99.9</v>
      </c>
      <c r="AI135" s="179">
        <v>99.9</v>
      </c>
      <c r="AJ135" s="179">
        <v>99.9</v>
      </c>
      <c r="AK135" s="179">
        <v>99.9</v>
      </c>
      <c r="AL135" s="179">
        <v>99.9</v>
      </c>
      <c r="AM135" s="179">
        <v>99.9</v>
      </c>
      <c r="AN135" s="179">
        <v>99.9</v>
      </c>
      <c r="AO135" s="179">
        <v>99.9</v>
      </c>
      <c r="AP135" s="179">
        <v>99.9</v>
      </c>
      <c r="AQ135" s="179">
        <v>99.9</v>
      </c>
      <c r="AR135" s="179">
        <v>99.9</v>
      </c>
      <c r="AS135" s="179">
        <v>99.9</v>
      </c>
      <c r="AT135" s="179">
        <v>99.9</v>
      </c>
      <c r="AU135" s="179">
        <v>99.9</v>
      </c>
      <c r="AV135" s="179">
        <v>99.9</v>
      </c>
      <c r="AW135" s="179">
        <v>99.9</v>
      </c>
      <c r="AX135" s="179">
        <v>99.9</v>
      </c>
      <c r="AY135" s="179">
        <v>99.9</v>
      </c>
      <c r="AZ135" s="179">
        <v>99.9</v>
      </c>
      <c r="BA135" s="179">
        <v>99.9</v>
      </c>
      <c r="BB135" s="179">
        <v>99.9</v>
      </c>
      <c r="BC135" s="179">
        <v>99.9</v>
      </c>
      <c r="BD135" s="179">
        <v>99.9</v>
      </c>
      <c r="BE135" s="179">
        <v>99.9</v>
      </c>
      <c r="BF135" s="179">
        <v>99.9</v>
      </c>
      <c r="BG135" s="179">
        <v>99.9</v>
      </c>
      <c r="BH135" s="179">
        <v>99.9</v>
      </c>
      <c r="BI135" s="179">
        <v>99.9</v>
      </c>
      <c r="BJ135" s="179">
        <v>99.9</v>
      </c>
      <c r="BK135" s="179">
        <v>99.9</v>
      </c>
      <c r="BL135" s="179">
        <v>99.9</v>
      </c>
      <c r="BM135" s="179">
        <v>99.9</v>
      </c>
      <c r="BN135" s="179">
        <v>99.9</v>
      </c>
      <c r="BO135" s="179">
        <v>99.9</v>
      </c>
      <c r="BP135" s="179">
        <v>99.9</v>
      </c>
      <c r="BQ135" s="179">
        <v>108.8</v>
      </c>
      <c r="BR135" s="179">
        <v>135.30000000000001</v>
      </c>
      <c r="BS135" s="179">
        <v>135.30000000000001</v>
      </c>
      <c r="BT135" s="179">
        <v>135.30000000000001</v>
      </c>
      <c r="BU135" s="179">
        <v>135.30000000000001</v>
      </c>
      <c r="BV135" s="179">
        <v>135.30000000000001</v>
      </c>
      <c r="BW135" s="179">
        <v>135.30000000000001</v>
      </c>
      <c r="BX135" s="179">
        <v>135.30000000000001</v>
      </c>
      <c r="BY135" s="179">
        <v>135.30000000000001</v>
      </c>
      <c r="BZ135" s="179">
        <v>135.30000000000001</v>
      </c>
      <c r="CA135" s="179">
        <v>135.30000000000001</v>
      </c>
      <c r="CB135" s="179">
        <v>135.30000000000001</v>
      </c>
      <c r="CC135" s="179">
        <v>141.5</v>
      </c>
      <c r="CD135" s="179">
        <v>160.1</v>
      </c>
      <c r="CE135" s="179">
        <v>160.1</v>
      </c>
      <c r="CF135" s="179">
        <v>160.1</v>
      </c>
      <c r="CG135" s="179">
        <v>160.1</v>
      </c>
      <c r="CH135" s="179">
        <v>160.1</v>
      </c>
      <c r="CI135" s="179">
        <v>160.1</v>
      </c>
      <c r="CJ135" s="179">
        <v>160.1</v>
      </c>
      <c r="CK135" s="179">
        <v>160.1</v>
      </c>
      <c r="CL135" s="179">
        <v>160.1</v>
      </c>
    </row>
    <row r="136" spans="1:90" x14ac:dyDescent="0.2">
      <c r="A136" s="177" t="s">
        <v>2186</v>
      </c>
      <c r="B136" s="177" t="s">
        <v>2187</v>
      </c>
      <c r="C136" s="178">
        <v>0.25545000000000001</v>
      </c>
      <c r="D136" s="179">
        <v>92.6</v>
      </c>
      <c r="E136" s="179">
        <v>100.7</v>
      </c>
      <c r="F136" s="179">
        <v>100.2</v>
      </c>
      <c r="G136" s="179">
        <v>120.2</v>
      </c>
      <c r="H136" s="179">
        <v>120.2</v>
      </c>
      <c r="I136" s="179">
        <v>120.2</v>
      </c>
      <c r="J136" s="179">
        <v>124.9</v>
      </c>
      <c r="K136" s="179">
        <v>127.3</v>
      </c>
      <c r="L136" s="179">
        <v>136.30000000000001</v>
      </c>
      <c r="M136" s="179">
        <v>143.30000000000001</v>
      </c>
      <c r="N136" s="179">
        <v>140.4</v>
      </c>
      <c r="O136" s="179">
        <v>140.4</v>
      </c>
      <c r="P136" s="179">
        <v>134.1</v>
      </c>
      <c r="Q136" s="179">
        <v>138.6</v>
      </c>
      <c r="R136" s="179">
        <v>137.80000000000001</v>
      </c>
      <c r="S136" s="179">
        <v>141.4</v>
      </c>
      <c r="T136" s="179">
        <v>157.30000000000001</v>
      </c>
      <c r="U136" s="179">
        <v>157.30000000000001</v>
      </c>
      <c r="V136" s="179">
        <v>164.2</v>
      </c>
      <c r="W136" s="179">
        <v>168.7</v>
      </c>
      <c r="X136" s="179">
        <v>171.8</v>
      </c>
      <c r="Y136" s="179">
        <v>171.8</v>
      </c>
      <c r="Z136" s="179">
        <v>142.4</v>
      </c>
      <c r="AA136" s="179">
        <v>138.4</v>
      </c>
      <c r="AB136" s="179">
        <v>144.9</v>
      </c>
      <c r="AC136" s="179">
        <v>129.1</v>
      </c>
      <c r="AD136" s="179">
        <v>131.80000000000001</v>
      </c>
      <c r="AE136" s="179">
        <v>138.5</v>
      </c>
      <c r="AF136" s="179">
        <v>143.9</v>
      </c>
      <c r="AG136" s="179">
        <v>140.9</v>
      </c>
      <c r="AH136" s="179">
        <v>143.69999999999999</v>
      </c>
      <c r="AI136" s="179">
        <v>149.1</v>
      </c>
      <c r="AJ136" s="179">
        <v>145.30000000000001</v>
      </c>
      <c r="AK136" s="179">
        <v>152</v>
      </c>
      <c r="AL136" s="179">
        <v>158.9</v>
      </c>
      <c r="AM136" s="179">
        <v>184.4</v>
      </c>
      <c r="AN136" s="179">
        <v>176.2</v>
      </c>
      <c r="AO136" s="179">
        <v>172.8</v>
      </c>
      <c r="AP136" s="179">
        <v>182.8</v>
      </c>
      <c r="AQ136" s="179">
        <v>209.4</v>
      </c>
      <c r="AR136" s="179">
        <v>230.9</v>
      </c>
      <c r="AS136" s="179">
        <v>263.2</v>
      </c>
      <c r="AT136" s="179">
        <v>275.5</v>
      </c>
      <c r="AU136" s="179">
        <v>283.89999999999998</v>
      </c>
      <c r="AV136" s="179">
        <v>235.6</v>
      </c>
      <c r="AW136" s="179">
        <v>222</v>
      </c>
      <c r="AX136" s="179">
        <v>165.3</v>
      </c>
      <c r="AY136" s="179">
        <v>129.80000000000001</v>
      </c>
      <c r="AZ136" s="179">
        <v>113.8</v>
      </c>
      <c r="BA136" s="179">
        <v>108</v>
      </c>
      <c r="BB136" s="179">
        <v>97.1</v>
      </c>
      <c r="BC136" s="179">
        <v>112.8</v>
      </c>
      <c r="BD136" s="179">
        <v>117.2</v>
      </c>
      <c r="BE136" s="179">
        <v>125.7</v>
      </c>
      <c r="BF136" s="179">
        <v>137.80000000000001</v>
      </c>
      <c r="BG136" s="179">
        <v>138.4</v>
      </c>
      <c r="BH136" s="179">
        <v>142.4</v>
      </c>
      <c r="BI136" s="179">
        <v>134</v>
      </c>
      <c r="BJ136" s="179">
        <v>148.30000000000001</v>
      </c>
      <c r="BK136" s="179">
        <v>148.5</v>
      </c>
      <c r="BL136" s="179">
        <v>149.4</v>
      </c>
      <c r="BM136" s="179">
        <v>142.1</v>
      </c>
      <c r="BN136" s="179">
        <v>147.69999999999999</v>
      </c>
      <c r="BO136" s="179">
        <v>152.19999999999999</v>
      </c>
      <c r="BP136" s="179">
        <v>159.1</v>
      </c>
      <c r="BQ136" s="179">
        <v>147.9</v>
      </c>
      <c r="BR136" s="179">
        <v>151.30000000000001</v>
      </c>
      <c r="BS136" s="179">
        <v>154.9</v>
      </c>
      <c r="BT136" s="179">
        <v>149</v>
      </c>
      <c r="BU136" s="179">
        <v>154.5</v>
      </c>
      <c r="BV136" s="179">
        <v>160.19999999999999</v>
      </c>
      <c r="BW136" s="179">
        <v>168.7</v>
      </c>
      <c r="BX136" s="179">
        <v>177.8</v>
      </c>
      <c r="BY136" s="179">
        <v>189.6</v>
      </c>
      <c r="BZ136" s="179">
        <v>213.8</v>
      </c>
      <c r="CA136" s="179">
        <v>227.7</v>
      </c>
      <c r="CB136" s="179">
        <v>227</v>
      </c>
      <c r="CC136" s="179">
        <v>216.3</v>
      </c>
      <c r="CD136" s="179">
        <v>212.4</v>
      </c>
      <c r="CE136" s="179">
        <v>216.6</v>
      </c>
      <c r="CF136" s="179">
        <v>215.3</v>
      </c>
      <c r="CG136" s="179">
        <v>221.4</v>
      </c>
      <c r="CH136" s="179">
        <v>235.3</v>
      </c>
      <c r="CI136" s="179">
        <v>245.5</v>
      </c>
      <c r="CJ136" s="179">
        <v>245</v>
      </c>
      <c r="CK136" s="179">
        <v>239.7</v>
      </c>
      <c r="CL136" s="179">
        <v>251.1</v>
      </c>
    </row>
    <row r="137" spans="1:90" x14ac:dyDescent="0.2">
      <c r="A137" s="177" t="s">
        <v>2188</v>
      </c>
      <c r="B137" s="177" t="s">
        <v>2189</v>
      </c>
      <c r="C137" s="178">
        <v>4.6702000000000004</v>
      </c>
      <c r="D137" s="179">
        <v>107.9</v>
      </c>
      <c r="E137" s="179">
        <v>107.9</v>
      </c>
      <c r="F137" s="179">
        <v>108.4</v>
      </c>
      <c r="G137" s="179">
        <v>108.4</v>
      </c>
      <c r="H137" s="179">
        <v>108.4</v>
      </c>
      <c r="I137" s="179">
        <v>110.6</v>
      </c>
      <c r="J137" s="179">
        <v>117.1</v>
      </c>
      <c r="K137" s="179">
        <v>116.9</v>
      </c>
      <c r="L137" s="179">
        <v>123.2</v>
      </c>
      <c r="M137" s="179">
        <v>125.3</v>
      </c>
      <c r="N137" s="179">
        <v>125.3</v>
      </c>
      <c r="O137" s="179">
        <v>125.3</v>
      </c>
      <c r="P137" s="179">
        <v>125.3</v>
      </c>
      <c r="Q137" s="179">
        <v>125.3</v>
      </c>
      <c r="R137" s="179">
        <v>125.3</v>
      </c>
      <c r="S137" s="179">
        <v>125.3</v>
      </c>
      <c r="T137" s="179">
        <v>125.3</v>
      </c>
      <c r="U137" s="179">
        <v>131.6</v>
      </c>
      <c r="V137" s="179">
        <v>133.69999999999999</v>
      </c>
      <c r="W137" s="179">
        <v>133.69999999999999</v>
      </c>
      <c r="X137" s="179">
        <v>133.69999999999999</v>
      </c>
      <c r="Y137" s="179">
        <v>133.69999999999999</v>
      </c>
      <c r="Z137" s="179">
        <v>133.69999999999999</v>
      </c>
      <c r="AA137" s="179">
        <v>129.5</v>
      </c>
      <c r="AB137" s="179">
        <v>129.5</v>
      </c>
      <c r="AC137" s="179">
        <v>127.4</v>
      </c>
      <c r="AD137" s="179">
        <v>125.2</v>
      </c>
      <c r="AE137" s="179">
        <v>125.2</v>
      </c>
      <c r="AF137" s="179">
        <v>125.1</v>
      </c>
      <c r="AG137" s="179">
        <v>125</v>
      </c>
      <c r="AH137" s="179">
        <v>125</v>
      </c>
      <c r="AI137" s="179">
        <v>125</v>
      </c>
      <c r="AJ137" s="179">
        <v>125</v>
      </c>
      <c r="AK137" s="179">
        <v>125</v>
      </c>
      <c r="AL137" s="179">
        <v>125</v>
      </c>
      <c r="AM137" s="179">
        <v>125</v>
      </c>
      <c r="AN137" s="179">
        <v>125</v>
      </c>
      <c r="AO137" s="179">
        <v>127.1</v>
      </c>
      <c r="AP137" s="179">
        <v>129.5</v>
      </c>
      <c r="AQ137" s="179">
        <v>129.5</v>
      </c>
      <c r="AR137" s="179">
        <v>129.5</v>
      </c>
      <c r="AS137" s="179">
        <v>142.19999999999999</v>
      </c>
      <c r="AT137" s="179">
        <v>142.19999999999999</v>
      </c>
      <c r="AU137" s="179">
        <v>142.19999999999999</v>
      </c>
      <c r="AV137" s="179">
        <v>142.19999999999999</v>
      </c>
      <c r="AW137" s="179">
        <v>142.19999999999999</v>
      </c>
      <c r="AX137" s="179">
        <v>142.19999999999999</v>
      </c>
      <c r="AY137" s="179">
        <v>134.1</v>
      </c>
      <c r="AZ137" s="179">
        <v>132.4</v>
      </c>
      <c r="BA137" s="179">
        <v>125.4</v>
      </c>
      <c r="BB137" s="179">
        <v>125.7</v>
      </c>
      <c r="BC137" s="179">
        <v>125.7</v>
      </c>
      <c r="BD137" s="179">
        <v>125.7</v>
      </c>
      <c r="BE137" s="179">
        <v>125.7</v>
      </c>
      <c r="BF137" s="179">
        <v>133.9</v>
      </c>
      <c r="BG137" s="179">
        <v>133.9</v>
      </c>
      <c r="BH137" s="179">
        <v>133.9</v>
      </c>
      <c r="BI137" s="179">
        <v>133.9</v>
      </c>
      <c r="BJ137" s="179">
        <v>133.9</v>
      </c>
      <c r="BK137" s="179">
        <v>133.9</v>
      </c>
      <c r="BL137" s="179">
        <v>133.9</v>
      </c>
      <c r="BM137" s="179">
        <v>136.6</v>
      </c>
      <c r="BN137" s="179">
        <v>144.6</v>
      </c>
      <c r="BO137" s="179">
        <v>145.6</v>
      </c>
      <c r="BP137" s="179">
        <v>145.6</v>
      </c>
      <c r="BQ137" s="179">
        <v>147.4</v>
      </c>
      <c r="BR137" s="179">
        <v>153.5</v>
      </c>
      <c r="BS137" s="179">
        <v>153.5</v>
      </c>
      <c r="BT137" s="179">
        <v>153.5</v>
      </c>
      <c r="BU137" s="179">
        <v>153.5</v>
      </c>
      <c r="BV137" s="179">
        <v>153.6</v>
      </c>
      <c r="BW137" s="179">
        <v>153.6</v>
      </c>
      <c r="BX137" s="179">
        <v>153.6</v>
      </c>
      <c r="BY137" s="179">
        <v>153.6</v>
      </c>
      <c r="BZ137" s="179">
        <v>153.6</v>
      </c>
      <c r="CA137" s="179">
        <v>153.6</v>
      </c>
      <c r="CB137" s="179">
        <v>153.6</v>
      </c>
      <c r="CC137" s="179">
        <v>157.1</v>
      </c>
      <c r="CD137" s="179">
        <v>167.8</v>
      </c>
      <c r="CE137" s="179">
        <v>167.8</v>
      </c>
      <c r="CF137" s="179">
        <v>167.8</v>
      </c>
      <c r="CG137" s="179">
        <v>167.8</v>
      </c>
      <c r="CH137" s="179">
        <v>167.8</v>
      </c>
      <c r="CI137" s="179">
        <v>167.8</v>
      </c>
      <c r="CJ137" s="179">
        <v>167.8</v>
      </c>
      <c r="CK137" s="179">
        <v>167.8</v>
      </c>
      <c r="CL137" s="179">
        <v>167.8</v>
      </c>
    </row>
    <row r="138" spans="1:90" x14ac:dyDescent="0.2">
      <c r="A138" s="177" t="s">
        <v>708</v>
      </c>
      <c r="B138" s="177" t="s">
        <v>2190</v>
      </c>
      <c r="C138" s="178">
        <v>0.79078000000000004</v>
      </c>
      <c r="D138" s="179">
        <v>109.3</v>
      </c>
      <c r="E138" s="179">
        <v>109.3</v>
      </c>
      <c r="F138" s="179">
        <v>109.4</v>
      </c>
      <c r="G138" s="179">
        <v>109.4</v>
      </c>
      <c r="H138" s="179">
        <v>109.4</v>
      </c>
      <c r="I138" s="179">
        <v>110.7</v>
      </c>
      <c r="J138" s="179">
        <v>119.7</v>
      </c>
      <c r="K138" s="179">
        <v>119.7</v>
      </c>
      <c r="L138" s="179">
        <v>125.9</v>
      </c>
      <c r="M138" s="179">
        <v>128</v>
      </c>
      <c r="N138" s="179">
        <v>128</v>
      </c>
      <c r="O138" s="179">
        <v>128</v>
      </c>
      <c r="P138" s="179">
        <v>128</v>
      </c>
      <c r="Q138" s="179">
        <v>128</v>
      </c>
      <c r="R138" s="179">
        <v>128</v>
      </c>
      <c r="S138" s="179">
        <v>128</v>
      </c>
      <c r="T138" s="179">
        <v>128.19999999999999</v>
      </c>
      <c r="U138" s="179">
        <v>134.4</v>
      </c>
      <c r="V138" s="179">
        <v>136.5</v>
      </c>
      <c r="W138" s="179">
        <v>136.5</v>
      </c>
      <c r="X138" s="179">
        <v>137</v>
      </c>
      <c r="Y138" s="179">
        <v>137.30000000000001</v>
      </c>
      <c r="Z138" s="179">
        <v>138.6</v>
      </c>
      <c r="AA138" s="179">
        <v>135.6</v>
      </c>
      <c r="AB138" s="179">
        <v>135.6</v>
      </c>
      <c r="AC138" s="179">
        <v>133.4</v>
      </c>
      <c r="AD138" s="179">
        <v>131.6</v>
      </c>
      <c r="AE138" s="179">
        <v>131.6</v>
      </c>
      <c r="AF138" s="179">
        <v>131.6</v>
      </c>
      <c r="AG138" s="179">
        <v>131.6</v>
      </c>
      <c r="AH138" s="179">
        <v>131.6</v>
      </c>
      <c r="AI138" s="179">
        <v>131.6</v>
      </c>
      <c r="AJ138" s="179">
        <v>131.6</v>
      </c>
      <c r="AK138" s="179">
        <v>131.6</v>
      </c>
      <c r="AL138" s="179">
        <v>131.6</v>
      </c>
      <c r="AM138" s="179">
        <v>131.6</v>
      </c>
      <c r="AN138" s="179">
        <v>137.80000000000001</v>
      </c>
      <c r="AO138" s="179">
        <v>143.9</v>
      </c>
      <c r="AP138" s="179">
        <v>149.30000000000001</v>
      </c>
      <c r="AQ138" s="179">
        <v>151.19999999999999</v>
      </c>
      <c r="AR138" s="179">
        <v>155.30000000000001</v>
      </c>
      <c r="AS138" s="179">
        <v>188.3</v>
      </c>
      <c r="AT138" s="179">
        <v>201.6</v>
      </c>
      <c r="AU138" s="179">
        <v>233.7</v>
      </c>
      <c r="AV138" s="179">
        <v>233.7</v>
      </c>
      <c r="AW138" s="179">
        <v>224.7</v>
      </c>
      <c r="AX138" s="179">
        <v>173.5</v>
      </c>
      <c r="AY138" s="179">
        <v>157.1</v>
      </c>
      <c r="AZ138" s="179">
        <v>148.69999999999999</v>
      </c>
      <c r="BA138" s="179">
        <v>145.80000000000001</v>
      </c>
      <c r="BB138" s="179">
        <v>138.80000000000001</v>
      </c>
      <c r="BC138" s="179">
        <v>148.4</v>
      </c>
      <c r="BD138" s="179">
        <v>152.69999999999999</v>
      </c>
      <c r="BE138" s="179">
        <v>161.80000000000001</v>
      </c>
      <c r="BF138" s="179">
        <v>171.5</v>
      </c>
      <c r="BG138" s="179">
        <v>167.8</v>
      </c>
      <c r="BH138" s="179">
        <v>180.8</v>
      </c>
      <c r="BI138" s="179">
        <v>175.2</v>
      </c>
      <c r="BJ138" s="179">
        <v>177.7</v>
      </c>
      <c r="BK138" s="179">
        <v>179.8</v>
      </c>
      <c r="BL138" s="179">
        <v>182.9</v>
      </c>
      <c r="BM138" s="179">
        <v>184.2</v>
      </c>
      <c r="BN138" s="179">
        <v>190.3</v>
      </c>
      <c r="BO138" s="179">
        <v>196.3</v>
      </c>
      <c r="BP138" s="179">
        <v>197.7</v>
      </c>
      <c r="BQ138" s="179">
        <v>191.5</v>
      </c>
      <c r="BR138" s="179">
        <v>194.8</v>
      </c>
      <c r="BS138" s="179">
        <v>195.8</v>
      </c>
      <c r="BT138" s="179">
        <v>193.3</v>
      </c>
      <c r="BU138" s="179">
        <v>195.4</v>
      </c>
      <c r="BV138" s="179">
        <v>197.6</v>
      </c>
      <c r="BW138" s="179">
        <v>207.7</v>
      </c>
      <c r="BX138" s="179">
        <v>215.4</v>
      </c>
      <c r="BY138" s="179">
        <v>225.2</v>
      </c>
      <c r="BZ138" s="179">
        <v>237.5</v>
      </c>
      <c r="CA138" s="179">
        <v>251.7</v>
      </c>
      <c r="CB138" s="179">
        <v>251.8</v>
      </c>
      <c r="CC138" s="179">
        <v>242</v>
      </c>
      <c r="CD138" s="179">
        <v>233.7</v>
      </c>
      <c r="CE138" s="179">
        <v>243.6</v>
      </c>
      <c r="CF138" s="179">
        <v>242.9</v>
      </c>
      <c r="CG138" s="179">
        <v>250.7</v>
      </c>
      <c r="CH138" s="179">
        <v>264.3</v>
      </c>
      <c r="CI138" s="179">
        <v>276.10000000000002</v>
      </c>
      <c r="CJ138" s="179">
        <v>279.2</v>
      </c>
      <c r="CK138" s="179">
        <v>275.2</v>
      </c>
      <c r="CL138" s="179">
        <v>283.2</v>
      </c>
    </row>
    <row r="139" spans="1:90" x14ac:dyDescent="0.2">
      <c r="A139" s="177" t="s">
        <v>2191</v>
      </c>
      <c r="B139" s="177" t="s">
        <v>2192</v>
      </c>
      <c r="C139" s="178">
        <v>0.11889</v>
      </c>
      <c r="D139" s="179">
        <v>96</v>
      </c>
      <c r="E139" s="179">
        <v>99.9</v>
      </c>
      <c r="F139" s="179">
        <v>105.7</v>
      </c>
      <c r="G139" s="179">
        <v>120.6</v>
      </c>
      <c r="H139" s="179">
        <v>117.4</v>
      </c>
      <c r="I139" s="179">
        <v>104.5</v>
      </c>
      <c r="J139" s="179">
        <v>111.5</v>
      </c>
      <c r="K139" s="179">
        <v>113</v>
      </c>
      <c r="L139" s="179">
        <v>134.19999999999999</v>
      </c>
      <c r="M139" s="179">
        <v>134.80000000000001</v>
      </c>
      <c r="N139" s="179">
        <v>131.4</v>
      </c>
      <c r="O139" s="179">
        <v>124.8</v>
      </c>
      <c r="P139" s="179">
        <v>126.9</v>
      </c>
      <c r="Q139" s="179">
        <v>129.80000000000001</v>
      </c>
      <c r="R139" s="179">
        <v>132</v>
      </c>
      <c r="S139" s="179">
        <v>137.19999999999999</v>
      </c>
      <c r="T139" s="179">
        <v>148.5</v>
      </c>
      <c r="U139" s="179">
        <v>150</v>
      </c>
      <c r="V139" s="179">
        <v>155.19999999999999</v>
      </c>
      <c r="W139" s="179">
        <v>164.8</v>
      </c>
      <c r="X139" s="179">
        <v>151.19999999999999</v>
      </c>
      <c r="Y139" s="179">
        <v>143.30000000000001</v>
      </c>
      <c r="Z139" s="179">
        <v>132</v>
      </c>
      <c r="AA139" s="179">
        <v>133.80000000000001</v>
      </c>
      <c r="AB139" s="179">
        <v>133.6</v>
      </c>
      <c r="AC139" s="179">
        <v>133.19999999999999</v>
      </c>
      <c r="AD139" s="179">
        <v>142.9</v>
      </c>
      <c r="AE139" s="179">
        <v>143.9</v>
      </c>
      <c r="AF139" s="179">
        <v>153</v>
      </c>
      <c r="AG139" s="179">
        <v>154.19999999999999</v>
      </c>
      <c r="AH139" s="179">
        <v>148.4</v>
      </c>
      <c r="AI139" s="179">
        <v>148.69999999999999</v>
      </c>
      <c r="AJ139" s="179">
        <v>146.19999999999999</v>
      </c>
      <c r="AK139" s="179">
        <v>155.1</v>
      </c>
      <c r="AL139" s="179">
        <v>165.6</v>
      </c>
      <c r="AM139" s="179">
        <v>179.5</v>
      </c>
      <c r="AN139" s="179">
        <v>182.8</v>
      </c>
      <c r="AO139" s="179">
        <v>178.5</v>
      </c>
      <c r="AP139" s="179">
        <v>191.7</v>
      </c>
      <c r="AQ139" s="179">
        <v>191.9</v>
      </c>
      <c r="AR139" s="179">
        <v>208.9</v>
      </c>
      <c r="AS139" s="179">
        <v>244.4</v>
      </c>
      <c r="AT139" s="179">
        <v>266.5</v>
      </c>
      <c r="AU139" s="179">
        <v>245.6</v>
      </c>
      <c r="AV139" s="179">
        <v>234.5</v>
      </c>
      <c r="AW139" s="179">
        <v>203.8</v>
      </c>
      <c r="AX139" s="179">
        <v>118.7</v>
      </c>
      <c r="AY139" s="179">
        <v>89</v>
      </c>
      <c r="AZ139" s="179">
        <v>100</v>
      </c>
      <c r="BA139" s="179">
        <v>116.8</v>
      </c>
      <c r="BB139" s="179">
        <v>119.6</v>
      </c>
      <c r="BC139" s="179">
        <v>131.30000000000001</v>
      </c>
      <c r="BD139" s="179">
        <v>140.6</v>
      </c>
      <c r="BE139" s="179">
        <v>145.6</v>
      </c>
      <c r="BF139" s="179">
        <v>165.8</v>
      </c>
      <c r="BG139" s="179">
        <v>159.80000000000001</v>
      </c>
      <c r="BH139" s="179">
        <v>162</v>
      </c>
      <c r="BI139" s="179">
        <v>157.4</v>
      </c>
      <c r="BJ139" s="179">
        <v>160.19999999999999</v>
      </c>
      <c r="BK139" s="179">
        <v>165.2</v>
      </c>
      <c r="BL139" s="179">
        <v>184.3</v>
      </c>
      <c r="BM139" s="179">
        <v>185.3</v>
      </c>
      <c r="BN139" s="179">
        <v>180.1</v>
      </c>
      <c r="BO139" s="179">
        <v>187.1</v>
      </c>
      <c r="BP139" s="179">
        <v>187.3</v>
      </c>
      <c r="BQ139" s="179">
        <v>174.9</v>
      </c>
      <c r="BR139" s="179">
        <v>174.7</v>
      </c>
      <c r="BS139" s="179">
        <v>170.6</v>
      </c>
      <c r="BT139" s="179">
        <v>174.3</v>
      </c>
      <c r="BU139" s="179">
        <v>182.3</v>
      </c>
      <c r="BV139" s="179">
        <v>190.9</v>
      </c>
      <c r="BW139" s="179">
        <v>203.8</v>
      </c>
      <c r="BX139" s="179">
        <v>217.1</v>
      </c>
      <c r="BY139" s="179">
        <v>218.6</v>
      </c>
      <c r="BZ139" s="179">
        <v>228.3</v>
      </c>
      <c r="CA139" s="179">
        <v>246.3</v>
      </c>
      <c r="CB139" s="179">
        <v>256.8</v>
      </c>
      <c r="CC139" s="179">
        <v>240.2</v>
      </c>
      <c r="CD139" s="179">
        <v>232.6</v>
      </c>
      <c r="CE139" s="179">
        <v>240.4</v>
      </c>
      <c r="CF139" s="179">
        <v>241.4</v>
      </c>
      <c r="CG139" s="179">
        <v>245.8</v>
      </c>
      <c r="CH139" s="179">
        <v>243.1</v>
      </c>
      <c r="CI139" s="179">
        <v>253</v>
      </c>
      <c r="CJ139" s="179">
        <v>267.89999999999998</v>
      </c>
      <c r="CK139" s="179">
        <v>267.5</v>
      </c>
      <c r="CL139" s="179">
        <v>289.3</v>
      </c>
    </row>
    <row r="140" spans="1:90" x14ac:dyDescent="0.2">
      <c r="A140" s="177" t="s">
        <v>710</v>
      </c>
      <c r="B140" s="177" t="s">
        <v>2193</v>
      </c>
      <c r="C140" s="178">
        <v>0.15515000000000001</v>
      </c>
      <c r="D140" s="179">
        <v>100.8</v>
      </c>
      <c r="E140" s="179">
        <v>100.8</v>
      </c>
      <c r="F140" s="179">
        <v>97.8</v>
      </c>
      <c r="G140" s="179">
        <v>97.6</v>
      </c>
      <c r="H140" s="179">
        <v>97.8</v>
      </c>
      <c r="I140" s="179">
        <v>99.1</v>
      </c>
      <c r="J140" s="179">
        <v>100.4</v>
      </c>
      <c r="K140" s="179">
        <v>100.4</v>
      </c>
      <c r="L140" s="179">
        <v>100.5</v>
      </c>
      <c r="M140" s="179">
        <v>104.5</v>
      </c>
      <c r="N140" s="179">
        <v>107.5</v>
      </c>
      <c r="O140" s="179">
        <v>114.3</v>
      </c>
      <c r="P140" s="179">
        <v>121.1</v>
      </c>
      <c r="Q140" s="179">
        <v>121.3</v>
      </c>
      <c r="R140" s="179">
        <v>128.6</v>
      </c>
      <c r="S140" s="179">
        <v>139.80000000000001</v>
      </c>
      <c r="T140" s="179">
        <v>146.9</v>
      </c>
      <c r="U140" s="179">
        <v>155.9</v>
      </c>
      <c r="V140" s="179">
        <v>156.9</v>
      </c>
      <c r="W140" s="179">
        <v>161</v>
      </c>
      <c r="X140" s="179">
        <v>161</v>
      </c>
      <c r="Y140" s="179">
        <v>164</v>
      </c>
      <c r="Z140" s="179">
        <v>166.9</v>
      </c>
      <c r="AA140" s="179">
        <v>164.8</v>
      </c>
      <c r="AB140" s="179">
        <v>160</v>
      </c>
      <c r="AC140" s="179">
        <v>157.6</v>
      </c>
      <c r="AD140" s="179">
        <v>158.4</v>
      </c>
      <c r="AE140" s="179">
        <v>157</v>
      </c>
      <c r="AF140" s="179">
        <v>160.19999999999999</v>
      </c>
      <c r="AG140" s="179">
        <v>163.4</v>
      </c>
      <c r="AH140" s="179">
        <v>163.4</v>
      </c>
      <c r="AI140" s="179">
        <v>163.4</v>
      </c>
      <c r="AJ140" s="179">
        <v>163.6</v>
      </c>
      <c r="AK140" s="179">
        <v>167.6</v>
      </c>
      <c r="AL140" s="179">
        <v>177.6</v>
      </c>
      <c r="AM140" s="179">
        <v>193.2</v>
      </c>
      <c r="AN140" s="179">
        <v>207.3</v>
      </c>
      <c r="AO140" s="179">
        <v>214.1</v>
      </c>
      <c r="AP140" s="179">
        <v>219</v>
      </c>
      <c r="AQ140" s="179">
        <v>227</v>
      </c>
      <c r="AR140" s="179">
        <v>228.8</v>
      </c>
      <c r="AS140" s="179">
        <v>245.5</v>
      </c>
      <c r="AT140" s="179">
        <v>254.6</v>
      </c>
      <c r="AU140" s="179">
        <v>277.39999999999998</v>
      </c>
      <c r="AV140" s="179">
        <v>290.39999999999998</v>
      </c>
      <c r="AW140" s="179">
        <v>310.7</v>
      </c>
      <c r="AX140" s="179">
        <v>314.7</v>
      </c>
      <c r="AY140" s="179">
        <v>257.60000000000002</v>
      </c>
      <c r="AZ140" s="179">
        <v>225.8</v>
      </c>
      <c r="BA140" s="179">
        <v>228.8</v>
      </c>
      <c r="BB140" s="179">
        <v>222.7</v>
      </c>
      <c r="BC140" s="179">
        <v>226</v>
      </c>
      <c r="BD140" s="179">
        <v>217.7</v>
      </c>
      <c r="BE140" s="179">
        <v>214.6</v>
      </c>
      <c r="BF140" s="179">
        <v>219.3</v>
      </c>
      <c r="BG140" s="179">
        <v>222.6</v>
      </c>
      <c r="BH140" s="179">
        <v>240</v>
      </c>
      <c r="BI140" s="179">
        <v>253.1</v>
      </c>
      <c r="BJ140" s="179">
        <v>250.4</v>
      </c>
      <c r="BK140" s="179">
        <v>249.7</v>
      </c>
      <c r="BL140" s="179">
        <v>256.10000000000002</v>
      </c>
      <c r="BM140" s="179">
        <v>249.6</v>
      </c>
      <c r="BN140" s="179">
        <v>257.39999999999998</v>
      </c>
      <c r="BO140" s="179">
        <v>256.10000000000002</v>
      </c>
      <c r="BP140" s="179">
        <v>254.5</v>
      </c>
      <c r="BQ140" s="179">
        <v>249.6</v>
      </c>
      <c r="BR140" s="179">
        <v>251.5</v>
      </c>
      <c r="BS140" s="179">
        <v>250.8</v>
      </c>
      <c r="BT140" s="179">
        <v>244.6</v>
      </c>
      <c r="BU140" s="179">
        <v>237</v>
      </c>
      <c r="BV140" s="179">
        <v>238.4</v>
      </c>
      <c r="BW140" s="179">
        <v>250.3</v>
      </c>
      <c r="BX140" s="179">
        <v>251.3</v>
      </c>
      <c r="BY140" s="179">
        <v>252.2</v>
      </c>
      <c r="BZ140" s="179">
        <v>256.7</v>
      </c>
      <c r="CA140" s="179">
        <v>279.3</v>
      </c>
      <c r="CB140" s="179">
        <v>289.10000000000002</v>
      </c>
      <c r="CC140" s="179">
        <v>293.89999999999998</v>
      </c>
      <c r="CD140" s="179">
        <v>277.39999999999998</v>
      </c>
      <c r="CE140" s="179">
        <v>284.2</v>
      </c>
      <c r="CF140" s="179">
        <v>295.89999999999998</v>
      </c>
      <c r="CG140" s="179">
        <v>312.10000000000002</v>
      </c>
      <c r="CH140" s="179">
        <v>315.3</v>
      </c>
      <c r="CI140" s="179">
        <v>327.39999999999998</v>
      </c>
      <c r="CJ140" s="179">
        <v>334.1</v>
      </c>
      <c r="CK140" s="179">
        <v>326.10000000000002</v>
      </c>
      <c r="CL140" s="179">
        <v>316.39999999999998</v>
      </c>
    </row>
    <row r="141" spans="1:90" x14ac:dyDescent="0.2">
      <c r="A141" s="177" t="s">
        <v>712</v>
      </c>
      <c r="B141" s="177" t="s">
        <v>2194</v>
      </c>
      <c r="C141" s="178">
        <v>0.46505000000000002</v>
      </c>
      <c r="D141" s="179">
        <v>96.8</v>
      </c>
      <c r="E141" s="179">
        <v>105.9</v>
      </c>
      <c r="F141" s="179">
        <v>99</v>
      </c>
      <c r="G141" s="179">
        <v>107.8</v>
      </c>
      <c r="H141" s="179">
        <v>112.3</v>
      </c>
      <c r="I141" s="179">
        <v>117</v>
      </c>
      <c r="J141" s="179">
        <v>124.6</v>
      </c>
      <c r="K141" s="179">
        <v>120.6</v>
      </c>
      <c r="L141" s="179">
        <v>139.4</v>
      </c>
      <c r="M141" s="179">
        <v>144.9</v>
      </c>
      <c r="N141" s="179">
        <v>142.80000000000001</v>
      </c>
      <c r="O141" s="179">
        <v>136.5</v>
      </c>
      <c r="P141" s="179">
        <v>131.4</v>
      </c>
      <c r="Q141" s="179">
        <v>143.9</v>
      </c>
      <c r="R141" s="179">
        <v>152.80000000000001</v>
      </c>
      <c r="S141" s="179">
        <v>156.6</v>
      </c>
      <c r="T141" s="179">
        <v>163.1</v>
      </c>
      <c r="U141" s="179">
        <v>160.4</v>
      </c>
      <c r="V141" s="179">
        <v>157.4</v>
      </c>
      <c r="W141" s="179">
        <v>164.4</v>
      </c>
      <c r="X141" s="179">
        <v>153.69999999999999</v>
      </c>
      <c r="Y141" s="179">
        <v>150</v>
      </c>
      <c r="Z141" s="179">
        <v>141.80000000000001</v>
      </c>
      <c r="AA141" s="179">
        <v>128</v>
      </c>
      <c r="AB141" s="179">
        <v>129.6</v>
      </c>
      <c r="AC141" s="179">
        <v>133.4</v>
      </c>
      <c r="AD141" s="179">
        <v>142.1</v>
      </c>
      <c r="AE141" s="179">
        <v>146.6</v>
      </c>
      <c r="AF141" s="179">
        <v>147.1</v>
      </c>
      <c r="AG141" s="179">
        <v>145.9</v>
      </c>
      <c r="AH141" s="179">
        <v>151</v>
      </c>
      <c r="AI141" s="179">
        <v>155.19999999999999</v>
      </c>
      <c r="AJ141" s="179">
        <v>154.5</v>
      </c>
      <c r="AK141" s="179">
        <v>159.9</v>
      </c>
      <c r="AL141" s="179">
        <v>178.9</v>
      </c>
      <c r="AM141" s="179">
        <v>181.7</v>
      </c>
      <c r="AN141" s="179">
        <v>190</v>
      </c>
      <c r="AO141" s="179">
        <v>185.3</v>
      </c>
      <c r="AP141" s="179">
        <v>195.3</v>
      </c>
      <c r="AQ141" s="179">
        <v>198.7</v>
      </c>
      <c r="AR141" s="179">
        <v>213.6</v>
      </c>
      <c r="AS141" s="179">
        <v>244.8</v>
      </c>
      <c r="AT141" s="179">
        <v>263.5</v>
      </c>
      <c r="AU141" s="179">
        <v>274.5</v>
      </c>
      <c r="AV141" s="179">
        <v>268.8</v>
      </c>
      <c r="AW141" s="179">
        <v>240.4</v>
      </c>
      <c r="AX141" s="179">
        <v>162.5</v>
      </c>
      <c r="AY141" s="179">
        <v>120.8</v>
      </c>
      <c r="AZ141" s="179">
        <v>121.7</v>
      </c>
      <c r="BA141" s="179">
        <v>132.1</v>
      </c>
      <c r="BB141" s="179">
        <v>133.30000000000001</v>
      </c>
      <c r="BC141" s="179">
        <v>135.5</v>
      </c>
      <c r="BD141" s="179">
        <v>146.5</v>
      </c>
      <c r="BE141" s="179">
        <v>156.80000000000001</v>
      </c>
      <c r="BF141" s="179">
        <v>173.8</v>
      </c>
      <c r="BG141" s="179">
        <v>181.5</v>
      </c>
      <c r="BH141" s="179">
        <v>196</v>
      </c>
      <c r="BI141" s="179">
        <v>199.3</v>
      </c>
      <c r="BJ141" s="179">
        <v>202.9</v>
      </c>
      <c r="BK141" s="179">
        <v>206.6</v>
      </c>
      <c r="BL141" s="179">
        <v>217.1</v>
      </c>
      <c r="BM141" s="179">
        <v>216.7</v>
      </c>
      <c r="BN141" s="179">
        <v>218.2</v>
      </c>
      <c r="BO141" s="179">
        <v>217.5</v>
      </c>
      <c r="BP141" s="179">
        <v>219.4</v>
      </c>
      <c r="BQ141" s="179">
        <v>209.8</v>
      </c>
      <c r="BR141" s="179">
        <v>208.6</v>
      </c>
      <c r="BS141" s="179">
        <v>213.1</v>
      </c>
      <c r="BT141" s="179">
        <v>210.7</v>
      </c>
      <c r="BU141" s="179">
        <v>212.9</v>
      </c>
      <c r="BV141" s="179">
        <v>215.8</v>
      </c>
      <c r="BW141" s="179">
        <v>228.3</v>
      </c>
      <c r="BX141" s="179">
        <v>235.7</v>
      </c>
      <c r="BY141" s="179">
        <v>243.9</v>
      </c>
      <c r="BZ141" s="179">
        <v>268.5</v>
      </c>
      <c r="CA141" s="179">
        <v>277.89999999999998</v>
      </c>
      <c r="CB141" s="179">
        <v>284.2</v>
      </c>
      <c r="CC141" s="179">
        <v>276.39999999999998</v>
      </c>
      <c r="CD141" s="179">
        <v>265.89999999999998</v>
      </c>
      <c r="CE141" s="179">
        <v>282.7</v>
      </c>
      <c r="CF141" s="179">
        <v>286.39999999999998</v>
      </c>
      <c r="CG141" s="179">
        <v>298.2</v>
      </c>
      <c r="CH141" s="179">
        <v>316.10000000000002</v>
      </c>
      <c r="CI141" s="179">
        <v>329.8</v>
      </c>
      <c r="CJ141" s="179">
        <v>340.2</v>
      </c>
      <c r="CK141" s="179">
        <v>342.9</v>
      </c>
      <c r="CL141" s="179">
        <v>355</v>
      </c>
    </row>
    <row r="142" spans="1:90" x14ac:dyDescent="0.2">
      <c r="A142" s="177" t="s">
        <v>2195</v>
      </c>
      <c r="B142" s="177" t="s">
        <v>2196</v>
      </c>
      <c r="C142" s="178">
        <v>0.16785</v>
      </c>
      <c r="D142" s="179">
        <v>99.5</v>
      </c>
      <c r="E142" s="179">
        <v>101.6</v>
      </c>
      <c r="F142" s="179">
        <v>101.6</v>
      </c>
      <c r="G142" s="179">
        <v>101.1</v>
      </c>
      <c r="H142" s="179">
        <v>101</v>
      </c>
      <c r="I142" s="179">
        <v>101</v>
      </c>
      <c r="J142" s="179">
        <v>101</v>
      </c>
      <c r="K142" s="179">
        <v>100.9</v>
      </c>
      <c r="L142" s="179">
        <v>100.8</v>
      </c>
      <c r="M142" s="179">
        <v>100.8</v>
      </c>
      <c r="N142" s="179">
        <v>102.1</v>
      </c>
      <c r="O142" s="179">
        <v>102.5</v>
      </c>
      <c r="P142" s="179">
        <v>102.5</v>
      </c>
      <c r="Q142" s="179">
        <v>104</v>
      </c>
      <c r="R142" s="179">
        <v>104.5</v>
      </c>
      <c r="S142" s="179">
        <v>104.5</v>
      </c>
      <c r="T142" s="179">
        <v>127.6</v>
      </c>
      <c r="U142" s="179">
        <v>128.19999999999999</v>
      </c>
      <c r="V142" s="179">
        <v>128.19999999999999</v>
      </c>
      <c r="W142" s="179">
        <v>128.19999999999999</v>
      </c>
      <c r="X142" s="179">
        <v>128.19999999999999</v>
      </c>
      <c r="Y142" s="179">
        <v>128.19999999999999</v>
      </c>
      <c r="Z142" s="179">
        <v>128.19999999999999</v>
      </c>
      <c r="AA142" s="179">
        <v>143.4</v>
      </c>
      <c r="AB142" s="179">
        <v>145.69999999999999</v>
      </c>
      <c r="AC142" s="179">
        <v>145.69999999999999</v>
      </c>
      <c r="AD142" s="179">
        <v>145.69999999999999</v>
      </c>
      <c r="AE142" s="179">
        <v>145.69999999999999</v>
      </c>
      <c r="AF142" s="179">
        <v>145.69999999999999</v>
      </c>
      <c r="AG142" s="179">
        <v>145.80000000000001</v>
      </c>
      <c r="AH142" s="179">
        <v>145.80000000000001</v>
      </c>
      <c r="AI142" s="179">
        <v>145.80000000000001</v>
      </c>
      <c r="AJ142" s="179">
        <v>145.80000000000001</v>
      </c>
      <c r="AK142" s="179">
        <v>145.80000000000001</v>
      </c>
      <c r="AL142" s="179">
        <v>145.80000000000001</v>
      </c>
      <c r="AM142" s="179">
        <v>145.80000000000001</v>
      </c>
      <c r="AN142" s="179">
        <v>145.80000000000001</v>
      </c>
      <c r="AO142" s="179">
        <v>145.80000000000001</v>
      </c>
      <c r="AP142" s="179">
        <v>146.19999999999999</v>
      </c>
      <c r="AQ142" s="179">
        <v>148</v>
      </c>
      <c r="AR142" s="179">
        <v>148.30000000000001</v>
      </c>
      <c r="AS142" s="179">
        <v>168.5</v>
      </c>
      <c r="AT142" s="179">
        <v>175.2</v>
      </c>
      <c r="AU142" s="179">
        <v>177.9</v>
      </c>
      <c r="AV142" s="179">
        <v>179.1</v>
      </c>
      <c r="AW142" s="179">
        <v>179.7</v>
      </c>
      <c r="AX142" s="179">
        <v>178.7</v>
      </c>
      <c r="AY142" s="179">
        <v>174.5</v>
      </c>
      <c r="AZ142" s="179">
        <v>174.5</v>
      </c>
      <c r="BA142" s="179">
        <v>174.5</v>
      </c>
      <c r="BB142" s="179">
        <v>174.5</v>
      </c>
      <c r="BC142" s="179">
        <v>174.5</v>
      </c>
      <c r="BD142" s="179">
        <v>174.5</v>
      </c>
      <c r="BE142" s="179">
        <v>174.5</v>
      </c>
      <c r="BF142" s="179">
        <v>174.5</v>
      </c>
      <c r="BG142" s="179">
        <v>174.5</v>
      </c>
      <c r="BH142" s="179">
        <v>174.5</v>
      </c>
      <c r="BI142" s="179">
        <v>174.5</v>
      </c>
      <c r="BJ142" s="179">
        <v>174.5</v>
      </c>
      <c r="BK142" s="179">
        <v>174.5</v>
      </c>
      <c r="BL142" s="179">
        <v>174.5</v>
      </c>
      <c r="BM142" s="179">
        <v>174.5</v>
      </c>
      <c r="BN142" s="179">
        <v>174.5</v>
      </c>
      <c r="BO142" s="179">
        <v>174.5</v>
      </c>
      <c r="BP142" s="179">
        <v>194.2</v>
      </c>
      <c r="BQ142" s="179">
        <v>194.2</v>
      </c>
      <c r="BR142" s="179">
        <v>194.2</v>
      </c>
      <c r="BS142" s="179">
        <v>194.2</v>
      </c>
      <c r="BT142" s="179">
        <v>194.2</v>
      </c>
      <c r="BU142" s="179">
        <v>194.2</v>
      </c>
      <c r="BV142" s="179">
        <v>194.2</v>
      </c>
      <c r="BW142" s="179">
        <v>194.2</v>
      </c>
      <c r="BX142" s="179">
        <v>194.2</v>
      </c>
      <c r="BY142" s="179">
        <v>194.2</v>
      </c>
      <c r="BZ142" s="179">
        <v>194.2</v>
      </c>
      <c r="CA142" s="179">
        <v>214</v>
      </c>
      <c r="CB142" s="179">
        <v>220.8</v>
      </c>
      <c r="CC142" s="179">
        <v>220.8</v>
      </c>
      <c r="CD142" s="179">
        <v>221.8</v>
      </c>
      <c r="CE142" s="179">
        <v>231.2</v>
      </c>
      <c r="CF142" s="179">
        <v>236.6</v>
      </c>
      <c r="CG142" s="179">
        <v>236.6</v>
      </c>
      <c r="CH142" s="179">
        <v>236.6</v>
      </c>
      <c r="CI142" s="179">
        <v>236.6</v>
      </c>
      <c r="CJ142" s="179">
        <v>236.6</v>
      </c>
      <c r="CK142" s="179">
        <v>236.6</v>
      </c>
      <c r="CL142" s="179">
        <v>236.6</v>
      </c>
    </row>
    <row r="143" spans="1:90" x14ac:dyDescent="0.2">
      <c r="A143" s="177" t="s">
        <v>2197</v>
      </c>
      <c r="B143" s="177" t="s">
        <v>2198</v>
      </c>
      <c r="C143" s="178">
        <v>3.4516300000000002</v>
      </c>
      <c r="D143" s="179">
        <v>100.5</v>
      </c>
      <c r="E143" s="179">
        <v>100.5</v>
      </c>
      <c r="F143" s="179">
        <v>100.5</v>
      </c>
      <c r="G143" s="179">
        <v>100.5</v>
      </c>
      <c r="H143" s="179">
        <v>100.5</v>
      </c>
      <c r="I143" s="179">
        <v>103.7</v>
      </c>
      <c r="J143" s="179">
        <v>103.7</v>
      </c>
      <c r="K143" s="179">
        <v>103.7</v>
      </c>
      <c r="L143" s="179">
        <v>103.7</v>
      </c>
      <c r="M143" s="179">
        <v>102.1</v>
      </c>
      <c r="N143" s="179">
        <v>102.1</v>
      </c>
      <c r="O143" s="179">
        <v>102.1</v>
      </c>
      <c r="P143" s="179">
        <v>102.1</v>
      </c>
      <c r="Q143" s="179">
        <v>103.3</v>
      </c>
      <c r="R143" s="179">
        <v>103.3</v>
      </c>
      <c r="S143" s="179">
        <v>103.3</v>
      </c>
      <c r="T143" s="179">
        <v>103.3</v>
      </c>
      <c r="U143" s="179">
        <v>103.3</v>
      </c>
      <c r="V143" s="179">
        <v>103.3</v>
      </c>
      <c r="W143" s="179">
        <v>103.3</v>
      </c>
      <c r="X143" s="179">
        <v>107.3</v>
      </c>
      <c r="Y143" s="179">
        <v>107.3</v>
      </c>
      <c r="Z143" s="179">
        <v>107.3</v>
      </c>
      <c r="AA143" s="179">
        <v>106.8</v>
      </c>
      <c r="AB143" s="179">
        <v>106</v>
      </c>
      <c r="AC143" s="179">
        <v>106.2</v>
      </c>
      <c r="AD143" s="179">
        <v>106.2</v>
      </c>
      <c r="AE143" s="179">
        <v>106.2</v>
      </c>
      <c r="AF143" s="179">
        <v>106.2</v>
      </c>
      <c r="AG143" s="179">
        <v>106.2</v>
      </c>
      <c r="AH143" s="179">
        <v>106.2</v>
      </c>
      <c r="AI143" s="179">
        <v>106.2</v>
      </c>
      <c r="AJ143" s="179">
        <v>106.2</v>
      </c>
      <c r="AK143" s="179">
        <v>106.2</v>
      </c>
      <c r="AL143" s="179">
        <v>106.2</v>
      </c>
      <c r="AM143" s="179">
        <v>106.2</v>
      </c>
      <c r="AN143" s="179">
        <v>105.9</v>
      </c>
      <c r="AO143" s="179">
        <v>105.9</v>
      </c>
      <c r="AP143" s="179">
        <v>106.5</v>
      </c>
      <c r="AQ143" s="179">
        <v>106.5</v>
      </c>
      <c r="AR143" s="179">
        <v>106.5</v>
      </c>
      <c r="AS143" s="179">
        <v>106.5</v>
      </c>
      <c r="AT143" s="179">
        <v>106.5</v>
      </c>
      <c r="AU143" s="179">
        <v>106.5</v>
      </c>
      <c r="AV143" s="179">
        <v>106.5</v>
      </c>
      <c r="AW143" s="179">
        <v>106.5</v>
      </c>
      <c r="AX143" s="179">
        <v>106.5</v>
      </c>
      <c r="AY143" s="179">
        <v>106.5</v>
      </c>
      <c r="AZ143" s="179">
        <v>106.5</v>
      </c>
      <c r="BA143" s="179">
        <v>106.5</v>
      </c>
      <c r="BB143" s="179">
        <v>105</v>
      </c>
      <c r="BC143" s="179">
        <v>105</v>
      </c>
      <c r="BD143" s="179">
        <v>105</v>
      </c>
      <c r="BE143" s="179">
        <v>105</v>
      </c>
      <c r="BF143" s="179">
        <v>105</v>
      </c>
      <c r="BG143" s="179">
        <v>108.6</v>
      </c>
      <c r="BH143" s="179">
        <v>108.6</v>
      </c>
      <c r="BI143" s="179">
        <v>108.6</v>
      </c>
      <c r="BJ143" s="179">
        <v>108.6</v>
      </c>
      <c r="BK143" s="179">
        <v>108.6</v>
      </c>
      <c r="BL143" s="179">
        <v>108.6</v>
      </c>
      <c r="BM143" s="179">
        <v>108.6</v>
      </c>
      <c r="BN143" s="179">
        <v>108.6</v>
      </c>
      <c r="BO143" s="179">
        <v>108.6</v>
      </c>
      <c r="BP143" s="179">
        <v>114</v>
      </c>
      <c r="BQ143" s="179">
        <v>114</v>
      </c>
      <c r="BR143" s="179">
        <v>114</v>
      </c>
      <c r="BS143" s="179">
        <v>114</v>
      </c>
      <c r="BT143" s="179">
        <v>114</v>
      </c>
      <c r="BU143" s="179">
        <v>114</v>
      </c>
      <c r="BV143" s="179">
        <v>114</v>
      </c>
      <c r="BW143" s="179">
        <v>114</v>
      </c>
      <c r="BX143" s="179">
        <v>112.5</v>
      </c>
      <c r="BY143" s="179">
        <v>112.5</v>
      </c>
      <c r="BZ143" s="179">
        <v>112.5</v>
      </c>
      <c r="CA143" s="179">
        <v>112.5</v>
      </c>
      <c r="CB143" s="179">
        <v>112.5</v>
      </c>
      <c r="CC143" s="179">
        <v>112.5</v>
      </c>
      <c r="CD143" s="179">
        <v>112.5</v>
      </c>
      <c r="CE143" s="179">
        <v>112.5</v>
      </c>
      <c r="CF143" s="179">
        <v>115.9</v>
      </c>
      <c r="CG143" s="179">
        <v>117</v>
      </c>
      <c r="CH143" s="179">
        <v>117</v>
      </c>
      <c r="CI143" s="179">
        <v>117</v>
      </c>
      <c r="CJ143" s="179">
        <v>117</v>
      </c>
      <c r="CK143" s="179">
        <v>117</v>
      </c>
      <c r="CL143" s="179">
        <v>117</v>
      </c>
    </row>
    <row r="144" spans="1:90" x14ac:dyDescent="0.2">
      <c r="A144" s="177" t="s">
        <v>2199</v>
      </c>
      <c r="B144" s="177" t="s">
        <v>2200</v>
      </c>
      <c r="C144" s="178">
        <v>0.90991</v>
      </c>
      <c r="D144" s="179">
        <v>99.2</v>
      </c>
      <c r="E144" s="179">
        <v>99.2</v>
      </c>
      <c r="F144" s="179">
        <v>99.2</v>
      </c>
      <c r="G144" s="179">
        <v>99.2</v>
      </c>
      <c r="H144" s="179">
        <v>99.2</v>
      </c>
      <c r="I144" s="179">
        <v>99.2</v>
      </c>
      <c r="J144" s="179">
        <v>99.2</v>
      </c>
      <c r="K144" s="179">
        <v>99.2</v>
      </c>
      <c r="L144" s="179">
        <v>99.2</v>
      </c>
      <c r="M144" s="179">
        <v>99.1</v>
      </c>
      <c r="N144" s="179">
        <v>99.1</v>
      </c>
      <c r="O144" s="179">
        <v>99.1</v>
      </c>
      <c r="P144" s="179">
        <v>99.1</v>
      </c>
      <c r="Q144" s="179">
        <v>99.6</v>
      </c>
      <c r="R144" s="179">
        <v>99.8</v>
      </c>
      <c r="S144" s="179">
        <v>99.8</v>
      </c>
      <c r="T144" s="179">
        <v>99.8</v>
      </c>
      <c r="U144" s="179">
        <v>99.8</v>
      </c>
      <c r="V144" s="179">
        <v>99.8</v>
      </c>
      <c r="W144" s="179">
        <v>99.8</v>
      </c>
      <c r="X144" s="179">
        <v>103.3</v>
      </c>
      <c r="Y144" s="179">
        <v>103.3</v>
      </c>
      <c r="Z144" s="179">
        <v>103.2</v>
      </c>
      <c r="AA144" s="179">
        <v>103.1</v>
      </c>
      <c r="AB144" s="179">
        <v>102.9</v>
      </c>
      <c r="AC144" s="179">
        <v>103.7</v>
      </c>
      <c r="AD144" s="179">
        <v>103.9</v>
      </c>
      <c r="AE144" s="179">
        <v>103.9</v>
      </c>
      <c r="AF144" s="179">
        <v>103.8</v>
      </c>
      <c r="AG144" s="179">
        <v>103.8</v>
      </c>
      <c r="AH144" s="179">
        <v>103.8</v>
      </c>
      <c r="AI144" s="179">
        <v>103.8</v>
      </c>
      <c r="AJ144" s="179">
        <v>103.8</v>
      </c>
      <c r="AK144" s="179">
        <v>103.8</v>
      </c>
      <c r="AL144" s="179">
        <v>103.8</v>
      </c>
      <c r="AM144" s="179">
        <v>103.8</v>
      </c>
      <c r="AN144" s="179">
        <v>105.3</v>
      </c>
      <c r="AO144" s="179">
        <v>105.3</v>
      </c>
      <c r="AP144" s="179">
        <v>104.8</v>
      </c>
      <c r="AQ144" s="179">
        <v>104.8</v>
      </c>
      <c r="AR144" s="179">
        <v>104.8</v>
      </c>
      <c r="AS144" s="179">
        <v>104.8</v>
      </c>
      <c r="AT144" s="179">
        <v>104.8</v>
      </c>
      <c r="AU144" s="179">
        <v>104.8</v>
      </c>
      <c r="AV144" s="179">
        <v>104.8</v>
      </c>
      <c r="AW144" s="179">
        <v>104.8</v>
      </c>
      <c r="AX144" s="179">
        <v>104.8</v>
      </c>
      <c r="AY144" s="179">
        <v>104.8</v>
      </c>
      <c r="AZ144" s="179">
        <v>104.8</v>
      </c>
      <c r="BA144" s="179">
        <v>104.8</v>
      </c>
      <c r="BB144" s="179">
        <v>105.5</v>
      </c>
      <c r="BC144" s="179">
        <v>105.5</v>
      </c>
      <c r="BD144" s="179">
        <v>105.5</v>
      </c>
      <c r="BE144" s="179">
        <v>105.5</v>
      </c>
      <c r="BF144" s="179">
        <v>105.5</v>
      </c>
      <c r="BG144" s="179">
        <v>110.3</v>
      </c>
      <c r="BH144" s="179">
        <v>110.3</v>
      </c>
      <c r="BI144" s="179">
        <v>110.3</v>
      </c>
      <c r="BJ144" s="179">
        <v>110.3</v>
      </c>
      <c r="BK144" s="179">
        <v>110.3</v>
      </c>
      <c r="BL144" s="179">
        <v>110.3</v>
      </c>
      <c r="BM144" s="179">
        <v>110.3</v>
      </c>
      <c r="BN144" s="179">
        <v>110.3</v>
      </c>
      <c r="BO144" s="179">
        <v>110.3</v>
      </c>
      <c r="BP144" s="179">
        <v>114.7</v>
      </c>
      <c r="BQ144" s="179">
        <v>114.7</v>
      </c>
      <c r="BR144" s="179">
        <v>114.7</v>
      </c>
      <c r="BS144" s="179">
        <v>114.7</v>
      </c>
      <c r="BT144" s="179">
        <v>114.7</v>
      </c>
      <c r="BU144" s="179">
        <v>114.7</v>
      </c>
      <c r="BV144" s="179">
        <v>114.7</v>
      </c>
      <c r="BW144" s="179">
        <v>114.7</v>
      </c>
      <c r="BX144" s="179">
        <v>114.3</v>
      </c>
      <c r="BY144" s="179">
        <v>114.3</v>
      </c>
      <c r="BZ144" s="179">
        <v>114.3</v>
      </c>
      <c r="CA144" s="179">
        <v>114.3</v>
      </c>
      <c r="CB144" s="179">
        <v>114.3</v>
      </c>
      <c r="CC144" s="179">
        <v>114.3</v>
      </c>
      <c r="CD144" s="179">
        <v>114.3</v>
      </c>
      <c r="CE144" s="179">
        <v>114.3</v>
      </c>
      <c r="CF144" s="179">
        <v>117.9</v>
      </c>
      <c r="CG144" s="179">
        <v>119.1</v>
      </c>
      <c r="CH144" s="179">
        <v>119.1</v>
      </c>
      <c r="CI144" s="179">
        <v>119.1</v>
      </c>
      <c r="CJ144" s="179">
        <v>119.1</v>
      </c>
      <c r="CK144" s="179">
        <v>119.1</v>
      </c>
      <c r="CL144" s="179">
        <v>119.1</v>
      </c>
    </row>
    <row r="145" spans="1:90" x14ac:dyDescent="0.2">
      <c r="A145" s="177" t="s">
        <v>2201</v>
      </c>
      <c r="B145" s="177" t="s">
        <v>2202</v>
      </c>
      <c r="C145" s="178">
        <v>0.30025000000000002</v>
      </c>
      <c r="D145" s="179">
        <v>96</v>
      </c>
      <c r="E145" s="179">
        <v>96</v>
      </c>
      <c r="F145" s="179">
        <v>96</v>
      </c>
      <c r="G145" s="179">
        <v>96</v>
      </c>
      <c r="H145" s="179">
        <v>96</v>
      </c>
      <c r="I145" s="179">
        <v>96.4</v>
      </c>
      <c r="J145" s="179">
        <v>96.4</v>
      </c>
      <c r="K145" s="179">
        <v>96.4</v>
      </c>
      <c r="L145" s="179">
        <v>96.4</v>
      </c>
      <c r="M145" s="179">
        <v>97.5</v>
      </c>
      <c r="N145" s="179">
        <v>97.5</v>
      </c>
      <c r="O145" s="179">
        <v>97.5</v>
      </c>
      <c r="P145" s="179">
        <v>97.5</v>
      </c>
      <c r="Q145" s="179">
        <v>97.9</v>
      </c>
      <c r="R145" s="179">
        <v>97.9</v>
      </c>
      <c r="S145" s="179">
        <v>97.9</v>
      </c>
      <c r="T145" s="179">
        <v>97.9</v>
      </c>
      <c r="U145" s="179">
        <v>97.9</v>
      </c>
      <c r="V145" s="179">
        <v>97.9</v>
      </c>
      <c r="W145" s="179">
        <v>97.9</v>
      </c>
      <c r="X145" s="179">
        <v>99.8</v>
      </c>
      <c r="Y145" s="179">
        <v>99.8</v>
      </c>
      <c r="Z145" s="179">
        <v>99.6</v>
      </c>
      <c r="AA145" s="179">
        <v>99.5</v>
      </c>
      <c r="AB145" s="179">
        <v>99.3</v>
      </c>
      <c r="AC145" s="179">
        <v>97.6</v>
      </c>
      <c r="AD145" s="179">
        <v>97.9</v>
      </c>
      <c r="AE145" s="179">
        <v>97.9</v>
      </c>
      <c r="AF145" s="179">
        <v>97.7</v>
      </c>
      <c r="AG145" s="179">
        <v>97.7</v>
      </c>
      <c r="AH145" s="179">
        <v>97.7</v>
      </c>
      <c r="AI145" s="179">
        <v>97.7</v>
      </c>
      <c r="AJ145" s="179">
        <v>97.7</v>
      </c>
      <c r="AK145" s="179">
        <v>97.7</v>
      </c>
      <c r="AL145" s="179">
        <v>97.7</v>
      </c>
      <c r="AM145" s="179">
        <v>97.7</v>
      </c>
      <c r="AN145" s="179">
        <v>99.1</v>
      </c>
      <c r="AO145" s="179">
        <v>99.1</v>
      </c>
      <c r="AP145" s="179">
        <v>98.9</v>
      </c>
      <c r="AQ145" s="179">
        <v>98.9</v>
      </c>
      <c r="AR145" s="179">
        <v>98.9</v>
      </c>
      <c r="AS145" s="179">
        <v>98.9</v>
      </c>
      <c r="AT145" s="179">
        <v>98.9</v>
      </c>
      <c r="AU145" s="179">
        <v>98.9</v>
      </c>
      <c r="AV145" s="179">
        <v>98.9</v>
      </c>
      <c r="AW145" s="179">
        <v>98.9</v>
      </c>
      <c r="AX145" s="179">
        <v>98.9</v>
      </c>
      <c r="AY145" s="179">
        <v>98.9</v>
      </c>
      <c r="AZ145" s="179">
        <v>98.9</v>
      </c>
      <c r="BA145" s="179">
        <v>98.9</v>
      </c>
      <c r="BB145" s="179">
        <v>99.6</v>
      </c>
      <c r="BC145" s="179">
        <v>99.6</v>
      </c>
      <c r="BD145" s="179">
        <v>99.6</v>
      </c>
      <c r="BE145" s="179">
        <v>99.6</v>
      </c>
      <c r="BF145" s="179">
        <v>99.6</v>
      </c>
      <c r="BG145" s="179">
        <v>102.3</v>
      </c>
      <c r="BH145" s="179">
        <v>102.3</v>
      </c>
      <c r="BI145" s="179">
        <v>102.3</v>
      </c>
      <c r="BJ145" s="179">
        <v>102.3</v>
      </c>
      <c r="BK145" s="179">
        <v>102.3</v>
      </c>
      <c r="BL145" s="179">
        <v>102.3</v>
      </c>
      <c r="BM145" s="179">
        <v>102.3</v>
      </c>
      <c r="BN145" s="179">
        <v>102.3</v>
      </c>
      <c r="BO145" s="179">
        <v>102.3</v>
      </c>
      <c r="BP145" s="179">
        <v>104.7</v>
      </c>
      <c r="BQ145" s="179">
        <v>104.7</v>
      </c>
      <c r="BR145" s="179">
        <v>104.7</v>
      </c>
      <c r="BS145" s="179">
        <v>104.7</v>
      </c>
      <c r="BT145" s="179">
        <v>104.7</v>
      </c>
      <c r="BU145" s="179">
        <v>104.7</v>
      </c>
      <c r="BV145" s="179">
        <v>104.7</v>
      </c>
      <c r="BW145" s="179">
        <v>104.7</v>
      </c>
      <c r="BX145" s="179">
        <v>104.5</v>
      </c>
      <c r="BY145" s="179">
        <v>104.5</v>
      </c>
      <c r="BZ145" s="179">
        <v>104.5</v>
      </c>
      <c r="CA145" s="179">
        <v>104.5</v>
      </c>
      <c r="CB145" s="179">
        <v>104.5</v>
      </c>
      <c r="CC145" s="179">
        <v>104.5</v>
      </c>
      <c r="CD145" s="179">
        <v>104.5</v>
      </c>
      <c r="CE145" s="179">
        <v>104.5</v>
      </c>
      <c r="CF145" s="179">
        <v>107.4</v>
      </c>
      <c r="CG145" s="179">
        <v>108.4</v>
      </c>
      <c r="CH145" s="179">
        <v>108.4</v>
      </c>
      <c r="CI145" s="179">
        <v>108.4</v>
      </c>
      <c r="CJ145" s="179">
        <v>108.4</v>
      </c>
      <c r="CK145" s="179">
        <v>108.4</v>
      </c>
      <c r="CL145" s="179">
        <v>108.4</v>
      </c>
    </row>
    <row r="146" spans="1:90" x14ac:dyDescent="0.2">
      <c r="A146" s="177" t="s">
        <v>2203</v>
      </c>
      <c r="B146" s="177" t="s">
        <v>2204</v>
      </c>
      <c r="C146" s="178">
        <v>0.84677000000000002</v>
      </c>
      <c r="D146" s="179">
        <v>101.2</v>
      </c>
      <c r="E146" s="179">
        <v>101.2</v>
      </c>
      <c r="F146" s="179">
        <v>101.2</v>
      </c>
      <c r="G146" s="179">
        <v>101.2</v>
      </c>
      <c r="H146" s="179">
        <v>101.2</v>
      </c>
      <c r="I146" s="179">
        <v>113.9</v>
      </c>
      <c r="J146" s="179">
        <v>113.9</v>
      </c>
      <c r="K146" s="179">
        <v>113.9</v>
      </c>
      <c r="L146" s="179">
        <v>113.9</v>
      </c>
      <c r="M146" s="179">
        <v>107.5</v>
      </c>
      <c r="N146" s="179">
        <v>107.5</v>
      </c>
      <c r="O146" s="179">
        <v>107.5</v>
      </c>
      <c r="P146" s="179">
        <v>107.5</v>
      </c>
      <c r="Q146" s="179">
        <v>111.6</v>
      </c>
      <c r="R146" s="179">
        <v>111.6</v>
      </c>
      <c r="S146" s="179">
        <v>111.6</v>
      </c>
      <c r="T146" s="179">
        <v>111.6</v>
      </c>
      <c r="U146" s="179">
        <v>111.6</v>
      </c>
      <c r="V146" s="179">
        <v>111.6</v>
      </c>
      <c r="W146" s="179">
        <v>111.6</v>
      </c>
      <c r="X146" s="179">
        <v>119.4</v>
      </c>
      <c r="Y146" s="179">
        <v>119.4</v>
      </c>
      <c r="Z146" s="179">
        <v>119.4</v>
      </c>
      <c r="AA146" s="179">
        <v>118.2</v>
      </c>
      <c r="AB146" s="179">
        <v>116.3</v>
      </c>
      <c r="AC146" s="179">
        <v>116.8</v>
      </c>
      <c r="AD146" s="179">
        <v>115.6</v>
      </c>
      <c r="AE146" s="179">
        <v>115.6</v>
      </c>
      <c r="AF146" s="179">
        <v>115.8</v>
      </c>
      <c r="AG146" s="179">
        <v>115.8</v>
      </c>
      <c r="AH146" s="179">
        <v>115.8</v>
      </c>
      <c r="AI146" s="179">
        <v>115.8</v>
      </c>
      <c r="AJ146" s="179">
        <v>115.8</v>
      </c>
      <c r="AK146" s="179">
        <v>115.8</v>
      </c>
      <c r="AL146" s="179">
        <v>115.8</v>
      </c>
      <c r="AM146" s="179">
        <v>115.8</v>
      </c>
      <c r="AN146" s="179">
        <v>113.4</v>
      </c>
      <c r="AO146" s="179">
        <v>113.4</v>
      </c>
      <c r="AP146" s="179">
        <v>117.5</v>
      </c>
      <c r="AQ146" s="179">
        <v>117.5</v>
      </c>
      <c r="AR146" s="179">
        <v>117.5</v>
      </c>
      <c r="AS146" s="179">
        <v>117.5</v>
      </c>
      <c r="AT146" s="179">
        <v>117.5</v>
      </c>
      <c r="AU146" s="179">
        <v>117.5</v>
      </c>
      <c r="AV146" s="179">
        <v>117.5</v>
      </c>
      <c r="AW146" s="179">
        <v>117.5</v>
      </c>
      <c r="AX146" s="179">
        <v>117.5</v>
      </c>
      <c r="AY146" s="179">
        <v>117.5</v>
      </c>
      <c r="AZ146" s="179">
        <v>117.5</v>
      </c>
      <c r="BA146" s="179">
        <v>117.5</v>
      </c>
      <c r="BB146" s="179">
        <v>108.7</v>
      </c>
      <c r="BC146" s="179">
        <v>108.7</v>
      </c>
      <c r="BD146" s="179">
        <v>108.7</v>
      </c>
      <c r="BE146" s="179">
        <v>108.7</v>
      </c>
      <c r="BF146" s="179">
        <v>108.7</v>
      </c>
      <c r="BG146" s="179">
        <v>117.4</v>
      </c>
      <c r="BH146" s="179">
        <v>117.4</v>
      </c>
      <c r="BI146" s="179">
        <v>117.4</v>
      </c>
      <c r="BJ146" s="179">
        <v>117.4</v>
      </c>
      <c r="BK146" s="179">
        <v>117.4</v>
      </c>
      <c r="BL146" s="179">
        <v>117.4</v>
      </c>
      <c r="BM146" s="179">
        <v>117.4</v>
      </c>
      <c r="BN146" s="179">
        <v>117.4</v>
      </c>
      <c r="BO146" s="179">
        <v>117.4</v>
      </c>
      <c r="BP146" s="179">
        <v>126.2</v>
      </c>
      <c r="BQ146" s="179">
        <v>126.2</v>
      </c>
      <c r="BR146" s="179">
        <v>126.2</v>
      </c>
      <c r="BS146" s="179">
        <v>126.2</v>
      </c>
      <c r="BT146" s="179">
        <v>126.2</v>
      </c>
      <c r="BU146" s="179">
        <v>126.2</v>
      </c>
      <c r="BV146" s="179">
        <v>126.2</v>
      </c>
      <c r="BW146" s="179">
        <v>126.2</v>
      </c>
      <c r="BX146" s="179">
        <v>128.1</v>
      </c>
      <c r="BY146" s="179">
        <v>128.1</v>
      </c>
      <c r="BZ146" s="179">
        <v>128.1</v>
      </c>
      <c r="CA146" s="179">
        <v>128.1</v>
      </c>
      <c r="CB146" s="179">
        <v>128.1</v>
      </c>
      <c r="CC146" s="179">
        <v>128.1</v>
      </c>
      <c r="CD146" s="179">
        <v>128.1</v>
      </c>
      <c r="CE146" s="179">
        <v>128.1</v>
      </c>
      <c r="CF146" s="179">
        <v>133.80000000000001</v>
      </c>
      <c r="CG146" s="179">
        <v>135.69999999999999</v>
      </c>
      <c r="CH146" s="179">
        <v>135.69999999999999</v>
      </c>
      <c r="CI146" s="179">
        <v>135.69999999999999</v>
      </c>
      <c r="CJ146" s="179">
        <v>135.69999999999999</v>
      </c>
      <c r="CK146" s="179">
        <v>135.69999999999999</v>
      </c>
      <c r="CL146" s="179">
        <v>135.69999999999999</v>
      </c>
    </row>
    <row r="147" spans="1:90" x14ac:dyDescent="0.2">
      <c r="A147" s="177" t="s">
        <v>2205</v>
      </c>
      <c r="B147" s="177" t="s">
        <v>2206</v>
      </c>
      <c r="C147" s="178">
        <v>9.2450000000000004E-2</v>
      </c>
      <c r="D147" s="179">
        <v>101.5</v>
      </c>
      <c r="E147" s="179">
        <v>101.5</v>
      </c>
      <c r="F147" s="179">
        <v>101.5</v>
      </c>
      <c r="G147" s="179">
        <v>101.5</v>
      </c>
      <c r="H147" s="179">
        <v>101.5</v>
      </c>
      <c r="I147" s="179">
        <v>102.3</v>
      </c>
      <c r="J147" s="179">
        <v>102.3</v>
      </c>
      <c r="K147" s="179">
        <v>102.3</v>
      </c>
      <c r="L147" s="179">
        <v>102.3</v>
      </c>
      <c r="M147" s="179">
        <v>102.3</v>
      </c>
      <c r="N147" s="179">
        <v>102.3</v>
      </c>
      <c r="O147" s="179">
        <v>102.3</v>
      </c>
      <c r="P147" s="179">
        <v>102.3</v>
      </c>
      <c r="Q147" s="179">
        <v>102.6</v>
      </c>
      <c r="R147" s="179">
        <v>102.6</v>
      </c>
      <c r="S147" s="179">
        <v>102.6</v>
      </c>
      <c r="T147" s="179">
        <v>102.6</v>
      </c>
      <c r="U147" s="179">
        <v>102.6</v>
      </c>
      <c r="V147" s="179">
        <v>102.6</v>
      </c>
      <c r="W147" s="179">
        <v>102.6</v>
      </c>
      <c r="X147" s="179">
        <v>104.6</v>
      </c>
      <c r="Y147" s="179">
        <v>104.6</v>
      </c>
      <c r="Z147" s="179">
        <v>104.5</v>
      </c>
      <c r="AA147" s="179">
        <v>104.7</v>
      </c>
      <c r="AB147" s="179">
        <v>104.9</v>
      </c>
      <c r="AC147" s="179">
        <v>102.5</v>
      </c>
      <c r="AD147" s="179">
        <v>102.9</v>
      </c>
      <c r="AE147" s="179">
        <v>102.9</v>
      </c>
      <c r="AF147" s="179">
        <v>103.1</v>
      </c>
      <c r="AG147" s="179">
        <v>103.1</v>
      </c>
      <c r="AH147" s="179">
        <v>103.1</v>
      </c>
      <c r="AI147" s="179">
        <v>103.1</v>
      </c>
      <c r="AJ147" s="179">
        <v>103.1</v>
      </c>
      <c r="AK147" s="179">
        <v>103.1</v>
      </c>
      <c r="AL147" s="179">
        <v>103.1</v>
      </c>
      <c r="AM147" s="179">
        <v>103.1</v>
      </c>
      <c r="AN147" s="179">
        <v>104.8</v>
      </c>
      <c r="AO147" s="179">
        <v>104.8</v>
      </c>
      <c r="AP147" s="179">
        <v>104.9</v>
      </c>
      <c r="AQ147" s="179">
        <v>104.9</v>
      </c>
      <c r="AR147" s="179">
        <v>104.7</v>
      </c>
      <c r="AS147" s="179">
        <v>104.9</v>
      </c>
      <c r="AT147" s="179">
        <v>104.9</v>
      </c>
      <c r="AU147" s="179">
        <v>104.9</v>
      </c>
      <c r="AV147" s="179">
        <v>104.8</v>
      </c>
      <c r="AW147" s="179">
        <v>104.9</v>
      </c>
      <c r="AX147" s="179">
        <v>104.9</v>
      </c>
      <c r="AY147" s="179">
        <v>104.9</v>
      </c>
      <c r="AZ147" s="179">
        <v>104.9</v>
      </c>
      <c r="BA147" s="179">
        <v>104.9</v>
      </c>
      <c r="BB147" s="179">
        <v>105.7</v>
      </c>
      <c r="BC147" s="179">
        <v>105.7</v>
      </c>
      <c r="BD147" s="179">
        <v>105.7</v>
      </c>
      <c r="BE147" s="179">
        <v>105.7</v>
      </c>
      <c r="BF147" s="179">
        <v>105.7</v>
      </c>
      <c r="BG147" s="179">
        <v>107.5</v>
      </c>
      <c r="BH147" s="179">
        <v>107.5</v>
      </c>
      <c r="BI147" s="179">
        <v>107.5</v>
      </c>
      <c r="BJ147" s="179">
        <v>107.5</v>
      </c>
      <c r="BK147" s="179">
        <v>107.5</v>
      </c>
      <c r="BL147" s="179">
        <v>107.5</v>
      </c>
      <c r="BM147" s="179">
        <v>107.5</v>
      </c>
      <c r="BN147" s="179">
        <v>107.5</v>
      </c>
      <c r="BO147" s="179">
        <v>107.5</v>
      </c>
      <c r="BP147" s="179">
        <v>114.4</v>
      </c>
      <c r="BQ147" s="179">
        <v>114.4</v>
      </c>
      <c r="BR147" s="179">
        <v>114.4</v>
      </c>
      <c r="BS147" s="179">
        <v>114.4</v>
      </c>
      <c r="BT147" s="179">
        <v>114.4</v>
      </c>
      <c r="BU147" s="179">
        <v>114.4</v>
      </c>
      <c r="BV147" s="179">
        <v>114.4</v>
      </c>
      <c r="BW147" s="179">
        <v>114.4</v>
      </c>
      <c r="BX147" s="179">
        <v>114.2</v>
      </c>
      <c r="BY147" s="179">
        <v>114.2</v>
      </c>
      <c r="BZ147" s="179">
        <v>114.2</v>
      </c>
      <c r="CA147" s="179">
        <v>114.2</v>
      </c>
      <c r="CB147" s="179">
        <v>114.2</v>
      </c>
      <c r="CC147" s="179">
        <v>114.2</v>
      </c>
      <c r="CD147" s="179">
        <v>114.2</v>
      </c>
      <c r="CE147" s="179">
        <v>114.2</v>
      </c>
      <c r="CF147" s="179">
        <v>116.9</v>
      </c>
      <c r="CG147" s="179">
        <v>117.8</v>
      </c>
      <c r="CH147" s="179">
        <v>117.8</v>
      </c>
      <c r="CI147" s="179">
        <v>117.8</v>
      </c>
      <c r="CJ147" s="179">
        <v>117.8</v>
      </c>
      <c r="CK147" s="179">
        <v>117.8</v>
      </c>
      <c r="CL147" s="179">
        <v>117.8</v>
      </c>
    </row>
    <row r="148" spans="1:90" x14ac:dyDescent="0.2">
      <c r="A148" s="177" t="s">
        <v>2207</v>
      </c>
      <c r="B148" s="177" t="s">
        <v>2208</v>
      </c>
      <c r="C148" s="178">
        <v>1.3022499999999999</v>
      </c>
      <c r="D148" s="179">
        <v>101.8</v>
      </c>
      <c r="E148" s="179">
        <v>101.8</v>
      </c>
      <c r="F148" s="179">
        <v>101.8</v>
      </c>
      <c r="G148" s="179">
        <v>101.8</v>
      </c>
      <c r="H148" s="179">
        <v>101.8</v>
      </c>
      <c r="I148" s="179">
        <v>102.1</v>
      </c>
      <c r="J148" s="179">
        <v>102.1</v>
      </c>
      <c r="K148" s="179">
        <v>102.1</v>
      </c>
      <c r="L148" s="179">
        <v>102.1</v>
      </c>
      <c r="M148" s="179">
        <v>101.7</v>
      </c>
      <c r="N148" s="179">
        <v>101.7</v>
      </c>
      <c r="O148" s="179">
        <v>101.7</v>
      </c>
      <c r="P148" s="179">
        <v>101.7</v>
      </c>
      <c r="Q148" s="179">
        <v>101.7</v>
      </c>
      <c r="R148" s="179">
        <v>101.7</v>
      </c>
      <c r="S148" s="179">
        <v>101.7</v>
      </c>
      <c r="T148" s="179">
        <v>101.7</v>
      </c>
      <c r="U148" s="179">
        <v>101.7</v>
      </c>
      <c r="V148" s="179">
        <v>101.7</v>
      </c>
      <c r="W148" s="179">
        <v>101.7</v>
      </c>
      <c r="X148" s="179">
        <v>104.2</v>
      </c>
      <c r="Y148" s="179">
        <v>104.2</v>
      </c>
      <c r="Z148" s="179">
        <v>104.1</v>
      </c>
      <c r="AA148" s="179">
        <v>103.7</v>
      </c>
      <c r="AB148" s="179">
        <v>103</v>
      </c>
      <c r="AC148" s="179">
        <v>103.4</v>
      </c>
      <c r="AD148" s="179">
        <v>103.8</v>
      </c>
      <c r="AE148" s="179">
        <v>103.8</v>
      </c>
      <c r="AF148" s="179">
        <v>103.7</v>
      </c>
      <c r="AG148" s="179">
        <v>103.7</v>
      </c>
      <c r="AH148" s="179">
        <v>103.7</v>
      </c>
      <c r="AI148" s="179">
        <v>103.7</v>
      </c>
      <c r="AJ148" s="179">
        <v>103.7</v>
      </c>
      <c r="AK148" s="179">
        <v>103.7</v>
      </c>
      <c r="AL148" s="179">
        <v>103.7</v>
      </c>
      <c r="AM148" s="179">
        <v>103.7</v>
      </c>
      <c r="AN148" s="179">
        <v>103.2</v>
      </c>
      <c r="AO148" s="179">
        <v>103.2</v>
      </c>
      <c r="AP148" s="179">
        <v>102.3</v>
      </c>
      <c r="AQ148" s="179">
        <v>102.3</v>
      </c>
      <c r="AR148" s="179">
        <v>102.3</v>
      </c>
      <c r="AS148" s="179">
        <v>102.3</v>
      </c>
      <c r="AT148" s="179">
        <v>102.3</v>
      </c>
      <c r="AU148" s="179">
        <v>102.3</v>
      </c>
      <c r="AV148" s="179">
        <v>102.3</v>
      </c>
      <c r="AW148" s="179">
        <v>102.3</v>
      </c>
      <c r="AX148" s="179">
        <v>102.3</v>
      </c>
      <c r="AY148" s="179">
        <v>102.3</v>
      </c>
      <c r="AZ148" s="179">
        <v>102.3</v>
      </c>
      <c r="BA148" s="179">
        <v>102.3</v>
      </c>
      <c r="BB148" s="179">
        <v>103.4</v>
      </c>
      <c r="BC148" s="179">
        <v>103.4</v>
      </c>
      <c r="BD148" s="179">
        <v>103.4</v>
      </c>
      <c r="BE148" s="179">
        <v>103.4</v>
      </c>
      <c r="BF148" s="179">
        <v>103.4</v>
      </c>
      <c r="BG148" s="179">
        <v>103.1</v>
      </c>
      <c r="BH148" s="179">
        <v>103.1</v>
      </c>
      <c r="BI148" s="179">
        <v>103.1</v>
      </c>
      <c r="BJ148" s="179">
        <v>103.1</v>
      </c>
      <c r="BK148" s="179">
        <v>103.1</v>
      </c>
      <c r="BL148" s="179">
        <v>103.1</v>
      </c>
      <c r="BM148" s="179">
        <v>103.1</v>
      </c>
      <c r="BN148" s="179">
        <v>103.1</v>
      </c>
      <c r="BO148" s="179">
        <v>103.1</v>
      </c>
      <c r="BP148" s="179">
        <v>107.7</v>
      </c>
      <c r="BQ148" s="179">
        <v>107.7</v>
      </c>
      <c r="BR148" s="179">
        <v>107.7</v>
      </c>
      <c r="BS148" s="179">
        <v>107.7</v>
      </c>
      <c r="BT148" s="179">
        <v>107.7</v>
      </c>
      <c r="BU148" s="179">
        <v>107.7</v>
      </c>
      <c r="BV148" s="179">
        <v>107.7</v>
      </c>
      <c r="BW148" s="179">
        <v>107.7</v>
      </c>
      <c r="BX148" s="179">
        <v>102.8</v>
      </c>
      <c r="BY148" s="179">
        <v>102.8</v>
      </c>
      <c r="BZ148" s="179">
        <v>102.8</v>
      </c>
      <c r="CA148" s="179">
        <v>102.8</v>
      </c>
      <c r="CB148" s="179">
        <v>102.8</v>
      </c>
      <c r="CC148" s="179">
        <v>102.8</v>
      </c>
      <c r="CD148" s="179">
        <v>102.8</v>
      </c>
      <c r="CE148" s="179">
        <v>102.8</v>
      </c>
      <c r="CF148" s="179">
        <v>104.6</v>
      </c>
      <c r="CG148" s="179">
        <v>105.2</v>
      </c>
      <c r="CH148" s="179">
        <v>105.2</v>
      </c>
      <c r="CI148" s="179">
        <v>105.2</v>
      </c>
      <c r="CJ148" s="179">
        <v>105.2</v>
      </c>
      <c r="CK148" s="179">
        <v>105.2</v>
      </c>
      <c r="CL148" s="179">
        <v>105.2</v>
      </c>
    </row>
    <row r="149" spans="1:90" x14ac:dyDescent="0.2">
      <c r="A149" s="177" t="s">
        <v>2209</v>
      </c>
      <c r="B149" s="177" t="s">
        <v>723</v>
      </c>
      <c r="C149" s="178">
        <v>64.971639999999994</v>
      </c>
      <c r="D149" s="179">
        <v>100.8</v>
      </c>
      <c r="E149" s="179">
        <v>100.9</v>
      </c>
      <c r="F149" s="179">
        <v>101.3</v>
      </c>
      <c r="G149" s="179">
        <v>102.8</v>
      </c>
      <c r="H149" s="179">
        <v>102.4</v>
      </c>
      <c r="I149" s="179">
        <v>102.1</v>
      </c>
      <c r="J149" s="179">
        <v>102</v>
      </c>
      <c r="K149" s="179">
        <v>102</v>
      </c>
      <c r="L149" s="179">
        <v>102.1</v>
      </c>
      <c r="M149" s="179">
        <v>102.1</v>
      </c>
      <c r="N149" s="179">
        <v>102.2</v>
      </c>
      <c r="O149" s="179">
        <v>102.1</v>
      </c>
      <c r="P149" s="179">
        <v>102.6</v>
      </c>
      <c r="Q149" s="179">
        <v>103.1</v>
      </c>
      <c r="R149" s="179">
        <v>103.5</v>
      </c>
      <c r="S149" s="179">
        <v>105.9</v>
      </c>
      <c r="T149" s="179">
        <v>106.5</v>
      </c>
      <c r="U149" s="179">
        <v>106.8</v>
      </c>
      <c r="V149" s="179">
        <v>107.5</v>
      </c>
      <c r="W149" s="179">
        <v>108.1</v>
      </c>
      <c r="X149" s="179">
        <v>108.4</v>
      </c>
      <c r="Y149" s="179">
        <v>108.6</v>
      </c>
      <c r="Z149" s="179">
        <v>108.7</v>
      </c>
      <c r="AA149" s="179">
        <v>108.9</v>
      </c>
      <c r="AB149" s="179">
        <v>109.5</v>
      </c>
      <c r="AC149" s="179">
        <v>109.7</v>
      </c>
      <c r="AD149" s="179">
        <v>110</v>
      </c>
      <c r="AE149" s="179">
        <v>111.6</v>
      </c>
      <c r="AF149" s="179">
        <v>111.7</v>
      </c>
      <c r="AG149" s="179">
        <v>111.9</v>
      </c>
      <c r="AH149" s="179">
        <v>112.2</v>
      </c>
      <c r="AI149" s="179">
        <v>112.3</v>
      </c>
      <c r="AJ149" s="179">
        <v>112.4</v>
      </c>
      <c r="AK149" s="179">
        <v>113</v>
      </c>
      <c r="AL149" s="179">
        <v>113.2</v>
      </c>
      <c r="AM149" s="179">
        <v>113.5</v>
      </c>
      <c r="AN149" s="179">
        <v>115.1</v>
      </c>
      <c r="AO149" s="179">
        <v>116</v>
      </c>
      <c r="AP149" s="179">
        <v>117.8</v>
      </c>
      <c r="AQ149" s="179">
        <v>119.2</v>
      </c>
      <c r="AR149" s="179">
        <v>119.2</v>
      </c>
      <c r="AS149" s="179">
        <v>120.7</v>
      </c>
      <c r="AT149" s="179">
        <v>121.4</v>
      </c>
      <c r="AU149" s="179">
        <v>121.8</v>
      </c>
      <c r="AV149" s="179">
        <v>121.8</v>
      </c>
      <c r="AW149" s="179">
        <v>121.6</v>
      </c>
      <c r="AX149" s="179">
        <v>120.2</v>
      </c>
      <c r="AY149" s="179">
        <v>119.3</v>
      </c>
      <c r="AZ149" s="179">
        <v>119.8</v>
      </c>
      <c r="BA149" s="179">
        <v>119.7</v>
      </c>
      <c r="BB149" s="179">
        <v>119.8</v>
      </c>
      <c r="BC149" s="179">
        <v>120.2</v>
      </c>
      <c r="BD149" s="179">
        <v>120.8</v>
      </c>
      <c r="BE149" s="179">
        <v>121</v>
      </c>
      <c r="BF149" s="179">
        <v>121.1</v>
      </c>
      <c r="BG149" s="179">
        <v>122</v>
      </c>
      <c r="BH149" s="179">
        <v>122.6</v>
      </c>
      <c r="BI149" s="179">
        <v>122.9</v>
      </c>
      <c r="BJ149" s="179">
        <v>123.6</v>
      </c>
      <c r="BK149" s="179">
        <v>124.2</v>
      </c>
      <c r="BL149" s="179">
        <v>125.9</v>
      </c>
      <c r="BM149" s="179">
        <v>126.1</v>
      </c>
      <c r="BN149" s="179">
        <v>126.2</v>
      </c>
      <c r="BO149" s="179">
        <v>127.9</v>
      </c>
      <c r="BP149" s="179">
        <v>127.9</v>
      </c>
      <c r="BQ149" s="179">
        <v>127.8</v>
      </c>
      <c r="BR149" s="179">
        <v>128.1</v>
      </c>
      <c r="BS149" s="179">
        <v>128.30000000000001</v>
      </c>
      <c r="BT149" s="179">
        <v>128.69999999999999</v>
      </c>
      <c r="BU149" s="179">
        <v>129.19999999999999</v>
      </c>
      <c r="BV149" s="179">
        <v>129.80000000000001</v>
      </c>
      <c r="BW149" s="179">
        <v>130.9</v>
      </c>
      <c r="BX149" s="179">
        <v>132.6</v>
      </c>
      <c r="BY149" s="179">
        <v>134</v>
      </c>
      <c r="BZ149" s="179">
        <v>135.6</v>
      </c>
      <c r="CA149" s="179">
        <v>136.6</v>
      </c>
      <c r="CB149" s="179">
        <v>137.4</v>
      </c>
      <c r="CC149" s="179">
        <v>137.9</v>
      </c>
      <c r="CD149" s="179">
        <v>138</v>
      </c>
      <c r="CE149" s="179">
        <v>138.4</v>
      </c>
      <c r="CF149" s="179">
        <v>139</v>
      </c>
      <c r="CG149" s="179">
        <v>139.6</v>
      </c>
      <c r="CH149" s="179">
        <v>140.4</v>
      </c>
      <c r="CI149" s="179">
        <v>140.9</v>
      </c>
      <c r="CJ149" s="179">
        <v>141.5</v>
      </c>
      <c r="CK149" s="179">
        <v>141.80000000000001</v>
      </c>
      <c r="CL149" s="179">
        <v>142.6</v>
      </c>
    </row>
    <row r="150" spans="1:90" x14ac:dyDescent="0.2">
      <c r="A150" s="177" t="s">
        <v>2210</v>
      </c>
      <c r="B150" s="177" t="s">
        <v>725</v>
      </c>
      <c r="C150" s="178">
        <v>9.9739599999999999</v>
      </c>
      <c r="D150" s="179">
        <v>100.9</v>
      </c>
      <c r="E150" s="179">
        <v>100.2</v>
      </c>
      <c r="F150" s="179">
        <v>100</v>
      </c>
      <c r="G150" s="179">
        <v>100.2</v>
      </c>
      <c r="H150" s="179">
        <v>100.1</v>
      </c>
      <c r="I150" s="179">
        <v>100.3</v>
      </c>
      <c r="J150" s="179">
        <v>101.1</v>
      </c>
      <c r="K150" s="179">
        <v>101.4</v>
      </c>
      <c r="L150" s="179">
        <v>101.3</v>
      </c>
      <c r="M150" s="179">
        <v>101.2</v>
      </c>
      <c r="N150" s="179">
        <v>101.2</v>
      </c>
      <c r="O150" s="179">
        <v>100.8</v>
      </c>
      <c r="P150" s="179">
        <v>101.6</v>
      </c>
      <c r="Q150" s="179">
        <v>102.7</v>
      </c>
      <c r="R150" s="179">
        <v>102.4</v>
      </c>
      <c r="S150" s="179">
        <v>104</v>
      </c>
      <c r="T150" s="179">
        <v>105</v>
      </c>
      <c r="U150" s="179">
        <v>105.5</v>
      </c>
      <c r="V150" s="179">
        <v>105.6</v>
      </c>
      <c r="W150" s="179">
        <v>106.7</v>
      </c>
      <c r="X150" s="179">
        <v>107.1</v>
      </c>
      <c r="Y150" s="179">
        <v>107.2</v>
      </c>
      <c r="Z150" s="179">
        <v>107.5</v>
      </c>
      <c r="AA150" s="179">
        <v>107.9</v>
      </c>
      <c r="AB150" s="179">
        <v>107.8</v>
      </c>
      <c r="AC150" s="179">
        <v>107.4</v>
      </c>
      <c r="AD150" s="179">
        <v>106.8</v>
      </c>
      <c r="AE150" s="179">
        <v>108.1</v>
      </c>
      <c r="AF150" s="179">
        <v>107.3</v>
      </c>
      <c r="AG150" s="179">
        <v>107.8</v>
      </c>
      <c r="AH150" s="179">
        <v>109.3</v>
      </c>
      <c r="AI150" s="179">
        <v>109.4</v>
      </c>
      <c r="AJ150" s="179">
        <v>109.2</v>
      </c>
      <c r="AK150" s="179">
        <v>109.9</v>
      </c>
      <c r="AL150" s="179">
        <v>110.3</v>
      </c>
      <c r="AM150" s="179">
        <v>110.6</v>
      </c>
      <c r="AN150" s="179">
        <v>112.4</v>
      </c>
      <c r="AO150" s="179">
        <v>113.6</v>
      </c>
      <c r="AP150" s="179">
        <v>115.8</v>
      </c>
      <c r="AQ150" s="179">
        <v>116.2</v>
      </c>
      <c r="AR150" s="179">
        <v>116.6</v>
      </c>
      <c r="AS150" s="179">
        <v>118.2</v>
      </c>
      <c r="AT150" s="179">
        <v>119.4</v>
      </c>
      <c r="AU150" s="179">
        <v>120.2</v>
      </c>
      <c r="AV150" s="179">
        <v>120.9</v>
      </c>
      <c r="AW150" s="179">
        <v>120.3</v>
      </c>
      <c r="AX150" s="179">
        <v>119.3</v>
      </c>
      <c r="AY150" s="179">
        <v>119.2</v>
      </c>
      <c r="AZ150" s="179">
        <v>122.1</v>
      </c>
      <c r="BA150" s="179">
        <v>123.3</v>
      </c>
      <c r="BB150" s="179">
        <v>123.1</v>
      </c>
      <c r="BC150" s="179">
        <v>126.5</v>
      </c>
      <c r="BD150" s="179">
        <v>128.4</v>
      </c>
      <c r="BE150" s="179">
        <v>128.9</v>
      </c>
      <c r="BF150" s="179">
        <v>129.5</v>
      </c>
      <c r="BG150" s="179">
        <v>133.1</v>
      </c>
      <c r="BH150" s="179">
        <v>135.5</v>
      </c>
      <c r="BI150" s="179">
        <v>135.9</v>
      </c>
      <c r="BJ150" s="179">
        <v>140.69999999999999</v>
      </c>
      <c r="BK150" s="179">
        <v>142.19999999999999</v>
      </c>
      <c r="BL150" s="179">
        <v>145.5</v>
      </c>
      <c r="BM150" s="179">
        <v>145.1</v>
      </c>
      <c r="BN150" s="179">
        <v>141.69999999999999</v>
      </c>
      <c r="BO150" s="179">
        <v>138</v>
      </c>
      <c r="BP150" s="179">
        <v>137.5</v>
      </c>
      <c r="BQ150" s="179">
        <v>136.80000000000001</v>
      </c>
      <c r="BR150" s="179">
        <v>139</v>
      </c>
      <c r="BS150" s="179">
        <v>139.19999999999999</v>
      </c>
      <c r="BT150" s="179">
        <v>140.4</v>
      </c>
      <c r="BU150" s="179">
        <v>141</v>
      </c>
      <c r="BV150" s="179">
        <v>142.19999999999999</v>
      </c>
      <c r="BW150" s="179">
        <v>144.19999999999999</v>
      </c>
      <c r="BX150" s="179">
        <v>145.30000000000001</v>
      </c>
      <c r="BY150" s="179">
        <v>145.1</v>
      </c>
      <c r="BZ150" s="179">
        <v>145.1</v>
      </c>
      <c r="CA150" s="179">
        <v>146.19999999999999</v>
      </c>
      <c r="CB150" s="179">
        <v>148.30000000000001</v>
      </c>
      <c r="CC150" s="179">
        <v>148.80000000000001</v>
      </c>
      <c r="CD150" s="179">
        <v>150.30000000000001</v>
      </c>
      <c r="CE150" s="179">
        <v>150.9</v>
      </c>
      <c r="CF150" s="179">
        <v>151.69999999999999</v>
      </c>
      <c r="CG150" s="179">
        <v>151.80000000000001</v>
      </c>
      <c r="CH150" s="179">
        <v>152.5</v>
      </c>
      <c r="CI150" s="179">
        <v>153.30000000000001</v>
      </c>
      <c r="CJ150" s="179">
        <v>153.30000000000001</v>
      </c>
      <c r="CK150" s="179">
        <v>153.19999999999999</v>
      </c>
      <c r="CL150" s="179">
        <v>154.1</v>
      </c>
    </row>
    <row r="151" spans="1:90" x14ac:dyDescent="0.2">
      <c r="A151" s="177" t="s">
        <v>2211</v>
      </c>
      <c r="B151" s="177" t="s">
        <v>727</v>
      </c>
      <c r="C151" s="178">
        <v>0.56798000000000004</v>
      </c>
      <c r="D151" s="179">
        <v>98.9</v>
      </c>
      <c r="E151" s="179">
        <v>99</v>
      </c>
      <c r="F151" s="179">
        <v>99.1</v>
      </c>
      <c r="G151" s="179">
        <v>100</v>
      </c>
      <c r="H151" s="179">
        <v>99.8</v>
      </c>
      <c r="I151" s="179">
        <v>99.7</v>
      </c>
      <c r="J151" s="179">
        <v>99.5</v>
      </c>
      <c r="K151" s="179">
        <v>99.5</v>
      </c>
      <c r="L151" s="179">
        <v>99.3</v>
      </c>
      <c r="M151" s="179">
        <v>99.4</v>
      </c>
      <c r="N151" s="179">
        <v>99.3</v>
      </c>
      <c r="O151" s="179">
        <v>99.3</v>
      </c>
      <c r="P151" s="179">
        <v>99.2</v>
      </c>
      <c r="Q151" s="179">
        <v>99.4</v>
      </c>
      <c r="R151" s="179">
        <v>99.3</v>
      </c>
      <c r="S151" s="179">
        <v>100.1</v>
      </c>
      <c r="T151" s="179">
        <v>101.2</v>
      </c>
      <c r="U151" s="179">
        <v>101.7</v>
      </c>
      <c r="V151" s="179">
        <v>102.3</v>
      </c>
      <c r="W151" s="179">
        <v>103</v>
      </c>
      <c r="X151" s="179">
        <v>105.3</v>
      </c>
      <c r="Y151" s="179">
        <v>106.7</v>
      </c>
      <c r="Z151" s="179">
        <v>106.6</v>
      </c>
      <c r="AA151" s="179">
        <v>106.2</v>
      </c>
      <c r="AB151" s="179">
        <v>110</v>
      </c>
      <c r="AC151" s="179">
        <v>110.7</v>
      </c>
      <c r="AD151" s="179">
        <v>111.1</v>
      </c>
      <c r="AE151" s="179">
        <v>112.6</v>
      </c>
      <c r="AF151" s="179">
        <v>114</v>
      </c>
      <c r="AG151" s="179">
        <v>116.3</v>
      </c>
      <c r="AH151" s="179">
        <v>117</v>
      </c>
      <c r="AI151" s="179">
        <v>117.3</v>
      </c>
      <c r="AJ151" s="179">
        <v>116.6</v>
      </c>
      <c r="AK151" s="179">
        <v>117.1</v>
      </c>
      <c r="AL151" s="179">
        <v>117.1</v>
      </c>
      <c r="AM151" s="179">
        <v>117.2</v>
      </c>
      <c r="AN151" s="179">
        <v>117</v>
      </c>
      <c r="AO151" s="179">
        <v>117.1</v>
      </c>
      <c r="AP151" s="179">
        <v>117.1</v>
      </c>
      <c r="AQ151" s="179">
        <v>117.6</v>
      </c>
      <c r="AR151" s="179">
        <v>120.3</v>
      </c>
      <c r="AS151" s="179">
        <v>122.1</v>
      </c>
      <c r="AT151" s="179">
        <v>122.5</v>
      </c>
      <c r="AU151" s="179">
        <v>122.4</v>
      </c>
      <c r="AV151" s="179">
        <v>122.8</v>
      </c>
      <c r="AW151" s="179">
        <v>123.8</v>
      </c>
      <c r="AX151" s="179">
        <v>124.9</v>
      </c>
      <c r="AY151" s="179">
        <v>124.7</v>
      </c>
      <c r="AZ151" s="179">
        <v>124.7</v>
      </c>
      <c r="BA151" s="179">
        <v>124.8</v>
      </c>
      <c r="BB151" s="179">
        <v>124.7</v>
      </c>
      <c r="BC151" s="179">
        <v>126</v>
      </c>
      <c r="BD151" s="179">
        <v>128.9</v>
      </c>
      <c r="BE151" s="179">
        <v>129.4</v>
      </c>
      <c r="BF151" s="179">
        <v>131.19999999999999</v>
      </c>
      <c r="BG151" s="179">
        <v>134.9</v>
      </c>
      <c r="BH151" s="179">
        <v>140.30000000000001</v>
      </c>
      <c r="BI151" s="179">
        <v>141.4</v>
      </c>
      <c r="BJ151" s="179">
        <v>144.6</v>
      </c>
      <c r="BK151" s="179">
        <v>145</v>
      </c>
      <c r="BL151" s="179">
        <v>146.69999999999999</v>
      </c>
      <c r="BM151" s="179">
        <v>147.9</v>
      </c>
      <c r="BN151" s="179">
        <v>149.19999999999999</v>
      </c>
      <c r="BO151" s="179">
        <v>151.1</v>
      </c>
      <c r="BP151" s="179">
        <v>152.1</v>
      </c>
      <c r="BQ151" s="179">
        <v>152.1</v>
      </c>
      <c r="BR151" s="179">
        <v>151.80000000000001</v>
      </c>
      <c r="BS151" s="179">
        <v>151</v>
      </c>
      <c r="BT151" s="179">
        <v>150.69999999999999</v>
      </c>
      <c r="BU151" s="179">
        <v>150.6</v>
      </c>
      <c r="BV151" s="179">
        <v>150</v>
      </c>
      <c r="BW151" s="179">
        <v>151.4</v>
      </c>
      <c r="BX151" s="179">
        <v>153.19999999999999</v>
      </c>
      <c r="BY151" s="179">
        <v>154.4</v>
      </c>
      <c r="BZ151" s="179">
        <v>156.4</v>
      </c>
      <c r="CA151" s="179">
        <v>157.19999999999999</v>
      </c>
      <c r="CB151" s="179">
        <v>160.5</v>
      </c>
      <c r="CC151" s="179">
        <v>165.1</v>
      </c>
      <c r="CD151" s="179">
        <v>165.7</v>
      </c>
      <c r="CE151" s="179">
        <v>168.6</v>
      </c>
      <c r="CF151" s="179">
        <v>174.1</v>
      </c>
      <c r="CG151" s="179">
        <v>177</v>
      </c>
      <c r="CH151" s="179">
        <v>178</v>
      </c>
      <c r="CI151" s="179">
        <v>178.1</v>
      </c>
      <c r="CJ151" s="179">
        <v>178.1</v>
      </c>
      <c r="CK151" s="179">
        <v>178.7</v>
      </c>
      <c r="CL151" s="179">
        <v>178.1</v>
      </c>
    </row>
    <row r="152" spans="1:90" x14ac:dyDescent="0.2">
      <c r="A152" s="177" t="s">
        <v>786</v>
      </c>
      <c r="B152" s="177" t="s">
        <v>729</v>
      </c>
      <c r="C152" s="178">
        <v>0.20061000000000001</v>
      </c>
      <c r="D152" s="179">
        <v>99.5</v>
      </c>
      <c r="E152" s="179">
        <v>99.5</v>
      </c>
      <c r="F152" s="179">
        <v>99.5</v>
      </c>
      <c r="G152" s="179">
        <v>99.5</v>
      </c>
      <c r="H152" s="179">
        <v>99.5</v>
      </c>
      <c r="I152" s="179">
        <v>98.9</v>
      </c>
      <c r="J152" s="179">
        <v>98.9</v>
      </c>
      <c r="K152" s="179">
        <v>98.9</v>
      </c>
      <c r="L152" s="179">
        <v>98.9</v>
      </c>
      <c r="M152" s="179">
        <v>98.9</v>
      </c>
      <c r="N152" s="179">
        <v>98.9</v>
      </c>
      <c r="O152" s="179">
        <v>99.1</v>
      </c>
      <c r="P152" s="179">
        <v>100.1</v>
      </c>
      <c r="Q152" s="179">
        <v>100.6</v>
      </c>
      <c r="R152" s="179">
        <v>101.3</v>
      </c>
      <c r="S152" s="179">
        <v>101.9</v>
      </c>
      <c r="T152" s="179">
        <v>102.5</v>
      </c>
      <c r="U152" s="179">
        <v>102.8</v>
      </c>
      <c r="V152" s="179">
        <v>102.9</v>
      </c>
      <c r="W152" s="179">
        <v>104.4</v>
      </c>
      <c r="X152" s="179">
        <v>106.9</v>
      </c>
      <c r="Y152" s="179">
        <v>107.7</v>
      </c>
      <c r="Z152" s="179">
        <v>110.2</v>
      </c>
      <c r="AA152" s="179">
        <v>111.1</v>
      </c>
      <c r="AB152" s="179">
        <v>117.8</v>
      </c>
      <c r="AC152" s="179">
        <v>119</v>
      </c>
      <c r="AD152" s="179">
        <v>120.4</v>
      </c>
      <c r="AE152" s="179">
        <v>121.1</v>
      </c>
      <c r="AF152" s="179">
        <v>123</v>
      </c>
      <c r="AG152" s="179">
        <v>126</v>
      </c>
      <c r="AH152" s="179">
        <v>126.2</v>
      </c>
      <c r="AI152" s="179">
        <v>126.2</v>
      </c>
      <c r="AJ152" s="179">
        <v>125.6</v>
      </c>
      <c r="AK152" s="179">
        <v>126.5</v>
      </c>
      <c r="AL152" s="179">
        <v>126.5</v>
      </c>
      <c r="AM152" s="179">
        <v>126.8</v>
      </c>
      <c r="AN152" s="179">
        <v>127.5</v>
      </c>
      <c r="AO152" s="179">
        <v>127.2</v>
      </c>
      <c r="AP152" s="179">
        <v>126.2</v>
      </c>
      <c r="AQ152" s="179">
        <v>126.2</v>
      </c>
      <c r="AR152" s="179">
        <v>126.2</v>
      </c>
      <c r="AS152" s="179">
        <v>128.4</v>
      </c>
      <c r="AT152" s="179">
        <v>129.19999999999999</v>
      </c>
      <c r="AU152" s="179">
        <v>129.4</v>
      </c>
      <c r="AV152" s="179">
        <v>130.4</v>
      </c>
      <c r="AW152" s="179">
        <v>130.80000000000001</v>
      </c>
      <c r="AX152" s="179">
        <v>131.69999999999999</v>
      </c>
      <c r="AY152" s="179">
        <v>132.1</v>
      </c>
      <c r="AZ152" s="179">
        <v>132</v>
      </c>
      <c r="BA152" s="179">
        <v>131.80000000000001</v>
      </c>
      <c r="BB152" s="179">
        <v>131.80000000000001</v>
      </c>
      <c r="BC152" s="179">
        <v>131.80000000000001</v>
      </c>
      <c r="BD152" s="179">
        <v>131.80000000000001</v>
      </c>
      <c r="BE152" s="179">
        <v>131.80000000000001</v>
      </c>
      <c r="BF152" s="179">
        <v>132</v>
      </c>
      <c r="BG152" s="179">
        <v>132.19999999999999</v>
      </c>
      <c r="BH152" s="179">
        <v>140</v>
      </c>
      <c r="BI152" s="179">
        <v>140.19999999999999</v>
      </c>
      <c r="BJ152" s="179">
        <v>140.6</v>
      </c>
      <c r="BK152" s="179">
        <v>139.5</v>
      </c>
      <c r="BL152" s="179">
        <v>140.9</v>
      </c>
      <c r="BM152" s="179">
        <v>140.9</v>
      </c>
      <c r="BN152" s="179">
        <v>142.69999999999999</v>
      </c>
      <c r="BO152" s="179">
        <v>146</v>
      </c>
      <c r="BP152" s="179">
        <v>147</v>
      </c>
      <c r="BQ152" s="179">
        <v>146.1</v>
      </c>
      <c r="BR152" s="179">
        <v>146.5</v>
      </c>
      <c r="BS152" s="179">
        <v>146.1</v>
      </c>
      <c r="BT152" s="179">
        <v>146.6</v>
      </c>
      <c r="BU152" s="179">
        <v>148.1</v>
      </c>
      <c r="BV152" s="179">
        <v>149.30000000000001</v>
      </c>
      <c r="BW152" s="179">
        <v>152.19999999999999</v>
      </c>
      <c r="BX152" s="179">
        <v>156.4</v>
      </c>
      <c r="BY152" s="179">
        <v>158.1</v>
      </c>
      <c r="BZ152" s="179">
        <v>160.19999999999999</v>
      </c>
      <c r="CA152" s="179">
        <v>160</v>
      </c>
      <c r="CB152" s="179">
        <v>163</v>
      </c>
      <c r="CC152" s="179">
        <v>167.7</v>
      </c>
      <c r="CD152" s="179">
        <v>167.7</v>
      </c>
      <c r="CE152" s="179">
        <v>170.2</v>
      </c>
      <c r="CF152" s="179">
        <v>178.7</v>
      </c>
      <c r="CG152" s="179">
        <v>185.1</v>
      </c>
      <c r="CH152" s="179">
        <v>186.3</v>
      </c>
      <c r="CI152" s="179">
        <v>186.3</v>
      </c>
      <c r="CJ152" s="179">
        <v>186.3</v>
      </c>
      <c r="CK152" s="179">
        <v>186.3</v>
      </c>
      <c r="CL152" s="179">
        <v>186.3</v>
      </c>
    </row>
    <row r="153" spans="1:90" x14ac:dyDescent="0.2">
      <c r="A153" s="177" t="s">
        <v>780</v>
      </c>
      <c r="B153" s="177" t="s">
        <v>731</v>
      </c>
      <c r="C153" s="178">
        <v>0.21595</v>
      </c>
      <c r="D153" s="179">
        <v>98.2</v>
      </c>
      <c r="E153" s="179">
        <v>98.5</v>
      </c>
      <c r="F153" s="179">
        <v>98.5</v>
      </c>
      <c r="G153" s="179">
        <v>99.3</v>
      </c>
      <c r="H153" s="179">
        <v>99</v>
      </c>
      <c r="I153" s="179">
        <v>98.3</v>
      </c>
      <c r="J153" s="179">
        <v>98.1</v>
      </c>
      <c r="K153" s="179">
        <v>98</v>
      </c>
      <c r="L153" s="179">
        <v>98</v>
      </c>
      <c r="M153" s="179">
        <v>98</v>
      </c>
      <c r="N153" s="179">
        <v>97.8</v>
      </c>
      <c r="O153" s="179">
        <v>97.6</v>
      </c>
      <c r="P153" s="179">
        <v>96.5</v>
      </c>
      <c r="Q153" s="179">
        <v>96.6</v>
      </c>
      <c r="R153" s="179">
        <v>96.3</v>
      </c>
      <c r="S153" s="179">
        <v>96.9</v>
      </c>
      <c r="T153" s="179">
        <v>98.7</v>
      </c>
      <c r="U153" s="179">
        <v>99.4</v>
      </c>
      <c r="V153" s="179">
        <v>100.5</v>
      </c>
      <c r="W153" s="179">
        <v>100.8</v>
      </c>
      <c r="X153" s="179">
        <v>102.9</v>
      </c>
      <c r="Y153" s="179">
        <v>106.2</v>
      </c>
      <c r="Z153" s="179">
        <v>103.4</v>
      </c>
      <c r="AA153" s="179">
        <v>101.3</v>
      </c>
      <c r="AB153" s="179">
        <v>104.9</v>
      </c>
      <c r="AC153" s="179">
        <v>105.3</v>
      </c>
      <c r="AD153" s="179">
        <v>105</v>
      </c>
      <c r="AE153" s="179">
        <v>106.9</v>
      </c>
      <c r="AF153" s="179">
        <v>108.7</v>
      </c>
      <c r="AG153" s="179">
        <v>111.4</v>
      </c>
      <c r="AH153" s="179">
        <v>112.6</v>
      </c>
      <c r="AI153" s="179">
        <v>113.2</v>
      </c>
      <c r="AJ153" s="179">
        <v>111.8</v>
      </c>
      <c r="AK153" s="179">
        <v>112.7</v>
      </c>
      <c r="AL153" s="179">
        <v>112.7</v>
      </c>
      <c r="AM153" s="179">
        <v>113</v>
      </c>
      <c r="AN153" s="179">
        <v>111.6</v>
      </c>
      <c r="AO153" s="179">
        <v>112.1</v>
      </c>
      <c r="AP153" s="179">
        <v>112.9</v>
      </c>
      <c r="AQ153" s="179">
        <v>113.5</v>
      </c>
      <c r="AR153" s="179">
        <v>120.3</v>
      </c>
      <c r="AS153" s="179">
        <v>122</v>
      </c>
      <c r="AT153" s="179">
        <v>122.3</v>
      </c>
      <c r="AU153" s="179">
        <v>121.8</v>
      </c>
      <c r="AV153" s="179">
        <v>122</v>
      </c>
      <c r="AW153" s="179">
        <v>123.6</v>
      </c>
      <c r="AX153" s="179">
        <v>124.7</v>
      </c>
      <c r="AY153" s="179">
        <v>124.2</v>
      </c>
      <c r="AZ153" s="179">
        <v>123.8</v>
      </c>
      <c r="BA153" s="179">
        <v>123.6</v>
      </c>
      <c r="BB153" s="179">
        <v>122.9</v>
      </c>
      <c r="BC153" s="179">
        <v>126.3</v>
      </c>
      <c r="BD153" s="179">
        <v>133.6</v>
      </c>
      <c r="BE153" s="179">
        <v>135.1</v>
      </c>
      <c r="BF153" s="179">
        <v>138.9</v>
      </c>
      <c r="BG153" s="179">
        <v>147.5</v>
      </c>
      <c r="BH153" s="179">
        <v>154</v>
      </c>
      <c r="BI153" s="179">
        <v>154</v>
      </c>
      <c r="BJ153" s="179">
        <v>159</v>
      </c>
      <c r="BK153" s="179">
        <v>159.69999999999999</v>
      </c>
      <c r="BL153" s="179">
        <v>160.80000000000001</v>
      </c>
      <c r="BM153" s="179">
        <v>163.69999999999999</v>
      </c>
      <c r="BN153" s="179">
        <v>165.1</v>
      </c>
      <c r="BO153" s="179">
        <v>165</v>
      </c>
      <c r="BP153" s="179">
        <v>166.3</v>
      </c>
      <c r="BQ153" s="179">
        <v>166.8</v>
      </c>
      <c r="BR153" s="179">
        <v>166.2</v>
      </c>
      <c r="BS153" s="179">
        <v>164.7</v>
      </c>
      <c r="BT153" s="179">
        <v>163.30000000000001</v>
      </c>
      <c r="BU153" s="179">
        <v>162</v>
      </c>
      <c r="BV153" s="179">
        <v>159.1</v>
      </c>
      <c r="BW153" s="179">
        <v>160.1</v>
      </c>
      <c r="BX153" s="179">
        <v>162</v>
      </c>
      <c r="BY153" s="179">
        <v>163.19999999999999</v>
      </c>
      <c r="BZ153" s="179">
        <v>165.8</v>
      </c>
      <c r="CA153" s="179">
        <v>166.9</v>
      </c>
      <c r="CB153" s="179">
        <v>171.7</v>
      </c>
      <c r="CC153" s="179">
        <v>179.1</v>
      </c>
      <c r="CD153" s="179">
        <v>180.2</v>
      </c>
      <c r="CE153" s="179">
        <v>184.6</v>
      </c>
      <c r="CF153" s="179">
        <v>190</v>
      </c>
      <c r="CG153" s="179">
        <v>190.7</v>
      </c>
      <c r="CH153" s="179">
        <v>192.1</v>
      </c>
      <c r="CI153" s="179">
        <v>191.5</v>
      </c>
      <c r="CJ153" s="179">
        <v>191.8</v>
      </c>
      <c r="CK153" s="179">
        <v>191</v>
      </c>
      <c r="CL153" s="179">
        <v>188.4</v>
      </c>
    </row>
    <row r="154" spans="1:90" x14ac:dyDescent="0.2">
      <c r="A154" s="177" t="s">
        <v>782</v>
      </c>
      <c r="B154" s="177" t="s">
        <v>733</v>
      </c>
      <c r="C154" s="178">
        <v>6.1179999999999998E-2</v>
      </c>
      <c r="D154" s="179">
        <v>98.5</v>
      </c>
      <c r="E154" s="179">
        <v>98.7</v>
      </c>
      <c r="F154" s="179">
        <v>99.1</v>
      </c>
      <c r="G154" s="179">
        <v>101</v>
      </c>
      <c r="H154" s="179">
        <v>100.5</v>
      </c>
      <c r="I154" s="179">
        <v>102.3</v>
      </c>
      <c r="J154" s="179">
        <v>102.3</v>
      </c>
      <c r="K154" s="179">
        <v>102.1</v>
      </c>
      <c r="L154" s="179">
        <v>100.6</v>
      </c>
      <c r="M154" s="179">
        <v>100.7</v>
      </c>
      <c r="N154" s="179">
        <v>101</v>
      </c>
      <c r="O154" s="179">
        <v>101</v>
      </c>
      <c r="P154" s="179">
        <v>101</v>
      </c>
      <c r="Q154" s="179">
        <v>100.4</v>
      </c>
      <c r="R154" s="179">
        <v>100.9</v>
      </c>
      <c r="S154" s="179">
        <v>102</v>
      </c>
      <c r="T154" s="179">
        <v>103.9</v>
      </c>
      <c r="U154" s="179">
        <v>105.1</v>
      </c>
      <c r="V154" s="179">
        <v>105.4</v>
      </c>
      <c r="W154" s="179">
        <v>106.7</v>
      </c>
      <c r="X154" s="179">
        <v>109.7</v>
      </c>
      <c r="Y154" s="179">
        <v>111.3</v>
      </c>
      <c r="Z154" s="179">
        <v>112.5</v>
      </c>
      <c r="AA154" s="179">
        <v>113.4</v>
      </c>
      <c r="AB154" s="179">
        <v>113.3</v>
      </c>
      <c r="AC154" s="179">
        <v>114</v>
      </c>
      <c r="AD154" s="179">
        <v>114</v>
      </c>
      <c r="AE154" s="179">
        <v>114.8</v>
      </c>
      <c r="AF154" s="179">
        <v>116</v>
      </c>
      <c r="AG154" s="179">
        <v>117</v>
      </c>
      <c r="AH154" s="179">
        <v>117.7</v>
      </c>
      <c r="AI154" s="179">
        <v>117.5</v>
      </c>
      <c r="AJ154" s="179">
        <v>117.5</v>
      </c>
      <c r="AK154" s="179">
        <v>116.5</v>
      </c>
      <c r="AL154" s="179">
        <v>116.2</v>
      </c>
      <c r="AM154" s="179">
        <v>116.2</v>
      </c>
      <c r="AN154" s="179">
        <v>116.9</v>
      </c>
      <c r="AO154" s="179">
        <v>116.9</v>
      </c>
      <c r="AP154" s="179">
        <v>117.4</v>
      </c>
      <c r="AQ154" s="179">
        <v>117.8</v>
      </c>
      <c r="AR154" s="179">
        <v>118.3</v>
      </c>
      <c r="AS154" s="179">
        <v>119.8</v>
      </c>
      <c r="AT154" s="179">
        <v>120</v>
      </c>
      <c r="AU154" s="179">
        <v>120</v>
      </c>
      <c r="AV154" s="179">
        <v>119.9</v>
      </c>
      <c r="AW154" s="179">
        <v>120</v>
      </c>
      <c r="AX154" s="179">
        <v>124</v>
      </c>
      <c r="AY154" s="179">
        <v>124</v>
      </c>
      <c r="AZ154" s="179">
        <v>128.19999999999999</v>
      </c>
      <c r="BA154" s="179">
        <v>128.1</v>
      </c>
      <c r="BB154" s="179">
        <v>128</v>
      </c>
      <c r="BC154" s="179">
        <v>128.5</v>
      </c>
      <c r="BD154" s="179">
        <v>128.80000000000001</v>
      </c>
      <c r="BE154" s="179">
        <v>128.4</v>
      </c>
      <c r="BF154" s="179">
        <v>129.80000000000001</v>
      </c>
      <c r="BG154" s="179">
        <v>132.6</v>
      </c>
      <c r="BH154" s="179">
        <v>134.80000000000001</v>
      </c>
      <c r="BI154" s="179">
        <v>135.69999999999999</v>
      </c>
      <c r="BJ154" s="179">
        <v>146.6</v>
      </c>
      <c r="BK154" s="179">
        <v>149</v>
      </c>
      <c r="BL154" s="179">
        <v>160</v>
      </c>
      <c r="BM154" s="179">
        <v>160.69999999999999</v>
      </c>
      <c r="BN154" s="179">
        <v>161.6</v>
      </c>
      <c r="BO154" s="179">
        <v>162.30000000000001</v>
      </c>
      <c r="BP154" s="179">
        <v>163.4</v>
      </c>
      <c r="BQ154" s="179">
        <v>163.69999999999999</v>
      </c>
      <c r="BR154" s="179">
        <v>161.30000000000001</v>
      </c>
      <c r="BS154" s="179">
        <v>160.30000000000001</v>
      </c>
      <c r="BT154" s="179">
        <v>160.4</v>
      </c>
      <c r="BU154" s="179">
        <v>160.30000000000001</v>
      </c>
      <c r="BV154" s="179">
        <v>159.80000000000001</v>
      </c>
      <c r="BW154" s="179">
        <v>157.80000000000001</v>
      </c>
      <c r="BX154" s="179">
        <v>155.6</v>
      </c>
      <c r="BY154" s="179">
        <v>156.30000000000001</v>
      </c>
      <c r="BZ154" s="179">
        <v>156.30000000000001</v>
      </c>
      <c r="CA154" s="179">
        <v>156.30000000000001</v>
      </c>
      <c r="CB154" s="179">
        <v>158.19999999999999</v>
      </c>
      <c r="CC154" s="179">
        <v>160.4</v>
      </c>
      <c r="CD154" s="179">
        <v>162.6</v>
      </c>
      <c r="CE154" s="179">
        <v>164.4</v>
      </c>
      <c r="CF154" s="179">
        <v>167.3</v>
      </c>
      <c r="CG154" s="179">
        <v>170.8</v>
      </c>
      <c r="CH154" s="179">
        <v>169.9</v>
      </c>
      <c r="CI154" s="179">
        <v>170</v>
      </c>
      <c r="CJ154" s="179">
        <v>169.3</v>
      </c>
      <c r="CK154" s="179">
        <v>173.4</v>
      </c>
      <c r="CL154" s="179">
        <v>176.5</v>
      </c>
    </row>
    <row r="155" spans="1:90" x14ac:dyDescent="0.2">
      <c r="A155" s="177" t="s">
        <v>2212</v>
      </c>
      <c r="B155" s="177" t="s">
        <v>735</v>
      </c>
      <c r="C155" s="178">
        <v>5.0630000000000001E-2</v>
      </c>
      <c r="D155" s="179">
        <v>99.3</v>
      </c>
      <c r="E155" s="179">
        <v>99.5</v>
      </c>
      <c r="F155" s="179">
        <v>100</v>
      </c>
      <c r="G155" s="179">
        <v>103.1</v>
      </c>
      <c r="H155" s="179">
        <v>103.6</v>
      </c>
      <c r="I155" s="179">
        <v>104.5</v>
      </c>
      <c r="J155" s="179">
        <v>103.6</v>
      </c>
      <c r="K155" s="179">
        <v>103.7</v>
      </c>
      <c r="L155" s="179">
        <v>103.9</v>
      </c>
      <c r="M155" s="179">
        <v>103.9</v>
      </c>
      <c r="N155" s="179">
        <v>103.6</v>
      </c>
      <c r="O155" s="179">
        <v>103.8</v>
      </c>
      <c r="P155" s="179">
        <v>104</v>
      </c>
      <c r="Q155" s="179">
        <v>103.9</v>
      </c>
      <c r="R155" s="179">
        <v>100.2</v>
      </c>
      <c r="S155" s="179">
        <v>101</v>
      </c>
      <c r="T155" s="179">
        <v>100.8</v>
      </c>
      <c r="U155" s="179">
        <v>101.4</v>
      </c>
      <c r="V155" s="179">
        <v>101.2</v>
      </c>
      <c r="W155" s="179">
        <v>101.2</v>
      </c>
      <c r="X155" s="179">
        <v>101.3</v>
      </c>
      <c r="Y155" s="179">
        <v>96.2</v>
      </c>
      <c r="Z155" s="179">
        <v>96</v>
      </c>
      <c r="AA155" s="179">
        <v>96</v>
      </c>
      <c r="AB155" s="179">
        <v>96</v>
      </c>
      <c r="AC155" s="179">
        <v>95.4</v>
      </c>
      <c r="AD155" s="179">
        <v>95</v>
      </c>
      <c r="AE155" s="179">
        <v>96.9</v>
      </c>
      <c r="AF155" s="179">
        <v>97</v>
      </c>
      <c r="AG155" s="179">
        <v>97.2</v>
      </c>
      <c r="AH155" s="179">
        <v>97.7</v>
      </c>
      <c r="AI155" s="179">
        <v>98.4</v>
      </c>
      <c r="AJ155" s="179">
        <v>98.9</v>
      </c>
      <c r="AK155" s="179">
        <v>98.9</v>
      </c>
      <c r="AL155" s="179">
        <v>98.7</v>
      </c>
      <c r="AM155" s="179">
        <v>98.4</v>
      </c>
      <c r="AN155" s="179">
        <v>98.4</v>
      </c>
      <c r="AO155" s="179">
        <v>98.4</v>
      </c>
      <c r="AP155" s="179">
        <v>98.4</v>
      </c>
      <c r="AQ155" s="179">
        <v>99.4</v>
      </c>
      <c r="AR155" s="179">
        <v>99.7</v>
      </c>
      <c r="AS155" s="179">
        <v>102.1</v>
      </c>
      <c r="AT155" s="179">
        <v>102.1</v>
      </c>
      <c r="AU155" s="179">
        <v>102.8</v>
      </c>
      <c r="AV155" s="179">
        <v>102.3</v>
      </c>
      <c r="AW155" s="179">
        <v>102.7</v>
      </c>
      <c r="AX155" s="179">
        <v>100.6</v>
      </c>
      <c r="AY155" s="179">
        <v>100</v>
      </c>
      <c r="AZ155" s="179">
        <v>98.2</v>
      </c>
      <c r="BA155" s="179">
        <v>98.5</v>
      </c>
      <c r="BB155" s="179">
        <v>101.1</v>
      </c>
      <c r="BC155" s="179">
        <v>100.7</v>
      </c>
      <c r="BD155" s="179">
        <v>100.6</v>
      </c>
      <c r="BE155" s="179">
        <v>101.1</v>
      </c>
      <c r="BF155" s="179">
        <v>102.6</v>
      </c>
      <c r="BG155" s="179">
        <v>102.4</v>
      </c>
      <c r="BH155" s="179">
        <v>102.3</v>
      </c>
      <c r="BI155" s="179">
        <v>105.8</v>
      </c>
      <c r="BJ155" s="179">
        <v>105.5</v>
      </c>
      <c r="BK155" s="179">
        <v>106.3</v>
      </c>
      <c r="BL155" s="179">
        <v>109</v>
      </c>
      <c r="BM155" s="179">
        <v>109.4</v>
      </c>
      <c r="BN155" s="179">
        <v>108.3</v>
      </c>
      <c r="BO155" s="179">
        <v>113.7</v>
      </c>
      <c r="BP155" s="179">
        <v>114.2</v>
      </c>
      <c r="BQ155" s="179">
        <v>114.7</v>
      </c>
      <c r="BR155" s="179">
        <v>114.9</v>
      </c>
      <c r="BS155" s="179">
        <v>114.9</v>
      </c>
      <c r="BT155" s="179">
        <v>114.8</v>
      </c>
      <c r="BU155" s="179">
        <v>114.8</v>
      </c>
      <c r="BV155" s="179">
        <v>115.8</v>
      </c>
      <c r="BW155" s="179">
        <v>117.3</v>
      </c>
      <c r="BX155" s="179">
        <v>116.5</v>
      </c>
      <c r="BY155" s="179">
        <v>115.8</v>
      </c>
      <c r="BZ155" s="179">
        <v>119.7</v>
      </c>
      <c r="CA155" s="179">
        <v>124.1</v>
      </c>
      <c r="CB155" s="179">
        <v>124</v>
      </c>
      <c r="CC155" s="179">
        <v>122.4</v>
      </c>
      <c r="CD155" s="179">
        <v>122.1</v>
      </c>
      <c r="CE155" s="179">
        <v>122.8</v>
      </c>
      <c r="CF155" s="179">
        <v>123.3</v>
      </c>
      <c r="CG155" s="179">
        <v>123.2</v>
      </c>
      <c r="CH155" s="179">
        <v>122.2</v>
      </c>
      <c r="CI155" s="179">
        <v>122.4</v>
      </c>
      <c r="CJ155" s="179">
        <v>122.5</v>
      </c>
      <c r="CK155" s="179">
        <v>127.2</v>
      </c>
      <c r="CL155" s="179">
        <v>127.8</v>
      </c>
    </row>
    <row r="156" spans="1:90" x14ac:dyDescent="0.2">
      <c r="A156" s="177" t="s">
        <v>778</v>
      </c>
      <c r="B156" s="177" t="s">
        <v>2213</v>
      </c>
      <c r="C156" s="178">
        <v>3.9609999999999999E-2</v>
      </c>
      <c r="D156" s="179">
        <v>98.9</v>
      </c>
      <c r="E156" s="179">
        <v>99.2</v>
      </c>
      <c r="F156" s="179">
        <v>99.9</v>
      </c>
      <c r="G156" s="179">
        <v>100.6</v>
      </c>
      <c r="H156" s="179">
        <v>100.7</v>
      </c>
      <c r="I156" s="179">
        <v>100.7</v>
      </c>
      <c r="J156" s="179">
        <v>100.7</v>
      </c>
      <c r="K156" s="179">
        <v>100.7</v>
      </c>
      <c r="L156" s="179">
        <v>100.7</v>
      </c>
      <c r="M156" s="179">
        <v>100.7</v>
      </c>
      <c r="N156" s="179">
        <v>100.7</v>
      </c>
      <c r="O156" s="179">
        <v>100.7</v>
      </c>
      <c r="P156" s="179">
        <v>100.8</v>
      </c>
      <c r="Q156" s="179">
        <v>101.3</v>
      </c>
      <c r="R156" s="179">
        <v>102.4</v>
      </c>
      <c r="S156" s="179">
        <v>103.9</v>
      </c>
      <c r="T156" s="179">
        <v>103.9</v>
      </c>
      <c r="U156" s="179">
        <v>104.1</v>
      </c>
      <c r="V156" s="179">
        <v>105</v>
      </c>
      <c r="W156" s="179">
        <v>105</v>
      </c>
      <c r="X156" s="179">
        <v>108.2</v>
      </c>
      <c r="Y156" s="179">
        <v>110.4</v>
      </c>
      <c r="Z156" s="179">
        <v>110.4</v>
      </c>
      <c r="AA156" s="179">
        <v>110.4</v>
      </c>
      <c r="AB156" s="179">
        <v>111.5</v>
      </c>
      <c r="AC156" s="179">
        <v>112.3</v>
      </c>
      <c r="AD156" s="179">
        <v>113.4</v>
      </c>
      <c r="AE156" s="179">
        <v>116.4</v>
      </c>
      <c r="AF156" s="179">
        <v>116.7</v>
      </c>
      <c r="AG156" s="179">
        <v>116.9</v>
      </c>
      <c r="AH156" s="179">
        <v>117.5</v>
      </c>
      <c r="AI156" s="179">
        <v>117.8</v>
      </c>
      <c r="AJ156" s="179">
        <v>118.1</v>
      </c>
      <c r="AK156" s="179">
        <v>117.5</v>
      </c>
      <c r="AL156" s="179">
        <v>117.7</v>
      </c>
      <c r="AM156" s="179">
        <v>117.3</v>
      </c>
      <c r="AN156" s="179">
        <v>117.3</v>
      </c>
      <c r="AO156" s="179">
        <v>117.3</v>
      </c>
      <c r="AP156" s="179">
        <v>117.7</v>
      </c>
      <c r="AQ156" s="179">
        <v>119.7</v>
      </c>
      <c r="AR156" s="179">
        <v>119.7</v>
      </c>
      <c r="AS156" s="179">
        <v>119.7</v>
      </c>
      <c r="AT156" s="179">
        <v>119.7</v>
      </c>
      <c r="AU156" s="179">
        <v>119.7</v>
      </c>
      <c r="AV156" s="179">
        <v>119.7</v>
      </c>
      <c r="AW156" s="179">
        <v>122.3</v>
      </c>
      <c r="AX156" s="179">
        <v>123.1</v>
      </c>
      <c r="AY156" s="179">
        <v>123</v>
      </c>
      <c r="AZ156" s="179">
        <v>120.5</v>
      </c>
      <c r="BA156" s="179">
        <v>124</v>
      </c>
      <c r="BB156" s="179">
        <v>123.5</v>
      </c>
      <c r="BC156" s="179">
        <v>123.7</v>
      </c>
      <c r="BD156" s="179">
        <v>124.2</v>
      </c>
      <c r="BE156" s="179">
        <v>124.7</v>
      </c>
      <c r="BF156" s="179">
        <v>124.6</v>
      </c>
      <c r="BG156" s="179">
        <v>124.6</v>
      </c>
      <c r="BH156" s="179">
        <v>124.6</v>
      </c>
      <c r="BI156" s="179">
        <v>132.30000000000001</v>
      </c>
      <c r="BJ156" s="179">
        <v>134</v>
      </c>
      <c r="BK156" s="179">
        <v>135.80000000000001</v>
      </c>
      <c r="BL156" s="179">
        <v>127.5</v>
      </c>
      <c r="BM156" s="179">
        <v>127.3</v>
      </c>
      <c r="BN156" s="179">
        <v>128.69999999999999</v>
      </c>
      <c r="BO156" s="179">
        <v>131.4</v>
      </c>
      <c r="BP156" s="179">
        <v>131.5</v>
      </c>
      <c r="BQ156" s="179">
        <v>132.69999999999999</v>
      </c>
      <c r="BR156" s="179">
        <v>132.69999999999999</v>
      </c>
      <c r="BS156" s="179">
        <v>132.69999999999999</v>
      </c>
      <c r="BT156" s="179">
        <v>132.69999999999999</v>
      </c>
      <c r="BU156" s="179">
        <v>132.69999999999999</v>
      </c>
      <c r="BV156" s="179">
        <v>132.69999999999999</v>
      </c>
      <c r="BW156" s="179">
        <v>132.69999999999999</v>
      </c>
      <c r="BX156" s="179">
        <v>131.5</v>
      </c>
      <c r="BY156" s="179">
        <v>133.6</v>
      </c>
      <c r="BZ156" s="179">
        <v>133.9</v>
      </c>
      <c r="CA156" s="179">
        <v>133.5</v>
      </c>
      <c r="CB156" s="179">
        <v>137.5</v>
      </c>
      <c r="CC156" s="179">
        <v>137</v>
      </c>
      <c r="CD156" s="179">
        <v>137.5</v>
      </c>
      <c r="CE156" s="179">
        <v>138.19999999999999</v>
      </c>
      <c r="CF156" s="179">
        <v>139.80000000000001</v>
      </c>
      <c r="CG156" s="179">
        <v>140</v>
      </c>
      <c r="CH156" s="179">
        <v>143.6</v>
      </c>
      <c r="CI156" s="179">
        <v>146.4</v>
      </c>
      <c r="CJ156" s="179">
        <v>146.69999999999999</v>
      </c>
      <c r="CK156" s="179">
        <v>146.9</v>
      </c>
      <c r="CL156" s="179">
        <v>147</v>
      </c>
    </row>
    <row r="157" spans="1:90" x14ac:dyDescent="0.2">
      <c r="A157" s="177" t="s">
        <v>2214</v>
      </c>
      <c r="B157" s="177" t="s">
        <v>737</v>
      </c>
      <c r="C157" s="178">
        <v>0.35785</v>
      </c>
      <c r="D157" s="179">
        <v>99.1</v>
      </c>
      <c r="E157" s="179">
        <v>100.4</v>
      </c>
      <c r="F157" s="179">
        <v>98.8</v>
      </c>
      <c r="G157" s="179">
        <v>101.7</v>
      </c>
      <c r="H157" s="179">
        <v>101.3</v>
      </c>
      <c r="I157" s="179">
        <v>101.7</v>
      </c>
      <c r="J157" s="179">
        <v>102.8</v>
      </c>
      <c r="K157" s="179">
        <v>102.7</v>
      </c>
      <c r="L157" s="179">
        <v>102.3</v>
      </c>
      <c r="M157" s="179">
        <v>101.7</v>
      </c>
      <c r="N157" s="179">
        <v>101.6</v>
      </c>
      <c r="O157" s="179">
        <v>102</v>
      </c>
      <c r="P157" s="179">
        <v>100.6</v>
      </c>
      <c r="Q157" s="179">
        <v>100.9</v>
      </c>
      <c r="R157" s="179">
        <v>100.6</v>
      </c>
      <c r="S157" s="179">
        <v>101.7</v>
      </c>
      <c r="T157" s="179">
        <v>101.1</v>
      </c>
      <c r="U157" s="179">
        <v>102.5</v>
      </c>
      <c r="V157" s="179">
        <v>102</v>
      </c>
      <c r="W157" s="179">
        <v>103.6</v>
      </c>
      <c r="X157" s="179">
        <v>103.3</v>
      </c>
      <c r="Y157" s="179">
        <v>104.3</v>
      </c>
      <c r="Z157" s="179">
        <v>105.5</v>
      </c>
      <c r="AA157" s="179">
        <v>105.8</v>
      </c>
      <c r="AB157" s="179">
        <v>106.8</v>
      </c>
      <c r="AC157" s="179">
        <v>104.8</v>
      </c>
      <c r="AD157" s="179">
        <v>105.4</v>
      </c>
      <c r="AE157" s="179">
        <v>106.7</v>
      </c>
      <c r="AF157" s="179">
        <v>106.8</v>
      </c>
      <c r="AG157" s="179">
        <v>106.4</v>
      </c>
      <c r="AH157" s="179">
        <v>106</v>
      </c>
      <c r="AI157" s="179">
        <v>105.8</v>
      </c>
      <c r="AJ157" s="179">
        <v>104.5</v>
      </c>
      <c r="AK157" s="179">
        <v>103</v>
      </c>
      <c r="AL157" s="179">
        <v>104</v>
      </c>
      <c r="AM157" s="179">
        <v>104.4</v>
      </c>
      <c r="AN157" s="179">
        <v>104.7</v>
      </c>
      <c r="AO157" s="179">
        <v>104.1</v>
      </c>
      <c r="AP157" s="179">
        <v>105.1</v>
      </c>
      <c r="AQ157" s="179">
        <v>105.8</v>
      </c>
      <c r="AR157" s="179">
        <v>105.6</v>
      </c>
      <c r="AS157" s="179">
        <v>106.9</v>
      </c>
      <c r="AT157" s="179">
        <v>106.5</v>
      </c>
      <c r="AU157" s="179">
        <v>106.5</v>
      </c>
      <c r="AV157" s="179">
        <v>107.3</v>
      </c>
      <c r="AW157" s="179">
        <v>106.2</v>
      </c>
      <c r="AX157" s="179">
        <v>107.1</v>
      </c>
      <c r="AY157" s="179">
        <v>105.2</v>
      </c>
      <c r="AZ157" s="179">
        <v>105.4</v>
      </c>
      <c r="BA157" s="179">
        <v>107.3</v>
      </c>
      <c r="BB157" s="179">
        <v>106</v>
      </c>
      <c r="BC157" s="179">
        <v>116.9</v>
      </c>
      <c r="BD157" s="179">
        <v>119.1</v>
      </c>
      <c r="BE157" s="179">
        <v>118</v>
      </c>
      <c r="BF157" s="179">
        <v>120.8</v>
      </c>
      <c r="BG157" s="179">
        <v>121.5</v>
      </c>
      <c r="BH157" s="179">
        <v>121.5</v>
      </c>
      <c r="BI157" s="179">
        <v>122.6</v>
      </c>
      <c r="BJ157" s="179">
        <v>120.5</v>
      </c>
      <c r="BK157" s="179">
        <v>122.2</v>
      </c>
      <c r="BL157" s="179">
        <v>122</v>
      </c>
      <c r="BM157" s="179">
        <v>123.4</v>
      </c>
      <c r="BN157" s="179">
        <v>124.6</v>
      </c>
      <c r="BO157" s="179">
        <v>120.9</v>
      </c>
      <c r="BP157" s="179">
        <v>125</v>
      </c>
      <c r="BQ157" s="179">
        <v>125.1</v>
      </c>
      <c r="BR157" s="179">
        <v>126.4</v>
      </c>
      <c r="BS157" s="179">
        <v>128.5</v>
      </c>
      <c r="BT157" s="179">
        <v>128.6</v>
      </c>
      <c r="BU157" s="179">
        <v>127.1</v>
      </c>
      <c r="BV157" s="179">
        <v>128.4</v>
      </c>
      <c r="BW157" s="179">
        <v>130.4</v>
      </c>
      <c r="BX157" s="179">
        <v>128.19999999999999</v>
      </c>
      <c r="BY157" s="179">
        <v>128.1</v>
      </c>
      <c r="BZ157" s="179">
        <v>129.80000000000001</v>
      </c>
      <c r="CA157" s="179">
        <v>131.4</v>
      </c>
      <c r="CB157" s="179">
        <v>133.6</v>
      </c>
      <c r="CC157" s="179">
        <v>132.80000000000001</v>
      </c>
      <c r="CD157" s="179">
        <v>139</v>
      </c>
      <c r="CE157" s="179">
        <v>140.19999999999999</v>
      </c>
      <c r="CF157" s="179">
        <v>138.30000000000001</v>
      </c>
      <c r="CG157" s="179">
        <v>140.6</v>
      </c>
      <c r="CH157" s="179">
        <v>142</v>
      </c>
      <c r="CI157" s="179">
        <v>144</v>
      </c>
      <c r="CJ157" s="179">
        <v>144.80000000000001</v>
      </c>
      <c r="CK157" s="179">
        <v>144.5</v>
      </c>
      <c r="CL157" s="179">
        <v>143.69999999999999</v>
      </c>
    </row>
    <row r="158" spans="1:90" x14ac:dyDescent="0.2">
      <c r="A158" s="177" t="s">
        <v>2215</v>
      </c>
      <c r="B158" s="177" t="s">
        <v>739</v>
      </c>
      <c r="C158" s="178">
        <v>5.534E-2</v>
      </c>
      <c r="D158" s="179">
        <v>100.7</v>
      </c>
      <c r="E158" s="179">
        <v>100.7</v>
      </c>
      <c r="F158" s="179">
        <v>100.7</v>
      </c>
      <c r="G158" s="179">
        <v>108</v>
      </c>
      <c r="H158" s="179">
        <v>108</v>
      </c>
      <c r="I158" s="179">
        <v>108</v>
      </c>
      <c r="J158" s="179">
        <v>108</v>
      </c>
      <c r="K158" s="179">
        <v>108</v>
      </c>
      <c r="L158" s="179">
        <v>108.2</v>
      </c>
      <c r="M158" s="179">
        <v>108.2</v>
      </c>
      <c r="N158" s="179">
        <v>108.2</v>
      </c>
      <c r="O158" s="179">
        <v>108.2</v>
      </c>
      <c r="P158" s="179">
        <v>108.2</v>
      </c>
      <c r="Q158" s="179">
        <v>109.3</v>
      </c>
      <c r="R158" s="179">
        <v>109.5</v>
      </c>
      <c r="S158" s="179">
        <v>113.4</v>
      </c>
      <c r="T158" s="179">
        <v>113.4</v>
      </c>
      <c r="U158" s="179">
        <v>113.4</v>
      </c>
      <c r="V158" s="179">
        <v>113.4</v>
      </c>
      <c r="W158" s="179">
        <v>113.4</v>
      </c>
      <c r="X158" s="179">
        <v>113.4</v>
      </c>
      <c r="Y158" s="179">
        <v>113.4</v>
      </c>
      <c r="Z158" s="179">
        <v>113.4</v>
      </c>
      <c r="AA158" s="179">
        <v>113.4</v>
      </c>
      <c r="AB158" s="179">
        <v>117.5</v>
      </c>
      <c r="AC158" s="179">
        <v>117.5</v>
      </c>
      <c r="AD158" s="179">
        <v>118.5</v>
      </c>
      <c r="AE158" s="179">
        <v>118.3</v>
      </c>
      <c r="AF158" s="179">
        <v>118.3</v>
      </c>
      <c r="AG158" s="179">
        <v>118.3</v>
      </c>
      <c r="AH158" s="179">
        <v>118.3</v>
      </c>
      <c r="AI158" s="179">
        <v>118.3</v>
      </c>
      <c r="AJ158" s="179">
        <v>118.3</v>
      </c>
      <c r="AK158" s="179">
        <v>118.3</v>
      </c>
      <c r="AL158" s="179">
        <v>118.3</v>
      </c>
      <c r="AM158" s="179">
        <v>118.3</v>
      </c>
      <c r="AN158" s="179">
        <v>117.3</v>
      </c>
      <c r="AO158" s="179">
        <v>117.3</v>
      </c>
      <c r="AP158" s="179">
        <v>117.3</v>
      </c>
      <c r="AQ158" s="179">
        <v>117.3</v>
      </c>
      <c r="AR158" s="179">
        <v>117.3</v>
      </c>
      <c r="AS158" s="179">
        <v>117.3</v>
      </c>
      <c r="AT158" s="179">
        <v>117.3</v>
      </c>
      <c r="AU158" s="179">
        <v>117.3</v>
      </c>
      <c r="AV158" s="179">
        <v>117.3</v>
      </c>
      <c r="AW158" s="179">
        <v>117.3</v>
      </c>
      <c r="AX158" s="179">
        <v>123.1</v>
      </c>
      <c r="AY158" s="179">
        <v>117.3</v>
      </c>
      <c r="AZ158" s="179">
        <v>136.1</v>
      </c>
      <c r="BA158" s="179">
        <v>136.1</v>
      </c>
      <c r="BB158" s="179">
        <v>136.19999999999999</v>
      </c>
      <c r="BC158" s="179">
        <v>136.19999999999999</v>
      </c>
      <c r="BD158" s="179">
        <v>136.19999999999999</v>
      </c>
      <c r="BE158" s="179">
        <v>136.19999999999999</v>
      </c>
      <c r="BF158" s="179">
        <v>136.19999999999999</v>
      </c>
      <c r="BG158" s="179">
        <v>136.19999999999999</v>
      </c>
      <c r="BH158" s="179">
        <v>136.19999999999999</v>
      </c>
      <c r="BI158" s="179">
        <v>136.19999999999999</v>
      </c>
      <c r="BJ158" s="179">
        <v>136.19999999999999</v>
      </c>
      <c r="BK158" s="179">
        <v>136.19999999999999</v>
      </c>
      <c r="BL158" s="179">
        <v>136.19999999999999</v>
      </c>
      <c r="BM158" s="179">
        <v>136.19999999999999</v>
      </c>
      <c r="BN158" s="179">
        <v>136.19999999999999</v>
      </c>
      <c r="BO158" s="179">
        <v>132.1</v>
      </c>
      <c r="BP158" s="179">
        <v>132.1</v>
      </c>
      <c r="BQ158" s="179">
        <v>132.80000000000001</v>
      </c>
      <c r="BR158" s="179">
        <v>133.4</v>
      </c>
      <c r="BS158" s="179">
        <v>134.9</v>
      </c>
      <c r="BT158" s="179">
        <v>140.9</v>
      </c>
      <c r="BU158" s="179">
        <v>139.9</v>
      </c>
      <c r="BV158" s="179">
        <v>135.80000000000001</v>
      </c>
      <c r="BW158" s="179">
        <v>135.80000000000001</v>
      </c>
      <c r="BX158" s="179">
        <v>140.30000000000001</v>
      </c>
      <c r="BY158" s="179">
        <v>139.9</v>
      </c>
      <c r="BZ158" s="179">
        <v>141.19999999999999</v>
      </c>
      <c r="CA158" s="179">
        <v>141.5</v>
      </c>
      <c r="CB158" s="179">
        <v>145.69999999999999</v>
      </c>
      <c r="CC158" s="179">
        <v>147</v>
      </c>
      <c r="CD158" s="179">
        <v>148.9</v>
      </c>
      <c r="CE158" s="179">
        <v>147.9</v>
      </c>
      <c r="CF158" s="179">
        <v>148.1</v>
      </c>
      <c r="CG158" s="179">
        <v>149.80000000000001</v>
      </c>
      <c r="CH158" s="179">
        <v>150.6</v>
      </c>
      <c r="CI158" s="179">
        <v>158.1</v>
      </c>
      <c r="CJ158" s="179">
        <v>160.5</v>
      </c>
      <c r="CK158" s="179">
        <v>160.30000000000001</v>
      </c>
      <c r="CL158" s="179">
        <v>159.5</v>
      </c>
    </row>
    <row r="159" spans="1:90" x14ac:dyDescent="0.2">
      <c r="A159" s="177" t="s">
        <v>2216</v>
      </c>
      <c r="B159" s="177" t="s">
        <v>741</v>
      </c>
      <c r="C159" s="178">
        <v>5.9409999999999998E-2</v>
      </c>
      <c r="D159" s="179">
        <v>101.6</v>
      </c>
      <c r="E159" s="179">
        <v>101.6</v>
      </c>
      <c r="F159" s="179">
        <v>97.7</v>
      </c>
      <c r="G159" s="179">
        <v>100.7</v>
      </c>
      <c r="H159" s="179">
        <v>102.4</v>
      </c>
      <c r="I159" s="179">
        <v>102.4</v>
      </c>
      <c r="J159" s="179">
        <v>102.4</v>
      </c>
      <c r="K159" s="179">
        <v>102.4</v>
      </c>
      <c r="L159" s="179">
        <v>102.4</v>
      </c>
      <c r="M159" s="179">
        <v>103.8</v>
      </c>
      <c r="N159" s="179">
        <v>104.7</v>
      </c>
      <c r="O159" s="179">
        <v>105.5</v>
      </c>
      <c r="P159" s="179">
        <v>98.6</v>
      </c>
      <c r="Q159" s="179">
        <v>91.4</v>
      </c>
      <c r="R159" s="179">
        <v>91.4</v>
      </c>
      <c r="S159" s="179">
        <v>91</v>
      </c>
      <c r="T159" s="179">
        <v>91</v>
      </c>
      <c r="U159" s="179">
        <v>91</v>
      </c>
      <c r="V159" s="179">
        <v>91</v>
      </c>
      <c r="W159" s="179">
        <v>91.3</v>
      </c>
      <c r="X159" s="179">
        <v>92.2</v>
      </c>
      <c r="Y159" s="179">
        <v>92.2</v>
      </c>
      <c r="Z159" s="179">
        <v>93</v>
      </c>
      <c r="AA159" s="179">
        <v>94.5</v>
      </c>
      <c r="AB159" s="179">
        <v>94.5</v>
      </c>
      <c r="AC159" s="179">
        <v>95</v>
      </c>
      <c r="AD159" s="179">
        <v>95.5</v>
      </c>
      <c r="AE159" s="179">
        <v>95.5</v>
      </c>
      <c r="AF159" s="179">
        <v>94.8</v>
      </c>
      <c r="AG159" s="179">
        <v>94.5</v>
      </c>
      <c r="AH159" s="179">
        <v>95.1</v>
      </c>
      <c r="AI159" s="179">
        <v>96.3</v>
      </c>
      <c r="AJ159" s="179">
        <v>96.8</v>
      </c>
      <c r="AK159" s="179">
        <v>97.7</v>
      </c>
      <c r="AL159" s="179">
        <v>100.8</v>
      </c>
      <c r="AM159" s="179">
        <v>102.6</v>
      </c>
      <c r="AN159" s="179">
        <v>102.6</v>
      </c>
      <c r="AO159" s="179">
        <v>102.6</v>
      </c>
      <c r="AP159" s="179">
        <v>102.6</v>
      </c>
      <c r="AQ159" s="179">
        <v>102.6</v>
      </c>
      <c r="AR159" s="179">
        <v>102.6</v>
      </c>
      <c r="AS159" s="179">
        <v>102.6</v>
      </c>
      <c r="AT159" s="179">
        <v>102.6</v>
      </c>
      <c r="AU159" s="179">
        <v>102.6</v>
      </c>
      <c r="AV159" s="179">
        <v>102.6</v>
      </c>
      <c r="AW159" s="179">
        <v>102.6</v>
      </c>
      <c r="AX159" s="179">
        <v>102.6</v>
      </c>
      <c r="AY159" s="179">
        <v>102.6</v>
      </c>
      <c r="AZ159" s="179">
        <v>102.6</v>
      </c>
      <c r="BA159" s="179">
        <v>102.6</v>
      </c>
      <c r="BB159" s="179">
        <v>102.6</v>
      </c>
      <c r="BC159" s="179">
        <v>109.6</v>
      </c>
      <c r="BD159" s="179">
        <v>109.6</v>
      </c>
      <c r="BE159" s="179">
        <v>109.6</v>
      </c>
      <c r="BF159" s="179">
        <v>109.6</v>
      </c>
      <c r="BG159" s="179">
        <v>109.6</v>
      </c>
      <c r="BH159" s="179">
        <v>109.6</v>
      </c>
      <c r="BI159" s="179">
        <v>109.6</v>
      </c>
      <c r="BJ159" s="179">
        <v>99.7</v>
      </c>
      <c r="BK159" s="179">
        <v>100.7</v>
      </c>
      <c r="BL159" s="179">
        <v>100.2</v>
      </c>
      <c r="BM159" s="179">
        <v>100.2</v>
      </c>
      <c r="BN159" s="179">
        <v>100.2</v>
      </c>
      <c r="BO159" s="179">
        <v>100.2</v>
      </c>
      <c r="BP159" s="179">
        <v>100.2</v>
      </c>
      <c r="BQ159" s="179">
        <v>100.2</v>
      </c>
      <c r="BR159" s="179">
        <v>100.2</v>
      </c>
      <c r="BS159" s="179">
        <v>100.2</v>
      </c>
      <c r="BT159" s="179">
        <v>100.2</v>
      </c>
      <c r="BU159" s="179">
        <v>100.2</v>
      </c>
      <c r="BV159" s="179">
        <v>100.2</v>
      </c>
      <c r="BW159" s="179">
        <v>100.2</v>
      </c>
      <c r="BX159" s="179">
        <v>100.2</v>
      </c>
      <c r="BY159" s="179">
        <v>100.2</v>
      </c>
      <c r="BZ159" s="179">
        <v>100.2</v>
      </c>
      <c r="CA159" s="179">
        <v>111.3</v>
      </c>
      <c r="CB159" s="179">
        <v>111.3</v>
      </c>
      <c r="CC159" s="179">
        <v>111.3</v>
      </c>
      <c r="CD159" s="179">
        <v>111.3</v>
      </c>
      <c r="CE159" s="179">
        <v>111.9</v>
      </c>
      <c r="CF159" s="179">
        <v>111.9</v>
      </c>
      <c r="CG159" s="179">
        <v>113.1</v>
      </c>
      <c r="CH159" s="179">
        <v>113.1</v>
      </c>
      <c r="CI159" s="179">
        <v>113.1</v>
      </c>
      <c r="CJ159" s="179">
        <v>115.4</v>
      </c>
      <c r="CK159" s="179">
        <v>115.4</v>
      </c>
      <c r="CL159" s="179">
        <v>118.2</v>
      </c>
    </row>
    <row r="160" spans="1:90" x14ac:dyDescent="0.2">
      <c r="A160" s="177" t="s">
        <v>2217</v>
      </c>
      <c r="B160" s="177" t="s">
        <v>2218</v>
      </c>
      <c r="C160" s="178">
        <v>0.11516999999999999</v>
      </c>
      <c r="D160" s="179">
        <v>96.4</v>
      </c>
      <c r="E160" s="179">
        <v>99.9</v>
      </c>
      <c r="F160" s="179">
        <v>96.6</v>
      </c>
      <c r="G160" s="179">
        <v>97.7</v>
      </c>
      <c r="H160" s="179">
        <v>94.9</v>
      </c>
      <c r="I160" s="179">
        <v>96.3</v>
      </c>
      <c r="J160" s="179">
        <v>99.4</v>
      </c>
      <c r="K160" s="179">
        <v>98.8</v>
      </c>
      <c r="L160" s="179">
        <v>97.8</v>
      </c>
      <c r="M160" s="179">
        <v>95.4</v>
      </c>
      <c r="N160" s="179">
        <v>94.3</v>
      </c>
      <c r="O160" s="179">
        <v>95.1</v>
      </c>
      <c r="P160" s="179">
        <v>94.9</v>
      </c>
      <c r="Q160" s="179">
        <v>99.3</v>
      </c>
      <c r="R160" s="179">
        <v>97.7</v>
      </c>
      <c r="S160" s="179">
        <v>102.4</v>
      </c>
      <c r="T160" s="179">
        <v>99.9</v>
      </c>
      <c r="U160" s="179">
        <v>103</v>
      </c>
      <c r="V160" s="179">
        <v>101.7</v>
      </c>
      <c r="W160" s="179">
        <v>106.5</v>
      </c>
      <c r="X160" s="179">
        <v>104.8</v>
      </c>
      <c r="Y160" s="179">
        <v>107.6</v>
      </c>
      <c r="Z160" s="179">
        <v>111.1</v>
      </c>
      <c r="AA160" s="179">
        <v>110.7</v>
      </c>
      <c r="AB160" s="179">
        <v>111.5</v>
      </c>
      <c r="AC160" s="179">
        <v>104.7</v>
      </c>
      <c r="AD160" s="179">
        <v>105.8</v>
      </c>
      <c r="AE160" s="179">
        <v>109</v>
      </c>
      <c r="AF160" s="179">
        <v>109</v>
      </c>
      <c r="AG160" s="179">
        <v>107.5</v>
      </c>
      <c r="AH160" s="179">
        <v>104.4</v>
      </c>
      <c r="AI160" s="179">
        <v>102.8</v>
      </c>
      <c r="AJ160" s="179">
        <v>98.6</v>
      </c>
      <c r="AK160" s="179">
        <v>94</v>
      </c>
      <c r="AL160" s="179">
        <v>95.1</v>
      </c>
      <c r="AM160" s="179">
        <v>95.1</v>
      </c>
      <c r="AN160" s="179">
        <v>95.3</v>
      </c>
      <c r="AO160" s="179">
        <v>93</v>
      </c>
      <c r="AP160" s="179">
        <v>96.3</v>
      </c>
      <c r="AQ160" s="179">
        <v>99.6</v>
      </c>
      <c r="AR160" s="179">
        <v>96.6</v>
      </c>
      <c r="AS160" s="179">
        <v>100.5</v>
      </c>
      <c r="AT160" s="179">
        <v>99.4</v>
      </c>
      <c r="AU160" s="179">
        <v>99.5</v>
      </c>
      <c r="AV160" s="179">
        <v>101.9</v>
      </c>
      <c r="AW160" s="179">
        <v>98.4</v>
      </c>
      <c r="AX160" s="179">
        <v>98.6</v>
      </c>
      <c r="AY160" s="179">
        <v>94.8</v>
      </c>
      <c r="AZ160" s="179">
        <v>92.6</v>
      </c>
      <c r="BA160" s="179">
        <v>98.5</v>
      </c>
      <c r="BB160" s="179">
        <v>94.2</v>
      </c>
      <c r="BC160" s="179">
        <v>96</v>
      </c>
      <c r="BD160" s="179">
        <v>101.9</v>
      </c>
      <c r="BE160" s="179">
        <v>98.8</v>
      </c>
      <c r="BF160" s="179">
        <v>110.5</v>
      </c>
      <c r="BG160" s="179">
        <v>113.6</v>
      </c>
      <c r="BH160" s="179">
        <v>109.6</v>
      </c>
      <c r="BI160" s="179">
        <v>112</v>
      </c>
      <c r="BJ160" s="179">
        <v>111.5</v>
      </c>
      <c r="BK160" s="179">
        <v>117</v>
      </c>
      <c r="BL160" s="179">
        <v>116.7</v>
      </c>
      <c r="BM160" s="179">
        <v>117.9</v>
      </c>
      <c r="BN160" s="179">
        <v>122.6</v>
      </c>
      <c r="BO160" s="179">
        <v>112.2</v>
      </c>
      <c r="BP160" s="179">
        <v>123.5</v>
      </c>
      <c r="BQ160" s="179">
        <v>123.4</v>
      </c>
      <c r="BR160" s="179">
        <v>123.4</v>
      </c>
      <c r="BS160" s="179">
        <v>123.4</v>
      </c>
      <c r="BT160" s="179">
        <v>123.4</v>
      </c>
      <c r="BU160" s="179">
        <v>123.4</v>
      </c>
      <c r="BV160" s="179">
        <v>123.4</v>
      </c>
      <c r="BW160" s="179">
        <v>129.5</v>
      </c>
      <c r="BX160" s="179">
        <v>119</v>
      </c>
      <c r="BY160" s="179">
        <v>117.8</v>
      </c>
      <c r="BZ160" s="179">
        <v>128</v>
      </c>
      <c r="CA160" s="179">
        <v>124.2</v>
      </c>
      <c r="CB160" s="179">
        <v>119.4</v>
      </c>
      <c r="CC160" s="179">
        <v>114.3</v>
      </c>
      <c r="CD160" s="179">
        <v>126.7</v>
      </c>
      <c r="CE160" s="179">
        <v>125.9</v>
      </c>
      <c r="CF160" s="179">
        <v>124.4</v>
      </c>
      <c r="CG160" s="179">
        <v>129.9</v>
      </c>
      <c r="CH160" s="179">
        <v>139.80000000000001</v>
      </c>
      <c r="CI160" s="179">
        <v>135</v>
      </c>
      <c r="CJ160" s="179">
        <v>135.9</v>
      </c>
      <c r="CK160" s="179">
        <v>137.6</v>
      </c>
      <c r="CL160" s="179">
        <v>134</v>
      </c>
    </row>
    <row r="161" spans="1:90" x14ac:dyDescent="0.2">
      <c r="A161" s="177" t="s">
        <v>2219</v>
      </c>
      <c r="B161" s="177" t="s">
        <v>2220</v>
      </c>
      <c r="C161" s="178">
        <v>3.5540000000000002E-2</v>
      </c>
      <c r="D161" s="179">
        <v>99.4</v>
      </c>
      <c r="E161" s="179">
        <v>100.8</v>
      </c>
      <c r="F161" s="179">
        <v>101.3</v>
      </c>
      <c r="G161" s="179">
        <v>109.6</v>
      </c>
      <c r="H161" s="179">
        <v>112.4</v>
      </c>
      <c r="I161" s="179">
        <v>111.7</v>
      </c>
      <c r="J161" s="179">
        <v>112.6</v>
      </c>
      <c r="K161" s="179">
        <v>114.2</v>
      </c>
      <c r="L161" s="179">
        <v>112.8</v>
      </c>
      <c r="M161" s="179">
        <v>111.7</v>
      </c>
      <c r="N161" s="179">
        <v>112.8</v>
      </c>
      <c r="O161" s="179">
        <v>113.7</v>
      </c>
      <c r="P161" s="179">
        <v>111.4</v>
      </c>
      <c r="Q161" s="179">
        <v>110.9</v>
      </c>
      <c r="R161" s="179">
        <v>112.5</v>
      </c>
      <c r="S161" s="179">
        <v>115</v>
      </c>
      <c r="T161" s="179">
        <v>117.2</v>
      </c>
      <c r="U161" s="179">
        <v>120.8</v>
      </c>
      <c r="V161" s="179">
        <v>120.5</v>
      </c>
      <c r="W161" s="179">
        <v>120.8</v>
      </c>
      <c r="X161" s="179">
        <v>120.7</v>
      </c>
      <c r="Y161" s="179">
        <v>121.8</v>
      </c>
      <c r="Z161" s="179">
        <v>121.5</v>
      </c>
      <c r="AA161" s="179">
        <v>123.8</v>
      </c>
      <c r="AB161" s="179">
        <v>124.6</v>
      </c>
      <c r="AC161" s="179">
        <v>125.9</v>
      </c>
      <c r="AD161" s="179">
        <v>125.7</v>
      </c>
      <c r="AE161" s="179">
        <v>127.3</v>
      </c>
      <c r="AF161" s="179">
        <v>129.4</v>
      </c>
      <c r="AG161" s="179">
        <v>130.9</v>
      </c>
      <c r="AH161" s="179">
        <v>135.4</v>
      </c>
      <c r="AI161" s="179">
        <v>137.4</v>
      </c>
      <c r="AJ161" s="179">
        <v>136.5</v>
      </c>
      <c r="AK161" s="179">
        <v>135.69999999999999</v>
      </c>
      <c r="AL161" s="179">
        <v>136.4</v>
      </c>
      <c r="AM161" s="179">
        <v>137.19999999999999</v>
      </c>
      <c r="AN161" s="179">
        <v>141.1</v>
      </c>
      <c r="AO161" s="179">
        <v>142.19999999999999</v>
      </c>
      <c r="AP161" s="179">
        <v>142.19999999999999</v>
      </c>
      <c r="AQ161" s="179">
        <v>142.19999999999999</v>
      </c>
      <c r="AR161" s="179">
        <v>146.1</v>
      </c>
      <c r="AS161" s="179">
        <v>146.1</v>
      </c>
      <c r="AT161" s="179">
        <v>146.1</v>
      </c>
      <c r="AU161" s="179">
        <v>146.1</v>
      </c>
      <c r="AV161" s="179">
        <v>146.1</v>
      </c>
      <c r="AW161" s="179">
        <v>146.1</v>
      </c>
      <c r="AX161" s="179">
        <v>146.1</v>
      </c>
      <c r="AY161" s="179">
        <v>148</v>
      </c>
      <c r="AZ161" s="179">
        <v>157.5</v>
      </c>
      <c r="BA161" s="179">
        <v>157</v>
      </c>
      <c r="BB161" s="179">
        <v>158</v>
      </c>
      <c r="BC161" s="179">
        <v>162.19999999999999</v>
      </c>
      <c r="BD161" s="179">
        <v>165</v>
      </c>
      <c r="BE161" s="179">
        <v>163.19999999999999</v>
      </c>
      <c r="BF161" s="179">
        <v>153.6</v>
      </c>
      <c r="BG161" s="179">
        <v>151.6</v>
      </c>
      <c r="BH161" s="179">
        <v>164</v>
      </c>
      <c r="BI161" s="179">
        <v>166.8</v>
      </c>
      <c r="BJ161" s="179">
        <v>164</v>
      </c>
      <c r="BK161" s="179">
        <v>162</v>
      </c>
      <c r="BL161" s="179">
        <v>162</v>
      </c>
      <c r="BM161" s="179">
        <v>172.3</v>
      </c>
      <c r="BN161" s="179">
        <v>168.8</v>
      </c>
      <c r="BO161" s="179">
        <v>171.9</v>
      </c>
      <c r="BP161" s="179">
        <v>176.2</v>
      </c>
      <c r="BQ161" s="179">
        <v>177</v>
      </c>
      <c r="BR161" s="179">
        <v>175.7</v>
      </c>
      <c r="BS161" s="179">
        <v>175.7</v>
      </c>
      <c r="BT161" s="179">
        <v>175</v>
      </c>
      <c r="BU161" s="179">
        <v>172.3</v>
      </c>
      <c r="BV161" s="179">
        <v>172.6</v>
      </c>
      <c r="BW161" s="179">
        <v>173.4</v>
      </c>
      <c r="BX161" s="179">
        <v>177.7</v>
      </c>
      <c r="BY161" s="179">
        <v>182.2</v>
      </c>
      <c r="BZ161" s="179">
        <v>180.7</v>
      </c>
      <c r="CA161" s="179">
        <v>185.8</v>
      </c>
      <c r="CB161" s="179">
        <v>185</v>
      </c>
      <c r="CC161" s="179">
        <v>184.7</v>
      </c>
      <c r="CD161" s="179">
        <v>185</v>
      </c>
      <c r="CE161" s="179">
        <v>187.6</v>
      </c>
      <c r="CF161" s="179">
        <v>188.6</v>
      </c>
      <c r="CG161" s="179">
        <v>186.7</v>
      </c>
      <c r="CH161" s="179">
        <v>186.7</v>
      </c>
      <c r="CI161" s="179">
        <v>191.9</v>
      </c>
      <c r="CJ161" s="179">
        <v>191.9</v>
      </c>
      <c r="CK161" s="179">
        <v>192.5</v>
      </c>
      <c r="CL161" s="179">
        <v>194.1</v>
      </c>
    </row>
    <row r="162" spans="1:90" x14ac:dyDescent="0.2">
      <c r="A162" s="177" t="s">
        <v>2221</v>
      </c>
      <c r="B162" s="177" t="s">
        <v>2222</v>
      </c>
      <c r="C162" s="178">
        <v>9.239E-2</v>
      </c>
      <c r="D162" s="179">
        <v>100</v>
      </c>
      <c r="E162" s="179">
        <v>100</v>
      </c>
      <c r="F162" s="179">
        <v>100</v>
      </c>
      <c r="G162" s="179">
        <v>100.3</v>
      </c>
      <c r="H162" s="179">
        <v>100.3</v>
      </c>
      <c r="I162" s="179">
        <v>100.3</v>
      </c>
      <c r="J162" s="179">
        <v>100.3</v>
      </c>
      <c r="K162" s="179">
        <v>100.3</v>
      </c>
      <c r="L162" s="179">
        <v>100.3</v>
      </c>
      <c r="M162" s="179">
        <v>100.3</v>
      </c>
      <c r="N162" s="179">
        <v>100.3</v>
      </c>
      <c r="O162" s="179">
        <v>100.3</v>
      </c>
      <c r="P162" s="179">
        <v>100.3</v>
      </c>
      <c r="Q162" s="179">
        <v>100.3</v>
      </c>
      <c r="R162" s="179">
        <v>100.3</v>
      </c>
      <c r="S162" s="179">
        <v>95.6</v>
      </c>
      <c r="T162" s="179">
        <v>95.6</v>
      </c>
      <c r="U162" s="179">
        <v>95.6</v>
      </c>
      <c r="V162" s="179">
        <v>95.6</v>
      </c>
      <c r="W162" s="179">
        <v>95.6</v>
      </c>
      <c r="X162" s="179">
        <v>95.6</v>
      </c>
      <c r="Y162" s="179">
        <v>95.6</v>
      </c>
      <c r="Z162" s="179">
        <v>95.6</v>
      </c>
      <c r="AA162" s="179">
        <v>95.6</v>
      </c>
      <c r="AB162" s="179">
        <v>95.6</v>
      </c>
      <c r="AC162" s="179">
        <v>95.6</v>
      </c>
      <c r="AD162" s="179">
        <v>95.6</v>
      </c>
      <c r="AE162" s="179">
        <v>96.2</v>
      </c>
      <c r="AF162" s="179">
        <v>96.2</v>
      </c>
      <c r="AG162" s="179">
        <v>96.2</v>
      </c>
      <c r="AH162" s="179">
        <v>96.2</v>
      </c>
      <c r="AI162" s="179">
        <v>96.2</v>
      </c>
      <c r="AJ162" s="179">
        <v>96.2</v>
      </c>
      <c r="AK162" s="179">
        <v>96.2</v>
      </c>
      <c r="AL162" s="179">
        <v>96.2</v>
      </c>
      <c r="AM162" s="179">
        <v>96.2</v>
      </c>
      <c r="AN162" s="179">
        <v>96.2</v>
      </c>
      <c r="AO162" s="179">
        <v>96.2</v>
      </c>
      <c r="AP162" s="179">
        <v>96.2</v>
      </c>
      <c r="AQ162" s="179">
        <v>94.9</v>
      </c>
      <c r="AR162" s="179">
        <v>96.2</v>
      </c>
      <c r="AS162" s="179">
        <v>96.2</v>
      </c>
      <c r="AT162" s="179">
        <v>96.2</v>
      </c>
      <c r="AU162" s="179">
        <v>96.2</v>
      </c>
      <c r="AV162" s="179">
        <v>96.2</v>
      </c>
      <c r="AW162" s="179">
        <v>96.2</v>
      </c>
      <c r="AX162" s="179">
        <v>96.2</v>
      </c>
      <c r="AY162" s="179">
        <v>96.2</v>
      </c>
      <c r="AZ162" s="179">
        <v>84.9</v>
      </c>
      <c r="BA162" s="179">
        <v>84.9</v>
      </c>
      <c r="BB162" s="179">
        <v>84.9</v>
      </c>
      <c r="BC162" s="179">
        <v>118.8</v>
      </c>
      <c r="BD162" s="179">
        <v>118.8</v>
      </c>
      <c r="BE162" s="179">
        <v>118.8</v>
      </c>
      <c r="BF162" s="179">
        <v>118.8</v>
      </c>
      <c r="BG162" s="179">
        <v>118.8</v>
      </c>
      <c r="BH162" s="179">
        <v>118.8</v>
      </c>
      <c r="BI162" s="179">
        <v>118.8</v>
      </c>
      <c r="BJ162" s="179">
        <v>118.8</v>
      </c>
      <c r="BK162" s="179">
        <v>118.8</v>
      </c>
      <c r="BL162" s="179">
        <v>118.8</v>
      </c>
      <c r="BM162" s="179">
        <v>118.8</v>
      </c>
      <c r="BN162" s="179">
        <v>118.8</v>
      </c>
      <c r="BO162" s="179">
        <v>118.8</v>
      </c>
      <c r="BP162" s="179">
        <v>118.8</v>
      </c>
      <c r="BQ162" s="179">
        <v>118.8</v>
      </c>
      <c r="BR162" s="179">
        <v>123.7</v>
      </c>
      <c r="BS162" s="179">
        <v>131.1</v>
      </c>
      <c r="BT162" s="179">
        <v>128</v>
      </c>
      <c r="BU162" s="179">
        <v>123.7</v>
      </c>
      <c r="BV162" s="179">
        <v>131.1</v>
      </c>
      <c r="BW162" s="179">
        <v>131.1</v>
      </c>
      <c r="BX162" s="179">
        <v>131.1</v>
      </c>
      <c r="BY162" s="179">
        <v>131.1</v>
      </c>
      <c r="BZ162" s="179">
        <v>124.9</v>
      </c>
      <c r="CA162" s="179">
        <v>126.2</v>
      </c>
      <c r="CB162" s="179">
        <v>138.5</v>
      </c>
      <c r="CC162" s="179">
        <v>141</v>
      </c>
      <c r="CD162" s="179">
        <v>148.4</v>
      </c>
      <c r="CE162" s="179">
        <v>153.30000000000001</v>
      </c>
      <c r="CF162" s="179">
        <v>147.19999999999999</v>
      </c>
      <c r="CG162" s="179">
        <v>148.4</v>
      </c>
      <c r="CH162" s="179">
        <v>141</v>
      </c>
      <c r="CI162" s="179">
        <v>148.4</v>
      </c>
      <c r="CJ162" s="179">
        <v>147.19999999999999</v>
      </c>
      <c r="CK162" s="179">
        <v>144.1</v>
      </c>
      <c r="CL162" s="179">
        <v>143.5</v>
      </c>
    </row>
    <row r="163" spans="1:90" x14ac:dyDescent="0.2">
      <c r="A163" s="177" t="s">
        <v>2223</v>
      </c>
      <c r="B163" s="177" t="s">
        <v>743</v>
      </c>
      <c r="C163" s="178">
        <v>1.3401700000000001</v>
      </c>
      <c r="D163" s="179">
        <v>101.5</v>
      </c>
      <c r="E163" s="179">
        <v>101.2</v>
      </c>
      <c r="F163" s="179">
        <v>100.6</v>
      </c>
      <c r="G163" s="179">
        <v>98.9</v>
      </c>
      <c r="H163" s="179">
        <v>99.5</v>
      </c>
      <c r="I163" s="179">
        <v>100.8</v>
      </c>
      <c r="J163" s="179">
        <v>102.4</v>
      </c>
      <c r="K163" s="179">
        <v>102.3</v>
      </c>
      <c r="L163" s="179">
        <v>102.7</v>
      </c>
      <c r="M163" s="179">
        <v>103.5</v>
      </c>
      <c r="N163" s="179">
        <v>105.3</v>
      </c>
      <c r="O163" s="179">
        <v>106.8</v>
      </c>
      <c r="P163" s="179">
        <v>111.9</v>
      </c>
      <c r="Q163" s="179">
        <v>112.6</v>
      </c>
      <c r="R163" s="179">
        <v>110.9</v>
      </c>
      <c r="S163" s="179">
        <v>111.9</v>
      </c>
      <c r="T163" s="179">
        <v>113.8</v>
      </c>
      <c r="U163" s="179">
        <v>114.7</v>
      </c>
      <c r="V163" s="179">
        <v>115.5</v>
      </c>
      <c r="W163" s="179">
        <v>118.5</v>
      </c>
      <c r="X163" s="179">
        <v>122.4</v>
      </c>
      <c r="Y163" s="179">
        <v>123.2</v>
      </c>
      <c r="Z163" s="179">
        <v>125.7</v>
      </c>
      <c r="AA163" s="179">
        <v>126.2</v>
      </c>
      <c r="AB163" s="179">
        <v>124.4</v>
      </c>
      <c r="AC163" s="179">
        <v>123.5</v>
      </c>
      <c r="AD163" s="179">
        <v>121.3</v>
      </c>
      <c r="AE163" s="179">
        <v>120.5</v>
      </c>
      <c r="AF163" s="179">
        <v>118.5</v>
      </c>
      <c r="AG163" s="179">
        <v>119.9</v>
      </c>
      <c r="AH163" s="179">
        <v>124.3</v>
      </c>
      <c r="AI163" s="179">
        <v>125.8</v>
      </c>
      <c r="AJ163" s="179">
        <v>125</v>
      </c>
      <c r="AK163" s="179">
        <v>127.3</v>
      </c>
      <c r="AL163" s="179">
        <v>127.3</v>
      </c>
      <c r="AM163" s="179">
        <v>126.7</v>
      </c>
      <c r="AN163" s="179">
        <v>127.1</v>
      </c>
      <c r="AO163" s="179">
        <v>128.69999999999999</v>
      </c>
      <c r="AP163" s="179">
        <v>129.1</v>
      </c>
      <c r="AQ163" s="179">
        <v>129.1</v>
      </c>
      <c r="AR163" s="179">
        <v>128.69999999999999</v>
      </c>
      <c r="AS163" s="179">
        <v>129.80000000000001</v>
      </c>
      <c r="AT163" s="179">
        <v>130.30000000000001</v>
      </c>
      <c r="AU163" s="179">
        <v>129.9</v>
      </c>
      <c r="AV163" s="179">
        <v>129.9</v>
      </c>
      <c r="AW163" s="179">
        <v>129.69999999999999</v>
      </c>
      <c r="AX163" s="179">
        <v>129.30000000000001</v>
      </c>
      <c r="AY163" s="179">
        <v>128.9</v>
      </c>
      <c r="AZ163" s="179">
        <v>131.6</v>
      </c>
      <c r="BA163" s="179">
        <v>131.9</v>
      </c>
      <c r="BB163" s="179">
        <v>131.5</v>
      </c>
      <c r="BC163" s="179">
        <v>130.4</v>
      </c>
      <c r="BD163" s="179">
        <v>130.30000000000001</v>
      </c>
      <c r="BE163" s="179">
        <v>130.19999999999999</v>
      </c>
      <c r="BF163" s="179">
        <v>130.9</v>
      </c>
      <c r="BG163" s="179">
        <v>132.19999999999999</v>
      </c>
      <c r="BH163" s="179">
        <v>134.9</v>
      </c>
      <c r="BI163" s="179">
        <v>139.1</v>
      </c>
      <c r="BJ163" s="179">
        <v>143.19999999999999</v>
      </c>
      <c r="BK163" s="179">
        <v>143.5</v>
      </c>
      <c r="BL163" s="179">
        <v>146.69999999999999</v>
      </c>
      <c r="BM163" s="179">
        <v>145.9</v>
      </c>
      <c r="BN163" s="179">
        <v>148.30000000000001</v>
      </c>
      <c r="BO163" s="179">
        <v>143.19999999999999</v>
      </c>
      <c r="BP163" s="179">
        <v>142.1</v>
      </c>
      <c r="BQ163" s="179">
        <v>142.6</v>
      </c>
      <c r="BR163" s="179">
        <v>144.30000000000001</v>
      </c>
      <c r="BS163" s="179">
        <v>145.30000000000001</v>
      </c>
      <c r="BT163" s="179">
        <v>145.1</v>
      </c>
      <c r="BU163" s="179">
        <v>146.1</v>
      </c>
      <c r="BV163" s="179">
        <v>146.4</v>
      </c>
      <c r="BW163" s="179">
        <v>146.4</v>
      </c>
      <c r="BX163" s="179">
        <v>149.1</v>
      </c>
      <c r="BY163" s="179">
        <v>149.6</v>
      </c>
      <c r="BZ163" s="179">
        <v>149.30000000000001</v>
      </c>
      <c r="CA163" s="179">
        <v>147.5</v>
      </c>
      <c r="CB163" s="179">
        <v>146.30000000000001</v>
      </c>
      <c r="CC163" s="179">
        <v>146.1</v>
      </c>
      <c r="CD163" s="179">
        <v>146.1</v>
      </c>
      <c r="CE163" s="179">
        <v>146</v>
      </c>
      <c r="CF163" s="179">
        <v>146.1</v>
      </c>
      <c r="CG163" s="179">
        <v>146.19999999999999</v>
      </c>
      <c r="CH163" s="179">
        <v>145.9</v>
      </c>
      <c r="CI163" s="179">
        <v>145.5</v>
      </c>
      <c r="CJ163" s="179">
        <v>145.4</v>
      </c>
      <c r="CK163" s="179">
        <v>146.30000000000001</v>
      </c>
      <c r="CL163" s="179">
        <v>146.9</v>
      </c>
    </row>
    <row r="164" spans="1:90" x14ac:dyDescent="0.2">
      <c r="A164" s="177" t="s">
        <v>790</v>
      </c>
      <c r="B164" s="177" t="s">
        <v>745</v>
      </c>
      <c r="C164" s="178">
        <v>0.45223999999999998</v>
      </c>
      <c r="D164" s="179">
        <v>101</v>
      </c>
      <c r="E164" s="179">
        <v>100.3</v>
      </c>
      <c r="F164" s="179">
        <v>99.1</v>
      </c>
      <c r="G164" s="179">
        <v>97</v>
      </c>
      <c r="H164" s="179">
        <v>97.5</v>
      </c>
      <c r="I164" s="179">
        <v>98.6</v>
      </c>
      <c r="J164" s="179">
        <v>101.3</v>
      </c>
      <c r="K164" s="179">
        <v>101.7</v>
      </c>
      <c r="L164" s="179">
        <v>102.2</v>
      </c>
      <c r="M164" s="179">
        <v>103.4</v>
      </c>
      <c r="N164" s="179">
        <v>106.6</v>
      </c>
      <c r="O164" s="179">
        <v>108.7</v>
      </c>
      <c r="P164" s="179">
        <v>112.9</v>
      </c>
      <c r="Q164" s="179">
        <v>113.5</v>
      </c>
      <c r="R164" s="179">
        <v>111.9</v>
      </c>
      <c r="S164" s="179">
        <v>110.1</v>
      </c>
      <c r="T164" s="179">
        <v>111.3</v>
      </c>
      <c r="U164" s="179">
        <v>113.8</v>
      </c>
      <c r="V164" s="179">
        <v>114.8</v>
      </c>
      <c r="W164" s="179">
        <v>119.3</v>
      </c>
      <c r="X164" s="179">
        <v>126.4</v>
      </c>
      <c r="Y164" s="179">
        <v>127.4</v>
      </c>
      <c r="Z164" s="179">
        <v>129.1</v>
      </c>
      <c r="AA164" s="179">
        <v>130.30000000000001</v>
      </c>
      <c r="AB164" s="179">
        <v>129.19999999999999</v>
      </c>
      <c r="AC164" s="179">
        <v>127.9</v>
      </c>
      <c r="AD164" s="179">
        <v>124.2</v>
      </c>
      <c r="AE164" s="179">
        <v>120.9</v>
      </c>
      <c r="AF164" s="179">
        <v>116.7</v>
      </c>
      <c r="AG164" s="179">
        <v>118.6</v>
      </c>
      <c r="AH164" s="179">
        <v>125.3</v>
      </c>
      <c r="AI164" s="179">
        <v>128.9</v>
      </c>
      <c r="AJ164" s="179">
        <v>127.3</v>
      </c>
      <c r="AK164" s="179">
        <v>128.9</v>
      </c>
      <c r="AL164" s="179">
        <v>128</v>
      </c>
      <c r="AM164" s="179">
        <v>127.3</v>
      </c>
      <c r="AN164" s="179">
        <v>128.6</v>
      </c>
      <c r="AO164" s="179">
        <v>129.5</v>
      </c>
      <c r="AP164" s="179">
        <v>129.5</v>
      </c>
      <c r="AQ164" s="179">
        <v>129.6</v>
      </c>
      <c r="AR164" s="179">
        <v>128.6</v>
      </c>
      <c r="AS164" s="179">
        <v>129.19999999999999</v>
      </c>
      <c r="AT164" s="179">
        <v>129.5</v>
      </c>
      <c r="AU164" s="179">
        <v>129.6</v>
      </c>
      <c r="AV164" s="179">
        <v>129.6</v>
      </c>
      <c r="AW164" s="179">
        <v>129.9</v>
      </c>
      <c r="AX164" s="179">
        <v>130.4</v>
      </c>
      <c r="AY164" s="179">
        <v>130</v>
      </c>
      <c r="AZ164" s="179">
        <v>131.5</v>
      </c>
      <c r="BA164" s="179">
        <v>131.6</v>
      </c>
      <c r="BB164" s="179">
        <v>131.5</v>
      </c>
      <c r="BC164" s="179">
        <v>128.80000000000001</v>
      </c>
      <c r="BD164" s="179">
        <v>127.5</v>
      </c>
      <c r="BE164" s="179">
        <v>127.6</v>
      </c>
      <c r="BF164" s="179">
        <v>129.6</v>
      </c>
      <c r="BG164" s="179">
        <v>132.5</v>
      </c>
      <c r="BH164" s="179">
        <v>136.9</v>
      </c>
      <c r="BI164" s="179">
        <v>140.1</v>
      </c>
      <c r="BJ164" s="179">
        <v>145.80000000000001</v>
      </c>
      <c r="BK164" s="179">
        <v>146.30000000000001</v>
      </c>
      <c r="BL164" s="179">
        <v>149</v>
      </c>
      <c r="BM164" s="179">
        <v>148.80000000000001</v>
      </c>
      <c r="BN164" s="179">
        <v>148.4</v>
      </c>
      <c r="BO164" s="179">
        <v>142.30000000000001</v>
      </c>
      <c r="BP164" s="179">
        <v>143.4</v>
      </c>
      <c r="BQ164" s="179">
        <v>144.9</v>
      </c>
      <c r="BR164" s="179">
        <v>146.80000000000001</v>
      </c>
      <c r="BS164" s="179">
        <v>146.9</v>
      </c>
      <c r="BT164" s="179">
        <v>146.9</v>
      </c>
      <c r="BU164" s="179">
        <v>146.80000000000001</v>
      </c>
      <c r="BV164" s="179">
        <v>146.80000000000001</v>
      </c>
      <c r="BW164" s="179">
        <v>146.80000000000001</v>
      </c>
      <c r="BX164" s="179">
        <v>148.4</v>
      </c>
      <c r="BY164" s="179">
        <v>150.4</v>
      </c>
      <c r="BZ164" s="179">
        <v>150.4</v>
      </c>
      <c r="CA164" s="179">
        <v>147.80000000000001</v>
      </c>
      <c r="CB164" s="179">
        <v>146</v>
      </c>
      <c r="CC164" s="179">
        <v>146.1</v>
      </c>
      <c r="CD164" s="179">
        <v>146.30000000000001</v>
      </c>
      <c r="CE164" s="179">
        <v>146.19999999999999</v>
      </c>
      <c r="CF164" s="179">
        <v>146.1</v>
      </c>
      <c r="CG164" s="179">
        <v>145.69999999999999</v>
      </c>
      <c r="CH164" s="179">
        <v>145</v>
      </c>
      <c r="CI164" s="179">
        <v>145.4</v>
      </c>
      <c r="CJ164" s="179">
        <v>144.69999999999999</v>
      </c>
      <c r="CK164" s="179">
        <v>144.9</v>
      </c>
      <c r="CL164" s="179">
        <v>144.9</v>
      </c>
    </row>
    <row r="165" spans="1:90" x14ac:dyDescent="0.2">
      <c r="A165" s="177" t="s">
        <v>2224</v>
      </c>
      <c r="B165" s="177" t="s">
        <v>747</v>
      </c>
      <c r="C165" s="178">
        <v>0.39334000000000002</v>
      </c>
      <c r="D165" s="179">
        <v>103.2</v>
      </c>
      <c r="E165" s="179">
        <v>102.3</v>
      </c>
      <c r="F165" s="179">
        <v>102</v>
      </c>
      <c r="G165" s="179">
        <v>98.2</v>
      </c>
      <c r="H165" s="179">
        <v>99.6</v>
      </c>
      <c r="I165" s="179">
        <v>102.1</v>
      </c>
      <c r="J165" s="179">
        <v>103.1</v>
      </c>
      <c r="K165" s="179">
        <v>102.5</v>
      </c>
      <c r="L165" s="179">
        <v>102.7</v>
      </c>
      <c r="M165" s="179">
        <v>104.2</v>
      </c>
      <c r="N165" s="179">
        <v>106.8</v>
      </c>
      <c r="O165" s="179">
        <v>109.9</v>
      </c>
      <c r="P165" s="179">
        <v>114.8</v>
      </c>
      <c r="Q165" s="179">
        <v>114.1</v>
      </c>
      <c r="R165" s="179">
        <v>110.8</v>
      </c>
      <c r="S165" s="179">
        <v>116.5</v>
      </c>
      <c r="T165" s="179">
        <v>120.4</v>
      </c>
      <c r="U165" s="179">
        <v>121.1</v>
      </c>
      <c r="V165" s="179">
        <v>120.8</v>
      </c>
      <c r="W165" s="179">
        <v>123.4</v>
      </c>
      <c r="X165" s="179">
        <v>126</v>
      </c>
      <c r="Y165" s="179">
        <v>128.30000000000001</v>
      </c>
      <c r="Z165" s="179">
        <v>134.19999999999999</v>
      </c>
      <c r="AA165" s="179">
        <v>134.9</v>
      </c>
      <c r="AB165" s="179">
        <v>131.80000000000001</v>
      </c>
      <c r="AC165" s="179">
        <v>130.69999999999999</v>
      </c>
      <c r="AD165" s="179">
        <v>127.9</v>
      </c>
      <c r="AE165" s="179">
        <v>124.9</v>
      </c>
      <c r="AF165" s="179">
        <v>124.6</v>
      </c>
      <c r="AG165" s="179">
        <v>125.6</v>
      </c>
      <c r="AH165" s="179">
        <v>129.30000000000001</v>
      </c>
      <c r="AI165" s="179">
        <v>129.5</v>
      </c>
      <c r="AJ165" s="179">
        <v>128.4</v>
      </c>
      <c r="AK165" s="179">
        <v>132.69999999999999</v>
      </c>
      <c r="AL165" s="179">
        <v>134.1</v>
      </c>
      <c r="AM165" s="179">
        <v>134.19999999999999</v>
      </c>
      <c r="AN165" s="179">
        <v>134.5</v>
      </c>
      <c r="AO165" s="179">
        <v>134.5</v>
      </c>
      <c r="AP165" s="179">
        <v>134.69999999999999</v>
      </c>
      <c r="AQ165" s="179">
        <v>134.80000000000001</v>
      </c>
      <c r="AR165" s="179">
        <v>134.19999999999999</v>
      </c>
      <c r="AS165" s="179">
        <v>135.1</v>
      </c>
      <c r="AT165" s="179">
        <v>135.1</v>
      </c>
      <c r="AU165" s="179">
        <v>134.4</v>
      </c>
      <c r="AV165" s="179">
        <v>134.4</v>
      </c>
      <c r="AW165" s="179">
        <v>134.9</v>
      </c>
      <c r="AX165" s="179">
        <v>135.5</v>
      </c>
      <c r="AY165" s="179">
        <v>135</v>
      </c>
      <c r="AZ165" s="179">
        <v>142.19999999999999</v>
      </c>
      <c r="BA165" s="179">
        <v>142.19999999999999</v>
      </c>
      <c r="BB165" s="179">
        <v>141.1</v>
      </c>
      <c r="BC165" s="179">
        <v>139.80000000000001</v>
      </c>
      <c r="BD165" s="179">
        <v>140</v>
      </c>
      <c r="BE165" s="179">
        <v>139</v>
      </c>
      <c r="BF165" s="179">
        <v>137.30000000000001</v>
      </c>
      <c r="BG165" s="179">
        <v>136.5</v>
      </c>
      <c r="BH165" s="179">
        <v>139.30000000000001</v>
      </c>
      <c r="BI165" s="179">
        <v>147.30000000000001</v>
      </c>
      <c r="BJ165" s="179">
        <v>151.5</v>
      </c>
      <c r="BK165" s="179">
        <v>152.80000000000001</v>
      </c>
      <c r="BL165" s="179">
        <v>159.19999999999999</v>
      </c>
      <c r="BM165" s="179">
        <v>156.69999999999999</v>
      </c>
      <c r="BN165" s="179">
        <v>164.6</v>
      </c>
      <c r="BO165" s="179">
        <v>156.80000000000001</v>
      </c>
      <c r="BP165" s="179">
        <v>154.30000000000001</v>
      </c>
      <c r="BQ165" s="179">
        <v>153.19999999999999</v>
      </c>
      <c r="BR165" s="179">
        <v>154.69999999999999</v>
      </c>
      <c r="BS165" s="179">
        <v>155.80000000000001</v>
      </c>
      <c r="BT165" s="179">
        <v>155.69999999999999</v>
      </c>
      <c r="BU165" s="179">
        <v>157.80000000000001</v>
      </c>
      <c r="BV165" s="179">
        <v>158.30000000000001</v>
      </c>
      <c r="BW165" s="179">
        <v>159</v>
      </c>
      <c r="BX165" s="179">
        <v>167.8</v>
      </c>
      <c r="BY165" s="179">
        <v>167.1</v>
      </c>
      <c r="BZ165" s="179">
        <v>166.8</v>
      </c>
      <c r="CA165" s="179">
        <v>164.6</v>
      </c>
      <c r="CB165" s="179">
        <v>163.19999999999999</v>
      </c>
      <c r="CC165" s="179">
        <v>164.2</v>
      </c>
      <c r="CD165" s="179">
        <v>164.7</v>
      </c>
      <c r="CE165" s="179">
        <v>164.5</v>
      </c>
      <c r="CF165" s="179">
        <v>164.3</v>
      </c>
      <c r="CG165" s="179">
        <v>163.80000000000001</v>
      </c>
      <c r="CH165" s="179">
        <v>163.5</v>
      </c>
      <c r="CI165" s="179">
        <v>162.6</v>
      </c>
      <c r="CJ165" s="179">
        <v>163.4</v>
      </c>
      <c r="CK165" s="179">
        <v>164.5</v>
      </c>
      <c r="CL165" s="179">
        <v>164</v>
      </c>
    </row>
    <row r="166" spans="1:90" x14ac:dyDescent="0.2">
      <c r="A166" s="177" t="s">
        <v>2225</v>
      </c>
      <c r="B166" s="177" t="s">
        <v>749</v>
      </c>
      <c r="C166" s="178">
        <v>9.7339999999999996E-2</v>
      </c>
      <c r="D166" s="179">
        <v>107.8</v>
      </c>
      <c r="E166" s="179">
        <v>107.8</v>
      </c>
      <c r="F166" s="179">
        <v>107.8</v>
      </c>
      <c r="G166" s="179">
        <v>107.8</v>
      </c>
      <c r="H166" s="179">
        <v>107.8</v>
      </c>
      <c r="I166" s="179">
        <v>107.8</v>
      </c>
      <c r="J166" s="179">
        <v>107.8</v>
      </c>
      <c r="K166" s="179">
        <v>107.8</v>
      </c>
      <c r="L166" s="179">
        <v>107.8</v>
      </c>
      <c r="M166" s="179">
        <v>107.8</v>
      </c>
      <c r="N166" s="179">
        <v>107.8</v>
      </c>
      <c r="O166" s="179">
        <v>107.8</v>
      </c>
      <c r="P166" s="179">
        <v>130.80000000000001</v>
      </c>
      <c r="Q166" s="179">
        <v>130.80000000000001</v>
      </c>
      <c r="R166" s="179">
        <v>130.80000000000001</v>
      </c>
      <c r="S166" s="179">
        <v>130.80000000000001</v>
      </c>
      <c r="T166" s="179">
        <v>130.80000000000001</v>
      </c>
      <c r="U166" s="179">
        <v>130.80000000000001</v>
      </c>
      <c r="V166" s="179">
        <v>130.80000000000001</v>
      </c>
      <c r="W166" s="179">
        <v>130.80000000000001</v>
      </c>
      <c r="X166" s="179">
        <v>130.80000000000001</v>
      </c>
      <c r="Y166" s="179">
        <v>130.80000000000001</v>
      </c>
      <c r="Z166" s="179">
        <v>130.80000000000001</v>
      </c>
      <c r="AA166" s="179">
        <v>130.80000000000001</v>
      </c>
      <c r="AB166" s="179">
        <v>123.3</v>
      </c>
      <c r="AC166" s="179">
        <v>123.3</v>
      </c>
      <c r="AD166" s="179">
        <v>123.3</v>
      </c>
      <c r="AE166" s="179">
        <v>123.3</v>
      </c>
      <c r="AF166" s="179">
        <v>123.3</v>
      </c>
      <c r="AG166" s="179">
        <v>123.3</v>
      </c>
      <c r="AH166" s="179">
        <v>123.3</v>
      </c>
      <c r="AI166" s="179">
        <v>123.3</v>
      </c>
      <c r="AJ166" s="179">
        <v>123.3</v>
      </c>
      <c r="AK166" s="179">
        <v>123.3</v>
      </c>
      <c r="AL166" s="179">
        <v>123.3</v>
      </c>
      <c r="AM166" s="179">
        <v>123.3</v>
      </c>
      <c r="AN166" s="179">
        <v>123.3</v>
      </c>
      <c r="AO166" s="179">
        <v>132.9</v>
      </c>
      <c r="AP166" s="179">
        <v>132.9</v>
      </c>
      <c r="AQ166" s="179">
        <v>130.19999999999999</v>
      </c>
      <c r="AR166" s="179">
        <v>128.4</v>
      </c>
      <c r="AS166" s="179">
        <v>131.30000000000001</v>
      </c>
      <c r="AT166" s="179">
        <v>133.9</v>
      </c>
      <c r="AU166" s="179">
        <v>132.69999999999999</v>
      </c>
      <c r="AV166" s="179">
        <v>129.9</v>
      </c>
      <c r="AW166" s="179">
        <v>126.9</v>
      </c>
      <c r="AX166" s="179">
        <v>124.3</v>
      </c>
      <c r="AY166" s="179">
        <v>122.4</v>
      </c>
      <c r="AZ166" s="179">
        <v>118.4</v>
      </c>
      <c r="BA166" s="179">
        <v>119.9</v>
      </c>
      <c r="BB166" s="179">
        <v>117.6</v>
      </c>
      <c r="BC166" s="179">
        <v>119.3</v>
      </c>
      <c r="BD166" s="179">
        <v>120.6</v>
      </c>
      <c r="BE166" s="179">
        <v>118.2</v>
      </c>
      <c r="BF166" s="179">
        <v>125.4</v>
      </c>
      <c r="BG166" s="179">
        <v>127.6</v>
      </c>
      <c r="BH166" s="179">
        <v>125.4</v>
      </c>
      <c r="BI166" s="179">
        <v>126.9</v>
      </c>
      <c r="BJ166" s="179">
        <v>130.4</v>
      </c>
      <c r="BK166" s="179">
        <v>130.4</v>
      </c>
      <c r="BL166" s="179">
        <v>134.5</v>
      </c>
      <c r="BM166" s="179">
        <v>134.19999999999999</v>
      </c>
      <c r="BN166" s="179">
        <v>133.19999999999999</v>
      </c>
      <c r="BO166" s="179">
        <v>131.4</v>
      </c>
      <c r="BP166" s="179">
        <v>131.4</v>
      </c>
      <c r="BQ166" s="179">
        <v>131.4</v>
      </c>
      <c r="BR166" s="179">
        <v>132.6</v>
      </c>
      <c r="BS166" s="179">
        <v>135.69999999999999</v>
      </c>
      <c r="BT166" s="179">
        <v>133.6</v>
      </c>
      <c r="BU166" s="179">
        <v>134.19999999999999</v>
      </c>
      <c r="BV166" s="179">
        <v>136.1</v>
      </c>
      <c r="BW166" s="179">
        <v>136.1</v>
      </c>
      <c r="BX166" s="179">
        <v>136.1</v>
      </c>
      <c r="BY166" s="179">
        <v>136.1</v>
      </c>
      <c r="BZ166" s="179">
        <v>136.1</v>
      </c>
      <c r="CA166" s="179">
        <v>136.1</v>
      </c>
      <c r="CB166" s="179">
        <v>136.1</v>
      </c>
      <c r="CC166" s="179">
        <v>136.1</v>
      </c>
      <c r="CD166" s="179">
        <v>136.1</v>
      </c>
      <c r="CE166" s="179">
        <v>136.1</v>
      </c>
      <c r="CF166" s="179">
        <v>136.1</v>
      </c>
      <c r="CG166" s="179">
        <v>136.1</v>
      </c>
      <c r="CH166" s="179">
        <v>136.1</v>
      </c>
      <c r="CI166" s="179">
        <v>136.1</v>
      </c>
      <c r="CJ166" s="179">
        <v>136.1</v>
      </c>
      <c r="CK166" s="179">
        <v>136.1</v>
      </c>
      <c r="CL166" s="179">
        <v>136.1</v>
      </c>
    </row>
    <row r="167" spans="1:90" x14ac:dyDescent="0.2">
      <c r="A167" s="177" t="s">
        <v>2226</v>
      </c>
      <c r="B167" s="177" t="s">
        <v>751</v>
      </c>
      <c r="C167" s="178">
        <v>8.4989999999999996E-2</v>
      </c>
      <c r="D167" s="179">
        <v>99.7</v>
      </c>
      <c r="E167" s="179">
        <v>104.6</v>
      </c>
      <c r="F167" s="179">
        <v>100.1</v>
      </c>
      <c r="G167" s="179">
        <v>96</v>
      </c>
      <c r="H167" s="179">
        <v>95.8</v>
      </c>
      <c r="I167" s="179">
        <v>98.5</v>
      </c>
      <c r="J167" s="179">
        <v>101.5</v>
      </c>
      <c r="K167" s="179">
        <v>101.9</v>
      </c>
      <c r="L167" s="179">
        <v>101.6</v>
      </c>
      <c r="M167" s="179">
        <v>105</v>
      </c>
      <c r="N167" s="179">
        <v>107.6</v>
      </c>
      <c r="O167" s="179">
        <v>109.1</v>
      </c>
      <c r="P167" s="179">
        <v>115.5</v>
      </c>
      <c r="Q167" s="179">
        <v>120.2</v>
      </c>
      <c r="R167" s="179">
        <v>118.7</v>
      </c>
      <c r="S167" s="179">
        <v>112.9</v>
      </c>
      <c r="T167" s="179">
        <v>115.4</v>
      </c>
      <c r="U167" s="179">
        <v>115.5</v>
      </c>
      <c r="V167" s="179">
        <v>117.5</v>
      </c>
      <c r="W167" s="179">
        <v>126.3</v>
      </c>
      <c r="X167" s="179">
        <v>137.80000000000001</v>
      </c>
      <c r="Y167" s="179">
        <v>137.9</v>
      </c>
      <c r="Z167" s="179">
        <v>139.80000000000001</v>
      </c>
      <c r="AA167" s="179">
        <v>139.19999999999999</v>
      </c>
      <c r="AB167" s="179">
        <v>137.5</v>
      </c>
      <c r="AC167" s="179">
        <v>138.9</v>
      </c>
      <c r="AD167" s="179">
        <v>135.6</v>
      </c>
      <c r="AE167" s="179">
        <v>130.30000000000001</v>
      </c>
      <c r="AF167" s="179">
        <v>123.7</v>
      </c>
      <c r="AG167" s="179">
        <v>125.2</v>
      </c>
      <c r="AH167" s="179">
        <v>136.1</v>
      </c>
      <c r="AI167" s="179">
        <v>138.4</v>
      </c>
      <c r="AJ167" s="179">
        <v>140</v>
      </c>
      <c r="AK167" s="179">
        <v>142.80000000000001</v>
      </c>
      <c r="AL167" s="179">
        <v>141.6</v>
      </c>
      <c r="AM167" s="179">
        <v>136.1</v>
      </c>
      <c r="AN167" s="179">
        <v>137</v>
      </c>
      <c r="AO167" s="179">
        <v>139.1</v>
      </c>
      <c r="AP167" s="179">
        <v>141.4</v>
      </c>
      <c r="AQ167" s="179">
        <v>140.9</v>
      </c>
      <c r="AR167" s="179">
        <v>137.19999999999999</v>
      </c>
      <c r="AS167" s="179">
        <v>137.6</v>
      </c>
      <c r="AT167" s="179">
        <v>139.19999999999999</v>
      </c>
      <c r="AU167" s="179">
        <v>140</v>
      </c>
      <c r="AV167" s="179">
        <v>140.30000000000001</v>
      </c>
      <c r="AW167" s="179">
        <v>142.80000000000001</v>
      </c>
      <c r="AX167" s="179">
        <v>142.6</v>
      </c>
      <c r="AY167" s="179">
        <v>141.5</v>
      </c>
      <c r="AZ167" s="179">
        <v>146.1</v>
      </c>
      <c r="BA167" s="179">
        <v>145.69999999999999</v>
      </c>
      <c r="BB167" s="179">
        <v>146.6</v>
      </c>
      <c r="BC167" s="179">
        <v>144.19999999999999</v>
      </c>
      <c r="BD167" s="179">
        <v>142.19999999999999</v>
      </c>
      <c r="BE167" s="179">
        <v>140.69999999999999</v>
      </c>
      <c r="BF167" s="179">
        <v>144</v>
      </c>
      <c r="BG167" s="179">
        <v>149.5</v>
      </c>
      <c r="BH167" s="179">
        <v>158.69999999999999</v>
      </c>
      <c r="BI167" s="179">
        <v>162.80000000000001</v>
      </c>
      <c r="BJ167" s="179">
        <v>170</v>
      </c>
      <c r="BK167" s="179">
        <v>169.1</v>
      </c>
      <c r="BL167" s="179">
        <v>171.5</v>
      </c>
      <c r="BM167" s="179">
        <v>172.3</v>
      </c>
      <c r="BN167" s="179">
        <v>175.9</v>
      </c>
      <c r="BO167" s="179">
        <v>166.9</v>
      </c>
      <c r="BP167" s="179">
        <v>157.1</v>
      </c>
      <c r="BQ167" s="179">
        <v>161.30000000000001</v>
      </c>
      <c r="BR167" s="179">
        <v>165.7</v>
      </c>
      <c r="BS167" s="179">
        <v>169.8</v>
      </c>
      <c r="BT167" s="179">
        <v>172.1</v>
      </c>
      <c r="BU167" s="179">
        <v>171.8</v>
      </c>
      <c r="BV167" s="179">
        <v>170.8</v>
      </c>
      <c r="BW167" s="179">
        <v>170.8</v>
      </c>
      <c r="BX167" s="179">
        <v>171.7</v>
      </c>
      <c r="BY167" s="179">
        <v>174.6</v>
      </c>
      <c r="BZ167" s="179">
        <v>174.3</v>
      </c>
      <c r="CA167" s="179">
        <v>167.5</v>
      </c>
      <c r="CB167" s="179">
        <v>161.9</v>
      </c>
      <c r="CC167" s="179">
        <v>161.69999999999999</v>
      </c>
      <c r="CD167" s="179">
        <v>163.6</v>
      </c>
      <c r="CE167" s="179">
        <v>165.3</v>
      </c>
      <c r="CF167" s="179">
        <v>165.2</v>
      </c>
      <c r="CG167" s="179">
        <v>165.7</v>
      </c>
      <c r="CH167" s="179">
        <v>164.9</v>
      </c>
      <c r="CI167" s="179">
        <v>165.5</v>
      </c>
      <c r="CJ167" s="179">
        <v>165.3</v>
      </c>
      <c r="CK167" s="179">
        <v>165.6</v>
      </c>
      <c r="CL167" s="179">
        <v>167.4</v>
      </c>
    </row>
    <row r="168" spans="1:90" x14ac:dyDescent="0.2">
      <c r="A168" s="177" t="s">
        <v>2227</v>
      </c>
      <c r="B168" s="177" t="s">
        <v>2228</v>
      </c>
      <c r="C168" s="178">
        <v>0.11785</v>
      </c>
      <c r="D168" s="179">
        <v>96.4</v>
      </c>
      <c r="E168" s="179">
        <v>93.8</v>
      </c>
      <c r="F168" s="179">
        <v>96.4</v>
      </c>
      <c r="G168" s="179">
        <v>94.5</v>
      </c>
      <c r="H168" s="179">
        <v>96.5</v>
      </c>
      <c r="I168" s="179">
        <v>97.3</v>
      </c>
      <c r="J168" s="179">
        <v>99.2</v>
      </c>
      <c r="K168" s="179">
        <v>98.7</v>
      </c>
      <c r="L168" s="179">
        <v>97.9</v>
      </c>
      <c r="M168" s="179">
        <v>95.9</v>
      </c>
      <c r="N168" s="179">
        <v>97.1</v>
      </c>
      <c r="O168" s="179">
        <v>94.8</v>
      </c>
      <c r="P168" s="179">
        <v>93.4</v>
      </c>
      <c r="Q168" s="179">
        <v>94.4</v>
      </c>
      <c r="R168" s="179">
        <v>94.8</v>
      </c>
      <c r="S168" s="179">
        <v>98.8</v>
      </c>
      <c r="T168" s="179">
        <v>100.7</v>
      </c>
      <c r="U168" s="179">
        <v>98.9</v>
      </c>
      <c r="V168" s="179">
        <v>103.2</v>
      </c>
      <c r="W168" s="179">
        <v>105.1</v>
      </c>
      <c r="X168" s="179">
        <v>104.9</v>
      </c>
      <c r="Y168" s="179">
        <v>102.3</v>
      </c>
      <c r="Z168" s="179">
        <v>104.7</v>
      </c>
      <c r="AA168" s="179">
        <v>102.5</v>
      </c>
      <c r="AB168" s="179">
        <v>104.2</v>
      </c>
      <c r="AC168" s="179">
        <v>101.6</v>
      </c>
      <c r="AD168" s="179">
        <v>102.2</v>
      </c>
      <c r="AE168" s="179">
        <v>113.9</v>
      </c>
      <c r="AF168" s="179">
        <v>112.7</v>
      </c>
      <c r="AG168" s="179">
        <v>115.7</v>
      </c>
      <c r="AH168" s="179">
        <v>118.6</v>
      </c>
      <c r="AI168" s="179">
        <v>120.3</v>
      </c>
      <c r="AJ168" s="179">
        <v>119.3</v>
      </c>
      <c r="AK168" s="179">
        <v>123.2</v>
      </c>
      <c r="AL168" s="179">
        <v>122.5</v>
      </c>
      <c r="AM168" s="179">
        <v>122</v>
      </c>
      <c r="AN168" s="179">
        <v>118.1</v>
      </c>
      <c r="AO168" s="179">
        <v>121.3</v>
      </c>
      <c r="AP168" s="179">
        <v>123.9</v>
      </c>
      <c r="AQ168" s="179">
        <v>123.6</v>
      </c>
      <c r="AR168" s="179">
        <v>126.9</v>
      </c>
      <c r="AS168" s="179">
        <v>130.80000000000001</v>
      </c>
      <c r="AT168" s="179">
        <v>132.30000000000001</v>
      </c>
      <c r="AU168" s="179">
        <v>129.5</v>
      </c>
      <c r="AV168" s="179">
        <v>129.69999999999999</v>
      </c>
      <c r="AW168" s="179">
        <v>125.8</v>
      </c>
      <c r="AX168" s="179">
        <v>125.8</v>
      </c>
      <c r="AY168" s="179">
        <v>125.8</v>
      </c>
      <c r="AZ168" s="179">
        <v>129.4</v>
      </c>
      <c r="BA168" s="179">
        <v>129.4</v>
      </c>
      <c r="BB168" s="179">
        <v>129.4</v>
      </c>
      <c r="BC168" s="179">
        <v>128.9</v>
      </c>
      <c r="BD168" s="179">
        <v>128.9</v>
      </c>
      <c r="BE168" s="179">
        <v>128</v>
      </c>
      <c r="BF168" s="179">
        <v>127.7</v>
      </c>
      <c r="BG168" s="179">
        <v>127.8</v>
      </c>
      <c r="BH168" s="179">
        <v>128.19999999999999</v>
      </c>
      <c r="BI168" s="179">
        <v>128.80000000000001</v>
      </c>
      <c r="BJ168" s="179">
        <v>127.9</v>
      </c>
      <c r="BK168" s="179">
        <v>123.4</v>
      </c>
      <c r="BL168" s="179">
        <v>119</v>
      </c>
      <c r="BM168" s="179">
        <v>119.6</v>
      </c>
      <c r="BN168" s="179">
        <v>119.8</v>
      </c>
      <c r="BO168" s="179">
        <v>119.8</v>
      </c>
      <c r="BP168" s="179">
        <v>119.7</v>
      </c>
      <c r="BQ168" s="179">
        <v>120.9</v>
      </c>
      <c r="BR168" s="179">
        <v>122.6</v>
      </c>
      <c r="BS168" s="179">
        <v>125.2</v>
      </c>
      <c r="BT168" s="179">
        <v>123</v>
      </c>
      <c r="BU168" s="179">
        <v>124.7</v>
      </c>
      <c r="BV168" s="179">
        <v>125.7</v>
      </c>
      <c r="BW168" s="179">
        <v>123.9</v>
      </c>
      <c r="BX168" s="179">
        <v>122</v>
      </c>
      <c r="BY168" s="179">
        <v>120</v>
      </c>
      <c r="BZ168" s="179">
        <v>120</v>
      </c>
      <c r="CA168" s="179">
        <v>120.7</v>
      </c>
      <c r="CB168" s="179">
        <v>121.4</v>
      </c>
      <c r="CC168" s="179">
        <v>121.4</v>
      </c>
      <c r="CD168" s="179">
        <v>124.1</v>
      </c>
      <c r="CE168" s="179">
        <v>123.8</v>
      </c>
      <c r="CF168" s="179">
        <v>125</v>
      </c>
      <c r="CG168" s="179">
        <v>126.2</v>
      </c>
      <c r="CH168" s="179">
        <v>125.5</v>
      </c>
      <c r="CI168" s="179">
        <v>122.9</v>
      </c>
      <c r="CJ168" s="179">
        <v>120</v>
      </c>
      <c r="CK168" s="179">
        <v>119</v>
      </c>
      <c r="CL168" s="179">
        <v>121.2</v>
      </c>
    </row>
    <row r="169" spans="1:90" x14ac:dyDescent="0.2">
      <c r="A169" s="177" t="s">
        <v>794</v>
      </c>
      <c r="B169" s="177" t="s">
        <v>2229</v>
      </c>
      <c r="C169" s="178">
        <v>9.0660000000000004E-2</v>
      </c>
      <c r="D169" s="179">
        <v>103.4</v>
      </c>
      <c r="E169" s="179">
        <v>103.4</v>
      </c>
      <c r="F169" s="179">
        <v>103.4</v>
      </c>
      <c r="G169" s="179">
        <v>103.4</v>
      </c>
      <c r="H169" s="179">
        <v>103.4</v>
      </c>
      <c r="I169" s="179">
        <v>103.4</v>
      </c>
      <c r="J169" s="179">
        <v>103.4</v>
      </c>
      <c r="K169" s="179">
        <v>103.4</v>
      </c>
      <c r="L169" s="179">
        <v>103.4</v>
      </c>
      <c r="M169" s="179">
        <v>103.4</v>
      </c>
      <c r="N169" s="179">
        <v>101.3</v>
      </c>
      <c r="O169" s="179">
        <v>101.8</v>
      </c>
      <c r="P169" s="179">
        <v>102.9</v>
      </c>
      <c r="Q169" s="179">
        <v>105.1</v>
      </c>
      <c r="R169" s="179">
        <v>103.4</v>
      </c>
      <c r="S169" s="179">
        <v>103.4</v>
      </c>
      <c r="T169" s="179">
        <v>103.4</v>
      </c>
      <c r="U169" s="179">
        <v>103.4</v>
      </c>
      <c r="V169" s="179">
        <v>103.4</v>
      </c>
      <c r="W169" s="179">
        <v>103.4</v>
      </c>
      <c r="X169" s="179">
        <v>103.4</v>
      </c>
      <c r="Y169" s="179">
        <v>103.4</v>
      </c>
      <c r="Z169" s="179">
        <v>103.4</v>
      </c>
      <c r="AA169" s="179">
        <v>103.4</v>
      </c>
      <c r="AB169" s="179">
        <v>103.4</v>
      </c>
      <c r="AC169" s="179">
        <v>103.4</v>
      </c>
      <c r="AD169" s="179">
        <v>103.4</v>
      </c>
      <c r="AE169" s="179">
        <v>105.3</v>
      </c>
      <c r="AF169" s="179">
        <v>106.2</v>
      </c>
      <c r="AG169" s="179">
        <v>108.5</v>
      </c>
      <c r="AH169" s="179">
        <v>108.8</v>
      </c>
      <c r="AI169" s="179">
        <v>108.8</v>
      </c>
      <c r="AJ169" s="179">
        <v>108.8</v>
      </c>
      <c r="AK169" s="179">
        <v>108.8</v>
      </c>
      <c r="AL169" s="179">
        <v>108.8</v>
      </c>
      <c r="AM169" s="179">
        <v>108.8</v>
      </c>
      <c r="AN169" s="179">
        <v>108.8</v>
      </c>
      <c r="AO169" s="179">
        <v>108.8</v>
      </c>
      <c r="AP169" s="179">
        <v>108.8</v>
      </c>
      <c r="AQ169" s="179">
        <v>108.8</v>
      </c>
      <c r="AR169" s="179">
        <v>108.9</v>
      </c>
      <c r="AS169" s="179">
        <v>109.9</v>
      </c>
      <c r="AT169" s="179">
        <v>107.6</v>
      </c>
      <c r="AU169" s="179">
        <v>106</v>
      </c>
      <c r="AV169" s="179">
        <v>104.6</v>
      </c>
      <c r="AW169" s="179">
        <v>104.6</v>
      </c>
      <c r="AX169" s="179">
        <v>104.6</v>
      </c>
      <c r="AY169" s="179">
        <v>104.6</v>
      </c>
      <c r="AZ169" s="179">
        <v>100.9</v>
      </c>
      <c r="BA169" s="179">
        <v>100.9</v>
      </c>
      <c r="BB169" s="179">
        <v>100.9</v>
      </c>
      <c r="BC169" s="179">
        <v>100.9</v>
      </c>
      <c r="BD169" s="179">
        <v>107.5</v>
      </c>
      <c r="BE169" s="179">
        <v>112.4</v>
      </c>
      <c r="BF169" s="179">
        <v>110</v>
      </c>
      <c r="BG169" s="179">
        <v>111.5</v>
      </c>
      <c r="BH169" s="179">
        <v>110.5</v>
      </c>
      <c r="BI169" s="179">
        <v>115.8</v>
      </c>
      <c r="BJ169" s="179">
        <v>122.4</v>
      </c>
      <c r="BK169" s="179">
        <v>126.4</v>
      </c>
      <c r="BL169" s="179">
        <v>130.80000000000001</v>
      </c>
      <c r="BM169" s="179">
        <v>130.1</v>
      </c>
      <c r="BN169" s="179">
        <v>130.30000000000001</v>
      </c>
      <c r="BO169" s="179">
        <v>129.80000000000001</v>
      </c>
      <c r="BP169" s="179">
        <v>129.69999999999999</v>
      </c>
      <c r="BQ169" s="179">
        <v>128</v>
      </c>
      <c r="BR169" s="179">
        <v>128</v>
      </c>
      <c r="BS169" s="179">
        <v>128</v>
      </c>
      <c r="BT169" s="179">
        <v>128</v>
      </c>
      <c r="BU169" s="179">
        <v>131.80000000000001</v>
      </c>
      <c r="BV169" s="179">
        <v>132.69999999999999</v>
      </c>
      <c r="BW169" s="179">
        <v>132.69999999999999</v>
      </c>
      <c r="BX169" s="179">
        <v>132.69999999999999</v>
      </c>
      <c r="BY169" s="179">
        <v>132.9</v>
      </c>
      <c r="BZ169" s="179">
        <v>130.1</v>
      </c>
      <c r="CA169" s="179">
        <v>130.4</v>
      </c>
      <c r="CB169" s="179">
        <v>131.69999999999999</v>
      </c>
      <c r="CC169" s="179">
        <v>124.6</v>
      </c>
      <c r="CD169" s="179">
        <v>117.7</v>
      </c>
      <c r="CE169" s="179">
        <v>116.8</v>
      </c>
      <c r="CF169" s="179">
        <v>117.7</v>
      </c>
      <c r="CG169" s="179">
        <v>121</v>
      </c>
      <c r="CH169" s="179">
        <v>124.6</v>
      </c>
      <c r="CI169" s="179">
        <v>122.2</v>
      </c>
      <c r="CJ169" s="179">
        <v>124.6</v>
      </c>
      <c r="CK169" s="179">
        <v>132.19999999999999</v>
      </c>
      <c r="CL169" s="179">
        <v>137.19999999999999</v>
      </c>
    </row>
    <row r="170" spans="1:90" x14ac:dyDescent="0.2">
      <c r="A170" s="177" t="s">
        <v>2230</v>
      </c>
      <c r="B170" s="177" t="s">
        <v>2231</v>
      </c>
      <c r="C170" s="178">
        <v>3.7499999999999999E-2</v>
      </c>
      <c r="D170" s="179">
        <v>100</v>
      </c>
      <c r="E170" s="179">
        <v>100</v>
      </c>
      <c r="F170" s="179">
        <v>100</v>
      </c>
      <c r="G170" s="179">
        <v>100</v>
      </c>
      <c r="H170" s="179">
        <v>100</v>
      </c>
      <c r="I170" s="179">
        <v>100</v>
      </c>
      <c r="J170" s="179">
        <v>100</v>
      </c>
      <c r="K170" s="179">
        <v>100</v>
      </c>
      <c r="L170" s="179">
        <v>100</v>
      </c>
      <c r="M170" s="179">
        <v>100</v>
      </c>
      <c r="N170" s="179">
        <v>100</v>
      </c>
      <c r="O170" s="179">
        <v>100</v>
      </c>
      <c r="P170" s="179">
        <v>107</v>
      </c>
      <c r="Q170" s="179">
        <v>107</v>
      </c>
      <c r="R170" s="179">
        <v>107</v>
      </c>
      <c r="S170" s="179">
        <v>107</v>
      </c>
      <c r="T170" s="179">
        <v>107</v>
      </c>
      <c r="U170" s="179">
        <v>107</v>
      </c>
      <c r="V170" s="179">
        <v>107</v>
      </c>
      <c r="W170" s="179">
        <v>107</v>
      </c>
      <c r="X170" s="179">
        <v>107</v>
      </c>
      <c r="Y170" s="179">
        <v>107</v>
      </c>
      <c r="Z170" s="179">
        <v>107</v>
      </c>
      <c r="AA170" s="179">
        <v>107</v>
      </c>
      <c r="AB170" s="179">
        <v>107</v>
      </c>
      <c r="AC170" s="179">
        <v>107</v>
      </c>
      <c r="AD170" s="179">
        <v>107</v>
      </c>
      <c r="AE170" s="179">
        <v>107</v>
      </c>
      <c r="AF170" s="179">
        <v>107</v>
      </c>
      <c r="AG170" s="179">
        <v>107</v>
      </c>
      <c r="AH170" s="179">
        <v>107</v>
      </c>
      <c r="AI170" s="179">
        <v>107</v>
      </c>
      <c r="AJ170" s="179">
        <v>107</v>
      </c>
      <c r="AK170" s="179">
        <v>107</v>
      </c>
      <c r="AL170" s="179">
        <v>107</v>
      </c>
      <c r="AM170" s="179">
        <v>107</v>
      </c>
      <c r="AN170" s="179">
        <v>107</v>
      </c>
      <c r="AO170" s="179">
        <v>107</v>
      </c>
      <c r="AP170" s="179">
        <v>107</v>
      </c>
      <c r="AQ170" s="179">
        <v>107</v>
      </c>
      <c r="AR170" s="179">
        <v>107</v>
      </c>
      <c r="AS170" s="179">
        <v>107</v>
      </c>
      <c r="AT170" s="179">
        <v>107</v>
      </c>
      <c r="AU170" s="179">
        <v>107</v>
      </c>
      <c r="AV170" s="179">
        <v>107</v>
      </c>
      <c r="AW170" s="179">
        <v>107</v>
      </c>
      <c r="AX170" s="179">
        <v>107</v>
      </c>
      <c r="AY170" s="179">
        <v>107</v>
      </c>
      <c r="AZ170" s="179">
        <v>107</v>
      </c>
      <c r="BA170" s="179">
        <v>107</v>
      </c>
      <c r="BB170" s="179">
        <v>107</v>
      </c>
      <c r="BC170" s="179">
        <v>107</v>
      </c>
      <c r="BD170" s="179">
        <v>107</v>
      </c>
      <c r="BE170" s="179">
        <v>107</v>
      </c>
      <c r="BF170" s="179">
        <v>107</v>
      </c>
      <c r="BG170" s="179">
        <v>107</v>
      </c>
      <c r="BH170" s="179">
        <v>107</v>
      </c>
      <c r="BI170" s="179">
        <v>107</v>
      </c>
      <c r="BJ170" s="179">
        <v>107</v>
      </c>
      <c r="BK170" s="179">
        <v>107</v>
      </c>
      <c r="BL170" s="179">
        <v>107</v>
      </c>
      <c r="BM170" s="179">
        <v>107</v>
      </c>
      <c r="BN170" s="179">
        <v>107</v>
      </c>
      <c r="BO170" s="179">
        <v>107</v>
      </c>
      <c r="BP170" s="179">
        <v>107</v>
      </c>
      <c r="BQ170" s="179">
        <v>107</v>
      </c>
      <c r="BR170" s="179">
        <v>107</v>
      </c>
      <c r="BS170" s="179">
        <v>107</v>
      </c>
      <c r="BT170" s="179">
        <v>107</v>
      </c>
      <c r="BU170" s="179">
        <v>107</v>
      </c>
      <c r="BV170" s="179">
        <v>107</v>
      </c>
      <c r="BW170" s="179">
        <v>107</v>
      </c>
      <c r="BX170" s="179">
        <v>107</v>
      </c>
      <c r="BY170" s="179">
        <v>107</v>
      </c>
      <c r="BZ170" s="179">
        <v>107</v>
      </c>
      <c r="CA170" s="179">
        <v>107</v>
      </c>
      <c r="CB170" s="179">
        <v>107</v>
      </c>
      <c r="CC170" s="179">
        <v>107</v>
      </c>
      <c r="CD170" s="179">
        <v>107</v>
      </c>
      <c r="CE170" s="179">
        <v>107</v>
      </c>
      <c r="CF170" s="179">
        <v>107</v>
      </c>
      <c r="CG170" s="179">
        <v>107</v>
      </c>
      <c r="CH170" s="179">
        <v>107</v>
      </c>
      <c r="CI170" s="179">
        <v>107</v>
      </c>
      <c r="CJ170" s="179">
        <v>107</v>
      </c>
      <c r="CK170" s="179">
        <v>107</v>
      </c>
      <c r="CL170" s="179">
        <v>107</v>
      </c>
    </row>
    <row r="171" spans="1:90" x14ac:dyDescent="0.2">
      <c r="A171" s="177" t="s">
        <v>2232</v>
      </c>
      <c r="B171" s="177" t="s">
        <v>2233</v>
      </c>
      <c r="C171" s="178">
        <v>1.5720000000000001E-2</v>
      </c>
      <c r="D171" s="179">
        <v>100</v>
      </c>
      <c r="E171" s="179">
        <v>100</v>
      </c>
      <c r="F171" s="179">
        <v>100</v>
      </c>
      <c r="G171" s="179">
        <v>112.5</v>
      </c>
      <c r="H171" s="179">
        <v>112.5</v>
      </c>
      <c r="I171" s="179">
        <v>112.5</v>
      </c>
      <c r="J171" s="179">
        <v>112.5</v>
      </c>
      <c r="K171" s="179">
        <v>112.5</v>
      </c>
      <c r="L171" s="179">
        <v>112.5</v>
      </c>
      <c r="M171" s="179">
        <v>112.5</v>
      </c>
      <c r="N171" s="179">
        <v>112.5</v>
      </c>
      <c r="O171" s="179">
        <v>112.5</v>
      </c>
      <c r="P171" s="179">
        <v>112.5</v>
      </c>
      <c r="Q171" s="179">
        <v>112.5</v>
      </c>
      <c r="R171" s="179">
        <v>112.5</v>
      </c>
      <c r="S171" s="179">
        <v>118.8</v>
      </c>
      <c r="T171" s="179">
        <v>118.8</v>
      </c>
      <c r="U171" s="179">
        <v>118.8</v>
      </c>
      <c r="V171" s="179">
        <v>118.8</v>
      </c>
      <c r="W171" s="179">
        <v>118.8</v>
      </c>
      <c r="X171" s="179">
        <v>118.8</v>
      </c>
      <c r="Y171" s="179">
        <v>118.8</v>
      </c>
      <c r="Z171" s="179">
        <v>118.8</v>
      </c>
      <c r="AA171" s="179">
        <v>118.8</v>
      </c>
      <c r="AB171" s="179">
        <v>118.8</v>
      </c>
      <c r="AC171" s="179">
        <v>118.8</v>
      </c>
      <c r="AD171" s="179">
        <v>118.8</v>
      </c>
      <c r="AE171" s="179">
        <v>125</v>
      </c>
      <c r="AF171" s="179">
        <v>125</v>
      </c>
      <c r="AG171" s="179">
        <v>125</v>
      </c>
      <c r="AH171" s="179">
        <v>125</v>
      </c>
      <c r="AI171" s="179">
        <v>125</v>
      </c>
      <c r="AJ171" s="179">
        <v>125</v>
      </c>
      <c r="AK171" s="179">
        <v>125</v>
      </c>
      <c r="AL171" s="179">
        <v>125</v>
      </c>
      <c r="AM171" s="179">
        <v>125</v>
      </c>
      <c r="AN171" s="179">
        <v>125</v>
      </c>
      <c r="AO171" s="179">
        <v>125</v>
      </c>
      <c r="AP171" s="179">
        <v>125</v>
      </c>
      <c r="AQ171" s="179">
        <v>125</v>
      </c>
      <c r="AR171" s="179">
        <v>125</v>
      </c>
      <c r="AS171" s="179">
        <v>125</v>
      </c>
      <c r="AT171" s="179">
        <v>125</v>
      </c>
      <c r="AU171" s="179">
        <v>137.5</v>
      </c>
      <c r="AV171" s="179">
        <v>140.6</v>
      </c>
      <c r="AW171" s="179">
        <v>140.6</v>
      </c>
      <c r="AX171" s="179">
        <v>140.6</v>
      </c>
      <c r="AY171" s="179">
        <v>140.6</v>
      </c>
      <c r="AZ171" s="179">
        <v>140.6</v>
      </c>
      <c r="BA171" s="179">
        <v>140.6</v>
      </c>
      <c r="BB171" s="179">
        <v>140.6</v>
      </c>
      <c r="BC171" s="179">
        <v>140.6</v>
      </c>
      <c r="BD171" s="179">
        <v>140.6</v>
      </c>
      <c r="BE171" s="179">
        <v>140.6</v>
      </c>
      <c r="BF171" s="179">
        <v>140.6</v>
      </c>
      <c r="BG171" s="179">
        <v>140.6</v>
      </c>
      <c r="BH171" s="179">
        <v>140.6</v>
      </c>
      <c r="BI171" s="179">
        <v>140.6</v>
      </c>
      <c r="BJ171" s="179">
        <v>140.6</v>
      </c>
      <c r="BK171" s="179">
        <v>140.6</v>
      </c>
      <c r="BL171" s="179">
        <v>140.6</v>
      </c>
      <c r="BM171" s="179">
        <v>140.6</v>
      </c>
      <c r="BN171" s="179">
        <v>140.6</v>
      </c>
      <c r="BO171" s="179">
        <v>140.6</v>
      </c>
      <c r="BP171" s="179">
        <v>140.6</v>
      </c>
      <c r="BQ171" s="179">
        <v>140.6</v>
      </c>
      <c r="BR171" s="179">
        <v>140.6</v>
      </c>
      <c r="BS171" s="179">
        <v>140.6</v>
      </c>
      <c r="BT171" s="179">
        <v>140.6</v>
      </c>
      <c r="BU171" s="179">
        <v>140.6</v>
      </c>
      <c r="BV171" s="179">
        <v>140.6</v>
      </c>
      <c r="BW171" s="179">
        <v>140.6</v>
      </c>
      <c r="BX171" s="179">
        <v>140.6</v>
      </c>
      <c r="BY171" s="179">
        <v>140.6</v>
      </c>
      <c r="BZ171" s="179">
        <v>140.6</v>
      </c>
      <c r="CA171" s="179">
        <v>140.6</v>
      </c>
      <c r="CB171" s="179">
        <v>140.6</v>
      </c>
      <c r="CC171" s="179">
        <v>140.6</v>
      </c>
      <c r="CD171" s="179">
        <v>140.6</v>
      </c>
      <c r="CE171" s="179">
        <v>140.6</v>
      </c>
      <c r="CF171" s="179">
        <v>140.6</v>
      </c>
      <c r="CG171" s="179">
        <v>140.6</v>
      </c>
      <c r="CH171" s="179">
        <v>140.6</v>
      </c>
      <c r="CI171" s="179">
        <v>140.6</v>
      </c>
      <c r="CJ171" s="179">
        <v>140.6</v>
      </c>
      <c r="CK171" s="179">
        <v>140.6</v>
      </c>
      <c r="CL171" s="179">
        <v>140.6</v>
      </c>
    </row>
    <row r="172" spans="1:90" x14ac:dyDescent="0.2">
      <c r="A172" s="177" t="s">
        <v>2234</v>
      </c>
      <c r="B172" s="177" t="s">
        <v>2235</v>
      </c>
      <c r="C172" s="178">
        <v>5.0529999999999999E-2</v>
      </c>
      <c r="D172" s="179">
        <v>95.8</v>
      </c>
      <c r="E172" s="179">
        <v>95.6</v>
      </c>
      <c r="F172" s="179">
        <v>95.1</v>
      </c>
      <c r="G172" s="179">
        <v>107</v>
      </c>
      <c r="H172" s="179">
        <v>101.9</v>
      </c>
      <c r="I172" s="179">
        <v>101.2</v>
      </c>
      <c r="J172" s="179">
        <v>101.8</v>
      </c>
      <c r="K172" s="179">
        <v>101.8</v>
      </c>
      <c r="L172" s="179">
        <v>106.6</v>
      </c>
      <c r="M172" s="179">
        <v>106.2</v>
      </c>
      <c r="N172" s="179">
        <v>101.4</v>
      </c>
      <c r="O172" s="179">
        <v>101.4</v>
      </c>
      <c r="P172" s="179">
        <v>101.4</v>
      </c>
      <c r="Q172" s="179">
        <v>105.8</v>
      </c>
      <c r="R172" s="179">
        <v>105.8</v>
      </c>
      <c r="S172" s="179">
        <v>101.8</v>
      </c>
      <c r="T172" s="179">
        <v>102.4</v>
      </c>
      <c r="U172" s="179">
        <v>102.9</v>
      </c>
      <c r="V172" s="179">
        <v>102.8</v>
      </c>
      <c r="W172" s="179">
        <v>103.2</v>
      </c>
      <c r="X172" s="179">
        <v>103.5</v>
      </c>
      <c r="Y172" s="179">
        <v>103.5</v>
      </c>
      <c r="Z172" s="179">
        <v>102.1</v>
      </c>
      <c r="AA172" s="179">
        <v>103.5</v>
      </c>
      <c r="AB172" s="179">
        <v>104.6</v>
      </c>
      <c r="AC172" s="179">
        <v>104.5</v>
      </c>
      <c r="AD172" s="179">
        <v>105.2</v>
      </c>
      <c r="AE172" s="179">
        <v>111.3</v>
      </c>
      <c r="AF172" s="179">
        <v>111.5</v>
      </c>
      <c r="AG172" s="179">
        <v>111.6</v>
      </c>
      <c r="AH172" s="179">
        <v>110.5</v>
      </c>
      <c r="AI172" s="179">
        <v>111.1</v>
      </c>
      <c r="AJ172" s="179">
        <v>111.2</v>
      </c>
      <c r="AK172" s="179">
        <v>111.1</v>
      </c>
      <c r="AL172" s="179">
        <v>111.3</v>
      </c>
      <c r="AM172" s="179">
        <v>112.3</v>
      </c>
      <c r="AN172" s="179">
        <v>115.9</v>
      </c>
      <c r="AO172" s="179">
        <v>118.7</v>
      </c>
      <c r="AP172" s="179">
        <v>119.7</v>
      </c>
      <c r="AQ172" s="179">
        <v>125.1</v>
      </c>
      <c r="AR172" s="179">
        <v>128</v>
      </c>
      <c r="AS172" s="179">
        <v>130.30000000000001</v>
      </c>
      <c r="AT172" s="179">
        <v>133</v>
      </c>
      <c r="AU172" s="179">
        <v>133.5</v>
      </c>
      <c r="AV172" s="179">
        <v>141</v>
      </c>
      <c r="AW172" s="179">
        <v>138.80000000000001</v>
      </c>
      <c r="AX172" s="179">
        <v>123.9</v>
      </c>
      <c r="AY172" s="179">
        <v>126.3</v>
      </c>
      <c r="AZ172" s="179">
        <v>126.5</v>
      </c>
      <c r="BA172" s="179">
        <v>132.5</v>
      </c>
      <c r="BB172" s="179">
        <v>133.30000000000001</v>
      </c>
      <c r="BC172" s="179">
        <v>137.6</v>
      </c>
      <c r="BD172" s="179">
        <v>138</v>
      </c>
      <c r="BE172" s="179">
        <v>142.30000000000001</v>
      </c>
      <c r="BF172" s="179">
        <v>140.19999999999999</v>
      </c>
      <c r="BG172" s="179">
        <v>139.4</v>
      </c>
      <c r="BH172" s="179">
        <v>139.4</v>
      </c>
      <c r="BI172" s="179">
        <v>139.5</v>
      </c>
      <c r="BJ172" s="179">
        <v>135.19999999999999</v>
      </c>
      <c r="BK172" s="179">
        <v>135</v>
      </c>
      <c r="BL172" s="179">
        <v>135</v>
      </c>
      <c r="BM172" s="179">
        <v>135</v>
      </c>
      <c r="BN172" s="179">
        <v>135</v>
      </c>
      <c r="BO172" s="179">
        <v>132.6</v>
      </c>
      <c r="BP172" s="179">
        <v>132.5</v>
      </c>
      <c r="BQ172" s="179">
        <v>132.6</v>
      </c>
      <c r="BR172" s="179">
        <v>135</v>
      </c>
      <c r="BS172" s="179">
        <v>135.19999999999999</v>
      </c>
      <c r="BT172" s="179">
        <v>135.19999999999999</v>
      </c>
      <c r="BU172" s="179">
        <v>135</v>
      </c>
      <c r="BV172" s="179">
        <v>132.4</v>
      </c>
      <c r="BW172" s="179">
        <v>132.30000000000001</v>
      </c>
      <c r="BX172" s="179">
        <v>124.3</v>
      </c>
      <c r="BY172" s="179">
        <v>124.8</v>
      </c>
      <c r="BZ172" s="179">
        <v>124.1</v>
      </c>
      <c r="CA172" s="179">
        <v>124.8</v>
      </c>
      <c r="CB172" s="179">
        <v>124.4</v>
      </c>
      <c r="CC172" s="179">
        <v>124.3</v>
      </c>
      <c r="CD172" s="179">
        <v>123.3</v>
      </c>
      <c r="CE172" s="179">
        <v>122</v>
      </c>
      <c r="CF172" s="179">
        <v>122.8</v>
      </c>
      <c r="CG172" s="179">
        <v>121.9</v>
      </c>
      <c r="CH172" s="179">
        <v>120.7</v>
      </c>
      <c r="CI172" s="179">
        <v>122.1</v>
      </c>
      <c r="CJ172" s="179">
        <v>122.6</v>
      </c>
      <c r="CK172" s="179">
        <v>124.2</v>
      </c>
      <c r="CL172" s="179">
        <v>125.6</v>
      </c>
    </row>
    <row r="173" spans="1:90" x14ac:dyDescent="0.2">
      <c r="A173" s="177" t="s">
        <v>2236</v>
      </c>
      <c r="B173" s="177" t="s">
        <v>753</v>
      </c>
      <c r="C173" s="178">
        <v>0.44353999999999999</v>
      </c>
      <c r="D173" s="179">
        <v>100.5</v>
      </c>
      <c r="E173" s="179">
        <v>100.5</v>
      </c>
      <c r="F173" s="179">
        <v>100.5</v>
      </c>
      <c r="G173" s="179">
        <v>101</v>
      </c>
      <c r="H173" s="179">
        <v>100.9</v>
      </c>
      <c r="I173" s="179">
        <v>100.9</v>
      </c>
      <c r="J173" s="179">
        <v>100.9</v>
      </c>
      <c r="K173" s="179">
        <v>100.9</v>
      </c>
      <c r="L173" s="179">
        <v>101.1</v>
      </c>
      <c r="M173" s="179">
        <v>101.3</v>
      </c>
      <c r="N173" s="179">
        <v>101.3</v>
      </c>
      <c r="O173" s="179">
        <v>101.3</v>
      </c>
      <c r="P173" s="179">
        <v>101.4</v>
      </c>
      <c r="Q173" s="179">
        <v>102</v>
      </c>
      <c r="R173" s="179">
        <v>102.2</v>
      </c>
      <c r="S173" s="179">
        <v>104.1</v>
      </c>
      <c r="T173" s="179">
        <v>102.9</v>
      </c>
      <c r="U173" s="179">
        <v>103</v>
      </c>
      <c r="V173" s="179">
        <v>103.6</v>
      </c>
      <c r="W173" s="179">
        <v>103.6</v>
      </c>
      <c r="X173" s="179">
        <v>104.2</v>
      </c>
      <c r="Y173" s="179">
        <v>104.4</v>
      </c>
      <c r="Z173" s="179">
        <v>102.1</v>
      </c>
      <c r="AA173" s="179">
        <v>104.3</v>
      </c>
      <c r="AB173" s="179">
        <v>105.4</v>
      </c>
      <c r="AC173" s="179">
        <v>105.4</v>
      </c>
      <c r="AD173" s="179">
        <v>104.5</v>
      </c>
      <c r="AE173" s="179">
        <v>104.1</v>
      </c>
      <c r="AF173" s="179">
        <v>104.3</v>
      </c>
      <c r="AG173" s="179">
        <v>104.4</v>
      </c>
      <c r="AH173" s="179">
        <v>104.4</v>
      </c>
      <c r="AI173" s="179">
        <v>104.5</v>
      </c>
      <c r="AJ173" s="179">
        <v>104.6</v>
      </c>
      <c r="AK173" s="179">
        <v>104.6</v>
      </c>
      <c r="AL173" s="179">
        <v>104.6</v>
      </c>
      <c r="AM173" s="179">
        <v>105.3</v>
      </c>
      <c r="AN173" s="179">
        <v>107.5</v>
      </c>
      <c r="AO173" s="179">
        <v>107.6</v>
      </c>
      <c r="AP173" s="179">
        <v>107.7</v>
      </c>
      <c r="AQ173" s="179">
        <v>109</v>
      </c>
      <c r="AR173" s="179">
        <v>109.4</v>
      </c>
      <c r="AS173" s="179">
        <v>109.4</v>
      </c>
      <c r="AT173" s="179">
        <v>109.6</v>
      </c>
      <c r="AU173" s="179">
        <v>109.6</v>
      </c>
      <c r="AV173" s="179">
        <v>110</v>
      </c>
      <c r="AW173" s="179">
        <v>110.2</v>
      </c>
      <c r="AX173" s="179">
        <v>110.2</v>
      </c>
      <c r="AY173" s="179">
        <v>110.1</v>
      </c>
      <c r="AZ173" s="179">
        <v>110.6</v>
      </c>
      <c r="BA173" s="179">
        <v>110.6</v>
      </c>
      <c r="BB173" s="179">
        <v>110.6</v>
      </c>
      <c r="BC173" s="179">
        <v>114.8</v>
      </c>
      <c r="BD173" s="179">
        <v>115</v>
      </c>
      <c r="BE173" s="179">
        <v>115</v>
      </c>
      <c r="BF173" s="179">
        <v>115</v>
      </c>
      <c r="BG173" s="179">
        <v>115</v>
      </c>
      <c r="BH173" s="179">
        <v>115</v>
      </c>
      <c r="BI173" s="179">
        <v>115.6</v>
      </c>
      <c r="BJ173" s="179">
        <v>116.9</v>
      </c>
      <c r="BK173" s="179">
        <v>117</v>
      </c>
      <c r="BL173" s="179">
        <v>117</v>
      </c>
      <c r="BM173" s="179">
        <v>117.1</v>
      </c>
      <c r="BN173" s="179">
        <v>121.6</v>
      </c>
      <c r="BO173" s="179">
        <v>126.1</v>
      </c>
      <c r="BP173" s="179">
        <v>126.3</v>
      </c>
      <c r="BQ173" s="179">
        <v>126.3</v>
      </c>
      <c r="BR173" s="179">
        <v>126.3</v>
      </c>
      <c r="BS173" s="179">
        <v>126.3</v>
      </c>
      <c r="BT173" s="179">
        <v>126.3</v>
      </c>
      <c r="BU173" s="179">
        <v>126.3</v>
      </c>
      <c r="BV173" s="179">
        <v>126.3</v>
      </c>
      <c r="BW173" s="179">
        <v>126.3</v>
      </c>
      <c r="BX173" s="179">
        <v>126.9</v>
      </c>
      <c r="BY173" s="179">
        <v>126.8</v>
      </c>
      <c r="BZ173" s="179">
        <v>124.8</v>
      </c>
      <c r="CA173" s="179">
        <v>125.2</v>
      </c>
      <c r="CB173" s="179">
        <v>125.5</v>
      </c>
      <c r="CC173" s="179">
        <v>125.8</v>
      </c>
      <c r="CD173" s="179">
        <v>125.9</v>
      </c>
      <c r="CE173" s="179">
        <v>126.3</v>
      </c>
      <c r="CF173" s="179">
        <v>128.19999999999999</v>
      </c>
      <c r="CG173" s="179">
        <v>128.19999999999999</v>
      </c>
      <c r="CH173" s="179">
        <v>127.9</v>
      </c>
      <c r="CI173" s="179">
        <v>128.19999999999999</v>
      </c>
      <c r="CJ173" s="179">
        <v>128.4</v>
      </c>
      <c r="CK173" s="179">
        <v>128.4</v>
      </c>
      <c r="CL173" s="179">
        <v>128.30000000000001</v>
      </c>
    </row>
    <row r="174" spans="1:90" x14ac:dyDescent="0.2">
      <c r="A174" s="177" t="s">
        <v>2237</v>
      </c>
      <c r="B174" s="177" t="s">
        <v>755</v>
      </c>
      <c r="C174" s="178">
        <v>0.35094999999999998</v>
      </c>
      <c r="D174" s="179">
        <v>100.3</v>
      </c>
      <c r="E174" s="179">
        <v>100.3</v>
      </c>
      <c r="F174" s="179">
        <v>100.3</v>
      </c>
      <c r="G174" s="179">
        <v>100.4</v>
      </c>
      <c r="H174" s="179">
        <v>100.2</v>
      </c>
      <c r="I174" s="179">
        <v>100.2</v>
      </c>
      <c r="J174" s="179">
        <v>100.2</v>
      </c>
      <c r="K174" s="179">
        <v>100.2</v>
      </c>
      <c r="L174" s="179">
        <v>100.2</v>
      </c>
      <c r="M174" s="179">
        <v>100.2</v>
      </c>
      <c r="N174" s="179">
        <v>100.2</v>
      </c>
      <c r="O174" s="179">
        <v>100.2</v>
      </c>
      <c r="P174" s="179">
        <v>100.2</v>
      </c>
      <c r="Q174" s="179">
        <v>100.2</v>
      </c>
      <c r="R174" s="179">
        <v>100.2</v>
      </c>
      <c r="S174" s="179">
        <v>101.9</v>
      </c>
      <c r="T174" s="179">
        <v>100.1</v>
      </c>
      <c r="U174" s="179">
        <v>100.1</v>
      </c>
      <c r="V174" s="179">
        <v>100.1</v>
      </c>
      <c r="W174" s="179">
        <v>100.1</v>
      </c>
      <c r="X174" s="179">
        <v>100.8</v>
      </c>
      <c r="Y174" s="179">
        <v>101</v>
      </c>
      <c r="Z174" s="179">
        <v>98.1</v>
      </c>
      <c r="AA174" s="179">
        <v>100.1</v>
      </c>
      <c r="AB174" s="179">
        <v>101.5</v>
      </c>
      <c r="AC174" s="179">
        <v>101.5</v>
      </c>
      <c r="AD174" s="179">
        <v>100.3</v>
      </c>
      <c r="AE174" s="179">
        <v>99.1</v>
      </c>
      <c r="AF174" s="179">
        <v>99.3</v>
      </c>
      <c r="AG174" s="179">
        <v>99.3</v>
      </c>
      <c r="AH174" s="179">
        <v>99.3</v>
      </c>
      <c r="AI174" s="179">
        <v>99.3</v>
      </c>
      <c r="AJ174" s="179">
        <v>99.3</v>
      </c>
      <c r="AK174" s="179">
        <v>99.3</v>
      </c>
      <c r="AL174" s="179">
        <v>99.3</v>
      </c>
      <c r="AM174" s="179">
        <v>100.2</v>
      </c>
      <c r="AN174" s="179">
        <v>103.1</v>
      </c>
      <c r="AO174" s="179">
        <v>103.1</v>
      </c>
      <c r="AP174" s="179">
        <v>103.1</v>
      </c>
      <c r="AQ174" s="179">
        <v>104.4</v>
      </c>
      <c r="AR174" s="179">
        <v>104.4</v>
      </c>
      <c r="AS174" s="179">
        <v>104.4</v>
      </c>
      <c r="AT174" s="179">
        <v>104.4</v>
      </c>
      <c r="AU174" s="179">
        <v>104.4</v>
      </c>
      <c r="AV174" s="179">
        <v>104.4</v>
      </c>
      <c r="AW174" s="179">
        <v>104.4</v>
      </c>
      <c r="AX174" s="179">
        <v>104.4</v>
      </c>
      <c r="AY174" s="179">
        <v>104.4</v>
      </c>
      <c r="AZ174" s="179">
        <v>104.5</v>
      </c>
      <c r="BA174" s="179">
        <v>104.5</v>
      </c>
      <c r="BB174" s="179">
        <v>104.5</v>
      </c>
      <c r="BC174" s="179">
        <v>109.8</v>
      </c>
      <c r="BD174" s="179">
        <v>110</v>
      </c>
      <c r="BE174" s="179">
        <v>110</v>
      </c>
      <c r="BF174" s="179">
        <v>110</v>
      </c>
      <c r="BG174" s="179">
        <v>110</v>
      </c>
      <c r="BH174" s="179">
        <v>110</v>
      </c>
      <c r="BI174" s="179">
        <v>110</v>
      </c>
      <c r="BJ174" s="179">
        <v>110</v>
      </c>
      <c r="BK174" s="179">
        <v>110</v>
      </c>
      <c r="BL174" s="179">
        <v>110.1</v>
      </c>
      <c r="BM174" s="179">
        <v>110.1</v>
      </c>
      <c r="BN174" s="179">
        <v>115.5</v>
      </c>
      <c r="BO174" s="179">
        <v>121</v>
      </c>
      <c r="BP174" s="179">
        <v>121</v>
      </c>
      <c r="BQ174" s="179">
        <v>121</v>
      </c>
      <c r="BR174" s="179">
        <v>121</v>
      </c>
      <c r="BS174" s="179">
        <v>121</v>
      </c>
      <c r="BT174" s="179">
        <v>121</v>
      </c>
      <c r="BU174" s="179">
        <v>121</v>
      </c>
      <c r="BV174" s="179">
        <v>121</v>
      </c>
      <c r="BW174" s="179">
        <v>121</v>
      </c>
      <c r="BX174" s="179">
        <v>121.3</v>
      </c>
      <c r="BY174" s="179">
        <v>122.2</v>
      </c>
      <c r="BZ174" s="179">
        <v>119.7</v>
      </c>
      <c r="CA174" s="179">
        <v>120.1</v>
      </c>
      <c r="CB174" s="179">
        <v>120.5</v>
      </c>
      <c r="CC174" s="179">
        <v>120.6</v>
      </c>
      <c r="CD174" s="179">
        <v>120.6</v>
      </c>
      <c r="CE174" s="179">
        <v>120.6</v>
      </c>
      <c r="CF174" s="179">
        <v>122.4</v>
      </c>
      <c r="CG174" s="179">
        <v>122.4</v>
      </c>
      <c r="CH174" s="179">
        <v>122.3</v>
      </c>
      <c r="CI174" s="179">
        <v>122.6</v>
      </c>
      <c r="CJ174" s="179">
        <v>122.5</v>
      </c>
      <c r="CK174" s="179">
        <v>122.5</v>
      </c>
      <c r="CL174" s="179">
        <v>122.4</v>
      </c>
    </row>
    <row r="175" spans="1:90" x14ac:dyDescent="0.2">
      <c r="A175" s="177" t="s">
        <v>2238</v>
      </c>
      <c r="B175" s="177" t="s">
        <v>757</v>
      </c>
      <c r="C175" s="178">
        <v>6.3039999999999999E-2</v>
      </c>
      <c r="D175" s="179">
        <v>101.6</v>
      </c>
      <c r="E175" s="179">
        <v>101.6</v>
      </c>
      <c r="F175" s="179">
        <v>101.6</v>
      </c>
      <c r="G175" s="179">
        <v>103.2</v>
      </c>
      <c r="H175" s="179">
        <v>103.2</v>
      </c>
      <c r="I175" s="179">
        <v>103.2</v>
      </c>
      <c r="J175" s="179">
        <v>103.2</v>
      </c>
      <c r="K175" s="179">
        <v>103.2</v>
      </c>
      <c r="L175" s="179">
        <v>104.2</v>
      </c>
      <c r="M175" s="179">
        <v>106</v>
      </c>
      <c r="N175" s="179">
        <v>106</v>
      </c>
      <c r="O175" s="179">
        <v>106</v>
      </c>
      <c r="P175" s="179">
        <v>106</v>
      </c>
      <c r="Q175" s="179">
        <v>110.2</v>
      </c>
      <c r="R175" s="179">
        <v>111.2</v>
      </c>
      <c r="S175" s="179">
        <v>114.6</v>
      </c>
      <c r="T175" s="179">
        <v>115.7</v>
      </c>
      <c r="U175" s="179">
        <v>116.7</v>
      </c>
      <c r="V175" s="179">
        <v>120.1</v>
      </c>
      <c r="W175" s="179">
        <v>120.4</v>
      </c>
      <c r="X175" s="179">
        <v>120.4</v>
      </c>
      <c r="Y175" s="179">
        <v>121.4</v>
      </c>
      <c r="Z175" s="179">
        <v>121.4</v>
      </c>
      <c r="AA175" s="179">
        <v>125.5</v>
      </c>
      <c r="AB175" s="179">
        <v>125.5</v>
      </c>
      <c r="AC175" s="179">
        <v>125.5</v>
      </c>
      <c r="AD175" s="179">
        <v>125.5</v>
      </c>
      <c r="AE175" s="179">
        <v>128.1</v>
      </c>
      <c r="AF175" s="179">
        <v>128.5</v>
      </c>
      <c r="AG175" s="179">
        <v>129</v>
      </c>
      <c r="AH175" s="179">
        <v>128.5</v>
      </c>
      <c r="AI175" s="179">
        <v>128.5</v>
      </c>
      <c r="AJ175" s="179">
        <v>129.5</v>
      </c>
      <c r="AK175" s="179">
        <v>129.69999999999999</v>
      </c>
      <c r="AL175" s="179">
        <v>129.69999999999999</v>
      </c>
      <c r="AM175" s="179">
        <v>129.6</v>
      </c>
      <c r="AN175" s="179">
        <v>127.5</v>
      </c>
      <c r="AO175" s="179">
        <v>127.5</v>
      </c>
      <c r="AP175" s="179">
        <v>128.19999999999999</v>
      </c>
      <c r="AQ175" s="179">
        <v>129.9</v>
      </c>
      <c r="AR175" s="179">
        <v>132.69999999999999</v>
      </c>
      <c r="AS175" s="179">
        <v>132.4</v>
      </c>
      <c r="AT175" s="179">
        <v>132.5</v>
      </c>
      <c r="AU175" s="179">
        <v>132.5</v>
      </c>
      <c r="AV175" s="179">
        <v>133.1</v>
      </c>
      <c r="AW175" s="179">
        <v>134.19999999999999</v>
      </c>
      <c r="AX175" s="179">
        <v>134.19999999999999</v>
      </c>
      <c r="AY175" s="179">
        <v>134.19999999999999</v>
      </c>
      <c r="AZ175" s="179">
        <v>134.19999999999999</v>
      </c>
      <c r="BA175" s="179">
        <v>134.19999999999999</v>
      </c>
      <c r="BB175" s="179">
        <v>134.19999999999999</v>
      </c>
      <c r="BC175" s="179">
        <v>134.19999999999999</v>
      </c>
      <c r="BD175" s="179">
        <v>134.19999999999999</v>
      </c>
      <c r="BE175" s="179">
        <v>134.19999999999999</v>
      </c>
      <c r="BF175" s="179">
        <v>134.19999999999999</v>
      </c>
      <c r="BG175" s="179">
        <v>134.19999999999999</v>
      </c>
      <c r="BH175" s="179">
        <v>134.19999999999999</v>
      </c>
      <c r="BI175" s="179">
        <v>137</v>
      </c>
      <c r="BJ175" s="179">
        <v>145.69999999999999</v>
      </c>
      <c r="BK175" s="179">
        <v>145.19999999999999</v>
      </c>
      <c r="BL175" s="179">
        <v>145.19999999999999</v>
      </c>
      <c r="BM175" s="179">
        <v>146</v>
      </c>
      <c r="BN175" s="179">
        <v>146.80000000000001</v>
      </c>
      <c r="BO175" s="179">
        <v>148.19999999999999</v>
      </c>
      <c r="BP175" s="179">
        <v>148.4</v>
      </c>
      <c r="BQ175" s="179">
        <v>148.80000000000001</v>
      </c>
      <c r="BR175" s="179">
        <v>148.80000000000001</v>
      </c>
      <c r="BS175" s="179">
        <v>148.80000000000001</v>
      </c>
      <c r="BT175" s="179">
        <v>148.80000000000001</v>
      </c>
      <c r="BU175" s="179">
        <v>148.80000000000001</v>
      </c>
      <c r="BV175" s="179">
        <v>148.80000000000001</v>
      </c>
      <c r="BW175" s="179">
        <v>148.6</v>
      </c>
      <c r="BX175" s="179">
        <v>149.4</v>
      </c>
      <c r="BY175" s="179">
        <v>141.30000000000001</v>
      </c>
      <c r="BZ175" s="179">
        <v>140.69999999999999</v>
      </c>
      <c r="CA175" s="179">
        <v>140.69999999999999</v>
      </c>
      <c r="CB175" s="179">
        <v>140.69999999999999</v>
      </c>
      <c r="CC175" s="179">
        <v>141.5</v>
      </c>
      <c r="CD175" s="179">
        <v>143.1</v>
      </c>
      <c r="CE175" s="179">
        <v>144.69999999999999</v>
      </c>
      <c r="CF175" s="179">
        <v>147.9</v>
      </c>
      <c r="CG175" s="179">
        <v>148.1</v>
      </c>
      <c r="CH175" s="179">
        <v>146.5</v>
      </c>
      <c r="CI175" s="179">
        <v>146.69999999999999</v>
      </c>
      <c r="CJ175" s="179">
        <v>148.69999999999999</v>
      </c>
      <c r="CK175" s="179">
        <v>148.69999999999999</v>
      </c>
      <c r="CL175" s="179">
        <v>148.19999999999999</v>
      </c>
    </row>
    <row r="176" spans="1:90" x14ac:dyDescent="0.2">
      <c r="A176" s="177" t="s">
        <v>2239</v>
      </c>
      <c r="B176" s="177" t="s">
        <v>759</v>
      </c>
      <c r="C176" s="178">
        <v>2.955E-2</v>
      </c>
      <c r="D176" s="179">
        <v>101.2</v>
      </c>
      <c r="E176" s="179">
        <v>101.2</v>
      </c>
      <c r="F176" s="179">
        <v>101.2</v>
      </c>
      <c r="G176" s="179">
        <v>104.1</v>
      </c>
      <c r="H176" s="179">
        <v>104.8</v>
      </c>
      <c r="I176" s="179">
        <v>104.8</v>
      </c>
      <c r="J176" s="179">
        <v>104.8</v>
      </c>
      <c r="K176" s="179">
        <v>104.8</v>
      </c>
      <c r="L176" s="179">
        <v>104.8</v>
      </c>
      <c r="M176" s="179">
        <v>105</v>
      </c>
      <c r="N176" s="179">
        <v>105</v>
      </c>
      <c r="O176" s="179">
        <v>105</v>
      </c>
      <c r="P176" s="179">
        <v>105.5</v>
      </c>
      <c r="Q176" s="179">
        <v>105.5</v>
      </c>
      <c r="R176" s="179">
        <v>106.6</v>
      </c>
      <c r="S176" s="179">
        <v>108.6</v>
      </c>
      <c r="T176" s="179">
        <v>108.6</v>
      </c>
      <c r="U176" s="179">
        <v>108.6</v>
      </c>
      <c r="V176" s="179">
        <v>108.9</v>
      </c>
      <c r="W176" s="179">
        <v>108.9</v>
      </c>
      <c r="X176" s="179">
        <v>108.9</v>
      </c>
      <c r="Y176" s="179">
        <v>109</v>
      </c>
      <c r="Z176" s="179">
        <v>109</v>
      </c>
      <c r="AA176" s="179">
        <v>109</v>
      </c>
      <c r="AB176" s="179">
        <v>109</v>
      </c>
      <c r="AC176" s="179">
        <v>109</v>
      </c>
      <c r="AD176" s="179">
        <v>109</v>
      </c>
      <c r="AE176" s="179">
        <v>112.5</v>
      </c>
      <c r="AF176" s="179">
        <v>112.5</v>
      </c>
      <c r="AG176" s="179">
        <v>112.5</v>
      </c>
      <c r="AH176" s="179">
        <v>112.9</v>
      </c>
      <c r="AI176" s="179">
        <v>114.3</v>
      </c>
      <c r="AJ176" s="179">
        <v>114.7</v>
      </c>
      <c r="AK176" s="179">
        <v>114.7</v>
      </c>
      <c r="AL176" s="179">
        <v>114.7</v>
      </c>
      <c r="AM176" s="179">
        <v>114.7</v>
      </c>
      <c r="AN176" s="179">
        <v>117.8</v>
      </c>
      <c r="AO176" s="179">
        <v>119.2</v>
      </c>
      <c r="AP176" s="179">
        <v>119.2</v>
      </c>
      <c r="AQ176" s="179">
        <v>119.2</v>
      </c>
      <c r="AR176" s="179">
        <v>119.2</v>
      </c>
      <c r="AS176" s="179">
        <v>119.2</v>
      </c>
      <c r="AT176" s="179">
        <v>123</v>
      </c>
      <c r="AU176" s="179">
        <v>123</v>
      </c>
      <c r="AV176" s="179">
        <v>127.6</v>
      </c>
      <c r="AW176" s="179">
        <v>127.6</v>
      </c>
      <c r="AX176" s="179">
        <v>127.6</v>
      </c>
      <c r="AY176" s="179">
        <v>127.1</v>
      </c>
      <c r="AZ176" s="179">
        <v>133.4</v>
      </c>
      <c r="BA176" s="179">
        <v>133.4</v>
      </c>
      <c r="BB176" s="179">
        <v>133.4</v>
      </c>
      <c r="BC176" s="179">
        <v>133.4</v>
      </c>
      <c r="BD176" s="179">
        <v>133.4</v>
      </c>
      <c r="BE176" s="179">
        <v>133.4</v>
      </c>
      <c r="BF176" s="179">
        <v>133.4</v>
      </c>
      <c r="BG176" s="179">
        <v>133.4</v>
      </c>
      <c r="BH176" s="179">
        <v>133.4</v>
      </c>
      <c r="BI176" s="179">
        <v>137.19999999999999</v>
      </c>
      <c r="BJ176" s="179">
        <v>137.9</v>
      </c>
      <c r="BK176" s="179">
        <v>139.30000000000001</v>
      </c>
      <c r="BL176" s="179">
        <v>139.30000000000001</v>
      </c>
      <c r="BM176" s="179">
        <v>139.80000000000001</v>
      </c>
      <c r="BN176" s="179">
        <v>139.80000000000001</v>
      </c>
      <c r="BO176" s="179">
        <v>140.5</v>
      </c>
      <c r="BP176" s="179">
        <v>142.4</v>
      </c>
      <c r="BQ176" s="179">
        <v>141.9</v>
      </c>
      <c r="BR176" s="179">
        <v>141.9</v>
      </c>
      <c r="BS176" s="179">
        <v>141.9</v>
      </c>
      <c r="BT176" s="179">
        <v>141.9</v>
      </c>
      <c r="BU176" s="179">
        <v>141.9</v>
      </c>
      <c r="BV176" s="179">
        <v>141.9</v>
      </c>
      <c r="BW176" s="179">
        <v>141.80000000000001</v>
      </c>
      <c r="BX176" s="179">
        <v>145.4</v>
      </c>
      <c r="BY176" s="179">
        <v>150.30000000000001</v>
      </c>
      <c r="BZ176" s="179">
        <v>152.69999999999999</v>
      </c>
      <c r="CA176" s="179">
        <v>152.69999999999999</v>
      </c>
      <c r="CB176" s="179">
        <v>152.69999999999999</v>
      </c>
      <c r="CC176" s="179">
        <v>152.69999999999999</v>
      </c>
      <c r="CD176" s="179">
        <v>152.69999999999999</v>
      </c>
      <c r="CE176" s="179">
        <v>153.9</v>
      </c>
      <c r="CF176" s="179">
        <v>155.30000000000001</v>
      </c>
      <c r="CG176" s="179">
        <v>155.19999999999999</v>
      </c>
      <c r="CH176" s="179">
        <v>155.19999999999999</v>
      </c>
      <c r="CI176" s="179">
        <v>155.1</v>
      </c>
      <c r="CJ176" s="179">
        <v>155.1</v>
      </c>
      <c r="CK176" s="179">
        <v>155.1</v>
      </c>
      <c r="CL176" s="179">
        <v>155.5</v>
      </c>
    </row>
    <row r="177" spans="1:90" x14ac:dyDescent="0.2">
      <c r="A177" s="177" t="s">
        <v>2240</v>
      </c>
      <c r="B177" s="177" t="s">
        <v>777</v>
      </c>
      <c r="C177" s="178">
        <v>2.0885899999999999</v>
      </c>
      <c r="D177" s="179">
        <v>107.5</v>
      </c>
      <c r="E177" s="179">
        <v>106.5</v>
      </c>
      <c r="F177" s="179">
        <v>106</v>
      </c>
      <c r="G177" s="179">
        <v>108</v>
      </c>
      <c r="H177" s="179">
        <v>107</v>
      </c>
      <c r="I177" s="179">
        <v>106.8</v>
      </c>
      <c r="J177" s="179">
        <v>108.1</v>
      </c>
      <c r="K177" s="179">
        <v>108.9</v>
      </c>
      <c r="L177" s="179">
        <v>108.6</v>
      </c>
      <c r="M177" s="179">
        <v>108.5</v>
      </c>
      <c r="N177" s="179">
        <v>108.1</v>
      </c>
      <c r="O177" s="179">
        <v>107.2</v>
      </c>
      <c r="P177" s="179">
        <v>109</v>
      </c>
      <c r="Q177" s="179">
        <v>113</v>
      </c>
      <c r="R177" s="179">
        <v>111.9</v>
      </c>
      <c r="S177" s="179">
        <v>112.4</v>
      </c>
      <c r="T177" s="179">
        <v>113.2</v>
      </c>
      <c r="U177" s="179">
        <v>112.9</v>
      </c>
      <c r="V177" s="179">
        <v>111.5</v>
      </c>
      <c r="W177" s="179">
        <v>110.9</v>
      </c>
      <c r="X177" s="179">
        <v>109.3</v>
      </c>
      <c r="Y177" s="179">
        <v>108.7</v>
      </c>
      <c r="Z177" s="179">
        <v>107.8</v>
      </c>
      <c r="AA177" s="179">
        <v>105.3</v>
      </c>
      <c r="AB177" s="179">
        <v>101.3</v>
      </c>
      <c r="AC177" s="179">
        <v>98.9</v>
      </c>
      <c r="AD177" s="179">
        <v>96.8</v>
      </c>
      <c r="AE177" s="179">
        <v>93.5</v>
      </c>
      <c r="AF177" s="179">
        <v>90.5</v>
      </c>
      <c r="AG177" s="179">
        <v>90.2</v>
      </c>
      <c r="AH177" s="179">
        <v>90.3</v>
      </c>
      <c r="AI177" s="179">
        <v>89.7</v>
      </c>
      <c r="AJ177" s="179">
        <v>90</v>
      </c>
      <c r="AK177" s="179">
        <v>90.3</v>
      </c>
      <c r="AL177" s="179">
        <v>90.2</v>
      </c>
      <c r="AM177" s="179">
        <v>89.8</v>
      </c>
      <c r="AN177" s="179">
        <v>90.8</v>
      </c>
      <c r="AO177" s="179">
        <v>92.3</v>
      </c>
      <c r="AP177" s="179">
        <v>93.2</v>
      </c>
      <c r="AQ177" s="179">
        <v>95.2</v>
      </c>
      <c r="AR177" s="179">
        <v>95.6</v>
      </c>
      <c r="AS177" s="179">
        <v>95.3</v>
      </c>
      <c r="AT177" s="179">
        <v>96.8</v>
      </c>
      <c r="AU177" s="179">
        <v>102.4</v>
      </c>
      <c r="AV177" s="179">
        <v>105.5</v>
      </c>
      <c r="AW177" s="179">
        <v>106.9</v>
      </c>
      <c r="AX177" s="179">
        <v>107.2</v>
      </c>
      <c r="AY177" s="179">
        <v>108.5</v>
      </c>
      <c r="AZ177" s="179">
        <v>118.1</v>
      </c>
      <c r="BA177" s="179">
        <v>124.8</v>
      </c>
      <c r="BB177" s="179">
        <v>125.5</v>
      </c>
      <c r="BC177" s="179">
        <v>131</v>
      </c>
      <c r="BD177" s="179">
        <v>134.9</v>
      </c>
      <c r="BE177" s="179">
        <v>137.80000000000001</v>
      </c>
      <c r="BF177" s="179">
        <v>140</v>
      </c>
      <c r="BG177" s="179">
        <v>153.19999999999999</v>
      </c>
      <c r="BH177" s="179">
        <v>162.4</v>
      </c>
      <c r="BI177" s="179">
        <v>164</v>
      </c>
      <c r="BJ177" s="179">
        <v>177</v>
      </c>
      <c r="BK177" s="179">
        <v>179</v>
      </c>
      <c r="BL177" s="179">
        <v>193.4</v>
      </c>
      <c r="BM177" s="179">
        <v>192.6</v>
      </c>
      <c r="BN177" s="179">
        <v>177.8</v>
      </c>
      <c r="BO177" s="179">
        <v>161.9</v>
      </c>
      <c r="BP177" s="179">
        <v>158.69999999999999</v>
      </c>
      <c r="BQ177" s="179">
        <v>152.80000000000001</v>
      </c>
      <c r="BR177" s="179">
        <v>159.80000000000001</v>
      </c>
      <c r="BS177" s="179">
        <v>157.1</v>
      </c>
      <c r="BT177" s="179">
        <v>156.1</v>
      </c>
      <c r="BU177" s="179">
        <v>157.69999999999999</v>
      </c>
      <c r="BV177" s="179">
        <v>161.9</v>
      </c>
      <c r="BW177" s="179">
        <v>166.5</v>
      </c>
      <c r="BX177" s="179">
        <v>166.6</v>
      </c>
      <c r="BY177" s="179">
        <v>163</v>
      </c>
      <c r="BZ177" s="179">
        <v>163.9</v>
      </c>
      <c r="CA177" s="179">
        <v>164.6</v>
      </c>
      <c r="CB177" s="179">
        <v>164.3</v>
      </c>
      <c r="CC177" s="179">
        <v>162.19999999999999</v>
      </c>
      <c r="CD177" s="179">
        <v>165.6</v>
      </c>
      <c r="CE177" s="179">
        <v>166.1</v>
      </c>
      <c r="CF177" s="179">
        <v>166.9</v>
      </c>
      <c r="CG177" s="179">
        <v>168.2</v>
      </c>
      <c r="CH177" s="179">
        <v>170.8</v>
      </c>
      <c r="CI177" s="179">
        <v>173.8</v>
      </c>
      <c r="CJ177" s="179">
        <v>171.1</v>
      </c>
      <c r="CK177" s="179">
        <v>169.9</v>
      </c>
      <c r="CL177" s="179">
        <v>169.1</v>
      </c>
    </row>
    <row r="178" spans="1:90" x14ac:dyDescent="0.2">
      <c r="A178" s="177" t="s">
        <v>822</v>
      </c>
      <c r="B178" s="177" t="s">
        <v>779</v>
      </c>
      <c r="C178" s="178">
        <v>1.7373099999999999</v>
      </c>
      <c r="D178" s="179">
        <v>108.2</v>
      </c>
      <c r="E178" s="179">
        <v>106.9</v>
      </c>
      <c r="F178" s="179">
        <v>105.9</v>
      </c>
      <c r="G178" s="179">
        <v>107.6</v>
      </c>
      <c r="H178" s="179">
        <v>106.8</v>
      </c>
      <c r="I178" s="179">
        <v>106.2</v>
      </c>
      <c r="J178" s="179">
        <v>107.8</v>
      </c>
      <c r="K178" s="179">
        <v>109.1</v>
      </c>
      <c r="L178" s="179">
        <v>108.7</v>
      </c>
      <c r="M178" s="179">
        <v>108.8</v>
      </c>
      <c r="N178" s="179">
        <v>109.5</v>
      </c>
      <c r="O178" s="179">
        <v>109.1</v>
      </c>
      <c r="P178" s="179">
        <v>111.3</v>
      </c>
      <c r="Q178" s="179">
        <v>116.1</v>
      </c>
      <c r="R178" s="179">
        <v>115</v>
      </c>
      <c r="S178" s="179">
        <v>115.8</v>
      </c>
      <c r="T178" s="179">
        <v>116.3</v>
      </c>
      <c r="U178" s="179">
        <v>115.7</v>
      </c>
      <c r="V178" s="179">
        <v>114</v>
      </c>
      <c r="W178" s="179">
        <v>113</v>
      </c>
      <c r="X178" s="179">
        <v>110.7</v>
      </c>
      <c r="Y178" s="179">
        <v>110.3</v>
      </c>
      <c r="Z178" s="179">
        <v>109.8</v>
      </c>
      <c r="AA178" s="179">
        <v>107.2</v>
      </c>
      <c r="AB178" s="179">
        <v>103</v>
      </c>
      <c r="AC178" s="179">
        <v>100.4</v>
      </c>
      <c r="AD178" s="179">
        <v>98.6</v>
      </c>
      <c r="AE178" s="179">
        <v>95.8</v>
      </c>
      <c r="AF178" s="179">
        <v>92.8</v>
      </c>
      <c r="AG178" s="179">
        <v>92.5</v>
      </c>
      <c r="AH178" s="179">
        <v>92.6</v>
      </c>
      <c r="AI178" s="179">
        <v>92.1</v>
      </c>
      <c r="AJ178" s="179">
        <v>92.5</v>
      </c>
      <c r="AK178" s="179">
        <v>92.9</v>
      </c>
      <c r="AL178" s="179">
        <v>93</v>
      </c>
      <c r="AM178" s="179">
        <v>92.3</v>
      </c>
      <c r="AN178" s="179">
        <v>93.5</v>
      </c>
      <c r="AO178" s="179">
        <v>95</v>
      </c>
      <c r="AP178" s="179">
        <v>95.8</v>
      </c>
      <c r="AQ178" s="179">
        <v>97</v>
      </c>
      <c r="AR178" s="179">
        <v>96.8</v>
      </c>
      <c r="AS178" s="179">
        <v>96.4</v>
      </c>
      <c r="AT178" s="179">
        <v>98.1</v>
      </c>
      <c r="AU178" s="179">
        <v>104.5</v>
      </c>
      <c r="AV178" s="179">
        <v>107.9</v>
      </c>
      <c r="AW178" s="179">
        <v>108.7</v>
      </c>
      <c r="AX178" s="179">
        <v>108.6</v>
      </c>
      <c r="AY178" s="179">
        <v>109.9</v>
      </c>
      <c r="AZ178" s="179">
        <v>120</v>
      </c>
      <c r="BA178" s="179">
        <v>127.4</v>
      </c>
      <c r="BB178" s="179">
        <v>127.2</v>
      </c>
      <c r="BC178" s="179">
        <v>132.80000000000001</v>
      </c>
      <c r="BD178" s="179">
        <v>136.4</v>
      </c>
      <c r="BE178" s="179">
        <v>140</v>
      </c>
      <c r="BF178" s="179">
        <v>142.80000000000001</v>
      </c>
      <c r="BG178" s="179">
        <v>157.5</v>
      </c>
      <c r="BH178" s="179">
        <v>167.4</v>
      </c>
      <c r="BI178" s="179">
        <v>168.8</v>
      </c>
      <c r="BJ178" s="179">
        <v>184.1</v>
      </c>
      <c r="BK178" s="179">
        <v>185.7</v>
      </c>
      <c r="BL178" s="179">
        <v>202.1</v>
      </c>
      <c r="BM178" s="179">
        <v>200.3</v>
      </c>
      <c r="BN178" s="179">
        <v>183.6</v>
      </c>
      <c r="BO178" s="179">
        <v>165.4</v>
      </c>
      <c r="BP178" s="179">
        <v>161</v>
      </c>
      <c r="BQ178" s="179">
        <v>155.30000000000001</v>
      </c>
      <c r="BR178" s="179">
        <v>164.1</v>
      </c>
      <c r="BS178" s="179">
        <v>160.80000000000001</v>
      </c>
      <c r="BT178" s="179">
        <v>159.80000000000001</v>
      </c>
      <c r="BU178" s="179">
        <v>161.4</v>
      </c>
      <c r="BV178" s="179">
        <v>166.7</v>
      </c>
      <c r="BW178" s="179">
        <v>172.8</v>
      </c>
      <c r="BX178" s="179">
        <v>173</v>
      </c>
      <c r="BY178" s="179">
        <v>169.4</v>
      </c>
      <c r="BZ178" s="179">
        <v>170.5</v>
      </c>
      <c r="CA178" s="179">
        <v>171.1</v>
      </c>
      <c r="CB178" s="179">
        <v>169.9</v>
      </c>
      <c r="CC178" s="179">
        <v>167</v>
      </c>
      <c r="CD178" s="179">
        <v>170.6</v>
      </c>
      <c r="CE178" s="179">
        <v>170.9</v>
      </c>
      <c r="CF178" s="179">
        <v>171.6</v>
      </c>
      <c r="CG178" s="179">
        <v>173.2</v>
      </c>
      <c r="CH178" s="179">
        <v>177</v>
      </c>
      <c r="CI178" s="179">
        <v>180.9</v>
      </c>
      <c r="CJ178" s="179">
        <v>177.4</v>
      </c>
      <c r="CK178" s="179">
        <v>176.3</v>
      </c>
      <c r="CL178" s="179">
        <v>175.4</v>
      </c>
    </row>
    <row r="179" spans="1:90" x14ac:dyDescent="0.2">
      <c r="A179" s="177" t="s">
        <v>828</v>
      </c>
      <c r="B179" s="177" t="s">
        <v>781</v>
      </c>
      <c r="C179" s="178">
        <v>7.7630000000000005E-2</v>
      </c>
      <c r="D179" s="179">
        <v>97.2</v>
      </c>
      <c r="E179" s="179">
        <v>99.9</v>
      </c>
      <c r="F179" s="179">
        <v>98.6</v>
      </c>
      <c r="G179" s="179">
        <v>104.1</v>
      </c>
      <c r="H179" s="179">
        <v>111.4</v>
      </c>
      <c r="I179" s="179">
        <v>118.3</v>
      </c>
      <c r="J179" s="179">
        <v>118.7</v>
      </c>
      <c r="K179" s="179">
        <v>124.6</v>
      </c>
      <c r="L179" s="179">
        <v>130.1</v>
      </c>
      <c r="M179" s="179">
        <v>132.19999999999999</v>
      </c>
      <c r="N179" s="179">
        <v>119</v>
      </c>
      <c r="O179" s="179">
        <v>108.3</v>
      </c>
      <c r="P179" s="179">
        <v>107.1</v>
      </c>
      <c r="Q179" s="179">
        <v>106.9</v>
      </c>
      <c r="R179" s="179">
        <v>106.4</v>
      </c>
      <c r="S179" s="179">
        <v>108.3</v>
      </c>
      <c r="T179" s="179">
        <v>112.6</v>
      </c>
      <c r="U179" s="179">
        <v>111.3</v>
      </c>
      <c r="V179" s="179">
        <v>111.4</v>
      </c>
      <c r="W179" s="179">
        <v>113.7</v>
      </c>
      <c r="X179" s="179">
        <v>120.1</v>
      </c>
      <c r="Y179" s="179">
        <v>118.6</v>
      </c>
      <c r="Z179" s="179">
        <v>113.3</v>
      </c>
      <c r="AA179" s="179">
        <v>106.6</v>
      </c>
      <c r="AB179" s="179">
        <v>100.9</v>
      </c>
      <c r="AC179" s="179">
        <v>97.5</v>
      </c>
      <c r="AD179" s="179">
        <v>96.2</v>
      </c>
      <c r="AE179" s="179">
        <v>93.8</v>
      </c>
      <c r="AF179" s="179">
        <v>96</v>
      </c>
      <c r="AG179" s="179">
        <v>96</v>
      </c>
      <c r="AH179" s="179">
        <v>98.2</v>
      </c>
      <c r="AI179" s="179">
        <v>99.7</v>
      </c>
      <c r="AJ179" s="179">
        <v>99.1</v>
      </c>
      <c r="AK179" s="179">
        <v>97.1</v>
      </c>
      <c r="AL179" s="179">
        <v>91.8</v>
      </c>
      <c r="AM179" s="179">
        <v>90.2</v>
      </c>
      <c r="AN179" s="179">
        <v>92.3</v>
      </c>
      <c r="AO179" s="179">
        <v>96.9</v>
      </c>
      <c r="AP179" s="179">
        <v>97.4</v>
      </c>
      <c r="AQ179" s="179">
        <v>102.3</v>
      </c>
      <c r="AR179" s="179">
        <v>109.7</v>
      </c>
      <c r="AS179" s="179">
        <v>111</v>
      </c>
      <c r="AT179" s="179">
        <v>116.5</v>
      </c>
      <c r="AU179" s="179">
        <v>120.3</v>
      </c>
      <c r="AV179" s="179">
        <v>125</v>
      </c>
      <c r="AW179" s="179">
        <v>130.30000000000001</v>
      </c>
      <c r="AX179" s="179">
        <v>136.5</v>
      </c>
      <c r="AY179" s="179">
        <v>133.30000000000001</v>
      </c>
      <c r="AZ179" s="179">
        <v>141.5</v>
      </c>
      <c r="BA179" s="179">
        <v>148.5</v>
      </c>
      <c r="BB179" s="179">
        <v>151.9</v>
      </c>
      <c r="BC179" s="179">
        <v>165.6</v>
      </c>
      <c r="BD179" s="179">
        <v>183.7</v>
      </c>
      <c r="BE179" s="179">
        <v>182.8</v>
      </c>
      <c r="BF179" s="179">
        <v>181.3</v>
      </c>
      <c r="BG179" s="179">
        <v>190.3</v>
      </c>
      <c r="BH179" s="179">
        <v>195.8</v>
      </c>
      <c r="BI179" s="179">
        <v>205.7</v>
      </c>
      <c r="BJ179" s="179">
        <v>203.8</v>
      </c>
      <c r="BK179" s="179">
        <v>210.6</v>
      </c>
      <c r="BL179" s="179">
        <v>212.1</v>
      </c>
      <c r="BM179" s="179">
        <v>210.1</v>
      </c>
      <c r="BN179" s="179">
        <v>202.7</v>
      </c>
      <c r="BO179" s="179">
        <v>193.7</v>
      </c>
      <c r="BP179" s="179">
        <v>203.1</v>
      </c>
      <c r="BQ179" s="179">
        <v>206.5</v>
      </c>
      <c r="BR179" s="179">
        <v>203.6</v>
      </c>
      <c r="BS179" s="179">
        <v>206.1</v>
      </c>
      <c r="BT179" s="179">
        <v>208.2</v>
      </c>
      <c r="BU179" s="179">
        <v>209.4</v>
      </c>
      <c r="BV179" s="179">
        <v>203.9</v>
      </c>
      <c r="BW179" s="179">
        <v>189.5</v>
      </c>
      <c r="BX179" s="179">
        <v>190.3</v>
      </c>
      <c r="BY179" s="179">
        <v>177.8</v>
      </c>
      <c r="BZ179" s="179">
        <v>174.3</v>
      </c>
      <c r="CA179" s="179">
        <v>176.3</v>
      </c>
      <c r="CB179" s="179">
        <v>194.6</v>
      </c>
      <c r="CC179" s="179">
        <v>207</v>
      </c>
      <c r="CD179" s="179">
        <v>206.9</v>
      </c>
      <c r="CE179" s="179">
        <v>207.8</v>
      </c>
      <c r="CF179" s="179">
        <v>216.4</v>
      </c>
      <c r="CG179" s="179">
        <v>210.2</v>
      </c>
      <c r="CH179" s="179">
        <v>194.2</v>
      </c>
      <c r="CI179" s="179">
        <v>184.1</v>
      </c>
      <c r="CJ179" s="179">
        <v>189.9</v>
      </c>
      <c r="CK179" s="179">
        <v>188.6</v>
      </c>
      <c r="CL179" s="179">
        <v>189.8</v>
      </c>
    </row>
    <row r="180" spans="1:90" x14ac:dyDescent="0.2">
      <c r="A180" s="177" t="s">
        <v>2241</v>
      </c>
      <c r="B180" s="177" t="s">
        <v>783</v>
      </c>
      <c r="C180" s="178">
        <v>6.1330000000000003E-2</v>
      </c>
      <c r="D180" s="179">
        <v>109.6</v>
      </c>
      <c r="E180" s="179">
        <v>108.9</v>
      </c>
      <c r="F180" s="179">
        <v>109.4</v>
      </c>
      <c r="G180" s="179">
        <v>108.3</v>
      </c>
      <c r="H180" s="179">
        <v>108.2</v>
      </c>
      <c r="I180" s="179">
        <v>108.7</v>
      </c>
      <c r="J180" s="179">
        <v>111.3</v>
      </c>
      <c r="K180" s="179">
        <v>113.3</v>
      </c>
      <c r="L180" s="179">
        <v>112.5</v>
      </c>
      <c r="M180" s="179">
        <v>111.5</v>
      </c>
      <c r="N180" s="179">
        <v>111.3</v>
      </c>
      <c r="O180" s="179">
        <v>111.5</v>
      </c>
      <c r="P180" s="179">
        <v>111.4</v>
      </c>
      <c r="Q180" s="179">
        <v>116</v>
      </c>
      <c r="R180" s="179">
        <v>115.5</v>
      </c>
      <c r="S180" s="179">
        <v>114.7</v>
      </c>
      <c r="T180" s="179">
        <v>115.1</v>
      </c>
      <c r="U180" s="179">
        <v>112.7</v>
      </c>
      <c r="V180" s="179">
        <v>112.2</v>
      </c>
      <c r="W180" s="179">
        <v>112.4</v>
      </c>
      <c r="X180" s="179">
        <v>109.5</v>
      </c>
      <c r="Y180" s="179">
        <v>106.6</v>
      </c>
      <c r="Z180" s="179">
        <v>105.8</v>
      </c>
      <c r="AA180" s="179">
        <v>106.4</v>
      </c>
      <c r="AB180" s="179">
        <v>104.2</v>
      </c>
      <c r="AC180" s="179">
        <v>100</v>
      </c>
      <c r="AD180" s="179">
        <v>98.2</v>
      </c>
      <c r="AE180" s="179">
        <v>96.7</v>
      </c>
      <c r="AF180" s="179">
        <v>90.8</v>
      </c>
      <c r="AG180" s="179">
        <v>89.4</v>
      </c>
      <c r="AH180" s="179">
        <v>89.2</v>
      </c>
      <c r="AI180" s="179">
        <v>89.5</v>
      </c>
      <c r="AJ180" s="179">
        <v>88.4</v>
      </c>
      <c r="AK180" s="179">
        <v>87.7</v>
      </c>
      <c r="AL180" s="179">
        <v>86.2</v>
      </c>
      <c r="AM180" s="179">
        <v>90.2</v>
      </c>
      <c r="AN180" s="179">
        <v>90.1</v>
      </c>
      <c r="AO180" s="179">
        <v>89.6</v>
      </c>
      <c r="AP180" s="179">
        <v>94.6</v>
      </c>
      <c r="AQ180" s="179">
        <v>95.8</v>
      </c>
      <c r="AR180" s="179">
        <v>97</v>
      </c>
      <c r="AS180" s="179">
        <v>96.8</v>
      </c>
      <c r="AT180" s="179">
        <v>97.6</v>
      </c>
      <c r="AU180" s="179">
        <v>100.8</v>
      </c>
      <c r="AV180" s="179">
        <v>101.9</v>
      </c>
      <c r="AW180" s="179">
        <v>103.8</v>
      </c>
      <c r="AX180" s="179">
        <v>104.2</v>
      </c>
      <c r="AY180" s="179">
        <v>108.1</v>
      </c>
      <c r="AZ180" s="179">
        <v>120.2</v>
      </c>
      <c r="BA180" s="179">
        <v>127.1</v>
      </c>
      <c r="BB180" s="179">
        <v>127.7</v>
      </c>
      <c r="BC180" s="179">
        <v>133.69999999999999</v>
      </c>
      <c r="BD180" s="179">
        <v>138.9</v>
      </c>
      <c r="BE180" s="179">
        <v>140.6</v>
      </c>
      <c r="BF180" s="179">
        <v>134.9</v>
      </c>
      <c r="BG180" s="179">
        <v>150</v>
      </c>
      <c r="BH180" s="179">
        <v>157.1</v>
      </c>
      <c r="BI180" s="179">
        <v>155.5</v>
      </c>
      <c r="BJ180" s="179">
        <v>159.69999999999999</v>
      </c>
      <c r="BK180" s="179">
        <v>163.5</v>
      </c>
      <c r="BL180" s="179">
        <v>177.7</v>
      </c>
      <c r="BM180" s="179">
        <v>181.8</v>
      </c>
      <c r="BN180" s="179">
        <v>177</v>
      </c>
      <c r="BO180" s="179">
        <v>164.3</v>
      </c>
      <c r="BP180" s="179">
        <v>158.80000000000001</v>
      </c>
      <c r="BQ180" s="179">
        <v>156.80000000000001</v>
      </c>
      <c r="BR180" s="179">
        <v>155.4</v>
      </c>
      <c r="BS180" s="179">
        <v>154.69999999999999</v>
      </c>
      <c r="BT180" s="179">
        <v>153.69999999999999</v>
      </c>
      <c r="BU180" s="179">
        <v>154.9</v>
      </c>
      <c r="BV180" s="179">
        <v>155.80000000000001</v>
      </c>
      <c r="BW180" s="179">
        <v>156.6</v>
      </c>
      <c r="BX180" s="179">
        <v>169.6</v>
      </c>
      <c r="BY180" s="179">
        <v>168.7</v>
      </c>
      <c r="BZ180" s="179">
        <v>169.1</v>
      </c>
      <c r="CA180" s="179">
        <v>169.2</v>
      </c>
      <c r="CB180" s="179">
        <v>168.9</v>
      </c>
      <c r="CC180" s="179">
        <v>168.1</v>
      </c>
      <c r="CD180" s="179">
        <v>169.2</v>
      </c>
      <c r="CE180" s="179">
        <v>169.1</v>
      </c>
      <c r="CF180" s="179">
        <v>169</v>
      </c>
      <c r="CG180" s="179">
        <v>172</v>
      </c>
      <c r="CH180" s="179">
        <v>171.6</v>
      </c>
      <c r="CI180" s="179">
        <v>174</v>
      </c>
      <c r="CJ180" s="179">
        <v>175.3</v>
      </c>
      <c r="CK180" s="179">
        <v>172.2</v>
      </c>
      <c r="CL180" s="179">
        <v>172.2</v>
      </c>
    </row>
    <row r="181" spans="1:90" x14ac:dyDescent="0.2">
      <c r="A181" s="177" t="s">
        <v>824</v>
      </c>
      <c r="B181" s="177" t="s">
        <v>785</v>
      </c>
      <c r="C181" s="178">
        <v>0.12926000000000001</v>
      </c>
      <c r="D181" s="179">
        <v>102.4</v>
      </c>
      <c r="E181" s="179">
        <v>101.8</v>
      </c>
      <c r="F181" s="179">
        <v>107.6</v>
      </c>
      <c r="G181" s="179">
        <v>115.2</v>
      </c>
      <c r="H181" s="179">
        <v>106.3</v>
      </c>
      <c r="I181" s="179">
        <v>107.7</v>
      </c>
      <c r="J181" s="179">
        <v>104.7</v>
      </c>
      <c r="K181" s="179">
        <v>96.8</v>
      </c>
      <c r="L181" s="179">
        <v>96</v>
      </c>
      <c r="M181" s="179">
        <v>95.5</v>
      </c>
      <c r="N181" s="179">
        <v>88.8</v>
      </c>
      <c r="O181" s="179">
        <v>89.2</v>
      </c>
      <c r="P181" s="179">
        <v>86.7</v>
      </c>
      <c r="Q181" s="179">
        <v>85.2</v>
      </c>
      <c r="R181" s="179">
        <v>84.9</v>
      </c>
      <c r="S181" s="179">
        <v>82.2</v>
      </c>
      <c r="T181" s="179">
        <v>87.2</v>
      </c>
      <c r="U181" s="179">
        <v>92.2</v>
      </c>
      <c r="V181" s="179">
        <v>92.9</v>
      </c>
      <c r="W181" s="179">
        <v>93.8</v>
      </c>
      <c r="X181" s="179">
        <v>97.1</v>
      </c>
      <c r="Y181" s="179">
        <v>96.6</v>
      </c>
      <c r="Z181" s="179">
        <v>93.1</v>
      </c>
      <c r="AA181" s="179">
        <v>90.1</v>
      </c>
      <c r="AB181" s="179">
        <v>88</v>
      </c>
      <c r="AC181" s="179">
        <v>88.7</v>
      </c>
      <c r="AD181" s="179">
        <v>80.2</v>
      </c>
      <c r="AE181" s="179">
        <v>70.2</v>
      </c>
      <c r="AF181" s="179">
        <v>61.4</v>
      </c>
      <c r="AG181" s="179">
        <v>60.4</v>
      </c>
      <c r="AH181" s="179">
        <v>60.4</v>
      </c>
      <c r="AI181" s="179">
        <v>56.5</v>
      </c>
      <c r="AJ181" s="179">
        <v>57</v>
      </c>
      <c r="AK181" s="179">
        <v>56.8</v>
      </c>
      <c r="AL181" s="179">
        <v>56.6</v>
      </c>
      <c r="AM181" s="179">
        <v>57.5</v>
      </c>
      <c r="AN181" s="179">
        <v>58.5</v>
      </c>
      <c r="AO181" s="179">
        <v>58.2</v>
      </c>
      <c r="AP181" s="179">
        <v>58.8</v>
      </c>
      <c r="AQ181" s="179">
        <v>70.2</v>
      </c>
      <c r="AR181" s="179">
        <v>74.7</v>
      </c>
      <c r="AS181" s="179">
        <v>75.900000000000006</v>
      </c>
      <c r="AT181" s="179">
        <v>73.400000000000006</v>
      </c>
      <c r="AU181" s="179">
        <v>74.3</v>
      </c>
      <c r="AV181" s="179">
        <v>74.5</v>
      </c>
      <c r="AW181" s="179">
        <v>81.3</v>
      </c>
      <c r="AX181" s="179">
        <v>83.8</v>
      </c>
      <c r="AY181" s="179">
        <v>86</v>
      </c>
      <c r="AZ181" s="179">
        <v>92.8</v>
      </c>
      <c r="BA181" s="179">
        <v>94.9</v>
      </c>
      <c r="BB181" s="179">
        <v>105.6</v>
      </c>
      <c r="BC181" s="179">
        <v>109.5</v>
      </c>
      <c r="BD181" s="179">
        <v>109.8</v>
      </c>
      <c r="BE181" s="179">
        <v>109.2</v>
      </c>
      <c r="BF181" s="179">
        <v>109.1</v>
      </c>
      <c r="BG181" s="179">
        <v>111.2</v>
      </c>
      <c r="BH181" s="179">
        <v>119.7</v>
      </c>
      <c r="BI181" s="179">
        <v>120.2</v>
      </c>
      <c r="BJ181" s="179">
        <v>122.2</v>
      </c>
      <c r="BK181" s="179">
        <v>126.6</v>
      </c>
      <c r="BL181" s="179">
        <v>123.2</v>
      </c>
      <c r="BM181" s="179">
        <v>134.69999999999999</v>
      </c>
      <c r="BN181" s="179">
        <v>126.5</v>
      </c>
      <c r="BO181" s="179">
        <v>119.9</v>
      </c>
      <c r="BP181" s="179">
        <v>124</v>
      </c>
      <c r="BQ181" s="179">
        <v>104.5</v>
      </c>
      <c r="BR181" s="179">
        <v>104.5</v>
      </c>
      <c r="BS181" s="179">
        <v>105.1</v>
      </c>
      <c r="BT181" s="179">
        <v>101.6</v>
      </c>
      <c r="BU181" s="179">
        <v>102.9</v>
      </c>
      <c r="BV181" s="179">
        <v>101.9</v>
      </c>
      <c r="BW181" s="179">
        <v>103.8</v>
      </c>
      <c r="BX181" s="179">
        <v>97.4</v>
      </c>
      <c r="BY181" s="179">
        <v>96.8</v>
      </c>
      <c r="BZ181" s="179">
        <v>98.8</v>
      </c>
      <c r="CA181" s="179">
        <v>100.1</v>
      </c>
      <c r="CB181" s="179">
        <v>99.6</v>
      </c>
      <c r="CC181" s="179">
        <v>99.2</v>
      </c>
      <c r="CD181" s="179">
        <v>101.8</v>
      </c>
      <c r="CE181" s="179">
        <v>104.3</v>
      </c>
      <c r="CF181" s="179">
        <v>103.3</v>
      </c>
      <c r="CG181" s="179">
        <v>106.6</v>
      </c>
      <c r="CH181" s="179">
        <v>107.2</v>
      </c>
      <c r="CI181" s="179">
        <v>107</v>
      </c>
      <c r="CJ181" s="179">
        <v>106.3</v>
      </c>
      <c r="CK181" s="179">
        <v>104.6</v>
      </c>
      <c r="CL181" s="179">
        <v>101.5</v>
      </c>
    </row>
    <row r="182" spans="1:90" x14ac:dyDescent="0.2">
      <c r="A182" s="177" t="s">
        <v>826</v>
      </c>
      <c r="B182" s="177" t="s">
        <v>787</v>
      </c>
      <c r="C182" s="178">
        <v>3.9460000000000002E-2</v>
      </c>
      <c r="D182" s="179">
        <v>117.5</v>
      </c>
      <c r="E182" s="179">
        <v>118.4</v>
      </c>
      <c r="F182" s="179">
        <v>120.3</v>
      </c>
      <c r="G182" s="179">
        <v>114.4</v>
      </c>
      <c r="H182" s="179">
        <v>113.5</v>
      </c>
      <c r="I182" s="179">
        <v>113.3</v>
      </c>
      <c r="J182" s="179">
        <v>114.3</v>
      </c>
      <c r="K182" s="179">
        <v>115</v>
      </c>
      <c r="L182" s="179">
        <v>109.2</v>
      </c>
      <c r="M182" s="179">
        <v>94.4</v>
      </c>
      <c r="N182" s="179">
        <v>90.2</v>
      </c>
      <c r="O182" s="179">
        <v>83.5</v>
      </c>
      <c r="P182" s="179">
        <v>85.7</v>
      </c>
      <c r="Q182" s="179">
        <v>87.7</v>
      </c>
      <c r="R182" s="179">
        <v>84.5</v>
      </c>
      <c r="S182" s="179">
        <v>80</v>
      </c>
      <c r="T182" s="179">
        <v>76.3</v>
      </c>
      <c r="U182" s="179">
        <v>75.400000000000006</v>
      </c>
      <c r="V182" s="179">
        <v>76.7</v>
      </c>
      <c r="W182" s="179">
        <v>76.5</v>
      </c>
      <c r="X182" s="179">
        <v>74.900000000000006</v>
      </c>
      <c r="Y182" s="179">
        <v>69</v>
      </c>
      <c r="Z182" s="179">
        <v>67.900000000000006</v>
      </c>
      <c r="AA182" s="179">
        <v>70.5</v>
      </c>
      <c r="AB182" s="179">
        <v>69.599999999999994</v>
      </c>
      <c r="AC182" s="179">
        <v>68.3</v>
      </c>
      <c r="AD182" s="179">
        <v>63.2</v>
      </c>
      <c r="AE182" s="179">
        <v>57.7</v>
      </c>
      <c r="AF182" s="179">
        <v>61.1</v>
      </c>
      <c r="AG182" s="179">
        <v>61.2</v>
      </c>
      <c r="AH182" s="179">
        <v>61.3</v>
      </c>
      <c r="AI182" s="179">
        <v>61.3</v>
      </c>
      <c r="AJ182" s="179">
        <v>60.7</v>
      </c>
      <c r="AK182" s="179">
        <v>65.599999999999994</v>
      </c>
      <c r="AL182" s="179">
        <v>65.7</v>
      </c>
      <c r="AM182" s="179">
        <v>69.2</v>
      </c>
      <c r="AN182" s="179">
        <v>65.3</v>
      </c>
      <c r="AO182" s="179">
        <v>65.900000000000006</v>
      </c>
      <c r="AP182" s="179">
        <v>67.099999999999994</v>
      </c>
      <c r="AQ182" s="179">
        <v>71.8</v>
      </c>
      <c r="AR182" s="179">
        <v>71.2</v>
      </c>
      <c r="AS182" s="179">
        <v>71.099999999999994</v>
      </c>
      <c r="AT182" s="179">
        <v>71.099999999999994</v>
      </c>
      <c r="AU182" s="179">
        <v>71.099999999999994</v>
      </c>
      <c r="AV182" s="179">
        <v>71.099999999999994</v>
      </c>
      <c r="AW182" s="179">
        <v>71.099999999999994</v>
      </c>
      <c r="AX182" s="179">
        <v>71.099999999999994</v>
      </c>
      <c r="AY182" s="179">
        <v>76.8</v>
      </c>
      <c r="AZ182" s="179">
        <v>76.8</v>
      </c>
      <c r="BA182" s="179">
        <v>76.8</v>
      </c>
      <c r="BB182" s="179">
        <v>76.8</v>
      </c>
      <c r="BC182" s="179">
        <v>76.8</v>
      </c>
      <c r="BD182" s="179">
        <v>76.8</v>
      </c>
      <c r="BE182" s="179">
        <v>76.8</v>
      </c>
      <c r="BF182" s="179">
        <v>76.8</v>
      </c>
      <c r="BG182" s="179">
        <v>76.8</v>
      </c>
      <c r="BH182" s="179">
        <v>76.8</v>
      </c>
      <c r="BI182" s="179">
        <v>76.8</v>
      </c>
      <c r="BJ182" s="179">
        <v>82.5</v>
      </c>
      <c r="BK182" s="179">
        <v>82.4</v>
      </c>
      <c r="BL182" s="179">
        <v>103.6</v>
      </c>
      <c r="BM182" s="179">
        <v>101.7</v>
      </c>
      <c r="BN182" s="179">
        <v>99.9</v>
      </c>
      <c r="BO182" s="179">
        <v>122.9</v>
      </c>
      <c r="BP182" s="179">
        <v>124.9</v>
      </c>
      <c r="BQ182" s="179">
        <v>123.9</v>
      </c>
      <c r="BR182" s="179">
        <v>116</v>
      </c>
      <c r="BS182" s="179">
        <v>116</v>
      </c>
      <c r="BT182" s="179">
        <v>116</v>
      </c>
      <c r="BU182" s="179">
        <v>116</v>
      </c>
      <c r="BV182" s="179">
        <v>122</v>
      </c>
      <c r="BW182" s="179">
        <v>116.6</v>
      </c>
      <c r="BX182" s="179">
        <v>117.1</v>
      </c>
      <c r="BY182" s="179">
        <v>113.2</v>
      </c>
      <c r="BZ182" s="179">
        <v>113.4</v>
      </c>
      <c r="CA182" s="179">
        <v>113.5</v>
      </c>
      <c r="CB182" s="179">
        <v>112.7</v>
      </c>
      <c r="CC182" s="179">
        <v>114.7</v>
      </c>
      <c r="CD182" s="179">
        <v>116.4</v>
      </c>
      <c r="CE182" s="179">
        <v>116.4</v>
      </c>
      <c r="CF182" s="179">
        <v>116.4</v>
      </c>
      <c r="CG182" s="179">
        <v>116.4</v>
      </c>
      <c r="CH182" s="179">
        <v>116.4</v>
      </c>
      <c r="CI182" s="179">
        <v>117.3</v>
      </c>
      <c r="CJ182" s="179">
        <v>116.2</v>
      </c>
      <c r="CK182" s="179">
        <v>115.3</v>
      </c>
      <c r="CL182" s="179">
        <v>118.4</v>
      </c>
    </row>
    <row r="183" spans="1:90" x14ac:dyDescent="0.2">
      <c r="A183" s="177" t="s">
        <v>2242</v>
      </c>
      <c r="B183" s="177" t="s">
        <v>2243</v>
      </c>
      <c r="C183" s="178">
        <v>4.36E-2</v>
      </c>
      <c r="D183" s="179">
        <v>102.7</v>
      </c>
      <c r="E183" s="179">
        <v>102.7</v>
      </c>
      <c r="F183" s="179">
        <v>102.7</v>
      </c>
      <c r="G183" s="179">
        <v>99.2</v>
      </c>
      <c r="H183" s="179">
        <v>99.2</v>
      </c>
      <c r="I183" s="179">
        <v>99.2</v>
      </c>
      <c r="J183" s="179">
        <v>99.2</v>
      </c>
      <c r="K183" s="179">
        <v>99.2</v>
      </c>
      <c r="L183" s="179">
        <v>99.2</v>
      </c>
      <c r="M183" s="179">
        <v>99.2</v>
      </c>
      <c r="N183" s="179">
        <v>99.2</v>
      </c>
      <c r="O183" s="179">
        <v>99.2</v>
      </c>
      <c r="P183" s="179">
        <v>99.2</v>
      </c>
      <c r="Q183" s="179">
        <v>99.2</v>
      </c>
      <c r="R183" s="179">
        <v>99.2</v>
      </c>
      <c r="S183" s="179">
        <v>101</v>
      </c>
      <c r="T183" s="179">
        <v>101</v>
      </c>
      <c r="U183" s="179">
        <v>101</v>
      </c>
      <c r="V183" s="179">
        <v>101</v>
      </c>
      <c r="W183" s="179">
        <v>101</v>
      </c>
      <c r="X183" s="179">
        <v>101.3</v>
      </c>
      <c r="Y183" s="179">
        <v>101.3</v>
      </c>
      <c r="Z183" s="179">
        <v>101.3</v>
      </c>
      <c r="AA183" s="179">
        <v>101.3</v>
      </c>
      <c r="AB183" s="179">
        <v>101</v>
      </c>
      <c r="AC183" s="179">
        <v>101</v>
      </c>
      <c r="AD183" s="179">
        <v>101</v>
      </c>
      <c r="AE183" s="179">
        <v>102.6</v>
      </c>
      <c r="AF183" s="179">
        <v>102.6</v>
      </c>
      <c r="AG183" s="179">
        <v>102.6</v>
      </c>
      <c r="AH183" s="179">
        <v>102.6</v>
      </c>
      <c r="AI183" s="179">
        <v>102.6</v>
      </c>
      <c r="AJ183" s="179">
        <v>102.6</v>
      </c>
      <c r="AK183" s="179">
        <v>102.6</v>
      </c>
      <c r="AL183" s="179">
        <v>102.6</v>
      </c>
      <c r="AM183" s="179">
        <v>102.6</v>
      </c>
      <c r="AN183" s="179">
        <v>102.6</v>
      </c>
      <c r="AO183" s="179">
        <v>102.6</v>
      </c>
      <c r="AP183" s="179">
        <v>104.6</v>
      </c>
      <c r="AQ183" s="179">
        <v>101.9</v>
      </c>
      <c r="AR183" s="179">
        <v>102.1</v>
      </c>
      <c r="AS183" s="179">
        <v>102</v>
      </c>
      <c r="AT183" s="179">
        <v>102</v>
      </c>
      <c r="AU183" s="179">
        <v>102</v>
      </c>
      <c r="AV183" s="179">
        <v>102</v>
      </c>
      <c r="AW183" s="179">
        <v>102</v>
      </c>
      <c r="AX183" s="179">
        <v>102.9</v>
      </c>
      <c r="AY183" s="179">
        <v>104.8</v>
      </c>
      <c r="AZ183" s="179">
        <v>107.3</v>
      </c>
      <c r="BA183" s="179">
        <v>107.3</v>
      </c>
      <c r="BB183" s="179">
        <v>107.3</v>
      </c>
      <c r="BC183" s="179">
        <v>108</v>
      </c>
      <c r="BD183" s="179">
        <v>108</v>
      </c>
      <c r="BE183" s="179">
        <v>109.4</v>
      </c>
      <c r="BF183" s="179">
        <v>110.8</v>
      </c>
      <c r="BG183" s="179">
        <v>115.2</v>
      </c>
      <c r="BH183" s="179">
        <v>117.1</v>
      </c>
      <c r="BI183" s="179">
        <v>118.7</v>
      </c>
      <c r="BJ183" s="179">
        <v>120.5</v>
      </c>
      <c r="BK183" s="179">
        <v>119.8</v>
      </c>
      <c r="BL183" s="179">
        <v>124.1</v>
      </c>
      <c r="BM183" s="179">
        <v>125.1</v>
      </c>
      <c r="BN183" s="179">
        <v>123</v>
      </c>
      <c r="BO183" s="179">
        <v>121.1</v>
      </c>
      <c r="BP183" s="179">
        <v>121.1</v>
      </c>
      <c r="BQ183" s="179">
        <v>121.1</v>
      </c>
      <c r="BR183" s="179">
        <v>121.1</v>
      </c>
      <c r="BS183" s="179">
        <v>121.1</v>
      </c>
      <c r="BT183" s="179">
        <v>121.1</v>
      </c>
      <c r="BU183" s="179">
        <v>121.1</v>
      </c>
      <c r="BV183" s="179">
        <v>121.1</v>
      </c>
      <c r="BW183" s="179">
        <v>121.1</v>
      </c>
      <c r="BX183" s="179">
        <v>115.8</v>
      </c>
      <c r="BY183" s="179">
        <v>114.5</v>
      </c>
      <c r="BZ183" s="179">
        <v>113.5</v>
      </c>
      <c r="CA183" s="179">
        <v>114.2</v>
      </c>
      <c r="CB183" s="179">
        <v>115</v>
      </c>
      <c r="CC183" s="179">
        <v>112.4</v>
      </c>
      <c r="CD183" s="179">
        <v>119</v>
      </c>
      <c r="CE183" s="179">
        <v>120.4</v>
      </c>
      <c r="CF183" s="179">
        <v>122.3</v>
      </c>
      <c r="CG183" s="179">
        <v>119.8</v>
      </c>
      <c r="CH183" s="179">
        <v>120</v>
      </c>
      <c r="CI183" s="179">
        <v>120.3</v>
      </c>
      <c r="CJ183" s="179">
        <v>120.5</v>
      </c>
      <c r="CK183" s="179">
        <v>121.7</v>
      </c>
      <c r="CL183" s="179">
        <v>124.3</v>
      </c>
    </row>
    <row r="184" spans="1:90" x14ac:dyDescent="0.2">
      <c r="A184" s="177" t="s">
        <v>2244</v>
      </c>
      <c r="B184" s="177" t="s">
        <v>789</v>
      </c>
      <c r="C184" s="178">
        <v>3.0429300000000001</v>
      </c>
      <c r="D184" s="179">
        <v>98.2</v>
      </c>
      <c r="E184" s="179">
        <v>96.7</v>
      </c>
      <c r="F184" s="179">
        <v>96.8</v>
      </c>
      <c r="G184" s="179">
        <v>94.8</v>
      </c>
      <c r="H184" s="179">
        <v>94.3</v>
      </c>
      <c r="I184" s="179">
        <v>93.9</v>
      </c>
      <c r="J184" s="179">
        <v>95.3</v>
      </c>
      <c r="K184" s="179">
        <v>95.4</v>
      </c>
      <c r="L184" s="179">
        <v>95.2</v>
      </c>
      <c r="M184" s="179">
        <v>94.7</v>
      </c>
      <c r="N184" s="179">
        <v>94.2</v>
      </c>
      <c r="O184" s="179">
        <v>93.1</v>
      </c>
      <c r="P184" s="179">
        <v>92.4</v>
      </c>
      <c r="Q184" s="179">
        <v>92.7</v>
      </c>
      <c r="R184" s="179">
        <v>93</v>
      </c>
      <c r="S184" s="179">
        <v>96.7</v>
      </c>
      <c r="T184" s="179">
        <v>98.2</v>
      </c>
      <c r="U184" s="179">
        <v>98.8</v>
      </c>
      <c r="V184" s="179">
        <v>99.9</v>
      </c>
      <c r="W184" s="179">
        <v>102</v>
      </c>
      <c r="X184" s="179">
        <v>102.5</v>
      </c>
      <c r="Y184" s="179">
        <v>102.4</v>
      </c>
      <c r="Z184" s="179">
        <v>103.3</v>
      </c>
      <c r="AA184" s="179">
        <v>105.4</v>
      </c>
      <c r="AB184" s="179">
        <v>106.5</v>
      </c>
      <c r="AC184" s="179">
        <v>106.9</v>
      </c>
      <c r="AD184" s="179">
        <v>106.8</v>
      </c>
      <c r="AE184" s="179">
        <v>111</v>
      </c>
      <c r="AF184" s="179">
        <v>111.2</v>
      </c>
      <c r="AG184" s="179">
        <v>112.1</v>
      </c>
      <c r="AH184" s="179">
        <v>114.6</v>
      </c>
      <c r="AI184" s="179">
        <v>114.7</v>
      </c>
      <c r="AJ184" s="179">
        <v>114.4</v>
      </c>
      <c r="AK184" s="179">
        <v>114.4</v>
      </c>
      <c r="AL184" s="179">
        <v>115</v>
      </c>
      <c r="AM184" s="179">
        <v>116.2</v>
      </c>
      <c r="AN184" s="179">
        <v>119.6</v>
      </c>
      <c r="AO184" s="179">
        <v>121.8</v>
      </c>
      <c r="AP184" s="179">
        <v>127.2</v>
      </c>
      <c r="AQ184" s="179">
        <v>124</v>
      </c>
      <c r="AR184" s="179">
        <v>123.2</v>
      </c>
      <c r="AS184" s="179">
        <v>126.7</v>
      </c>
      <c r="AT184" s="179">
        <v>127.8</v>
      </c>
      <c r="AU184" s="179">
        <v>125.6</v>
      </c>
      <c r="AV184" s="179">
        <v>123.9</v>
      </c>
      <c r="AW184" s="179">
        <v>122</v>
      </c>
      <c r="AX184" s="179">
        <v>119.7</v>
      </c>
      <c r="AY184" s="179">
        <v>119.8</v>
      </c>
      <c r="AZ184" s="179">
        <v>117.1</v>
      </c>
      <c r="BA184" s="179">
        <v>115.3</v>
      </c>
      <c r="BB184" s="179">
        <v>113.5</v>
      </c>
      <c r="BC184" s="179">
        <v>114.2</v>
      </c>
      <c r="BD184" s="179">
        <v>115.9</v>
      </c>
      <c r="BE184" s="179">
        <v>114.6</v>
      </c>
      <c r="BF184" s="179">
        <v>113.9</v>
      </c>
      <c r="BG184" s="179">
        <v>114.2</v>
      </c>
      <c r="BH184" s="179">
        <v>113.3</v>
      </c>
      <c r="BI184" s="179">
        <v>112.3</v>
      </c>
      <c r="BJ184" s="179">
        <v>113.7</v>
      </c>
      <c r="BK184" s="179">
        <v>115.9</v>
      </c>
      <c r="BL184" s="179">
        <v>116</v>
      </c>
      <c r="BM184" s="179">
        <v>114.5</v>
      </c>
      <c r="BN184" s="179">
        <v>114</v>
      </c>
      <c r="BO184" s="179">
        <v>114.3</v>
      </c>
      <c r="BP184" s="179">
        <v>114.4</v>
      </c>
      <c r="BQ184" s="179">
        <v>115.2</v>
      </c>
      <c r="BR184" s="179">
        <v>116.5</v>
      </c>
      <c r="BS184" s="179">
        <v>118.2</v>
      </c>
      <c r="BT184" s="179">
        <v>119.7</v>
      </c>
      <c r="BU184" s="179">
        <v>119.9</v>
      </c>
      <c r="BV184" s="179">
        <v>121</v>
      </c>
      <c r="BW184" s="179">
        <v>122.4</v>
      </c>
      <c r="BX184" s="179">
        <v>127.2</v>
      </c>
      <c r="BY184" s="179">
        <v>129.4</v>
      </c>
      <c r="BZ184" s="179">
        <v>128.80000000000001</v>
      </c>
      <c r="CA184" s="179">
        <v>129.69999999999999</v>
      </c>
      <c r="CB184" s="179">
        <v>132.1</v>
      </c>
      <c r="CC184" s="179">
        <v>133.4</v>
      </c>
      <c r="CD184" s="179">
        <v>133.69999999999999</v>
      </c>
      <c r="CE184" s="179">
        <v>135.6</v>
      </c>
      <c r="CF184" s="179">
        <v>136.30000000000001</v>
      </c>
      <c r="CG184" s="179">
        <v>135.4</v>
      </c>
      <c r="CH184" s="179">
        <v>135.30000000000001</v>
      </c>
      <c r="CI184" s="179">
        <v>137</v>
      </c>
      <c r="CJ184" s="179">
        <v>139.19999999999999</v>
      </c>
      <c r="CK184" s="179">
        <v>139.30000000000001</v>
      </c>
      <c r="CL184" s="179">
        <v>141.6</v>
      </c>
    </row>
    <row r="185" spans="1:90" x14ac:dyDescent="0.2">
      <c r="A185" s="177" t="s">
        <v>754</v>
      </c>
      <c r="B185" s="177" t="s">
        <v>791</v>
      </c>
      <c r="C185" s="178">
        <v>0.71494000000000002</v>
      </c>
      <c r="D185" s="179">
        <v>100.4</v>
      </c>
      <c r="E185" s="179">
        <v>100.4</v>
      </c>
      <c r="F185" s="179">
        <v>100.4</v>
      </c>
      <c r="G185" s="179">
        <v>93</v>
      </c>
      <c r="H185" s="179">
        <v>93</v>
      </c>
      <c r="I185" s="179">
        <v>93</v>
      </c>
      <c r="J185" s="179">
        <v>93</v>
      </c>
      <c r="K185" s="179">
        <v>93</v>
      </c>
      <c r="L185" s="179">
        <v>93</v>
      </c>
      <c r="M185" s="179">
        <v>93</v>
      </c>
      <c r="N185" s="179">
        <v>93</v>
      </c>
      <c r="O185" s="179">
        <v>93</v>
      </c>
      <c r="P185" s="179">
        <v>94</v>
      </c>
      <c r="Q185" s="179">
        <v>94</v>
      </c>
      <c r="R185" s="179">
        <v>94</v>
      </c>
      <c r="S185" s="179">
        <v>102.5</v>
      </c>
      <c r="T185" s="179">
        <v>102.5</v>
      </c>
      <c r="U185" s="179">
        <v>102.5</v>
      </c>
      <c r="V185" s="179">
        <v>102.5</v>
      </c>
      <c r="W185" s="179">
        <v>102.5</v>
      </c>
      <c r="X185" s="179">
        <v>102.5</v>
      </c>
      <c r="Y185" s="179">
        <v>102.5</v>
      </c>
      <c r="Z185" s="179">
        <v>102.5</v>
      </c>
      <c r="AA185" s="179">
        <v>102.5</v>
      </c>
      <c r="AB185" s="179">
        <v>102.5</v>
      </c>
      <c r="AC185" s="179">
        <v>102.5</v>
      </c>
      <c r="AD185" s="179">
        <v>102.5</v>
      </c>
      <c r="AE185" s="179">
        <v>102.7</v>
      </c>
      <c r="AF185" s="179">
        <v>102.7</v>
      </c>
      <c r="AG185" s="179">
        <v>102.7</v>
      </c>
      <c r="AH185" s="179">
        <v>102.7</v>
      </c>
      <c r="AI185" s="179">
        <v>102.7</v>
      </c>
      <c r="AJ185" s="179">
        <v>102.7</v>
      </c>
      <c r="AK185" s="179">
        <v>102.7</v>
      </c>
      <c r="AL185" s="179">
        <v>102.7</v>
      </c>
      <c r="AM185" s="179">
        <v>102.7</v>
      </c>
      <c r="AN185" s="179">
        <v>111.5</v>
      </c>
      <c r="AO185" s="179">
        <v>113.7</v>
      </c>
      <c r="AP185" s="179">
        <v>119.2</v>
      </c>
      <c r="AQ185" s="179">
        <v>114.5</v>
      </c>
      <c r="AR185" s="179">
        <v>113.5</v>
      </c>
      <c r="AS185" s="179">
        <v>115.1</v>
      </c>
      <c r="AT185" s="179">
        <v>116</v>
      </c>
      <c r="AU185" s="179">
        <v>112.5</v>
      </c>
      <c r="AV185" s="179">
        <v>110.4</v>
      </c>
      <c r="AW185" s="179">
        <v>108.9</v>
      </c>
      <c r="AX185" s="179">
        <v>106.2</v>
      </c>
      <c r="AY185" s="179">
        <v>105.7</v>
      </c>
      <c r="AZ185" s="179">
        <v>105.5</v>
      </c>
      <c r="BA185" s="179">
        <v>106.4</v>
      </c>
      <c r="BB185" s="179">
        <v>105.1</v>
      </c>
      <c r="BC185" s="179">
        <v>105.3</v>
      </c>
      <c r="BD185" s="179">
        <v>109.1</v>
      </c>
      <c r="BE185" s="179">
        <v>107.9</v>
      </c>
      <c r="BF185" s="179">
        <v>106.8</v>
      </c>
      <c r="BG185" s="179">
        <v>106.2</v>
      </c>
      <c r="BH185" s="179">
        <v>106.6</v>
      </c>
      <c r="BI185" s="179">
        <v>106</v>
      </c>
      <c r="BJ185" s="179">
        <v>106.1</v>
      </c>
      <c r="BK185" s="179">
        <v>107.3</v>
      </c>
      <c r="BL185" s="179">
        <v>108.3</v>
      </c>
      <c r="BM185" s="179">
        <v>108.9</v>
      </c>
      <c r="BN185" s="179">
        <v>108.5</v>
      </c>
      <c r="BO185" s="179">
        <v>110.2</v>
      </c>
      <c r="BP185" s="179">
        <v>110.8</v>
      </c>
      <c r="BQ185" s="179">
        <v>110.8</v>
      </c>
      <c r="BR185" s="179">
        <v>110.8</v>
      </c>
      <c r="BS185" s="179">
        <v>110.8</v>
      </c>
      <c r="BT185" s="179">
        <v>114.8</v>
      </c>
      <c r="BU185" s="179">
        <v>115.5</v>
      </c>
      <c r="BV185" s="179">
        <v>117.5</v>
      </c>
      <c r="BW185" s="179">
        <v>119.6</v>
      </c>
      <c r="BX185" s="179">
        <v>125.6</v>
      </c>
      <c r="BY185" s="179">
        <v>125.9</v>
      </c>
      <c r="BZ185" s="179">
        <v>123.6</v>
      </c>
      <c r="CA185" s="179">
        <v>122.5</v>
      </c>
      <c r="CB185" s="179">
        <v>125.3</v>
      </c>
      <c r="CC185" s="179">
        <v>124.5</v>
      </c>
      <c r="CD185" s="179">
        <v>121</v>
      </c>
      <c r="CE185" s="179">
        <v>119.4</v>
      </c>
      <c r="CF185" s="179">
        <v>119.2</v>
      </c>
      <c r="CG185" s="179">
        <v>120.2</v>
      </c>
      <c r="CH185" s="179">
        <v>119.8</v>
      </c>
      <c r="CI185" s="179">
        <v>120.9</v>
      </c>
      <c r="CJ185" s="179">
        <v>121.6</v>
      </c>
      <c r="CK185" s="179">
        <v>121.2</v>
      </c>
      <c r="CL185" s="179">
        <v>121.2</v>
      </c>
    </row>
    <row r="186" spans="1:90" x14ac:dyDescent="0.2">
      <c r="A186" s="177" t="s">
        <v>762</v>
      </c>
      <c r="B186" s="177" t="s">
        <v>793</v>
      </c>
      <c r="C186" s="178">
        <v>0.30437999999999998</v>
      </c>
      <c r="D186" s="179">
        <v>100.5</v>
      </c>
      <c r="E186" s="179">
        <v>98.1</v>
      </c>
      <c r="F186" s="179">
        <v>95.5</v>
      </c>
      <c r="G186" s="179">
        <v>95.7</v>
      </c>
      <c r="H186" s="179">
        <v>94.5</v>
      </c>
      <c r="I186" s="179">
        <v>94.7</v>
      </c>
      <c r="J186" s="179">
        <v>99.3</v>
      </c>
      <c r="K186" s="179">
        <v>100.9</v>
      </c>
      <c r="L186" s="179">
        <v>101.8</v>
      </c>
      <c r="M186" s="179">
        <v>101.8</v>
      </c>
      <c r="N186" s="179">
        <v>99.5</v>
      </c>
      <c r="O186" s="179">
        <v>96</v>
      </c>
      <c r="P186" s="179">
        <v>94.8</v>
      </c>
      <c r="Q186" s="179">
        <v>92.9</v>
      </c>
      <c r="R186" s="179">
        <v>92.5</v>
      </c>
      <c r="S186" s="179">
        <v>94.5</v>
      </c>
      <c r="T186" s="179">
        <v>96.4</v>
      </c>
      <c r="U186" s="179">
        <v>96.9</v>
      </c>
      <c r="V186" s="179">
        <v>101.8</v>
      </c>
      <c r="W186" s="179">
        <v>106.2</v>
      </c>
      <c r="X186" s="179">
        <v>110.1</v>
      </c>
      <c r="Y186" s="179">
        <v>110.3</v>
      </c>
      <c r="Z186" s="179">
        <v>112</v>
      </c>
      <c r="AA186" s="179">
        <v>115.3</v>
      </c>
      <c r="AB186" s="179">
        <v>119.9</v>
      </c>
      <c r="AC186" s="179">
        <v>125.7</v>
      </c>
      <c r="AD186" s="179">
        <v>124.3</v>
      </c>
      <c r="AE186" s="179">
        <v>128.30000000000001</v>
      </c>
      <c r="AF186" s="179">
        <v>127.9</v>
      </c>
      <c r="AG186" s="179">
        <v>131.80000000000001</v>
      </c>
      <c r="AH186" s="179">
        <v>139.69999999999999</v>
      </c>
      <c r="AI186" s="179">
        <v>139.80000000000001</v>
      </c>
      <c r="AJ186" s="179">
        <v>138.6</v>
      </c>
      <c r="AK186" s="179">
        <v>133.6</v>
      </c>
      <c r="AL186" s="179">
        <v>128</v>
      </c>
      <c r="AM186" s="179">
        <v>130.1</v>
      </c>
      <c r="AN186" s="179">
        <v>131.69999999999999</v>
      </c>
      <c r="AO186" s="179">
        <v>134.9</v>
      </c>
      <c r="AP186" s="179">
        <v>138.69999999999999</v>
      </c>
      <c r="AQ186" s="179">
        <v>135.80000000000001</v>
      </c>
      <c r="AR186" s="179">
        <v>135.4</v>
      </c>
      <c r="AS186" s="179">
        <v>138.4</v>
      </c>
      <c r="AT186" s="179">
        <v>137.9</v>
      </c>
      <c r="AU186" s="179">
        <v>134.4</v>
      </c>
      <c r="AV186" s="179">
        <v>133</v>
      </c>
      <c r="AW186" s="179">
        <v>130.9</v>
      </c>
      <c r="AX186" s="179">
        <v>129.9</v>
      </c>
      <c r="AY186" s="179">
        <v>130.80000000000001</v>
      </c>
      <c r="AZ186" s="179">
        <v>126.3</v>
      </c>
      <c r="BA186" s="179">
        <v>121.4</v>
      </c>
      <c r="BB186" s="179">
        <v>120.6</v>
      </c>
      <c r="BC186" s="179">
        <v>125.1</v>
      </c>
      <c r="BD186" s="179">
        <v>123.4</v>
      </c>
      <c r="BE186" s="179">
        <v>123.1</v>
      </c>
      <c r="BF186" s="179">
        <v>125.1</v>
      </c>
      <c r="BG186" s="179">
        <v>125.2</v>
      </c>
      <c r="BH186" s="179">
        <v>125.2</v>
      </c>
      <c r="BI186" s="179">
        <v>125.3</v>
      </c>
      <c r="BJ186" s="179">
        <v>129.9</v>
      </c>
      <c r="BK186" s="179">
        <v>133</v>
      </c>
      <c r="BL186" s="179">
        <v>134.69999999999999</v>
      </c>
      <c r="BM186" s="179">
        <v>132.30000000000001</v>
      </c>
      <c r="BN186" s="179">
        <v>131.5</v>
      </c>
      <c r="BO186" s="179">
        <v>133.19999999999999</v>
      </c>
      <c r="BP186" s="179">
        <v>135.4</v>
      </c>
      <c r="BQ186" s="179">
        <v>140.4</v>
      </c>
      <c r="BR186" s="179">
        <v>146.5</v>
      </c>
      <c r="BS186" s="179">
        <v>150.9</v>
      </c>
      <c r="BT186" s="179">
        <v>154.1</v>
      </c>
      <c r="BU186" s="179">
        <v>151</v>
      </c>
      <c r="BV186" s="179">
        <v>147.9</v>
      </c>
      <c r="BW186" s="179">
        <v>148.19999999999999</v>
      </c>
      <c r="BX186" s="179">
        <v>148.1</v>
      </c>
      <c r="BY186" s="179">
        <v>144.69999999999999</v>
      </c>
      <c r="BZ186" s="179">
        <v>142.6</v>
      </c>
      <c r="CA186" s="179">
        <v>149.69999999999999</v>
      </c>
      <c r="CB186" s="179">
        <v>154.4</v>
      </c>
      <c r="CC186" s="179">
        <v>159.30000000000001</v>
      </c>
      <c r="CD186" s="179">
        <v>162.80000000000001</v>
      </c>
      <c r="CE186" s="179">
        <v>165</v>
      </c>
      <c r="CF186" s="179">
        <v>167</v>
      </c>
      <c r="CG186" s="179">
        <v>161.1</v>
      </c>
      <c r="CH186" s="179">
        <v>159.30000000000001</v>
      </c>
      <c r="CI186" s="179">
        <v>162.6</v>
      </c>
      <c r="CJ186" s="179">
        <v>169.6</v>
      </c>
      <c r="CK186" s="179">
        <v>173.4</v>
      </c>
      <c r="CL186" s="179">
        <v>181.8</v>
      </c>
    </row>
    <row r="187" spans="1:90" x14ac:dyDescent="0.2">
      <c r="A187" s="177" t="s">
        <v>768</v>
      </c>
      <c r="B187" s="177" t="s">
        <v>795</v>
      </c>
      <c r="C187" s="178">
        <v>0.41998999999999997</v>
      </c>
      <c r="D187" s="179">
        <v>96.5</v>
      </c>
      <c r="E187" s="179">
        <v>95.8</v>
      </c>
      <c r="F187" s="179">
        <v>97.1</v>
      </c>
      <c r="G187" s="179">
        <v>95.5</v>
      </c>
      <c r="H187" s="179">
        <v>95.2</v>
      </c>
      <c r="I187" s="179">
        <v>92.7</v>
      </c>
      <c r="J187" s="179">
        <v>92.9</v>
      </c>
      <c r="K187" s="179">
        <v>92.7</v>
      </c>
      <c r="L187" s="179">
        <v>92.9</v>
      </c>
      <c r="M187" s="179">
        <v>93.2</v>
      </c>
      <c r="N187" s="179">
        <v>93</v>
      </c>
      <c r="O187" s="179">
        <v>92.6</v>
      </c>
      <c r="P187" s="179">
        <v>91.7</v>
      </c>
      <c r="Q187" s="179">
        <v>92.5</v>
      </c>
      <c r="R187" s="179">
        <v>93.8</v>
      </c>
      <c r="S187" s="179">
        <v>94.5</v>
      </c>
      <c r="T187" s="179">
        <v>96.3</v>
      </c>
      <c r="U187" s="179">
        <v>97.6</v>
      </c>
      <c r="V187" s="179">
        <v>98.5</v>
      </c>
      <c r="W187" s="179">
        <v>100.4</v>
      </c>
      <c r="X187" s="179">
        <v>100.5</v>
      </c>
      <c r="Y187" s="179">
        <v>99.6</v>
      </c>
      <c r="Z187" s="179">
        <v>100</v>
      </c>
      <c r="AA187" s="179">
        <v>101</v>
      </c>
      <c r="AB187" s="179">
        <v>101.5</v>
      </c>
      <c r="AC187" s="179">
        <v>102.1</v>
      </c>
      <c r="AD187" s="179">
        <v>100.6</v>
      </c>
      <c r="AE187" s="179">
        <v>104.9</v>
      </c>
      <c r="AF187" s="179">
        <v>105.2</v>
      </c>
      <c r="AG187" s="179">
        <v>106.1</v>
      </c>
      <c r="AH187" s="179">
        <v>107.7</v>
      </c>
      <c r="AI187" s="179">
        <v>107.3</v>
      </c>
      <c r="AJ187" s="179">
        <v>107.7</v>
      </c>
      <c r="AK187" s="179">
        <v>107.9</v>
      </c>
      <c r="AL187" s="179">
        <v>109.7</v>
      </c>
      <c r="AM187" s="179">
        <v>112.3</v>
      </c>
      <c r="AN187" s="179">
        <v>112.8</v>
      </c>
      <c r="AO187" s="179">
        <v>113.6</v>
      </c>
      <c r="AP187" s="179">
        <v>116.5</v>
      </c>
      <c r="AQ187" s="179">
        <v>117.4</v>
      </c>
      <c r="AR187" s="179">
        <v>116.8</v>
      </c>
      <c r="AS187" s="179">
        <v>117.6</v>
      </c>
      <c r="AT187" s="179">
        <v>117.9</v>
      </c>
      <c r="AU187" s="179">
        <v>115.3</v>
      </c>
      <c r="AV187" s="179">
        <v>113.5</v>
      </c>
      <c r="AW187" s="179">
        <v>111.8</v>
      </c>
      <c r="AX187" s="179">
        <v>109.7</v>
      </c>
      <c r="AY187" s="179">
        <v>110</v>
      </c>
      <c r="AZ187" s="179">
        <v>108.2</v>
      </c>
      <c r="BA187" s="179">
        <v>109.4</v>
      </c>
      <c r="BB187" s="179">
        <v>110.9</v>
      </c>
      <c r="BC187" s="179">
        <v>112.3</v>
      </c>
      <c r="BD187" s="179">
        <v>113.9</v>
      </c>
      <c r="BE187" s="179">
        <v>113.1</v>
      </c>
      <c r="BF187" s="179">
        <v>111.8</v>
      </c>
      <c r="BG187" s="179">
        <v>113</v>
      </c>
      <c r="BH187" s="179">
        <v>112.2</v>
      </c>
      <c r="BI187" s="179">
        <v>109.2</v>
      </c>
      <c r="BJ187" s="179">
        <v>109.2</v>
      </c>
      <c r="BK187" s="179">
        <v>110.1</v>
      </c>
      <c r="BL187" s="179">
        <v>111</v>
      </c>
      <c r="BM187" s="179">
        <v>111.5</v>
      </c>
      <c r="BN187" s="179">
        <v>108.7</v>
      </c>
      <c r="BO187" s="179">
        <v>108.7</v>
      </c>
      <c r="BP187" s="179">
        <v>108.6</v>
      </c>
      <c r="BQ187" s="179">
        <v>108.6</v>
      </c>
      <c r="BR187" s="179">
        <v>108.6</v>
      </c>
      <c r="BS187" s="179">
        <v>109.5</v>
      </c>
      <c r="BT187" s="179">
        <v>110.2</v>
      </c>
      <c r="BU187" s="179">
        <v>110.2</v>
      </c>
      <c r="BV187" s="179">
        <v>110.4</v>
      </c>
      <c r="BW187" s="179">
        <v>110.6</v>
      </c>
      <c r="BX187" s="179">
        <v>116.4</v>
      </c>
      <c r="BY187" s="179">
        <v>117.7</v>
      </c>
      <c r="BZ187" s="179">
        <v>116.1</v>
      </c>
      <c r="CA187" s="179">
        <v>116.1</v>
      </c>
      <c r="CB187" s="179">
        <v>117</v>
      </c>
      <c r="CC187" s="179">
        <v>116.8</v>
      </c>
      <c r="CD187" s="179">
        <v>116.6</v>
      </c>
      <c r="CE187" s="179">
        <v>119.4</v>
      </c>
      <c r="CF187" s="179">
        <v>119.8</v>
      </c>
      <c r="CG187" s="179">
        <v>117.8</v>
      </c>
      <c r="CH187" s="179">
        <v>118</v>
      </c>
      <c r="CI187" s="179">
        <v>121.6</v>
      </c>
      <c r="CJ187" s="179">
        <v>123</v>
      </c>
      <c r="CK187" s="179">
        <v>123.9</v>
      </c>
      <c r="CL187" s="179">
        <v>126.9</v>
      </c>
    </row>
    <row r="188" spans="1:90" x14ac:dyDescent="0.2">
      <c r="A188" s="177" t="s">
        <v>766</v>
      </c>
      <c r="B188" s="177" t="s">
        <v>797</v>
      </c>
      <c r="C188" s="178">
        <v>0.18489</v>
      </c>
      <c r="D188" s="179">
        <v>93.9</v>
      </c>
      <c r="E188" s="179">
        <v>89.6</v>
      </c>
      <c r="F188" s="179">
        <v>91.6</v>
      </c>
      <c r="G188" s="179">
        <v>98.2</v>
      </c>
      <c r="H188" s="179">
        <v>98.1</v>
      </c>
      <c r="I188" s="179">
        <v>98.2</v>
      </c>
      <c r="J188" s="179">
        <v>104.4</v>
      </c>
      <c r="K188" s="179">
        <v>104.7</v>
      </c>
      <c r="L188" s="179">
        <v>104</v>
      </c>
      <c r="M188" s="179">
        <v>99.2</v>
      </c>
      <c r="N188" s="179">
        <v>99.6</v>
      </c>
      <c r="O188" s="179">
        <v>95.2</v>
      </c>
      <c r="P188" s="179">
        <v>95</v>
      </c>
      <c r="Q188" s="179">
        <v>99</v>
      </c>
      <c r="R188" s="179">
        <v>95.9</v>
      </c>
      <c r="S188" s="179">
        <v>102</v>
      </c>
      <c r="T188" s="179">
        <v>105.6</v>
      </c>
      <c r="U188" s="179">
        <v>106</v>
      </c>
      <c r="V188" s="179">
        <v>107.3</v>
      </c>
      <c r="W188" s="179">
        <v>112.2</v>
      </c>
      <c r="X188" s="179">
        <v>110.4</v>
      </c>
      <c r="Y188" s="179">
        <v>108.5</v>
      </c>
      <c r="Z188" s="179">
        <v>110.2</v>
      </c>
      <c r="AA188" s="179">
        <v>113.3</v>
      </c>
      <c r="AB188" s="179">
        <v>110.6</v>
      </c>
      <c r="AC188" s="179">
        <v>107.5</v>
      </c>
      <c r="AD188" s="179">
        <v>109.9</v>
      </c>
      <c r="AE188" s="179">
        <v>127.5</v>
      </c>
      <c r="AF188" s="179">
        <v>127.6</v>
      </c>
      <c r="AG188" s="179">
        <v>127.7</v>
      </c>
      <c r="AH188" s="179">
        <v>132.69999999999999</v>
      </c>
      <c r="AI188" s="179">
        <v>135</v>
      </c>
      <c r="AJ188" s="179">
        <v>135.5</v>
      </c>
      <c r="AK188" s="179">
        <v>134.9</v>
      </c>
      <c r="AL188" s="179">
        <v>138.9</v>
      </c>
      <c r="AM188" s="179">
        <v>134.19999999999999</v>
      </c>
      <c r="AN188" s="179">
        <v>133.9</v>
      </c>
      <c r="AO188" s="179">
        <v>134.6</v>
      </c>
      <c r="AP188" s="179">
        <v>141.19999999999999</v>
      </c>
      <c r="AQ188" s="179">
        <v>139.30000000000001</v>
      </c>
      <c r="AR188" s="179">
        <v>136.19999999999999</v>
      </c>
      <c r="AS188" s="179">
        <v>147.19999999999999</v>
      </c>
      <c r="AT188" s="179">
        <v>150.9</v>
      </c>
      <c r="AU188" s="179">
        <v>148.5</v>
      </c>
      <c r="AV188" s="179">
        <v>144.80000000000001</v>
      </c>
      <c r="AW188" s="179">
        <v>140.1</v>
      </c>
      <c r="AX188" s="179">
        <v>133.9</v>
      </c>
      <c r="AY188" s="179">
        <v>131.6</v>
      </c>
      <c r="AZ188" s="179">
        <v>119.1</v>
      </c>
      <c r="BA188" s="179">
        <v>116.3</v>
      </c>
      <c r="BB188" s="179">
        <v>115.9</v>
      </c>
      <c r="BC188" s="179">
        <v>121</v>
      </c>
      <c r="BD188" s="179">
        <v>123.6</v>
      </c>
      <c r="BE188" s="179">
        <v>119.1</v>
      </c>
      <c r="BF188" s="179">
        <v>119.1</v>
      </c>
      <c r="BG188" s="179">
        <v>122.1</v>
      </c>
      <c r="BH188" s="179">
        <v>122.2</v>
      </c>
      <c r="BI188" s="179">
        <v>118.8</v>
      </c>
      <c r="BJ188" s="179">
        <v>116.5</v>
      </c>
      <c r="BK188" s="179">
        <v>125.7</v>
      </c>
      <c r="BL188" s="179">
        <v>123.1</v>
      </c>
      <c r="BM188" s="179">
        <v>119.4</v>
      </c>
      <c r="BN188" s="179">
        <v>119.8</v>
      </c>
      <c r="BO188" s="179">
        <v>118.1</v>
      </c>
      <c r="BP188" s="179">
        <v>114</v>
      </c>
      <c r="BQ188" s="179">
        <v>114.6</v>
      </c>
      <c r="BR188" s="179">
        <v>115.3</v>
      </c>
      <c r="BS188" s="179">
        <v>116.8</v>
      </c>
      <c r="BT188" s="179">
        <v>117</v>
      </c>
      <c r="BU188" s="179">
        <v>117</v>
      </c>
      <c r="BV188" s="179">
        <v>117</v>
      </c>
      <c r="BW188" s="179">
        <v>119.7</v>
      </c>
      <c r="BX188" s="179">
        <v>121.4</v>
      </c>
      <c r="BY188" s="179">
        <v>133.80000000000001</v>
      </c>
      <c r="BZ188" s="179">
        <v>136.69999999999999</v>
      </c>
      <c r="CA188" s="179">
        <v>135.5</v>
      </c>
      <c r="CB188" s="179">
        <v>140.6</v>
      </c>
      <c r="CC188" s="179">
        <v>144.1</v>
      </c>
      <c r="CD188" s="179">
        <v>144.5</v>
      </c>
      <c r="CE188" s="179">
        <v>148.30000000000001</v>
      </c>
      <c r="CF188" s="179">
        <v>148.30000000000001</v>
      </c>
      <c r="CG188" s="179">
        <v>148.69999999999999</v>
      </c>
      <c r="CH188" s="179">
        <v>150.4</v>
      </c>
      <c r="CI188" s="179">
        <v>149.30000000000001</v>
      </c>
      <c r="CJ188" s="179">
        <v>149.6</v>
      </c>
      <c r="CK188" s="179">
        <v>150.1</v>
      </c>
      <c r="CL188" s="179">
        <v>152.4</v>
      </c>
    </row>
    <row r="189" spans="1:90" x14ac:dyDescent="0.2">
      <c r="A189" s="177" t="s">
        <v>2245</v>
      </c>
      <c r="B189" s="177" t="s">
        <v>799</v>
      </c>
      <c r="C189" s="178">
        <v>0.26101000000000002</v>
      </c>
      <c r="D189" s="179">
        <v>94.7</v>
      </c>
      <c r="E189" s="179">
        <v>92.4</v>
      </c>
      <c r="F189" s="179">
        <v>94.4</v>
      </c>
      <c r="G189" s="179">
        <v>93.9</v>
      </c>
      <c r="H189" s="179">
        <v>93.2</v>
      </c>
      <c r="I189" s="179">
        <v>93</v>
      </c>
      <c r="J189" s="179">
        <v>95.8</v>
      </c>
      <c r="K189" s="179">
        <v>95.8</v>
      </c>
      <c r="L189" s="179">
        <v>95.3</v>
      </c>
      <c r="M189" s="179">
        <v>94.9</v>
      </c>
      <c r="N189" s="179">
        <v>93.1</v>
      </c>
      <c r="O189" s="179">
        <v>91.7</v>
      </c>
      <c r="P189" s="179">
        <v>90.8</v>
      </c>
      <c r="Q189" s="179">
        <v>91</v>
      </c>
      <c r="R189" s="179">
        <v>92.3</v>
      </c>
      <c r="S189" s="179">
        <v>96.4</v>
      </c>
      <c r="T189" s="179">
        <v>98.6</v>
      </c>
      <c r="U189" s="179">
        <v>100.2</v>
      </c>
      <c r="V189" s="179">
        <v>102.1</v>
      </c>
      <c r="W189" s="179">
        <v>106</v>
      </c>
      <c r="X189" s="179">
        <v>105.9</v>
      </c>
      <c r="Y189" s="179">
        <v>105.6</v>
      </c>
      <c r="Z189" s="179">
        <v>105</v>
      </c>
      <c r="AA189" s="179">
        <v>106.4</v>
      </c>
      <c r="AB189" s="179">
        <v>114.1</v>
      </c>
      <c r="AC189" s="179">
        <v>116.6</v>
      </c>
      <c r="AD189" s="179">
        <v>118.1</v>
      </c>
      <c r="AE189" s="179">
        <v>124.7</v>
      </c>
      <c r="AF189" s="179">
        <v>124.5</v>
      </c>
      <c r="AG189" s="179">
        <v>125.2</v>
      </c>
      <c r="AH189" s="179">
        <v>132.69999999999999</v>
      </c>
      <c r="AI189" s="179">
        <v>132.5</v>
      </c>
      <c r="AJ189" s="179">
        <v>130.80000000000001</v>
      </c>
      <c r="AK189" s="179">
        <v>132.5</v>
      </c>
      <c r="AL189" s="179">
        <v>131</v>
      </c>
      <c r="AM189" s="179">
        <v>133.69999999999999</v>
      </c>
      <c r="AN189" s="179">
        <v>134.6</v>
      </c>
      <c r="AO189" s="179">
        <v>138.80000000000001</v>
      </c>
      <c r="AP189" s="179">
        <v>153.30000000000001</v>
      </c>
      <c r="AQ189" s="179">
        <v>145</v>
      </c>
      <c r="AR189" s="179">
        <v>144.6</v>
      </c>
      <c r="AS189" s="179">
        <v>150.9</v>
      </c>
      <c r="AT189" s="179">
        <v>152.6</v>
      </c>
      <c r="AU189" s="179">
        <v>151.80000000000001</v>
      </c>
      <c r="AV189" s="179">
        <v>149.80000000000001</v>
      </c>
      <c r="AW189" s="179">
        <v>147.30000000000001</v>
      </c>
      <c r="AX189" s="179">
        <v>143.6</v>
      </c>
      <c r="AY189" s="179">
        <v>144.30000000000001</v>
      </c>
      <c r="AZ189" s="179">
        <v>131.9</v>
      </c>
      <c r="BA189" s="179">
        <v>130</v>
      </c>
      <c r="BB189" s="179">
        <v>120.8</v>
      </c>
      <c r="BC189" s="179">
        <v>119.9</v>
      </c>
      <c r="BD189" s="179">
        <v>123.8</v>
      </c>
      <c r="BE189" s="179">
        <v>120.7</v>
      </c>
      <c r="BF189" s="179">
        <v>119</v>
      </c>
      <c r="BG189" s="179">
        <v>120.1</v>
      </c>
      <c r="BH189" s="179">
        <v>117.8</v>
      </c>
      <c r="BI189" s="179">
        <v>116.3</v>
      </c>
      <c r="BJ189" s="179">
        <v>119.9</v>
      </c>
      <c r="BK189" s="179">
        <v>118.2</v>
      </c>
      <c r="BL189" s="179">
        <v>116</v>
      </c>
      <c r="BM189" s="179">
        <v>112.6</v>
      </c>
      <c r="BN189" s="179">
        <v>113.2</v>
      </c>
      <c r="BO189" s="179">
        <v>113.1</v>
      </c>
      <c r="BP189" s="179">
        <v>112.6</v>
      </c>
      <c r="BQ189" s="179">
        <v>114.6</v>
      </c>
      <c r="BR189" s="179">
        <v>118.5</v>
      </c>
      <c r="BS189" s="179">
        <v>123.4</v>
      </c>
      <c r="BT189" s="179">
        <v>123.2</v>
      </c>
      <c r="BU189" s="179">
        <v>123.5</v>
      </c>
      <c r="BV189" s="179">
        <v>123.8</v>
      </c>
      <c r="BW189" s="179">
        <v>126.5</v>
      </c>
      <c r="BX189" s="179">
        <v>131.69999999999999</v>
      </c>
      <c r="BY189" s="179">
        <v>137.6</v>
      </c>
      <c r="BZ189" s="179">
        <v>143.19999999999999</v>
      </c>
      <c r="CA189" s="179">
        <v>146.1</v>
      </c>
      <c r="CB189" s="179">
        <v>146.6</v>
      </c>
      <c r="CC189" s="179">
        <v>147.80000000000001</v>
      </c>
      <c r="CD189" s="179">
        <v>149.80000000000001</v>
      </c>
      <c r="CE189" s="179">
        <v>150.9</v>
      </c>
      <c r="CF189" s="179">
        <v>151.9</v>
      </c>
      <c r="CG189" s="179">
        <v>150.9</v>
      </c>
      <c r="CH189" s="179">
        <v>149.80000000000001</v>
      </c>
      <c r="CI189" s="179">
        <v>149.30000000000001</v>
      </c>
      <c r="CJ189" s="179">
        <v>150.6</v>
      </c>
      <c r="CK189" s="179">
        <v>149.5</v>
      </c>
      <c r="CL189" s="179">
        <v>151</v>
      </c>
    </row>
    <row r="190" spans="1:90" x14ac:dyDescent="0.2">
      <c r="A190" s="177" t="s">
        <v>2246</v>
      </c>
      <c r="B190" s="177" t="s">
        <v>801</v>
      </c>
      <c r="C190" s="178">
        <v>0.45094000000000001</v>
      </c>
      <c r="D190" s="179">
        <v>99.4</v>
      </c>
      <c r="E190" s="179">
        <v>97.1</v>
      </c>
      <c r="F190" s="179">
        <v>95.8</v>
      </c>
      <c r="G190" s="179">
        <v>95.1</v>
      </c>
      <c r="H190" s="179">
        <v>94.7</v>
      </c>
      <c r="I190" s="179">
        <v>94.7</v>
      </c>
      <c r="J190" s="179">
        <v>96.2</v>
      </c>
      <c r="K190" s="179">
        <v>96.4</v>
      </c>
      <c r="L190" s="179">
        <v>96.1</v>
      </c>
      <c r="M190" s="179">
        <v>95.3</v>
      </c>
      <c r="N190" s="179">
        <v>94.8</v>
      </c>
      <c r="O190" s="179">
        <v>93.7</v>
      </c>
      <c r="P190" s="179">
        <v>92.5</v>
      </c>
      <c r="Q190" s="179">
        <v>92.5</v>
      </c>
      <c r="R190" s="179">
        <v>91.9</v>
      </c>
      <c r="S190" s="179">
        <v>91.9</v>
      </c>
      <c r="T190" s="179">
        <v>93.1</v>
      </c>
      <c r="U190" s="179">
        <v>93.8</v>
      </c>
      <c r="V190" s="179">
        <v>94.4</v>
      </c>
      <c r="W190" s="179">
        <v>95.3</v>
      </c>
      <c r="X190" s="179">
        <v>95.4</v>
      </c>
      <c r="Y190" s="179">
        <v>95.4</v>
      </c>
      <c r="Z190" s="179">
        <v>98.2</v>
      </c>
      <c r="AA190" s="179">
        <v>101.8</v>
      </c>
      <c r="AB190" s="179">
        <v>102.2</v>
      </c>
      <c r="AC190" s="179">
        <v>100.5</v>
      </c>
      <c r="AD190" s="179">
        <v>100.8</v>
      </c>
      <c r="AE190" s="179">
        <v>103.1</v>
      </c>
      <c r="AF190" s="179">
        <v>103.4</v>
      </c>
      <c r="AG190" s="179">
        <v>104.6</v>
      </c>
      <c r="AH190" s="179">
        <v>106.1</v>
      </c>
      <c r="AI190" s="179">
        <v>107</v>
      </c>
      <c r="AJ190" s="179">
        <v>107.1</v>
      </c>
      <c r="AK190" s="179">
        <v>107.5</v>
      </c>
      <c r="AL190" s="179">
        <v>110.4</v>
      </c>
      <c r="AM190" s="179">
        <v>111.2</v>
      </c>
      <c r="AN190" s="179">
        <v>114</v>
      </c>
      <c r="AO190" s="179">
        <v>115.8</v>
      </c>
      <c r="AP190" s="179">
        <v>121.3</v>
      </c>
      <c r="AQ190" s="179">
        <v>117.5</v>
      </c>
      <c r="AR190" s="179">
        <v>117.8</v>
      </c>
      <c r="AS190" s="179">
        <v>124.6</v>
      </c>
      <c r="AT190" s="179">
        <v>126.8</v>
      </c>
      <c r="AU190" s="179">
        <v>124</v>
      </c>
      <c r="AV190" s="179">
        <v>123</v>
      </c>
      <c r="AW190" s="179">
        <v>122</v>
      </c>
      <c r="AX190" s="179">
        <v>121.3</v>
      </c>
      <c r="AY190" s="179">
        <v>122.7</v>
      </c>
      <c r="AZ190" s="179">
        <v>129.6</v>
      </c>
      <c r="BA190" s="179">
        <v>122</v>
      </c>
      <c r="BB190" s="179">
        <v>117</v>
      </c>
      <c r="BC190" s="179">
        <v>114.5</v>
      </c>
      <c r="BD190" s="179">
        <v>115.6</v>
      </c>
      <c r="BE190" s="179">
        <v>114.2</v>
      </c>
      <c r="BF190" s="179">
        <v>115.3</v>
      </c>
      <c r="BG190" s="179">
        <v>114.9</v>
      </c>
      <c r="BH190" s="179">
        <v>112.7</v>
      </c>
      <c r="BI190" s="179">
        <v>112.9</v>
      </c>
      <c r="BJ190" s="179">
        <v>115.8</v>
      </c>
      <c r="BK190" s="179">
        <v>118.8</v>
      </c>
      <c r="BL190" s="179">
        <v>119.3</v>
      </c>
      <c r="BM190" s="179">
        <v>115.1</v>
      </c>
      <c r="BN190" s="179">
        <v>114.1</v>
      </c>
      <c r="BO190" s="179">
        <v>111.4</v>
      </c>
      <c r="BP190" s="179">
        <v>111.8</v>
      </c>
      <c r="BQ190" s="179">
        <v>112.3</v>
      </c>
      <c r="BR190" s="179">
        <v>113.6</v>
      </c>
      <c r="BS190" s="179">
        <v>116</v>
      </c>
      <c r="BT190" s="179">
        <v>116.2</v>
      </c>
      <c r="BU190" s="179">
        <v>116.1</v>
      </c>
      <c r="BV190" s="179">
        <v>116.3</v>
      </c>
      <c r="BW190" s="179">
        <v>116.9</v>
      </c>
      <c r="BX190" s="179">
        <v>121.5</v>
      </c>
      <c r="BY190" s="179">
        <v>122.3</v>
      </c>
      <c r="BZ190" s="179">
        <v>121.2</v>
      </c>
      <c r="CA190" s="179">
        <v>122.7</v>
      </c>
      <c r="CB190" s="179">
        <v>124.9</v>
      </c>
      <c r="CC190" s="179">
        <v>126.7</v>
      </c>
      <c r="CD190" s="179">
        <v>129.19999999999999</v>
      </c>
      <c r="CE190" s="179">
        <v>135.5</v>
      </c>
      <c r="CF190" s="179">
        <v>137.1</v>
      </c>
      <c r="CG190" s="179">
        <v>136.69999999999999</v>
      </c>
      <c r="CH190" s="179">
        <v>138.30000000000001</v>
      </c>
      <c r="CI190" s="179">
        <v>141.69999999999999</v>
      </c>
      <c r="CJ190" s="179">
        <v>145.5</v>
      </c>
      <c r="CK190" s="179">
        <v>144.9</v>
      </c>
      <c r="CL190" s="179">
        <v>147.5</v>
      </c>
    </row>
    <row r="191" spans="1:90" x14ac:dyDescent="0.2">
      <c r="A191" s="177" t="s">
        <v>758</v>
      </c>
      <c r="B191" s="177" t="s">
        <v>803</v>
      </c>
      <c r="C191" s="178">
        <v>0.37970999999999999</v>
      </c>
      <c r="D191" s="179">
        <v>96.1</v>
      </c>
      <c r="E191" s="179">
        <v>93.9</v>
      </c>
      <c r="F191" s="179">
        <v>95.1</v>
      </c>
      <c r="G191" s="179">
        <v>93.3</v>
      </c>
      <c r="H191" s="179">
        <v>92</v>
      </c>
      <c r="I191" s="179">
        <v>91.6</v>
      </c>
      <c r="J191" s="179">
        <v>91.6</v>
      </c>
      <c r="K191" s="179">
        <v>91.3</v>
      </c>
      <c r="L191" s="179">
        <v>90.7</v>
      </c>
      <c r="M191" s="179">
        <v>90.4</v>
      </c>
      <c r="N191" s="179">
        <v>89.8</v>
      </c>
      <c r="O191" s="179">
        <v>89.3</v>
      </c>
      <c r="P191" s="179">
        <v>88.1</v>
      </c>
      <c r="Q191" s="179">
        <v>88.7</v>
      </c>
      <c r="R191" s="179">
        <v>90.9</v>
      </c>
      <c r="S191" s="179">
        <v>95.9</v>
      </c>
      <c r="T191" s="179">
        <v>97.8</v>
      </c>
      <c r="U191" s="179">
        <v>98.8</v>
      </c>
      <c r="V191" s="179">
        <v>100.6</v>
      </c>
      <c r="W191" s="179">
        <v>103.5</v>
      </c>
      <c r="X191" s="179">
        <v>104.3</v>
      </c>
      <c r="Y191" s="179">
        <v>104.1</v>
      </c>
      <c r="Z191" s="179">
        <v>104.2</v>
      </c>
      <c r="AA191" s="179">
        <v>106.3</v>
      </c>
      <c r="AB191" s="179">
        <v>107.4</v>
      </c>
      <c r="AC191" s="179">
        <v>106.5</v>
      </c>
      <c r="AD191" s="179">
        <v>107.3</v>
      </c>
      <c r="AE191" s="179">
        <v>113</v>
      </c>
      <c r="AF191" s="179">
        <v>113.9</v>
      </c>
      <c r="AG191" s="179">
        <v>114.2</v>
      </c>
      <c r="AH191" s="179">
        <v>115.3</v>
      </c>
      <c r="AI191" s="179">
        <v>115.6</v>
      </c>
      <c r="AJ191" s="179">
        <v>115.2</v>
      </c>
      <c r="AK191" s="179">
        <v>116.6</v>
      </c>
      <c r="AL191" s="179">
        <v>118.2</v>
      </c>
      <c r="AM191" s="179">
        <v>120.5</v>
      </c>
      <c r="AN191" s="179">
        <v>124.3</v>
      </c>
      <c r="AO191" s="179">
        <v>126.2</v>
      </c>
      <c r="AP191" s="179">
        <v>130.80000000000001</v>
      </c>
      <c r="AQ191" s="179">
        <v>129.5</v>
      </c>
      <c r="AR191" s="179">
        <v>127.9</v>
      </c>
      <c r="AS191" s="179">
        <v>129.6</v>
      </c>
      <c r="AT191" s="179">
        <v>130.4</v>
      </c>
      <c r="AU191" s="179">
        <v>130.6</v>
      </c>
      <c r="AV191" s="179">
        <v>130.1</v>
      </c>
      <c r="AW191" s="179">
        <v>127.1</v>
      </c>
      <c r="AX191" s="179">
        <v>123.6</v>
      </c>
      <c r="AY191" s="179">
        <v>124.1</v>
      </c>
      <c r="AZ191" s="179">
        <v>121.3</v>
      </c>
      <c r="BA191" s="179">
        <v>120.2</v>
      </c>
      <c r="BB191" s="179">
        <v>119.7</v>
      </c>
      <c r="BC191" s="179">
        <v>119.3</v>
      </c>
      <c r="BD191" s="179">
        <v>119.4</v>
      </c>
      <c r="BE191" s="179">
        <v>119.5</v>
      </c>
      <c r="BF191" s="179">
        <v>117.4</v>
      </c>
      <c r="BG191" s="179">
        <v>117.1</v>
      </c>
      <c r="BH191" s="179">
        <v>114.7</v>
      </c>
      <c r="BI191" s="179">
        <v>114.5</v>
      </c>
      <c r="BJ191" s="179">
        <v>116.6</v>
      </c>
      <c r="BK191" s="179">
        <v>119.5</v>
      </c>
      <c r="BL191" s="179">
        <v>118.2</v>
      </c>
      <c r="BM191" s="179">
        <v>117.4</v>
      </c>
      <c r="BN191" s="179">
        <v>117.5</v>
      </c>
      <c r="BO191" s="179">
        <v>119</v>
      </c>
      <c r="BP191" s="179">
        <v>118.8</v>
      </c>
      <c r="BQ191" s="179">
        <v>119</v>
      </c>
      <c r="BR191" s="179">
        <v>119.5</v>
      </c>
      <c r="BS191" s="179">
        <v>120.6</v>
      </c>
      <c r="BT191" s="179">
        <v>120.8</v>
      </c>
      <c r="BU191" s="179">
        <v>121.7</v>
      </c>
      <c r="BV191" s="179">
        <v>125.2</v>
      </c>
      <c r="BW191" s="179">
        <v>126.5</v>
      </c>
      <c r="BX191" s="179">
        <v>134.5</v>
      </c>
      <c r="BY191" s="179">
        <v>141.1</v>
      </c>
      <c r="BZ191" s="179">
        <v>140.1</v>
      </c>
      <c r="CA191" s="179">
        <v>140.4</v>
      </c>
      <c r="CB191" s="179">
        <v>142</v>
      </c>
      <c r="CC191" s="179">
        <v>144.4</v>
      </c>
      <c r="CD191" s="179">
        <v>146.4</v>
      </c>
      <c r="CE191" s="179">
        <v>148.19999999999999</v>
      </c>
      <c r="CF191" s="179">
        <v>148.5</v>
      </c>
      <c r="CG191" s="179">
        <v>147</v>
      </c>
      <c r="CH191" s="179">
        <v>145.9</v>
      </c>
      <c r="CI191" s="179">
        <v>147.1</v>
      </c>
      <c r="CJ191" s="179">
        <v>150.30000000000001</v>
      </c>
      <c r="CK191" s="179">
        <v>151.4</v>
      </c>
      <c r="CL191" s="179">
        <v>154.5</v>
      </c>
    </row>
    <row r="192" spans="1:90" x14ac:dyDescent="0.2">
      <c r="A192" s="177" t="s">
        <v>2247</v>
      </c>
      <c r="B192" s="177" t="s">
        <v>805</v>
      </c>
      <c r="C192" s="178">
        <v>0.10231</v>
      </c>
      <c r="D192" s="179">
        <v>102.4</v>
      </c>
      <c r="E192" s="179">
        <v>104.3</v>
      </c>
      <c r="F192" s="179">
        <v>102.8</v>
      </c>
      <c r="G192" s="179">
        <v>104.5</v>
      </c>
      <c r="H192" s="179">
        <v>104.1</v>
      </c>
      <c r="I192" s="179">
        <v>104.6</v>
      </c>
      <c r="J192" s="179">
        <v>103.4</v>
      </c>
      <c r="K192" s="179">
        <v>101.3</v>
      </c>
      <c r="L192" s="179">
        <v>100.8</v>
      </c>
      <c r="M192" s="179">
        <v>100.3</v>
      </c>
      <c r="N192" s="179">
        <v>99.2</v>
      </c>
      <c r="O192" s="179">
        <v>97.7</v>
      </c>
      <c r="P192" s="179">
        <v>94</v>
      </c>
      <c r="Q192" s="179">
        <v>94.6</v>
      </c>
      <c r="R192" s="179">
        <v>94.1</v>
      </c>
      <c r="S192" s="179">
        <v>91.3</v>
      </c>
      <c r="T192" s="179">
        <v>92.9</v>
      </c>
      <c r="U192" s="179">
        <v>93.5</v>
      </c>
      <c r="V192" s="179">
        <v>92.9</v>
      </c>
      <c r="W192" s="179">
        <v>93.3</v>
      </c>
      <c r="X192" s="179">
        <v>94</v>
      </c>
      <c r="Y192" s="179">
        <v>95.3</v>
      </c>
      <c r="Z192" s="179">
        <v>95.7</v>
      </c>
      <c r="AA192" s="179">
        <v>96</v>
      </c>
      <c r="AB192" s="179">
        <v>95.7</v>
      </c>
      <c r="AC192" s="179">
        <v>95.3</v>
      </c>
      <c r="AD192" s="179">
        <v>93.8</v>
      </c>
      <c r="AE192" s="179">
        <v>93.4</v>
      </c>
      <c r="AF192" s="179">
        <v>93.7</v>
      </c>
      <c r="AG192" s="179">
        <v>93.2</v>
      </c>
      <c r="AH192" s="179">
        <v>93.8</v>
      </c>
      <c r="AI192" s="179">
        <v>94.1</v>
      </c>
      <c r="AJ192" s="179">
        <v>92.9</v>
      </c>
      <c r="AK192" s="179">
        <v>92.8</v>
      </c>
      <c r="AL192" s="179">
        <v>92.5</v>
      </c>
      <c r="AM192" s="179">
        <v>93.3</v>
      </c>
      <c r="AN192" s="179">
        <v>94</v>
      </c>
      <c r="AO192" s="179">
        <v>94.4</v>
      </c>
      <c r="AP192" s="179">
        <v>96.1</v>
      </c>
      <c r="AQ192" s="179">
        <v>96.1</v>
      </c>
      <c r="AR192" s="179">
        <v>96.7</v>
      </c>
      <c r="AS192" s="179">
        <v>98.3</v>
      </c>
      <c r="AT192" s="179">
        <v>101.5</v>
      </c>
      <c r="AU192" s="179">
        <v>102.6</v>
      </c>
      <c r="AV192" s="179">
        <v>102.8</v>
      </c>
      <c r="AW192" s="179">
        <v>101.6</v>
      </c>
      <c r="AX192" s="179">
        <v>101.1</v>
      </c>
      <c r="AY192" s="179">
        <v>100</v>
      </c>
      <c r="AZ192" s="179">
        <v>101.1</v>
      </c>
      <c r="BA192" s="179">
        <v>98.6</v>
      </c>
      <c r="BB192" s="179">
        <v>98</v>
      </c>
      <c r="BC192" s="179">
        <v>97.3</v>
      </c>
      <c r="BD192" s="179">
        <v>96.1</v>
      </c>
      <c r="BE192" s="179">
        <v>95.7</v>
      </c>
      <c r="BF192" s="179">
        <v>95.4</v>
      </c>
      <c r="BG192" s="179">
        <v>95.1</v>
      </c>
      <c r="BH192" s="179">
        <v>94</v>
      </c>
      <c r="BI192" s="179">
        <v>92</v>
      </c>
      <c r="BJ192" s="179">
        <v>92.2</v>
      </c>
      <c r="BK192" s="179">
        <v>93.4</v>
      </c>
      <c r="BL192" s="179">
        <v>95.1</v>
      </c>
      <c r="BM192" s="179">
        <v>94.7</v>
      </c>
      <c r="BN192" s="179">
        <v>94.2</v>
      </c>
      <c r="BO192" s="179">
        <v>94.4</v>
      </c>
      <c r="BP192" s="179">
        <v>94.4</v>
      </c>
      <c r="BQ192" s="179">
        <v>94.6</v>
      </c>
      <c r="BR192" s="179">
        <v>94.7</v>
      </c>
      <c r="BS192" s="179">
        <v>95.7</v>
      </c>
      <c r="BT192" s="179">
        <v>96.7</v>
      </c>
      <c r="BU192" s="179">
        <v>96.9</v>
      </c>
      <c r="BV192" s="179">
        <v>98.6</v>
      </c>
      <c r="BW192" s="179">
        <v>102</v>
      </c>
      <c r="BX192" s="179">
        <v>108.5</v>
      </c>
      <c r="BY192" s="179">
        <v>109.6</v>
      </c>
      <c r="BZ192" s="179">
        <v>114.9</v>
      </c>
      <c r="CA192" s="179">
        <v>116.5</v>
      </c>
      <c r="CB192" s="179">
        <v>117.9</v>
      </c>
      <c r="CC192" s="179">
        <v>119.2</v>
      </c>
      <c r="CD192" s="179">
        <v>118.4</v>
      </c>
      <c r="CE192" s="179">
        <v>120.4</v>
      </c>
      <c r="CF192" s="179">
        <v>124.1</v>
      </c>
      <c r="CG192" s="179">
        <v>123.7</v>
      </c>
      <c r="CH192" s="179">
        <v>122.5</v>
      </c>
      <c r="CI192" s="179">
        <v>120.5</v>
      </c>
      <c r="CJ192" s="179">
        <v>120.6</v>
      </c>
      <c r="CK192" s="179">
        <v>118.6</v>
      </c>
      <c r="CL192" s="179">
        <v>116</v>
      </c>
    </row>
    <row r="193" spans="1:90" x14ac:dyDescent="0.2">
      <c r="A193" s="177" t="s">
        <v>760</v>
      </c>
      <c r="B193" s="177" t="s">
        <v>807</v>
      </c>
      <c r="C193" s="178">
        <v>0.17348</v>
      </c>
      <c r="D193" s="179">
        <v>98.4</v>
      </c>
      <c r="E193" s="179">
        <v>96.6</v>
      </c>
      <c r="F193" s="179">
        <v>95.2</v>
      </c>
      <c r="G193" s="179">
        <v>93.7</v>
      </c>
      <c r="H193" s="179">
        <v>93.8</v>
      </c>
      <c r="I193" s="179">
        <v>94.1</v>
      </c>
      <c r="J193" s="179">
        <v>95.4</v>
      </c>
      <c r="K193" s="179">
        <v>96.3</v>
      </c>
      <c r="L193" s="179">
        <v>94.8</v>
      </c>
      <c r="M193" s="179">
        <v>94.9</v>
      </c>
      <c r="N193" s="179">
        <v>95.6</v>
      </c>
      <c r="O193" s="179">
        <v>94.7</v>
      </c>
      <c r="P193" s="179">
        <v>93.5</v>
      </c>
      <c r="Q193" s="179">
        <v>92.7</v>
      </c>
      <c r="R193" s="179">
        <v>93.5</v>
      </c>
      <c r="S193" s="179">
        <v>97</v>
      </c>
      <c r="T193" s="179">
        <v>98.1</v>
      </c>
      <c r="U193" s="179">
        <v>98.2</v>
      </c>
      <c r="V193" s="179">
        <v>98.7</v>
      </c>
      <c r="W193" s="179">
        <v>101.3</v>
      </c>
      <c r="X193" s="179">
        <v>102.3</v>
      </c>
      <c r="Y193" s="179">
        <v>102</v>
      </c>
      <c r="Z193" s="179">
        <v>105.7</v>
      </c>
      <c r="AA193" s="179">
        <v>115.4</v>
      </c>
      <c r="AB193" s="179">
        <v>112.6</v>
      </c>
      <c r="AC193" s="179">
        <v>113.2</v>
      </c>
      <c r="AD193" s="179">
        <v>111.5</v>
      </c>
      <c r="AE193" s="179">
        <v>119.4</v>
      </c>
      <c r="AF193" s="179">
        <v>121.2</v>
      </c>
      <c r="AG193" s="179">
        <v>121.7</v>
      </c>
      <c r="AH193" s="179">
        <v>125.1</v>
      </c>
      <c r="AI193" s="179">
        <v>122.1</v>
      </c>
      <c r="AJ193" s="179">
        <v>121</v>
      </c>
      <c r="AK193" s="179">
        <v>122.8</v>
      </c>
      <c r="AL193" s="179">
        <v>127.3</v>
      </c>
      <c r="AM193" s="179">
        <v>129.4</v>
      </c>
      <c r="AN193" s="179">
        <v>128.5</v>
      </c>
      <c r="AO193" s="179">
        <v>131.30000000000001</v>
      </c>
      <c r="AP193" s="179">
        <v>131.69999999999999</v>
      </c>
      <c r="AQ193" s="179">
        <v>127.8</v>
      </c>
      <c r="AR193" s="179">
        <v>127.9</v>
      </c>
      <c r="AS193" s="179">
        <v>129.6</v>
      </c>
      <c r="AT193" s="179">
        <v>129.69999999999999</v>
      </c>
      <c r="AU193" s="179">
        <v>128</v>
      </c>
      <c r="AV193" s="179">
        <v>126.9</v>
      </c>
      <c r="AW193" s="179">
        <v>128.19999999999999</v>
      </c>
      <c r="AX193" s="179">
        <v>128.6</v>
      </c>
      <c r="AY193" s="179">
        <v>126.2</v>
      </c>
      <c r="AZ193" s="179">
        <v>112.1</v>
      </c>
      <c r="BA193" s="179">
        <v>111.3</v>
      </c>
      <c r="BB193" s="179">
        <v>112.8</v>
      </c>
      <c r="BC193" s="179">
        <v>113.4</v>
      </c>
      <c r="BD193" s="179">
        <v>115.8</v>
      </c>
      <c r="BE193" s="179">
        <v>114.3</v>
      </c>
      <c r="BF193" s="179">
        <v>111.6</v>
      </c>
      <c r="BG193" s="179">
        <v>112.9</v>
      </c>
      <c r="BH193" s="179">
        <v>112.1</v>
      </c>
      <c r="BI193" s="179">
        <v>111.8</v>
      </c>
      <c r="BJ193" s="179">
        <v>112.6</v>
      </c>
      <c r="BK193" s="179">
        <v>115.8</v>
      </c>
      <c r="BL193" s="179">
        <v>113.8</v>
      </c>
      <c r="BM193" s="179">
        <v>111.3</v>
      </c>
      <c r="BN193" s="179">
        <v>112.5</v>
      </c>
      <c r="BO193" s="179">
        <v>113.8</v>
      </c>
      <c r="BP193" s="179">
        <v>112.7</v>
      </c>
      <c r="BQ193" s="179">
        <v>113.8</v>
      </c>
      <c r="BR193" s="179">
        <v>114.2</v>
      </c>
      <c r="BS193" s="179">
        <v>115.2</v>
      </c>
      <c r="BT193" s="179">
        <v>117.3</v>
      </c>
      <c r="BU193" s="179">
        <v>120.5</v>
      </c>
      <c r="BV193" s="179">
        <v>126.4</v>
      </c>
      <c r="BW193" s="179">
        <v>128.4</v>
      </c>
      <c r="BX193" s="179">
        <v>128.69999999999999</v>
      </c>
      <c r="BY193" s="179">
        <v>128.30000000000001</v>
      </c>
      <c r="BZ193" s="179">
        <v>125.9</v>
      </c>
      <c r="CA193" s="179">
        <v>126.4</v>
      </c>
      <c r="CB193" s="179">
        <v>129.1</v>
      </c>
      <c r="CC193" s="179">
        <v>129.80000000000001</v>
      </c>
      <c r="CD193" s="179">
        <v>131</v>
      </c>
      <c r="CE193" s="179">
        <v>131.5</v>
      </c>
      <c r="CF193" s="179">
        <v>131.9</v>
      </c>
      <c r="CG193" s="179">
        <v>134.80000000000001</v>
      </c>
      <c r="CH193" s="179">
        <v>134.5</v>
      </c>
      <c r="CI193" s="179">
        <v>134.9</v>
      </c>
      <c r="CJ193" s="179">
        <v>134.9</v>
      </c>
      <c r="CK193" s="179">
        <v>132.1</v>
      </c>
      <c r="CL193" s="179">
        <v>133.6</v>
      </c>
    </row>
    <row r="194" spans="1:90" x14ac:dyDescent="0.2">
      <c r="A194" s="177" t="s">
        <v>2248</v>
      </c>
      <c r="B194" s="177" t="s">
        <v>2249</v>
      </c>
      <c r="C194" s="178">
        <v>5.1279999999999999E-2</v>
      </c>
      <c r="D194" s="179">
        <v>96.7</v>
      </c>
      <c r="E194" s="179">
        <v>94.7</v>
      </c>
      <c r="F194" s="179">
        <v>95.8</v>
      </c>
      <c r="G194" s="179">
        <v>91.3</v>
      </c>
      <c r="H194" s="179">
        <v>90.2</v>
      </c>
      <c r="I194" s="179">
        <v>89.1</v>
      </c>
      <c r="J194" s="179">
        <v>90.6</v>
      </c>
      <c r="K194" s="179">
        <v>89.8</v>
      </c>
      <c r="L194" s="179">
        <v>89.3</v>
      </c>
      <c r="M194" s="179">
        <v>88.3</v>
      </c>
      <c r="N194" s="179">
        <v>88.9</v>
      </c>
      <c r="O194" s="179">
        <v>88.2</v>
      </c>
      <c r="P194" s="179">
        <v>87.8</v>
      </c>
      <c r="Q194" s="179">
        <v>87.3</v>
      </c>
      <c r="R194" s="179">
        <v>87.8</v>
      </c>
      <c r="S194" s="179">
        <v>90.1</v>
      </c>
      <c r="T194" s="179">
        <v>92.1</v>
      </c>
      <c r="U194" s="179">
        <v>91.8</v>
      </c>
      <c r="V194" s="179">
        <v>91.3</v>
      </c>
      <c r="W194" s="179">
        <v>96</v>
      </c>
      <c r="X194" s="179">
        <v>97</v>
      </c>
      <c r="Y194" s="179">
        <v>99.3</v>
      </c>
      <c r="Z194" s="179">
        <v>99.2</v>
      </c>
      <c r="AA194" s="179">
        <v>100.8</v>
      </c>
      <c r="AB194" s="179">
        <v>101.8</v>
      </c>
      <c r="AC194" s="179">
        <v>102.3</v>
      </c>
      <c r="AD194" s="179">
        <v>104.1</v>
      </c>
      <c r="AE194" s="179">
        <v>105.2</v>
      </c>
      <c r="AF194" s="179">
        <v>105.2</v>
      </c>
      <c r="AG194" s="179">
        <v>107.2</v>
      </c>
      <c r="AH194" s="179">
        <v>106.5</v>
      </c>
      <c r="AI194" s="179">
        <v>105.6</v>
      </c>
      <c r="AJ194" s="179">
        <v>106</v>
      </c>
      <c r="AK194" s="179">
        <v>106.1</v>
      </c>
      <c r="AL194" s="179">
        <v>109</v>
      </c>
      <c r="AM194" s="179">
        <v>113</v>
      </c>
      <c r="AN194" s="179">
        <v>121.5</v>
      </c>
      <c r="AO194" s="179">
        <v>131.30000000000001</v>
      </c>
      <c r="AP194" s="179">
        <v>143.69999999999999</v>
      </c>
      <c r="AQ194" s="179">
        <v>138.4</v>
      </c>
      <c r="AR194" s="179">
        <v>135.4</v>
      </c>
      <c r="AS194" s="179">
        <v>136</v>
      </c>
      <c r="AT194" s="179">
        <v>141</v>
      </c>
      <c r="AU194" s="179">
        <v>137.4</v>
      </c>
      <c r="AV194" s="179">
        <v>130.30000000000001</v>
      </c>
      <c r="AW194" s="179">
        <v>125.3</v>
      </c>
      <c r="AX194" s="179">
        <v>121.9</v>
      </c>
      <c r="AY194" s="179">
        <v>121.4</v>
      </c>
      <c r="AZ194" s="179">
        <v>123.2</v>
      </c>
      <c r="BA194" s="179">
        <v>121.3</v>
      </c>
      <c r="BB194" s="179">
        <v>122.1</v>
      </c>
      <c r="BC194" s="179">
        <v>128.80000000000001</v>
      </c>
      <c r="BD194" s="179">
        <v>130.4</v>
      </c>
      <c r="BE194" s="179">
        <v>128.1</v>
      </c>
      <c r="BF194" s="179">
        <v>126.8</v>
      </c>
      <c r="BG194" s="179">
        <v>125.5</v>
      </c>
      <c r="BH194" s="179">
        <v>126.2</v>
      </c>
      <c r="BI194" s="179">
        <v>126.4</v>
      </c>
      <c r="BJ194" s="179">
        <v>125.3</v>
      </c>
      <c r="BK194" s="179">
        <v>126.5</v>
      </c>
      <c r="BL194" s="179">
        <v>130.9</v>
      </c>
      <c r="BM194" s="179">
        <v>128</v>
      </c>
      <c r="BN194" s="179">
        <v>132.30000000000001</v>
      </c>
      <c r="BO194" s="179">
        <v>131.1</v>
      </c>
      <c r="BP194" s="179">
        <v>130.1</v>
      </c>
      <c r="BQ194" s="179">
        <v>130.80000000000001</v>
      </c>
      <c r="BR194" s="179">
        <v>131.9</v>
      </c>
      <c r="BS194" s="179">
        <v>134.4</v>
      </c>
      <c r="BT194" s="179">
        <v>133.6</v>
      </c>
      <c r="BU194" s="179">
        <v>132.6</v>
      </c>
      <c r="BV194" s="179">
        <v>130.30000000000001</v>
      </c>
      <c r="BW194" s="179">
        <v>133.6</v>
      </c>
      <c r="BX194" s="179">
        <v>139.6</v>
      </c>
      <c r="BY194" s="179">
        <v>141</v>
      </c>
      <c r="BZ194" s="179">
        <v>141.69999999999999</v>
      </c>
      <c r="CA194" s="179">
        <v>141.80000000000001</v>
      </c>
      <c r="CB194" s="179">
        <v>143.30000000000001</v>
      </c>
      <c r="CC194" s="179">
        <v>143.80000000000001</v>
      </c>
      <c r="CD194" s="179">
        <v>143.19999999999999</v>
      </c>
      <c r="CE194" s="179">
        <v>143.9</v>
      </c>
      <c r="CF194" s="179">
        <v>143.4</v>
      </c>
      <c r="CG194" s="179">
        <v>143.19999999999999</v>
      </c>
      <c r="CH194" s="179">
        <v>146.6</v>
      </c>
      <c r="CI194" s="179">
        <v>150.4</v>
      </c>
      <c r="CJ194" s="179">
        <v>151.9</v>
      </c>
      <c r="CK194" s="179">
        <v>151.5</v>
      </c>
      <c r="CL194" s="179">
        <v>153.30000000000001</v>
      </c>
    </row>
    <row r="195" spans="1:90" x14ac:dyDescent="0.2">
      <c r="A195" s="177" t="s">
        <v>2250</v>
      </c>
      <c r="B195" s="177" t="s">
        <v>809</v>
      </c>
      <c r="C195" s="178">
        <v>0.49441000000000002</v>
      </c>
      <c r="D195" s="179">
        <v>94.4</v>
      </c>
      <c r="E195" s="179">
        <v>92.8</v>
      </c>
      <c r="F195" s="179">
        <v>93.3</v>
      </c>
      <c r="G195" s="179">
        <v>94.3</v>
      </c>
      <c r="H195" s="179">
        <v>95.8</v>
      </c>
      <c r="I195" s="179">
        <v>96.3</v>
      </c>
      <c r="J195" s="179">
        <v>98.6</v>
      </c>
      <c r="K195" s="179">
        <v>99.8</v>
      </c>
      <c r="L195" s="179">
        <v>99.8</v>
      </c>
      <c r="M195" s="179">
        <v>100.2</v>
      </c>
      <c r="N195" s="179">
        <v>99.7</v>
      </c>
      <c r="O195" s="179">
        <v>97.2</v>
      </c>
      <c r="P195" s="179">
        <v>97.3</v>
      </c>
      <c r="Q195" s="179">
        <v>96.9</v>
      </c>
      <c r="R195" s="179">
        <v>96.2</v>
      </c>
      <c r="S195" s="179">
        <v>99.5</v>
      </c>
      <c r="T195" s="179">
        <v>100.9</v>
      </c>
      <c r="U195" s="179">
        <v>102.6</v>
      </c>
      <c r="V195" s="179">
        <v>103.7</v>
      </c>
      <c r="W195" s="179">
        <v>104</v>
      </c>
      <c r="X195" s="179">
        <v>103.9</v>
      </c>
      <c r="Y195" s="179">
        <v>103.1</v>
      </c>
      <c r="Z195" s="179">
        <v>103.3</v>
      </c>
      <c r="AA195" s="179">
        <v>103.1</v>
      </c>
      <c r="AB195" s="179">
        <v>103.4</v>
      </c>
      <c r="AC195" s="179">
        <v>105.6</v>
      </c>
      <c r="AD195" s="179">
        <v>107.8</v>
      </c>
      <c r="AE195" s="179">
        <v>112.7</v>
      </c>
      <c r="AF195" s="179">
        <v>113.2</v>
      </c>
      <c r="AG195" s="179">
        <v>115</v>
      </c>
      <c r="AH195" s="179">
        <v>117.8</v>
      </c>
      <c r="AI195" s="179">
        <v>118</v>
      </c>
      <c r="AJ195" s="179">
        <v>118.1</v>
      </c>
      <c r="AK195" s="179">
        <v>123.6</v>
      </c>
      <c r="AL195" s="179">
        <v>126.9</v>
      </c>
      <c r="AM195" s="179">
        <v>127.5</v>
      </c>
      <c r="AN195" s="179">
        <v>130.4</v>
      </c>
      <c r="AO195" s="179">
        <v>130.80000000000001</v>
      </c>
      <c r="AP195" s="179">
        <v>132.9</v>
      </c>
      <c r="AQ195" s="179">
        <v>135.30000000000001</v>
      </c>
      <c r="AR195" s="179">
        <v>138.1</v>
      </c>
      <c r="AS195" s="179">
        <v>143</v>
      </c>
      <c r="AT195" s="179">
        <v>148.80000000000001</v>
      </c>
      <c r="AU195" s="179">
        <v>151.1</v>
      </c>
      <c r="AV195" s="179">
        <v>154.4</v>
      </c>
      <c r="AW195" s="179">
        <v>145.6</v>
      </c>
      <c r="AX195" s="179">
        <v>142.4</v>
      </c>
      <c r="AY195" s="179">
        <v>137.69999999999999</v>
      </c>
      <c r="AZ195" s="179">
        <v>144.4</v>
      </c>
      <c r="BA195" s="179">
        <v>150</v>
      </c>
      <c r="BB195" s="179">
        <v>150.5</v>
      </c>
      <c r="BC195" s="179">
        <v>158.19999999999999</v>
      </c>
      <c r="BD195" s="179">
        <v>161.69999999999999</v>
      </c>
      <c r="BE195" s="179">
        <v>166.1</v>
      </c>
      <c r="BF195" s="179">
        <v>167.1</v>
      </c>
      <c r="BG195" s="179">
        <v>168.6</v>
      </c>
      <c r="BH195" s="179">
        <v>169.8</v>
      </c>
      <c r="BI195" s="179">
        <v>168.1</v>
      </c>
      <c r="BJ195" s="179">
        <v>171.8</v>
      </c>
      <c r="BK195" s="179">
        <v>173.4</v>
      </c>
      <c r="BL195" s="179">
        <v>168.7</v>
      </c>
      <c r="BM195" s="179">
        <v>167.7</v>
      </c>
      <c r="BN195" s="179">
        <v>166.6</v>
      </c>
      <c r="BO195" s="179">
        <v>165.9</v>
      </c>
      <c r="BP195" s="179">
        <v>160.9</v>
      </c>
      <c r="BQ195" s="179">
        <v>161.19999999999999</v>
      </c>
      <c r="BR195" s="179">
        <v>161.19999999999999</v>
      </c>
      <c r="BS195" s="179">
        <v>163.1</v>
      </c>
      <c r="BT195" s="179">
        <v>169</v>
      </c>
      <c r="BU195" s="179">
        <v>172.3</v>
      </c>
      <c r="BV195" s="179">
        <v>173.2</v>
      </c>
      <c r="BW195" s="179">
        <v>184.8</v>
      </c>
      <c r="BX195" s="179">
        <v>171.8</v>
      </c>
      <c r="BY195" s="179">
        <v>171.1</v>
      </c>
      <c r="BZ195" s="179">
        <v>169.1</v>
      </c>
      <c r="CA195" s="179">
        <v>169.8</v>
      </c>
      <c r="CB195" s="179">
        <v>168.8</v>
      </c>
      <c r="CC195" s="179">
        <v>168.5</v>
      </c>
      <c r="CD195" s="179">
        <v>171.5</v>
      </c>
      <c r="CE195" s="179">
        <v>176.2</v>
      </c>
      <c r="CF195" s="179">
        <v>179.4</v>
      </c>
      <c r="CG195" s="179">
        <v>180.6</v>
      </c>
      <c r="CH195" s="179">
        <v>182.3</v>
      </c>
      <c r="CI195" s="179">
        <v>175.9</v>
      </c>
      <c r="CJ195" s="179">
        <v>175.4</v>
      </c>
      <c r="CK195" s="179">
        <v>175.5</v>
      </c>
      <c r="CL195" s="179">
        <v>179.7</v>
      </c>
    </row>
    <row r="196" spans="1:90" x14ac:dyDescent="0.2">
      <c r="A196" s="177" t="s">
        <v>2251</v>
      </c>
      <c r="B196" s="177" t="s">
        <v>811</v>
      </c>
      <c r="C196" s="178">
        <v>0.12928000000000001</v>
      </c>
      <c r="D196" s="179">
        <v>98.2</v>
      </c>
      <c r="E196" s="179">
        <v>95.5</v>
      </c>
      <c r="F196" s="179">
        <v>94.4</v>
      </c>
      <c r="G196" s="179">
        <v>94.5</v>
      </c>
      <c r="H196" s="179">
        <v>94.5</v>
      </c>
      <c r="I196" s="179">
        <v>96</v>
      </c>
      <c r="J196" s="179">
        <v>98</v>
      </c>
      <c r="K196" s="179">
        <v>100.4</v>
      </c>
      <c r="L196" s="179">
        <v>100.4</v>
      </c>
      <c r="M196" s="179">
        <v>101.1</v>
      </c>
      <c r="N196" s="179">
        <v>101.3</v>
      </c>
      <c r="O196" s="179">
        <v>98</v>
      </c>
      <c r="P196" s="179">
        <v>99.3</v>
      </c>
      <c r="Q196" s="179">
        <v>99</v>
      </c>
      <c r="R196" s="179">
        <v>98.8</v>
      </c>
      <c r="S196" s="179">
        <v>102.3</v>
      </c>
      <c r="T196" s="179">
        <v>102.3</v>
      </c>
      <c r="U196" s="179">
        <v>102.3</v>
      </c>
      <c r="V196" s="179">
        <v>102.6</v>
      </c>
      <c r="W196" s="179">
        <v>103.2</v>
      </c>
      <c r="X196" s="179">
        <v>105</v>
      </c>
      <c r="Y196" s="179">
        <v>105.6</v>
      </c>
      <c r="Z196" s="179">
        <v>102.7</v>
      </c>
      <c r="AA196" s="179">
        <v>99.8</v>
      </c>
      <c r="AB196" s="179">
        <v>100.1</v>
      </c>
      <c r="AC196" s="179">
        <v>102.3</v>
      </c>
      <c r="AD196" s="179">
        <v>105.2</v>
      </c>
      <c r="AE196" s="179">
        <v>111.9</v>
      </c>
      <c r="AF196" s="179">
        <v>112</v>
      </c>
      <c r="AG196" s="179">
        <v>113.4</v>
      </c>
      <c r="AH196" s="179">
        <v>114.6</v>
      </c>
      <c r="AI196" s="179">
        <v>115.4</v>
      </c>
      <c r="AJ196" s="179">
        <v>115.6</v>
      </c>
      <c r="AK196" s="179">
        <v>118.1</v>
      </c>
      <c r="AL196" s="179">
        <v>112.3</v>
      </c>
      <c r="AM196" s="179">
        <v>111.5</v>
      </c>
      <c r="AN196" s="179">
        <v>115.1</v>
      </c>
      <c r="AO196" s="179">
        <v>115.2</v>
      </c>
      <c r="AP196" s="179">
        <v>116</v>
      </c>
      <c r="AQ196" s="179">
        <v>116</v>
      </c>
      <c r="AR196" s="179">
        <v>116.1</v>
      </c>
      <c r="AS196" s="179">
        <v>116.4</v>
      </c>
      <c r="AT196" s="179">
        <v>116.4</v>
      </c>
      <c r="AU196" s="179">
        <v>116.4</v>
      </c>
      <c r="AV196" s="179">
        <v>116.4</v>
      </c>
      <c r="AW196" s="179">
        <v>116.4</v>
      </c>
      <c r="AX196" s="179">
        <v>116.4</v>
      </c>
      <c r="AY196" s="179">
        <v>116.4</v>
      </c>
      <c r="AZ196" s="179">
        <v>131</v>
      </c>
      <c r="BA196" s="179">
        <v>134</v>
      </c>
      <c r="BB196" s="179">
        <v>136.19999999999999</v>
      </c>
      <c r="BC196" s="179">
        <v>140.6</v>
      </c>
      <c r="BD196" s="179">
        <v>144.9</v>
      </c>
      <c r="BE196" s="179">
        <v>144.4</v>
      </c>
      <c r="BF196" s="179">
        <v>145.9</v>
      </c>
      <c r="BG196" s="179">
        <v>146</v>
      </c>
      <c r="BH196" s="179">
        <v>144.80000000000001</v>
      </c>
      <c r="BI196" s="179">
        <v>142.4</v>
      </c>
      <c r="BJ196" s="179">
        <v>140.30000000000001</v>
      </c>
      <c r="BK196" s="179">
        <v>140</v>
      </c>
      <c r="BL196" s="179">
        <v>138.9</v>
      </c>
      <c r="BM196" s="179">
        <v>138.4</v>
      </c>
      <c r="BN196" s="179">
        <v>138.1</v>
      </c>
      <c r="BO196" s="179">
        <v>137.69999999999999</v>
      </c>
      <c r="BP196" s="179">
        <v>138.19999999999999</v>
      </c>
      <c r="BQ196" s="179">
        <v>138.69999999999999</v>
      </c>
      <c r="BR196" s="179">
        <v>140.19999999999999</v>
      </c>
      <c r="BS196" s="179">
        <v>142.19999999999999</v>
      </c>
      <c r="BT196" s="179">
        <v>141.9</v>
      </c>
      <c r="BU196" s="179">
        <v>142.5</v>
      </c>
      <c r="BV196" s="179">
        <v>142.6</v>
      </c>
      <c r="BW196" s="179">
        <v>141.30000000000001</v>
      </c>
      <c r="BX196" s="179">
        <v>142</v>
      </c>
      <c r="BY196" s="179">
        <v>151.5</v>
      </c>
      <c r="BZ196" s="179">
        <v>154.1</v>
      </c>
      <c r="CA196" s="179">
        <v>149.4</v>
      </c>
      <c r="CB196" s="179">
        <v>145.80000000000001</v>
      </c>
      <c r="CC196" s="179">
        <v>145.80000000000001</v>
      </c>
      <c r="CD196" s="179">
        <v>150.30000000000001</v>
      </c>
      <c r="CE196" s="179">
        <v>159.30000000000001</v>
      </c>
      <c r="CF196" s="179">
        <v>163.80000000000001</v>
      </c>
      <c r="CG196" s="179">
        <v>166.4</v>
      </c>
      <c r="CH196" s="179">
        <v>168.4</v>
      </c>
      <c r="CI196" s="179">
        <v>161.5</v>
      </c>
      <c r="CJ196" s="179">
        <v>160.4</v>
      </c>
      <c r="CK196" s="179">
        <v>159.69999999999999</v>
      </c>
      <c r="CL196" s="179">
        <v>158.9</v>
      </c>
    </row>
    <row r="197" spans="1:90" x14ac:dyDescent="0.2">
      <c r="A197" s="177" t="s">
        <v>2252</v>
      </c>
      <c r="B197" s="177" t="s">
        <v>2253</v>
      </c>
      <c r="C197" s="178">
        <v>9.1740000000000002E-2</v>
      </c>
      <c r="D197" s="179">
        <v>94.2</v>
      </c>
      <c r="E197" s="179">
        <v>93.3</v>
      </c>
      <c r="F197" s="179">
        <v>91.4</v>
      </c>
      <c r="G197" s="179">
        <v>97.1</v>
      </c>
      <c r="H197" s="179">
        <v>99.7</v>
      </c>
      <c r="I197" s="179">
        <v>102.3</v>
      </c>
      <c r="J197" s="179">
        <v>112.4</v>
      </c>
      <c r="K197" s="179">
        <v>117.3</v>
      </c>
      <c r="L197" s="179">
        <v>118.8</v>
      </c>
      <c r="M197" s="179">
        <v>122</v>
      </c>
      <c r="N197" s="179">
        <v>121.6</v>
      </c>
      <c r="O197" s="179">
        <v>115.4</v>
      </c>
      <c r="P197" s="179">
        <v>110.4</v>
      </c>
      <c r="Q197" s="179">
        <v>111</v>
      </c>
      <c r="R197" s="179">
        <v>108.8</v>
      </c>
      <c r="S197" s="179">
        <v>121.9</v>
      </c>
      <c r="T197" s="179">
        <v>124.1</v>
      </c>
      <c r="U197" s="179">
        <v>125.1</v>
      </c>
      <c r="V197" s="179">
        <v>129.30000000000001</v>
      </c>
      <c r="W197" s="179">
        <v>133.1</v>
      </c>
      <c r="X197" s="179">
        <v>130.19999999999999</v>
      </c>
      <c r="Y197" s="179">
        <v>130.9</v>
      </c>
      <c r="Z197" s="179">
        <v>130.69999999999999</v>
      </c>
      <c r="AA197" s="179">
        <v>131.80000000000001</v>
      </c>
      <c r="AB197" s="179">
        <v>130.1</v>
      </c>
      <c r="AC197" s="179">
        <v>130.80000000000001</v>
      </c>
      <c r="AD197" s="179">
        <v>131.5</v>
      </c>
      <c r="AE197" s="179">
        <v>141.6</v>
      </c>
      <c r="AF197" s="179">
        <v>143</v>
      </c>
      <c r="AG197" s="179">
        <v>146.5</v>
      </c>
      <c r="AH197" s="179">
        <v>153.30000000000001</v>
      </c>
      <c r="AI197" s="179">
        <v>151</v>
      </c>
      <c r="AJ197" s="179">
        <v>146.30000000000001</v>
      </c>
      <c r="AK197" s="179">
        <v>160.4</v>
      </c>
      <c r="AL197" s="179">
        <v>159.80000000000001</v>
      </c>
      <c r="AM197" s="179">
        <v>153.19999999999999</v>
      </c>
      <c r="AN197" s="179">
        <v>152.30000000000001</v>
      </c>
      <c r="AO197" s="179">
        <v>154.1</v>
      </c>
      <c r="AP197" s="179">
        <v>152.30000000000001</v>
      </c>
      <c r="AQ197" s="179">
        <v>151.69999999999999</v>
      </c>
      <c r="AR197" s="179">
        <v>157.80000000000001</v>
      </c>
      <c r="AS197" s="179">
        <v>168.5</v>
      </c>
      <c r="AT197" s="179">
        <v>173.6</v>
      </c>
      <c r="AU197" s="179">
        <v>175.7</v>
      </c>
      <c r="AV197" s="179">
        <v>189.5</v>
      </c>
      <c r="AW197" s="179">
        <v>181.4</v>
      </c>
      <c r="AX197" s="179">
        <v>182.7</v>
      </c>
      <c r="AY197" s="179">
        <v>169.3</v>
      </c>
      <c r="AZ197" s="179">
        <v>153.6</v>
      </c>
      <c r="BA197" s="179">
        <v>154.1</v>
      </c>
      <c r="BB197" s="179">
        <v>151.19999999999999</v>
      </c>
      <c r="BC197" s="179">
        <v>166.1</v>
      </c>
      <c r="BD197" s="179">
        <v>168.3</v>
      </c>
      <c r="BE197" s="179">
        <v>177.5</v>
      </c>
      <c r="BF197" s="179">
        <v>186.4</v>
      </c>
      <c r="BG197" s="179">
        <v>198.5</v>
      </c>
      <c r="BH197" s="179">
        <v>207</v>
      </c>
      <c r="BI197" s="179">
        <v>212.5</v>
      </c>
      <c r="BJ197" s="179">
        <v>211</v>
      </c>
      <c r="BK197" s="179">
        <v>210.3</v>
      </c>
      <c r="BL197" s="179">
        <v>208.6</v>
      </c>
      <c r="BM197" s="179">
        <v>210.4</v>
      </c>
      <c r="BN197" s="179">
        <v>210.4</v>
      </c>
      <c r="BO197" s="179">
        <v>214.7</v>
      </c>
      <c r="BP197" s="179">
        <v>211.6</v>
      </c>
      <c r="BQ197" s="179">
        <v>215.1</v>
      </c>
      <c r="BR197" s="179">
        <v>216.8</v>
      </c>
      <c r="BS197" s="179">
        <v>222</v>
      </c>
      <c r="BT197" s="179">
        <v>237.5</v>
      </c>
      <c r="BU197" s="179">
        <v>237.4</v>
      </c>
      <c r="BV197" s="179">
        <v>235</v>
      </c>
      <c r="BW197" s="179">
        <v>235.3</v>
      </c>
      <c r="BX197" s="179">
        <v>234.6</v>
      </c>
      <c r="BY197" s="179">
        <v>215</v>
      </c>
      <c r="BZ197" s="179">
        <v>209.3</v>
      </c>
      <c r="CA197" s="179">
        <v>212.2</v>
      </c>
      <c r="CB197" s="179">
        <v>216.3</v>
      </c>
      <c r="CC197" s="179">
        <v>214.9</v>
      </c>
      <c r="CD197" s="179">
        <v>220.6</v>
      </c>
      <c r="CE197" s="179">
        <v>224.5</v>
      </c>
      <c r="CF197" s="179">
        <v>228.1</v>
      </c>
      <c r="CG197" s="179">
        <v>231.2</v>
      </c>
      <c r="CH197" s="179">
        <v>244</v>
      </c>
      <c r="CI197" s="179">
        <v>226</v>
      </c>
      <c r="CJ197" s="179">
        <v>217</v>
      </c>
      <c r="CK197" s="179">
        <v>214.7</v>
      </c>
      <c r="CL197" s="179">
        <v>215.7</v>
      </c>
    </row>
    <row r="198" spans="1:90" x14ac:dyDescent="0.2">
      <c r="A198" s="177" t="s">
        <v>2254</v>
      </c>
      <c r="B198" s="177" t="s">
        <v>2255</v>
      </c>
      <c r="C198" s="178">
        <v>4.018E-2</v>
      </c>
      <c r="D198" s="179">
        <v>100.8</v>
      </c>
      <c r="E198" s="179">
        <v>97.5</v>
      </c>
      <c r="F198" s="179">
        <v>96.9</v>
      </c>
      <c r="G198" s="179">
        <v>97.8</v>
      </c>
      <c r="H198" s="179">
        <v>98.9</v>
      </c>
      <c r="I198" s="179">
        <v>98.9</v>
      </c>
      <c r="J198" s="179">
        <v>99.9</v>
      </c>
      <c r="K198" s="179">
        <v>100.1</v>
      </c>
      <c r="L198" s="179">
        <v>100.4</v>
      </c>
      <c r="M198" s="179">
        <v>101.8</v>
      </c>
      <c r="N198" s="179">
        <v>102.1</v>
      </c>
      <c r="O198" s="179">
        <v>102</v>
      </c>
      <c r="P198" s="179">
        <v>104.2</v>
      </c>
      <c r="Q198" s="179">
        <v>101.8</v>
      </c>
      <c r="R198" s="179">
        <v>101.6</v>
      </c>
      <c r="S198" s="179">
        <v>99.1</v>
      </c>
      <c r="T198" s="179">
        <v>100.7</v>
      </c>
      <c r="U198" s="179">
        <v>101.1</v>
      </c>
      <c r="V198" s="179">
        <v>100.3</v>
      </c>
      <c r="W198" s="179">
        <v>99.1</v>
      </c>
      <c r="X198" s="179">
        <v>99.2</v>
      </c>
      <c r="Y198" s="179">
        <v>98.5</v>
      </c>
      <c r="Z198" s="179">
        <v>97.5</v>
      </c>
      <c r="AA198" s="179">
        <v>98</v>
      </c>
      <c r="AB198" s="179">
        <v>101.2</v>
      </c>
      <c r="AC198" s="179">
        <v>101.5</v>
      </c>
      <c r="AD198" s="179">
        <v>101.7</v>
      </c>
      <c r="AE198" s="179">
        <v>111.3</v>
      </c>
      <c r="AF198" s="179">
        <v>112.5</v>
      </c>
      <c r="AG198" s="179">
        <v>112.2</v>
      </c>
      <c r="AH198" s="179">
        <v>113.1</v>
      </c>
      <c r="AI198" s="179">
        <v>114.3</v>
      </c>
      <c r="AJ198" s="179">
        <v>114</v>
      </c>
      <c r="AK198" s="179">
        <v>117.6</v>
      </c>
      <c r="AL198" s="179">
        <v>119.5</v>
      </c>
      <c r="AM198" s="179">
        <v>121.2</v>
      </c>
      <c r="AN198" s="179">
        <v>122.9</v>
      </c>
      <c r="AO198" s="179">
        <v>124</v>
      </c>
      <c r="AP198" s="179">
        <v>129.69999999999999</v>
      </c>
      <c r="AQ198" s="179">
        <v>140.80000000000001</v>
      </c>
      <c r="AR198" s="179">
        <v>143.30000000000001</v>
      </c>
      <c r="AS198" s="179">
        <v>147.9</v>
      </c>
      <c r="AT198" s="179">
        <v>149.80000000000001</v>
      </c>
      <c r="AU198" s="179">
        <v>149.5</v>
      </c>
      <c r="AV198" s="179">
        <v>154.1</v>
      </c>
      <c r="AW198" s="179">
        <v>153.30000000000001</v>
      </c>
      <c r="AX198" s="179">
        <v>153</v>
      </c>
      <c r="AY198" s="179">
        <v>153.1</v>
      </c>
      <c r="AZ198" s="179">
        <v>166.2</v>
      </c>
      <c r="BA198" s="179">
        <v>164.8</v>
      </c>
      <c r="BB198" s="179">
        <v>165.9</v>
      </c>
      <c r="BC198" s="179">
        <v>168.5</v>
      </c>
      <c r="BD198" s="179">
        <v>172.1</v>
      </c>
      <c r="BE198" s="179">
        <v>171.8</v>
      </c>
      <c r="BF198" s="179">
        <v>173.5</v>
      </c>
      <c r="BG198" s="179">
        <v>175.4</v>
      </c>
      <c r="BH198" s="179">
        <v>188.5</v>
      </c>
      <c r="BI198" s="179">
        <v>188.6</v>
      </c>
      <c r="BJ198" s="179">
        <v>199.6</v>
      </c>
      <c r="BK198" s="179">
        <v>202.5</v>
      </c>
      <c r="BL198" s="179">
        <v>182.7</v>
      </c>
      <c r="BM198" s="179">
        <v>194.3</v>
      </c>
      <c r="BN198" s="179">
        <v>195.9</v>
      </c>
      <c r="BO198" s="179">
        <v>192</v>
      </c>
      <c r="BP198" s="179">
        <v>188.4</v>
      </c>
      <c r="BQ198" s="179">
        <v>186.5</v>
      </c>
      <c r="BR198" s="179">
        <v>182.2</v>
      </c>
      <c r="BS198" s="179">
        <v>176.1</v>
      </c>
      <c r="BT198" s="179">
        <v>178.5</v>
      </c>
      <c r="BU198" s="179">
        <v>175.7</v>
      </c>
      <c r="BV198" s="179">
        <v>179.3</v>
      </c>
      <c r="BW198" s="179">
        <v>179</v>
      </c>
      <c r="BX198" s="179">
        <v>179.3</v>
      </c>
      <c r="BY198" s="179">
        <v>176.8</v>
      </c>
      <c r="BZ198" s="179">
        <v>168.1</v>
      </c>
      <c r="CA198" s="179">
        <v>167.1</v>
      </c>
      <c r="CB198" s="179">
        <v>162</v>
      </c>
      <c r="CC198" s="179">
        <v>165</v>
      </c>
      <c r="CD198" s="179">
        <v>161.5</v>
      </c>
      <c r="CE198" s="179">
        <v>160.30000000000001</v>
      </c>
      <c r="CF198" s="179">
        <v>159.5</v>
      </c>
      <c r="CG198" s="179">
        <v>165.7</v>
      </c>
      <c r="CH198" s="179">
        <v>166.2</v>
      </c>
      <c r="CI198" s="179">
        <v>168.5</v>
      </c>
      <c r="CJ198" s="179">
        <v>168.6</v>
      </c>
      <c r="CK198" s="179">
        <v>165.4</v>
      </c>
      <c r="CL198" s="179">
        <v>176.3</v>
      </c>
    </row>
    <row r="199" spans="1:90" x14ac:dyDescent="0.2">
      <c r="A199" s="177" t="s">
        <v>2256</v>
      </c>
      <c r="B199" s="177" t="s">
        <v>2257</v>
      </c>
      <c r="C199" s="178">
        <v>4.4630000000000003E-2</v>
      </c>
      <c r="D199" s="179">
        <v>96.7</v>
      </c>
      <c r="E199" s="179">
        <v>97.2</v>
      </c>
      <c r="F199" s="179">
        <v>94.8</v>
      </c>
      <c r="G199" s="179">
        <v>93.9</v>
      </c>
      <c r="H199" s="179">
        <v>93.7</v>
      </c>
      <c r="I199" s="179">
        <v>95.8</v>
      </c>
      <c r="J199" s="179">
        <v>97.9</v>
      </c>
      <c r="K199" s="179">
        <v>100.1</v>
      </c>
      <c r="L199" s="179">
        <v>101.7</v>
      </c>
      <c r="M199" s="179">
        <v>105.1</v>
      </c>
      <c r="N199" s="179">
        <v>102.4</v>
      </c>
      <c r="O199" s="179">
        <v>99.4</v>
      </c>
      <c r="P199" s="179">
        <v>99.2</v>
      </c>
      <c r="Q199" s="179">
        <v>98.3</v>
      </c>
      <c r="R199" s="179">
        <v>98.4</v>
      </c>
      <c r="S199" s="179">
        <v>99.3</v>
      </c>
      <c r="T199" s="179">
        <v>101.5</v>
      </c>
      <c r="U199" s="179">
        <v>102</v>
      </c>
      <c r="V199" s="179">
        <v>105.4</v>
      </c>
      <c r="W199" s="179">
        <v>107.4</v>
      </c>
      <c r="X199" s="179">
        <v>109.3</v>
      </c>
      <c r="Y199" s="179">
        <v>106.6</v>
      </c>
      <c r="Z199" s="179">
        <v>107</v>
      </c>
      <c r="AA199" s="179">
        <v>107.3</v>
      </c>
      <c r="AB199" s="179">
        <v>107.8</v>
      </c>
      <c r="AC199" s="179">
        <v>107.3</v>
      </c>
      <c r="AD199" s="179">
        <v>108.8</v>
      </c>
      <c r="AE199" s="179">
        <v>110.8</v>
      </c>
      <c r="AF199" s="179">
        <v>108.9</v>
      </c>
      <c r="AG199" s="179">
        <v>112.3</v>
      </c>
      <c r="AH199" s="179">
        <v>115.4</v>
      </c>
      <c r="AI199" s="179">
        <v>120.8</v>
      </c>
      <c r="AJ199" s="179">
        <v>117.8</v>
      </c>
      <c r="AK199" s="179">
        <v>120.8</v>
      </c>
      <c r="AL199" s="179">
        <v>143.69999999999999</v>
      </c>
      <c r="AM199" s="179">
        <v>143.30000000000001</v>
      </c>
      <c r="AN199" s="179">
        <v>146.6</v>
      </c>
      <c r="AO199" s="179">
        <v>147.4</v>
      </c>
      <c r="AP199" s="179">
        <v>150.69999999999999</v>
      </c>
      <c r="AQ199" s="179">
        <v>152.9</v>
      </c>
      <c r="AR199" s="179">
        <v>156.69999999999999</v>
      </c>
      <c r="AS199" s="179">
        <v>167.4</v>
      </c>
      <c r="AT199" s="179">
        <v>189.3</v>
      </c>
      <c r="AU199" s="179">
        <v>199.3</v>
      </c>
      <c r="AV199" s="179">
        <v>199.6</v>
      </c>
      <c r="AW199" s="179">
        <v>191.4</v>
      </c>
      <c r="AX199" s="179">
        <v>181.6</v>
      </c>
      <c r="AY199" s="179">
        <v>176.8</v>
      </c>
      <c r="AZ199" s="179">
        <v>179.9</v>
      </c>
      <c r="BA199" s="179">
        <v>191</v>
      </c>
      <c r="BB199" s="179">
        <v>189.7</v>
      </c>
      <c r="BC199" s="179">
        <v>200.8</v>
      </c>
      <c r="BD199" s="179">
        <v>205.3</v>
      </c>
      <c r="BE199" s="179">
        <v>213.9</v>
      </c>
      <c r="BF199" s="179">
        <v>221.4</v>
      </c>
      <c r="BG199" s="179">
        <v>225.1</v>
      </c>
      <c r="BH199" s="179">
        <v>226.1</v>
      </c>
      <c r="BI199" s="179">
        <v>224</v>
      </c>
      <c r="BJ199" s="179">
        <v>233.3</v>
      </c>
      <c r="BK199" s="179">
        <v>240.7</v>
      </c>
      <c r="BL199" s="179">
        <v>246.9</v>
      </c>
      <c r="BM199" s="179">
        <v>245</v>
      </c>
      <c r="BN199" s="179">
        <v>238.6</v>
      </c>
      <c r="BO199" s="179">
        <v>238.8</v>
      </c>
      <c r="BP199" s="179">
        <v>237.6</v>
      </c>
      <c r="BQ199" s="179">
        <v>236.6</v>
      </c>
      <c r="BR199" s="179">
        <v>233.8</v>
      </c>
      <c r="BS199" s="179">
        <v>234.9</v>
      </c>
      <c r="BT199" s="179">
        <v>247.4</v>
      </c>
      <c r="BU199" s="179">
        <v>248.6</v>
      </c>
      <c r="BV199" s="179">
        <v>247.3</v>
      </c>
      <c r="BW199" s="179">
        <v>245.8</v>
      </c>
      <c r="BX199" s="179">
        <v>236.6</v>
      </c>
      <c r="BY199" s="179">
        <v>239.7</v>
      </c>
      <c r="BZ199" s="179">
        <v>235.2</v>
      </c>
      <c r="CA199" s="179">
        <v>241.9</v>
      </c>
      <c r="CB199" s="179">
        <v>236.5</v>
      </c>
      <c r="CC199" s="179">
        <v>252</v>
      </c>
      <c r="CD199" s="179">
        <v>259.5</v>
      </c>
      <c r="CE199" s="179">
        <v>265.8</v>
      </c>
      <c r="CF199" s="179">
        <v>276.10000000000002</v>
      </c>
      <c r="CG199" s="179">
        <v>276.89999999999998</v>
      </c>
      <c r="CH199" s="179">
        <v>272.60000000000002</v>
      </c>
      <c r="CI199" s="179">
        <v>261.7</v>
      </c>
      <c r="CJ199" s="179">
        <v>267.5</v>
      </c>
      <c r="CK199" s="179">
        <v>272</v>
      </c>
      <c r="CL199" s="179">
        <v>275.2</v>
      </c>
    </row>
    <row r="200" spans="1:90" x14ac:dyDescent="0.2">
      <c r="A200" s="177" t="s">
        <v>2258</v>
      </c>
      <c r="B200" s="177" t="s">
        <v>2259</v>
      </c>
      <c r="C200" s="178">
        <v>0.18858</v>
      </c>
      <c r="D200" s="179">
        <v>90</v>
      </c>
      <c r="E200" s="179">
        <v>88.5</v>
      </c>
      <c r="F200" s="179">
        <v>92.3</v>
      </c>
      <c r="G200" s="179">
        <v>92.1</v>
      </c>
      <c r="H200" s="179">
        <v>94.6</v>
      </c>
      <c r="I200" s="179">
        <v>93.2</v>
      </c>
      <c r="J200" s="179">
        <v>92.2</v>
      </c>
      <c r="K200" s="179">
        <v>90.6</v>
      </c>
      <c r="L200" s="179">
        <v>89.5</v>
      </c>
      <c r="M200" s="179">
        <v>87.4</v>
      </c>
      <c r="N200" s="179">
        <v>86.6</v>
      </c>
      <c r="O200" s="179">
        <v>86.1</v>
      </c>
      <c r="P200" s="179">
        <v>87.5</v>
      </c>
      <c r="Q200" s="179">
        <v>87.4</v>
      </c>
      <c r="R200" s="179">
        <v>86.6</v>
      </c>
      <c r="S200" s="179">
        <v>86.8</v>
      </c>
      <c r="T200" s="179">
        <v>88.4</v>
      </c>
      <c r="U200" s="179">
        <v>92.3</v>
      </c>
      <c r="V200" s="179">
        <v>92.3</v>
      </c>
      <c r="W200" s="179">
        <v>90.7</v>
      </c>
      <c r="X200" s="179">
        <v>90.1</v>
      </c>
      <c r="Y200" s="179">
        <v>88</v>
      </c>
      <c r="Z200" s="179">
        <v>90.6</v>
      </c>
      <c r="AA200" s="179">
        <v>91.6</v>
      </c>
      <c r="AB200" s="179">
        <v>92.2</v>
      </c>
      <c r="AC200" s="179">
        <v>96.1</v>
      </c>
      <c r="AD200" s="179">
        <v>99.3</v>
      </c>
      <c r="AE200" s="179">
        <v>100</v>
      </c>
      <c r="AF200" s="179">
        <v>100.7</v>
      </c>
      <c r="AG200" s="179">
        <v>102.1</v>
      </c>
      <c r="AH200" s="179">
        <v>104.2</v>
      </c>
      <c r="AI200" s="179">
        <v>104</v>
      </c>
      <c r="AJ200" s="179">
        <v>106.9</v>
      </c>
      <c r="AK200" s="179">
        <v>111.3</v>
      </c>
      <c r="AL200" s="179">
        <v>118.4</v>
      </c>
      <c r="AM200" s="179">
        <v>123.5</v>
      </c>
      <c r="AN200" s="179">
        <v>128.1</v>
      </c>
      <c r="AO200" s="179">
        <v>127.8</v>
      </c>
      <c r="AP200" s="179">
        <v>131.4</v>
      </c>
      <c r="AQ200" s="179">
        <v>135.30000000000001</v>
      </c>
      <c r="AR200" s="179">
        <v>138.19999999999999</v>
      </c>
      <c r="AS200" s="179">
        <v>142</v>
      </c>
      <c r="AT200" s="179">
        <v>149.30000000000001</v>
      </c>
      <c r="AU200" s="179">
        <v>151.80000000000001</v>
      </c>
      <c r="AV200" s="179">
        <v>152.69999999999999</v>
      </c>
      <c r="AW200" s="179">
        <v>135.5</v>
      </c>
      <c r="AX200" s="179">
        <v>129.1</v>
      </c>
      <c r="AY200" s="179">
        <v>124.4</v>
      </c>
      <c r="AZ200" s="179">
        <v>135.9</v>
      </c>
      <c r="BA200" s="179">
        <v>146</v>
      </c>
      <c r="BB200" s="179">
        <v>147.5</v>
      </c>
      <c r="BC200" s="179">
        <v>154</v>
      </c>
      <c r="BD200" s="179">
        <v>157.4</v>
      </c>
      <c r="BE200" s="179">
        <v>162.69999999999999</v>
      </c>
      <c r="BF200" s="179">
        <v>158</v>
      </c>
      <c r="BG200" s="179">
        <v>154.69999999999999</v>
      </c>
      <c r="BH200" s="179">
        <v>151.5</v>
      </c>
      <c r="BI200" s="179">
        <v>146.4</v>
      </c>
      <c r="BJ200" s="179">
        <v>153.80000000000001</v>
      </c>
      <c r="BK200" s="179">
        <v>156.19999999999999</v>
      </c>
      <c r="BL200" s="179">
        <v>148.4</v>
      </c>
      <c r="BM200" s="179">
        <v>143.1</v>
      </c>
      <c r="BN200" s="179">
        <v>141.6</v>
      </c>
      <c r="BO200" s="179">
        <v>138.6</v>
      </c>
      <c r="BP200" s="179">
        <v>127.8</v>
      </c>
      <c r="BQ200" s="179">
        <v>127.2</v>
      </c>
      <c r="BR200" s="179">
        <v>127</v>
      </c>
      <c r="BS200" s="179">
        <v>128.9</v>
      </c>
      <c r="BT200" s="179">
        <v>133.69999999999999</v>
      </c>
      <c r="BU200" s="179">
        <v>142.1</v>
      </c>
      <c r="BV200" s="179">
        <v>145.4</v>
      </c>
      <c r="BW200" s="179">
        <v>176.7</v>
      </c>
      <c r="BX200" s="179">
        <v>144.6</v>
      </c>
      <c r="BY200" s="179">
        <v>145.6</v>
      </c>
      <c r="BZ200" s="179">
        <v>144.4</v>
      </c>
      <c r="CA200" s="179">
        <v>146.69999999999999</v>
      </c>
      <c r="CB200" s="179">
        <v>146.80000000000001</v>
      </c>
      <c r="CC200" s="179">
        <v>142.6</v>
      </c>
      <c r="CD200" s="179">
        <v>143.5</v>
      </c>
      <c r="CE200" s="179">
        <v>146.5</v>
      </c>
      <c r="CF200" s="179">
        <v>147.80000000000001</v>
      </c>
      <c r="CG200" s="179">
        <v>146.1</v>
      </c>
      <c r="CH200" s="179">
        <v>143.9</v>
      </c>
      <c r="CI200" s="179">
        <v>142.6</v>
      </c>
      <c r="CJ200" s="179">
        <v>145.1</v>
      </c>
      <c r="CK200" s="179">
        <v>146.69999999999999</v>
      </c>
      <c r="CL200" s="179">
        <v>154.5</v>
      </c>
    </row>
    <row r="201" spans="1:90" x14ac:dyDescent="0.2">
      <c r="A201" s="177" t="s">
        <v>2260</v>
      </c>
      <c r="B201" s="177" t="s">
        <v>813</v>
      </c>
      <c r="C201" s="178">
        <v>0.71106000000000003</v>
      </c>
      <c r="D201" s="179">
        <v>98.8</v>
      </c>
      <c r="E201" s="179">
        <v>99</v>
      </c>
      <c r="F201" s="179">
        <v>98.6</v>
      </c>
      <c r="G201" s="179">
        <v>99.6</v>
      </c>
      <c r="H201" s="179">
        <v>100.3</v>
      </c>
      <c r="I201" s="179">
        <v>102</v>
      </c>
      <c r="J201" s="179">
        <v>99.6</v>
      </c>
      <c r="K201" s="179">
        <v>99.8</v>
      </c>
      <c r="L201" s="179">
        <v>98.9</v>
      </c>
      <c r="M201" s="179">
        <v>98.1</v>
      </c>
      <c r="N201" s="179">
        <v>97.3</v>
      </c>
      <c r="O201" s="179">
        <v>97.9</v>
      </c>
      <c r="P201" s="179">
        <v>98.7</v>
      </c>
      <c r="Q201" s="179">
        <v>99.4</v>
      </c>
      <c r="R201" s="179">
        <v>100.8</v>
      </c>
      <c r="S201" s="179">
        <v>103.4</v>
      </c>
      <c r="T201" s="179">
        <v>104.6</v>
      </c>
      <c r="U201" s="179">
        <v>105.9</v>
      </c>
      <c r="V201" s="179">
        <v>103.5</v>
      </c>
      <c r="W201" s="179">
        <v>102.6</v>
      </c>
      <c r="X201" s="179">
        <v>102.7</v>
      </c>
      <c r="Y201" s="179">
        <v>102.2</v>
      </c>
      <c r="Z201" s="179">
        <v>101.2</v>
      </c>
      <c r="AA201" s="179">
        <v>101.9</v>
      </c>
      <c r="AB201" s="179">
        <v>105.3</v>
      </c>
      <c r="AC201" s="179">
        <v>105.5</v>
      </c>
      <c r="AD201" s="179">
        <v>106.3</v>
      </c>
      <c r="AE201" s="179">
        <v>109.3</v>
      </c>
      <c r="AF201" s="179">
        <v>109</v>
      </c>
      <c r="AG201" s="179">
        <v>109</v>
      </c>
      <c r="AH201" s="179">
        <v>107.7</v>
      </c>
      <c r="AI201" s="179">
        <v>107.5</v>
      </c>
      <c r="AJ201" s="179">
        <v>107.3</v>
      </c>
      <c r="AK201" s="179">
        <v>107.3</v>
      </c>
      <c r="AL201" s="179">
        <v>108.1</v>
      </c>
      <c r="AM201" s="179">
        <v>108.6</v>
      </c>
      <c r="AN201" s="179">
        <v>110.5</v>
      </c>
      <c r="AO201" s="179">
        <v>110.3</v>
      </c>
      <c r="AP201" s="179">
        <v>110.2</v>
      </c>
      <c r="AQ201" s="179">
        <v>118.2</v>
      </c>
      <c r="AR201" s="179">
        <v>121.3</v>
      </c>
      <c r="AS201" s="179">
        <v>122.4</v>
      </c>
      <c r="AT201" s="179">
        <v>123.6</v>
      </c>
      <c r="AU201" s="179">
        <v>124.3</v>
      </c>
      <c r="AV201" s="179">
        <v>125.8</v>
      </c>
      <c r="AW201" s="179">
        <v>126.8</v>
      </c>
      <c r="AX201" s="179">
        <v>125</v>
      </c>
      <c r="AY201" s="179">
        <v>124.8</v>
      </c>
      <c r="AZ201" s="179">
        <v>129.5</v>
      </c>
      <c r="BA201" s="179">
        <v>129</v>
      </c>
      <c r="BB201" s="179">
        <v>129.9</v>
      </c>
      <c r="BC201" s="179">
        <v>142.5</v>
      </c>
      <c r="BD201" s="179">
        <v>143.5</v>
      </c>
      <c r="BE201" s="179">
        <v>144.1</v>
      </c>
      <c r="BF201" s="179">
        <v>142.19999999999999</v>
      </c>
      <c r="BG201" s="179">
        <v>144</v>
      </c>
      <c r="BH201" s="179">
        <v>144.19999999999999</v>
      </c>
      <c r="BI201" s="179">
        <v>142.5</v>
      </c>
      <c r="BJ201" s="179">
        <v>147</v>
      </c>
      <c r="BK201" s="179">
        <v>148.6</v>
      </c>
      <c r="BL201" s="179">
        <v>148.9</v>
      </c>
      <c r="BM201" s="179">
        <v>148.9</v>
      </c>
      <c r="BN201" s="179">
        <v>140.69999999999999</v>
      </c>
      <c r="BO201" s="179">
        <v>142.30000000000001</v>
      </c>
      <c r="BP201" s="179">
        <v>145.6</v>
      </c>
      <c r="BQ201" s="179">
        <v>147.19999999999999</v>
      </c>
      <c r="BR201" s="179">
        <v>149.1</v>
      </c>
      <c r="BS201" s="179">
        <v>149.80000000000001</v>
      </c>
      <c r="BT201" s="179">
        <v>160.19999999999999</v>
      </c>
      <c r="BU201" s="179">
        <v>160.19999999999999</v>
      </c>
      <c r="BV201" s="179">
        <v>158.80000000000001</v>
      </c>
      <c r="BW201" s="179">
        <v>155.69999999999999</v>
      </c>
      <c r="BX201" s="179">
        <v>147.30000000000001</v>
      </c>
      <c r="BY201" s="179">
        <v>140.80000000000001</v>
      </c>
      <c r="BZ201" s="179">
        <v>140.6</v>
      </c>
      <c r="CA201" s="179">
        <v>148.6</v>
      </c>
      <c r="CB201" s="179">
        <v>166.1</v>
      </c>
      <c r="CC201" s="179">
        <v>169.1</v>
      </c>
      <c r="CD201" s="179">
        <v>168.4</v>
      </c>
      <c r="CE201" s="179">
        <v>158</v>
      </c>
      <c r="CF201" s="179">
        <v>154.6</v>
      </c>
      <c r="CG201" s="179">
        <v>153.6</v>
      </c>
      <c r="CH201" s="179">
        <v>153.5</v>
      </c>
      <c r="CI201" s="179">
        <v>152.6</v>
      </c>
      <c r="CJ201" s="179">
        <v>152.1</v>
      </c>
      <c r="CK201" s="179">
        <v>150.80000000000001</v>
      </c>
      <c r="CL201" s="179">
        <v>152</v>
      </c>
    </row>
    <row r="202" spans="1:90" x14ac:dyDescent="0.2">
      <c r="A202" s="177" t="s">
        <v>2261</v>
      </c>
      <c r="B202" s="177" t="s">
        <v>815</v>
      </c>
      <c r="C202" s="178">
        <v>0.27218999999999999</v>
      </c>
      <c r="D202" s="179">
        <v>99.7</v>
      </c>
      <c r="E202" s="179">
        <v>99.7</v>
      </c>
      <c r="F202" s="179">
        <v>98</v>
      </c>
      <c r="G202" s="179">
        <v>101.6</v>
      </c>
      <c r="H202" s="179">
        <v>103.2</v>
      </c>
      <c r="I202" s="179">
        <v>104.1</v>
      </c>
      <c r="J202" s="179">
        <v>103</v>
      </c>
      <c r="K202" s="179">
        <v>101.8</v>
      </c>
      <c r="L202" s="179">
        <v>101.1</v>
      </c>
      <c r="M202" s="179">
        <v>100.7</v>
      </c>
      <c r="N202" s="179">
        <v>99</v>
      </c>
      <c r="O202" s="179">
        <v>99.5</v>
      </c>
      <c r="P202" s="179">
        <v>99.5</v>
      </c>
      <c r="Q202" s="179">
        <v>99.4</v>
      </c>
      <c r="R202" s="179">
        <v>99.4</v>
      </c>
      <c r="S202" s="179">
        <v>102.3</v>
      </c>
      <c r="T202" s="179">
        <v>104.4</v>
      </c>
      <c r="U202" s="179">
        <v>106.6</v>
      </c>
      <c r="V202" s="179">
        <v>104.5</v>
      </c>
      <c r="W202" s="179">
        <v>101.6</v>
      </c>
      <c r="X202" s="179">
        <v>101.9</v>
      </c>
      <c r="Y202" s="179">
        <v>101.8</v>
      </c>
      <c r="Z202" s="179">
        <v>101.5</v>
      </c>
      <c r="AA202" s="179">
        <v>102.9</v>
      </c>
      <c r="AB202" s="179">
        <v>107.9</v>
      </c>
      <c r="AC202" s="179">
        <v>107.9</v>
      </c>
      <c r="AD202" s="179">
        <v>108.9</v>
      </c>
      <c r="AE202" s="179">
        <v>113.4</v>
      </c>
      <c r="AF202" s="179">
        <v>113.4</v>
      </c>
      <c r="AG202" s="179">
        <v>113.1</v>
      </c>
      <c r="AH202" s="179">
        <v>111.6</v>
      </c>
      <c r="AI202" s="179">
        <v>108.8</v>
      </c>
      <c r="AJ202" s="179">
        <v>108.8</v>
      </c>
      <c r="AK202" s="179">
        <v>108.8</v>
      </c>
      <c r="AL202" s="179">
        <v>109.1</v>
      </c>
      <c r="AM202" s="179">
        <v>109.4</v>
      </c>
      <c r="AN202" s="179">
        <v>112.9</v>
      </c>
      <c r="AO202" s="179">
        <v>114.3</v>
      </c>
      <c r="AP202" s="179">
        <v>112.1</v>
      </c>
      <c r="AQ202" s="179">
        <v>121.2</v>
      </c>
      <c r="AR202" s="179">
        <v>128.69999999999999</v>
      </c>
      <c r="AS202" s="179">
        <v>129.69999999999999</v>
      </c>
      <c r="AT202" s="179">
        <v>130.4</v>
      </c>
      <c r="AU202" s="179">
        <v>128.4</v>
      </c>
      <c r="AV202" s="179">
        <v>130.1</v>
      </c>
      <c r="AW202" s="179">
        <v>130.80000000000001</v>
      </c>
      <c r="AX202" s="179">
        <v>130.19999999999999</v>
      </c>
      <c r="AY202" s="179">
        <v>130.1</v>
      </c>
      <c r="AZ202" s="179">
        <v>135.4</v>
      </c>
      <c r="BA202" s="179">
        <v>134.19999999999999</v>
      </c>
      <c r="BB202" s="179">
        <v>134.5</v>
      </c>
      <c r="BC202" s="179">
        <v>146.69999999999999</v>
      </c>
      <c r="BD202" s="179">
        <v>146.69999999999999</v>
      </c>
      <c r="BE202" s="179">
        <v>148.30000000000001</v>
      </c>
      <c r="BF202" s="179">
        <v>144.1</v>
      </c>
      <c r="BG202" s="179">
        <v>148.1</v>
      </c>
      <c r="BH202" s="179">
        <v>146</v>
      </c>
      <c r="BI202" s="179">
        <v>140.5</v>
      </c>
      <c r="BJ202" s="179">
        <v>147.80000000000001</v>
      </c>
      <c r="BK202" s="179">
        <v>154.4</v>
      </c>
      <c r="BL202" s="179">
        <v>151</v>
      </c>
      <c r="BM202" s="179">
        <v>150.80000000000001</v>
      </c>
      <c r="BN202" s="179">
        <v>142.30000000000001</v>
      </c>
      <c r="BO202" s="179">
        <v>143.5</v>
      </c>
      <c r="BP202" s="179">
        <v>146.69999999999999</v>
      </c>
      <c r="BQ202" s="179">
        <v>145.1</v>
      </c>
      <c r="BR202" s="179">
        <v>154</v>
      </c>
      <c r="BS202" s="179">
        <v>154.69999999999999</v>
      </c>
      <c r="BT202" s="179">
        <v>170.4</v>
      </c>
      <c r="BU202" s="179">
        <v>170.6</v>
      </c>
      <c r="BV202" s="179">
        <v>168.6</v>
      </c>
      <c r="BW202" s="179">
        <v>163.5</v>
      </c>
      <c r="BX202" s="179">
        <v>146.19999999999999</v>
      </c>
      <c r="BY202" s="179">
        <v>140.5</v>
      </c>
      <c r="BZ202" s="179">
        <v>142.9</v>
      </c>
      <c r="CA202" s="179">
        <v>156</v>
      </c>
      <c r="CB202" s="179">
        <v>178.8</v>
      </c>
      <c r="CC202" s="179">
        <v>181.4</v>
      </c>
      <c r="CD202" s="179">
        <v>181.1</v>
      </c>
      <c r="CE202" s="179">
        <v>168.3</v>
      </c>
      <c r="CF202" s="179">
        <v>162.80000000000001</v>
      </c>
      <c r="CG202" s="179">
        <v>162.69999999999999</v>
      </c>
      <c r="CH202" s="179">
        <v>162.19999999999999</v>
      </c>
      <c r="CI202" s="179">
        <v>162.6</v>
      </c>
      <c r="CJ202" s="179">
        <v>162.69999999999999</v>
      </c>
      <c r="CK202" s="179">
        <v>162.4</v>
      </c>
      <c r="CL202" s="179">
        <v>169.5</v>
      </c>
    </row>
    <row r="203" spans="1:90" x14ac:dyDescent="0.2">
      <c r="A203" s="177" t="s">
        <v>2262</v>
      </c>
      <c r="B203" s="177" t="s">
        <v>817</v>
      </c>
      <c r="C203" s="178">
        <v>0.18048</v>
      </c>
      <c r="D203" s="179">
        <v>96.5</v>
      </c>
      <c r="E203" s="179">
        <v>96.3</v>
      </c>
      <c r="F203" s="179">
        <v>96.5</v>
      </c>
      <c r="G203" s="179">
        <v>96.7</v>
      </c>
      <c r="H203" s="179">
        <v>97.8</v>
      </c>
      <c r="I203" s="179">
        <v>100.2</v>
      </c>
      <c r="J203" s="179">
        <v>97.6</v>
      </c>
      <c r="K203" s="179">
        <v>97.9</v>
      </c>
      <c r="L203" s="179">
        <v>97.4</v>
      </c>
      <c r="M203" s="179">
        <v>96.3</v>
      </c>
      <c r="N203" s="179">
        <v>96</v>
      </c>
      <c r="O203" s="179">
        <v>95.2</v>
      </c>
      <c r="P203" s="179">
        <v>95.6</v>
      </c>
      <c r="Q203" s="179">
        <v>96.4</v>
      </c>
      <c r="R203" s="179">
        <v>99.8</v>
      </c>
      <c r="S203" s="179">
        <v>100.4</v>
      </c>
      <c r="T203" s="179">
        <v>102</v>
      </c>
      <c r="U203" s="179">
        <v>103.5</v>
      </c>
      <c r="V203" s="179">
        <v>100.3</v>
      </c>
      <c r="W203" s="179">
        <v>100.8</v>
      </c>
      <c r="X203" s="179">
        <v>100.9</v>
      </c>
      <c r="Y203" s="179">
        <v>100.1</v>
      </c>
      <c r="Z203" s="179">
        <v>98.8</v>
      </c>
      <c r="AA203" s="179">
        <v>99.6</v>
      </c>
      <c r="AB203" s="179">
        <v>103.5</v>
      </c>
      <c r="AC203" s="179">
        <v>104</v>
      </c>
      <c r="AD203" s="179">
        <v>102.4</v>
      </c>
      <c r="AE203" s="179">
        <v>105.4</v>
      </c>
      <c r="AF203" s="179">
        <v>104.6</v>
      </c>
      <c r="AG203" s="179">
        <v>103.2</v>
      </c>
      <c r="AH203" s="179">
        <v>103.4</v>
      </c>
      <c r="AI203" s="179">
        <v>103.2</v>
      </c>
      <c r="AJ203" s="179">
        <v>103.7</v>
      </c>
      <c r="AK203" s="179">
        <v>103.3</v>
      </c>
      <c r="AL203" s="179">
        <v>103.5</v>
      </c>
      <c r="AM203" s="179">
        <v>103.9</v>
      </c>
      <c r="AN203" s="179">
        <v>104.1</v>
      </c>
      <c r="AO203" s="179">
        <v>104.1</v>
      </c>
      <c r="AP203" s="179">
        <v>104.1</v>
      </c>
      <c r="AQ203" s="179">
        <v>116.5</v>
      </c>
      <c r="AR203" s="179">
        <v>116.5</v>
      </c>
      <c r="AS203" s="179">
        <v>116.5</v>
      </c>
      <c r="AT203" s="179">
        <v>118.5</v>
      </c>
      <c r="AU203" s="179">
        <v>118.7</v>
      </c>
      <c r="AV203" s="179">
        <v>118.8</v>
      </c>
      <c r="AW203" s="179">
        <v>118.7</v>
      </c>
      <c r="AX203" s="179">
        <v>118.7</v>
      </c>
      <c r="AY203" s="179">
        <v>118.7</v>
      </c>
      <c r="AZ203" s="179">
        <v>122.9</v>
      </c>
      <c r="BA203" s="179">
        <v>120.1</v>
      </c>
      <c r="BB203" s="179">
        <v>126.2</v>
      </c>
      <c r="BC203" s="179">
        <v>145.9</v>
      </c>
      <c r="BD203" s="179">
        <v>145</v>
      </c>
      <c r="BE203" s="179">
        <v>144.19999999999999</v>
      </c>
      <c r="BF203" s="179">
        <v>145.5</v>
      </c>
      <c r="BG203" s="179">
        <v>144.19999999999999</v>
      </c>
      <c r="BH203" s="179">
        <v>147.1</v>
      </c>
      <c r="BI203" s="179">
        <v>146.30000000000001</v>
      </c>
      <c r="BJ203" s="179">
        <v>147.80000000000001</v>
      </c>
      <c r="BK203" s="179">
        <v>145.30000000000001</v>
      </c>
      <c r="BL203" s="179">
        <v>150.69999999999999</v>
      </c>
      <c r="BM203" s="179">
        <v>150.69999999999999</v>
      </c>
      <c r="BN203" s="179">
        <v>131.19999999999999</v>
      </c>
      <c r="BO203" s="179">
        <v>137.6</v>
      </c>
      <c r="BP203" s="179">
        <v>142.4</v>
      </c>
      <c r="BQ203" s="179">
        <v>147.1</v>
      </c>
      <c r="BR203" s="179">
        <v>141.1</v>
      </c>
      <c r="BS203" s="179">
        <v>142.9</v>
      </c>
      <c r="BT203" s="179">
        <v>160</v>
      </c>
      <c r="BU203" s="179">
        <v>159.80000000000001</v>
      </c>
      <c r="BV203" s="179">
        <v>157.4</v>
      </c>
      <c r="BW203" s="179">
        <v>152.6</v>
      </c>
      <c r="BX203" s="179">
        <v>146.69999999999999</v>
      </c>
      <c r="BY203" s="179">
        <v>131.9</v>
      </c>
      <c r="BZ203" s="179">
        <v>127.1</v>
      </c>
      <c r="CA203" s="179">
        <v>139.4</v>
      </c>
      <c r="CB203" s="179">
        <v>165.9</v>
      </c>
      <c r="CC203" s="179">
        <v>169.3</v>
      </c>
      <c r="CD203" s="179">
        <v>169.3</v>
      </c>
      <c r="CE203" s="179">
        <v>152.19999999999999</v>
      </c>
      <c r="CF203" s="179">
        <v>147.69999999999999</v>
      </c>
      <c r="CG203" s="179">
        <v>144.4</v>
      </c>
      <c r="CH203" s="179">
        <v>143.5</v>
      </c>
      <c r="CI203" s="179">
        <v>141.80000000000001</v>
      </c>
      <c r="CJ203" s="179">
        <v>140.5</v>
      </c>
      <c r="CK203" s="179">
        <v>138.19999999999999</v>
      </c>
      <c r="CL203" s="179">
        <v>133.4</v>
      </c>
    </row>
    <row r="204" spans="1:90" x14ac:dyDescent="0.2">
      <c r="A204" s="177" t="s">
        <v>2263</v>
      </c>
      <c r="B204" s="177" t="s">
        <v>819</v>
      </c>
      <c r="C204" s="178">
        <v>0.13716</v>
      </c>
      <c r="D204" s="179">
        <v>99.2</v>
      </c>
      <c r="E204" s="179">
        <v>103.6</v>
      </c>
      <c r="F204" s="179">
        <v>103.6</v>
      </c>
      <c r="G204" s="179">
        <v>98.6</v>
      </c>
      <c r="H204" s="179">
        <v>98.9</v>
      </c>
      <c r="I204" s="179">
        <v>103.8</v>
      </c>
      <c r="J204" s="179">
        <v>98.5</v>
      </c>
      <c r="K204" s="179">
        <v>98.9</v>
      </c>
      <c r="L204" s="179">
        <v>97.4</v>
      </c>
      <c r="M204" s="179">
        <v>98.1</v>
      </c>
      <c r="N204" s="179">
        <v>98.1</v>
      </c>
      <c r="O204" s="179">
        <v>97.4</v>
      </c>
      <c r="P204" s="179">
        <v>101.6</v>
      </c>
      <c r="Q204" s="179">
        <v>101.6</v>
      </c>
      <c r="R204" s="179">
        <v>101.6</v>
      </c>
      <c r="S204" s="179">
        <v>106.6</v>
      </c>
      <c r="T204" s="179">
        <v>108.4</v>
      </c>
      <c r="U204" s="179">
        <v>107.8</v>
      </c>
      <c r="V204" s="179">
        <v>105.8</v>
      </c>
      <c r="W204" s="179">
        <v>106</v>
      </c>
      <c r="X204" s="179">
        <v>106</v>
      </c>
      <c r="Y204" s="179">
        <v>105.8</v>
      </c>
      <c r="Z204" s="179">
        <v>104.5</v>
      </c>
      <c r="AA204" s="179">
        <v>104.5</v>
      </c>
      <c r="AB204" s="179">
        <v>106</v>
      </c>
      <c r="AC204" s="179">
        <v>106</v>
      </c>
      <c r="AD204" s="179">
        <v>105.4</v>
      </c>
      <c r="AE204" s="179">
        <v>104.4</v>
      </c>
      <c r="AF204" s="179">
        <v>105.8</v>
      </c>
      <c r="AG204" s="179">
        <v>109.5</v>
      </c>
      <c r="AH204" s="179">
        <v>105.5</v>
      </c>
      <c r="AI204" s="179">
        <v>105.8</v>
      </c>
      <c r="AJ204" s="179">
        <v>104.7</v>
      </c>
      <c r="AK204" s="179">
        <v>105.5</v>
      </c>
      <c r="AL204" s="179">
        <v>108</v>
      </c>
      <c r="AM204" s="179">
        <v>107.7</v>
      </c>
      <c r="AN204" s="179">
        <v>108.7</v>
      </c>
      <c r="AO204" s="179">
        <v>107.2</v>
      </c>
      <c r="AP204" s="179">
        <v>107.2</v>
      </c>
      <c r="AQ204" s="179">
        <v>111.6</v>
      </c>
      <c r="AR204" s="179">
        <v>110.5</v>
      </c>
      <c r="AS204" s="179">
        <v>110.2</v>
      </c>
      <c r="AT204" s="179">
        <v>111.3</v>
      </c>
      <c r="AU204" s="179">
        <v>111.3</v>
      </c>
      <c r="AV204" s="179">
        <v>111.4</v>
      </c>
      <c r="AW204" s="179">
        <v>112.8</v>
      </c>
      <c r="AX204" s="179">
        <v>111.6</v>
      </c>
      <c r="AY204" s="179">
        <v>112.4</v>
      </c>
      <c r="AZ204" s="179">
        <v>120.6</v>
      </c>
      <c r="BA204" s="179">
        <v>120.6</v>
      </c>
      <c r="BB204" s="179">
        <v>120.6</v>
      </c>
      <c r="BC204" s="179">
        <v>122.1</v>
      </c>
      <c r="BD204" s="179">
        <v>126.4</v>
      </c>
      <c r="BE204" s="179">
        <v>125.4</v>
      </c>
      <c r="BF204" s="179">
        <v>123.6</v>
      </c>
      <c r="BG204" s="179">
        <v>124</v>
      </c>
      <c r="BH204" s="179">
        <v>124.6</v>
      </c>
      <c r="BI204" s="179">
        <v>125.5</v>
      </c>
      <c r="BJ204" s="179">
        <v>127.3</v>
      </c>
      <c r="BK204" s="179">
        <v>126.2</v>
      </c>
      <c r="BL204" s="179">
        <v>125.6</v>
      </c>
      <c r="BM204" s="179">
        <v>125.6</v>
      </c>
      <c r="BN204" s="179">
        <v>125.6</v>
      </c>
      <c r="BO204" s="179">
        <v>125.6</v>
      </c>
      <c r="BP204" s="179">
        <v>130.1</v>
      </c>
      <c r="BQ204" s="179">
        <v>136.80000000000001</v>
      </c>
      <c r="BR204" s="179">
        <v>136.80000000000001</v>
      </c>
      <c r="BS204" s="179">
        <v>136.80000000000001</v>
      </c>
      <c r="BT204" s="179">
        <v>136.80000000000001</v>
      </c>
      <c r="BU204" s="179">
        <v>136.80000000000001</v>
      </c>
      <c r="BV204" s="179">
        <v>136.80000000000001</v>
      </c>
      <c r="BW204" s="179">
        <v>136.80000000000001</v>
      </c>
      <c r="BX204" s="179">
        <v>133.1</v>
      </c>
      <c r="BY204" s="179">
        <v>130.4</v>
      </c>
      <c r="BZ204" s="179">
        <v>131.6</v>
      </c>
      <c r="CA204" s="179">
        <v>132.6</v>
      </c>
      <c r="CB204" s="179">
        <v>142.80000000000001</v>
      </c>
      <c r="CC204" s="179">
        <v>142.9</v>
      </c>
      <c r="CD204" s="179">
        <v>140.19999999999999</v>
      </c>
      <c r="CE204" s="179">
        <v>134.6</v>
      </c>
      <c r="CF204" s="179">
        <v>133.6</v>
      </c>
      <c r="CG204" s="179">
        <v>133.6</v>
      </c>
      <c r="CH204" s="179">
        <v>135.30000000000001</v>
      </c>
      <c r="CI204" s="179">
        <v>132.5</v>
      </c>
      <c r="CJ204" s="179">
        <v>131.6</v>
      </c>
      <c r="CK204" s="179">
        <v>130.69999999999999</v>
      </c>
      <c r="CL204" s="179">
        <v>128.9</v>
      </c>
    </row>
    <row r="205" spans="1:90" x14ac:dyDescent="0.2">
      <c r="A205" s="177" t="s">
        <v>2264</v>
      </c>
      <c r="B205" s="177" t="s">
        <v>2265</v>
      </c>
      <c r="C205" s="178">
        <v>9.8129999999999995E-2</v>
      </c>
      <c r="D205" s="179">
        <v>98.3</v>
      </c>
      <c r="E205" s="179">
        <v>93.3</v>
      </c>
      <c r="F205" s="179">
        <v>95.1</v>
      </c>
      <c r="G205" s="179">
        <v>99.3</v>
      </c>
      <c r="H205" s="179">
        <v>97.4</v>
      </c>
      <c r="I205" s="179">
        <v>95.6</v>
      </c>
      <c r="J205" s="179">
        <v>93.9</v>
      </c>
      <c r="K205" s="179">
        <v>97.2</v>
      </c>
      <c r="L205" s="179">
        <v>95</v>
      </c>
      <c r="M205" s="179">
        <v>91.3</v>
      </c>
      <c r="N205" s="179">
        <v>90.2</v>
      </c>
      <c r="O205" s="179">
        <v>95.8</v>
      </c>
      <c r="P205" s="179">
        <v>94.7</v>
      </c>
      <c r="Q205" s="179">
        <v>99.3</v>
      </c>
      <c r="R205" s="179">
        <v>102.9</v>
      </c>
      <c r="S205" s="179">
        <v>105.9</v>
      </c>
      <c r="T205" s="179">
        <v>102.6</v>
      </c>
      <c r="U205" s="179">
        <v>103.7</v>
      </c>
      <c r="V205" s="179">
        <v>100.4</v>
      </c>
      <c r="W205" s="179">
        <v>101</v>
      </c>
      <c r="X205" s="179">
        <v>101</v>
      </c>
      <c r="Y205" s="179">
        <v>99.6</v>
      </c>
      <c r="Z205" s="179">
        <v>96.8</v>
      </c>
      <c r="AA205" s="179">
        <v>96.9</v>
      </c>
      <c r="AB205" s="179">
        <v>98.2</v>
      </c>
      <c r="AC205" s="179">
        <v>98.8</v>
      </c>
      <c r="AD205" s="179">
        <v>105.8</v>
      </c>
      <c r="AE205" s="179">
        <v>110.6</v>
      </c>
      <c r="AF205" s="179">
        <v>108</v>
      </c>
      <c r="AG205" s="179">
        <v>104.9</v>
      </c>
      <c r="AH205" s="179">
        <v>102.3</v>
      </c>
      <c r="AI205" s="179">
        <v>101.8</v>
      </c>
      <c r="AJ205" s="179">
        <v>100.9</v>
      </c>
      <c r="AK205" s="179">
        <v>100.8</v>
      </c>
      <c r="AL205" s="179">
        <v>101.3</v>
      </c>
      <c r="AM205" s="179">
        <v>104.3</v>
      </c>
      <c r="AN205" s="179">
        <v>106.1</v>
      </c>
      <c r="AO205" s="179">
        <v>103.1</v>
      </c>
      <c r="AP205" s="179">
        <v>108.3</v>
      </c>
      <c r="AQ205" s="179">
        <v>111.6</v>
      </c>
      <c r="AR205" s="179">
        <v>114.2</v>
      </c>
      <c r="AS205" s="179">
        <v>119.1</v>
      </c>
      <c r="AT205" s="179">
        <v>120.7</v>
      </c>
      <c r="AU205" s="179">
        <v>130.5</v>
      </c>
      <c r="AV205" s="179">
        <v>135.80000000000001</v>
      </c>
      <c r="AW205" s="179">
        <v>139.19999999999999</v>
      </c>
      <c r="AX205" s="179">
        <v>129.69999999999999</v>
      </c>
      <c r="AY205" s="179">
        <v>127.5</v>
      </c>
      <c r="AZ205" s="179">
        <v>128</v>
      </c>
      <c r="BA205" s="179">
        <v>132.1</v>
      </c>
      <c r="BB205" s="179">
        <v>127.1</v>
      </c>
      <c r="BC205" s="179">
        <v>145.9</v>
      </c>
      <c r="BD205" s="179">
        <v>147.1</v>
      </c>
      <c r="BE205" s="179">
        <v>149.1</v>
      </c>
      <c r="BF205" s="179">
        <v>147.4</v>
      </c>
      <c r="BG205" s="179">
        <v>151.30000000000001</v>
      </c>
      <c r="BH205" s="179">
        <v>150.80000000000001</v>
      </c>
      <c r="BI205" s="179">
        <v>153.9</v>
      </c>
      <c r="BJ205" s="179">
        <v>159.19999999999999</v>
      </c>
      <c r="BK205" s="179">
        <v>159</v>
      </c>
      <c r="BL205" s="179">
        <v>161.1</v>
      </c>
      <c r="BM205" s="179">
        <v>161</v>
      </c>
      <c r="BN205" s="179">
        <v>161</v>
      </c>
      <c r="BO205" s="179">
        <v>157.9</v>
      </c>
      <c r="BP205" s="179">
        <v>158.6</v>
      </c>
      <c r="BQ205" s="179">
        <v>156.6</v>
      </c>
      <c r="BR205" s="179">
        <v>156.6</v>
      </c>
      <c r="BS205" s="179">
        <v>156.6</v>
      </c>
      <c r="BT205" s="179">
        <v>156.6</v>
      </c>
      <c r="BU205" s="179">
        <v>156.6</v>
      </c>
      <c r="BV205" s="179">
        <v>156.6</v>
      </c>
      <c r="BW205" s="179">
        <v>156.6</v>
      </c>
      <c r="BX205" s="179">
        <v>159.80000000000001</v>
      </c>
      <c r="BY205" s="179">
        <v>159.69999999999999</v>
      </c>
      <c r="BZ205" s="179">
        <v>159.19999999999999</v>
      </c>
      <c r="CA205" s="179">
        <v>156.4</v>
      </c>
      <c r="CB205" s="179">
        <v>154.30000000000001</v>
      </c>
      <c r="CC205" s="179">
        <v>155.69999999999999</v>
      </c>
      <c r="CD205" s="179">
        <v>153.9</v>
      </c>
      <c r="CE205" s="179">
        <v>153.5</v>
      </c>
      <c r="CF205" s="179">
        <v>152.6</v>
      </c>
      <c r="CG205" s="179">
        <v>152.6</v>
      </c>
      <c r="CH205" s="179">
        <v>152.5</v>
      </c>
      <c r="CI205" s="179">
        <v>151.80000000000001</v>
      </c>
      <c r="CJ205" s="179">
        <v>151.6</v>
      </c>
      <c r="CK205" s="179">
        <v>149.69999999999999</v>
      </c>
      <c r="CL205" s="179">
        <v>150.30000000000001</v>
      </c>
    </row>
    <row r="206" spans="1:90" x14ac:dyDescent="0.2">
      <c r="A206" s="177" t="s">
        <v>2266</v>
      </c>
      <c r="B206" s="177" t="s">
        <v>2267</v>
      </c>
      <c r="C206" s="178">
        <v>2.3099999999999999E-2</v>
      </c>
      <c r="D206" s="179">
        <v>104.9</v>
      </c>
      <c r="E206" s="179">
        <v>106.3</v>
      </c>
      <c r="F206" s="179">
        <v>106.3</v>
      </c>
      <c r="G206" s="179">
        <v>106.3</v>
      </c>
      <c r="H206" s="179">
        <v>106.3</v>
      </c>
      <c r="I206" s="179">
        <v>106.3</v>
      </c>
      <c r="J206" s="179">
        <v>106.3</v>
      </c>
      <c r="K206" s="179">
        <v>107.5</v>
      </c>
      <c r="L206" s="179">
        <v>111</v>
      </c>
      <c r="M206" s="179">
        <v>111</v>
      </c>
      <c r="N206" s="179">
        <v>111</v>
      </c>
      <c r="O206" s="179">
        <v>111</v>
      </c>
      <c r="P206" s="179">
        <v>113.5</v>
      </c>
      <c r="Q206" s="179">
        <v>111</v>
      </c>
      <c r="R206" s="179">
        <v>111</v>
      </c>
      <c r="S206" s="179">
        <v>111</v>
      </c>
      <c r="T206" s="179">
        <v>112.5</v>
      </c>
      <c r="U206" s="179">
        <v>114.6</v>
      </c>
      <c r="V206" s="179">
        <v>114.6</v>
      </c>
      <c r="W206" s="179">
        <v>114.6</v>
      </c>
      <c r="X206" s="179">
        <v>114.6</v>
      </c>
      <c r="Y206" s="179">
        <v>114.6</v>
      </c>
      <c r="Z206" s="179">
        <v>114.6</v>
      </c>
      <c r="AA206" s="179">
        <v>114.6</v>
      </c>
      <c r="AB206" s="179">
        <v>114.6</v>
      </c>
      <c r="AC206" s="179">
        <v>114.6</v>
      </c>
      <c r="AD206" s="179">
        <v>114.6</v>
      </c>
      <c r="AE206" s="179">
        <v>114.6</v>
      </c>
      <c r="AF206" s="179">
        <v>116.4</v>
      </c>
      <c r="AG206" s="179">
        <v>121.8</v>
      </c>
      <c r="AH206" s="179">
        <v>131.30000000000001</v>
      </c>
      <c r="AI206" s="179">
        <v>159.9</v>
      </c>
      <c r="AJ206" s="179">
        <v>159.9</v>
      </c>
      <c r="AK206" s="179">
        <v>159.9</v>
      </c>
      <c r="AL206" s="179">
        <v>159.9</v>
      </c>
      <c r="AM206" s="179">
        <v>159.9</v>
      </c>
      <c r="AN206" s="179">
        <v>161.30000000000001</v>
      </c>
      <c r="AO206" s="179">
        <v>161.30000000000001</v>
      </c>
      <c r="AP206" s="179">
        <v>161.30000000000001</v>
      </c>
      <c r="AQ206" s="179">
        <v>161.30000000000001</v>
      </c>
      <c r="AR206" s="179">
        <v>166.7</v>
      </c>
      <c r="AS206" s="179">
        <v>169.9</v>
      </c>
      <c r="AT206" s="179">
        <v>169.9</v>
      </c>
      <c r="AU206" s="179">
        <v>169.9</v>
      </c>
      <c r="AV206" s="179">
        <v>171.4</v>
      </c>
      <c r="AW206" s="179">
        <v>173.9</v>
      </c>
      <c r="AX206" s="179">
        <v>173.5</v>
      </c>
      <c r="AY206" s="179">
        <v>172.1</v>
      </c>
      <c r="AZ206" s="179">
        <v>172.1</v>
      </c>
      <c r="BA206" s="179">
        <v>172.1</v>
      </c>
      <c r="BB206" s="179">
        <v>172.1</v>
      </c>
      <c r="BC206" s="179">
        <v>172.1</v>
      </c>
      <c r="BD206" s="179">
        <v>179.1</v>
      </c>
      <c r="BE206" s="179">
        <v>182.9</v>
      </c>
      <c r="BF206" s="179">
        <v>182.9</v>
      </c>
      <c r="BG206" s="179">
        <v>182.9</v>
      </c>
      <c r="BH206" s="179">
        <v>188.3</v>
      </c>
      <c r="BI206" s="179">
        <v>191.2</v>
      </c>
      <c r="BJ206" s="179">
        <v>195.5</v>
      </c>
      <c r="BK206" s="179">
        <v>195.5</v>
      </c>
      <c r="BL206" s="179">
        <v>197</v>
      </c>
      <c r="BM206" s="179">
        <v>200.2</v>
      </c>
      <c r="BN206" s="179">
        <v>199.9</v>
      </c>
      <c r="BO206" s="179">
        <v>199.1</v>
      </c>
      <c r="BP206" s="179">
        <v>195.5</v>
      </c>
      <c r="BQ206" s="179">
        <v>195.5</v>
      </c>
      <c r="BR206" s="179">
        <v>195.5</v>
      </c>
      <c r="BS206" s="179">
        <v>195.5</v>
      </c>
      <c r="BT206" s="179">
        <v>195.5</v>
      </c>
      <c r="BU206" s="179">
        <v>195.5</v>
      </c>
      <c r="BV206" s="179">
        <v>195.5</v>
      </c>
      <c r="BW206" s="179">
        <v>195.5</v>
      </c>
      <c r="BX206" s="179">
        <v>195.5</v>
      </c>
      <c r="BY206" s="179">
        <v>195.5</v>
      </c>
      <c r="BZ206" s="179">
        <v>195.5</v>
      </c>
      <c r="CA206" s="179">
        <v>195.5</v>
      </c>
      <c r="CB206" s="179">
        <v>205.4</v>
      </c>
      <c r="CC206" s="179">
        <v>235.1</v>
      </c>
      <c r="CD206" s="179">
        <v>239.8</v>
      </c>
      <c r="CE206" s="179">
        <v>240.9</v>
      </c>
      <c r="CF206" s="179">
        <v>244.9</v>
      </c>
      <c r="CG206" s="179">
        <v>242.7</v>
      </c>
      <c r="CH206" s="179">
        <v>241.3</v>
      </c>
      <c r="CI206" s="179">
        <v>241.3</v>
      </c>
      <c r="CJ206" s="179">
        <v>241.3</v>
      </c>
      <c r="CK206" s="179">
        <v>237.3</v>
      </c>
      <c r="CL206" s="179">
        <v>236.2</v>
      </c>
    </row>
    <row r="207" spans="1:90" x14ac:dyDescent="0.2">
      <c r="A207" s="177" t="s">
        <v>2268</v>
      </c>
      <c r="B207" s="177" t="s">
        <v>821</v>
      </c>
      <c r="C207" s="178">
        <v>4.8099999999999997E-2</v>
      </c>
      <c r="D207" s="179">
        <v>100.8</v>
      </c>
      <c r="E207" s="179">
        <v>100.8</v>
      </c>
      <c r="F207" s="179">
        <v>103.5</v>
      </c>
      <c r="G207" s="179">
        <v>97.8</v>
      </c>
      <c r="H207" s="179">
        <v>101.5</v>
      </c>
      <c r="I207" s="179">
        <v>100.6</v>
      </c>
      <c r="J207" s="179">
        <v>103.2</v>
      </c>
      <c r="K207" s="179">
        <v>105.9</v>
      </c>
      <c r="L207" s="179">
        <v>107.3</v>
      </c>
      <c r="M207" s="179">
        <v>105.3</v>
      </c>
      <c r="N207" s="179">
        <v>105.3</v>
      </c>
      <c r="O207" s="179">
        <v>106.6</v>
      </c>
      <c r="P207" s="179">
        <v>106.6</v>
      </c>
      <c r="Q207" s="179">
        <v>105.3</v>
      </c>
      <c r="R207" s="179">
        <v>107</v>
      </c>
      <c r="S207" s="179">
        <v>113.2</v>
      </c>
      <c r="T207" s="179">
        <v>112.2</v>
      </c>
      <c r="U207" s="179">
        <v>112.9</v>
      </c>
      <c r="V207" s="179">
        <v>113.5</v>
      </c>
      <c r="W207" s="179">
        <v>118.3</v>
      </c>
      <c r="X207" s="179">
        <v>116.9</v>
      </c>
      <c r="Y207" s="179">
        <v>125.6</v>
      </c>
      <c r="Z207" s="179">
        <v>124.3</v>
      </c>
      <c r="AA207" s="179">
        <v>132.9</v>
      </c>
      <c r="AB207" s="179">
        <v>132.9</v>
      </c>
      <c r="AC207" s="179">
        <v>134.19999999999999</v>
      </c>
      <c r="AD207" s="179">
        <v>135.6</v>
      </c>
      <c r="AE207" s="179">
        <v>136.80000000000001</v>
      </c>
      <c r="AF207" s="179">
        <v>134.5</v>
      </c>
      <c r="AG207" s="179">
        <v>134.5</v>
      </c>
      <c r="AH207" s="179">
        <v>133.80000000000001</v>
      </c>
      <c r="AI207" s="179">
        <v>137.19999999999999</v>
      </c>
      <c r="AJ207" s="179">
        <v>137.19999999999999</v>
      </c>
      <c r="AK207" s="179">
        <v>135.19999999999999</v>
      </c>
      <c r="AL207" s="179">
        <v>136.69999999999999</v>
      </c>
      <c r="AM207" s="179">
        <v>135.19999999999999</v>
      </c>
      <c r="AN207" s="179">
        <v>151.4</v>
      </c>
      <c r="AO207" s="179">
        <v>151.80000000000001</v>
      </c>
      <c r="AP207" s="179">
        <v>153.4</v>
      </c>
      <c r="AQ207" s="179">
        <v>152.19999999999999</v>
      </c>
      <c r="AR207" s="179">
        <v>148.19999999999999</v>
      </c>
      <c r="AS207" s="179">
        <v>147.1</v>
      </c>
      <c r="AT207" s="179">
        <v>147.1</v>
      </c>
      <c r="AU207" s="179">
        <v>157.9</v>
      </c>
      <c r="AV207" s="179">
        <v>194.7</v>
      </c>
      <c r="AW207" s="179">
        <v>197.5</v>
      </c>
      <c r="AX207" s="179">
        <v>188.5</v>
      </c>
      <c r="AY207" s="179">
        <v>197.9</v>
      </c>
      <c r="AZ207" s="179">
        <v>181</v>
      </c>
      <c r="BA207" s="179">
        <v>178.4</v>
      </c>
      <c r="BB207" s="179">
        <v>178.4</v>
      </c>
      <c r="BC207" s="179">
        <v>165.3</v>
      </c>
      <c r="BD207" s="179">
        <v>166</v>
      </c>
      <c r="BE207" s="179">
        <v>171.9</v>
      </c>
      <c r="BF207" s="179">
        <v>157.30000000000001</v>
      </c>
      <c r="BG207" s="179">
        <v>162.9</v>
      </c>
      <c r="BH207" s="179">
        <v>163.6</v>
      </c>
      <c r="BI207" s="179">
        <v>165.7</v>
      </c>
      <c r="BJ207" s="179">
        <v>165.7</v>
      </c>
      <c r="BK207" s="179">
        <v>187</v>
      </c>
      <c r="BL207" s="179">
        <v>187</v>
      </c>
      <c r="BM207" s="179">
        <v>176.9</v>
      </c>
      <c r="BN207" s="179">
        <v>173.4</v>
      </c>
      <c r="BO207" s="179">
        <v>180.2</v>
      </c>
      <c r="BP207" s="179">
        <v>186.9</v>
      </c>
      <c r="BQ207" s="179">
        <v>186.9</v>
      </c>
      <c r="BR207" s="179">
        <v>173</v>
      </c>
      <c r="BS207" s="179">
        <v>169.5</v>
      </c>
      <c r="BT207" s="179">
        <v>166.9</v>
      </c>
      <c r="BU207" s="179">
        <v>172.3</v>
      </c>
      <c r="BV207" s="179">
        <v>172.3</v>
      </c>
      <c r="BW207" s="179">
        <v>172.3</v>
      </c>
      <c r="BX207" s="179">
        <v>172.3</v>
      </c>
      <c r="BY207" s="179">
        <v>172.3</v>
      </c>
      <c r="BZ207" s="179">
        <v>172.3</v>
      </c>
      <c r="CA207" s="179">
        <v>172.3</v>
      </c>
      <c r="CB207" s="179">
        <v>172.3</v>
      </c>
      <c r="CC207" s="179">
        <v>172.3</v>
      </c>
      <c r="CD207" s="179">
        <v>172.3</v>
      </c>
      <c r="CE207" s="179">
        <v>172.3</v>
      </c>
      <c r="CF207" s="179">
        <v>172.3</v>
      </c>
      <c r="CG207" s="179">
        <v>176.5</v>
      </c>
      <c r="CH207" s="179">
        <v>179.1</v>
      </c>
      <c r="CI207" s="179">
        <v>180.6</v>
      </c>
      <c r="CJ207" s="179">
        <v>181.3</v>
      </c>
      <c r="CK207" s="179">
        <v>181.8</v>
      </c>
      <c r="CL207" s="179">
        <v>181.8</v>
      </c>
    </row>
    <row r="208" spans="1:90" x14ac:dyDescent="0.2">
      <c r="A208" s="177" t="s">
        <v>854</v>
      </c>
      <c r="B208" s="177" t="s">
        <v>823</v>
      </c>
      <c r="C208" s="178">
        <v>4.8099999999999997E-2</v>
      </c>
      <c r="D208" s="179">
        <v>100.8</v>
      </c>
      <c r="E208" s="179">
        <v>100.8</v>
      </c>
      <c r="F208" s="179">
        <v>103.5</v>
      </c>
      <c r="G208" s="179">
        <v>97.8</v>
      </c>
      <c r="H208" s="179">
        <v>101.5</v>
      </c>
      <c r="I208" s="179">
        <v>100.6</v>
      </c>
      <c r="J208" s="179">
        <v>103.2</v>
      </c>
      <c r="K208" s="179">
        <v>105.9</v>
      </c>
      <c r="L208" s="179">
        <v>107.3</v>
      </c>
      <c r="M208" s="179">
        <v>105.3</v>
      </c>
      <c r="N208" s="179">
        <v>105.3</v>
      </c>
      <c r="O208" s="179">
        <v>106.6</v>
      </c>
      <c r="P208" s="179">
        <v>106.6</v>
      </c>
      <c r="Q208" s="179">
        <v>105.3</v>
      </c>
      <c r="R208" s="179">
        <v>107</v>
      </c>
      <c r="S208" s="179">
        <v>113.2</v>
      </c>
      <c r="T208" s="179">
        <v>112.2</v>
      </c>
      <c r="U208" s="179">
        <v>112.9</v>
      </c>
      <c r="V208" s="179">
        <v>113.5</v>
      </c>
      <c r="W208" s="179">
        <v>118.3</v>
      </c>
      <c r="X208" s="179">
        <v>116.9</v>
      </c>
      <c r="Y208" s="179">
        <v>125.6</v>
      </c>
      <c r="Z208" s="179">
        <v>124.3</v>
      </c>
      <c r="AA208" s="179">
        <v>132.9</v>
      </c>
      <c r="AB208" s="179">
        <v>132.9</v>
      </c>
      <c r="AC208" s="179">
        <v>134.19999999999999</v>
      </c>
      <c r="AD208" s="179">
        <v>135.6</v>
      </c>
      <c r="AE208" s="179">
        <v>136.80000000000001</v>
      </c>
      <c r="AF208" s="179">
        <v>134.5</v>
      </c>
      <c r="AG208" s="179">
        <v>134.5</v>
      </c>
      <c r="AH208" s="179">
        <v>133.80000000000001</v>
      </c>
      <c r="AI208" s="179">
        <v>137.19999999999999</v>
      </c>
      <c r="AJ208" s="179">
        <v>137.19999999999999</v>
      </c>
      <c r="AK208" s="179">
        <v>135.19999999999999</v>
      </c>
      <c r="AL208" s="179">
        <v>136.69999999999999</v>
      </c>
      <c r="AM208" s="179">
        <v>135.19999999999999</v>
      </c>
      <c r="AN208" s="179">
        <v>151.4</v>
      </c>
      <c r="AO208" s="179">
        <v>151.80000000000001</v>
      </c>
      <c r="AP208" s="179">
        <v>153.4</v>
      </c>
      <c r="AQ208" s="179">
        <v>152.19999999999999</v>
      </c>
      <c r="AR208" s="179">
        <v>148.19999999999999</v>
      </c>
      <c r="AS208" s="179">
        <v>147.1</v>
      </c>
      <c r="AT208" s="179">
        <v>147.1</v>
      </c>
      <c r="AU208" s="179">
        <v>157.9</v>
      </c>
      <c r="AV208" s="179">
        <v>194.7</v>
      </c>
      <c r="AW208" s="179">
        <v>197.5</v>
      </c>
      <c r="AX208" s="179">
        <v>188.5</v>
      </c>
      <c r="AY208" s="179">
        <v>197.9</v>
      </c>
      <c r="AZ208" s="179">
        <v>181</v>
      </c>
      <c r="BA208" s="179">
        <v>178.4</v>
      </c>
      <c r="BB208" s="179">
        <v>178.4</v>
      </c>
      <c r="BC208" s="179">
        <v>165.3</v>
      </c>
      <c r="BD208" s="179">
        <v>166</v>
      </c>
      <c r="BE208" s="179">
        <v>171.9</v>
      </c>
      <c r="BF208" s="179">
        <v>157.30000000000001</v>
      </c>
      <c r="BG208" s="179">
        <v>162.9</v>
      </c>
      <c r="BH208" s="179">
        <v>163.6</v>
      </c>
      <c r="BI208" s="179">
        <v>165.7</v>
      </c>
      <c r="BJ208" s="179">
        <v>165.7</v>
      </c>
      <c r="BK208" s="179">
        <v>187</v>
      </c>
      <c r="BL208" s="179">
        <v>187</v>
      </c>
      <c r="BM208" s="179">
        <v>176.9</v>
      </c>
      <c r="BN208" s="179">
        <v>173.4</v>
      </c>
      <c r="BO208" s="179">
        <v>180.2</v>
      </c>
      <c r="BP208" s="179">
        <v>186.9</v>
      </c>
      <c r="BQ208" s="179">
        <v>186.9</v>
      </c>
      <c r="BR208" s="179">
        <v>173</v>
      </c>
      <c r="BS208" s="179">
        <v>169.5</v>
      </c>
      <c r="BT208" s="179">
        <v>166.9</v>
      </c>
      <c r="BU208" s="179">
        <v>172.3</v>
      </c>
      <c r="BV208" s="179">
        <v>172.3</v>
      </c>
      <c r="BW208" s="179">
        <v>172.3</v>
      </c>
      <c r="BX208" s="179">
        <v>172.3</v>
      </c>
      <c r="BY208" s="179">
        <v>172.3</v>
      </c>
      <c r="BZ208" s="179">
        <v>172.3</v>
      </c>
      <c r="CA208" s="179">
        <v>172.3</v>
      </c>
      <c r="CB208" s="179">
        <v>172.3</v>
      </c>
      <c r="CC208" s="179">
        <v>172.3</v>
      </c>
      <c r="CD208" s="179">
        <v>172.3</v>
      </c>
      <c r="CE208" s="179">
        <v>172.3</v>
      </c>
      <c r="CF208" s="179">
        <v>172.3</v>
      </c>
      <c r="CG208" s="179">
        <v>176.5</v>
      </c>
      <c r="CH208" s="179">
        <v>179.1</v>
      </c>
      <c r="CI208" s="179">
        <v>180.6</v>
      </c>
      <c r="CJ208" s="179">
        <v>181.3</v>
      </c>
      <c r="CK208" s="179">
        <v>181.8</v>
      </c>
      <c r="CL208" s="179">
        <v>181.8</v>
      </c>
    </row>
    <row r="209" spans="1:90" x14ac:dyDescent="0.2">
      <c r="A209" s="177" t="s">
        <v>2269</v>
      </c>
      <c r="B209" s="177" t="s">
        <v>833</v>
      </c>
      <c r="C209" s="178">
        <v>0.87932999999999995</v>
      </c>
      <c r="D209" s="179">
        <v>101.4</v>
      </c>
      <c r="E209" s="179">
        <v>101.2</v>
      </c>
      <c r="F209" s="179">
        <v>101</v>
      </c>
      <c r="G209" s="179">
        <v>105.4</v>
      </c>
      <c r="H209" s="179">
        <v>106.1</v>
      </c>
      <c r="I209" s="179">
        <v>106</v>
      </c>
      <c r="J209" s="179">
        <v>106.2</v>
      </c>
      <c r="K209" s="179">
        <v>106.3</v>
      </c>
      <c r="L209" s="179">
        <v>106.4</v>
      </c>
      <c r="M209" s="179">
        <v>106.7</v>
      </c>
      <c r="N209" s="179">
        <v>107.6</v>
      </c>
      <c r="O209" s="179">
        <v>107.4</v>
      </c>
      <c r="P209" s="179">
        <v>106.5</v>
      </c>
      <c r="Q209" s="179">
        <v>106.3</v>
      </c>
      <c r="R209" s="179">
        <v>107.3</v>
      </c>
      <c r="S209" s="179">
        <v>102.8</v>
      </c>
      <c r="T209" s="179">
        <v>103.2</v>
      </c>
      <c r="U209" s="179">
        <v>103.2</v>
      </c>
      <c r="V209" s="179">
        <v>103</v>
      </c>
      <c r="W209" s="179">
        <v>103.9</v>
      </c>
      <c r="X209" s="179">
        <v>104.3</v>
      </c>
      <c r="Y209" s="179">
        <v>104.1</v>
      </c>
      <c r="Z209" s="179">
        <v>104.4</v>
      </c>
      <c r="AA209" s="179">
        <v>104.7</v>
      </c>
      <c r="AB209" s="179">
        <v>105</v>
      </c>
      <c r="AC209" s="179">
        <v>105.6</v>
      </c>
      <c r="AD209" s="179">
        <v>106</v>
      </c>
      <c r="AE209" s="179">
        <v>108.1</v>
      </c>
      <c r="AF209" s="179">
        <v>107.6</v>
      </c>
      <c r="AG209" s="179">
        <v>107.2</v>
      </c>
      <c r="AH209" s="179">
        <v>106.7</v>
      </c>
      <c r="AI209" s="179">
        <v>106.9</v>
      </c>
      <c r="AJ209" s="179">
        <v>107.6</v>
      </c>
      <c r="AK209" s="179">
        <v>107.8</v>
      </c>
      <c r="AL209" s="179">
        <v>107.2</v>
      </c>
      <c r="AM209" s="179">
        <v>107.6</v>
      </c>
      <c r="AN209" s="179">
        <v>108.2</v>
      </c>
      <c r="AO209" s="179">
        <v>108.5</v>
      </c>
      <c r="AP209" s="179">
        <v>110.4</v>
      </c>
      <c r="AQ209" s="179">
        <v>112.3</v>
      </c>
      <c r="AR209" s="179">
        <v>113.3</v>
      </c>
      <c r="AS209" s="179">
        <v>113.4</v>
      </c>
      <c r="AT209" s="179">
        <v>114.2</v>
      </c>
      <c r="AU209" s="179">
        <v>115.4</v>
      </c>
      <c r="AV209" s="179">
        <v>116.4</v>
      </c>
      <c r="AW209" s="179">
        <v>116.5</v>
      </c>
      <c r="AX209" s="179">
        <v>116.4</v>
      </c>
      <c r="AY209" s="179">
        <v>115.6</v>
      </c>
      <c r="AZ209" s="179">
        <v>124.1</v>
      </c>
      <c r="BA209" s="179">
        <v>124.5</v>
      </c>
      <c r="BB209" s="179">
        <v>126.3</v>
      </c>
      <c r="BC209" s="179">
        <v>129.5</v>
      </c>
      <c r="BD209" s="179">
        <v>130.4</v>
      </c>
      <c r="BE209" s="179">
        <v>130.80000000000001</v>
      </c>
      <c r="BF209" s="179">
        <v>132.80000000000001</v>
      </c>
      <c r="BG209" s="179">
        <v>133.69999999999999</v>
      </c>
      <c r="BH209" s="179">
        <v>134.80000000000001</v>
      </c>
      <c r="BI209" s="179">
        <v>133.4</v>
      </c>
      <c r="BJ209" s="179">
        <v>137.30000000000001</v>
      </c>
      <c r="BK209" s="179">
        <v>137.69999999999999</v>
      </c>
      <c r="BL209" s="179">
        <v>137.6</v>
      </c>
      <c r="BM209" s="179">
        <v>139.9</v>
      </c>
      <c r="BN209" s="179">
        <v>139.5</v>
      </c>
      <c r="BO209" s="179">
        <v>138.19999999999999</v>
      </c>
      <c r="BP209" s="179">
        <v>138.9</v>
      </c>
      <c r="BQ209" s="179">
        <v>139.5</v>
      </c>
      <c r="BR209" s="179">
        <v>139.69999999999999</v>
      </c>
      <c r="BS209" s="179">
        <v>139.9</v>
      </c>
      <c r="BT209" s="179">
        <v>139.19999999999999</v>
      </c>
      <c r="BU209" s="179">
        <v>139</v>
      </c>
      <c r="BV209" s="179">
        <v>139.1</v>
      </c>
      <c r="BW209" s="179">
        <v>139.80000000000001</v>
      </c>
      <c r="BX209" s="179">
        <v>145.19999999999999</v>
      </c>
      <c r="BY209" s="179">
        <v>147.4</v>
      </c>
      <c r="BZ209" s="179">
        <v>147.9</v>
      </c>
      <c r="CA209" s="179">
        <v>149.9</v>
      </c>
      <c r="CB209" s="179">
        <v>151.30000000000001</v>
      </c>
      <c r="CC209" s="179">
        <v>153.80000000000001</v>
      </c>
      <c r="CD209" s="179">
        <v>156.5</v>
      </c>
      <c r="CE209" s="179">
        <v>159</v>
      </c>
      <c r="CF209" s="179">
        <v>161.6</v>
      </c>
      <c r="CG209" s="179">
        <v>159.4</v>
      </c>
      <c r="CH209" s="179">
        <v>159.4</v>
      </c>
      <c r="CI209" s="179">
        <v>159.6</v>
      </c>
      <c r="CJ209" s="179">
        <v>159.1</v>
      </c>
      <c r="CK209" s="179">
        <v>159.6</v>
      </c>
      <c r="CL209" s="179">
        <v>160.1</v>
      </c>
    </row>
    <row r="210" spans="1:90" x14ac:dyDescent="0.2">
      <c r="A210" s="177" t="s">
        <v>2270</v>
      </c>
      <c r="B210" s="177" t="s">
        <v>835</v>
      </c>
      <c r="C210" s="178">
        <v>0.38299</v>
      </c>
      <c r="D210" s="179">
        <v>103.1</v>
      </c>
      <c r="E210" s="179">
        <v>103.1</v>
      </c>
      <c r="F210" s="179">
        <v>102.8</v>
      </c>
      <c r="G210" s="179">
        <v>112.1</v>
      </c>
      <c r="H210" s="179">
        <v>113.5</v>
      </c>
      <c r="I210" s="179">
        <v>113.3</v>
      </c>
      <c r="J210" s="179">
        <v>113.6</v>
      </c>
      <c r="K210" s="179">
        <v>113.5</v>
      </c>
      <c r="L210" s="179">
        <v>113.1</v>
      </c>
      <c r="M210" s="179">
        <v>113.5</v>
      </c>
      <c r="N210" s="179">
        <v>114.1</v>
      </c>
      <c r="O210" s="179">
        <v>113.2</v>
      </c>
      <c r="P210" s="179">
        <v>110.1</v>
      </c>
      <c r="Q210" s="179">
        <v>109.7</v>
      </c>
      <c r="R210" s="179">
        <v>110.9</v>
      </c>
      <c r="S210" s="179">
        <v>99.2</v>
      </c>
      <c r="T210" s="179">
        <v>98.8</v>
      </c>
      <c r="U210" s="179">
        <v>97.7</v>
      </c>
      <c r="V210" s="179">
        <v>97.1</v>
      </c>
      <c r="W210" s="179">
        <v>98.3</v>
      </c>
      <c r="X210" s="179">
        <v>98.3</v>
      </c>
      <c r="Y210" s="179">
        <v>97.9</v>
      </c>
      <c r="Z210" s="179">
        <v>98.1</v>
      </c>
      <c r="AA210" s="179">
        <v>98</v>
      </c>
      <c r="AB210" s="179">
        <v>98.4</v>
      </c>
      <c r="AC210" s="179">
        <v>98.5</v>
      </c>
      <c r="AD210" s="179">
        <v>98.5</v>
      </c>
      <c r="AE210" s="179">
        <v>97.8</v>
      </c>
      <c r="AF210" s="179">
        <v>96.4</v>
      </c>
      <c r="AG210" s="179">
        <v>95.4</v>
      </c>
      <c r="AH210" s="179">
        <v>94.1</v>
      </c>
      <c r="AI210" s="179">
        <v>93.9</v>
      </c>
      <c r="AJ210" s="179">
        <v>94.7</v>
      </c>
      <c r="AK210" s="179">
        <v>94.6</v>
      </c>
      <c r="AL210" s="179">
        <v>93.6</v>
      </c>
      <c r="AM210" s="179">
        <v>94.4</v>
      </c>
      <c r="AN210" s="179">
        <v>92.2</v>
      </c>
      <c r="AO210" s="179">
        <v>92.2</v>
      </c>
      <c r="AP210" s="179">
        <v>95.4</v>
      </c>
      <c r="AQ210" s="179">
        <v>98.1</v>
      </c>
      <c r="AR210" s="179">
        <v>98.7</v>
      </c>
      <c r="AS210" s="179">
        <v>98.1</v>
      </c>
      <c r="AT210" s="179">
        <v>98.1</v>
      </c>
      <c r="AU210" s="179">
        <v>98.1</v>
      </c>
      <c r="AV210" s="179">
        <v>99.7</v>
      </c>
      <c r="AW210" s="179">
        <v>99.7</v>
      </c>
      <c r="AX210" s="179">
        <v>99.4</v>
      </c>
      <c r="AY210" s="179">
        <v>98</v>
      </c>
      <c r="AZ210" s="179">
        <v>116.5</v>
      </c>
      <c r="BA210" s="179">
        <v>116.5</v>
      </c>
      <c r="BB210" s="179">
        <v>119.1</v>
      </c>
      <c r="BC210" s="179">
        <v>125.2</v>
      </c>
      <c r="BD210" s="179">
        <v>126.1</v>
      </c>
      <c r="BE210" s="179">
        <v>127</v>
      </c>
      <c r="BF210" s="179">
        <v>131.80000000000001</v>
      </c>
      <c r="BG210" s="179">
        <v>132.30000000000001</v>
      </c>
      <c r="BH210" s="179">
        <v>129.80000000000001</v>
      </c>
      <c r="BI210" s="179">
        <v>125.2</v>
      </c>
      <c r="BJ210" s="179">
        <v>132.6</v>
      </c>
      <c r="BK210" s="179">
        <v>133.80000000000001</v>
      </c>
      <c r="BL210" s="179">
        <v>131.19999999999999</v>
      </c>
      <c r="BM210" s="179">
        <v>134.9</v>
      </c>
      <c r="BN210" s="179">
        <v>134.6</v>
      </c>
      <c r="BO210" s="179">
        <v>132.30000000000001</v>
      </c>
      <c r="BP210" s="179">
        <v>134</v>
      </c>
      <c r="BQ210" s="179">
        <v>135.4</v>
      </c>
      <c r="BR210" s="179">
        <v>135.4</v>
      </c>
      <c r="BS210" s="179">
        <v>135.6</v>
      </c>
      <c r="BT210" s="179">
        <v>133.30000000000001</v>
      </c>
      <c r="BU210" s="179">
        <v>132.1</v>
      </c>
      <c r="BV210" s="179">
        <v>132.30000000000001</v>
      </c>
      <c r="BW210" s="179">
        <v>133.30000000000001</v>
      </c>
      <c r="BX210" s="179">
        <v>140.69999999999999</v>
      </c>
      <c r="BY210" s="179">
        <v>142.19999999999999</v>
      </c>
      <c r="BZ210" s="179">
        <v>143.1</v>
      </c>
      <c r="CA210" s="179">
        <v>145.6</v>
      </c>
      <c r="CB210" s="179">
        <v>148</v>
      </c>
      <c r="CC210" s="179">
        <v>153.1</v>
      </c>
      <c r="CD210" s="179">
        <v>156.69999999999999</v>
      </c>
      <c r="CE210" s="179">
        <v>160.1</v>
      </c>
      <c r="CF210" s="179">
        <v>162.1</v>
      </c>
      <c r="CG210" s="179">
        <v>161.1</v>
      </c>
      <c r="CH210" s="179">
        <v>161.1</v>
      </c>
      <c r="CI210" s="179">
        <v>160.80000000000001</v>
      </c>
      <c r="CJ210" s="179">
        <v>159</v>
      </c>
      <c r="CK210" s="179">
        <v>159.1</v>
      </c>
      <c r="CL210" s="179">
        <v>158.6</v>
      </c>
    </row>
    <row r="211" spans="1:90" x14ac:dyDescent="0.2">
      <c r="A211" s="177" t="s">
        <v>2271</v>
      </c>
      <c r="B211" s="177" t="s">
        <v>837</v>
      </c>
      <c r="C211" s="178">
        <v>0.11247</v>
      </c>
      <c r="D211" s="179">
        <v>98.6</v>
      </c>
      <c r="E211" s="179">
        <v>98.6</v>
      </c>
      <c r="F211" s="179">
        <v>99.3</v>
      </c>
      <c r="G211" s="179">
        <v>99.2</v>
      </c>
      <c r="H211" s="179">
        <v>99.6</v>
      </c>
      <c r="I211" s="179">
        <v>99.5</v>
      </c>
      <c r="J211" s="179">
        <v>100.1</v>
      </c>
      <c r="K211" s="179">
        <v>100.8</v>
      </c>
      <c r="L211" s="179">
        <v>101.6</v>
      </c>
      <c r="M211" s="179">
        <v>101.2</v>
      </c>
      <c r="N211" s="179">
        <v>101.8</v>
      </c>
      <c r="O211" s="179">
        <v>101.6</v>
      </c>
      <c r="P211" s="179">
        <v>104.1</v>
      </c>
      <c r="Q211" s="179">
        <v>104.4</v>
      </c>
      <c r="R211" s="179">
        <v>105.5</v>
      </c>
      <c r="S211" s="179">
        <v>106.4</v>
      </c>
      <c r="T211" s="179">
        <v>107.4</v>
      </c>
      <c r="U211" s="179">
        <v>108</v>
      </c>
      <c r="V211" s="179">
        <v>107.9</v>
      </c>
      <c r="W211" s="179">
        <v>110.4</v>
      </c>
      <c r="X211" s="179">
        <v>111.4</v>
      </c>
      <c r="Y211" s="179">
        <v>111.7</v>
      </c>
      <c r="Z211" s="179">
        <v>112.5</v>
      </c>
      <c r="AA211" s="179">
        <v>113.8</v>
      </c>
      <c r="AB211" s="179">
        <v>117.2</v>
      </c>
      <c r="AC211" s="179">
        <v>118.8</v>
      </c>
      <c r="AD211" s="179">
        <v>120.8</v>
      </c>
      <c r="AE211" s="179">
        <v>122</v>
      </c>
      <c r="AF211" s="179">
        <v>123</v>
      </c>
      <c r="AG211" s="179">
        <v>122.4</v>
      </c>
      <c r="AH211" s="179">
        <v>122.5</v>
      </c>
      <c r="AI211" s="179">
        <v>123.3</v>
      </c>
      <c r="AJ211" s="179">
        <v>124.3</v>
      </c>
      <c r="AK211" s="179">
        <v>124.7</v>
      </c>
      <c r="AL211" s="179">
        <v>124.6</v>
      </c>
      <c r="AM211" s="179">
        <v>124.4</v>
      </c>
      <c r="AN211" s="179">
        <v>129.1</v>
      </c>
      <c r="AO211" s="179">
        <v>130.9</v>
      </c>
      <c r="AP211" s="179">
        <v>131.1</v>
      </c>
      <c r="AQ211" s="179">
        <v>132.69999999999999</v>
      </c>
      <c r="AR211" s="179">
        <v>134.30000000000001</v>
      </c>
      <c r="AS211" s="179">
        <v>136.1</v>
      </c>
      <c r="AT211" s="179">
        <v>140</v>
      </c>
      <c r="AU211" s="179">
        <v>143.6</v>
      </c>
      <c r="AV211" s="179">
        <v>146.30000000000001</v>
      </c>
      <c r="AW211" s="179">
        <v>147.69999999999999</v>
      </c>
      <c r="AX211" s="179">
        <v>147</v>
      </c>
      <c r="AY211" s="179">
        <v>145.19999999999999</v>
      </c>
      <c r="AZ211" s="179">
        <v>148.19999999999999</v>
      </c>
      <c r="BA211" s="179">
        <v>149.69999999999999</v>
      </c>
      <c r="BB211" s="179">
        <v>150</v>
      </c>
      <c r="BC211" s="179">
        <v>152.4</v>
      </c>
      <c r="BD211" s="179">
        <v>157.19999999999999</v>
      </c>
      <c r="BE211" s="179">
        <v>158.19999999999999</v>
      </c>
      <c r="BF211" s="179">
        <v>159.9</v>
      </c>
      <c r="BG211" s="179">
        <v>165.3</v>
      </c>
      <c r="BH211" s="179">
        <v>166.3</v>
      </c>
      <c r="BI211" s="179">
        <v>166.5</v>
      </c>
      <c r="BJ211" s="179">
        <v>166.9</v>
      </c>
      <c r="BK211" s="179">
        <v>168.8</v>
      </c>
      <c r="BL211" s="179">
        <v>173.1</v>
      </c>
      <c r="BM211" s="179">
        <v>175.6</v>
      </c>
      <c r="BN211" s="179">
        <v>175.8</v>
      </c>
      <c r="BO211" s="179">
        <v>177</v>
      </c>
      <c r="BP211" s="179">
        <v>177</v>
      </c>
      <c r="BQ211" s="179">
        <v>177</v>
      </c>
      <c r="BR211" s="179">
        <v>177.6</v>
      </c>
      <c r="BS211" s="179">
        <v>177.8</v>
      </c>
      <c r="BT211" s="179">
        <v>178</v>
      </c>
      <c r="BU211" s="179">
        <v>178.2</v>
      </c>
      <c r="BV211" s="179">
        <v>178.6</v>
      </c>
      <c r="BW211" s="179">
        <v>178.9</v>
      </c>
      <c r="BX211" s="179">
        <v>181.3</v>
      </c>
      <c r="BY211" s="179">
        <v>181.4</v>
      </c>
      <c r="BZ211" s="179">
        <v>180.5</v>
      </c>
      <c r="CA211" s="179">
        <v>183.8</v>
      </c>
      <c r="CB211" s="179">
        <v>181.2</v>
      </c>
      <c r="CC211" s="179">
        <v>180</v>
      </c>
      <c r="CD211" s="179">
        <v>184.9</v>
      </c>
      <c r="CE211" s="179">
        <v>186.3</v>
      </c>
      <c r="CF211" s="179">
        <v>186.4</v>
      </c>
      <c r="CG211" s="179">
        <v>186.4</v>
      </c>
      <c r="CH211" s="179">
        <v>186.2</v>
      </c>
      <c r="CI211" s="179">
        <v>186.2</v>
      </c>
      <c r="CJ211" s="179">
        <v>187.3</v>
      </c>
      <c r="CK211" s="179">
        <v>191.8</v>
      </c>
      <c r="CL211" s="179">
        <v>197.3</v>
      </c>
    </row>
    <row r="212" spans="1:90" x14ac:dyDescent="0.2">
      <c r="A212" s="177" t="s">
        <v>2272</v>
      </c>
      <c r="B212" s="177" t="s">
        <v>2273</v>
      </c>
      <c r="C212" s="178">
        <v>8.0810000000000007E-2</v>
      </c>
      <c r="D212" s="179">
        <v>102.3</v>
      </c>
      <c r="E212" s="179">
        <v>102.3</v>
      </c>
      <c r="F212" s="179">
        <v>102.3</v>
      </c>
      <c r="G212" s="179">
        <v>101.3</v>
      </c>
      <c r="H212" s="179">
        <v>101.3</v>
      </c>
      <c r="I212" s="179">
        <v>102.4</v>
      </c>
      <c r="J212" s="179">
        <v>102.8</v>
      </c>
      <c r="K212" s="179">
        <v>102.8</v>
      </c>
      <c r="L212" s="179">
        <v>102.8</v>
      </c>
      <c r="M212" s="179">
        <v>102.8</v>
      </c>
      <c r="N212" s="179">
        <v>107.1</v>
      </c>
      <c r="O212" s="179">
        <v>108.4</v>
      </c>
      <c r="P212" s="179">
        <v>108.7</v>
      </c>
      <c r="Q212" s="179">
        <v>108.7</v>
      </c>
      <c r="R212" s="179">
        <v>111.7</v>
      </c>
      <c r="S212" s="179">
        <v>111.7</v>
      </c>
      <c r="T212" s="179">
        <v>113.7</v>
      </c>
      <c r="U212" s="179">
        <v>114.3</v>
      </c>
      <c r="V212" s="179">
        <v>114.5</v>
      </c>
      <c r="W212" s="179">
        <v>114.9</v>
      </c>
      <c r="X212" s="179">
        <v>116</v>
      </c>
      <c r="Y212" s="179">
        <v>116</v>
      </c>
      <c r="Z212" s="179">
        <v>118.3</v>
      </c>
      <c r="AA212" s="179">
        <v>119.1</v>
      </c>
      <c r="AB212" s="179">
        <v>119.3</v>
      </c>
      <c r="AC212" s="179">
        <v>120.6</v>
      </c>
      <c r="AD212" s="179">
        <v>120.6</v>
      </c>
      <c r="AE212" s="179">
        <v>121.7</v>
      </c>
      <c r="AF212" s="179">
        <v>121.7</v>
      </c>
      <c r="AG212" s="179">
        <v>121.7</v>
      </c>
      <c r="AH212" s="179">
        <v>122.1</v>
      </c>
      <c r="AI212" s="179">
        <v>122.5</v>
      </c>
      <c r="AJ212" s="179">
        <v>122.5</v>
      </c>
      <c r="AK212" s="179">
        <v>122.5</v>
      </c>
      <c r="AL212" s="179">
        <v>121.8</v>
      </c>
      <c r="AM212" s="179">
        <v>121</v>
      </c>
      <c r="AN212" s="179">
        <v>122.8</v>
      </c>
      <c r="AO212" s="179">
        <v>124.4</v>
      </c>
      <c r="AP212" s="179">
        <v>124.4</v>
      </c>
      <c r="AQ212" s="179">
        <v>123.8</v>
      </c>
      <c r="AR212" s="179">
        <v>123.8</v>
      </c>
      <c r="AS212" s="179">
        <v>124.4</v>
      </c>
      <c r="AT212" s="179">
        <v>124.9</v>
      </c>
      <c r="AU212" s="179">
        <v>126.7</v>
      </c>
      <c r="AV212" s="179">
        <v>126.7</v>
      </c>
      <c r="AW212" s="179">
        <v>127.5</v>
      </c>
      <c r="AX212" s="179">
        <v>127.5</v>
      </c>
      <c r="AY212" s="179">
        <v>127.7</v>
      </c>
      <c r="AZ212" s="179">
        <v>126.2</v>
      </c>
      <c r="BA212" s="179">
        <v>126.2</v>
      </c>
      <c r="BB212" s="179">
        <v>126.2</v>
      </c>
      <c r="BC212" s="179">
        <v>127.3</v>
      </c>
      <c r="BD212" s="179">
        <v>127.8</v>
      </c>
      <c r="BE212" s="179">
        <v>128</v>
      </c>
      <c r="BF212" s="179">
        <v>128</v>
      </c>
      <c r="BG212" s="179">
        <v>128.30000000000001</v>
      </c>
      <c r="BH212" s="179">
        <v>130.4</v>
      </c>
      <c r="BI212" s="179">
        <v>136.5</v>
      </c>
      <c r="BJ212" s="179">
        <v>143.69999999999999</v>
      </c>
      <c r="BK212" s="179">
        <v>145.80000000000001</v>
      </c>
      <c r="BL212" s="179">
        <v>145.80000000000001</v>
      </c>
      <c r="BM212" s="179">
        <v>145.80000000000001</v>
      </c>
      <c r="BN212" s="179">
        <v>144.9</v>
      </c>
      <c r="BO212" s="179">
        <v>143.30000000000001</v>
      </c>
      <c r="BP212" s="179">
        <v>142.69999999999999</v>
      </c>
      <c r="BQ212" s="179">
        <v>142.69999999999999</v>
      </c>
      <c r="BR212" s="179">
        <v>142.69999999999999</v>
      </c>
      <c r="BS212" s="179">
        <v>142.69999999999999</v>
      </c>
      <c r="BT212" s="179">
        <v>142.69999999999999</v>
      </c>
      <c r="BU212" s="179">
        <v>142.69999999999999</v>
      </c>
      <c r="BV212" s="179">
        <v>142.69999999999999</v>
      </c>
      <c r="BW212" s="179">
        <v>142.69999999999999</v>
      </c>
      <c r="BX212" s="179">
        <v>146.80000000000001</v>
      </c>
      <c r="BY212" s="179">
        <v>148.80000000000001</v>
      </c>
      <c r="BZ212" s="179">
        <v>149.4</v>
      </c>
      <c r="CA212" s="179">
        <v>151.6</v>
      </c>
      <c r="CB212" s="179">
        <v>154.5</v>
      </c>
      <c r="CC212" s="179">
        <v>158.4</v>
      </c>
      <c r="CD212" s="179">
        <v>153.19999999999999</v>
      </c>
      <c r="CE212" s="179">
        <v>161.30000000000001</v>
      </c>
      <c r="CF212" s="179">
        <v>172.2</v>
      </c>
      <c r="CG212" s="179">
        <v>164.4</v>
      </c>
      <c r="CH212" s="179">
        <v>164.4</v>
      </c>
      <c r="CI212" s="179">
        <v>167.6</v>
      </c>
      <c r="CJ212" s="179">
        <v>169.3</v>
      </c>
      <c r="CK212" s="179">
        <v>166.4</v>
      </c>
      <c r="CL212" s="179">
        <v>165.7</v>
      </c>
    </row>
    <row r="213" spans="1:90" x14ac:dyDescent="0.2">
      <c r="A213" s="177" t="s">
        <v>2274</v>
      </c>
      <c r="B213" s="177" t="s">
        <v>2275</v>
      </c>
      <c r="C213" s="178">
        <v>1.367E-2</v>
      </c>
      <c r="D213" s="179">
        <v>101</v>
      </c>
      <c r="E213" s="179">
        <v>101</v>
      </c>
      <c r="F213" s="179">
        <v>101</v>
      </c>
      <c r="G213" s="179">
        <v>101.5</v>
      </c>
      <c r="H213" s="179">
        <v>103.6</v>
      </c>
      <c r="I213" s="179">
        <v>103.6</v>
      </c>
      <c r="J213" s="179">
        <v>103.6</v>
      </c>
      <c r="K213" s="179">
        <v>103.6</v>
      </c>
      <c r="L213" s="179">
        <v>103.6</v>
      </c>
      <c r="M213" s="179">
        <v>108.2</v>
      </c>
      <c r="N213" s="179">
        <v>110.5</v>
      </c>
      <c r="O213" s="179">
        <v>109.6</v>
      </c>
      <c r="P213" s="179">
        <v>105.8</v>
      </c>
      <c r="Q213" s="179">
        <v>105.8</v>
      </c>
      <c r="R213" s="179">
        <v>105.8</v>
      </c>
      <c r="S213" s="179">
        <v>105</v>
      </c>
      <c r="T213" s="179">
        <v>103.5</v>
      </c>
      <c r="U213" s="179">
        <v>102</v>
      </c>
      <c r="V213" s="179">
        <v>102</v>
      </c>
      <c r="W213" s="179">
        <v>104</v>
      </c>
      <c r="X213" s="179">
        <v>104</v>
      </c>
      <c r="Y213" s="179">
        <v>104.7</v>
      </c>
      <c r="Z213" s="179">
        <v>104</v>
      </c>
      <c r="AA213" s="179">
        <v>104</v>
      </c>
      <c r="AB213" s="179">
        <v>104.9</v>
      </c>
      <c r="AC213" s="179">
        <v>104.9</v>
      </c>
      <c r="AD213" s="179">
        <v>106.2</v>
      </c>
      <c r="AE213" s="179">
        <v>105.3</v>
      </c>
      <c r="AF213" s="179">
        <v>104.9</v>
      </c>
      <c r="AG213" s="179">
        <v>103.9</v>
      </c>
      <c r="AH213" s="179">
        <v>103.9</v>
      </c>
      <c r="AI213" s="179">
        <v>104.8</v>
      </c>
      <c r="AJ213" s="179">
        <v>105.6</v>
      </c>
      <c r="AK213" s="179">
        <v>105.3</v>
      </c>
      <c r="AL213" s="179">
        <v>105.1</v>
      </c>
      <c r="AM213" s="179">
        <v>105.1</v>
      </c>
      <c r="AN213" s="179">
        <v>107.2</v>
      </c>
      <c r="AO213" s="179">
        <v>107.2</v>
      </c>
      <c r="AP213" s="179">
        <v>107.2</v>
      </c>
      <c r="AQ213" s="179">
        <v>107.2</v>
      </c>
      <c r="AR213" s="179">
        <v>107.2</v>
      </c>
      <c r="AS213" s="179">
        <v>107.2</v>
      </c>
      <c r="AT213" s="179">
        <v>107.2</v>
      </c>
      <c r="AU213" s="179">
        <v>107.2</v>
      </c>
      <c r="AV213" s="179">
        <v>107.2</v>
      </c>
      <c r="AW213" s="179">
        <v>107.2</v>
      </c>
      <c r="AX213" s="179">
        <v>107.2</v>
      </c>
      <c r="AY213" s="179">
        <v>108.5</v>
      </c>
      <c r="AZ213" s="179">
        <v>123.2</v>
      </c>
      <c r="BA213" s="179">
        <v>123.2</v>
      </c>
      <c r="BB213" s="179">
        <v>125.5</v>
      </c>
      <c r="BC213" s="179">
        <v>126.3</v>
      </c>
      <c r="BD213" s="179">
        <v>127</v>
      </c>
      <c r="BE213" s="179">
        <v>127.1</v>
      </c>
      <c r="BF213" s="179">
        <v>125.2</v>
      </c>
      <c r="BG213" s="179">
        <v>128.6</v>
      </c>
      <c r="BH213" s="179">
        <v>128</v>
      </c>
      <c r="BI213" s="179">
        <v>127.7</v>
      </c>
      <c r="BJ213" s="179">
        <v>127</v>
      </c>
      <c r="BK213" s="179">
        <v>127</v>
      </c>
      <c r="BL213" s="179">
        <v>131.69999999999999</v>
      </c>
      <c r="BM213" s="179">
        <v>127.9</v>
      </c>
      <c r="BN213" s="179">
        <v>131.1</v>
      </c>
      <c r="BO213" s="179">
        <v>132</v>
      </c>
      <c r="BP213" s="179">
        <v>130.4</v>
      </c>
      <c r="BQ213" s="179">
        <v>130.4</v>
      </c>
      <c r="BR213" s="179">
        <v>130.4</v>
      </c>
      <c r="BS213" s="179">
        <v>130.4</v>
      </c>
      <c r="BT213" s="179">
        <v>130.4</v>
      </c>
      <c r="BU213" s="179">
        <v>130.4</v>
      </c>
      <c r="BV213" s="179">
        <v>130.4</v>
      </c>
      <c r="BW213" s="179">
        <v>130.4</v>
      </c>
      <c r="BX213" s="179">
        <v>130.4</v>
      </c>
      <c r="BY213" s="179">
        <v>131.19999999999999</v>
      </c>
      <c r="BZ213" s="179">
        <v>133.30000000000001</v>
      </c>
      <c r="CA213" s="179">
        <v>134.19999999999999</v>
      </c>
      <c r="CB213" s="179">
        <v>136.9</v>
      </c>
      <c r="CC213" s="179">
        <v>136.4</v>
      </c>
      <c r="CD213" s="179">
        <v>136.4</v>
      </c>
      <c r="CE213" s="179">
        <v>136.4</v>
      </c>
      <c r="CF213" s="179">
        <v>136.4</v>
      </c>
      <c r="CG213" s="179">
        <v>136.4</v>
      </c>
      <c r="CH213" s="179">
        <v>139.1</v>
      </c>
      <c r="CI213" s="179">
        <v>141.69999999999999</v>
      </c>
      <c r="CJ213" s="179">
        <v>141.69999999999999</v>
      </c>
      <c r="CK213" s="179">
        <v>141.69999999999999</v>
      </c>
      <c r="CL213" s="179">
        <v>142.69999999999999</v>
      </c>
    </row>
    <row r="214" spans="1:90" x14ac:dyDescent="0.2">
      <c r="A214" s="177" t="s">
        <v>2276</v>
      </c>
      <c r="B214" s="177" t="s">
        <v>2277</v>
      </c>
      <c r="C214" s="178">
        <v>6.5989999999999993E-2</v>
      </c>
      <c r="D214" s="179">
        <v>100.5</v>
      </c>
      <c r="E214" s="179">
        <v>100.7</v>
      </c>
      <c r="F214" s="179">
        <v>99.8</v>
      </c>
      <c r="G214" s="179">
        <v>102.6</v>
      </c>
      <c r="H214" s="179">
        <v>102.9</v>
      </c>
      <c r="I214" s="179">
        <v>102.4</v>
      </c>
      <c r="J214" s="179">
        <v>101.8</v>
      </c>
      <c r="K214" s="179">
        <v>101</v>
      </c>
      <c r="L214" s="179">
        <v>102.8</v>
      </c>
      <c r="M214" s="179">
        <v>102.2</v>
      </c>
      <c r="N214" s="179">
        <v>103.6</v>
      </c>
      <c r="O214" s="179">
        <v>104.9</v>
      </c>
      <c r="P214" s="179">
        <v>104.6</v>
      </c>
      <c r="Q214" s="179">
        <v>104.4</v>
      </c>
      <c r="R214" s="179">
        <v>104</v>
      </c>
      <c r="S214" s="179">
        <v>104.5</v>
      </c>
      <c r="T214" s="179">
        <v>105</v>
      </c>
      <c r="U214" s="179">
        <v>107.8</v>
      </c>
      <c r="V214" s="179">
        <v>107.4</v>
      </c>
      <c r="W214" s="179">
        <v>107.1</v>
      </c>
      <c r="X214" s="179">
        <v>109.9</v>
      </c>
      <c r="Y214" s="179">
        <v>109.1</v>
      </c>
      <c r="Z214" s="179">
        <v>108.2</v>
      </c>
      <c r="AA214" s="179">
        <v>109.5</v>
      </c>
      <c r="AB214" s="179">
        <v>109.8</v>
      </c>
      <c r="AC214" s="179">
        <v>109.7</v>
      </c>
      <c r="AD214" s="179">
        <v>111.4</v>
      </c>
      <c r="AE214" s="179">
        <v>120.8</v>
      </c>
      <c r="AF214" s="179">
        <v>120.6</v>
      </c>
      <c r="AG214" s="179">
        <v>121.1</v>
      </c>
      <c r="AH214" s="179">
        <v>122</v>
      </c>
      <c r="AI214" s="179">
        <v>122</v>
      </c>
      <c r="AJ214" s="179">
        <v>124.6</v>
      </c>
      <c r="AK214" s="179">
        <v>124.3</v>
      </c>
      <c r="AL214" s="179">
        <v>122.6</v>
      </c>
      <c r="AM214" s="179">
        <v>123.6</v>
      </c>
      <c r="AN214" s="179">
        <v>123</v>
      </c>
      <c r="AO214" s="179">
        <v>123.2</v>
      </c>
      <c r="AP214" s="179">
        <v>123.3</v>
      </c>
      <c r="AQ214" s="179">
        <v>125.7</v>
      </c>
      <c r="AR214" s="179">
        <v>128.6</v>
      </c>
      <c r="AS214" s="179">
        <v>128.6</v>
      </c>
      <c r="AT214" s="179">
        <v>128.6</v>
      </c>
      <c r="AU214" s="179">
        <v>129.9</v>
      </c>
      <c r="AV214" s="179">
        <v>132.9</v>
      </c>
      <c r="AW214" s="179">
        <v>131</v>
      </c>
      <c r="AX214" s="179">
        <v>132.9</v>
      </c>
      <c r="AY214" s="179">
        <v>130.19999999999999</v>
      </c>
      <c r="AZ214" s="179">
        <v>131</v>
      </c>
      <c r="BA214" s="179">
        <v>130.5</v>
      </c>
      <c r="BB214" s="179">
        <v>130.6</v>
      </c>
      <c r="BC214" s="179">
        <v>129.9</v>
      </c>
      <c r="BD214" s="179">
        <v>131.30000000000001</v>
      </c>
      <c r="BE214" s="179">
        <v>130.80000000000001</v>
      </c>
      <c r="BF214" s="179">
        <v>130.80000000000001</v>
      </c>
      <c r="BG214" s="179">
        <v>131</v>
      </c>
      <c r="BH214" s="179">
        <v>145.4</v>
      </c>
      <c r="BI214" s="179">
        <v>140.6</v>
      </c>
      <c r="BJ214" s="179">
        <v>140.4</v>
      </c>
      <c r="BK214" s="179">
        <v>134</v>
      </c>
      <c r="BL214" s="179">
        <v>134.69999999999999</v>
      </c>
      <c r="BM214" s="179">
        <v>134.80000000000001</v>
      </c>
      <c r="BN214" s="179">
        <v>135</v>
      </c>
      <c r="BO214" s="179">
        <v>134.1</v>
      </c>
      <c r="BP214" s="179">
        <v>134.4</v>
      </c>
      <c r="BQ214" s="179">
        <v>133.9</v>
      </c>
      <c r="BR214" s="179">
        <v>134.9</v>
      </c>
      <c r="BS214" s="179">
        <v>135.9</v>
      </c>
      <c r="BT214" s="179">
        <v>139.9</v>
      </c>
      <c r="BU214" s="179">
        <v>142.69999999999999</v>
      </c>
      <c r="BV214" s="179">
        <v>138.1</v>
      </c>
      <c r="BW214" s="179">
        <v>143.9</v>
      </c>
      <c r="BX214" s="179">
        <v>153.9</v>
      </c>
      <c r="BY214" s="179">
        <v>161.1</v>
      </c>
      <c r="BZ214" s="179">
        <v>159.30000000000001</v>
      </c>
      <c r="CA214" s="179">
        <v>162.69999999999999</v>
      </c>
      <c r="CB214" s="179">
        <v>166.4</v>
      </c>
      <c r="CC214" s="179">
        <v>163.69999999999999</v>
      </c>
      <c r="CD214" s="179">
        <v>167.5</v>
      </c>
      <c r="CE214" s="179">
        <v>171.8</v>
      </c>
      <c r="CF214" s="179">
        <v>176.5</v>
      </c>
      <c r="CG214" s="179">
        <v>172.7</v>
      </c>
      <c r="CH214" s="179">
        <v>173.3</v>
      </c>
      <c r="CI214" s="179">
        <v>171.7</v>
      </c>
      <c r="CJ214" s="179">
        <v>173</v>
      </c>
      <c r="CK214" s="179">
        <v>172.6</v>
      </c>
      <c r="CL214" s="179">
        <v>173.2</v>
      </c>
    </row>
    <row r="215" spans="1:90" x14ac:dyDescent="0.2">
      <c r="A215" s="177" t="s">
        <v>2278</v>
      </c>
      <c r="B215" s="177" t="s">
        <v>2279</v>
      </c>
      <c r="C215" s="178">
        <v>2.4760000000000001E-2</v>
      </c>
      <c r="D215" s="179">
        <v>100.2</v>
      </c>
      <c r="E215" s="179">
        <v>100.2</v>
      </c>
      <c r="F215" s="179">
        <v>100.2</v>
      </c>
      <c r="G215" s="179">
        <v>100.5</v>
      </c>
      <c r="H215" s="179">
        <v>100.5</v>
      </c>
      <c r="I215" s="179">
        <v>100.5</v>
      </c>
      <c r="J215" s="179">
        <v>100.5</v>
      </c>
      <c r="K215" s="179">
        <v>100.5</v>
      </c>
      <c r="L215" s="179">
        <v>101.8</v>
      </c>
      <c r="M215" s="179">
        <v>101.8</v>
      </c>
      <c r="N215" s="179">
        <v>101.8</v>
      </c>
      <c r="O215" s="179">
        <v>101.8</v>
      </c>
      <c r="P215" s="179">
        <v>101.8</v>
      </c>
      <c r="Q215" s="179">
        <v>101.8</v>
      </c>
      <c r="R215" s="179">
        <v>101.7</v>
      </c>
      <c r="S215" s="179">
        <v>101.7</v>
      </c>
      <c r="T215" s="179">
        <v>101.7</v>
      </c>
      <c r="U215" s="179">
        <v>101.7</v>
      </c>
      <c r="V215" s="179">
        <v>102.5</v>
      </c>
      <c r="W215" s="179">
        <v>102.5</v>
      </c>
      <c r="X215" s="179">
        <v>104.7</v>
      </c>
      <c r="Y215" s="179">
        <v>105.3</v>
      </c>
      <c r="Z215" s="179">
        <v>105.3</v>
      </c>
      <c r="AA215" s="179">
        <v>105.3</v>
      </c>
      <c r="AB215" s="179">
        <v>105.3</v>
      </c>
      <c r="AC215" s="179">
        <v>105.3</v>
      </c>
      <c r="AD215" s="179">
        <v>105.3</v>
      </c>
      <c r="AE215" s="179">
        <v>106.1</v>
      </c>
      <c r="AF215" s="179">
        <v>106.1</v>
      </c>
      <c r="AG215" s="179">
        <v>106.3</v>
      </c>
      <c r="AH215" s="179">
        <v>106.3</v>
      </c>
      <c r="AI215" s="179">
        <v>106.5</v>
      </c>
      <c r="AJ215" s="179">
        <v>106.3</v>
      </c>
      <c r="AK215" s="179">
        <v>106.3</v>
      </c>
      <c r="AL215" s="179">
        <v>106.4</v>
      </c>
      <c r="AM215" s="179">
        <v>106.3</v>
      </c>
      <c r="AN215" s="179">
        <v>106.4</v>
      </c>
      <c r="AO215" s="179">
        <v>106.4</v>
      </c>
      <c r="AP215" s="179">
        <v>106.4</v>
      </c>
      <c r="AQ215" s="179">
        <v>107.2</v>
      </c>
      <c r="AR215" s="179">
        <v>106.4</v>
      </c>
      <c r="AS215" s="179">
        <v>106.4</v>
      </c>
      <c r="AT215" s="179">
        <v>106.4</v>
      </c>
      <c r="AU215" s="179">
        <v>106.5</v>
      </c>
      <c r="AV215" s="179">
        <v>106.9</v>
      </c>
      <c r="AW215" s="179">
        <v>106.9</v>
      </c>
      <c r="AX215" s="179">
        <v>106.9</v>
      </c>
      <c r="AY215" s="179">
        <v>108.1</v>
      </c>
      <c r="AZ215" s="179">
        <v>110.4</v>
      </c>
      <c r="BA215" s="179">
        <v>113.1</v>
      </c>
      <c r="BB215" s="179">
        <v>113.5</v>
      </c>
      <c r="BC215" s="179">
        <v>113.2</v>
      </c>
      <c r="BD215" s="179">
        <v>113.3</v>
      </c>
      <c r="BE215" s="179">
        <v>113.3</v>
      </c>
      <c r="BF215" s="179">
        <v>112.9</v>
      </c>
      <c r="BG215" s="179">
        <v>111.1</v>
      </c>
      <c r="BH215" s="179">
        <v>112.1</v>
      </c>
      <c r="BI215" s="179">
        <v>113.7</v>
      </c>
      <c r="BJ215" s="179">
        <v>113.5</v>
      </c>
      <c r="BK215" s="179">
        <v>113.7</v>
      </c>
      <c r="BL215" s="179">
        <v>112.2</v>
      </c>
      <c r="BM215" s="179">
        <v>111.9</v>
      </c>
      <c r="BN215" s="179">
        <v>113.3</v>
      </c>
      <c r="BO215" s="179">
        <v>116</v>
      </c>
      <c r="BP215" s="179">
        <v>113.8</v>
      </c>
      <c r="BQ215" s="179">
        <v>114</v>
      </c>
      <c r="BR215" s="179">
        <v>114.4</v>
      </c>
      <c r="BS215" s="179">
        <v>115.9</v>
      </c>
      <c r="BT215" s="179">
        <v>115.6</v>
      </c>
      <c r="BU215" s="179">
        <v>116</v>
      </c>
      <c r="BV215" s="179">
        <v>116.3</v>
      </c>
      <c r="BW215" s="179">
        <v>116.6</v>
      </c>
      <c r="BX215" s="179">
        <v>114.9</v>
      </c>
      <c r="BY215" s="179">
        <v>126.3</v>
      </c>
      <c r="BZ215" s="179">
        <v>126</v>
      </c>
      <c r="CA215" s="179">
        <v>125.8</v>
      </c>
      <c r="CB215" s="179">
        <v>126.4</v>
      </c>
      <c r="CC215" s="179">
        <v>126.4</v>
      </c>
      <c r="CD215" s="179">
        <v>126.2</v>
      </c>
      <c r="CE215" s="179">
        <v>124.2</v>
      </c>
      <c r="CF215" s="179">
        <v>126.4</v>
      </c>
      <c r="CG215" s="179">
        <v>126.9</v>
      </c>
      <c r="CH215" s="179">
        <v>127.5</v>
      </c>
      <c r="CI215" s="179">
        <v>127.1</v>
      </c>
      <c r="CJ215" s="179">
        <v>124.5</v>
      </c>
      <c r="CK215" s="179">
        <v>125.8</v>
      </c>
      <c r="CL215" s="179">
        <v>126.7</v>
      </c>
    </row>
    <row r="216" spans="1:90" x14ac:dyDescent="0.2">
      <c r="A216" s="177" t="s">
        <v>2280</v>
      </c>
      <c r="B216" s="177" t="s">
        <v>2281</v>
      </c>
      <c r="C216" s="178">
        <v>5.9369999999999999E-2</v>
      </c>
      <c r="D216" s="179">
        <v>99.5</v>
      </c>
      <c r="E216" s="179">
        <v>97.2</v>
      </c>
      <c r="F216" s="179">
        <v>97.2</v>
      </c>
      <c r="G216" s="179">
        <v>98.5</v>
      </c>
      <c r="H216" s="179">
        <v>98.5</v>
      </c>
      <c r="I216" s="179">
        <v>98.5</v>
      </c>
      <c r="J216" s="179">
        <v>98.5</v>
      </c>
      <c r="K216" s="179">
        <v>98.5</v>
      </c>
      <c r="L216" s="179">
        <v>98.5</v>
      </c>
      <c r="M216" s="179">
        <v>98.5</v>
      </c>
      <c r="N216" s="179">
        <v>98.5</v>
      </c>
      <c r="O216" s="179">
        <v>98.5</v>
      </c>
      <c r="P216" s="179">
        <v>98.5</v>
      </c>
      <c r="Q216" s="179">
        <v>98.5</v>
      </c>
      <c r="R216" s="179">
        <v>98.5</v>
      </c>
      <c r="S216" s="179">
        <v>101.7</v>
      </c>
      <c r="T216" s="179">
        <v>102.1</v>
      </c>
      <c r="U216" s="179">
        <v>101.6</v>
      </c>
      <c r="V216" s="179">
        <v>101.7</v>
      </c>
      <c r="W216" s="179">
        <v>101.6</v>
      </c>
      <c r="X216" s="179">
        <v>101.7</v>
      </c>
      <c r="Y216" s="179">
        <v>101.7</v>
      </c>
      <c r="Z216" s="179">
        <v>101.7</v>
      </c>
      <c r="AA216" s="179">
        <v>101.7</v>
      </c>
      <c r="AB216" s="179">
        <v>92.7</v>
      </c>
      <c r="AC216" s="179">
        <v>95.3</v>
      </c>
      <c r="AD216" s="179">
        <v>94.7</v>
      </c>
      <c r="AE216" s="179">
        <v>107.5</v>
      </c>
      <c r="AF216" s="179">
        <v>107.1</v>
      </c>
      <c r="AG216" s="179">
        <v>107</v>
      </c>
      <c r="AH216" s="179">
        <v>107.8</v>
      </c>
      <c r="AI216" s="179">
        <v>108.6</v>
      </c>
      <c r="AJ216" s="179">
        <v>108</v>
      </c>
      <c r="AK216" s="179">
        <v>109.8</v>
      </c>
      <c r="AL216" s="179">
        <v>110.8</v>
      </c>
      <c r="AM216" s="179">
        <v>112.3</v>
      </c>
      <c r="AN216" s="179">
        <v>124.8</v>
      </c>
      <c r="AO216" s="179">
        <v>123.7</v>
      </c>
      <c r="AP216" s="179">
        <v>126.1</v>
      </c>
      <c r="AQ216" s="179">
        <v>129</v>
      </c>
      <c r="AR216" s="179">
        <v>132.5</v>
      </c>
      <c r="AS216" s="179">
        <v>134</v>
      </c>
      <c r="AT216" s="179">
        <v>135.1</v>
      </c>
      <c r="AU216" s="179">
        <v>137.69999999999999</v>
      </c>
      <c r="AV216" s="179">
        <v>135</v>
      </c>
      <c r="AW216" s="179">
        <v>134.69999999999999</v>
      </c>
      <c r="AX216" s="179">
        <v>136.69999999999999</v>
      </c>
      <c r="AY216" s="179">
        <v>140.19999999999999</v>
      </c>
      <c r="AZ216" s="179">
        <v>135.4</v>
      </c>
      <c r="BA216" s="179">
        <v>140.6</v>
      </c>
      <c r="BB216" s="179">
        <v>142.9</v>
      </c>
      <c r="BC216" s="179">
        <v>143.5</v>
      </c>
      <c r="BD216" s="179">
        <v>143.1</v>
      </c>
      <c r="BE216" s="179">
        <v>144.1</v>
      </c>
      <c r="BF216" s="179">
        <v>143.9</v>
      </c>
      <c r="BG216" s="179">
        <v>142.69999999999999</v>
      </c>
      <c r="BH216" s="179">
        <v>143.4</v>
      </c>
      <c r="BI216" s="179">
        <v>143.1</v>
      </c>
      <c r="BJ216" s="179">
        <v>140.80000000000001</v>
      </c>
      <c r="BK216" s="179">
        <v>142.19999999999999</v>
      </c>
      <c r="BL216" s="179">
        <v>142.19999999999999</v>
      </c>
      <c r="BM216" s="179">
        <v>142.19999999999999</v>
      </c>
      <c r="BN216" s="179">
        <v>142.19999999999999</v>
      </c>
      <c r="BO216" s="179">
        <v>141.6</v>
      </c>
      <c r="BP216" s="179">
        <v>140.9</v>
      </c>
      <c r="BQ216" s="179">
        <v>141.30000000000001</v>
      </c>
      <c r="BR216" s="179">
        <v>142.19999999999999</v>
      </c>
      <c r="BS216" s="179">
        <v>141.6</v>
      </c>
      <c r="BT216" s="179">
        <v>141.6</v>
      </c>
      <c r="BU216" s="179">
        <v>142.19999999999999</v>
      </c>
      <c r="BV216" s="179">
        <v>140.19999999999999</v>
      </c>
      <c r="BW216" s="179">
        <v>139.6</v>
      </c>
      <c r="BX216" s="179">
        <v>137.9</v>
      </c>
      <c r="BY216" s="179">
        <v>140</v>
      </c>
      <c r="BZ216" s="179">
        <v>142.19999999999999</v>
      </c>
      <c r="CA216" s="179">
        <v>142.19999999999999</v>
      </c>
      <c r="CB216" s="179">
        <v>142.19999999999999</v>
      </c>
      <c r="CC216" s="179">
        <v>142.19999999999999</v>
      </c>
      <c r="CD216" s="179">
        <v>150.5</v>
      </c>
      <c r="CE216" s="179">
        <v>148.80000000000001</v>
      </c>
      <c r="CF216" s="179">
        <v>151.9</v>
      </c>
      <c r="CG216" s="179">
        <v>139.69999999999999</v>
      </c>
      <c r="CH216" s="179">
        <v>139.80000000000001</v>
      </c>
      <c r="CI216" s="179">
        <v>139.80000000000001</v>
      </c>
      <c r="CJ216" s="179">
        <v>139.80000000000001</v>
      </c>
      <c r="CK216" s="179">
        <v>139.80000000000001</v>
      </c>
      <c r="CL216" s="179">
        <v>139.19999999999999</v>
      </c>
    </row>
    <row r="217" spans="1:90" x14ac:dyDescent="0.2">
      <c r="A217" s="177" t="s">
        <v>2282</v>
      </c>
      <c r="B217" s="177" t="s">
        <v>2283</v>
      </c>
      <c r="C217" s="178">
        <v>0.13927</v>
      </c>
      <c r="D217" s="179">
        <v>100</v>
      </c>
      <c r="E217" s="179">
        <v>99.7</v>
      </c>
      <c r="F217" s="179">
        <v>99.2</v>
      </c>
      <c r="G217" s="179">
        <v>99.7</v>
      </c>
      <c r="H217" s="179">
        <v>99.7</v>
      </c>
      <c r="I217" s="179">
        <v>99.7</v>
      </c>
      <c r="J217" s="179">
        <v>99.7</v>
      </c>
      <c r="K217" s="179">
        <v>100</v>
      </c>
      <c r="L217" s="179">
        <v>100.3</v>
      </c>
      <c r="M217" s="179">
        <v>100.8</v>
      </c>
      <c r="N217" s="179">
        <v>101.3</v>
      </c>
      <c r="O217" s="179">
        <v>101.7</v>
      </c>
      <c r="P217" s="179">
        <v>102.2</v>
      </c>
      <c r="Q217" s="179">
        <v>101.9</v>
      </c>
      <c r="R217" s="179">
        <v>102.4</v>
      </c>
      <c r="S217" s="179">
        <v>104</v>
      </c>
      <c r="T217" s="179">
        <v>105.5</v>
      </c>
      <c r="U217" s="179">
        <v>107.1</v>
      </c>
      <c r="V217" s="179">
        <v>107.1</v>
      </c>
      <c r="W217" s="179">
        <v>107.3</v>
      </c>
      <c r="X217" s="179">
        <v>106.6</v>
      </c>
      <c r="Y217" s="179">
        <v>106.3</v>
      </c>
      <c r="Z217" s="179">
        <v>106.2</v>
      </c>
      <c r="AA217" s="179">
        <v>106.5</v>
      </c>
      <c r="AB217" s="179">
        <v>108.4</v>
      </c>
      <c r="AC217" s="179">
        <v>108.5</v>
      </c>
      <c r="AD217" s="179">
        <v>108.9</v>
      </c>
      <c r="AE217" s="179">
        <v>112.3</v>
      </c>
      <c r="AF217" s="179">
        <v>112.4</v>
      </c>
      <c r="AG217" s="179">
        <v>112.8</v>
      </c>
      <c r="AH217" s="179">
        <v>112</v>
      </c>
      <c r="AI217" s="179">
        <v>112.8</v>
      </c>
      <c r="AJ217" s="179">
        <v>113.3</v>
      </c>
      <c r="AK217" s="179">
        <v>113.5</v>
      </c>
      <c r="AL217" s="179">
        <v>113.7</v>
      </c>
      <c r="AM217" s="179">
        <v>113.3</v>
      </c>
      <c r="AN217" s="179">
        <v>113.1</v>
      </c>
      <c r="AO217" s="179">
        <v>113.3</v>
      </c>
      <c r="AP217" s="179">
        <v>114.8</v>
      </c>
      <c r="AQ217" s="179">
        <v>116.3</v>
      </c>
      <c r="AR217" s="179">
        <v>116.7</v>
      </c>
      <c r="AS217" s="179">
        <v>116.9</v>
      </c>
      <c r="AT217" s="179">
        <v>117.9</v>
      </c>
      <c r="AU217" s="179">
        <v>119.8</v>
      </c>
      <c r="AV217" s="179">
        <v>119.2</v>
      </c>
      <c r="AW217" s="179">
        <v>118.9</v>
      </c>
      <c r="AX217" s="179">
        <v>118</v>
      </c>
      <c r="AY217" s="179">
        <v>117.8</v>
      </c>
      <c r="AZ217" s="179">
        <v>118.9</v>
      </c>
      <c r="BA217" s="179">
        <v>117.8</v>
      </c>
      <c r="BB217" s="179">
        <v>120.8</v>
      </c>
      <c r="BC217" s="179">
        <v>121.2</v>
      </c>
      <c r="BD217" s="179">
        <v>119.3</v>
      </c>
      <c r="BE217" s="179">
        <v>118.6</v>
      </c>
      <c r="BF217" s="179">
        <v>117.2</v>
      </c>
      <c r="BG217" s="179">
        <v>117.4</v>
      </c>
      <c r="BH217" s="179">
        <v>121.8</v>
      </c>
      <c r="BI217" s="179">
        <v>124.1</v>
      </c>
      <c r="BJ217" s="179">
        <v>124.9</v>
      </c>
      <c r="BK217" s="179">
        <v>124.1</v>
      </c>
      <c r="BL217" s="179">
        <v>126.1</v>
      </c>
      <c r="BM217" s="179">
        <v>129</v>
      </c>
      <c r="BN217" s="179">
        <v>127</v>
      </c>
      <c r="BO217" s="179">
        <v>125.5</v>
      </c>
      <c r="BP217" s="179">
        <v>125.7</v>
      </c>
      <c r="BQ217" s="179">
        <v>125.7</v>
      </c>
      <c r="BR217" s="179">
        <v>125.7</v>
      </c>
      <c r="BS217" s="179">
        <v>125.7</v>
      </c>
      <c r="BT217" s="179">
        <v>125.7</v>
      </c>
      <c r="BU217" s="179">
        <v>125.7</v>
      </c>
      <c r="BV217" s="179">
        <v>128.6</v>
      </c>
      <c r="BW217" s="179">
        <v>128</v>
      </c>
      <c r="BX217" s="179">
        <v>133.30000000000001</v>
      </c>
      <c r="BY217" s="179">
        <v>135.6</v>
      </c>
      <c r="BZ217" s="179">
        <v>136.1</v>
      </c>
      <c r="CA217" s="179">
        <v>136.6</v>
      </c>
      <c r="CB217" s="179">
        <v>136.6</v>
      </c>
      <c r="CC217" s="179">
        <v>138.80000000000001</v>
      </c>
      <c r="CD217" s="179">
        <v>139.19999999999999</v>
      </c>
      <c r="CE217" s="179">
        <v>139.4</v>
      </c>
      <c r="CF217" s="179">
        <v>139.6</v>
      </c>
      <c r="CG217" s="179">
        <v>140</v>
      </c>
      <c r="CH217" s="179">
        <v>140.1</v>
      </c>
      <c r="CI217" s="179">
        <v>140.1</v>
      </c>
      <c r="CJ217" s="179">
        <v>140.1</v>
      </c>
      <c r="CK217" s="179">
        <v>141.19999999999999</v>
      </c>
      <c r="CL217" s="179">
        <v>141.4</v>
      </c>
    </row>
    <row r="218" spans="1:90" x14ac:dyDescent="0.2">
      <c r="A218" s="177" t="s">
        <v>2284</v>
      </c>
      <c r="B218" s="177" t="s">
        <v>879</v>
      </c>
      <c r="C218" s="178">
        <v>1.76247</v>
      </c>
      <c r="D218" s="179">
        <v>100.4</v>
      </c>
      <c r="E218" s="179">
        <v>100.8</v>
      </c>
      <c r="F218" s="179">
        <v>101.3</v>
      </c>
      <c r="G218" s="179">
        <v>103.6</v>
      </c>
      <c r="H218" s="179">
        <v>104</v>
      </c>
      <c r="I218" s="179">
        <v>103.9</v>
      </c>
      <c r="J218" s="179">
        <v>103.9</v>
      </c>
      <c r="K218" s="179">
        <v>103.6</v>
      </c>
      <c r="L218" s="179">
        <v>104</v>
      </c>
      <c r="M218" s="179">
        <v>104.3</v>
      </c>
      <c r="N218" s="179">
        <v>104.7</v>
      </c>
      <c r="O218" s="179">
        <v>105.1</v>
      </c>
      <c r="P218" s="179">
        <v>106</v>
      </c>
      <c r="Q218" s="179">
        <v>106.3</v>
      </c>
      <c r="R218" s="179">
        <v>106.5</v>
      </c>
      <c r="S218" s="179">
        <v>108.7</v>
      </c>
      <c r="T218" s="179">
        <v>109.1</v>
      </c>
      <c r="U218" s="179">
        <v>109.2</v>
      </c>
      <c r="V218" s="179">
        <v>109.6</v>
      </c>
      <c r="W218" s="179">
        <v>110</v>
      </c>
      <c r="X218" s="179">
        <v>110.1</v>
      </c>
      <c r="Y218" s="179">
        <v>109.9</v>
      </c>
      <c r="Z218" s="179">
        <v>110.5</v>
      </c>
      <c r="AA218" s="179">
        <v>110.6</v>
      </c>
      <c r="AB218" s="179">
        <v>110.5</v>
      </c>
      <c r="AC218" s="179">
        <v>110.3</v>
      </c>
      <c r="AD218" s="179">
        <v>111.5</v>
      </c>
      <c r="AE218" s="179">
        <v>112.5</v>
      </c>
      <c r="AF218" s="179">
        <v>114.6</v>
      </c>
      <c r="AG218" s="179">
        <v>114.8</v>
      </c>
      <c r="AH218" s="179">
        <v>115.3</v>
      </c>
      <c r="AI218" s="179">
        <v>115.3</v>
      </c>
      <c r="AJ218" s="179">
        <v>115.5</v>
      </c>
      <c r="AK218" s="179">
        <v>116.3</v>
      </c>
      <c r="AL218" s="179">
        <v>117.5</v>
      </c>
      <c r="AM218" s="179">
        <v>117.5</v>
      </c>
      <c r="AN218" s="179">
        <v>122</v>
      </c>
      <c r="AO218" s="179">
        <v>122.1</v>
      </c>
      <c r="AP218" s="179">
        <v>122.7</v>
      </c>
      <c r="AQ218" s="179">
        <v>125.5</v>
      </c>
      <c r="AR218" s="179">
        <v>127.3</v>
      </c>
      <c r="AS218" s="179">
        <v>127.6</v>
      </c>
      <c r="AT218" s="179">
        <v>129.19999999999999</v>
      </c>
      <c r="AU218" s="179">
        <v>127</v>
      </c>
      <c r="AV218" s="179">
        <v>127.1</v>
      </c>
      <c r="AW218" s="179">
        <v>127.6</v>
      </c>
      <c r="AX218" s="179">
        <v>128</v>
      </c>
      <c r="AY218" s="179">
        <v>128.69999999999999</v>
      </c>
      <c r="AZ218" s="179">
        <v>129.6</v>
      </c>
      <c r="BA218" s="179">
        <v>131.1</v>
      </c>
      <c r="BB218" s="179">
        <v>131.30000000000001</v>
      </c>
      <c r="BC218" s="179">
        <v>133.6</v>
      </c>
      <c r="BD218" s="179">
        <v>133.69999999999999</v>
      </c>
      <c r="BE218" s="179">
        <v>133.9</v>
      </c>
      <c r="BF218" s="179">
        <v>133.9</v>
      </c>
      <c r="BG218" s="179">
        <v>135.1</v>
      </c>
      <c r="BH218" s="179">
        <v>135.80000000000001</v>
      </c>
      <c r="BI218" s="179">
        <v>135.80000000000001</v>
      </c>
      <c r="BJ218" s="179">
        <v>136.30000000000001</v>
      </c>
      <c r="BK218" s="179">
        <v>137.1</v>
      </c>
      <c r="BL218" s="179">
        <v>137.4</v>
      </c>
      <c r="BM218" s="179">
        <v>139.5</v>
      </c>
      <c r="BN218" s="179">
        <v>142</v>
      </c>
      <c r="BO218" s="179">
        <v>144</v>
      </c>
      <c r="BP218" s="179">
        <v>143.69999999999999</v>
      </c>
      <c r="BQ218" s="179">
        <v>143.80000000000001</v>
      </c>
      <c r="BR218" s="179">
        <v>143.69999999999999</v>
      </c>
      <c r="BS218" s="179">
        <v>144.30000000000001</v>
      </c>
      <c r="BT218" s="179">
        <v>144.4</v>
      </c>
      <c r="BU218" s="179">
        <v>144.5</v>
      </c>
      <c r="BV218" s="179">
        <v>144.5</v>
      </c>
      <c r="BW218" s="179">
        <v>144.9</v>
      </c>
      <c r="BX218" s="179">
        <v>150.6</v>
      </c>
      <c r="BY218" s="179">
        <v>151.5</v>
      </c>
      <c r="BZ218" s="179">
        <v>154.5</v>
      </c>
      <c r="CA218" s="179">
        <v>155.1</v>
      </c>
      <c r="CB218" s="179">
        <v>157.69999999999999</v>
      </c>
      <c r="CC218" s="179">
        <v>161.9</v>
      </c>
      <c r="CD218" s="179">
        <v>161.80000000000001</v>
      </c>
      <c r="CE218" s="179">
        <v>163.80000000000001</v>
      </c>
      <c r="CF218" s="179">
        <v>164</v>
      </c>
      <c r="CG218" s="179">
        <v>162.80000000000001</v>
      </c>
      <c r="CH218" s="179">
        <v>163.6</v>
      </c>
      <c r="CI218" s="179">
        <v>165.3</v>
      </c>
      <c r="CJ218" s="179">
        <v>167.1</v>
      </c>
      <c r="CK218" s="179">
        <v>167.8</v>
      </c>
      <c r="CL218" s="179">
        <v>168.3</v>
      </c>
    </row>
    <row r="219" spans="1:90" x14ac:dyDescent="0.2">
      <c r="A219" s="177" t="s">
        <v>2285</v>
      </c>
      <c r="B219" s="177" t="s">
        <v>881</v>
      </c>
      <c r="C219" s="178">
        <v>0.38518999999999998</v>
      </c>
      <c r="D219" s="179">
        <v>99.8</v>
      </c>
      <c r="E219" s="179">
        <v>101.4</v>
      </c>
      <c r="F219" s="179">
        <v>102.1</v>
      </c>
      <c r="G219" s="179">
        <v>106.2</v>
      </c>
      <c r="H219" s="179">
        <v>106.4</v>
      </c>
      <c r="I219" s="179">
        <v>105.9</v>
      </c>
      <c r="J219" s="179">
        <v>105.2</v>
      </c>
      <c r="K219" s="179">
        <v>104.4</v>
      </c>
      <c r="L219" s="179">
        <v>104.8</v>
      </c>
      <c r="M219" s="179">
        <v>105.7</v>
      </c>
      <c r="N219" s="179">
        <v>106.1</v>
      </c>
      <c r="O219" s="179">
        <v>106</v>
      </c>
      <c r="P219" s="179">
        <v>106</v>
      </c>
      <c r="Q219" s="179">
        <v>106</v>
      </c>
      <c r="R219" s="179">
        <v>106.4</v>
      </c>
      <c r="S219" s="179">
        <v>105.1</v>
      </c>
      <c r="T219" s="179">
        <v>105.4</v>
      </c>
      <c r="U219" s="179">
        <v>105.3</v>
      </c>
      <c r="V219" s="179">
        <v>107.2</v>
      </c>
      <c r="W219" s="179">
        <v>108.1</v>
      </c>
      <c r="X219" s="179">
        <v>108.3</v>
      </c>
      <c r="Y219" s="179">
        <v>107.8</v>
      </c>
      <c r="Z219" s="179">
        <v>108.2</v>
      </c>
      <c r="AA219" s="179">
        <v>108.4</v>
      </c>
      <c r="AB219" s="179">
        <v>109.2</v>
      </c>
      <c r="AC219" s="179">
        <v>108.2</v>
      </c>
      <c r="AD219" s="179">
        <v>107.7</v>
      </c>
      <c r="AE219" s="179">
        <v>106.8</v>
      </c>
      <c r="AF219" s="179">
        <v>107.5</v>
      </c>
      <c r="AG219" s="179">
        <v>106.6</v>
      </c>
      <c r="AH219" s="179">
        <v>107</v>
      </c>
      <c r="AI219" s="179">
        <v>106.9</v>
      </c>
      <c r="AJ219" s="179">
        <v>106.8</v>
      </c>
      <c r="AK219" s="179">
        <v>106.6</v>
      </c>
      <c r="AL219" s="179">
        <v>107</v>
      </c>
      <c r="AM219" s="179">
        <v>108.8</v>
      </c>
      <c r="AN219" s="179">
        <v>110.2</v>
      </c>
      <c r="AO219" s="179">
        <v>110.4</v>
      </c>
      <c r="AP219" s="179">
        <v>110.2</v>
      </c>
      <c r="AQ219" s="179">
        <v>111.4</v>
      </c>
      <c r="AR219" s="179">
        <v>112.5</v>
      </c>
      <c r="AS219" s="179">
        <v>112.9</v>
      </c>
      <c r="AT219" s="179">
        <v>113.4</v>
      </c>
      <c r="AU219" s="179">
        <v>113.7</v>
      </c>
      <c r="AV219" s="179">
        <v>114.9</v>
      </c>
      <c r="AW219" s="179">
        <v>114.7</v>
      </c>
      <c r="AX219" s="179">
        <v>114.7</v>
      </c>
      <c r="AY219" s="179">
        <v>114.4</v>
      </c>
      <c r="AZ219" s="179">
        <v>115.2</v>
      </c>
      <c r="BA219" s="179">
        <v>115.2</v>
      </c>
      <c r="BB219" s="179">
        <v>115.4</v>
      </c>
      <c r="BC219" s="179">
        <v>115.9</v>
      </c>
      <c r="BD219" s="179">
        <v>115.7</v>
      </c>
      <c r="BE219" s="179">
        <v>116.2</v>
      </c>
      <c r="BF219" s="179">
        <v>116.1</v>
      </c>
      <c r="BG219" s="179">
        <v>116</v>
      </c>
      <c r="BH219" s="179">
        <v>115.9</v>
      </c>
      <c r="BI219" s="179">
        <v>117.4</v>
      </c>
      <c r="BJ219" s="179">
        <v>117.1</v>
      </c>
      <c r="BK219" s="179">
        <v>117.1</v>
      </c>
      <c r="BL219" s="179">
        <v>116.5</v>
      </c>
      <c r="BM219" s="179">
        <v>115.8</v>
      </c>
      <c r="BN219" s="179">
        <v>116.3</v>
      </c>
      <c r="BO219" s="179">
        <v>117.9</v>
      </c>
      <c r="BP219" s="179">
        <v>117.8</v>
      </c>
      <c r="BQ219" s="179">
        <v>117.9</v>
      </c>
      <c r="BR219" s="179">
        <v>117.9</v>
      </c>
      <c r="BS219" s="179">
        <v>117.8</v>
      </c>
      <c r="BT219" s="179">
        <v>117.8</v>
      </c>
      <c r="BU219" s="179">
        <v>117.9</v>
      </c>
      <c r="BV219" s="179">
        <v>117.8</v>
      </c>
      <c r="BW219" s="179">
        <v>117.8</v>
      </c>
      <c r="BX219" s="179">
        <v>117.7</v>
      </c>
      <c r="BY219" s="179">
        <v>120.6</v>
      </c>
      <c r="BZ219" s="179">
        <v>120.4</v>
      </c>
      <c r="CA219" s="179">
        <v>120.8</v>
      </c>
      <c r="CB219" s="179">
        <v>120.7</v>
      </c>
      <c r="CC219" s="179">
        <v>121.6</v>
      </c>
      <c r="CD219" s="179">
        <v>121.5</v>
      </c>
      <c r="CE219" s="179">
        <v>121.8</v>
      </c>
      <c r="CF219" s="179">
        <v>123.1</v>
      </c>
      <c r="CG219" s="179">
        <v>123.7</v>
      </c>
      <c r="CH219" s="179">
        <v>123.6</v>
      </c>
      <c r="CI219" s="179">
        <v>123.7</v>
      </c>
      <c r="CJ219" s="179">
        <v>123.7</v>
      </c>
      <c r="CK219" s="179">
        <v>123.6</v>
      </c>
      <c r="CL219" s="179">
        <v>123.6</v>
      </c>
    </row>
    <row r="220" spans="1:90" x14ac:dyDescent="0.2">
      <c r="A220" s="177" t="s">
        <v>2286</v>
      </c>
      <c r="B220" s="177" t="s">
        <v>883</v>
      </c>
      <c r="C220" s="178">
        <v>0.23180999999999999</v>
      </c>
      <c r="D220" s="179">
        <v>99.6</v>
      </c>
      <c r="E220" s="179">
        <v>101.6</v>
      </c>
      <c r="F220" s="179">
        <v>101.6</v>
      </c>
      <c r="G220" s="179">
        <v>108.1</v>
      </c>
      <c r="H220" s="179">
        <v>109.6</v>
      </c>
      <c r="I220" s="179">
        <v>109.6</v>
      </c>
      <c r="J220" s="179">
        <v>109.6</v>
      </c>
      <c r="K220" s="179">
        <v>109.6</v>
      </c>
      <c r="L220" s="179">
        <v>109.6</v>
      </c>
      <c r="M220" s="179">
        <v>109.6</v>
      </c>
      <c r="N220" s="179">
        <v>109.6</v>
      </c>
      <c r="O220" s="179">
        <v>109.6</v>
      </c>
      <c r="P220" s="179">
        <v>109.6</v>
      </c>
      <c r="Q220" s="179">
        <v>109.6</v>
      </c>
      <c r="R220" s="179">
        <v>109.6</v>
      </c>
      <c r="S220" s="179">
        <v>107.1</v>
      </c>
      <c r="T220" s="179">
        <v>107.1</v>
      </c>
      <c r="U220" s="179">
        <v>107.1</v>
      </c>
      <c r="V220" s="179">
        <v>107.1</v>
      </c>
      <c r="W220" s="179">
        <v>107</v>
      </c>
      <c r="X220" s="179">
        <v>106.6</v>
      </c>
      <c r="Y220" s="179">
        <v>106.6</v>
      </c>
      <c r="Z220" s="179">
        <v>106.1</v>
      </c>
      <c r="AA220" s="179">
        <v>106.1</v>
      </c>
      <c r="AB220" s="179">
        <v>107</v>
      </c>
      <c r="AC220" s="179">
        <v>107</v>
      </c>
      <c r="AD220" s="179">
        <v>107</v>
      </c>
      <c r="AE220" s="179">
        <v>107.3</v>
      </c>
      <c r="AF220" s="179">
        <v>108.8</v>
      </c>
      <c r="AG220" s="179">
        <v>108.8</v>
      </c>
      <c r="AH220" s="179">
        <v>110.1</v>
      </c>
      <c r="AI220" s="179">
        <v>110.1</v>
      </c>
      <c r="AJ220" s="179">
        <v>110.1</v>
      </c>
      <c r="AK220" s="179">
        <v>110.1</v>
      </c>
      <c r="AL220" s="179">
        <v>110.1</v>
      </c>
      <c r="AM220" s="179">
        <v>111.9</v>
      </c>
      <c r="AN220" s="179">
        <v>113.3</v>
      </c>
      <c r="AO220" s="179">
        <v>113.3</v>
      </c>
      <c r="AP220" s="179">
        <v>113.3</v>
      </c>
      <c r="AQ220" s="179">
        <v>115.2</v>
      </c>
      <c r="AR220" s="179">
        <v>115.2</v>
      </c>
      <c r="AS220" s="179">
        <v>115.9</v>
      </c>
      <c r="AT220" s="179">
        <v>115.9</v>
      </c>
      <c r="AU220" s="179">
        <v>115.9</v>
      </c>
      <c r="AV220" s="179">
        <v>116.2</v>
      </c>
      <c r="AW220" s="179">
        <v>116.2</v>
      </c>
      <c r="AX220" s="179">
        <v>116.2</v>
      </c>
      <c r="AY220" s="179">
        <v>117.5</v>
      </c>
      <c r="AZ220" s="179">
        <v>116.1</v>
      </c>
      <c r="BA220" s="179">
        <v>116.1</v>
      </c>
      <c r="BB220" s="179">
        <v>116.1</v>
      </c>
      <c r="BC220" s="179">
        <v>116.1</v>
      </c>
      <c r="BD220" s="179">
        <v>116.1</v>
      </c>
      <c r="BE220" s="179">
        <v>117.3</v>
      </c>
      <c r="BF220" s="179">
        <v>117.3</v>
      </c>
      <c r="BG220" s="179">
        <v>117.3</v>
      </c>
      <c r="BH220" s="179">
        <v>117.3</v>
      </c>
      <c r="BI220" s="179">
        <v>117.4</v>
      </c>
      <c r="BJ220" s="179">
        <v>117.4</v>
      </c>
      <c r="BK220" s="179">
        <v>117.4</v>
      </c>
      <c r="BL220" s="179">
        <v>117.4</v>
      </c>
      <c r="BM220" s="179">
        <v>117.4</v>
      </c>
      <c r="BN220" s="179">
        <v>117.5</v>
      </c>
      <c r="BO220" s="179">
        <v>117.6</v>
      </c>
      <c r="BP220" s="179">
        <v>117.4</v>
      </c>
      <c r="BQ220" s="179">
        <v>117.3</v>
      </c>
      <c r="BR220" s="179">
        <v>117.3</v>
      </c>
      <c r="BS220" s="179">
        <v>117.3</v>
      </c>
      <c r="BT220" s="179">
        <v>117.3</v>
      </c>
      <c r="BU220" s="179">
        <v>117.3</v>
      </c>
      <c r="BV220" s="179">
        <v>117.3</v>
      </c>
      <c r="BW220" s="179">
        <v>117.3</v>
      </c>
      <c r="BX220" s="179">
        <v>117.8</v>
      </c>
      <c r="BY220" s="179">
        <v>118.6</v>
      </c>
      <c r="BZ220" s="179">
        <v>118.6</v>
      </c>
      <c r="CA220" s="179">
        <v>118.6</v>
      </c>
      <c r="CB220" s="179">
        <v>119.3</v>
      </c>
      <c r="CC220" s="179">
        <v>119.6</v>
      </c>
      <c r="CD220" s="179">
        <v>119.6</v>
      </c>
      <c r="CE220" s="179">
        <v>119.6</v>
      </c>
      <c r="CF220" s="179">
        <v>119.6</v>
      </c>
      <c r="CG220" s="179">
        <v>119.6</v>
      </c>
      <c r="CH220" s="179">
        <v>119.6</v>
      </c>
      <c r="CI220" s="179">
        <v>119.6</v>
      </c>
      <c r="CJ220" s="179">
        <v>119.6</v>
      </c>
      <c r="CK220" s="179">
        <v>119.6</v>
      </c>
      <c r="CL220" s="179">
        <v>119.6</v>
      </c>
    </row>
    <row r="221" spans="1:90" x14ac:dyDescent="0.2">
      <c r="A221" s="177" t="s">
        <v>2287</v>
      </c>
      <c r="B221" s="177" t="s">
        <v>885</v>
      </c>
      <c r="C221" s="178">
        <v>7.6189999999999994E-2</v>
      </c>
      <c r="D221" s="179">
        <v>100</v>
      </c>
      <c r="E221" s="179">
        <v>100</v>
      </c>
      <c r="F221" s="179">
        <v>100</v>
      </c>
      <c r="G221" s="179">
        <v>100.3</v>
      </c>
      <c r="H221" s="179">
        <v>100.3</v>
      </c>
      <c r="I221" s="179">
        <v>100.3</v>
      </c>
      <c r="J221" s="179">
        <v>100.6</v>
      </c>
      <c r="K221" s="179">
        <v>99.8</v>
      </c>
      <c r="L221" s="179">
        <v>99.8</v>
      </c>
      <c r="M221" s="179">
        <v>106.2</v>
      </c>
      <c r="N221" s="179">
        <v>110.7</v>
      </c>
      <c r="O221" s="179">
        <v>111.5</v>
      </c>
      <c r="P221" s="179">
        <v>112.9</v>
      </c>
      <c r="Q221" s="179">
        <v>112.9</v>
      </c>
      <c r="R221" s="179">
        <v>113.4</v>
      </c>
      <c r="S221" s="179">
        <v>113.9</v>
      </c>
      <c r="T221" s="179">
        <v>113.9</v>
      </c>
      <c r="U221" s="179">
        <v>113.9</v>
      </c>
      <c r="V221" s="179">
        <v>115.8</v>
      </c>
      <c r="W221" s="179">
        <v>119.2</v>
      </c>
      <c r="X221" s="179">
        <v>120.3</v>
      </c>
      <c r="Y221" s="179">
        <v>120.3</v>
      </c>
      <c r="Z221" s="179">
        <v>120.3</v>
      </c>
      <c r="AA221" s="179">
        <v>120.3</v>
      </c>
      <c r="AB221" s="179">
        <v>121.3</v>
      </c>
      <c r="AC221" s="179">
        <v>121.3</v>
      </c>
      <c r="AD221" s="179">
        <v>121.3</v>
      </c>
      <c r="AE221" s="179">
        <v>121.3</v>
      </c>
      <c r="AF221" s="179">
        <v>121.3</v>
      </c>
      <c r="AG221" s="179">
        <v>118</v>
      </c>
      <c r="AH221" s="179">
        <v>118</v>
      </c>
      <c r="AI221" s="179">
        <v>118</v>
      </c>
      <c r="AJ221" s="179">
        <v>118</v>
      </c>
      <c r="AK221" s="179">
        <v>118</v>
      </c>
      <c r="AL221" s="179">
        <v>118.6</v>
      </c>
      <c r="AM221" s="179">
        <v>119.1</v>
      </c>
      <c r="AN221" s="179">
        <v>120.8</v>
      </c>
      <c r="AO221" s="179">
        <v>121.2</v>
      </c>
      <c r="AP221" s="179">
        <v>119.9</v>
      </c>
      <c r="AQ221" s="179">
        <v>119.9</v>
      </c>
      <c r="AR221" s="179">
        <v>125.3</v>
      </c>
      <c r="AS221" s="179">
        <v>123.9</v>
      </c>
      <c r="AT221" s="179">
        <v>123.9</v>
      </c>
      <c r="AU221" s="179">
        <v>123.9</v>
      </c>
      <c r="AV221" s="179">
        <v>123.9</v>
      </c>
      <c r="AW221" s="179">
        <v>123.9</v>
      </c>
      <c r="AX221" s="179">
        <v>124.3</v>
      </c>
      <c r="AY221" s="179">
        <v>120.8</v>
      </c>
      <c r="AZ221" s="179">
        <v>124.7</v>
      </c>
      <c r="BA221" s="179">
        <v>124.7</v>
      </c>
      <c r="BB221" s="179">
        <v>121.5</v>
      </c>
      <c r="BC221" s="179">
        <v>124.2</v>
      </c>
      <c r="BD221" s="179">
        <v>123.3</v>
      </c>
      <c r="BE221" s="179">
        <v>122.6</v>
      </c>
      <c r="BF221" s="179">
        <v>122</v>
      </c>
      <c r="BG221" s="179">
        <v>122</v>
      </c>
      <c r="BH221" s="179">
        <v>122</v>
      </c>
      <c r="BI221" s="179">
        <v>129.19999999999999</v>
      </c>
      <c r="BJ221" s="179">
        <v>128.19999999999999</v>
      </c>
      <c r="BK221" s="179">
        <v>128.19999999999999</v>
      </c>
      <c r="BL221" s="179">
        <v>124.8</v>
      </c>
      <c r="BM221" s="179">
        <v>122.9</v>
      </c>
      <c r="BN221" s="179">
        <v>122.9</v>
      </c>
      <c r="BO221" s="179">
        <v>124.5</v>
      </c>
      <c r="BP221" s="179">
        <v>124.6</v>
      </c>
      <c r="BQ221" s="179">
        <v>125.2</v>
      </c>
      <c r="BR221" s="179">
        <v>125.2</v>
      </c>
      <c r="BS221" s="179">
        <v>125.2</v>
      </c>
      <c r="BT221" s="179">
        <v>125.2</v>
      </c>
      <c r="BU221" s="179">
        <v>125.2</v>
      </c>
      <c r="BV221" s="179">
        <v>125.2</v>
      </c>
      <c r="BW221" s="179">
        <v>125.2</v>
      </c>
      <c r="BX221" s="179">
        <v>125.4</v>
      </c>
      <c r="BY221" s="179">
        <v>125.5</v>
      </c>
      <c r="BZ221" s="179">
        <v>123.9</v>
      </c>
      <c r="CA221" s="179">
        <v>125.6</v>
      </c>
      <c r="CB221" s="179">
        <v>125.5</v>
      </c>
      <c r="CC221" s="179">
        <v>125.2</v>
      </c>
      <c r="CD221" s="179">
        <v>125.2</v>
      </c>
      <c r="CE221" s="179">
        <v>125.2</v>
      </c>
      <c r="CF221" s="179">
        <v>125.2</v>
      </c>
      <c r="CG221" s="179">
        <v>125.2</v>
      </c>
      <c r="CH221" s="179">
        <v>125.2</v>
      </c>
      <c r="CI221" s="179">
        <v>125.2</v>
      </c>
      <c r="CJ221" s="179">
        <v>125.2</v>
      </c>
      <c r="CK221" s="179">
        <v>125.2</v>
      </c>
      <c r="CL221" s="179">
        <v>125.2</v>
      </c>
    </row>
    <row r="222" spans="1:90" x14ac:dyDescent="0.2">
      <c r="A222" s="177" t="s">
        <v>2288</v>
      </c>
      <c r="B222" s="177" t="s">
        <v>887</v>
      </c>
      <c r="C222" s="178">
        <v>7.7189999999999995E-2</v>
      </c>
      <c r="D222" s="179">
        <v>100.1</v>
      </c>
      <c r="E222" s="179">
        <v>102.4</v>
      </c>
      <c r="F222" s="179">
        <v>105.8</v>
      </c>
      <c r="G222" s="179">
        <v>106.4</v>
      </c>
      <c r="H222" s="179">
        <v>102.8</v>
      </c>
      <c r="I222" s="179">
        <v>100.6</v>
      </c>
      <c r="J222" s="179">
        <v>96.6</v>
      </c>
      <c r="K222" s="179">
        <v>93.5</v>
      </c>
      <c r="L222" s="179">
        <v>95.3</v>
      </c>
      <c r="M222" s="179">
        <v>93.5</v>
      </c>
      <c r="N222" s="179">
        <v>90.8</v>
      </c>
      <c r="O222" s="179">
        <v>89.9</v>
      </c>
      <c r="P222" s="179">
        <v>88.7</v>
      </c>
      <c r="Q222" s="179">
        <v>88.5</v>
      </c>
      <c r="R222" s="179">
        <v>89.8</v>
      </c>
      <c r="S222" s="179">
        <v>90.4</v>
      </c>
      <c r="T222" s="179">
        <v>91.7</v>
      </c>
      <c r="U222" s="179">
        <v>91.6</v>
      </c>
      <c r="V222" s="179">
        <v>99.2</v>
      </c>
      <c r="W222" s="179">
        <v>100.5</v>
      </c>
      <c r="X222" s="179">
        <v>101.8</v>
      </c>
      <c r="Y222" s="179">
        <v>99.3</v>
      </c>
      <c r="Z222" s="179">
        <v>102.8</v>
      </c>
      <c r="AA222" s="179">
        <v>103.5</v>
      </c>
      <c r="AB222" s="179">
        <v>103.7</v>
      </c>
      <c r="AC222" s="179">
        <v>98.7</v>
      </c>
      <c r="AD222" s="179">
        <v>96.3</v>
      </c>
      <c r="AE222" s="179">
        <v>91.2</v>
      </c>
      <c r="AF222" s="179">
        <v>90</v>
      </c>
      <c r="AG222" s="179">
        <v>88.9</v>
      </c>
      <c r="AH222" s="179">
        <v>86.6</v>
      </c>
      <c r="AI222" s="179">
        <v>86.5</v>
      </c>
      <c r="AJ222" s="179">
        <v>85.8</v>
      </c>
      <c r="AK222" s="179">
        <v>84.9</v>
      </c>
      <c r="AL222" s="179">
        <v>86.3</v>
      </c>
      <c r="AM222" s="179">
        <v>89.3</v>
      </c>
      <c r="AN222" s="179">
        <v>90.6</v>
      </c>
      <c r="AO222" s="179">
        <v>91.1</v>
      </c>
      <c r="AP222" s="179">
        <v>91.1</v>
      </c>
      <c r="AQ222" s="179">
        <v>91.6</v>
      </c>
      <c r="AR222" s="179">
        <v>91.7</v>
      </c>
      <c r="AS222" s="179">
        <v>93</v>
      </c>
      <c r="AT222" s="179">
        <v>95.4</v>
      </c>
      <c r="AU222" s="179">
        <v>97</v>
      </c>
      <c r="AV222" s="179">
        <v>102.1</v>
      </c>
      <c r="AW222" s="179">
        <v>100.9</v>
      </c>
      <c r="AX222" s="179">
        <v>100.6</v>
      </c>
      <c r="AY222" s="179">
        <v>98.9</v>
      </c>
      <c r="AZ222" s="179">
        <v>102.9</v>
      </c>
      <c r="BA222" s="179">
        <v>103</v>
      </c>
      <c r="BB222" s="179">
        <v>107.5</v>
      </c>
      <c r="BC222" s="179">
        <v>107</v>
      </c>
      <c r="BD222" s="179">
        <v>106.9</v>
      </c>
      <c r="BE222" s="179">
        <v>106.7</v>
      </c>
      <c r="BF222" s="179">
        <v>106.5</v>
      </c>
      <c r="BG222" s="179">
        <v>106.1</v>
      </c>
      <c r="BH222" s="179">
        <v>105.7</v>
      </c>
      <c r="BI222" s="179">
        <v>105.9</v>
      </c>
      <c r="BJ222" s="179">
        <v>105.2</v>
      </c>
      <c r="BK222" s="179">
        <v>105.2</v>
      </c>
      <c r="BL222" s="179">
        <v>105.6</v>
      </c>
      <c r="BM222" s="179">
        <v>103.9</v>
      </c>
      <c r="BN222" s="179">
        <v>106</v>
      </c>
      <c r="BO222" s="179">
        <v>112.3</v>
      </c>
      <c r="BP222" s="179">
        <v>112.4</v>
      </c>
      <c r="BQ222" s="179">
        <v>112.4</v>
      </c>
      <c r="BR222" s="179">
        <v>112.4</v>
      </c>
      <c r="BS222" s="179">
        <v>112.1</v>
      </c>
      <c r="BT222" s="179">
        <v>112.2</v>
      </c>
      <c r="BU222" s="179">
        <v>112.4</v>
      </c>
      <c r="BV222" s="179">
        <v>112.2</v>
      </c>
      <c r="BW222" s="179">
        <v>111.7</v>
      </c>
      <c r="BX222" s="179">
        <v>109.7</v>
      </c>
      <c r="BY222" s="179">
        <v>121.8</v>
      </c>
      <c r="BZ222" s="179">
        <v>122.4</v>
      </c>
      <c r="CA222" s="179">
        <v>122.6</v>
      </c>
      <c r="CB222" s="179">
        <v>120</v>
      </c>
      <c r="CC222" s="179">
        <v>124.1</v>
      </c>
      <c r="CD222" s="179">
        <v>123.7</v>
      </c>
      <c r="CE222" s="179">
        <v>125.3</v>
      </c>
      <c r="CF222" s="179">
        <v>131.30000000000001</v>
      </c>
      <c r="CG222" s="179">
        <v>134.19999999999999</v>
      </c>
      <c r="CH222" s="179">
        <v>134.19999999999999</v>
      </c>
      <c r="CI222" s="179">
        <v>134.30000000000001</v>
      </c>
      <c r="CJ222" s="179">
        <v>134.4</v>
      </c>
      <c r="CK222" s="179">
        <v>134.19999999999999</v>
      </c>
      <c r="CL222" s="179">
        <v>134.19999999999999</v>
      </c>
    </row>
    <row r="223" spans="1:90" x14ac:dyDescent="0.2">
      <c r="A223" s="177" t="s">
        <v>2289</v>
      </c>
      <c r="B223" s="177" t="s">
        <v>889</v>
      </c>
      <c r="C223" s="178">
        <v>0.15295</v>
      </c>
      <c r="D223" s="179">
        <v>103.8</v>
      </c>
      <c r="E223" s="179">
        <v>101.9</v>
      </c>
      <c r="F223" s="179">
        <v>102.1</v>
      </c>
      <c r="G223" s="179">
        <v>105.5</v>
      </c>
      <c r="H223" s="179">
        <v>106.8</v>
      </c>
      <c r="I223" s="179">
        <v>109.2</v>
      </c>
      <c r="J223" s="179">
        <v>109.2</v>
      </c>
      <c r="K223" s="179">
        <v>109.2</v>
      </c>
      <c r="L223" s="179">
        <v>109.2</v>
      </c>
      <c r="M223" s="179">
        <v>109.2</v>
      </c>
      <c r="N223" s="179">
        <v>109.2</v>
      </c>
      <c r="O223" s="179">
        <v>109.2</v>
      </c>
      <c r="P223" s="179">
        <v>109.7</v>
      </c>
      <c r="Q223" s="179">
        <v>109.7</v>
      </c>
      <c r="R223" s="179">
        <v>109.7</v>
      </c>
      <c r="S223" s="179">
        <v>116.7</v>
      </c>
      <c r="T223" s="179">
        <v>117.1</v>
      </c>
      <c r="U223" s="179">
        <v>117.1</v>
      </c>
      <c r="V223" s="179">
        <v>117.1</v>
      </c>
      <c r="W223" s="179">
        <v>117.3</v>
      </c>
      <c r="X223" s="179">
        <v>117.3</v>
      </c>
      <c r="Y223" s="179">
        <v>117.4</v>
      </c>
      <c r="Z223" s="179">
        <v>117.8</v>
      </c>
      <c r="AA223" s="179">
        <v>118</v>
      </c>
      <c r="AB223" s="179">
        <v>117.7</v>
      </c>
      <c r="AC223" s="179">
        <v>117.7</v>
      </c>
      <c r="AD223" s="179">
        <v>117.7</v>
      </c>
      <c r="AE223" s="179">
        <v>120.1</v>
      </c>
      <c r="AF223" s="179">
        <v>120.4</v>
      </c>
      <c r="AG223" s="179">
        <v>120.4</v>
      </c>
      <c r="AH223" s="179">
        <v>120.4</v>
      </c>
      <c r="AI223" s="179">
        <v>119.9</v>
      </c>
      <c r="AJ223" s="179">
        <v>119.9</v>
      </c>
      <c r="AK223" s="179">
        <v>119.9</v>
      </c>
      <c r="AL223" s="179">
        <v>119.9</v>
      </c>
      <c r="AM223" s="179">
        <v>120</v>
      </c>
      <c r="AN223" s="179">
        <v>120.9</v>
      </c>
      <c r="AO223" s="179">
        <v>121.3</v>
      </c>
      <c r="AP223" s="179">
        <v>122</v>
      </c>
      <c r="AQ223" s="179">
        <v>122.1</v>
      </c>
      <c r="AR223" s="179">
        <v>122.1</v>
      </c>
      <c r="AS223" s="179">
        <v>122.1</v>
      </c>
      <c r="AT223" s="179">
        <v>122.3</v>
      </c>
      <c r="AU223" s="179">
        <v>122.9</v>
      </c>
      <c r="AV223" s="179">
        <v>122.9</v>
      </c>
      <c r="AW223" s="179">
        <v>123</v>
      </c>
      <c r="AX223" s="179">
        <v>131.4</v>
      </c>
      <c r="AY223" s="179">
        <v>143.19999999999999</v>
      </c>
      <c r="AZ223" s="179">
        <v>142.80000000000001</v>
      </c>
      <c r="BA223" s="179">
        <v>143.4</v>
      </c>
      <c r="BB223" s="179">
        <v>143.30000000000001</v>
      </c>
      <c r="BC223" s="179">
        <v>149.19999999999999</v>
      </c>
      <c r="BD223" s="179">
        <v>149.6</v>
      </c>
      <c r="BE223" s="179">
        <v>150.1</v>
      </c>
      <c r="BF223" s="179">
        <v>150.1</v>
      </c>
      <c r="BG223" s="179">
        <v>150.4</v>
      </c>
      <c r="BH223" s="179">
        <v>150.19999999999999</v>
      </c>
      <c r="BI223" s="179">
        <v>150.5</v>
      </c>
      <c r="BJ223" s="179">
        <v>150.69999999999999</v>
      </c>
      <c r="BK223" s="179">
        <v>150.9</v>
      </c>
      <c r="BL223" s="179">
        <v>149.6</v>
      </c>
      <c r="BM223" s="179">
        <v>154.5</v>
      </c>
      <c r="BN223" s="179">
        <v>150.4</v>
      </c>
      <c r="BO223" s="179">
        <v>158.6</v>
      </c>
      <c r="BP223" s="179">
        <v>155.19999999999999</v>
      </c>
      <c r="BQ223" s="179">
        <v>159.80000000000001</v>
      </c>
      <c r="BR223" s="179">
        <v>159.80000000000001</v>
      </c>
      <c r="BS223" s="179">
        <v>167</v>
      </c>
      <c r="BT223" s="179">
        <v>167.1</v>
      </c>
      <c r="BU223" s="179">
        <v>167.1</v>
      </c>
      <c r="BV223" s="179">
        <v>167.1</v>
      </c>
      <c r="BW223" s="179">
        <v>167.1</v>
      </c>
      <c r="BX223" s="179">
        <v>167.8</v>
      </c>
      <c r="BY223" s="179">
        <v>165</v>
      </c>
      <c r="BZ223" s="179">
        <v>169.8</v>
      </c>
      <c r="CA223" s="179">
        <v>169.8</v>
      </c>
      <c r="CB223" s="179">
        <v>169.8</v>
      </c>
      <c r="CC223" s="179">
        <v>169.8</v>
      </c>
      <c r="CD223" s="179">
        <v>169.6</v>
      </c>
      <c r="CE223" s="179">
        <v>170</v>
      </c>
      <c r="CF223" s="179">
        <v>170</v>
      </c>
      <c r="CG223" s="179">
        <v>170.2</v>
      </c>
      <c r="CH223" s="179">
        <v>170</v>
      </c>
      <c r="CI223" s="179">
        <v>170</v>
      </c>
      <c r="CJ223" s="179">
        <v>170.1</v>
      </c>
      <c r="CK223" s="179">
        <v>170.2</v>
      </c>
      <c r="CL223" s="179">
        <v>170.2</v>
      </c>
    </row>
    <row r="224" spans="1:90" x14ac:dyDescent="0.2">
      <c r="A224" s="177" t="s">
        <v>890</v>
      </c>
      <c r="B224" s="177" t="s">
        <v>891</v>
      </c>
      <c r="C224" s="178">
        <v>0.11454</v>
      </c>
      <c r="D224" s="179">
        <v>105.1</v>
      </c>
      <c r="E224" s="179">
        <v>102.6</v>
      </c>
      <c r="F224" s="179">
        <v>102.8</v>
      </c>
      <c r="G224" s="179">
        <v>103.7</v>
      </c>
      <c r="H224" s="179">
        <v>105.4</v>
      </c>
      <c r="I224" s="179">
        <v>107.5</v>
      </c>
      <c r="J224" s="179">
        <v>107.5</v>
      </c>
      <c r="K224" s="179">
        <v>107.5</v>
      </c>
      <c r="L224" s="179">
        <v>107.5</v>
      </c>
      <c r="M224" s="179">
        <v>107.5</v>
      </c>
      <c r="N224" s="179">
        <v>107.5</v>
      </c>
      <c r="O224" s="179">
        <v>107.5</v>
      </c>
      <c r="P224" s="179">
        <v>108.2</v>
      </c>
      <c r="Q224" s="179">
        <v>108.2</v>
      </c>
      <c r="R224" s="179">
        <v>108.2</v>
      </c>
      <c r="S224" s="179">
        <v>112.4</v>
      </c>
      <c r="T224" s="179">
        <v>113</v>
      </c>
      <c r="U224" s="179">
        <v>113</v>
      </c>
      <c r="V224" s="179">
        <v>113</v>
      </c>
      <c r="W224" s="179">
        <v>113.2</v>
      </c>
      <c r="X224" s="179">
        <v>113.2</v>
      </c>
      <c r="Y224" s="179">
        <v>113.4</v>
      </c>
      <c r="Z224" s="179">
        <v>113.4</v>
      </c>
      <c r="AA224" s="179">
        <v>113.4</v>
      </c>
      <c r="AB224" s="179">
        <v>113.4</v>
      </c>
      <c r="AC224" s="179">
        <v>113.4</v>
      </c>
      <c r="AD224" s="179">
        <v>113.4</v>
      </c>
      <c r="AE224" s="179">
        <v>114.1</v>
      </c>
      <c r="AF224" s="179">
        <v>114.6</v>
      </c>
      <c r="AG224" s="179">
        <v>114.6</v>
      </c>
      <c r="AH224" s="179">
        <v>114.6</v>
      </c>
      <c r="AI224" s="179">
        <v>114.6</v>
      </c>
      <c r="AJ224" s="179">
        <v>114.6</v>
      </c>
      <c r="AK224" s="179">
        <v>114.6</v>
      </c>
      <c r="AL224" s="179">
        <v>114.6</v>
      </c>
      <c r="AM224" s="179">
        <v>114.6</v>
      </c>
      <c r="AN224" s="179">
        <v>115.8</v>
      </c>
      <c r="AO224" s="179">
        <v>116.3</v>
      </c>
      <c r="AP224" s="179">
        <v>117.3</v>
      </c>
      <c r="AQ224" s="179">
        <v>117.4</v>
      </c>
      <c r="AR224" s="179">
        <v>117.4</v>
      </c>
      <c r="AS224" s="179">
        <v>117.4</v>
      </c>
      <c r="AT224" s="179">
        <v>117.7</v>
      </c>
      <c r="AU224" s="179">
        <v>118.4</v>
      </c>
      <c r="AV224" s="179">
        <v>118.4</v>
      </c>
      <c r="AW224" s="179">
        <v>118.4</v>
      </c>
      <c r="AX224" s="179">
        <v>129.4</v>
      </c>
      <c r="AY224" s="179">
        <v>145.1</v>
      </c>
      <c r="AZ224" s="179">
        <v>144.5</v>
      </c>
      <c r="BA224" s="179">
        <v>145.30000000000001</v>
      </c>
      <c r="BB224" s="179">
        <v>145.19999999999999</v>
      </c>
      <c r="BC224" s="179">
        <v>145.19999999999999</v>
      </c>
      <c r="BD224" s="179">
        <v>145.69999999999999</v>
      </c>
      <c r="BE224" s="179">
        <v>146.4</v>
      </c>
      <c r="BF224" s="179">
        <v>146.4</v>
      </c>
      <c r="BG224" s="179">
        <v>146.4</v>
      </c>
      <c r="BH224" s="179">
        <v>146.4</v>
      </c>
      <c r="BI224" s="179">
        <v>146.80000000000001</v>
      </c>
      <c r="BJ224" s="179">
        <v>147</v>
      </c>
      <c r="BK224" s="179">
        <v>147</v>
      </c>
      <c r="BL224" s="179">
        <v>145.30000000000001</v>
      </c>
      <c r="BM224" s="179">
        <v>151.80000000000001</v>
      </c>
      <c r="BN224" s="179">
        <v>146.4</v>
      </c>
      <c r="BO224" s="179">
        <v>154.80000000000001</v>
      </c>
      <c r="BP224" s="179">
        <v>150</v>
      </c>
      <c r="BQ224" s="179">
        <v>156.19999999999999</v>
      </c>
      <c r="BR224" s="179">
        <v>156.19999999999999</v>
      </c>
      <c r="BS224" s="179">
        <v>156.19999999999999</v>
      </c>
      <c r="BT224" s="179">
        <v>156.19999999999999</v>
      </c>
      <c r="BU224" s="179">
        <v>156.19999999999999</v>
      </c>
      <c r="BV224" s="179">
        <v>156.19999999999999</v>
      </c>
      <c r="BW224" s="179">
        <v>156.19999999999999</v>
      </c>
      <c r="BX224" s="179">
        <v>157.19999999999999</v>
      </c>
      <c r="BY224" s="179">
        <v>153.1</v>
      </c>
      <c r="BZ224" s="179">
        <v>159.4</v>
      </c>
      <c r="CA224" s="179">
        <v>159.4</v>
      </c>
      <c r="CB224" s="179">
        <v>159.4</v>
      </c>
      <c r="CC224" s="179">
        <v>159.4</v>
      </c>
      <c r="CD224" s="179">
        <v>159.19999999999999</v>
      </c>
      <c r="CE224" s="179">
        <v>159.69999999999999</v>
      </c>
      <c r="CF224" s="179">
        <v>159.69999999999999</v>
      </c>
      <c r="CG224" s="179">
        <v>160.19999999999999</v>
      </c>
      <c r="CH224" s="179">
        <v>160.19999999999999</v>
      </c>
      <c r="CI224" s="179">
        <v>160.19999999999999</v>
      </c>
      <c r="CJ224" s="179">
        <v>160.30000000000001</v>
      </c>
      <c r="CK224" s="179">
        <v>160.5</v>
      </c>
      <c r="CL224" s="179">
        <v>160.5</v>
      </c>
    </row>
    <row r="225" spans="1:90" x14ac:dyDescent="0.2">
      <c r="A225" s="177" t="s">
        <v>2290</v>
      </c>
      <c r="B225" s="177" t="s">
        <v>893</v>
      </c>
      <c r="C225" s="178">
        <v>3.841E-2</v>
      </c>
      <c r="D225" s="179">
        <v>100</v>
      </c>
      <c r="E225" s="179">
        <v>100</v>
      </c>
      <c r="F225" s="179">
        <v>100</v>
      </c>
      <c r="G225" s="179">
        <v>110.6</v>
      </c>
      <c r="H225" s="179">
        <v>110.6</v>
      </c>
      <c r="I225" s="179">
        <v>114.3</v>
      </c>
      <c r="J225" s="179">
        <v>114.3</v>
      </c>
      <c r="K225" s="179">
        <v>114.3</v>
      </c>
      <c r="L225" s="179">
        <v>114.3</v>
      </c>
      <c r="M225" s="179">
        <v>114.3</v>
      </c>
      <c r="N225" s="179">
        <v>114.3</v>
      </c>
      <c r="O225" s="179">
        <v>114.3</v>
      </c>
      <c r="P225" s="179">
        <v>114.3</v>
      </c>
      <c r="Q225" s="179">
        <v>114.3</v>
      </c>
      <c r="R225" s="179">
        <v>114.3</v>
      </c>
      <c r="S225" s="179">
        <v>129.4</v>
      </c>
      <c r="T225" s="179">
        <v>129.4</v>
      </c>
      <c r="U225" s="179">
        <v>129.4</v>
      </c>
      <c r="V225" s="179">
        <v>129.4</v>
      </c>
      <c r="W225" s="179">
        <v>129.4</v>
      </c>
      <c r="X225" s="179">
        <v>129.4</v>
      </c>
      <c r="Y225" s="179">
        <v>129.4</v>
      </c>
      <c r="Z225" s="179">
        <v>130.80000000000001</v>
      </c>
      <c r="AA225" s="179">
        <v>131.6</v>
      </c>
      <c r="AB225" s="179">
        <v>130.6</v>
      </c>
      <c r="AC225" s="179">
        <v>130.6</v>
      </c>
      <c r="AD225" s="179">
        <v>130.6</v>
      </c>
      <c r="AE225" s="179">
        <v>137.80000000000001</v>
      </c>
      <c r="AF225" s="179">
        <v>137.80000000000001</v>
      </c>
      <c r="AG225" s="179">
        <v>137.80000000000001</v>
      </c>
      <c r="AH225" s="179">
        <v>137.80000000000001</v>
      </c>
      <c r="AI225" s="179">
        <v>135.6</v>
      </c>
      <c r="AJ225" s="179">
        <v>135.6</v>
      </c>
      <c r="AK225" s="179">
        <v>135.6</v>
      </c>
      <c r="AL225" s="179">
        <v>135.6</v>
      </c>
      <c r="AM225" s="179">
        <v>135.9</v>
      </c>
      <c r="AN225" s="179">
        <v>136.1</v>
      </c>
      <c r="AO225" s="179">
        <v>136.1</v>
      </c>
      <c r="AP225" s="179">
        <v>136.1</v>
      </c>
      <c r="AQ225" s="179">
        <v>136.1</v>
      </c>
      <c r="AR225" s="179">
        <v>136.1</v>
      </c>
      <c r="AS225" s="179">
        <v>136.1</v>
      </c>
      <c r="AT225" s="179">
        <v>136.30000000000001</v>
      </c>
      <c r="AU225" s="179">
        <v>136.4</v>
      </c>
      <c r="AV225" s="179">
        <v>136.4</v>
      </c>
      <c r="AW225" s="179">
        <v>137</v>
      </c>
      <c r="AX225" s="179">
        <v>137.6</v>
      </c>
      <c r="AY225" s="179">
        <v>137.6</v>
      </c>
      <c r="AZ225" s="179">
        <v>137.6</v>
      </c>
      <c r="BA225" s="179">
        <v>137.6</v>
      </c>
      <c r="BB225" s="179">
        <v>137.5</v>
      </c>
      <c r="BC225" s="179">
        <v>161.19999999999999</v>
      </c>
      <c r="BD225" s="179">
        <v>161.19999999999999</v>
      </c>
      <c r="BE225" s="179">
        <v>161.19999999999999</v>
      </c>
      <c r="BF225" s="179">
        <v>161.19999999999999</v>
      </c>
      <c r="BG225" s="179">
        <v>162.5</v>
      </c>
      <c r="BH225" s="179">
        <v>161.80000000000001</v>
      </c>
      <c r="BI225" s="179">
        <v>161.9</v>
      </c>
      <c r="BJ225" s="179">
        <v>161.80000000000001</v>
      </c>
      <c r="BK225" s="179">
        <v>162.5</v>
      </c>
      <c r="BL225" s="179">
        <v>162.5</v>
      </c>
      <c r="BM225" s="179">
        <v>162.5</v>
      </c>
      <c r="BN225" s="179">
        <v>162.5</v>
      </c>
      <c r="BO225" s="179">
        <v>169.9</v>
      </c>
      <c r="BP225" s="179">
        <v>170.5</v>
      </c>
      <c r="BQ225" s="179">
        <v>170.5</v>
      </c>
      <c r="BR225" s="179">
        <v>170.5</v>
      </c>
      <c r="BS225" s="179">
        <v>199.4</v>
      </c>
      <c r="BT225" s="179">
        <v>199.4</v>
      </c>
      <c r="BU225" s="179">
        <v>199.5</v>
      </c>
      <c r="BV225" s="179">
        <v>199.5</v>
      </c>
      <c r="BW225" s="179">
        <v>199.5</v>
      </c>
      <c r="BX225" s="179">
        <v>199.5</v>
      </c>
      <c r="BY225" s="179">
        <v>200.6</v>
      </c>
      <c r="BZ225" s="179">
        <v>200.8</v>
      </c>
      <c r="CA225" s="179">
        <v>200.8</v>
      </c>
      <c r="CB225" s="179">
        <v>200.8</v>
      </c>
      <c r="CC225" s="179">
        <v>200.8</v>
      </c>
      <c r="CD225" s="179">
        <v>200.8</v>
      </c>
      <c r="CE225" s="179">
        <v>200.8</v>
      </c>
      <c r="CF225" s="179">
        <v>200.8</v>
      </c>
      <c r="CG225" s="179">
        <v>199.9</v>
      </c>
      <c r="CH225" s="179">
        <v>199.3</v>
      </c>
      <c r="CI225" s="179">
        <v>199.3</v>
      </c>
      <c r="CJ225" s="179">
        <v>199.3</v>
      </c>
      <c r="CK225" s="179">
        <v>199.3</v>
      </c>
      <c r="CL225" s="179">
        <v>199.3</v>
      </c>
    </row>
    <row r="226" spans="1:90" x14ac:dyDescent="0.2">
      <c r="A226" s="177" t="s">
        <v>2291</v>
      </c>
      <c r="B226" s="177" t="s">
        <v>895</v>
      </c>
      <c r="C226" s="178">
        <v>0.24132000000000001</v>
      </c>
      <c r="D226" s="179">
        <v>103.2</v>
      </c>
      <c r="E226" s="179">
        <v>103.6</v>
      </c>
      <c r="F226" s="179">
        <v>104.2</v>
      </c>
      <c r="G226" s="179">
        <v>106.9</v>
      </c>
      <c r="H226" s="179">
        <v>108.6</v>
      </c>
      <c r="I226" s="179">
        <v>108.3</v>
      </c>
      <c r="J226" s="179">
        <v>108.8</v>
      </c>
      <c r="K226" s="179">
        <v>108.8</v>
      </c>
      <c r="L226" s="179">
        <v>108.8</v>
      </c>
      <c r="M226" s="179">
        <v>110</v>
      </c>
      <c r="N226" s="179">
        <v>111.5</v>
      </c>
      <c r="O226" s="179">
        <v>113.2</v>
      </c>
      <c r="P226" s="179">
        <v>117.7</v>
      </c>
      <c r="Q226" s="179">
        <v>118.4</v>
      </c>
      <c r="R226" s="179">
        <v>116.8</v>
      </c>
      <c r="S226" s="179">
        <v>120</v>
      </c>
      <c r="T226" s="179">
        <v>120.5</v>
      </c>
      <c r="U226" s="179">
        <v>121.2</v>
      </c>
      <c r="V226" s="179">
        <v>121.3</v>
      </c>
      <c r="W226" s="179">
        <v>121.3</v>
      </c>
      <c r="X226" s="179">
        <v>121.3</v>
      </c>
      <c r="Y226" s="179">
        <v>121.4</v>
      </c>
      <c r="Z226" s="179">
        <v>121.5</v>
      </c>
      <c r="AA226" s="179">
        <v>121.3</v>
      </c>
      <c r="AB226" s="179">
        <v>119.7</v>
      </c>
      <c r="AC226" s="179">
        <v>120.1</v>
      </c>
      <c r="AD226" s="179">
        <v>122.6</v>
      </c>
      <c r="AE226" s="179">
        <v>123.3</v>
      </c>
      <c r="AF226" s="179">
        <v>123.5</v>
      </c>
      <c r="AG226" s="179">
        <v>123.7</v>
      </c>
      <c r="AH226" s="179">
        <v>123.6</v>
      </c>
      <c r="AI226" s="179">
        <v>123.9</v>
      </c>
      <c r="AJ226" s="179">
        <v>124.6</v>
      </c>
      <c r="AK226" s="179">
        <v>125.8</v>
      </c>
      <c r="AL226" s="179">
        <v>126</v>
      </c>
      <c r="AM226" s="179">
        <v>126.6</v>
      </c>
      <c r="AN226" s="179">
        <v>129.6</v>
      </c>
      <c r="AO226" s="179">
        <v>129.69999999999999</v>
      </c>
      <c r="AP226" s="179">
        <v>133.5</v>
      </c>
      <c r="AQ226" s="179">
        <v>133.4</v>
      </c>
      <c r="AR226" s="179">
        <v>133.5</v>
      </c>
      <c r="AS226" s="179">
        <v>133.5</v>
      </c>
      <c r="AT226" s="179">
        <v>133.5</v>
      </c>
      <c r="AU226" s="179">
        <v>131.5</v>
      </c>
      <c r="AV226" s="179">
        <v>131.69999999999999</v>
      </c>
      <c r="AW226" s="179">
        <v>132</v>
      </c>
      <c r="AX226" s="179">
        <v>132</v>
      </c>
      <c r="AY226" s="179">
        <v>129.1</v>
      </c>
      <c r="AZ226" s="179">
        <v>131.5</v>
      </c>
      <c r="BA226" s="179">
        <v>132.1</v>
      </c>
      <c r="BB226" s="179">
        <v>133.30000000000001</v>
      </c>
      <c r="BC226" s="179">
        <v>132</v>
      </c>
      <c r="BD226" s="179">
        <v>132.19999999999999</v>
      </c>
      <c r="BE226" s="179">
        <v>132.5</v>
      </c>
      <c r="BF226" s="179">
        <v>132.30000000000001</v>
      </c>
      <c r="BG226" s="179">
        <v>132.30000000000001</v>
      </c>
      <c r="BH226" s="179">
        <v>132.6</v>
      </c>
      <c r="BI226" s="179">
        <v>131.4</v>
      </c>
      <c r="BJ226" s="179">
        <v>135.5</v>
      </c>
      <c r="BK226" s="179">
        <v>136.30000000000001</v>
      </c>
      <c r="BL226" s="179">
        <v>141.1</v>
      </c>
      <c r="BM226" s="179">
        <v>141.5</v>
      </c>
      <c r="BN226" s="179">
        <v>141.6</v>
      </c>
      <c r="BO226" s="179">
        <v>143.30000000000001</v>
      </c>
      <c r="BP226" s="179">
        <v>143.5</v>
      </c>
      <c r="BQ226" s="179">
        <v>143.30000000000001</v>
      </c>
      <c r="BR226" s="179">
        <v>143.30000000000001</v>
      </c>
      <c r="BS226" s="179">
        <v>143.30000000000001</v>
      </c>
      <c r="BT226" s="179">
        <v>143.19999999999999</v>
      </c>
      <c r="BU226" s="179">
        <v>143.19999999999999</v>
      </c>
      <c r="BV226" s="179">
        <v>143.19999999999999</v>
      </c>
      <c r="BW226" s="179">
        <v>143.4</v>
      </c>
      <c r="BX226" s="179">
        <v>142.80000000000001</v>
      </c>
      <c r="BY226" s="179">
        <v>144.69999999999999</v>
      </c>
      <c r="BZ226" s="179">
        <v>151.80000000000001</v>
      </c>
      <c r="CA226" s="179">
        <v>152.1</v>
      </c>
      <c r="CB226" s="179">
        <v>145.30000000000001</v>
      </c>
      <c r="CC226" s="179">
        <v>145.80000000000001</v>
      </c>
      <c r="CD226" s="179">
        <v>146.19999999999999</v>
      </c>
      <c r="CE226" s="179">
        <v>146.80000000000001</v>
      </c>
      <c r="CF226" s="179">
        <v>147.30000000000001</v>
      </c>
      <c r="CG226" s="179">
        <v>147.9</v>
      </c>
      <c r="CH226" s="179">
        <v>147.80000000000001</v>
      </c>
      <c r="CI226" s="179">
        <v>148.30000000000001</v>
      </c>
      <c r="CJ226" s="179">
        <v>151.4</v>
      </c>
      <c r="CK226" s="179">
        <v>151.5</v>
      </c>
      <c r="CL226" s="179">
        <v>151.80000000000001</v>
      </c>
    </row>
    <row r="227" spans="1:90" x14ac:dyDescent="0.2">
      <c r="A227" s="177" t="s">
        <v>2292</v>
      </c>
      <c r="B227" s="177" t="s">
        <v>897</v>
      </c>
      <c r="C227" s="178">
        <v>9.0789999999999996E-2</v>
      </c>
      <c r="D227" s="179">
        <v>101.7</v>
      </c>
      <c r="E227" s="179">
        <v>103.1</v>
      </c>
      <c r="F227" s="179">
        <v>104.5</v>
      </c>
      <c r="G227" s="179">
        <v>105.7</v>
      </c>
      <c r="H227" s="179">
        <v>109.2</v>
      </c>
      <c r="I227" s="179">
        <v>109.2</v>
      </c>
      <c r="J227" s="179">
        <v>109.2</v>
      </c>
      <c r="K227" s="179">
        <v>109.2</v>
      </c>
      <c r="L227" s="179">
        <v>109.2</v>
      </c>
      <c r="M227" s="179">
        <v>110</v>
      </c>
      <c r="N227" s="179">
        <v>111.8</v>
      </c>
      <c r="O227" s="179">
        <v>115.2</v>
      </c>
      <c r="P227" s="179">
        <v>123.5</v>
      </c>
      <c r="Q227" s="179">
        <v>125.4</v>
      </c>
      <c r="R227" s="179">
        <v>122</v>
      </c>
      <c r="S227" s="179">
        <v>127.3</v>
      </c>
      <c r="T227" s="179">
        <v>127.3</v>
      </c>
      <c r="U227" s="179">
        <v>127.3</v>
      </c>
      <c r="V227" s="179">
        <v>127.3</v>
      </c>
      <c r="W227" s="179">
        <v>127.3</v>
      </c>
      <c r="X227" s="179">
        <v>127.2</v>
      </c>
      <c r="Y227" s="179">
        <v>127.2</v>
      </c>
      <c r="Z227" s="179">
        <v>127.2</v>
      </c>
      <c r="AA227" s="179">
        <v>127.2</v>
      </c>
      <c r="AB227" s="179">
        <v>122.1</v>
      </c>
      <c r="AC227" s="179">
        <v>122.8</v>
      </c>
      <c r="AD227" s="179">
        <v>126</v>
      </c>
      <c r="AE227" s="179">
        <v>126</v>
      </c>
      <c r="AF227" s="179">
        <v>126</v>
      </c>
      <c r="AG227" s="179">
        <v>126</v>
      </c>
      <c r="AH227" s="179">
        <v>126</v>
      </c>
      <c r="AI227" s="179">
        <v>126</v>
      </c>
      <c r="AJ227" s="179">
        <v>126</v>
      </c>
      <c r="AK227" s="179">
        <v>126</v>
      </c>
      <c r="AL227" s="179">
        <v>126</v>
      </c>
      <c r="AM227" s="179">
        <v>127.5</v>
      </c>
      <c r="AN227" s="179">
        <v>132.5</v>
      </c>
      <c r="AO227" s="179">
        <v>132.5</v>
      </c>
      <c r="AP227" s="179">
        <v>142.80000000000001</v>
      </c>
      <c r="AQ227" s="179">
        <v>142.80000000000001</v>
      </c>
      <c r="AR227" s="179">
        <v>142.80000000000001</v>
      </c>
      <c r="AS227" s="179">
        <v>142.80000000000001</v>
      </c>
      <c r="AT227" s="179">
        <v>142.80000000000001</v>
      </c>
      <c r="AU227" s="179">
        <v>138.5</v>
      </c>
      <c r="AV227" s="179">
        <v>139</v>
      </c>
      <c r="AW227" s="179">
        <v>139.1</v>
      </c>
      <c r="AX227" s="179">
        <v>139.1</v>
      </c>
      <c r="AY227" s="179">
        <v>131.4</v>
      </c>
      <c r="AZ227" s="179">
        <v>128.80000000000001</v>
      </c>
      <c r="BA227" s="179">
        <v>129.19999999999999</v>
      </c>
      <c r="BB227" s="179">
        <v>134.19999999999999</v>
      </c>
      <c r="BC227" s="179">
        <v>134.19999999999999</v>
      </c>
      <c r="BD227" s="179">
        <v>134.19999999999999</v>
      </c>
      <c r="BE227" s="179">
        <v>134.19999999999999</v>
      </c>
      <c r="BF227" s="179">
        <v>134.19999999999999</v>
      </c>
      <c r="BG227" s="179">
        <v>134.19999999999999</v>
      </c>
      <c r="BH227" s="179">
        <v>134.19999999999999</v>
      </c>
      <c r="BI227" s="179">
        <v>133.6</v>
      </c>
      <c r="BJ227" s="179">
        <v>133.6</v>
      </c>
      <c r="BK227" s="179">
        <v>133.6</v>
      </c>
      <c r="BL227" s="179">
        <v>135.69999999999999</v>
      </c>
      <c r="BM227" s="179">
        <v>137.1</v>
      </c>
      <c r="BN227" s="179">
        <v>137.30000000000001</v>
      </c>
      <c r="BO227" s="179">
        <v>137.6</v>
      </c>
      <c r="BP227" s="179">
        <v>137.5</v>
      </c>
      <c r="BQ227" s="179">
        <v>137.5</v>
      </c>
      <c r="BR227" s="179">
        <v>137.5</v>
      </c>
      <c r="BS227" s="179">
        <v>137.5</v>
      </c>
      <c r="BT227" s="179">
        <v>137.5</v>
      </c>
      <c r="BU227" s="179">
        <v>137.5</v>
      </c>
      <c r="BV227" s="179">
        <v>137.5</v>
      </c>
      <c r="BW227" s="179">
        <v>137.5</v>
      </c>
      <c r="BX227" s="179">
        <v>137.5</v>
      </c>
      <c r="BY227" s="179">
        <v>137.5</v>
      </c>
      <c r="BZ227" s="179">
        <v>152.4</v>
      </c>
      <c r="CA227" s="179">
        <v>151.69999999999999</v>
      </c>
      <c r="CB227" s="179">
        <v>148.19999999999999</v>
      </c>
      <c r="CC227" s="179">
        <v>150.80000000000001</v>
      </c>
      <c r="CD227" s="179">
        <v>150.80000000000001</v>
      </c>
      <c r="CE227" s="179">
        <v>150.80000000000001</v>
      </c>
      <c r="CF227" s="179">
        <v>151.6</v>
      </c>
      <c r="CG227" s="179">
        <v>153.19999999999999</v>
      </c>
      <c r="CH227" s="179">
        <v>153.1</v>
      </c>
      <c r="CI227" s="179">
        <v>153.1</v>
      </c>
      <c r="CJ227" s="179">
        <v>157.4</v>
      </c>
      <c r="CK227" s="179">
        <v>157.4</v>
      </c>
      <c r="CL227" s="179">
        <v>157</v>
      </c>
    </row>
    <row r="228" spans="1:90" x14ac:dyDescent="0.2">
      <c r="A228" s="177" t="s">
        <v>2293</v>
      </c>
      <c r="B228" s="177" t="s">
        <v>899</v>
      </c>
      <c r="C228" s="178">
        <v>7.2470000000000007E-2</v>
      </c>
      <c r="D228" s="179">
        <v>104.2</v>
      </c>
      <c r="E228" s="179">
        <v>104.2</v>
      </c>
      <c r="F228" s="179">
        <v>104.2</v>
      </c>
      <c r="G228" s="179">
        <v>111.6</v>
      </c>
      <c r="H228" s="179">
        <v>111.6</v>
      </c>
      <c r="I228" s="179">
        <v>111.6</v>
      </c>
      <c r="J228" s="179">
        <v>111.9</v>
      </c>
      <c r="K228" s="179">
        <v>112.1</v>
      </c>
      <c r="L228" s="179">
        <v>112.1</v>
      </c>
      <c r="M228" s="179">
        <v>115</v>
      </c>
      <c r="N228" s="179">
        <v>116.7</v>
      </c>
      <c r="O228" s="179">
        <v>116.7</v>
      </c>
      <c r="P228" s="179">
        <v>116.3</v>
      </c>
      <c r="Q228" s="179">
        <v>116.2</v>
      </c>
      <c r="R228" s="179">
        <v>114.9</v>
      </c>
      <c r="S228" s="179">
        <v>116.4</v>
      </c>
      <c r="T228" s="179">
        <v>116.4</v>
      </c>
      <c r="U228" s="179">
        <v>118.8</v>
      </c>
      <c r="V228" s="179">
        <v>118.8</v>
      </c>
      <c r="W228" s="179">
        <v>118.8</v>
      </c>
      <c r="X228" s="179">
        <v>118.8</v>
      </c>
      <c r="Y228" s="179">
        <v>118.9</v>
      </c>
      <c r="Z228" s="179">
        <v>119</v>
      </c>
      <c r="AA228" s="179">
        <v>118.7</v>
      </c>
      <c r="AB228" s="179">
        <v>118.5</v>
      </c>
      <c r="AC228" s="179">
        <v>118.5</v>
      </c>
      <c r="AD228" s="179">
        <v>118.5</v>
      </c>
      <c r="AE228" s="179">
        <v>119.1</v>
      </c>
      <c r="AF228" s="179">
        <v>119</v>
      </c>
      <c r="AG228" s="179">
        <v>118.9</v>
      </c>
      <c r="AH228" s="179">
        <v>118.9</v>
      </c>
      <c r="AI228" s="179">
        <v>118.9</v>
      </c>
      <c r="AJ228" s="179">
        <v>121.7</v>
      </c>
      <c r="AK228" s="179">
        <v>124.1</v>
      </c>
      <c r="AL228" s="179">
        <v>124.1</v>
      </c>
      <c r="AM228" s="179">
        <v>124.1</v>
      </c>
      <c r="AN228" s="179">
        <v>124.1</v>
      </c>
      <c r="AO228" s="179">
        <v>124.1</v>
      </c>
      <c r="AP228" s="179">
        <v>123.7</v>
      </c>
      <c r="AQ228" s="179">
        <v>123.7</v>
      </c>
      <c r="AR228" s="179">
        <v>123.7</v>
      </c>
      <c r="AS228" s="179">
        <v>123.7</v>
      </c>
      <c r="AT228" s="179">
        <v>123.7</v>
      </c>
      <c r="AU228" s="179">
        <v>123.7</v>
      </c>
      <c r="AV228" s="179">
        <v>123.7</v>
      </c>
      <c r="AW228" s="179">
        <v>123.7</v>
      </c>
      <c r="AX228" s="179">
        <v>123.7</v>
      </c>
      <c r="AY228" s="179">
        <v>123.7</v>
      </c>
      <c r="AZ228" s="179">
        <v>132.80000000000001</v>
      </c>
      <c r="BA228" s="179">
        <v>132.5</v>
      </c>
      <c r="BB228" s="179">
        <v>131.6</v>
      </c>
      <c r="BC228" s="179">
        <v>128.69999999999999</v>
      </c>
      <c r="BD228" s="179">
        <v>128.69999999999999</v>
      </c>
      <c r="BE228" s="179">
        <v>128.69999999999999</v>
      </c>
      <c r="BF228" s="179">
        <v>128.69999999999999</v>
      </c>
      <c r="BG228" s="179">
        <v>128.69999999999999</v>
      </c>
      <c r="BH228" s="179">
        <v>128.69999999999999</v>
      </c>
      <c r="BI228" s="179">
        <v>128.69999999999999</v>
      </c>
      <c r="BJ228" s="179">
        <v>142.69999999999999</v>
      </c>
      <c r="BK228" s="179">
        <v>144</v>
      </c>
      <c r="BL228" s="179">
        <v>157.30000000000001</v>
      </c>
      <c r="BM228" s="179">
        <v>157.80000000000001</v>
      </c>
      <c r="BN228" s="179">
        <v>157.80000000000001</v>
      </c>
      <c r="BO228" s="179">
        <v>161</v>
      </c>
      <c r="BP228" s="179">
        <v>161.5</v>
      </c>
      <c r="BQ228" s="179">
        <v>161.5</v>
      </c>
      <c r="BR228" s="179">
        <v>161.5</v>
      </c>
      <c r="BS228" s="179">
        <v>161.5</v>
      </c>
      <c r="BT228" s="179">
        <v>161.5</v>
      </c>
      <c r="BU228" s="179">
        <v>161.5</v>
      </c>
      <c r="BV228" s="179">
        <v>161.5</v>
      </c>
      <c r="BW228" s="179">
        <v>161.5</v>
      </c>
      <c r="BX228" s="179">
        <v>157.69999999999999</v>
      </c>
      <c r="BY228" s="179">
        <v>163.5</v>
      </c>
      <c r="BZ228" s="179">
        <v>166.5</v>
      </c>
      <c r="CA228" s="179">
        <v>166.5</v>
      </c>
      <c r="CB228" s="179">
        <v>149.69999999999999</v>
      </c>
      <c r="CC228" s="179">
        <v>148.30000000000001</v>
      </c>
      <c r="CD228" s="179">
        <v>149.30000000000001</v>
      </c>
      <c r="CE228" s="179">
        <v>149.30000000000001</v>
      </c>
      <c r="CF228" s="179">
        <v>149.30000000000001</v>
      </c>
      <c r="CG228" s="179">
        <v>149.30000000000001</v>
      </c>
      <c r="CH228" s="179">
        <v>148.30000000000001</v>
      </c>
      <c r="CI228" s="179">
        <v>147.19999999999999</v>
      </c>
      <c r="CJ228" s="179">
        <v>147.69999999999999</v>
      </c>
      <c r="CK228" s="179">
        <v>147.69999999999999</v>
      </c>
      <c r="CL228" s="179">
        <v>149.5</v>
      </c>
    </row>
    <row r="229" spans="1:90" x14ac:dyDescent="0.2">
      <c r="A229" s="177" t="s">
        <v>2294</v>
      </c>
      <c r="B229" s="177" t="s">
        <v>2295</v>
      </c>
      <c r="C229" s="178">
        <v>3.6360000000000003E-2</v>
      </c>
      <c r="D229" s="179">
        <v>107.4</v>
      </c>
      <c r="E229" s="179">
        <v>107.4</v>
      </c>
      <c r="F229" s="179">
        <v>107.4</v>
      </c>
      <c r="G229" s="179">
        <v>108.7</v>
      </c>
      <c r="H229" s="179">
        <v>108.7</v>
      </c>
      <c r="I229" s="179">
        <v>108.7</v>
      </c>
      <c r="J229" s="179">
        <v>112</v>
      </c>
      <c r="K229" s="179">
        <v>112</v>
      </c>
      <c r="L229" s="179">
        <v>112</v>
      </c>
      <c r="M229" s="179">
        <v>112</v>
      </c>
      <c r="N229" s="179">
        <v>114.4</v>
      </c>
      <c r="O229" s="179">
        <v>116.8</v>
      </c>
      <c r="P229" s="179">
        <v>120.1</v>
      </c>
      <c r="Q229" s="179">
        <v>120.4</v>
      </c>
      <c r="R229" s="179">
        <v>117</v>
      </c>
      <c r="S229" s="179">
        <v>117</v>
      </c>
      <c r="T229" s="179">
        <v>117</v>
      </c>
      <c r="U229" s="179">
        <v>117</v>
      </c>
      <c r="V229" s="179">
        <v>117</v>
      </c>
      <c r="W229" s="179">
        <v>117</v>
      </c>
      <c r="X229" s="179">
        <v>117</v>
      </c>
      <c r="Y229" s="179">
        <v>117</v>
      </c>
      <c r="Z229" s="179">
        <v>117</v>
      </c>
      <c r="AA229" s="179">
        <v>115.5</v>
      </c>
      <c r="AB229" s="179">
        <v>115.5</v>
      </c>
      <c r="AC229" s="179">
        <v>115.5</v>
      </c>
      <c r="AD229" s="179">
        <v>121.2</v>
      </c>
      <c r="AE229" s="179">
        <v>121.2</v>
      </c>
      <c r="AF229" s="179">
        <v>121.2</v>
      </c>
      <c r="AG229" s="179">
        <v>121.2</v>
      </c>
      <c r="AH229" s="179">
        <v>121.2</v>
      </c>
      <c r="AI229" s="179">
        <v>121.2</v>
      </c>
      <c r="AJ229" s="179">
        <v>121.2</v>
      </c>
      <c r="AK229" s="179">
        <v>124.6</v>
      </c>
      <c r="AL229" s="179">
        <v>125.7</v>
      </c>
      <c r="AM229" s="179">
        <v>125.7</v>
      </c>
      <c r="AN229" s="179">
        <v>132.69999999999999</v>
      </c>
      <c r="AO229" s="179">
        <v>133.4</v>
      </c>
      <c r="AP229" s="179">
        <v>133.6</v>
      </c>
      <c r="AQ229" s="179">
        <v>133.30000000000001</v>
      </c>
      <c r="AR229" s="179">
        <v>132.9</v>
      </c>
      <c r="AS229" s="179">
        <v>133</v>
      </c>
      <c r="AT229" s="179">
        <v>133</v>
      </c>
      <c r="AU229" s="179">
        <v>133</v>
      </c>
      <c r="AV229" s="179">
        <v>133</v>
      </c>
      <c r="AW229" s="179">
        <v>133</v>
      </c>
      <c r="AX229" s="179">
        <v>133</v>
      </c>
      <c r="AY229" s="179">
        <v>133.5</v>
      </c>
      <c r="AZ229" s="179">
        <v>128.6</v>
      </c>
      <c r="BA229" s="179">
        <v>132.9</v>
      </c>
      <c r="BB229" s="179">
        <v>130.30000000000001</v>
      </c>
      <c r="BC229" s="179">
        <v>128.4</v>
      </c>
      <c r="BD229" s="179">
        <v>130</v>
      </c>
      <c r="BE229" s="179">
        <v>130.9</v>
      </c>
      <c r="BF229" s="179">
        <v>130.30000000000001</v>
      </c>
      <c r="BG229" s="179">
        <v>130.9</v>
      </c>
      <c r="BH229" s="179">
        <v>131</v>
      </c>
      <c r="BI229" s="179">
        <v>123.8</v>
      </c>
      <c r="BJ229" s="179">
        <v>122.7</v>
      </c>
      <c r="BK229" s="179">
        <v>124.6</v>
      </c>
      <c r="BL229" s="179">
        <v>124.1</v>
      </c>
      <c r="BM229" s="179">
        <v>126.6</v>
      </c>
      <c r="BN229" s="179">
        <v>131.1</v>
      </c>
      <c r="BO229" s="179">
        <v>135.5</v>
      </c>
      <c r="BP229" s="179">
        <v>136.19999999999999</v>
      </c>
      <c r="BQ229" s="179">
        <v>136.30000000000001</v>
      </c>
      <c r="BR229" s="179">
        <v>136.30000000000001</v>
      </c>
      <c r="BS229" s="179">
        <v>136.30000000000001</v>
      </c>
      <c r="BT229" s="179">
        <v>136.30000000000001</v>
      </c>
      <c r="BU229" s="179">
        <v>136.30000000000001</v>
      </c>
      <c r="BV229" s="179">
        <v>135.1</v>
      </c>
      <c r="BW229" s="179">
        <v>136</v>
      </c>
      <c r="BX229" s="179">
        <v>132.69999999999999</v>
      </c>
      <c r="BY229" s="179">
        <v>133.1</v>
      </c>
      <c r="BZ229" s="179">
        <v>134.30000000000001</v>
      </c>
      <c r="CA229" s="179">
        <v>137.5</v>
      </c>
      <c r="CB229" s="179">
        <v>134.5</v>
      </c>
      <c r="CC229" s="179">
        <v>135.30000000000001</v>
      </c>
      <c r="CD229" s="179">
        <v>134.19999999999999</v>
      </c>
      <c r="CE229" s="179">
        <v>135.9</v>
      </c>
      <c r="CF229" s="179">
        <v>135.9</v>
      </c>
      <c r="CG229" s="179">
        <v>135.9</v>
      </c>
      <c r="CH229" s="179">
        <v>137.6</v>
      </c>
      <c r="CI229" s="179">
        <v>142.6</v>
      </c>
      <c r="CJ229" s="179">
        <v>151.1</v>
      </c>
      <c r="CK229" s="179">
        <v>151.1</v>
      </c>
      <c r="CL229" s="179">
        <v>149.19999999999999</v>
      </c>
    </row>
    <row r="230" spans="1:90" x14ac:dyDescent="0.2">
      <c r="A230" s="177" t="s">
        <v>2296</v>
      </c>
      <c r="B230" s="177" t="s">
        <v>2297</v>
      </c>
      <c r="C230" s="178">
        <v>1.9359999999999999E-2</v>
      </c>
      <c r="D230" s="179">
        <v>101.8</v>
      </c>
      <c r="E230" s="179">
        <v>100.9</v>
      </c>
      <c r="F230" s="179">
        <v>101.5</v>
      </c>
      <c r="G230" s="179">
        <v>101.8</v>
      </c>
      <c r="H230" s="179">
        <v>105.8</v>
      </c>
      <c r="I230" s="179">
        <v>108.1</v>
      </c>
      <c r="J230" s="179">
        <v>106.3</v>
      </c>
      <c r="K230" s="179">
        <v>106.3</v>
      </c>
      <c r="L230" s="179">
        <v>106</v>
      </c>
      <c r="M230" s="179">
        <v>106</v>
      </c>
      <c r="N230" s="179">
        <v>105.9</v>
      </c>
      <c r="O230" s="179">
        <v>106</v>
      </c>
      <c r="P230" s="179">
        <v>118.7</v>
      </c>
      <c r="Q230" s="179">
        <v>118.5</v>
      </c>
      <c r="R230" s="179">
        <v>124</v>
      </c>
      <c r="S230" s="179">
        <v>124.4</v>
      </c>
      <c r="T230" s="179">
        <v>130.30000000000001</v>
      </c>
      <c r="U230" s="179">
        <v>129.4</v>
      </c>
      <c r="V230" s="179">
        <v>129.1</v>
      </c>
      <c r="W230" s="179">
        <v>129</v>
      </c>
      <c r="X230" s="179">
        <v>129.19999999999999</v>
      </c>
      <c r="Y230" s="179">
        <v>129.69999999999999</v>
      </c>
      <c r="Z230" s="179">
        <v>131</v>
      </c>
      <c r="AA230" s="179">
        <v>132.1</v>
      </c>
      <c r="AB230" s="179">
        <v>137</v>
      </c>
      <c r="AC230" s="179">
        <v>138.80000000000001</v>
      </c>
      <c r="AD230" s="179">
        <v>137.69999999999999</v>
      </c>
      <c r="AE230" s="179">
        <v>140.6</v>
      </c>
      <c r="AF230" s="179">
        <v>143.69999999999999</v>
      </c>
      <c r="AG230" s="179">
        <v>143.5</v>
      </c>
      <c r="AH230" s="179">
        <v>142.69999999999999</v>
      </c>
      <c r="AI230" s="179">
        <v>146.30000000000001</v>
      </c>
      <c r="AJ230" s="179">
        <v>145.5</v>
      </c>
      <c r="AK230" s="179">
        <v>145.5</v>
      </c>
      <c r="AL230" s="179">
        <v>145.30000000000001</v>
      </c>
      <c r="AM230" s="179">
        <v>146</v>
      </c>
      <c r="AN230" s="179">
        <v>146</v>
      </c>
      <c r="AO230" s="179">
        <v>145.5</v>
      </c>
      <c r="AP230" s="179">
        <v>146</v>
      </c>
      <c r="AQ230" s="179">
        <v>146.1</v>
      </c>
      <c r="AR230" s="179">
        <v>146.80000000000001</v>
      </c>
      <c r="AS230" s="179">
        <v>147.6</v>
      </c>
      <c r="AT230" s="179">
        <v>147</v>
      </c>
      <c r="AU230" s="179">
        <v>147</v>
      </c>
      <c r="AV230" s="179">
        <v>147</v>
      </c>
      <c r="AW230" s="179">
        <v>150.5</v>
      </c>
      <c r="AX230" s="179">
        <v>149.69999999999999</v>
      </c>
      <c r="AY230" s="179">
        <v>149.69999999999999</v>
      </c>
      <c r="AZ230" s="179">
        <v>152.80000000000001</v>
      </c>
      <c r="BA230" s="179">
        <v>152.30000000000001</v>
      </c>
      <c r="BB230" s="179">
        <v>152.5</v>
      </c>
      <c r="BC230" s="179">
        <v>153</v>
      </c>
      <c r="BD230" s="179">
        <v>153.5</v>
      </c>
      <c r="BE230" s="179">
        <v>154.4</v>
      </c>
      <c r="BF230" s="179">
        <v>155</v>
      </c>
      <c r="BG230" s="179">
        <v>153.80000000000001</v>
      </c>
      <c r="BH230" s="179">
        <v>157.30000000000001</v>
      </c>
      <c r="BI230" s="179">
        <v>158.80000000000001</v>
      </c>
      <c r="BJ230" s="179">
        <v>159.4</v>
      </c>
      <c r="BK230" s="179">
        <v>160.69999999999999</v>
      </c>
      <c r="BL230" s="179">
        <v>160.80000000000001</v>
      </c>
      <c r="BM230" s="179">
        <v>153</v>
      </c>
      <c r="BN230" s="179">
        <v>145.1</v>
      </c>
      <c r="BO230" s="179">
        <v>143.69999999999999</v>
      </c>
      <c r="BP230" s="179">
        <v>143.1</v>
      </c>
      <c r="BQ230" s="179">
        <v>140.30000000000001</v>
      </c>
      <c r="BR230" s="179">
        <v>140.30000000000001</v>
      </c>
      <c r="BS230" s="179">
        <v>140.30000000000001</v>
      </c>
      <c r="BT230" s="179">
        <v>139.69999999999999</v>
      </c>
      <c r="BU230" s="179">
        <v>139.69999999999999</v>
      </c>
      <c r="BV230" s="179">
        <v>141.30000000000001</v>
      </c>
      <c r="BW230" s="179">
        <v>142.1</v>
      </c>
      <c r="BX230" s="179">
        <v>144.19999999999999</v>
      </c>
      <c r="BY230" s="179">
        <v>145.30000000000001</v>
      </c>
      <c r="BZ230" s="179">
        <v>147.30000000000001</v>
      </c>
      <c r="CA230" s="179">
        <v>147.9</v>
      </c>
      <c r="CB230" s="179">
        <v>147.4</v>
      </c>
      <c r="CC230" s="179">
        <v>145.69999999999999</v>
      </c>
      <c r="CD230" s="179">
        <v>145.69999999999999</v>
      </c>
      <c r="CE230" s="179">
        <v>147.5</v>
      </c>
      <c r="CF230" s="179">
        <v>149.30000000000001</v>
      </c>
      <c r="CG230" s="179">
        <v>149.1</v>
      </c>
      <c r="CH230" s="179">
        <v>149.1</v>
      </c>
      <c r="CI230" s="179">
        <v>149.5</v>
      </c>
      <c r="CJ230" s="179">
        <v>150.9</v>
      </c>
      <c r="CK230" s="179">
        <v>152.5</v>
      </c>
      <c r="CL230" s="179">
        <v>154.5</v>
      </c>
    </row>
    <row r="231" spans="1:90" x14ac:dyDescent="0.2">
      <c r="A231" s="177" t="s">
        <v>2298</v>
      </c>
      <c r="B231" s="177" t="s">
        <v>2299</v>
      </c>
      <c r="C231" s="178">
        <v>2.2339999999999999E-2</v>
      </c>
      <c r="D231" s="179">
        <v>100.3</v>
      </c>
      <c r="E231" s="179">
        <v>100.3</v>
      </c>
      <c r="F231" s="179">
        <v>100.3</v>
      </c>
      <c r="G231" s="179">
        <v>98.8</v>
      </c>
      <c r="H231" s="179">
        <v>98.8</v>
      </c>
      <c r="I231" s="179">
        <v>93.8</v>
      </c>
      <c r="J231" s="179">
        <v>93.8</v>
      </c>
      <c r="K231" s="179">
        <v>93.8</v>
      </c>
      <c r="L231" s="179">
        <v>93.8</v>
      </c>
      <c r="M231" s="179">
        <v>93.8</v>
      </c>
      <c r="N231" s="179">
        <v>93.8</v>
      </c>
      <c r="O231" s="179">
        <v>93.8</v>
      </c>
      <c r="P231" s="179">
        <v>93.8</v>
      </c>
      <c r="Q231" s="179">
        <v>93.8</v>
      </c>
      <c r="R231" s="179">
        <v>95</v>
      </c>
      <c r="S231" s="179">
        <v>103.3</v>
      </c>
      <c r="T231" s="179">
        <v>103.3</v>
      </c>
      <c r="U231" s="179">
        <v>103.3</v>
      </c>
      <c r="V231" s="179">
        <v>105.8</v>
      </c>
      <c r="W231" s="179">
        <v>105.8</v>
      </c>
      <c r="X231" s="179">
        <v>105.8</v>
      </c>
      <c r="Y231" s="179">
        <v>105.8</v>
      </c>
      <c r="Z231" s="179">
        <v>105.8</v>
      </c>
      <c r="AA231" s="179">
        <v>105.8</v>
      </c>
      <c r="AB231" s="179">
        <v>105.4</v>
      </c>
      <c r="AC231" s="179">
        <v>105.4</v>
      </c>
      <c r="AD231" s="179">
        <v>110.9</v>
      </c>
      <c r="AE231" s="179">
        <v>114.5</v>
      </c>
      <c r="AF231" s="179">
        <v>114.5</v>
      </c>
      <c r="AG231" s="179">
        <v>116.2</v>
      </c>
      <c r="AH231" s="179">
        <v>116.2</v>
      </c>
      <c r="AI231" s="179">
        <v>116.2</v>
      </c>
      <c r="AJ231" s="179">
        <v>116.2</v>
      </c>
      <c r="AK231" s="179">
        <v>116.2</v>
      </c>
      <c r="AL231" s="179">
        <v>116.2</v>
      </c>
      <c r="AM231" s="179">
        <v>116.2</v>
      </c>
      <c r="AN231" s="179">
        <v>116.2</v>
      </c>
      <c r="AO231" s="179">
        <v>116.2</v>
      </c>
      <c r="AP231" s="179">
        <v>116.2</v>
      </c>
      <c r="AQ231" s="179">
        <v>116.2</v>
      </c>
      <c r="AR231" s="179">
        <v>116.2</v>
      </c>
      <c r="AS231" s="179">
        <v>116.2</v>
      </c>
      <c r="AT231" s="179">
        <v>116.2</v>
      </c>
      <c r="AU231" s="179">
        <v>112.9</v>
      </c>
      <c r="AV231" s="179">
        <v>112.9</v>
      </c>
      <c r="AW231" s="179">
        <v>112.9</v>
      </c>
      <c r="AX231" s="179">
        <v>112.9</v>
      </c>
      <c r="AY231" s="179">
        <v>112.3</v>
      </c>
      <c r="AZ231" s="179">
        <v>124</v>
      </c>
      <c r="BA231" s="179">
        <v>123.9</v>
      </c>
      <c r="BB231" s="179">
        <v>123.6</v>
      </c>
      <c r="BC231" s="179">
        <v>120.9</v>
      </c>
      <c r="BD231" s="179">
        <v>120.9</v>
      </c>
      <c r="BE231" s="179">
        <v>120.9</v>
      </c>
      <c r="BF231" s="179">
        <v>120.1</v>
      </c>
      <c r="BG231" s="179">
        <v>120.1</v>
      </c>
      <c r="BH231" s="179">
        <v>120.1</v>
      </c>
      <c r="BI231" s="179">
        <v>120.1</v>
      </c>
      <c r="BJ231" s="179">
        <v>120.1</v>
      </c>
      <c r="BK231" s="179">
        <v>120.8</v>
      </c>
      <c r="BL231" s="179">
        <v>120.8</v>
      </c>
      <c r="BM231" s="179">
        <v>120.8</v>
      </c>
      <c r="BN231" s="179">
        <v>120.9</v>
      </c>
      <c r="BO231" s="179">
        <v>121.7</v>
      </c>
      <c r="BP231" s="179">
        <v>121.7</v>
      </c>
      <c r="BQ231" s="179">
        <v>121.7</v>
      </c>
      <c r="BR231" s="179">
        <v>121.7</v>
      </c>
      <c r="BS231" s="179">
        <v>121.7</v>
      </c>
      <c r="BT231" s="179">
        <v>121.7</v>
      </c>
      <c r="BU231" s="179">
        <v>121.7</v>
      </c>
      <c r="BV231" s="179">
        <v>121.7</v>
      </c>
      <c r="BW231" s="179">
        <v>122.3</v>
      </c>
      <c r="BX231" s="179">
        <v>131.69999999999999</v>
      </c>
      <c r="BY231" s="179">
        <v>131.69999999999999</v>
      </c>
      <c r="BZ231" s="179">
        <v>134</v>
      </c>
      <c r="CA231" s="179">
        <v>134.80000000000001</v>
      </c>
      <c r="CB231" s="179">
        <v>134.80000000000001</v>
      </c>
      <c r="CC231" s="179">
        <v>134.80000000000001</v>
      </c>
      <c r="CD231" s="179">
        <v>137.80000000000001</v>
      </c>
      <c r="CE231" s="179">
        <v>140.1</v>
      </c>
      <c r="CF231" s="179">
        <v>140.1</v>
      </c>
      <c r="CG231" s="179">
        <v>140.1</v>
      </c>
      <c r="CH231" s="179">
        <v>140.1</v>
      </c>
      <c r="CI231" s="179">
        <v>140.1</v>
      </c>
      <c r="CJ231" s="179">
        <v>140.1</v>
      </c>
      <c r="CK231" s="179">
        <v>140.1</v>
      </c>
      <c r="CL231" s="179">
        <v>140.4</v>
      </c>
    </row>
    <row r="232" spans="1:90" x14ac:dyDescent="0.2">
      <c r="A232" s="177" t="s">
        <v>2300</v>
      </c>
      <c r="B232" s="177" t="s">
        <v>2301</v>
      </c>
      <c r="C232" s="178">
        <v>0.98301000000000005</v>
      </c>
      <c r="D232" s="179">
        <v>99.4</v>
      </c>
      <c r="E232" s="179">
        <v>99.6</v>
      </c>
      <c r="F232" s="179">
        <v>100.2</v>
      </c>
      <c r="G232" s="179">
        <v>101.4</v>
      </c>
      <c r="H232" s="179">
        <v>101.5</v>
      </c>
      <c r="I232" s="179">
        <v>101.2</v>
      </c>
      <c r="J232" s="179">
        <v>101.3</v>
      </c>
      <c r="K232" s="179">
        <v>101.1</v>
      </c>
      <c r="L232" s="179">
        <v>101.8</v>
      </c>
      <c r="M232" s="179">
        <v>101.6</v>
      </c>
      <c r="N232" s="179">
        <v>101.7</v>
      </c>
      <c r="O232" s="179">
        <v>102.1</v>
      </c>
      <c r="P232" s="179">
        <v>102.6</v>
      </c>
      <c r="Q232" s="179">
        <v>103</v>
      </c>
      <c r="R232" s="179">
        <v>103.4</v>
      </c>
      <c r="S232" s="179">
        <v>106.1</v>
      </c>
      <c r="T232" s="179">
        <v>106.4</v>
      </c>
      <c r="U232" s="179">
        <v>106.6</v>
      </c>
      <c r="V232" s="179">
        <v>106.5</v>
      </c>
      <c r="W232" s="179">
        <v>106.8</v>
      </c>
      <c r="X232" s="179">
        <v>106.9</v>
      </c>
      <c r="Y232" s="179">
        <v>106.8</v>
      </c>
      <c r="Z232" s="179">
        <v>107.6</v>
      </c>
      <c r="AA232" s="179">
        <v>107.7</v>
      </c>
      <c r="AB232" s="179">
        <v>107.7</v>
      </c>
      <c r="AC232" s="179">
        <v>107.5</v>
      </c>
      <c r="AD232" s="179">
        <v>109.3</v>
      </c>
      <c r="AE232" s="179">
        <v>110.9</v>
      </c>
      <c r="AF232" s="179">
        <v>114.3</v>
      </c>
      <c r="AG232" s="179">
        <v>114.9</v>
      </c>
      <c r="AH232" s="179">
        <v>115.7</v>
      </c>
      <c r="AI232" s="179">
        <v>115.8</v>
      </c>
      <c r="AJ232" s="179">
        <v>116.1</v>
      </c>
      <c r="AK232" s="179">
        <v>117.2</v>
      </c>
      <c r="AL232" s="179">
        <v>119</v>
      </c>
      <c r="AM232" s="179">
        <v>118.3</v>
      </c>
      <c r="AN232" s="179">
        <v>124.9</v>
      </c>
      <c r="AO232" s="179">
        <v>124.9</v>
      </c>
      <c r="AP232" s="179">
        <v>125</v>
      </c>
      <c r="AQ232" s="179">
        <v>129.6</v>
      </c>
      <c r="AR232" s="179">
        <v>132.30000000000001</v>
      </c>
      <c r="AS232" s="179">
        <v>132.80000000000001</v>
      </c>
      <c r="AT232" s="179">
        <v>135.5</v>
      </c>
      <c r="AU232" s="179">
        <v>131.69999999999999</v>
      </c>
      <c r="AV232" s="179">
        <v>131.30000000000001</v>
      </c>
      <c r="AW232" s="179">
        <v>132.30000000000001</v>
      </c>
      <c r="AX232" s="179">
        <v>131.80000000000001</v>
      </c>
      <c r="AY232" s="179">
        <v>131.9</v>
      </c>
      <c r="AZ232" s="179">
        <v>132.80000000000001</v>
      </c>
      <c r="BA232" s="179">
        <v>135.1</v>
      </c>
      <c r="BB232" s="179">
        <v>135.19999999999999</v>
      </c>
      <c r="BC232" s="179">
        <v>138.5</v>
      </c>
      <c r="BD232" s="179">
        <v>138.69999999999999</v>
      </c>
      <c r="BE232" s="179">
        <v>138.69999999999999</v>
      </c>
      <c r="BF232" s="179">
        <v>138.80000000000001</v>
      </c>
      <c r="BG232" s="179">
        <v>140.9</v>
      </c>
      <c r="BH232" s="179">
        <v>142.1</v>
      </c>
      <c r="BI232" s="179">
        <v>141.80000000000001</v>
      </c>
      <c r="BJ232" s="179">
        <v>141.69999999999999</v>
      </c>
      <c r="BK232" s="179">
        <v>143.1</v>
      </c>
      <c r="BL232" s="179">
        <v>142.69999999999999</v>
      </c>
      <c r="BM232" s="179">
        <v>146.1</v>
      </c>
      <c r="BN232" s="179">
        <v>150.9</v>
      </c>
      <c r="BO232" s="179">
        <v>152.1</v>
      </c>
      <c r="BP232" s="179">
        <v>152.19999999999999</v>
      </c>
      <c r="BQ232" s="179">
        <v>151.69999999999999</v>
      </c>
      <c r="BR232" s="179">
        <v>151.4</v>
      </c>
      <c r="BS232" s="179">
        <v>151.4</v>
      </c>
      <c r="BT232" s="179">
        <v>151.6</v>
      </c>
      <c r="BU232" s="179">
        <v>151.6</v>
      </c>
      <c r="BV232" s="179">
        <v>151.69999999999999</v>
      </c>
      <c r="BW232" s="179">
        <v>152.4</v>
      </c>
      <c r="BX232" s="179">
        <v>162.6</v>
      </c>
      <c r="BY232" s="179">
        <v>163.1</v>
      </c>
      <c r="BZ232" s="179">
        <v>166.1</v>
      </c>
      <c r="CA232" s="179">
        <v>167</v>
      </c>
      <c r="CB232" s="179">
        <v>173.4</v>
      </c>
      <c r="CC232" s="179">
        <v>180.3</v>
      </c>
      <c r="CD232" s="179">
        <v>180.2</v>
      </c>
      <c r="CE232" s="179">
        <v>183.5</v>
      </c>
      <c r="CF232" s="179">
        <v>183.2</v>
      </c>
      <c r="CG232" s="179">
        <v>180.6</v>
      </c>
      <c r="CH232" s="179">
        <v>182.3</v>
      </c>
      <c r="CI232" s="179">
        <v>185.1</v>
      </c>
      <c r="CJ232" s="179">
        <v>187.4</v>
      </c>
      <c r="CK232" s="179">
        <v>188.7</v>
      </c>
      <c r="CL232" s="179">
        <v>189.6</v>
      </c>
    </row>
    <row r="233" spans="1:90" x14ac:dyDescent="0.2">
      <c r="A233" s="177" t="s">
        <v>904</v>
      </c>
      <c r="B233" s="177" t="s">
        <v>2302</v>
      </c>
      <c r="C233" s="178">
        <v>0.38923999999999997</v>
      </c>
      <c r="D233" s="179">
        <v>101.9</v>
      </c>
      <c r="E233" s="179">
        <v>102.4</v>
      </c>
      <c r="F233" s="179">
        <v>103.6</v>
      </c>
      <c r="G233" s="179">
        <v>103.6</v>
      </c>
      <c r="H233" s="179">
        <v>103.6</v>
      </c>
      <c r="I233" s="179">
        <v>103.6</v>
      </c>
      <c r="J233" s="179">
        <v>103.6</v>
      </c>
      <c r="K233" s="179">
        <v>103.6</v>
      </c>
      <c r="L233" s="179">
        <v>103.6</v>
      </c>
      <c r="M233" s="179">
        <v>103.6</v>
      </c>
      <c r="N233" s="179">
        <v>103.6</v>
      </c>
      <c r="O233" s="179">
        <v>103.6</v>
      </c>
      <c r="P233" s="179">
        <v>103.8</v>
      </c>
      <c r="Q233" s="179">
        <v>103.9</v>
      </c>
      <c r="R233" s="179">
        <v>105</v>
      </c>
      <c r="S233" s="179">
        <v>108.1</v>
      </c>
      <c r="T233" s="179">
        <v>108.1</v>
      </c>
      <c r="U233" s="179">
        <v>108.1</v>
      </c>
      <c r="V233" s="179">
        <v>108.1</v>
      </c>
      <c r="W233" s="179">
        <v>108.1</v>
      </c>
      <c r="X233" s="179">
        <v>108.1</v>
      </c>
      <c r="Y233" s="179">
        <v>108.1</v>
      </c>
      <c r="Z233" s="179">
        <v>108.4</v>
      </c>
      <c r="AA233" s="179">
        <v>109.2</v>
      </c>
      <c r="AB233" s="179">
        <v>109.2</v>
      </c>
      <c r="AC233" s="179">
        <v>109.2</v>
      </c>
      <c r="AD233" s="179">
        <v>110.4</v>
      </c>
      <c r="AE233" s="179">
        <v>111.6</v>
      </c>
      <c r="AF233" s="179">
        <v>113.3</v>
      </c>
      <c r="AG233" s="179">
        <v>113.3</v>
      </c>
      <c r="AH233" s="179">
        <v>113.3</v>
      </c>
      <c r="AI233" s="179">
        <v>113.3</v>
      </c>
      <c r="AJ233" s="179">
        <v>113.3</v>
      </c>
      <c r="AK233" s="179">
        <v>116.7</v>
      </c>
      <c r="AL233" s="179">
        <v>120.1</v>
      </c>
      <c r="AM233" s="179">
        <v>118.7</v>
      </c>
      <c r="AN233" s="179">
        <v>137.30000000000001</v>
      </c>
      <c r="AO233" s="179">
        <v>137.30000000000001</v>
      </c>
      <c r="AP233" s="179">
        <v>137.30000000000001</v>
      </c>
      <c r="AQ233" s="179">
        <v>148.6</v>
      </c>
      <c r="AR233" s="179">
        <v>148.80000000000001</v>
      </c>
      <c r="AS233" s="179">
        <v>148.80000000000001</v>
      </c>
      <c r="AT233" s="179">
        <v>155</v>
      </c>
      <c r="AU233" s="179">
        <v>145.30000000000001</v>
      </c>
      <c r="AV233" s="179">
        <v>145.30000000000001</v>
      </c>
      <c r="AW233" s="179">
        <v>145.30000000000001</v>
      </c>
      <c r="AX233" s="179">
        <v>145.30000000000001</v>
      </c>
      <c r="AY233" s="179">
        <v>145.30000000000001</v>
      </c>
      <c r="AZ233" s="179">
        <v>145.30000000000001</v>
      </c>
      <c r="BA233" s="179">
        <v>145.30000000000001</v>
      </c>
      <c r="BB233" s="179">
        <v>145.30000000000001</v>
      </c>
      <c r="BC233" s="179">
        <v>150.4</v>
      </c>
      <c r="BD233" s="179">
        <v>150.4</v>
      </c>
      <c r="BE233" s="179">
        <v>150.4</v>
      </c>
      <c r="BF233" s="179">
        <v>150.4</v>
      </c>
      <c r="BG233" s="179">
        <v>154.19999999999999</v>
      </c>
      <c r="BH233" s="179">
        <v>156.69999999999999</v>
      </c>
      <c r="BI233" s="179">
        <v>156.69999999999999</v>
      </c>
      <c r="BJ233" s="179">
        <v>156.69999999999999</v>
      </c>
      <c r="BK233" s="179">
        <v>158.30000000000001</v>
      </c>
      <c r="BL233" s="179">
        <v>154</v>
      </c>
      <c r="BM233" s="179">
        <v>154</v>
      </c>
      <c r="BN233" s="179">
        <v>164.3</v>
      </c>
      <c r="BO233" s="179">
        <v>166.6</v>
      </c>
      <c r="BP233" s="179">
        <v>166.6</v>
      </c>
      <c r="BQ233" s="179">
        <v>166.6</v>
      </c>
      <c r="BR233" s="179">
        <v>166.6</v>
      </c>
      <c r="BS233" s="179">
        <v>166.6</v>
      </c>
      <c r="BT233" s="179">
        <v>166.6</v>
      </c>
      <c r="BU233" s="179">
        <v>166.6</v>
      </c>
      <c r="BV233" s="179">
        <v>166.6</v>
      </c>
      <c r="BW233" s="179">
        <v>166.6</v>
      </c>
      <c r="BX233" s="179">
        <v>170</v>
      </c>
      <c r="BY233" s="179">
        <v>170</v>
      </c>
      <c r="BZ233" s="179">
        <v>178.2</v>
      </c>
      <c r="CA233" s="179">
        <v>178.2</v>
      </c>
      <c r="CB233" s="179">
        <v>178.2</v>
      </c>
      <c r="CC233" s="179">
        <v>178.2</v>
      </c>
      <c r="CD233" s="179">
        <v>178.2</v>
      </c>
      <c r="CE233" s="179">
        <v>181.4</v>
      </c>
      <c r="CF233" s="179">
        <v>182.5</v>
      </c>
      <c r="CG233" s="179">
        <v>182.5</v>
      </c>
      <c r="CH233" s="179">
        <v>182.5</v>
      </c>
      <c r="CI233" s="179">
        <v>184.6</v>
      </c>
      <c r="CJ233" s="179">
        <v>186</v>
      </c>
      <c r="CK233" s="179">
        <v>186</v>
      </c>
      <c r="CL233" s="179">
        <v>188</v>
      </c>
    </row>
    <row r="234" spans="1:90" x14ac:dyDescent="0.2">
      <c r="A234" s="177" t="s">
        <v>2303</v>
      </c>
      <c r="B234" s="177" t="s">
        <v>2304</v>
      </c>
      <c r="C234" s="178">
        <v>0.39877000000000001</v>
      </c>
      <c r="D234" s="179">
        <v>96.1</v>
      </c>
      <c r="E234" s="179">
        <v>96.1</v>
      </c>
      <c r="F234" s="179">
        <v>96.1</v>
      </c>
      <c r="G234" s="179">
        <v>96.9</v>
      </c>
      <c r="H234" s="179">
        <v>97.3</v>
      </c>
      <c r="I234" s="179">
        <v>97.5</v>
      </c>
      <c r="J234" s="179">
        <v>97.5</v>
      </c>
      <c r="K234" s="179">
        <v>97.5</v>
      </c>
      <c r="L234" s="179">
        <v>98.5</v>
      </c>
      <c r="M234" s="179">
        <v>98.5</v>
      </c>
      <c r="N234" s="179">
        <v>98.5</v>
      </c>
      <c r="O234" s="179">
        <v>98.5</v>
      </c>
      <c r="P234" s="179">
        <v>99.4</v>
      </c>
      <c r="Q234" s="179">
        <v>99.4</v>
      </c>
      <c r="R234" s="179">
        <v>99.4</v>
      </c>
      <c r="S234" s="179">
        <v>104.3</v>
      </c>
      <c r="T234" s="179">
        <v>105</v>
      </c>
      <c r="U234" s="179">
        <v>105.2</v>
      </c>
      <c r="V234" s="179">
        <v>105.2</v>
      </c>
      <c r="W234" s="179">
        <v>105.9</v>
      </c>
      <c r="X234" s="179">
        <v>105.9</v>
      </c>
      <c r="Y234" s="179">
        <v>105.9</v>
      </c>
      <c r="Z234" s="179">
        <v>105.9</v>
      </c>
      <c r="AA234" s="179">
        <v>105.9</v>
      </c>
      <c r="AB234" s="179">
        <v>106.7</v>
      </c>
      <c r="AC234" s="179">
        <v>106.7</v>
      </c>
      <c r="AD234" s="179">
        <v>108.5</v>
      </c>
      <c r="AE234" s="179">
        <v>110.9</v>
      </c>
      <c r="AF234" s="179">
        <v>116.9</v>
      </c>
      <c r="AG234" s="179">
        <v>118.9</v>
      </c>
      <c r="AH234" s="179">
        <v>120</v>
      </c>
      <c r="AI234" s="179">
        <v>120</v>
      </c>
      <c r="AJ234" s="179">
        <v>120</v>
      </c>
      <c r="AK234" s="179">
        <v>120</v>
      </c>
      <c r="AL234" s="179">
        <v>120</v>
      </c>
      <c r="AM234" s="179">
        <v>120</v>
      </c>
      <c r="AN234" s="179">
        <v>120</v>
      </c>
      <c r="AO234" s="179">
        <v>120</v>
      </c>
      <c r="AP234" s="179">
        <v>120</v>
      </c>
      <c r="AQ234" s="179">
        <v>120</v>
      </c>
      <c r="AR234" s="179">
        <v>121.8</v>
      </c>
      <c r="AS234" s="179">
        <v>122.6</v>
      </c>
      <c r="AT234" s="179">
        <v>122.6</v>
      </c>
      <c r="AU234" s="179">
        <v>122.6</v>
      </c>
      <c r="AV234" s="179">
        <v>122.6</v>
      </c>
      <c r="AW234" s="179">
        <v>122.8</v>
      </c>
      <c r="AX234" s="179">
        <v>122.9</v>
      </c>
      <c r="AY234" s="179">
        <v>122.9</v>
      </c>
      <c r="AZ234" s="179">
        <v>122.6</v>
      </c>
      <c r="BA234" s="179">
        <v>125.3</v>
      </c>
      <c r="BB234" s="179">
        <v>125.3</v>
      </c>
      <c r="BC234" s="179">
        <v>127.9</v>
      </c>
      <c r="BD234" s="179">
        <v>128.69999999999999</v>
      </c>
      <c r="BE234" s="179">
        <v>128.69999999999999</v>
      </c>
      <c r="BF234" s="179">
        <v>128.69999999999999</v>
      </c>
      <c r="BG234" s="179">
        <v>128.69999999999999</v>
      </c>
      <c r="BH234" s="179">
        <v>128.69999999999999</v>
      </c>
      <c r="BI234" s="179">
        <v>130.5</v>
      </c>
      <c r="BJ234" s="179">
        <v>130.6</v>
      </c>
      <c r="BK234" s="179">
        <v>130.9</v>
      </c>
      <c r="BL234" s="179">
        <v>130.9</v>
      </c>
      <c r="BM234" s="179">
        <v>130.9</v>
      </c>
      <c r="BN234" s="179">
        <v>130.9</v>
      </c>
      <c r="BO234" s="179">
        <v>134.6</v>
      </c>
      <c r="BP234" s="179">
        <v>134.6</v>
      </c>
      <c r="BQ234" s="179">
        <v>134.6</v>
      </c>
      <c r="BR234" s="179">
        <v>134.6</v>
      </c>
      <c r="BS234" s="179">
        <v>134.6</v>
      </c>
      <c r="BT234" s="179">
        <v>134.6</v>
      </c>
      <c r="BU234" s="179">
        <v>134.6</v>
      </c>
      <c r="BV234" s="179">
        <v>134.6</v>
      </c>
      <c r="BW234" s="179">
        <v>135.69999999999999</v>
      </c>
      <c r="BX234" s="179">
        <v>150.80000000000001</v>
      </c>
      <c r="BY234" s="179">
        <v>152.1</v>
      </c>
      <c r="BZ234" s="179">
        <v>152.69999999999999</v>
      </c>
      <c r="CA234" s="179">
        <v>153.69999999999999</v>
      </c>
      <c r="CB234" s="179">
        <v>166.9</v>
      </c>
      <c r="CC234" s="179">
        <v>180.7</v>
      </c>
      <c r="CD234" s="179">
        <v>180.8</v>
      </c>
      <c r="CE234" s="179">
        <v>180.8</v>
      </c>
      <c r="CF234" s="179">
        <v>180.3</v>
      </c>
      <c r="CG234" s="179">
        <v>179</v>
      </c>
      <c r="CH234" s="179">
        <v>183.6</v>
      </c>
      <c r="CI234" s="179">
        <v>188.3</v>
      </c>
      <c r="CJ234" s="179">
        <v>192.9</v>
      </c>
      <c r="CK234" s="179">
        <v>196.6</v>
      </c>
      <c r="CL234" s="179">
        <v>196.3</v>
      </c>
    </row>
    <row r="235" spans="1:90" x14ac:dyDescent="0.2">
      <c r="A235" s="177" t="s">
        <v>2305</v>
      </c>
      <c r="B235" s="177" t="s">
        <v>2306</v>
      </c>
      <c r="C235" s="178">
        <v>7.5609999999999997E-2</v>
      </c>
      <c r="D235" s="179">
        <v>102.8</v>
      </c>
      <c r="E235" s="179">
        <v>102.7</v>
      </c>
      <c r="F235" s="179">
        <v>102.1</v>
      </c>
      <c r="G235" s="179">
        <v>106.6</v>
      </c>
      <c r="H235" s="179">
        <v>105.4</v>
      </c>
      <c r="I235" s="179">
        <v>100.9</v>
      </c>
      <c r="J235" s="179">
        <v>100.5</v>
      </c>
      <c r="K235" s="179">
        <v>98.3</v>
      </c>
      <c r="L235" s="179">
        <v>101.5</v>
      </c>
      <c r="M235" s="179">
        <v>99.1</v>
      </c>
      <c r="N235" s="179">
        <v>100.4</v>
      </c>
      <c r="O235" s="179">
        <v>105.5</v>
      </c>
      <c r="P235" s="179">
        <v>105.9</v>
      </c>
      <c r="Q235" s="179">
        <v>109.6</v>
      </c>
      <c r="R235" s="179">
        <v>110.3</v>
      </c>
      <c r="S235" s="179">
        <v>103.3</v>
      </c>
      <c r="T235" s="179">
        <v>103.2</v>
      </c>
      <c r="U235" s="179">
        <v>105.4</v>
      </c>
      <c r="V235" s="179">
        <v>104.3</v>
      </c>
      <c r="W235" s="179">
        <v>104.2</v>
      </c>
      <c r="X235" s="179">
        <v>105.8</v>
      </c>
      <c r="Y235" s="179">
        <v>104.4</v>
      </c>
      <c r="Z235" s="179">
        <v>112.8</v>
      </c>
      <c r="AA235" s="179">
        <v>109.6</v>
      </c>
      <c r="AB235" s="179">
        <v>105</v>
      </c>
      <c r="AC235" s="179">
        <v>102.4</v>
      </c>
      <c r="AD235" s="179">
        <v>111</v>
      </c>
      <c r="AE235" s="179">
        <v>99.5</v>
      </c>
      <c r="AF235" s="179">
        <v>99.3</v>
      </c>
      <c r="AG235" s="179">
        <v>97.6</v>
      </c>
      <c r="AH235" s="179">
        <v>101.7</v>
      </c>
      <c r="AI235" s="179">
        <v>103.8</v>
      </c>
      <c r="AJ235" s="179">
        <v>103.4</v>
      </c>
      <c r="AK235" s="179">
        <v>100.8</v>
      </c>
      <c r="AL235" s="179">
        <v>107.2</v>
      </c>
      <c r="AM235" s="179">
        <v>104.7</v>
      </c>
      <c r="AN235" s="179">
        <v>103.5</v>
      </c>
      <c r="AO235" s="179">
        <v>103.9</v>
      </c>
      <c r="AP235" s="179">
        <v>104.2</v>
      </c>
      <c r="AQ235" s="179">
        <v>109.3</v>
      </c>
      <c r="AR235" s="179">
        <v>120.1</v>
      </c>
      <c r="AS235" s="179">
        <v>122.2</v>
      </c>
      <c r="AT235" s="179">
        <v>122.2</v>
      </c>
      <c r="AU235" s="179">
        <v>122.4</v>
      </c>
      <c r="AV235" s="179">
        <v>117.8</v>
      </c>
      <c r="AW235" s="179">
        <v>129.1</v>
      </c>
      <c r="AX235" s="179">
        <v>122.4</v>
      </c>
      <c r="AY235" s="179">
        <v>122.4</v>
      </c>
      <c r="AZ235" s="179">
        <v>130.6</v>
      </c>
      <c r="BA235" s="179">
        <v>137.5</v>
      </c>
      <c r="BB235" s="179">
        <v>139.69999999999999</v>
      </c>
      <c r="BC235" s="179">
        <v>142.4</v>
      </c>
      <c r="BD235" s="179">
        <v>140.4</v>
      </c>
      <c r="BE235" s="179">
        <v>140.19999999999999</v>
      </c>
      <c r="BF235" s="179">
        <v>140.1</v>
      </c>
      <c r="BG235" s="179">
        <v>146.9</v>
      </c>
      <c r="BH235" s="179">
        <v>151.30000000000001</v>
      </c>
      <c r="BI235" s="179">
        <v>138</v>
      </c>
      <c r="BJ235" s="179">
        <v>135.4</v>
      </c>
      <c r="BK235" s="179">
        <v>143.5</v>
      </c>
      <c r="BL235" s="179">
        <v>158.80000000000001</v>
      </c>
      <c r="BM235" s="179">
        <v>203.3</v>
      </c>
      <c r="BN235" s="179">
        <v>211.7</v>
      </c>
      <c r="BO235" s="179">
        <v>191.2</v>
      </c>
      <c r="BP235" s="179">
        <v>189.1</v>
      </c>
      <c r="BQ235" s="179">
        <v>183.3</v>
      </c>
      <c r="BR235" s="179">
        <v>180.9</v>
      </c>
      <c r="BS235" s="179">
        <v>182.6</v>
      </c>
      <c r="BT235" s="179">
        <v>183.8</v>
      </c>
      <c r="BU235" s="179">
        <v>184.9</v>
      </c>
      <c r="BV235" s="179">
        <v>185.6</v>
      </c>
      <c r="BW235" s="179">
        <v>184.4</v>
      </c>
      <c r="BX235" s="179">
        <v>213.4</v>
      </c>
      <c r="BY235" s="179">
        <v>208</v>
      </c>
      <c r="BZ235" s="179">
        <v>201.5</v>
      </c>
      <c r="CA235" s="179">
        <v>207.8</v>
      </c>
      <c r="CB235" s="179">
        <v>221.3</v>
      </c>
      <c r="CC235" s="179">
        <v>236.9</v>
      </c>
      <c r="CD235" s="179">
        <v>236.9</v>
      </c>
      <c r="CE235" s="179">
        <v>245.6</v>
      </c>
      <c r="CF235" s="179">
        <v>241</v>
      </c>
      <c r="CG235" s="179">
        <v>216.3</v>
      </c>
      <c r="CH235" s="179">
        <v>213.9</v>
      </c>
      <c r="CI235" s="179">
        <v>214.9</v>
      </c>
      <c r="CJ235" s="179">
        <v>213.1</v>
      </c>
      <c r="CK235" s="179">
        <v>210.9</v>
      </c>
      <c r="CL235" s="179">
        <v>213.7</v>
      </c>
    </row>
    <row r="236" spans="1:90" x14ac:dyDescent="0.2">
      <c r="A236" s="177" t="s">
        <v>2307</v>
      </c>
      <c r="B236" s="177" t="s">
        <v>2308</v>
      </c>
      <c r="C236" s="178">
        <v>8.1920000000000007E-2</v>
      </c>
      <c r="D236" s="179">
        <v>100</v>
      </c>
      <c r="E236" s="179">
        <v>100</v>
      </c>
      <c r="F236" s="179">
        <v>101.2</v>
      </c>
      <c r="G236" s="179">
        <v>107.1</v>
      </c>
      <c r="H236" s="179">
        <v>107.1</v>
      </c>
      <c r="I236" s="179">
        <v>107.1</v>
      </c>
      <c r="J236" s="179">
        <v>107.1</v>
      </c>
      <c r="K236" s="179">
        <v>107.1</v>
      </c>
      <c r="L236" s="179">
        <v>107.1</v>
      </c>
      <c r="M236" s="179">
        <v>107.1</v>
      </c>
      <c r="N236" s="179">
        <v>107.1</v>
      </c>
      <c r="O236" s="179">
        <v>107.1</v>
      </c>
      <c r="P236" s="179">
        <v>107.1</v>
      </c>
      <c r="Q236" s="179">
        <v>107.1</v>
      </c>
      <c r="R236" s="179">
        <v>107.1</v>
      </c>
      <c r="S236" s="179">
        <v>107.2</v>
      </c>
      <c r="T236" s="179">
        <v>107.2</v>
      </c>
      <c r="U236" s="179">
        <v>107.2</v>
      </c>
      <c r="V236" s="179">
        <v>107.2</v>
      </c>
      <c r="W236" s="179">
        <v>107.2</v>
      </c>
      <c r="X236" s="179">
        <v>107.2</v>
      </c>
      <c r="Y236" s="179">
        <v>107.2</v>
      </c>
      <c r="Z236" s="179">
        <v>107.2</v>
      </c>
      <c r="AA236" s="179">
        <v>107.2</v>
      </c>
      <c r="AB236" s="179">
        <v>106.5</v>
      </c>
      <c r="AC236" s="179">
        <v>106.5</v>
      </c>
      <c r="AD236" s="179">
        <v>106.6</v>
      </c>
      <c r="AE236" s="179">
        <v>115.5</v>
      </c>
      <c r="AF236" s="179">
        <v>115.5</v>
      </c>
      <c r="AG236" s="179">
        <v>115.5</v>
      </c>
      <c r="AH236" s="179">
        <v>115.5</v>
      </c>
      <c r="AI236" s="179">
        <v>115.5</v>
      </c>
      <c r="AJ236" s="179">
        <v>115.5</v>
      </c>
      <c r="AK236" s="179">
        <v>115.5</v>
      </c>
      <c r="AL236" s="179">
        <v>115.5</v>
      </c>
      <c r="AM236" s="179">
        <v>115.5</v>
      </c>
      <c r="AN236" s="179">
        <v>107.6</v>
      </c>
      <c r="AO236" s="179">
        <v>107.6</v>
      </c>
      <c r="AP236" s="179">
        <v>107.6</v>
      </c>
      <c r="AQ236" s="179">
        <v>107.6</v>
      </c>
      <c r="AR236" s="179">
        <v>120.5</v>
      </c>
      <c r="AS236" s="179">
        <v>120.5</v>
      </c>
      <c r="AT236" s="179">
        <v>120.5</v>
      </c>
      <c r="AU236" s="179">
        <v>120.5</v>
      </c>
      <c r="AV236" s="179">
        <v>120.5</v>
      </c>
      <c r="AW236" s="179">
        <v>120.5</v>
      </c>
      <c r="AX236" s="179">
        <v>120.5</v>
      </c>
      <c r="AY236" s="179">
        <v>120.5</v>
      </c>
      <c r="AZ236" s="179">
        <v>120.5</v>
      </c>
      <c r="BA236" s="179">
        <v>120.5</v>
      </c>
      <c r="BB236" s="179">
        <v>120.5</v>
      </c>
      <c r="BC236" s="179">
        <v>120.5</v>
      </c>
      <c r="BD236" s="179">
        <v>120.5</v>
      </c>
      <c r="BE236" s="179">
        <v>120.5</v>
      </c>
      <c r="BF236" s="179">
        <v>120.5</v>
      </c>
      <c r="BG236" s="179">
        <v>120.5</v>
      </c>
      <c r="BH236" s="179">
        <v>120.5</v>
      </c>
      <c r="BI236" s="179">
        <v>120.5</v>
      </c>
      <c r="BJ236" s="179">
        <v>120.5</v>
      </c>
      <c r="BK236" s="179">
        <v>120.5</v>
      </c>
      <c r="BL236" s="179">
        <v>120.5</v>
      </c>
      <c r="BM236" s="179">
        <v>120.5</v>
      </c>
      <c r="BN236" s="179">
        <v>120.5</v>
      </c>
      <c r="BO236" s="179">
        <v>120.5</v>
      </c>
      <c r="BP236" s="179">
        <v>120.5</v>
      </c>
      <c r="BQ236" s="179">
        <v>120.5</v>
      </c>
      <c r="BR236" s="179">
        <v>120.5</v>
      </c>
      <c r="BS236" s="179">
        <v>120.5</v>
      </c>
      <c r="BT236" s="179">
        <v>120.5</v>
      </c>
      <c r="BU236" s="179">
        <v>120.5</v>
      </c>
      <c r="BV236" s="179">
        <v>120.5</v>
      </c>
      <c r="BW236" s="179">
        <v>120.5</v>
      </c>
      <c r="BX236" s="179">
        <v>126.5</v>
      </c>
      <c r="BY236" s="179">
        <v>129.4</v>
      </c>
      <c r="BZ236" s="179">
        <v>129.4</v>
      </c>
      <c r="CA236" s="179">
        <v>129.4</v>
      </c>
      <c r="CB236" s="179">
        <v>129.4</v>
      </c>
      <c r="CC236" s="179">
        <v>130.9</v>
      </c>
      <c r="CD236" s="179">
        <v>128.6</v>
      </c>
      <c r="CE236" s="179">
        <v>145.4</v>
      </c>
      <c r="CF236" s="179">
        <v>145.5</v>
      </c>
      <c r="CG236" s="179">
        <v>145.4</v>
      </c>
      <c r="CH236" s="179">
        <v>145.30000000000001</v>
      </c>
      <c r="CI236" s="179">
        <v>145.19999999999999</v>
      </c>
      <c r="CJ236" s="179">
        <v>145.30000000000001</v>
      </c>
      <c r="CK236" s="179">
        <v>145.30000000000001</v>
      </c>
      <c r="CL236" s="179">
        <v>145.30000000000001</v>
      </c>
    </row>
    <row r="237" spans="1:90" x14ac:dyDescent="0.2">
      <c r="A237" s="177" t="s">
        <v>2309</v>
      </c>
      <c r="B237" s="177" t="s">
        <v>2310</v>
      </c>
      <c r="C237" s="178">
        <v>3.7470000000000003E-2</v>
      </c>
      <c r="D237" s="179">
        <v>100.7</v>
      </c>
      <c r="E237" s="179">
        <v>100.7</v>
      </c>
      <c r="F237" s="179">
        <v>102.5</v>
      </c>
      <c r="G237" s="179">
        <v>103</v>
      </c>
      <c r="H237" s="179">
        <v>103</v>
      </c>
      <c r="I237" s="179">
        <v>103.8</v>
      </c>
      <c r="J237" s="179">
        <v>106.4</v>
      </c>
      <c r="K237" s="179">
        <v>106.4</v>
      </c>
      <c r="L237" s="179">
        <v>106.4</v>
      </c>
      <c r="M237" s="179">
        <v>106.4</v>
      </c>
      <c r="N237" s="179">
        <v>106.4</v>
      </c>
      <c r="O237" s="179">
        <v>107.1</v>
      </c>
      <c r="P237" s="179">
        <v>107.1</v>
      </c>
      <c r="Q237" s="179">
        <v>107.3</v>
      </c>
      <c r="R237" s="179">
        <v>107.8</v>
      </c>
      <c r="S237" s="179">
        <v>107.8</v>
      </c>
      <c r="T237" s="179">
        <v>107.8</v>
      </c>
      <c r="U237" s="179">
        <v>107.8</v>
      </c>
      <c r="V237" s="179">
        <v>107.8</v>
      </c>
      <c r="W237" s="179">
        <v>107.8</v>
      </c>
      <c r="X237" s="179">
        <v>107.8</v>
      </c>
      <c r="Y237" s="179">
        <v>107.8</v>
      </c>
      <c r="Z237" s="179">
        <v>107.8</v>
      </c>
      <c r="AA237" s="179">
        <v>109</v>
      </c>
      <c r="AB237" s="179">
        <v>109</v>
      </c>
      <c r="AC237" s="179">
        <v>109</v>
      </c>
      <c r="AD237" s="179">
        <v>108.8</v>
      </c>
      <c r="AE237" s="179">
        <v>117.6</v>
      </c>
      <c r="AF237" s="179">
        <v>123.8</v>
      </c>
      <c r="AG237" s="179">
        <v>123.8</v>
      </c>
      <c r="AH237" s="179">
        <v>123.8</v>
      </c>
      <c r="AI237" s="179">
        <v>123.1</v>
      </c>
      <c r="AJ237" s="179">
        <v>129.4</v>
      </c>
      <c r="AK237" s="179">
        <v>129.4</v>
      </c>
      <c r="AL237" s="179">
        <v>129.4</v>
      </c>
      <c r="AM237" s="179">
        <v>129.4</v>
      </c>
      <c r="AN237" s="179">
        <v>129.5</v>
      </c>
      <c r="AO237" s="179">
        <v>129.5</v>
      </c>
      <c r="AP237" s="179">
        <v>129.5</v>
      </c>
      <c r="AQ237" s="179">
        <v>122.9</v>
      </c>
      <c r="AR237" s="179">
        <v>122.9</v>
      </c>
      <c r="AS237" s="179">
        <v>125.8</v>
      </c>
      <c r="AT237" s="179">
        <v>129.6</v>
      </c>
      <c r="AU237" s="179">
        <v>129.5</v>
      </c>
      <c r="AV237" s="179">
        <v>129.5</v>
      </c>
      <c r="AW237" s="179">
        <v>129.5</v>
      </c>
      <c r="AX237" s="179">
        <v>129.5</v>
      </c>
      <c r="AY237" s="179">
        <v>130.80000000000001</v>
      </c>
      <c r="AZ237" s="179">
        <v>141.9</v>
      </c>
      <c r="BA237" s="179">
        <v>159.69999999999999</v>
      </c>
      <c r="BB237" s="179">
        <v>159.69999999999999</v>
      </c>
      <c r="BC237" s="179">
        <v>159.30000000000001</v>
      </c>
      <c r="BD237" s="179">
        <v>159.30000000000001</v>
      </c>
      <c r="BE237" s="179">
        <v>160.4</v>
      </c>
      <c r="BF237" s="179">
        <v>163.6</v>
      </c>
      <c r="BG237" s="179">
        <v>163.6</v>
      </c>
      <c r="BH237" s="179">
        <v>161.69999999999999</v>
      </c>
      <c r="BI237" s="179">
        <v>161.1</v>
      </c>
      <c r="BJ237" s="179">
        <v>162.80000000000001</v>
      </c>
      <c r="BK237" s="179">
        <v>163.30000000000001</v>
      </c>
      <c r="BL237" s="179">
        <v>166.7</v>
      </c>
      <c r="BM237" s="179">
        <v>166.7</v>
      </c>
      <c r="BN237" s="179">
        <v>167.5</v>
      </c>
      <c r="BO237" s="179">
        <v>178.6</v>
      </c>
      <c r="BP237" s="179">
        <v>184.2</v>
      </c>
      <c r="BQ237" s="179">
        <v>184.2</v>
      </c>
      <c r="BR237" s="179">
        <v>179.4</v>
      </c>
      <c r="BS237" s="179">
        <v>178.2</v>
      </c>
      <c r="BT237" s="179">
        <v>178.2</v>
      </c>
      <c r="BU237" s="179">
        <v>178.2</v>
      </c>
      <c r="BV237" s="179">
        <v>178.2</v>
      </c>
      <c r="BW237" s="179">
        <v>187.4</v>
      </c>
      <c r="BX237" s="179">
        <v>189.3</v>
      </c>
      <c r="BY237" s="179">
        <v>192.2</v>
      </c>
      <c r="BZ237" s="179">
        <v>192.3</v>
      </c>
      <c r="CA237" s="179">
        <v>192.3</v>
      </c>
      <c r="CB237" s="179">
        <v>192.2</v>
      </c>
      <c r="CC237" s="179">
        <v>192.3</v>
      </c>
      <c r="CD237" s="179">
        <v>192.3</v>
      </c>
      <c r="CE237" s="179">
        <v>192.3</v>
      </c>
      <c r="CF237" s="179">
        <v>187.5</v>
      </c>
      <c r="CG237" s="179">
        <v>182.7</v>
      </c>
      <c r="CH237" s="179">
        <v>182.7</v>
      </c>
      <c r="CI237" s="179">
        <v>182.7</v>
      </c>
      <c r="CJ237" s="179">
        <v>182.7</v>
      </c>
      <c r="CK237" s="179">
        <v>182.7</v>
      </c>
      <c r="CL237" s="179">
        <v>182.7</v>
      </c>
    </row>
    <row r="238" spans="1:90" x14ac:dyDescent="0.2">
      <c r="A238" s="177" t="s">
        <v>2311</v>
      </c>
      <c r="B238" s="177" t="s">
        <v>901</v>
      </c>
      <c r="C238" s="178">
        <v>7.32639</v>
      </c>
      <c r="D238" s="179">
        <v>99.6</v>
      </c>
      <c r="E238" s="179">
        <v>99.5</v>
      </c>
      <c r="F238" s="179">
        <v>99.3</v>
      </c>
      <c r="G238" s="179">
        <v>99.1</v>
      </c>
      <c r="H238" s="179">
        <v>98.6</v>
      </c>
      <c r="I238" s="179">
        <v>98.4</v>
      </c>
      <c r="J238" s="179">
        <v>98.2</v>
      </c>
      <c r="K238" s="179">
        <v>98.7</v>
      </c>
      <c r="L238" s="179">
        <v>98.7</v>
      </c>
      <c r="M238" s="179">
        <v>98.7</v>
      </c>
      <c r="N238" s="179">
        <v>98.9</v>
      </c>
      <c r="O238" s="179">
        <v>99.2</v>
      </c>
      <c r="P238" s="179">
        <v>99.6</v>
      </c>
      <c r="Q238" s="179">
        <v>99.7</v>
      </c>
      <c r="R238" s="179">
        <v>99.5</v>
      </c>
      <c r="S238" s="179">
        <v>100</v>
      </c>
      <c r="T238" s="179">
        <v>100</v>
      </c>
      <c r="U238" s="179">
        <v>100.1</v>
      </c>
      <c r="V238" s="179">
        <v>100.6</v>
      </c>
      <c r="W238" s="179">
        <v>101</v>
      </c>
      <c r="X238" s="179">
        <v>102.1</v>
      </c>
      <c r="Y238" s="179">
        <v>101.8</v>
      </c>
      <c r="Z238" s="179">
        <v>100.9</v>
      </c>
      <c r="AA238" s="179">
        <v>101</v>
      </c>
      <c r="AB238" s="179">
        <v>100.8</v>
      </c>
      <c r="AC238" s="179">
        <v>100.6</v>
      </c>
      <c r="AD238" s="179">
        <v>100.7</v>
      </c>
      <c r="AE238" s="179">
        <v>101.9</v>
      </c>
      <c r="AF238" s="179">
        <v>102</v>
      </c>
      <c r="AG238" s="179">
        <v>101.5</v>
      </c>
      <c r="AH238" s="179">
        <v>101.8</v>
      </c>
      <c r="AI238" s="179">
        <v>101.8</v>
      </c>
      <c r="AJ238" s="179">
        <v>101.6</v>
      </c>
      <c r="AK238" s="179">
        <v>101.7</v>
      </c>
      <c r="AL238" s="179">
        <v>101.4</v>
      </c>
      <c r="AM238" s="179">
        <v>101.1</v>
      </c>
      <c r="AN238" s="179">
        <v>101.4</v>
      </c>
      <c r="AO238" s="179">
        <v>101.1</v>
      </c>
      <c r="AP238" s="179">
        <v>101.2</v>
      </c>
      <c r="AQ238" s="179">
        <v>102.3</v>
      </c>
      <c r="AR238" s="179">
        <v>102.4</v>
      </c>
      <c r="AS238" s="179">
        <v>103.3</v>
      </c>
      <c r="AT238" s="179">
        <v>103.7</v>
      </c>
      <c r="AU238" s="179">
        <v>104.1</v>
      </c>
      <c r="AV238" s="179">
        <v>104.1</v>
      </c>
      <c r="AW238" s="179">
        <v>103.9</v>
      </c>
      <c r="AX238" s="179">
        <v>103.3</v>
      </c>
      <c r="AY238" s="179">
        <v>102.9</v>
      </c>
      <c r="AZ238" s="179">
        <v>103.5</v>
      </c>
      <c r="BA238" s="179">
        <v>102.2</v>
      </c>
      <c r="BB238" s="179">
        <v>102.6</v>
      </c>
      <c r="BC238" s="179">
        <v>102.9</v>
      </c>
      <c r="BD238" s="179">
        <v>103.7</v>
      </c>
      <c r="BE238" s="179">
        <v>104.8</v>
      </c>
      <c r="BF238" s="179">
        <v>105.1</v>
      </c>
      <c r="BG238" s="179">
        <v>105.2</v>
      </c>
      <c r="BH238" s="179">
        <v>105.7</v>
      </c>
      <c r="BI238" s="179">
        <v>106.4</v>
      </c>
      <c r="BJ238" s="179">
        <v>106.3</v>
      </c>
      <c r="BK238" s="179">
        <v>107.8</v>
      </c>
      <c r="BL238" s="179">
        <v>110.2</v>
      </c>
      <c r="BM238" s="179">
        <v>110.7</v>
      </c>
      <c r="BN238" s="179">
        <v>111.9</v>
      </c>
      <c r="BO238" s="179">
        <v>114.5</v>
      </c>
      <c r="BP238" s="179">
        <v>115.4</v>
      </c>
      <c r="BQ238" s="179">
        <v>115.5</v>
      </c>
      <c r="BR238" s="179">
        <v>115.7</v>
      </c>
      <c r="BS238" s="179">
        <v>116.1</v>
      </c>
      <c r="BT238" s="179">
        <v>116.1</v>
      </c>
      <c r="BU238" s="179">
        <v>117.1</v>
      </c>
      <c r="BV238" s="179">
        <v>118.7</v>
      </c>
      <c r="BW238" s="179">
        <v>121.1</v>
      </c>
      <c r="BX238" s="179">
        <v>124.8</v>
      </c>
      <c r="BY238" s="179">
        <v>128</v>
      </c>
      <c r="BZ238" s="179">
        <v>132.4</v>
      </c>
      <c r="CA238" s="179">
        <v>133.80000000000001</v>
      </c>
      <c r="CB238" s="179">
        <v>133.9</v>
      </c>
      <c r="CC238" s="179">
        <v>132.19999999999999</v>
      </c>
      <c r="CD238" s="179">
        <v>128.9</v>
      </c>
      <c r="CE238" s="179">
        <v>126.6</v>
      </c>
      <c r="CF238" s="179">
        <v>126.1</v>
      </c>
      <c r="CG238" s="179">
        <v>126.1</v>
      </c>
      <c r="CH238" s="179">
        <v>126.4</v>
      </c>
      <c r="CI238" s="179">
        <v>126.3</v>
      </c>
      <c r="CJ238" s="179">
        <v>126.9</v>
      </c>
      <c r="CK238" s="179">
        <v>127.4</v>
      </c>
      <c r="CL238" s="179">
        <v>127.9</v>
      </c>
    </row>
    <row r="239" spans="1:90" x14ac:dyDescent="0.2">
      <c r="A239" s="177" t="s">
        <v>2312</v>
      </c>
      <c r="B239" s="177" t="s">
        <v>903</v>
      </c>
      <c r="C239" s="178">
        <v>2.6052599999999999</v>
      </c>
      <c r="D239" s="179">
        <v>98.4</v>
      </c>
      <c r="E239" s="179">
        <v>98.4</v>
      </c>
      <c r="F239" s="179">
        <v>97.9</v>
      </c>
      <c r="G239" s="179">
        <v>96.9</v>
      </c>
      <c r="H239" s="179">
        <v>96.4</v>
      </c>
      <c r="I239" s="179">
        <v>96.7</v>
      </c>
      <c r="J239" s="179">
        <v>96.1</v>
      </c>
      <c r="K239" s="179">
        <v>96.7</v>
      </c>
      <c r="L239" s="179">
        <v>96.4</v>
      </c>
      <c r="M239" s="179">
        <v>96.2</v>
      </c>
      <c r="N239" s="179">
        <v>96.9</v>
      </c>
      <c r="O239" s="179">
        <v>97.7</v>
      </c>
      <c r="P239" s="179">
        <v>98.6</v>
      </c>
      <c r="Q239" s="179">
        <v>98.2</v>
      </c>
      <c r="R239" s="179">
        <v>97.8</v>
      </c>
      <c r="S239" s="179">
        <v>97</v>
      </c>
      <c r="T239" s="179">
        <v>97.1</v>
      </c>
      <c r="U239" s="179">
        <v>96.9</v>
      </c>
      <c r="V239" s="179">
        <v>96.7</v>
      </c>
      <c r="W239" s="179">
        <v>96.6</v>
      </c>
      <c r="X239" s="179">
        <v>98.6</v>
      </c>
      <c r="Y239" s="179">
        <v>97.8</v>
      </c>
      <c r="Z239" s="179">
        <v>97.4</v>
      </c>
      <c r="AA239" s="179">
        <v>97.5</v>
      </c>
      <c r="AB239" s="179">
        <v>97.9</v>
      </c>
      <c r="AC239" s="179">
        <v>97.3</v>
      </c>
      <c r="AD239" s="179">
        <v>97.7</v>
      </c>
      <c r="AE239" s="179">
        <v>100.3</v>
      </c>
      <c r="AF239" s="179">
        <v>101.3</v>
      </c>
      <c r="AG239" s="179">
        <v>100.4</v>
      </c>
      <c r="AH239" s="179">
        <v>100.8</v>
      </c>
      <c r="AI239" s="179">
        <v>100.5</v>
      </c>
      <c r="AJ239" s="179">
        <v>99.9</v>
      </c>
      <c r="AK239" s="179">
        <v>100</v>
      </c>
      <c r="AL239" s="179">
        <v>99.5</v>
      </c>
      <c r="AM239" s="179">
        <v>98.8</v>
      </c>
      <c r="AN239" s="179">
        <v>99.6</v>
      </c>
      <c r="AO239" s="179">
        <v>99.2</v>
      </c>
      <c r="AP239" s="179">
        <v>99.5</v>
      </c>
      <c r="AQ239" s="179">
        <v>100.7</v>
      </c>
      <c r="AR239" s="179">
        <v>100.9</v>
      </c>
      <c r="AS239" s="179">
        <v>102.1</v>
      </c>
      <c r="AT239" s="179">
        <v>102.7</v>
      </c>
      <c r="AU239" s="179">
        <v>103.3</v>
      </c>
      <c r="AV239" s="179">
        <v>103.8</v>
      </c>
      <c r="AW239" s="179">
        <v>103.5</v>
      </c>
      <c r="AX239" s="179">
        <v>102.9</v>
      </c>
      <c r="AY239" s="179">
        <v>102.2</v>
      </c>
      <c r="AZ239" s="179">
        <v>104.2</v>
      </c>
      <c r="BA239" s="179">
        <v>102.6</v>
      </c>
      <c r="BB239" s="179">
        <v>103.1</v>
      </c>
      <c r="BC239" s="179">
        <v>103.3</v>
      </c>
      <c r="BD239" s="179">
        <v>104.6</v>
      </c>
      <c r="BE239" s="179">
        <v>106.7</v>
      </c>
      <c r="BF239" s="179">
        <v>105.9</v>
      </c>
      <c r="BG239" s="179">
        <v>106</v>
      </c>
      <c r="BH239" s="179">
        <v>105.9</v>
      </c>
      <c r="BI239" s="179">
        <v>107.8</v>
      </c>
      <c r="BJ239" s="179">
        <v>108.6</v>
      </c>
      <c r="BK239" s="179">
        <v>111.4</v>
      </c>
      <c r="BL239" s="179">
        <v>114.9</v>
      </c>
      <c r="BM239" s="179">
        <v>114.8</v>
      </c>
      <c r="BN239" s="179">
        <v>116.2</v>
      </c>
      <c r="BO239" s="179">
        <v>120</v>
      </c>
      <c r="BP239" s="179">
        <v>121.5</v>
      </c>
      <c r="BQ239" s="179">
        <v>121.4</v>
      </c>
      <c r="BR239" s="179">
        <v>121.3</v>
      </c>
      <c r="BS239" s="179">
        <v>121.6</v>
      </c>
      <c r="BT239" s="179">
        <v>122.7</v>
      </c>
      <c r="BU239" s="179">
        <v>124.1</v>
      </c>
      <c r="BV239" s="179">
        <v>127.2</v>
      </c>
      <c r="BW239" s="179">
        <v>131.69999999999999</v>
      </c>
      <c r="BX239" s="179">
        <v>138.69999999999999</v>
      </c>
      <c r="BY239" s="179">
        <v>145.5</v>
      </c>
      <c r="BZ239" s="179">
        <v>154.69999999999999</v>
      </c>
      <c r="CA239" s="179">
        <v>157.30000000000001</v>
      </c>
      <c r="CB239" s="179">
        <v>156.6</v>
      </c>
      <c r="CC239" s="179">
        <v>152.30000000000001</v>
      </c>
      <c r="CD239" s="179">
        <v>144.19999999999999</v>
      </c>
      <c r="CE239" s="179">
        <v>139.6</v>
      </c>
      <c r="CF239" s="179">
        <v>138</v>
      </c>
      <c r="CG239" s="179">
        <v>138.1</v>
      </c>
      <c r="CH239" s="179">
        <v>139.30000000000001</v>
      </c>
      <c r="CI239" s="179">
        <v>139.19999999999999</v>
      </c>
      <c r="CJ239" s="179">
        <v>139.19999999999999</v>
      </c>
      <c r="CK239" s="179">
        <v>140.4</v>
      </c>
      <c r="CL239" s="179">
        <v>141.30000000000001</v>
      </c>
    </row>
    <row r="240" spans="1:90" x14ac:dyDescent="0.2">
      <c r="A240" s="177" t="s">
        <v>2313</v>
      </c>
      <c r="B240" s="177" t="s">
        <v>2314</v>
      </c>
      <c r="C240" s="178">
        <v>1.3770800000000001</v>
      </c>
      <c r="D240" s="179">
        <v>97.2</v>
      </c>
      <c r="E240" s="179">
        <v>96.4</v>
      </c>
      <c r="F240" s="179">
        <v>96.1</v>
      </c>
      <c r="G240" s="179">
        <v>94.7</v>
      </c>
      <c r="H240" s="179">
        <v>93.6</v>
      </c>
      <c r="I240" s="179">
        <v>93.8</v>
      </c>
      <c r="J240" s="179">
        <v>93.4</v>
      </c>
      <c r="K240" s="179">
        <v>94.1</v>
      </c>
      <c r="L240" s="179">
        <v>94</v>
      </c>
      <c r="M240" s="179">
        <v>93.6</v>
      </c>
      <c r="N240" s="179">
        <v>95</v>
      </c>
      <c r="O240" s="179">
        <v>96.4</v>
      </c>
      <c r="P240" s="179">
        <v>98.3</v>
      </c>
      <c r="Q240" s="179">
        <v>97.6</v>
      </c>
      <c r="R240" s="179">
        <v>97.6</v>
      </c>
      <c r="S240" s="179">
        <v>97.5</v>
      </c>
      <c r="T240" s="179">
        <v>97.8</v>
      </c>
      <c r="U240" s="179">
        <v>97.4</v>
      </c>
      <c r="V240" s="179">
        <v>97.3</v>
      </c>
      <c r="W240" s="179">
        <v>96.9</v>
      </c>
      <c r="X240" s="179">
        <v>99.8</v>
      </c>
      <c r="Y240" s="179">
        <v>98.8</v>
      </c>
      <c r="Z240" s="179">
        <v>98.2</v>
      </c>
      <c r="AA240" s="179">
        <v>98.2</v>
      </c>
      <c r="AB240" s="179">
        <v>98.5</v>
      </c>
      <c r="AC240" s="179">
        <v>97.5</v>
      </c>
      <c r="AD240" s="179">
        <v>97.9</v>
      </c>
      <c r="AE240" s="179">
        <v>102.7</v>
      </c>
      <c r="AF240" s="179">
        <v>104.2</v>
      </c>
      <c r="AG240" s="179">
        <v>102</v>
      </c>
      <c r="AH240" s="179">
        <v>102.8</v>
      </c>
      <c r="AI240" s="179">
        <v>101.6</v>
      </c>
      <c r="AJ240" s="179">
        <v>100.7</v>
      </c>
      <c r="AK240" s="179">
        <v>100.8</v>
      </c>
      <c r="AL240" s="179">
        <v>100.3</v>
      </c>
      <c r="AM240" s="179">
        <v>99.4</v>
      </c>
      <c r="AN240" s="179">
        <v>99.8</v>
      </c>
      <c r="AO240" s="179">
        <v>99.8</v>
      </c>
      <c r="AP240" s="179">
        <v>100.3</v>
      </c>
      <c r="AQ240" s="179">
        <v>100.1</v>
      </c>
      <c r="AR240" s="179">
        <v>100.7</v>
      </c>
      <c r="AS240" s="179">
        <v>102.4</v>
      </c>
      <c r="AT240" s="179">
        <v>103.4</v>
      </c>
      <c r="AU240" s="179">
        <v>104.1</v>
      </c>
      <c r="AV240" s="179">
        <v>104.7</v>
      </c>
      <c r="AW240" s="179">
        <v>104.5</v>
      </c>
      <c r="AX240" s="179">
        <v>103.2</v>
      </c>
      <c r="AY240" s="179">
        <v>102.5</v>
      </c>
      <c r="AZ240" s="179">
        <v>104.3</v>
      </c>
      <c r="BA240" s="179">
        <v>101.2</v>
      </c>
      <c r="BB240" s="179">
        <v>101.6</v>
      </c>
      <c r="BC240" s="179">
        <v>102.2</v>
      </c>
      <c r="BD240" s="179">
        <v>104.3</v>
      </c>
      <c r="BE240" s="179">
        <v>107.6</v>
      </c>
      <c r="BF240" s="179">
        <v>106.3</v>
      </c>
      <c r="BG240" s="179">
        <v>106.4</v>
      </c>
      <c r="BH240" s="179">
        <v>105.3</v>
      </c>
      <c r="BI240" s="179">
        <v>108.2</v>
      </c>
      <c r="BJ240" s="179">
        <v>109.8</v>
      </c>
      <c r="BK240" s="179">
        <v>114.3</v>
      </c>
      <c r="BL240" s="179">
        <v>120.8</v>
      </c>
      <c r="BM240" s="179">
        <v>120</v>
      </c>
      <c r="BN240" s="179">
        <v>122.5</v>
      </c>
      <c r="BO240" s="179">
        <v>128.9</v>
      </c>
      <c r="BP240" s="179">
        <v>130.19999999999999</v>
      </c>
      <c r="BQ240" s="179">
        <v>129.9</v>
      </c>
      <c r="BR240" s="179">
        <v>129.80000000000001</v>
      </c>
      <c r="BS240" s="179">
        <v>130</v>
      </c>
      <c r="BT240" s="179">
        <v>131.80000000000001</v>
      </c>
      <c r="BU240" s="179">
        <v>134.30000000000001</v>
      </c>
      <c r="BV240" s="179">
        <v>139.80000000000001</v>
      </c>
      <c r="BW240" s="179">
        <v>147.9</v>
      </c>
      <c r="BX240" s="179">
        <v>155.5</v>
      </c>
      <c r="BY240" s="179">
        <v>165</v>
      </c>
      <c r="BZ240" s="179">
        <v>178.6</v>
      </c>
      <c r="CA240" s="179">
        <v>181.2</v>
      </c>
      <c r="CB240" s="179">
        <v>177.2</v>
      </c>
      <c r="CC240" s="179">
        <v>168.4</v>
      </c>
      <c r="CD240" s="179">
        <v>154.80000000000001</v>
      </c>
      <c r="CE240" s="179">
        <v>146.9</v>
      </c>
      <c r="CF240" s="179">
        <v>144.30000000000001</v>
      </c>
      <c r="CG240" s="179">
        <v>144.80000000000001</v>
      </c>
      <c r="CH240" s="179">
        <v>146.9</v>
      </c>
      <c r="CI240" s="179">
        <v>146.80000000000001</v>
      </c>
      <c r="CJ240" s="179">
        <v>146.9</v>
      </c>
      <c r="CK240" s="179">
        <v>148.1</v>
      </c>
      <c r="CL240" s="179">
        <v>150.1</v>
      </c>
    </row>
    <row r="241" spans="1:90" x14ac:dyDescent="0.2">
      <c r="A241" s="177" t="s">
        <v>2315</v>
      </c>
      <c r="B241" s="177" t="s">
        <v>2316</v>
      </c>
      <c r="C241" s="178">
        <v>0.74777000000000005</v>
      </c>
      <c r="D241" s="179">
        <v>97.7</v>
      </c>
      <c r="E241" s="179">
        <v>96.7</v>
      </c>
      <c r="F241" s="179">
        <v>96.9</v>
      </c>
      <c r="G241" s="179">
        <v>97.2</v>
      </c>
      <c r="H241" s="179">
        <v>97</v>
      </c>
      <c r="I241" s="179">
        <v>97.4</v>
      </c>
      <c r="J241" s="179">
        <v>96.5</v>
      </c>
      <c r="K241" s="179">
        <v>97.8</v>
      </c>
      <c r="L241" s="179">
        <v>98.4</v>
      </c>
      <c r="M241" s="179">
        <v>98</v>
      </c>
      <c r="N241" s="179">
        <v>100.1</v>
      </c>
      <c r="O241" s="179">
        <v>101.6</v>
      </c>
      <c r="P241" s="179">
        <v>104.5</v>
      </c>
      <c r="Q241" s="179">
        <v>103.4</v>
      </c>
      <c r="R241" s="179">
        <v>103.9</v>
      </c>
      <c r="S241" s="179">
        <v>100.8</v>
      </c>
      <c r="T241" s="179">
        <v>100.8</v>
      </c>
      <c r="U241" s="179">
        <v>101.9</v>
      </c>
      <c r="V241" s="179">
        <v>100.5</v>
      </c>
      <c r="W241" s="179">
        <v>99.9</v>
      </c>
      <c r="X241" s="179">
        <v>104.4</v>
      </c>
      <c r="Y241" s="179">
        <v>103.3</v>
      </c>
      <c r="Z241" s="179">
        <v>101.7</v>
      </c>
      <c r="AA241" s="179">
        <v>101</v>
      </c>
      <c r="AB241" s="179">
        <v>101.3</v>
      </c>
      <c r="AC241" s="179">
        <v>100.8</v>
      </c>
      <c r="AD241" s="179">
        <v>100.1</v>
      </c>
      <c r="AE241" s="179">
        <v>107</v>
      </c>
      <c r="AF241" s="179">
        <v>107.2</v>
      </c>
      <c r="AG241" s="179">
        <v>106.9</v>
      </c>
      <c r="AH241" s="179">
        <v>106.3</v>
      </c>
      <c r="AI241" s="179">
        <v>107.4</v>
      </c>
      <c r="AJ241" s="179">
        <v>107.1</v>
      </c>
      <c r="AK241" s="179">
        <v>107</v>
      </c>
      <c r="AL241" s="179">
        <v>106.3</v>
      </c>
      <c r="AM241" s="179">
        <v>105.3</v>
      </c>
      <c r="AN241" s="179">
        <v>105.4</v>
      </c>
      <c r="AO241" s="179">
        <v>105.3</v>
      </c>
      <c r="AP241" s="179">
        <v>105.8</v>
      </c>
      <c r="AQ241" s="179">
        <v>106.3</v>
      </c>
      <c r="AR241" s="179">
        <v>106.9</v>
      </c>
      <c r="AS241" s="179">
        <v>109.5</v>
      </c>
      <c r="AT241" s="179">
        <v>110.3</v>
      </c>
      <c r="AU241" s="179">
        <v>111.4</v>
      </c>
      <c r="AV241" s="179">
        <v>111.7</v>
      </c>
      <c r="AW241" s="179">
        <v>111.5</v>
      </c>
      <c r="AX241" s="179">
        <v>110.4</v>
      </c>
      <c r="AY241" s="179">
        <v>109.1</v>
      </c>
      <c r="AZ241" s="179">
        <v>113.1</v>
      </c>
      <c r="BA241" s="179">
        <v>108</v>
      </c>
      <c r="BB241" s="179">
        <v>108.3</v>
      </c>
      <c r="BC241" s="179">
        <v>108.6</v>
      </c>
      <c r="BD241" s="179">
        <v>111.5</v>
      </c>
      <c r="BE241" s="179">
        <v>116.2</v>
      </c>
      <c r="BF241" s="179">
        <v>116.6</v>
      </c>
      <c r="BG241" s="179">
        <v>116.9</v>
      </c>
      <c r="BH241" s="179">
        <v>115.4</v>
      </c>
      <c r="BI241" s="179">
        <v>116.9</v>
      </c>
      <c r="BJ241" s="179">
        <v>120.3</v>
      </c>
      <c r="BK241" s="179">
        <v>127.2</v>
      </c>
      <c r="BL241" s="179">
        <v>132</v>
      </c>
      <c r="BM241" s="179">
        <v>131.4</v>
      </c>
      <c r="BN241" s="179">
        <v>133.19999999999999</v>
      </c>
      <c r="BO241" s="179">
        <v>140.1</v>
      </c>
      <c r="BP241" s="179">
        <v>141.80000000000001</v>
      </c>
      <c r="BQ241" s="179">
        <v>144.30000000000001</v>
      </c>
      <c r="BR241" s="179">
        <v>143.80000000000001</v>
      </c>
      <c r="BS241" s="179">
        <v>144</v>
      </c>
      <c r="BT241" s="179">
        <v>146.80000000000001</v>
      </c>
      <c r="BU241" s="179">
        <v>151.4</v>
      </c>
      <c r="BV241" s="179">
        <v>160.19999999999999</v>
      </c>
      <c r="BW241" s="179">
        <v>170.4</v>
      </c>
      <c r="BX241" s="179">
        <v>178</v>
      </c>
      <c r="BY241" s="179">
        <v>189.2</v>
      </c>
      <c r="BZ241" s="179">
        <v>211.4</v>
      </c>
      <c r="CA241" s="179">
        <v>213.4</v>
      </c>
      <c r="CB241" s="179">
        <v>208</v>
      </c>
      <c r="CC241" s="179">
        <v>195.6</v>
      </c>
      <c r="CD241" s="179">
        <v>178.7</v>
      </c>
      <c r="CE241" s="179">
        <v>168.8</v>
      </c>
      <c r="CF241" s="179">
        <v>163.69999999999999</v>
      </c>
      <c r="CG241" s="179">
        <v>164.4</v>
      </c>
      <c r="CH241" s="179">
        <v>169.7</v>
      </c>
      <c r="CI241" s="179">
        <v>168.4</v>
      </c>
      <c r="CJ241" s="179">
        <v>168.8</v>
      </c>
      <c r="CK241" s="179">
        <v>170.4</v>
      </c>
      <c r="CL241" s="179">
        <v>172.7</v>
      </c>
    </row>
    <row r="242" spans="1:90" x14ac:dyDescent="0.2">
      <c r="A242" s="177" t="s">
        <v>2317</v>
      </c>
      <c r="B242" s="177" t="s">
        <v>2318</v>
      </c>
      <c r="C242" s="178">
        <v>0.41536000000000001</v>
      </c>
      <c r="D242" s="179">
        <v>95.6</v>
      </c>
      <c r="E242" s="179">
        <v>94.9</v>
      </c>
      <c r="F242" s="179">
        <v>93.8</v>
      </c>
      <c r="G242" s="179">
        <v>90.4</v>
      </c>
      <c r="H242" s="179">
        <v>87.3</v>
      </c>
      <c r="I242" s="179">
        <v>87.4</v>
      </c>
      <c r="J242" s="179">
        <v>87.2</v>
      </c>
      <c r="K242" s="179">
        <v>87.4</v>
      </c>
      <c r="L242" s="179">
        <v>85.9</v>
      </c>
      <c r="M242" s="179">
        <v>85.9</v>
      </c>
      <c r="N242" s="179">
        <v>87.1</v>
      </c>
      <c r="O242" s="179">
        <v>88.7</v>
      </c>
      <c r="P242" s="179">
        <v>89.4</v>
      </c>
      <c r="Q242" s="179">
        <v>88.8</v>
      </c>
      <c r="R242" s="179">
        <v>88.6</v>
      </c>
      <c r="S242" s="179">
        <v>92.1</v>
      </c>
      <c r="T242" s="179">
        <v>93.2</v>
      </c>
      <c r="U242" s="179">
        <v>90.2</v>
      </c>
      <c r="V242" s="179">
        <v>92</v>
      </c>
      <c r="W242" s="179">
        <v>91.8</v>
      </c>
      <c r="X242" s="179">
        <v>93</v>
      </c>
      <c r="Y242" s="179">
        <v>91.8</v>
      </c>
      <c r="Z242" s="179">
        <v>93</v>
      </c>
      <c r="AA242" s="179">
        <v>94.5</v>
      </c>
      <c r="AB242" s="179">
        <v>95.2</v>
      </c>
      <c r="AC242" s="179">
        <v>93</v>
      </c>
      <c r="AD242" s="179">
        <v>95.4</v>
      </c>
      <c r="AE242" s="179">
        <v>98.1</v>
      </c>
      <c r="AF242" s="179">
        <v>102.8</v>
      </c>
      <c r="AG242" s="179">
        <v>96.4</v>
      </c>
      <c r="AH242" s="179">
        <v>100</v>
      </c>
      <c r="AI242" s="179">
        <v>93.8</v>
      </c>
      <c r="AJ242" s="179">
        <v>91.7</v>
      </c>
      <c r="AK242" s="179">
        <v>92.9</v>
      </c>
      <c r="AL242" s="179">
        <v>92.5</v>
      </c>
      <c r="AM242" s="179">
        <v>91.6</v>
      </c>
      <c r="AN242" s="179">
        <v>92</v>
      </c>
      <c r="AO242" s="179">
        <v>92.2</v>
      </c>
      <c r="AP242" s="179">
        <v>93.2</v>
      </c>
      <c r="AQ242" s="179">
        <v>91.8</v>
      </c>
      <c r="AR242" s="179">
        <v>91.9</v>
      </c>
      <c r="AS242" s="179">
        <v>92.5</v>
      </c>
      <c r="AT242" s="179">
        <v>93.8</v>
      </c>
      <c r="AU242" s="179">
        <v>93.5</v>
      </c>
      <c r="AV242" s="179">
        <v>93.4</v>
      </c>
      <c r="AW242" s="179">
        <v>94.2</v>
      </c>
      <c r="AX242" s="179">
        <v>92.7</v>
      </c>
      <c r="AY242" s="179">
        <v>92.8</v>
      </c>
      <c r="AZ242" s="179">
        <v>93.4</v>
      </c>
      <c r="BA242" s="179">
        <v>92.1</v>
      </c>
      <c r="BB242" s="179">
        <v>93</v>
      </c>
      <c r="BC242" s="179">
        <v>93</v>
      </c>
      <c r="BD242" s="179">
        <v>94.9</v>
      </c>
      <c r="BE242" s="179">
        <v>96.7</v>
      </c>
      <c r="BF242" s="179">
        <v>90.5</v>
      </c>
      <c r="BG242" s="179">
        <v>91.1</v>
      </c>
      <c r="BH242" s="179">
        <v>90.4</v>
      </c>
      <c r="BI242" s="179">
        <v>96.4</v>
      </c>
      <c r="BJ242" s="179">
        <v>94.3</v>
      </c>
      <c r="BK242" s="179">
        <v>95.6</v>
      </c>
      <c r="BL242" s="179">
        <v>107.2</v>
      </c>
      <c r="BM242" s="179">
        <v>105.4</v>
      </c>
      <c r="BN242" s="179">
        <v>108.3</v>
      </c>
      <c r="BO242" s="179">
        <v>116.2</v>
      </c>
      <c r="BP242" s="179">
        <v>116.7</v>
      </c>
      <c r="BQ242" s="179">
        <v>110.7</v>
      </c>
      <c r="BR242" s="179">
        <v>110.7</v>
      </c>
      <c r="BS242" s="179">
        <v>110.7</v>
      </c>
      <c r="BT242" s="179">
        <v>110.7</v>
      </c>
      <c r="BU242" s="179">
        <v>110.7</v>
      </c>
      <c r="BV242" s="179">
        <v>110.7</v>
      </c>
      <c r="BW242" s="179">
        <v>115.3</v>
      </c>
      <c r="BX242" s="179">
        <v>122.9</v>
      </c>
      <c r="BY242" s="179">
        <v>129.4</v>
      </c>
      <c r="BZ242" s="179">
        <v>131.1</v>
      </c>
      <c r="CA242" s="179">
        <v>135.69999999999999</v>
      </c>
      <c r="CB242" s="179">
        <v>135.30000000000001</v>
      </c>
      <c r="CC242" s="179">
        <v>130.4</v>
      </c>
      <c r="CD242" s="179">
        <v>119.8</v>
      </c>
      <c r="CE242" s="179">
        <v>117.8</v>
      </c>
      <c r="CF242" s="179">
        <v>118.4</v>
      </c>
      <c r="CG242" s="179">
        <v>116.8</v>
      </c>
      <c r="CH242" s="179">
        <v>115.5</v>
      </c>
      <c r="CI242" s="179">
        <v>116</v>
      </c>
      <c r="CJ242" s="179">
        <v>114.6</v>
      </c>
      <c r="CK242" s="179">
        <v>115.3</v>
      </c>
      <c r="CL242" s="179">
        <v>117</v>
      </c>
    </row>
    <row r="243" spans="1:90" x14ac:dyDescent="0.2">
      <c r="A243" s="177" t="s">
        <v>2319</v>
      </c>
      <c r="B243" s="177" t="s">
        <v>2320</v>
      </c>
      <c r="C243" s="178">
        <v>0.12445000000000001</v>
      </c>
      <c r="D243" s="179">
        <v>98.4</v>
      </c>
      <c r="E243" s="179">
        <v>98.7</v>
      </c>
      <c r="F243" s="179">
        <v>98.1</v>
      </c>
      <c r="G243" s="179">
        <v>91.6</v>
      </c>
      <c r="H243" s="179">
        <v>91.3</v>
      </c>
      <c r="I243" s="179">
        <v>90.3</v>
      </c>
      <c r="J243" s="179">
        <v>93.6</v>
      </c>
      <c r="K243" s="179">
        <v>92.3</v>
      </c>
      <c r="L243" s="179">
        <v>91.9</v>
      </c>
      <c r="M243" s="179">
        <v>90.8</v>
      </c>
      <c r="N243" s="179">
        <v>89.6</v>
      </c>
      <c r="O243" s="179">
        <v>90.2</v>
      </c>
      <c r="P243" s="179">
        <v>90.8</v>
      </c>
      <c r="Q243" s="179">
        <v>90.7</v>
      </c>
      <c r="R243" s="179">
        <v>90.2</v>
      </c>
      <c r="S243" s="179">
        <v>94.4</v>
      </c>
      <c r="T243" s="179">
        <v>94.8</v>
      </c>
      <c r="U243" s="179">
        <v>94.5</v>
      </c>
      <c r="V243" s="179">
        <v>94.8</v>
      </c>
      <c r="W243" s="179">
        <v>94.3</v>
      </c>
      <c r="X243" s="179">
        <v>94.4</v>
      </c>
      <c r="Y243" s="179">
        <v>93.7</v>
      </c>
      <c r="Z243" s="179">
        <v>93.3</v>
      </c>
      <c r="AA243" s="179">
        <v>92.9</v>
      </c>
      <c r="AB243" s="179">
        <v>93.6</v>
      </c>
      <c r="AC243" s="179">
        <v>93.4</v>
      </c>
      <c r="AD243" s="179">
        <v>92.9</v>
      </c>
      <c r="AE243" s="179">
        <v>95.4</v>
      </c>
      <c r="AF243" s="179">
        <v>95.8</v>
      </c>
      <c r="AG243" s="179">
        <v>95.2</v>
      </c>
      <c r="AH243" s="179">
        <v>95.6</v>
      </c>
      <c r="AI243" s="179">
        <v>95.8</v>
      </c>
      <c r="AJ243" s="179">
        <v>94.6</v>
      </c>
      <c r="AK243" s="179">
        <v>92.9</v>
      </c>
      <c r="AL243" s="179">
        <v>93.2</v>
      </c>
      <c r="AM243" s="179">
        <v>91.9</v>
      </c>
      <c r="AN243" s="179">
        <v>94.5</v>
      </c>
      <c r="AO243" s="179">
        <v>94.5</v>
      </c>
      <c r="AP243" s="179">
        <v>94.5</v>
      </c>
      <c r="AQ243" s="179">
        <v>93.3</v>
      </c>
      <c r="AR243" s="179">
        <v>95.3</v>
      </c>
      <c r="AS243" s="179">
        <v>96.9</v>
      </c>
      <c r="AT243" s="179">
        <v>98.7</v>
      </c>
      <c r="AU243" s="179">
        <v>99.2</v>
      </c>
      <c r="AV243" s="179">
        <v>104.8</v>
      </c>
      <c r="AW243" s="179">
        <v>100.7</v>
      </c>
      <c r="AX243" s="179">
        <v>98.4</v>
      </c>
      <c r="AY243" s="179">
        <v>98.2</v>
      </c>
      <c r="AZ243" s="179">
        <v>93.6</v>
      </c>
      <c r="BA243" s="179">
        <v>92.7</v>
      </c>
      <c r="BB243" s="179">
        <v>93</v>
      </c>
      <c r="BC243" s="179">
        <v>96.3</v>
      </c>
      <c r="BD243" s="179">
        <v>96.5</v>
      </c>
      <c r="BE243" s="179">
        <v>96.8</v>
      </c>
      <c r="BF243" s="179">
        <v>100.1</v>
      </c>
      <c r="BG243" s="179">
        <v>97.1</v>
      </c>
      <c r="BH243" s="179">
        <v>97.3</v>
      </c>
      <c r="BI243" s="179">
        <v>100.4</v>
      </c>
      <c r="BJ243" s="179">
        <v>102.4</v>
      </c>
      <c r="BK243" s="179">
        <v>104.6</v>
      </c>
      <c r="BL243" s="179">
        <v>105.6</v>
      </c>
      <c r="BM243" s="179">
        <v>106.6</v>
      </c>
      <c r="BN243" s="179">
        <v>113.3</v>
      </c>
      <c r="BO243" s="179">
        <v>110.6</v>
      </c>
      <c r="BP243" s="179">
        <v>112.1</v>
      </c>
      <c r="BQ243" s="179">
        <v>112.6</v>
      </c>
      <c r="BR243" s="179">
        <v>115.3</v>
      </c>
      <c r="BS243" s="179">
        <v>116.4</v>
      </c>
      <c r="BT243" s="179">
        <v>117.1</v>
      </c>
      <c r="BU243" s="179">
        <v>117.1</v>
      </c>
      <c r="BV243" s="179">
        <v>122.1</v>
      </c>
      <c r="BW243" s="179">
        <v>130</v>
      </c>
      <c r="BX243" s="179">
        <v>139.4</v>
      </c>
      <c r="BY243" s="179">
        <v>149.69999999999999</v>
      </c>
      <c r="BZ243" s="179">
        <v>156.80000000000001</v>
      </c>
      <c r="CA243" s="179">
        <v>159.5</v>
      </c>
      <c r="CB243" s="179">
        <v>156.30000000000001</v>
      </c>
      <c r="CC243" s="179">
        <v>154.19999999999999</v>
      </c>
      <c r="CD243" s="179">
        <v>146.9</v>
      </c>
      <c r="CE243" s="179">
        <v>129.4</v>
      </c>
      <c r="CF243" s="179">
        <v>131.19999999999999</v>
      </c>
      <c r="CG243" s="179">
        <v>136.19999999999999</v>
      </c>
      <c r="CH243" s="179">
        <v>133.30000000000001</v>
      </c>
      <c r="CI243" s="179">
        <v>134.9</v>
      </c>
      <c r="CJ243" s="179">
        <v>136.69999999999999</v>
      </c>
      <c r="CK243" s="179">
        <v>137.69999999999999</v>
      </c>
      <c r="CL243" s="179">
        <v>140.19999999999999</v>
      </c>
    </row>
    <row r="244" spans="1:90" x14ac:dyDescent="0.2">
      <c r="A244" s="177" t="s">
        <v>2321</v>
      </c>
      <c r="B244" s="177" t="s">
        <v>2322</v>
      </c>
      <c r="C244" s="178">
        <v>6.9099999999999995E-2</v>
      </c>
      <c r="D244" s="179">
        <v>98.1</v>
      </c>
      <c r="E244" s="179">
        <v>98.3</v>
      </c>
      <c r="F244" s="179">
        <v>97.7</v>
      </c>
      <c r="G244" s="179">
        <v>95.8</v>
      </c>
      <c r="H244" s="179">
        <v>95.7</v>
      </c>
      <c r="I244" s="179">
        <v>96.3</v>
      </c>
      <c r="J244" s="179">
        <v>94.9</v>
      </c>
      <c r="K244" s="179">
        <v>95.1</v>
      </c>
      <c r="L244" s="179">
        <v>96.7</v>
      </c>
      <c r="M244" s="179">
        <v>95.6</v>
      </c>
      <c r="N244" s="179">
        <v>95.9</v>
      </c>
      <c r="O244" s="179">
        <v>96.8</v>
      </c>
      <c r="P244" s="179">
        <v>97.1</v>
      </c>
      <c r="Q244" s="179">
        <v>98.4</v>
      </c>
      <c r="R244" s="179">
        <v>96.6</v>
      </c>
      <c r="S244" s="179">
        <v>99.7</v>
      </c>
      <c r="T244" s="179">
        <v>99.9</v>
      </c>
      <c r="U244" s="179">
        <v>98.8</v>
      </c>
      <c r="V244" s="179">
        <v>99.1</v>
      </c>
      <c r="W244" s="179">
        <v>99.7</v>
      </c>
      <c r="X244" s="179">
        <v>102.2</v>
      </c>
      <c r="Y244" s="179">
        <v>100.3</v>
      </c>
      <c r="Z244" s="179">
        <v>99.3</v>
      </c>
      <c r="AA244" s="179">
        <v>98.9</v>
      </c>
      <c r="AB244" s="179">
        <v>97.3</v>
      </c>
      <c r="AC244" s="179">
        <v>95.5</v>
      </c>
      <c r="AD244" s="179">
        <v>96.7</v>
      </c>
      <c r="AE244" s="179">
        <v>98.4</v>
      </c>
      <c r="AF244" s="179">
        <v>97.6</v>
      </c>
      <c r="AG244" s="179">
        <v>97.5</v>
      </c>
      <c r="AH244" s="179">
        <v>97.7</v>
      </c>
      <c r="AI244" s="179">
        <v>97.7</v>
      </c>
      <c r="AJ244" s="179">
        <v>97.4</v>
      </c>
      <c r="AK244" s="179">
        <v>97.4</v>
      </c>
      <c r="AL244" s="179">
        <v>97.2</v>
      </c>
      <c r="AM244" s="179">
        <v>97.1</v>
      </c>
      <c r="AN244" s="179">
        <v>97.5</v>
      </c>
      <c r="AO244" s="179">
        <v>97.5</v>
      </c>
      <c r="AP244" s="179">
        <v>97.5</v>
      </c>
      <c r="AQ244" s="179">
        <v>96.7</v>
      </c>
      <c r="AR244" s="179">
        <v>97.9</v>
      </c>
      <c r="AS244" s="179">
        <v>97.9</v>
      </c>
      <c r="AT244" s="179">
        <v>97.9</v>
      </c>
      <c r="AU244" s="179">
        <v>99.9</v>
      </c>
      <c r="AV244" s="179">
        <v>99.7</v>
      </c>
      <c r="AW244" s="179">
        <v>99.7</v>
      </c>
      <c r="AX244" s="179">
        <v>99.7</v>
      </c>
      <c r="AY244" s="179">
        <v>99.7</v>
      </c>
      <c r="AZ244" s="179">
        <v>96.4</v>
      </c>
      <c r="BA244" s="179">
        <v>98.3</v>
      </c>
      <c r="BB244" s="179">
        <v>97.5</v>
      </c>
      <c r="BC244" s="179">
        <v>99</v>
      </c>
      <c r="BD244" s="179">
        <v>100.2</v>
      </c>
      <c r="BE244" s="179">
        <v>101.5</v>
      </c>
      <c r="BF244" s="179">
        <v>102.1</v>
      </c>
      <c r="BG244" s="179">
        <v>104</v>
      </c>
      <c r="BH244" s="179">
        <v>101.9</v>
      </c>
      <c r="BI244" s="179">
        <v>102.2</v>
      </c>
      <c r="BJ244" s="179">
        <v>105.4</v>
      </c>
      <c r="BK244" s="179">
        <v>109.1</v>
      </c>
      <c r="BL244" s="179">
        <v>110.5</v>
      </c>
      <c r="BM244" s="179">
        <v>111</v>
      </c>
      <c r="BN244" s="179">
        <v>112.4</v>
      </c>
      <c r="BO244" s="179">
        <v>120.8</v>
      </c>
      <c r="BP244" s="179">
        <v>122.4</v>
      </c>
      <c r="BQ244" s="179">
        <v>123.2</v>
      </c>
      <c r="BR244" s="179">
        <v>122.1</v>
      </c>
      <c r="BS244" s="179">
        <v>123.2</v>
      </c>
      <c r="BT244" s="179">
        <v>126.9</v>
      </c>
      <c r="BU244" s="179">
        <v>127.8</v>
      </c>
      <c r="BV244" s="179">
        <v>129.9</v>
      </c>
      <c r="BW244" s="179">
        <v>139.9</v>
      </c>
      <c r="BX244" s="179">
        <v>143.5</v>
      </c>
      <c r="BY244" s="179">
        <v>150.80000000000001</v>
      </c>
      <c r="BZ244" s="179">
        <v>157.1</v>
      </c>
      <c r="CA244" s="179">
        <v>155.30000000000001</v>
      </c>
      <c r="CB244" s="179">
        <v>143.30000000000001</v>
      </c>
      <c r="CC244" s="179">
        <v>136.80000000000001</v>
      </c>
      <c r="CD244" s="179">
        <v>130</v>
      </c>
      <c r="CE244" s="179">
        <v>126.3</v>
      </c>
      <c r="CF244" s="179">
        <v>121.3</v>
      </c>
      <c r="CG244" s="179">
        <v>123.6</v>
      </c>
      <c r="CH244" s="179">
        <v>122.1</v>
      </c>
      <c r="CI244" s="179">
        <v>125.8</v>
      </c>
      <c r="CJ244" s="179">
        <v>127.7</v>
      </c>
      <c r="CK244" s="179">
        <v>129.30000000000001</v>
      </c>
      <c r="CL244" s="179">
        <v>129.69999999999999</v>
      </c>
    </row>
    <row r="245" spans="1:90" x14ac:dyDescent="0.2">
      <c r="A245" s="177" t="s">
        <v>2323</v>
      </c>
      <c r="B245" s="177" t="s">
        <v>2324</v>
      </c>
      <c r="C245" s="178">
        <v>2.0400000000000001E-2</v>
      </c>
      <c r="D245" s="179">
        <v>98.9</v>
      </c>
      <c r="E245" s="179">
        <v>98.9</v>
      </c>
      <c r="F245" s="179">
        <v>98.8</v>
      </c>
      <c r="G245" s="179">
        <v>103.7</v>
      </c>
      <c r="H245" s="179">
        <v>101.2</v>
      </c>
      <c r="I245" s="179">
        <v>101.7</v>
      </c>
      <c r="J245" s="179">
        <v>101.7</v>
      </c>
      <c r="K245" s="179">
        <v>101.9</v>
      </c>
      <c r="L245" s="179">
        <v>101</v>
      </c>
      <c r="M245" s="179">
        <v>100.1</v>
      </c>
      <c r="N245" s="179">
        <v>100</v>
      </c>
      <c r="O245" s="179">
        <v>100.5</v>
      </c>
      <c r="P245" s="179">
        <v>101.5</v>
      </c>
      <c r="Q245" s="179">
        <v>101.5</v>
      </c>
      <c r="R245" s="179">
        <v>101.3</v>
      </c>
      <c r="S245" s="179">
        <v>96.6</v>
      </c>
      <c r="T245" s="179">
        <v>98.4</v>
      </c>
      <c r="U245" s="179">
        <v>98.4</v>
      </c>
      <c r="V245" s="179">
        <v>99.4</v>
      </c>
      <c r="W245" s="179">
        <v>99.3</v>
      </c>
      <c r="X245" s="179">
        <v>99.6</v>
      </c>
      <c r="Y245" s="179">
        <v>99.7</v>
      </c>
      <c r="Z245" s="179">
        <v>99.7</v>
      </c>
      <c r="AA245" s="179">
        <v>99.7</v>
      </c>
      <c r="AB245" s="179">
        <v>97.8</v>
      </c>
      <c r="AC245" s="179">
        <v>98</v>
      </c>
      <c r="AD245" s="179">
        <v>98.3</v>
      </c>
      <c r="AE245" s="179">
        <v>95</v>
      </c>
      <c r="AF245" s="179">
        <v>95</v>
      </c>
      <c r="AG245" s="179">
        <v>94.9</v>
      </c>
      <c r="AH245" s="179">
        <v>94.1</v>
      </c>
      <c r="AI245" s="179">
        <v>94.6</v>
      </c>
      <c r="AJ245" s="179">
        <v>94.3</v>
      </c>
      <c r="AK245" s="179">
        <v>94.2</v>
      </c>
      <c r="AL245" s="179">
        <v>94</v>
      </c>
      <c r="AM245" s="179">
        <v>94</v>
      </c>
      <c r="AN245" s="179">
        <v>93.8</v>
      </c>
      <c r="AO245" s="179">
        <v>93.8</v>
      </c>
      <c r="AP245" s="179">
        <v>94</v>
      </c>
      <c r="AQ245" s="179">
        <v>94</v>
      </c>
      <c r="AR245" s="179">
        <v>93.9</v>
      </c>
      <c r="AS245" s="179">
        <v>94.5</v>
      </c>
      <c r="AT245" s="179">
        <v>94.2</v>
      </c>
      <c r="AU245" s="179">
        <v>94.1</v>
      </c>
      <c r="AV245" s="179">
        <v>94.1</v>
      </c>
      <c r="AW245" s="179">
        <v>95.7</v>
      </c>
      <c r="AX245" s="179">
        <v>96.2</v>
      </c>
      <c r="AY245" s="179">
        <v>97.1</v>
      </c>
      <c r="AZ245" s="179">
        <v>97.4</v>
      </c>
      <c r="BA245" s="179">
        <v>97.1</v>
      </c>
      <c r="BB245" s="179">
        <v>97.1</v>
      </c>
      <c r="BC245" s="179">
        <v>97.1</v>
      </c>
      <c r="BD245" s="179">
        <v>97.1</v>
      </c>
      <c r="BE245" s="179">
        <v>97.1</v>
      </c>
      <c r="BF245" s="179">
        <v>97.1</v>
      </c>
      <c r="BG245" s="179">
        <v>97.1</v>
      </c>
      <c r="BH245" s="179">
        <v>98.5</v>
      </c>
      <c r="BI245" s="179">
        <v>99.9</v>
      </c>
      <c r="BJ245" s="179">
        <v>100.7</v>
      </c>
      <c r="BK245" s="179">
        <v>103.5</v>
      </c>
      <c r="BL245" s="179">
        <v>111.9</v>
      </c>
      <c r="BM245" s="179">
        <v>112.5</v>
      </c>
      <c r="BN245" s="179">
        <v>113.9</v>
      </c>
      <c r="BO245" s="179">
        <v>117.7</v>
      </c>
      <c r="BP245" s="179">
        <v>116.1</v>
      </c>
      <c r="BQ245" s="179">
        <v>119.6</v>
      </c>
      <c r="BR245" s="179">
        <v>118.5</v>
      </c>
      <c r="BS245" s="179">
        <v>118</v>
      </c>
      <c r="BT245" s="179">
        <v>118.6</v>
      </c>
      <c r="BU245" s="179">
        <v>118.6</v>
      </c>
      <c r="BV245" s="179">
        <v>122.1</v>
      </c>
      <c r="BW245" s="179">
        <v>123.5</v>
      </c>
      <c r="BX245" s="179">
        <v>136.1</v>
      </c>
      <c r="BY245" s="179">
        <v>145.30000000000001</v>
      </c>
      <c r="BZ245" s="179">
        <v>150.4</v>
      </c>
      <c r="CA245" s="179">
        <v>148.1</v>
      </c>
      <c r="CB245" s="179">
        <v>141.5</v>
      </c>
      <c r="CC245" s="179">
        <v>136.9</v>
      </c>
      <c r="CD245" s="179">
        <v>127.3</v>
      </c>
      <c r="CE245" s="179">
        <v>117.6</v>
      </c>
      <c r="CF245" s="179">
        <v>118.8</v>
      </c>
      <c r="CG245" s="179">
        <v>120.3</v>
      </c>
      <c r="CH245" s="179">
        <v>120.3</v>
      </c>
      <c r="CI245" s="179">
        <v>122.8</v>
      </c>
      <c r="CJ245" s="179">
        <v>126.5</v>
      </c>
      <c r="CK245" s="179">
        <v>126.2</v>
      </c>
      <c r="CL245" s="179">
        <v>124.5</v>
      </c>
    </row>
    <row r="246" spans="1:90" x14ac:dyDescent="0.2">
      <c r="A246" s="177" t="s">
        <v>2325</v>
      </c>
      <c r="B246" s="177" t="s">
        <v>2326</v>
      </c>
      <c r="C246" s="178">
        <v>1.22818</v>
      </c>
      <c r="D246" s="179">
        <v>99.9</v>
      </c>
      <c r="E246" s="179">
        <v>100.6</v>
      </c>
      <c r="F246" s="179">
        <v>99.9</v>
      </c>
      <c r="G246" s="179">
        <v>99.3</v>
      </c>
      <c r="H246" s="179">
        <v>99.7</v>
      </c>
      <c r="I246" s="179">
        <v>100</v>
      </c>
      <c r="J246" s="179">
        <v>99</v>
      </c>
      <c r="K246" s="179">
        <v>99.7</v>
      </c>
      <c r="L246" s="179">
        <v>99.1</v>
      </c>
      <c r="M246" s="179">
        <v>99.2</v>
      </c>
      <c r="N246" s="179">
        <v>99</v>
      </c>
      <c r="O246" s="179">
        <v>99.1</v>
      </c>
      <c r="P246" s="179">
        <v>99</v>
      </c>
      <c r="Q246" s="179">
        <v>98.8</v>
      </c>
      <c r="R246" s="179">
        <v>98</v>
      </c>
      <c r="S246" s="179">
        <v>96.5</v>
      </c>
      <c r="T246" s="179">
        <v>96.2</v>
      </c>
      <c r="U246" s="179">
        <v>96.3</v>
      </c>
      <c r="V246" s="179">
        <v>95.9</v>
      </c>
      <c r="W246" s="179">
        <v>96.2</v>
      </c>
      <c r="X246" s="179">
        <v>97.3</v>
      </c>
      <c r="Y246" s="179">
        <v>96.6</v>
      </c>
      <c r="Z246" s="179">
        <v>96.5</v>
      </c>
      <c r="AA246" s="179">
        <v>96.6</v>
      </c>
      <c r="AB246" s="179">
        <v>97.3</v>
      </c>
      <c r="AC246" s="179">
        <v>97.1</v>
      </c>
      <c r="AD246" s="179">
        <v>97.4</v>
      </c>
      <c r="AE246" s="179">
        <v>97.7</v>
      </c>
      <c r="AF246" s="179">
        <v>98.2</v>
      </c>
      <c r="AG246" s="179">
        <v>98.7</v>
      </c>
      <c r="AH246" s="179">
        <v>98.7</v>
      </c>
      <c r="AI246" s="179">
        <v>99.2</v>
      </c>
      <c r="AJ246" s="179">
        <v>99</v>
      </c>
      <c r="AK246" s="179">
        <v>99.1</v>
      </c>
      <c r="AL246" s="179">
        <v>98.6</v>
      </c>
      <c r="AM246" s="179">
        <v>98.3</v>
      </c>
      <c r="AN246" s="179">
        <v>99.3</v>
      </c>
      <c r="AO246" s="179">
        <v>98.6</v>
      </c>
      <c r="AP246" s="179">
        <v>98.4</v>
      </c>
      <c r="AQ246" s="179">
        <v>101.2</v>
      </c>
      <c r="AR246" s="179">
        <v>101.1</v>
      </c>
      <c r="AS246" s="179">
        <v>101.6</v>
      </c>
      <c r="AT246" s="179">
        <v>101.9</v>
      </c>
      <c r="AU246" s="179">
        <v>102.5</v>
      </c>
      <c r="AV246" s="179">
        <v>102.9</v>
      </c>
      <c r="AW246" s="179">
        <v>102.5</v>
      </c>
      <c r="AX246" s="179">
        <v>102.6</v>
      </c>
      <c r="AY246" s="179">
        <v>101.8</v>
      </c>
      <c r="AZ246" s="179">
        <v>104</v>
      </c>
      <c r="BA246" s="179">
        <v>104.3</v>
      </c>
      <c r="BB246" s="179">
        <v>104.7</v>
      </c>
      <c r="BC246" s="179">
        <v>104.6</v>
      </c>
      <c r="BD246" s="179">
        <v>104.9</v>
      </c>
      <c r="BE246" s="179">
        <v>105.6</v>
      </c>
      <c r="BF246" s="179">
        <v>105.5</v>
      </c>
      <c r="BG246" s="179">
        <v>105.5</v>
      </c>
      <c r="BH246" s="179">
        <v>106.5</v>
      </c>
      <c r="BI246" s="179">
        <v>107.3</v>
      </c>
      <c r="BJ246" s="179">
        <v>107.3</v>
      </c>
      <c r="BK246" s="179">
        <v>108.1</v>
      </c>
      <c r="BL246" s="179">
        <v>108.4</v>
      </c>
      <c r="BM246" s="179">
        <v>108.9</v>
      </c>
      <c r="BN246" s="179">
        <v>109</v>
      </c>
      <c r="BO246" s="179">
        <v>110</v>
      </c>
      <c r="BP246" s="179">
        <v>111.7</v>
      </c>
      <c r="BQ246" s="179">
        <v>111.9</v>
      </c>
      <c r="BR246" s="179">
        <v>111.8</v>
      </c>
      <c r="BS246" s="179">
        <v>112.2</v>
      </c>
      <c r="BT246" s="179">
        <v>112.5</v>
      </c>
      <c r="BU246" s="179">
        <v>112.7</v>
      </c>
      <c r="BV246" s="179">
        <v>113.1</v>
      </c>
      <c r="BW246" s="179">
        <v>113.6</v>
      </c>
      <c r="BX246" s="179">
        <v>119.8</v>
      </c>
      <c r="BY246" s="179">
        <v>123.7</v>
      </c>
      <c r="BZ246" s="179">
        <v>128</v>
      </c>
      <c r="CA246" s="179">
        <v>130.5</v>
      </c>
      <c r="CB246" s="179">
        <v>133.6</v>
      </c>
      <c r="CC246" s="179">
        <v>134.19999999999999</v>
      </c>
      <c r="CD246" s="179">
        <v>132.4</v>
      </c>
      <c r="CE246" s="179">
        <v>131.30000000000001</v>
      </c>
      <c r="CF246" s="179">
        <v>130.80000000000001</v>
      </c>
      <c r="CG246" s="179">
        <v>130.69999999999999</v>
      </c>
      <c r="CH246" s="179">
        <v>130.69999999999999</v>
      </c>
      <c r="CI246" s="179">
        <v>130.80000000000001</v>
      </c>
      <c r="CJ246" s="179">
        <v>130.69999999999999</v>
      </c>
      <c r="CK246" s="179">
        <v>131.69999999999999</v>
      </c>
      <c r="CL246" s="179">
        <v>131.4</v>
      </c>
    </row>
    <row r="247" spans="1:90" x14ac:dyDescent="0.2">
      <c r="A247" s="177" t="s">
        <v>2327</v>
      </c>
      <c r="B247" s="177" t="s">
        <v>2328</v>
      </c>
      <c r="C247" s="178">
        <v>0.45315</v>
      </c>
      <c r="D247" s="179">
        <v>100.2</v>
      </c>
      <c r="E247" s="179">
        <v>100.2</v>
      </c>
      <c r="F247" s="179">
        <v>98.3</v>
      </c>
      <c r="G247" s="179">
        <v>99.3</v>
      </c>
      <c r="H247" s="179">
        <v>99.6</v>
      </c>
      <c r="I247" s="179">
        <v>99.6</v>
      </c>
      <c r="J247" s="179">
        <v>99.1</v>
      </c>
      <c r="K247" s="179">
        <v>99.7</v>
      </c>
      <c r="L247" s="179">
        <v>99.4</v>
      </c>
      <c r="M247" s="179">
        <v>99.6</v>
      </c>
      <c r="N247" s="179">
        <v>99</v>
      </c>
      <c r="O247" s="179">
        <v>99.2</v>
      </c>
      <c r="P247" s="179">
        <v>98.1</v>
      </c>
      <c r="Q247" s="179">
        <v>97.3</v>
      </c>
      <c r="R247" s="179">
        <v>95.3</v>
      </c>
      <c r="S247" s="179">
        <v>90.8</v>
      </c>
      <c r="T247" s="179">
        <v>89.6</v>
      </c>
      <c r="U247" s="179">
        <v>89.9</v>
      </c>
      <c r="V247" s="179">
        <v>88.9</v>
      </c>
      <c r="W247" s="179">
        <v>89.5</v>
      </c>
      <c r="X247" s="179">
        <v>91.4</v>
      </c>
      <c r="Y247" s="179">
        <v>90.7</v>
      </c>
      <c r="Z247" s="179">
        <v>89.5</v>
      </c>
      <c r="AA247" s="179">
        <v>89.5</v>
      </c>
      <c r="AB247" s="179">
        <v>90.3</v>
      </c>
      <c r="AC247" s="179">
        <v>89</v>
      </c>
      <c r="AD247" s="179">
        <v>89</v>
      </c>
      <c r="AE247" s="179">
        <v>91.2</v>
      </c>
      <c r="AF247" s="179">
        <v>91.2</v>
      </c>
      <c r="AG247" s="179">
        <v>91.5</v>
      </c>
      <c r="AH247" s="179">
        <v>91.2</v>
      </c>
      <c r="AI247" s="179">
        <v>91.8</v>
      </c>
      <c r="AJ247" s="179">
        <v>91.6</v>
      </c>
      <c r="AK247" s="179">
        <v>92.1</v>
      </c>
      <c r="AL247" s="179">
        <v>92.4</v>
      </c>
      <c r="AM247" s="179">
        <v>92.5</v>
      </c>
      <c r="AN247" s="179">
        <v>93.8</v>
      </c>
      <c r="AO247" s="179">
        <v>93.1</v>
      </c>
      <c r="AP247" s="179">
        <v>92</v>
      </c>
      <c r="AQ247" s="179">
        <v>96.3</v>
      </c>
      <c r="AR247" s="179">
        <v>96.8</v>
      </c>
      <c r="AS247" s="179">
        <v>97.6</v>
      </c>
      <c r="AT247" s="179">
        <v>97.7</v>
      </c>
      <c r="AU247" s="179">
        <v>98.6</v>
      </c>
      <c r="AV247" s="179">
        <v>99.6</v>
      </c>
      <c r="AW247" s="179">
        <v>98.5</v>
      </c>
      <c r="AX247" s="179">
        <v>99</v>
      </c>
      <c r="AY247" s="179">
        <v>96.7</v>
      </c>
      <c r="AZ247" s="179">
        <v>101.5</v>
      </c>
      <c r="BA247" s="179">
        <v>101.6</v>
      </c>
      <c r="BB247" s="179">
        <v>101.6</v>
      </c>
      <c r="BC247" s="179">
        <v>102</v>
      </c>
      <c r="BD247" s="179">
        <v>101.2</v>
      </c>
      <c r="BE247" s="179">
        <v>101.6</v>
      </c>
      <c r="BF247" s="179">
        <v>102.3</v>
      </c>
      <c r="BG247" s="179">
        <v>102.1</v>
      </c>
      <c r="BH247" s="179">
        <v>102.3</v>
      </c>
      <c r="BI247" s="179">
        <v>104.2</v>
      </c>
      <c r="BJ247" s="179">
        <v>104.5</v>
      </c>
      <c r="BK247" s="179">
        <v>104.3</v>
      </c>
      <c r="BL247" s="179">
        <v>104.8</v>
      </c>
      <c r="BM247" s="179">
        <v>104.8</v>
      </c>
      <c r="BN247" s="179">
        <v>104.8</v>
      </c>
      <c r="BO247" s="179">
        <v>106</v>
      </c>
      <c r="BP247" s="179">
        <v>108.4</v>
      </c>
      <c r="BQ247" s="179">
        <v>107.7</v>
      </c>
      <c r="BR247" s="179">
        <v>107</v>
      </c>
      <c r="BS247" s="179">
        <v>107.7</v>
      </c>
      <c r="BT247" s="179">
        <v>109</v>
      </c>
      <c r="BU247" s="179">
        <v>110</v>
      </c>
      <c r="BV247" s="179">
        <v>110.4</v>
      </c>
      <c r="BW247" s="179">
        <v>110.4</v>
      </c>
      <c r="BX247" s="179">
        <v>115</v>
      </c>
      <c r="BY247" s="179">
        <v>121.7</v>
      </c>
      <c r="BZ247" s="179">
        <v>125</v>
      </c>
      <c r="CA247" s="179">
        <v>127.7</v>
      </c>
      <c r="CB247" s="179">
        <v>135.1</v>
      </c>
      <c r="CC247" s="179">
        <v>133.4</v>
      </c>
      <c r="CD247" s="179">
        <v>128.9</v>
      </c>
      <c r="CE247" s="179">
        <v>128.4</v>
      </c>
      <c r="CF247" s="179">
        <v>128</v>
      </c>
      <c r="CG247" s="179">
        <v>127.8</v>
      </c>
      <c r="CH247" s="179">
        <v>128.1</v>
      </c>
      <c r="CI247" s="179">
        <v>127.4</v>
      </c>
      <c r="CJ247" s="179">
        <v>126.9</v>
      </c>
      <c r="CK247" s="179">
        <v>128.80000000000001</v>
      </c>
      <c r="CL247" s="179">
        <v>128.1</v>
      </c>
    </row>
    <row r="248" spans="1:90" x14ac:dyDescent="0.2">
      <c r="A248" s="177" t="s">
        <v>2329</v>
      </c>
      <c r="B248" s="177" t="s">
        <v>2330</v>
      </c>
      <c r="C248" s="178">
        <v>0.11447</v>
      </c>
      <c r="D248" s="179">
        <v>100.5</v>
      </c>
      <c r="E248" s="179">
        <v>104.8</v>
      </c>
      <c r="F248" s="179">
        <v>105.3</v>
      </c>
      <c r="G248" s="179">
        <v>99.1</v>
      </c>
      <c r="H248" s="179">
        <v>103.3</v>
      </c>
      <c r="I248" s="179">
        <v>108.1</v>
      </c>
      <c r="J248" s="179">
        <v>101.4</v>
      </c>
      <c r="K248" s="179">
        <v>105.7</v>
      </c>
      <c r="L248" s="179">
        <v>98.3</v>
      </c>
      <c r="M248" s="179">
        <v>99.7</v>
      </c>
      <c r="N248" s="179">
        <v>99.8</v>
      </c>
      <c r="O248" s="179">
        <v>99.4</v>
      </c>
      <c r="P248" s="179">
        <v>98.4</v>
      </c>
      <c r="Q248" s="179">
        <v>100.7</v>
      </c>
      <c r="R248" s="179">
        <v>100.7</v>
      </c>
      <c r="S248" s="179">
        <v>99.1</v>
      </c>
      <c r="T248" s="179">
        <v>98.8</v>
      </c>
      <c r="U248" s="179">
        <v>97.6</v>
      </c>
      <c r="V248" s="179">
        <v>96.8</v>
      </c>
      <c r="W248" s="179">
        <v>96.8</v>
      </c>
      <c r="X248" s="179">
        <v>98.5</v>
      </c>
      <c r="Y248" s="179">
        <v>96.4</v>
      </c>
      <c r="Z248" s="179">
        <v>98.4</v>
      </c>
      <c r="AA248" s="179">
        <v>98.4</v>
      </c>
      <c r="AB248" s="179">
        <v>95.7</v>
      </c>
      <c r="AC248" s="179">
        <v>98.3</v>
      </c>
      <c r="AD248" s="179">
        <v>99.3</v>
      </c>
      <c r="AE248" s="179">
        <v>97.1</v>
      </c>
      <c r="AF248" s="179">
        <v>99</v>
      </c>
      <c r="AG248" s="179">
        <v>103.9</v>
      </c>
      <c r="AH248" s="179">
        <v>103.9</v>
      </c>
      <c r="AI248" s="179">
        <v>103.9</v>
      </c>
      <c r="AJ248" s="179">
        <v>103.9</v>
      </c>
      <c r="AK248" s="179">
        <v>104</v>
      </c>
      <c r="AL248" s="179">
        <v>97.3</v>
      </c>
      <c r="AM248" s="179">
        <v>97.3</v>
      </c>
      <c r="AN248" s="179">
        <v>98.5</v>
      </c>
      <c r="AO248" s="179">
        <v>97.3</v>
      </c>
      <c r="AP248" s="179">
        <v>97.3</v>
      </c>
      <c r="AQ248" s="179">
        <v>97.6</v>
      </c>
      <c r="AR248" s="179">
        <v>99.5</v>
      </c>
      <c r="AS248" s="179">
        <v>99.5</v>
      </c>
      <c r="AT248" s="179">
        <v>99.5</v>
      </c>
      <c r="AU248" s="179">
        <v>99.5</v>
      </c>
      <c r="AV248" s="179">
        <v>99.5</v>
      </c>
      <c r="AW248" s="179">
        <v>99.5</v>
      </c>
      <c r="AX248" s="179">
        <v>99.5</v>
      </c>
      <c r="AY248" s="179">
        <v>99.5</v>
      </c>
      <c r="AZ248" s="179">
        <v>102.1</v>
      </c>
      <c r="BA248" s="179">
        <v>99.9</v>
      </c>
      <c r="BB248" s="179">
        <v>102.1</v>
      </c>
      <c r="BC248" s="179">
        <v>98</v>
      </c>
      <c r="BD248" s="179">
        <v>101.4</v>
      </c>
      <c r="BE248" s="179">
        <v>102.3</v>
      </c>
      <c r="BF248" s="179">
        <v>102.3</v>
      </c>
      <c r="BG248" s="179">
        <v>102.8</v>
      </c>
      <c r="BH248" s="179">
        <v>102.9</v>
      </c>
      <c r="BI248" s="179">
        <v>104.8</v>
      </c>
      <c r="BJ248" s="179">
        <v>103.1</v>
      </c>
      <c r="BK248" s="179">
        <v>109.1</v>
      </c>
      <c r="BL248" s="179">
        <v>109</v>
      </c>
      <c r="BM248" s="179">
        <v>112.1</v>
      </c>
      <c r="BN248" s="179">
        <v>110.6</v>
      </c>
      <c r="BO248" s="179">
        <v>109.7</v>
      </c>
      <c r="BP248" s="179">
        <v>112.5</v>
      </c>
      <c r="BQ248" s="179">
        <v>112.5</v>
      </c>
      <c r="BR248" s="179">
        <v>112.5</v>
      </c>
      <c r="BS248" s="179">
        <v>112.5</v>
      </c>
      <c r="BT248" s="179">
        <v>112.5</v>
      </c>
      <c r="BU248" s="179">
        <v>112.5</v>
      </c>
      <c r="BV248" s="179">
        <v>112.5</v>
      </c>
      <c r="BW248" s="179">
        <v>115.9</v>
      </c>
      <c r="BX248" s="179">
        <v>125.3</v>
      </c>
      <c r="BY248" s="179">
        <v>126.5</v>
      </c>
      <c r="BZ248" s="179">
        <v>128.30000000000001</v>
      </c>
      <c r="CA248" s="179">
        <v>129.4</v>
      </c>
      <c r="CB248" s="179">
        <v>130</v>
      </c>
      <c r="CC248" s="179">
        <v>131.4</v>
      </c>
      <c r="CD248" s="179">
        <v>131.4</v>
      </c>
      <c r="CE248" s="179">
        <v>130</v>
      </c>
      <c r="CF248" s="179">
        <v>128.1</v>
      </c>
      <c r="CG248" s="179">
        <v>126.7</v>
      </c>
      <c r="CH248" s="179">
        <v>126.7</v>
      </c>
      <c r="CI248" s="179">
        <v>128.4</v>
      </c>
      <c r="CJ248" s="179">
        <v>125</v>
      </c>
      <c r="CK248" s="179">
        <v>126.8</v>
      </c>
      <c r="CL248" s="179">
        <v>123.7</v>
      </c>
    </row>
    <row r="249" spans="1:90" x14ac:dyDescent="0.2">
      <c r="A249" s="177" t="s">
        <v>2331</v>
      </c>
      <c r="B249" s="177" t="s">
        <v>2332</v>
      </c>
      <c r="C249" s="178">
        <v>0.12916</v>
      </c>
      <c r="D249" s="179">
        <v>99.1</v>
      </c>
      <c r="E249" s="179">
        <v>100.4</v>
      </c>
      <c r="F249" s="179">
        <v>100.1</v>
      </c>
      <c r="G249" s="179">
        <v>101.3</v>
      </c>
      <c r="H249" s="179">
        <v>101.5</v>
      </c>
      <c r="I249" s="179">
        <v>100.8</v>
      </c>
      <c r="J249" s="179">
        <v>99.5</v>
      </c>
      <c r="K249" s="179">
        <v>98.6</v>
      </c>
      <c r="L249" s="179">
        <v>98.5</v>
      </c>
      <c r="M249" s="179">
        <v>98.2</v>
      </c>
      <c r="N249" s="179">
        <v>98.4</v>
      </c>
      <c r="O249" s="179">
        <v>99.2</v>
      </c>
      <c r="P249" s="179">
        <v>98.3</v>
      </c>
      <c r="Q249" s="179">
        <v>98.5</v>
      </c>
      <c r="R249" s="179">
        <v>98.4</v>
      </c>
      <c r="S249" s="179">
        <v>100.3</v>
      </c>
      <c r="T249" s="179">
        <v>97.7</v>
      </c>
      <c r="U249" s="179">
        <v>97.4</v>
      </c>
      <c r="V249" s="179">
        <v>97.6</v>
      </c>
      <c r="W249" s="179">
        <v>97.2</v>
      </c>
      <c r="X249" s="179">
        <v>97.4</v>
      </c>
      <c r="Y249" s="179">
        <v>96.7</v>
      </c>
      <c r="Z249" s="179">
        <v>96.4</v>
      </c>
      <c r="AA249" s="179">
        <v>96.1</v>
      </c>
      <c r="AB249" s="179">
        <v>96.7</v>
      </c>
      <c r="AC249" s="179">
        <v>96.3</v>
      </c>
      <c r="AD249" s="179">
        <v>97</v>
      </c>
      <c r="AE249" s="179">
        <v>95.4</v>
      </c>
      <c r="AF249" s="179">
        <v>96</v>
      </c>
      <c r="AG249" s="179">
        <v>95.6</v>
      </c>
      <c r="AH249" s="179">
        <v>96.3</v>
      </c>
      <c r="AI249" s="179">
        <v>98</v>
      </c>
      <c r="AJ249" s="179">
        <v>98.3</v>
      </c>
      <c r="AK249" s="179">
        <v>97</v>
      </c>
      <c r="AL249" s="179">
        <v>98.8</v>
      </c>
      <c r="AM249" s="179">
        <v>98.5</v>
      </c>
      <c r="AN249" s="179">
        <v>100.1</v>
      </c>
      <c r="AO249" s="179">
        <v>97.6</v>
      </c>
      <c r="AP249" s="179">
        <v>98.3</v>
      </c>
      <c r="AQ249" s="179">
        <v>99.7</v>
      </c>
      <c r="AR249" s="179">
        <v>98.2</v>
      </c>
      <c r="AS249" s="179">
        <v>99.7</v>
      </c>
      <c r="AT249" s="179">
        <v>101.5</v>
      </c>
      <c r="AU249" s="179">
        <v>103.7</v>
      </c>
      <c r="AV249" s="179">
        <v>103.3</v>
      </c>
      <c r="AW249" s="179">
        <v>104</v>
      </c>
      <c r="AX249" s="179">
        <v>103.3</v>
      </c>
      <c r="AY249" s="179">
        <v>103.8</v>
      </c>
      <c r="AZ249" s="179">
        <v>104.7</v>
      </c>
      <c r="BA249" s="179">
        <v>104.6</v>
      </c>
      <c r="BB249" s="179">
        <v>102.8</v>
      </c>
      <c r="BC249" s="179">
        <v>105.6</v>
      </c>
      <c r="BD249" s="179">
        <v>106.1</v>
      </c>
      <c r="BE249" s="179">
        <v>105.4</v>
      </c>
      <c r="BF249" s="179">
        <v>105.4</v>
      </c>
      <c r="BG249" s="179">
        <v>105.8</v>
      </c>
      <c r="BH249" s="179">
        <v>107.6</v>
      </c>
      <c r="BI249" s="179">
        <v>105.8</v>
      </c>
      <c r="BJ249" s="179">
        <v>106.1</v>
      </c>
      <c r="BK249" s="179">
        <v>107.8</v>
      </c>
      <c r="BL249" s="179">
        <v>109.5</v>
      </c>
      <c r="BM249" s="179">
        <v>110.3</v>
      </c>
      <c r="BN249" s="179">
        <v>111.2</v>
      </c>
      <c r="BO249" s="179">
        <v>111.9</v>
      </c>
      <c r="BP249" s="179">
        <v>113.9</v>
      </c>
      <c r="BQ249" s="179">
        <v>114.3</v>
      </c>
      <c r="BR249" s="179">
        <v>114.3</v>
      </c>
      <c r="BS249" s="179">
        <v>114.9</v>
      </c>
      <c r="BT249" s="179">
        <v>115.3</v>
      </c>
      <c r="BU249" s="179">
        <v>115.3</v>
      </c>
      <c r="BV249" s="179">
        <v>116.4</v>
      </c>
      <c r="BW249" s="179">
        <v>118.8</v>
      </c>
      <c r="BX249" s="179">
        <v>126.9</v>
      </c>
      <c r="BY249" s="179">
        <v>131.80000000000001</v>
      </c>
      <c r="BZ249" s="179">
        <v>136.6</v>
      </c>
      <c r="CA249" s="179">
        <v>139.1</v>
      </c>
      <c r="CB249" s="179">
        <v>137.6</v>
      </c>
      <c r="CC249" s="179">
        <v>139</v>
      </c>
      <c r="CD249" s="179">
        <v>139.30000000000001</v>
      </c>
      <c r="CE249" s="179">
        <v>137.5</v>
      </c>
      <c r="CF249" s="179">
        <v>137.19999999999999</v>
      </c>
      <c r="CG249" s="179">
        <v>136.1</v>
      </c>
      <c r="CH249" s="179">
        <v>135.30000000000001</v>
      </c>
      <c r="CI249" s="179">
        <v>134.9</v>
      </c>
      <c r="CJ249" s="179">
        <v>135.6</v>
      </c>
      <c r="CK249" s="179">
        <v>135.4</v>
      </c>
      <c r="CL249" s="179">
        <v>136.1</v>
      </c>
    </row>
    <row r="250" spans="1:90" x14ac:dyDescent="0.2">
      <c r="A250" s="177" t="s">
        <v>2333</v>
      </c>
      <c r="B250" s="177" t="s">
        <v>2334</v>
      </c>
      <c r="C250" s="178">
        <v>0.12382</v>
      </c>
      <c r="D250" s="179">
        <v>100.9</v>
      </c>
      <c r="E250" s="179">
        <v>100.9</v>
      </c>
      <c r="F250" s="179">
        <v>100.9</v>
      </c>
      <c r="G250" s="179">
        <v>100.6</v>
      </c>
      <c r="H250" s="179">
        <v>101.1</v>
      </c>
      <c r="I250" s="179">
        <v>101.3</v>
      </c>
      <c r="J250" s="179">
        <v>101.3</v>
      </c>
      <c r="K250" s="179">
        <v>101.3</v>
      </c>
      <c r="L250" s="179">
        <v>102</v>
      </c>
      <c r="M250" s="179">
        <v>102.5</v>
      </c>
      <c r="N250" s="179">
        <v>102.5</v>
      </c>
      <c r="O250" s="179">
        <v>102.5</v>
      </c>
      <c r="P250" s="179">
        <v>104.1</v>
      </c>
      <c r="Q250" s="179">
        <v>104.1</v>
      </c>
      <c r="R250" s="179">
        <v>104.1</v>
      </c>
      <c r="S250" s="179">
        <v>104.5</v>
      </c>
      <c r="T250" s="179">
        <v>104.5</v>
      </c>
      <c r="U250" s="179">
        <v>104.5</v>
      </c>
      <c r="V250" s="179">
        <v>104.7</v>
      </c>
      <c r="W250" s="179">
        <v>104.7</v>
      </c>
      <c r="X250" s="179">
        <v>104.7</v>
      </c>
      <c r="Y250" s="179">
        <v>104.7</v>
      </c>
      <c r="Z250" s="179">
        <v>104.7</v>
      </c>
      <c r="AA250" s="179">
        <v>106</v>
      </c>
      <c r="AB250" s="179">
        <v>111.4</v>
      </c>
      <c r="AC250" s="179">
        <v>111.4</v>
      </c>
      <c r="AD250" s="179">
        <v>111.4</v>
      </c>
      <c r="AE250" s="179">
        <v>112.2</v>
      </c>
      <c r="AF250" s="179">
        <v>112.2</v>
      </c>
      <c r="AG250" s="179">
        <v>112.1</v>
      </c>
      <c r="AH250" s="179">
        <v>112</v>
      </c>
      <c r="AI250" s="179">
        <v>112</v>
      </c>
      <c r="AJ250" s="179">
        <v>112</v>
      </c>
      <c r="AK250" s="179">
        <v>112</v>
      </c>
      <c r="AL250" s="179">
        <v>112</v>
      </c>
      <c r="AM250" s="179">
        <v>111.8</v>
      </c>
      <c r="AN250" s="179">
        <v>111.8</v>
      </c>
      <c r="AO250" s="179">
        <v>111.8</v>
      </c>
      <c r="AP250" s="179">
        <v>111.8</v>
      </c>
      <c r="AQ250" s="179">
        <v>111.8</v>
      </c>
      <c r="AR250" s="179">
        <v>111.8</v>
      </c>
      <c r="AS250" s="179">
        <v>111.8</v>
      </c>
      <c r="AT250" s="179">
        <v>111.8</v>
      </c>
      <c r="AU250" s="179">
        <v>111.8</v>
      </c>
      <c r="AV250" s="179">
        <v>111.8</v>
      </c>
      <c r="AW250" s="179">
        <v>111.8</v>
      </c>
      <c r="AX250" s="179">
        <v>111.8</v>
      </c>
      <c r="AY250" s="179">
        <v>111.8</v>
      </c>
      <c r="AZ250" s="179">
        <v>109.4</v>
      </c>
      <c r="BA250" s="179">
        <v>114</v>
      </c>
      <c r="BB250" s="179">
        <v>114.7</v>
      </c>
      <c r="BC250" s="179">
        <v>110.6</v>
      </c>
      <c r="BD250" s="179">
        <v>110.3</v>
      </c>
      <c r="BE250" s="179">
        <v>114.2</v>
      </c>
      <c r="BF250" s="179">
        <v>110.2</v>
      </c>
      <c r="BG250" s="179">
        <v>110.5</v>
      </c>
      <c r="BH250" s="179">
        <v>111.1</v>
      </c>
      <c r="BI250" s="179">
        <v>111.9</v>
      </c>
      <c r="BJ250" s="179">
        <v>111.4</v>
      </c>
      <c r="BK250" s="179">
        <v>112.2</v>
      </c>
      <c r="BL250" s="179">
        <v>112.2</v>
      </c>
      <c r="BM250" s="179">
        <v>111.2</v>
      </c>
      <c r="BN250" s="179">
        <v>111.3</v>
      </c>
      <c r="BO250" s="179">
        <v>109.6</v>
      </c>
      <c r="BP250" s="179">
        <v>110.1</v>
      </c>
      <c r="BQ250" s="179">
        <v>110.5</v>
      </c>
      <c r="BR250" s="179">
        <v>110.5</v>
      </c>
      <c r="BS250" s="179">
        <v>110.5</v>
      </c>
      <c r="BT250" s="179">
        <v>110.5</v>
      </c>
      <c r="BU250" s="179">
        <v>110.7</v>
      </c>
      <c r="BV250" s="179">
        <v>110.7</v>
      </c>
      <c r="BW250" s="179">
        <v>110.8</v>
      </c>
      <c r="BX250" s="179">
        <v>125.2</v>
      </c>
      <c r="BY250" s="179">
        <v>126.6</v>
      </c>
      <c r="BZ250" s="179">
        <v>128.4</v>
      </c>
      <c r="CA250" s="179">
        <v>128.6</v>
      </c>
      <c r="CB250" s="179">
        <v>129</v>
      </c>
      <c r="CC250" s="179">
        <v>131.19999999999999</v>
      </c>
      <c r="CD250" s="179">
        <v>133.19999999999999</v>
      </c>
      <c r="CE250" s="179">
        <v>133.1</v>
      </c>
      <c r="CF250" s="179">
        <v>133.1</v>
      </c>
      <c r="CG250" s="179">
        <v>133.19999999999999</v>
      </c>
      <c r="CH250" s="179">
        <v>133.30000000000001</v>
      </c>
      <c r="CI250" s="179">
        <v>133.5</v>
      </c>
      <c r="CJ250" s="179">
        <v>133.5</v>
      </c>
      <c r="CK250" s="179">
        <v>133.5</v>
      </c>
      <c r="CL250" s="179">
        <v>133.6</v>
      </c>
    </row>
    <row r="251" spans="1:90" x14ac:dyDescent="0.2">
      <c r="A251" s="177" t="s">
        <v>2335</v>
      </c>
      <c r="B251" s="177" t="s">
        <v>2336</v>
      </c>
      <c r="C251" s="178">
        <v>0.17551</v>
      </c>
      <c r="D251" s="179">
        <v>98.1</v>
      </c>
      <c r="E251" s="179">
        <v>99.5</v>
      </c>
      <c r="F251" s="179">
        <v>99.6</v>
      </c>
      <c r="G251" s="179">
        <v>98.5</v>
      </c>
      <c r="H251" s="179">
        <v>97.1</v>
      </c>
      <c r="I251" s="179">
        <v>95.9</v>
      </c>
      <c r="J251" s="179">
        <v>96</v>
      </c>
      <c r="K251" s="179">
        <v>96.9</v>
      </c>
      <c r="L251" s="179">
        <v>97.5</v>
      </c>
      <c r="M251" s="179">
        <v>97</v>
      </c>
      <c r="N251" s="179">
        <v>96.8</v>
      </c>
      <c r="O251" s="179">
        <v>96.9</v>
      </c>
      <c r="P251" s="179">
        <v>97.4</v>
      </c>
      <c r="Q251" s="179">
        <v>97.1</v>
      </c>
      <c r="R251" s="179">
        <v>97.6</v>
      </c>
      <c r="S251" s="179">
        <v>97.6</v>
      </c>
      <c r="T251" s="179">
        <v>101.1</v>
      </c>
      <c r="U251" s="179">
        <v>101.6</v>
      </c>
      <c r="V251" s="179">
        <v>101</v>
      </c>
      <c r="W251" s="179">
        <v>101.4</v>
      </c>
      <c r="X251" s="179">
        <v>102.8</v>
      </c>
      <c r="Y251" s="179">
        <v>101.9</v>
      </c>
      <c r="Z251" s="179">
        <v>102.2</v>
      </c>
      <c r="AA251" s="179">
        <v>102.7</v>
      </c>
      <c r="AB251" s="179">
        <v>102.6</v>
      </c>
      <c r="AC251" s="179">
        <v>102.6</v>
      </c>
      <c r="AD251" s="179">
        <v>102.9</v>
      </c>
      <c r="AE251" s="179">
        <v>102.1</v>
      </c>
      <c r="AF251" s="179">
        <v>104</v>
      </c>
      <c r="AG251" s="179">
        <v>104.2</v>
      </c>
      <c r="AH251" s="179">
        <v>103.9</v>
      </c>
      <c r="AI251" s="179">
        <v>103.8</v>
      </c>
      <c r="AJ251" s="179">
        <v>102.8</v>
      </c>
      <c r="AK251" s="179">
        <v>102.7</v>
      </c>
      <c r="AL251" s="179">
        <v>102.4</v>
      </c>
      <c r="AM251" s="179">
        <v>100.2</v>
      </c>
      <c r="AN251" s="179">
        <v>100.5</v>
      </c>
      <c r="AO251" s="179">
        <v>100.3</v>
      </c>
      <c r="AP251" s="179">
        <v>101</v>
      </c>
      <c r="AQ251" s="179">
        <v>97.7</v>
      </c>
      <c r="AR251" s="179">
        <v>95.7</v>
      </c>
      <c r="AS251" s="179">
        <v>96.4</v>
      </c>
      <c r="AT251" s="179">
        <v>96.5</v>
      </c>
      <c r="AU251" s="179">
        <v>96.4</v>
      </c>
      <c r="AV251" s="179">
        <v>96.4</v>
      </c>
      <c r="AW251" s="179">
        <v>96.6</v>
      </c>
      <c r="AX251" s="179">
        <v>96.3</v>
      </c>
      <c r="AY251" s="179">
        <v>96</v>
      </c>
      <c r="AZ251" s="179">
        <v>94.3</v>
      </c>
      <c r="BA251" s="179">
        <v>93.3</v>
      </c>
      <c r="BB251" s="179">
        <v>94.8</v>
      </c>
      <c r="BC251" s="179">
        <v>96.7</v>
      </c>
      <c r="BD251" s="179">
        <v>96.9</v>
      </c>
      <c r="BE251" s="179">
        <v>97.7</v>
      </c>
      <c r="BF251" s="179">
        <v>98.3</v>
      </c>
      <c r="BG251" s="179">
        <v>98.2</v>
      </c>
      <c r="BH251" s="179">
        <v>101.8</v>
      </c>
      <c r="BI251" s="179">
        <v>101.7</v>
      </c>
      <c r="BJ251" s="179">
        <v>102.5</v>
      </c>
      <c r="BK251" s="179">
        <v>103.6</v>
      </c>
      <c r="BL251" s="179">
        <v>103.3</v>
      </c>
      <c r="BM251" s="179">
        <v>104.2</v>
      </c>
      <c r="BN251" s="179">
        <v>104.2</v>
      </c>
      <c r="BO251" s="179">
        <v>107.9</v>
      </c>
      <c r="BP251" s="179">
        <v>110</v>
      </c>
      <c r="BQ251" s="179">
        <v>109.5</v>
      </c>
      <c r="BR251" s="179">
        <v>110.8</v>
      </c>
      <c r="BS251" s="179">
        <v>110.3</v>
      </c>
      <c r="BT251" s="179">
        <v>109.8</v>
      </c>
      <c r="BU251" s="179">
        <v>108.2</v>
      </c>
      <c r="BV251" s="179">
        <v>108.4</v>
      </c>
      <c r="BW251" s="179">
        <v>108.4</v>
      </c>
      <c r="BX251" s="179">
        <v>115.9</v>
      </c>
      <c r="BY251" s="179">
        <v>117.9</v>
      </c>
      <c r="BZ251" s="179">
        <v>129.69999999999999</v>
      </c>
      <c r="CA251" s="179">
        <v>135.69999999999999</v>
      </c>
      <c r="CB251" s="179">
        <v>137.5</v>
      </c>
      <c r="CC251" s="179">
        <v>140.30000000000001</v>
      </c>
      <c r="CD251" s="179">
        <v>137.9</v>
      </c>
      <c r="CE251" s="179">
        <v>134.80000000000001</v>
      </c>
      <c r="CF251" s="179">
        <v>134</v>
      </c>
      <c r="CG251" s="179">
        <v>134.6</v>
      </c>
      <c r="CH251" s="179">
        <v>134.69999999999999</v>
      </c>
      <c r="CI251" s="179">
        <v>135.6</v>
      </c>
      <c r="CJ251" s="179">
        <v>137.19999999999999</v>
      </c>
      <c r="CK251" s="179">
        <v>138.1</v>
      </c>
      <c r="CL251" s="179">
        <v>139.1</v>
      </c>
    </row>
    <row r="252" spans="1:90" x14ac:dyDescent="0.2">
      <c r="A252" s="177" t="s">
        <v>2337</v>
      </c>
      <c r="B252" s="177" t="s">
        <v>2338</v>
      </c>
      <c r="C252" s="178">
        <v>2.4719999999999999E-2</v>
      </c>
      <c r="D252" s="179">
        <v>99.2</v>
      </c>
      <c r="E252" s="179">
        <v>95.8</v>
      </c>
      <c r="F252" s="179">
        <v>94.9</v>
      </c>
      <c r="G252" s="179">
        <v>95.1</v>
      </c>
      <c r="H252" s="179">
        <v>95.6</v>
      </c>
      <c r="I252" s="179">
        <v>98.7</v>
      </c>
      <c r="J252" s="179">
        <v>99.4</v>
      </c>
      <c r="K252" s="179">
        <v>96.4</v>
      </c>
      <c r="L252" s="179">
        <v>97.3</v>
      </c>
      <c r="M252" s="179">
        <v>96</v>
      </c>
      <c r="N252" s="179">
        <v>97.2</v>
      </c>
      <c r="O252" s="179">
        <v>97.4</v>
      </c>
      <c r="P252" s="179">
        <v>106.4</v>
      </c>
      <c r="Q252" s="179">
        <v>100.1</v>
      </c>
      <c r="R252" s="179">
        <v>97</v>
      </c>
      <c r="S252" s="179">
        <v>97.8</v>
      </c>
      <c r="T252" s="179">
        <v>97.9</v>
      </c>
      <c r="U252" s="179">
        <v>98.3</v>
      </c>
      <c r="V252" s="179">
        <v>101.7</v>
      </c>
      <c r="W252" s="179">
        <v>103.9</v>
      </c>
      <c r="X252" s="179">
        <v>103.3</v>
      </c>
      <c r="Y252" s="179">
        <v>98.7</v>
      </c>
      <c r="Z252" s="179">
        <v>99</v>
      </c>
      <c r="AA252" s="179">
        <v>98.1</v>
      </c>
      <c r="AB252" s="179">
        <v>100.4</v>
      </c>
      <c r="AC252" s="179">
        <v>102.1</v>
      </c>
      <c r="AD252" s="179">
        <v>106.7</v>
      </c>
      <c r="AE252" s="179">
        <v>111.8</v>
      </c>
      <c r="AF252" s="179">
        <v>109.3</v>
      </c>
      <c r="AG252" s="179">
        <v>107.9</v>
      </c>
      <c r="AH252" s="179">
        <v>109.8</v>
      </c>
      <c r="AI252" s="179">
        <v>111.5</v>
      </c>
      <c r="AJ252" s="179">
        <v>110.4</v>
      </c>
      <c r="AK252" s="179">
        <v>109.3</v>
      </c>
      <c r="AL252" s="179">
        <v>106.5</v>
      </c>
      <c r="AM252" s="179">
        <v>106.2</v>
      </c>
      <c r="AN252" s="179">
        <v>113.2</v>
      </c>
      <c r="AO252" s="179">
        <v>114.4</v>
      </c>
      <c r="AP252" s="179">
        <v>117.1</v>
      </c>
      <c r="AQ252" s="179">
        <v>118.5</v>
      </c>
      <c r="AR252" s="179">
        <v>118.2</v>
      </c>
      <c r="AS252" s="179">
        <v>118.2</v>
      </c>
      <c r="AT252" s="179">
        <v>118.2</v>
      </c>
      <c r="AU252" s="179">
        <v>118.2</v>
      </c>
      <c r="AV252" s="179">
        <v>121.2</v>
      </c>
      <c r="AW252" s="179">
        <v>116.9</v>
      </c>
      <c r="AX252" s="179">
        <v>119</v>
      </c>
      <c r="AY252" s="179">
        <v>117.8</v>
      </c>
      <c r="AZ252" s="179">
        <v>120.2</v>
      </c>
      <c r="BA252" s="179">
        <v>120.1</v>
      </c>
      <c r="BB252" s="179">
        <v>120.3</v>
      </c>
      <c r="BC252" s="179">
        <v>120</v>
      </c>
      <c r="BD252" s="179">
        <v>122</v>
      </c>
      <c r="BE252" s="179">
        <v>125.1</v>
      </c>
      <c r="BF252" s="179">
        <v>122.2</v>
      </c>
      <c r="BG252" s="179">
        <v>123.4</v>
      </c>
      <c r="BH252" s="179">
        <v>123.7</v>
      </c>
      <c r="BI252" s="179">
        <v>123.7</v>
      </c>
      <c r="BJ252" s="179">
        <v>118.2</v>
      </c>
      <c r="BK252" s="179">
        <v>121.9</v>
      </c>
      <c r="BL252" s="179">
        <v>127.3</v>
      </c>
      <c r="BM252" s="179">
        <v>131.9</v>
      </c>
      <c r="BN252" s="179">
        <v>131</v>
      </c>
      <c r="BO252" s="179">
        <v>127.2</v>
      </c>
      <c r="BP252" s="179">
        <v>126.8</v>
      </c>
      <c r="BQ252" s="179">
        <v>127.2</v>
      </c>
      <c r="BR252" s="179">
        <v>126.9</v>
      </c>
      <c r="BS252" s="179">
        <v>127.1</v>
      </c>
      <c r="BT252" s="179">
        <v>127.7</v>
      </c>
      <c r="BU252" s="179">
        <v>127.7</v>
      </c>
      <c r="BV252" s="179">
        <v>127.7</v>
      </c>
      <c r="BW252" s="179">
        <v>127.7</v>
      </c>
      <c r="BX252" s="179">
        <v>128.6</v>
      </c>
      <c r="BY252" s="179">
        <v>133.4</v>
      </c>
      <c r="BZ252" s="179">
        <v>137.69999999999999</v>
      </c>
      <c r="CA252" s="179">
        <v>141.1</v>
      </c>
      <c r="CB252" s="179">
        <v>140.9</v>
      </c>
      <c r="CC252" s="179">
        <v>140.9</v>
      </c>
      <c r="CD252" s="179">
        <v>140.9</v>
      </c>
      <c r="CE252" s="179">
        <v>146.5</v>
      </c>
      <c r="CF252" s="179">
        <v>146.1</v>
      </c>
      <c r="CG252" s="179">
        <v>145.80000000000001</v>
      </c>
      <c r="CH252" s="179">
        <v>145.4</v>
      </c>
      <c r="CI252" s="179">
        <v>145.5</v>
      </c>
      <c r="CJ252" s="179">
        <v>145.5</v>
      </c>
      <c r="CK252" s="179">
        <v>145</v>
      </c>
      <c r="CL252" s="179">
        <v>142.30000000000001</v>
      </c>
    </row>
    <row r="253" spans="1:90" x14ac:dyDescent="0.2">
      <c r="A253" s="177" t="s">
        <v>2339</v>
      </c>
      <c r="B253" s="177" t="s">
        <v>2340</v>
      </c>
      <c r="C253" s="178">
        <v>4.0849999999999997E-2</v>
      </c>
      <c r="D253" s="179">
        <v>100.4</v>
      </c>
      <c r="E253" s="179">
        <v>100.4</v>
      </c>
      <c r="F253" s="179">
        <v>100.4</v>
      </c>
      <c r="G253" s="179">
        <v>101.1</v>
      </c>
      <c r="H253" s="179">
        <v>101.1</v>
      </c>
      <c r="I253" s="179">
        <v>101.1</v>
      </c>
      <c r="J253" s="179">
        <v>101.1</v>
      </c>
      <c r="K253" s="179">
        <v>101.7</v>
      </c>
      <c r="L253" s="179">
        <v>101.7</v>
      </c>
      <c r="M253" s="179">
        <v>101.7</v>
      </c>
      <c r="N253" s="179">
        <v>101.7</v>
      </c>
      <c r="O253" s="179">
        <v>101.7</v>
      </c>
      <c r="P253" s="179">
        <v>103</v>
      </c>
      <c r="Q253" s="179">
        <v>103</v>
      </c>
      <c r="R253" s="179">
        <v>103</v>
      </c>
      <c r="S253" s="179">
        <v>104.8</v>
      </c>
      <c r="T253" s="179">
        <v>104.8</v>
      </c>
      <c r="U253" s="179">
        <v>104.8</v>
      </c>
      <c r="V253" s="179">
        <v>104.8</v>
      </c>
      <c r="W253" s="179">
        <v>104.8</v>
      </c>
      <c r="X253" s="179">
        <v>104.8</v>
      </c>
      <c r="Y253" s="179">
        <v>105.6</v>
      </c>
      <c r="Z253" s="179">
        <v>105.6</v>
      </c>
      <c r="AA253" s="179">
        <v>105.6</v>
      </c>
      <c r="AB253" s="179">
        <v>105.6</v>
      </c>
      <c r="AC253" s="179">
        <v>105.6</v>
      </c>
      <c r="AD253" s="179">
        <v>105.6</v>
      </c>
      <c r="AE253" s="179">
        <v>114</v>
      </c>
      <c r="AF253" s="179">
        <v>114</v>
      </c>
      <c r="AG253" s="179">
        <v>114</v>
      </c>
      <c r="AH253" s="179">
        <v>114</v>
      </c>
      <c r="AI253" s="179">
        <v>115.9</v>
      </c>
      <c r="AJ253" s="179">
        <v>115.9</v>
      </c>
      <c r="AK253" s="179">
        <v>115.9</v>
      </c>
      <c r="AL253" s="179">
        <v>115.9</v>
      </c>
      <c r="AM253" s="179">
        <v>115.9</v>
      </c>
      <c r="AN253" s="179">
        <v>118.2</v>
      </c>
      <c r="AO253" s="179">
        <v>118.2</v>
      </c>
      <c r="AP253" s="179">
        <v>118.2</v>
      </c>
      <c r="AQ253" s="179">
        <v>118.2</v>
      </c>
      <c r="AR253" s="179">
        <v>118.2</v>
      </c>
      <c r="AS253" s="179">
        <v>118.2</v>
      </c>
      <c r="AT253" s="179">
        <v>118.2</v>
      </c>
      <c r="AU253" s="179">
        <v>118.2</v>
      </c>
      <c r="AV253" s="179">
        <v>118.8</v>
      </c>
      <c r="AW253" s="179">
        <v>118.2</v>
      </c>
      <c r="AX253" s="179">
        <v>118.2</v>
      </c>
      <c r="AY253" s="179">
        <v>118.2</v>
      </c>
      <c r="AZ253" s="179">
        <v>119.6</v>
      </c>
      <c r="BA253" s="179">
        <v>119.6</v>
      </c>
      <c r="BB253" s="179">
        <v>119.1</v>
      </c>
      <c r="BC253" s="179">
        <v>117.7</v>
      </c>
      <c r="BD253" s="179">
        <v>121</v>
      </c>
      <c r="BE253" s="179">
        <v>121.4</v>
      </c>
      <c r="BF253" s="179">
        <v>121.5</v>
      </c>
      <c r="BG253" s="179">
        <v>121.7</v>
      </c>
      <c r="BH253" s="179">
        <v>121.7</v>
      </c>
      <c r="BI253" s="179">
        <v>123.4</v>
      </c>
      <c r="BJ253" s="179">
        <v>124.5</v>
      </c>
      <c r="BK253" s="179">
        <v>124.5</v>
      </c>
      <c r="BL253" s="179">
        <v>124.5</v>
      </c>
      <c r="BM253" s="179">
        <v>124.5</v>
      </c>
      <c r="BN253" s="179">
        <v>128.30000000000001</v>
      </c>
      <c r="BO253" s="179">
        <v>129.5</v>
      </c>
      <c r="BP253" s="179">
        <v>129.5</v>
      </c>
      <c r="BQ253" s="179">
        <v>129.5</v>
      </c>
      <c r="BR253" s="179">
        <v>129.5</v>
      </c>
      <c r="BS253" s="179">
        <v>133.30000000000001</v>
      </c>
      <c r="BT253" s="179">
        <v>129.5</v>
      </c>
      <c r="BU253" s="179">
        <v>129.5</v>
      </c>
      <c r="BV253" s="179">
        <v>129.5</v>
      </c>
      <c r="BW253" s="179">
        <v>133.9</v>
      </c>
      <c r="BX253" s="179">
        <v>146.30000000000001</v>
      </c>
      <c r="BY253" s="179">
        <v>151</v>
      </c>
      <c r="BZ253" s="179">
        <v>156.1</v>
      </c>
      <c r="CA253" s="179">
        <v>156.1</v>
      </c>
      <c r="CB253" s="179">
        <v>159.6</v>
      </c>
      <c r="CC253" s="179">
        <v>159.6</v>
      </c>
      <c r="CD253" s="179">
        <v>159.6</v>
      </c>
      <c r="CE253" s="179">
        <v>159.6</v>
      </c>
      <c r="CF253" s="179">
        <v>160.4</v>
      </c>
      <c r="CG253" s="179">
        <v>162.9</v>
      </c>
      <c r="CH253" s="179">
        <v>162.9</v>
      </c>
      <c r="CI253" s="179">
        <v>162.9</v>
      </c>
      <c r="CJ253" s="179">
        <v>162.9</v>
      </c>
      <c r="CK253" s="179">
        <v>162.9</v>
      </c>
      <c r="CL253" s="179">
        <v>163.30000000000001</v>
      </c>
    </row>
    <row r="254" spans="1:90" x14ac:dyDescent="0.2">
      <c r="A254" s="177" t="s">
        <v>2341</v>
      </c>
      <c r="B254" s="177" t="s">
        <v>2342</v>
      </c>
      <c r="C254" s="178">
        <v>4.2700000000000002E-2</v>
      </c>
      <c r="D254" s="179">
        <v>100</v>
      </c>
      <c r="E254" s="179">
        <v>100</v>
      </c>
      <c r="F254" s="179">
        <v>100</v>
      </c>
      <c r="G254" s="179">
        <v>104.6</v>
      </c>
      <c r="H254" s="179">
        <v>104.6</v>
      </c>
      <c r="I254" s="179">
        <v>104.6</v>
      </c>
      <c r="J254" s="179">
        <v>104.6</v>
      </c>
      <c r="K254" s="179">
        <v>104.6</v>
      </c>
      <c r="L254" s="179">
        <v>104.7</v>
      </c>
      <c r="M254" s="179">
        <v>104.7</v>
      </c>
      <c r="N254" s="179">
        <v>104.7</v>
      </c>
      <c r="O254" s="179">
        <v>104.7</v>
      </c>
      <c r="P254" s="179">
        <v>104.7</v>
      </c>
      <c r="Q254" s="179">
        <v>104.7</v>
      </c>
      <c r="R254" s="179">
        <v>104.7</v>
      </c>
      <c r="S254" s="179">
        <v>107.8</v>
      </c>
      <c r="T254" s="179">
        <v>107.8</v>
      </c>
      <c r="U254" s="179">
        <v>107.8</v>
      </c>
      <c r="V254" s="179">
        <v>107.8</v>
      </c>
      <c r="W254" s="179">
        <v>107.8</v>
      </c>
      <c r="X254" s="179">
        <v>107.8</v>
      </c>
      <c r="Y254" s="179">
        <v>107.8</v>
      </c>
      <c r="Z254" s="179">
        <v>107.8</v>
      </c>
      <c r="AA254" s="179">
        <v>107.8</v>
      </c>
      <c r="AB254" s="179">
        <v>107.8</v>
      </c>
      <c r="AC254" s="179">
        <v>107.8</v>
      </c>
      <c r="AD254" s="179">
        <v>107.8</v>
      </c>
      <c r="AE254" s="179">
        <v>101</v>
      </c>
      <c r="AF254" s="179">
        <v>101</v>
      </c>
      <c r="AG254" s="179">
        <v>101</v>
      </c>
      <c r="AH254" s="179">
        <v>100.6</v>
      </c>
      <c r="AI254" s="179">
        <v>100.6</v>
      </c>
      <c r="AJ254" s="179">
        <v>100.6</v>
      </c>
      <c r="AK254" s="179">
        <v>100.6</v>
      </c>
      <c r="AL254" s="179">
        <v>100.6</v>
      </c>
      <c r="AM254" s="179">
        <v>100.6</v>
      </c>
      <c r="AN254" s="179">
        <v>98</v>
      </c>
      <c r="AO254" s="179">
        <v>97.1</v>
      </c>
      <c r="AP254" s="179">
        <v>98</v>
      </c>
      <c r="AQ254" s="179">
        <v>104.7</v>
      </c>
      <c r="AR254" s="179">
        <v>104.7</v>
      </c>
      <c r="AS254" s="179">
        <v>104.7</v>
      </c>
      <c r="AT254" s="179">
        <v>104.7</v>
      </c>
      <c r="AU254" s="179">
        <v>104.7</v>
      </c>
      <c r="AV254" s="179">
        <v>104.7</v>
      </c>
      <c r="AW254" s="179">
        <v>104.7</v>
      </c>
      <c r="AX254" s="179">
        <v>104.7</v>
      </c>
      <c r="AY254" s="179">
        <v>104.7</v>
      </c>
      <c r="AZ254" s="179">
        <v>113.9</v>
      </c>
      <c r="BA254" s="179">
        <v>117.4</v>
      </c>
      <c r="BB254" s="179">
        <v>120.8</v>
      </c>
      <c r="BC254" s="179">
        <v>120.8</v>
      </c>
      <c r="BD254" s="179">
        <v>120.8</v>
      </c>
      <c r="BE254" s="179">
        <v>120.8</v>
      </c>
      <c r="BF254" s="179">
        <v>120.8</v>
      </c>
      <c r="BG254" s="179">
        <v>120.8</v>
      </c>
      <c r="BH254" s="179">
        <v>122</v>
      </c>
      <c r="BI254" s="179">
        <v>122</v>
      </c>
      <c r="BJ254" s="179">
        <v>122</v>
      </c>
      <c r="BK254" s="179">
        <v>122</v>
      </c>
      <c r="BL254" s="179">
        <v>121.2</v>
      </c>
      <c r="BM254" s="179">
        <v>118.3</v>
      </c>
      <c r="BN254" s="179">
        <v>117.2</v>
      </c>
      <c r="BO254" s="179">
        <v>120.6</v>
      </c>
      <c r="BP254" s="179">
        <v>121.7</v>
      </c>
      <c r="BQ254" s="179">
        <v>121.7</v>
      </c>
      <c r="BR254" s="179">
        <v>121.7</v>
      </c>
      <c r="BS254" s="179">
        <v>121.7</v>
      </c>
      <c r="BT254" s="179">
        <v>121.7</v>
      </c>
      <c r="BU254" s="179">
        <v>121.7</v>
      </c>
      <c r="BV254" s="179">
        <v>121.7</v>
      </c>
      <c r="BW254" s="179">
        <v>118.7</v>
      </c>
      <c r="BX254" s="179">
        <v>106.3</v>
      </c>
      <c r="BY254" s="179">
        <v>107.1</v>
      </c>
      <c r="BZ254" s="179">
        <v>107.8</v>
      </c>
      <c r="CA254" s="179">
        <v>112.3</v>
      </c>
      <c r="CB254" s="179">
        <v>111.5</v>
      </c>
      <c r="CC254" s="179">
        <v>111.1</v>
      </c>
      <c r="CD254" s="179">
        <v>111.5</v>
      </c>
      <c r="CE254" s="179">
        <v>111.5</v>
      </c>
      <c r="CF254" s="179">
        <v>111.5</v>
      </c>
      <c r="CG254" s="179">
        <v>111.5</v>
      </c>
      <c r="CH254" s="179">
        <v>111.5</v>
      </c>
      <c r="CI254" s="179">
        <v>111.5</v>
      </c>
      <c r="CJ254" s="179">
        <v>111.5</v>
      </c>
      <c r="CK254" s="179">
        <v>111.2</v>
      </c>
      <c r="CL254" s="179">
        <v>111.1</v>
      </c>
    </row>
    <row r="255" spans="1:90" x14ac:dyDescent="0.2">
      <c r="A255" s="177" t="s">
        <v>2343</v>
      </c>
      <c r="B255" s="177" t="s">
        <v>2344</v>
      </c>
      <c r="C255" s="178">
        <v>2.716E-2</v>
      </c>
      <c r="D255" s="179">
        <v>99.4</v>
      </c>
      <c r="E255" s="179">
        <v>101</v>
      </c>
      <c r="F255" s="179">
        <v>101</v>
      </c>
      <c r="G255" s="179">
        <v>98.8</v>
      </c>
      <c r="H255" s="179">
        <v>98.8</v>
      </c>
      <c r="I255" s="179">
        <v>98.8</v>
      </c>
      <c r="J255" s="179">
        <v>98.8</v>
      </c>
      <c r="K255" s="179">
        <v>98.8</v>
      </c>
      <c r="L255" s="179">
        <v>98.8</v>
      </c>
      <c r="M255" s="179">
        <v>98.8</v>
      </c>
      <c r="N255" s="179">
        <v>98.8</v>
      </c>
      <c r="O255" s="179">
        <v>98.8</v>
      </c>
      <c r="P255" s="179">
        <v>99</v>
      </c>
      <c r="Q255" s="179">
        <v>100.3</v>
      </c>
      <c r="R255" s="179">
        <v>100.3</v>
      </c>
      <c r="S255" s="179">
        <v>100.5</v>
      </c>
      <c r="T255" s="179">
        <v>100.5</v>
      </c>
      <c r="U255" s="179">
        <v>100.5</v>
      </c>
      <c r="V255" s="179">
        <v>105</v>
      </c>
      <c r="W255" s="179">
        <v>106.1</v>
      </c>
      <c r="X255" s="179">
        <v>106.1</v>
      </c>
      <c r="Y255" s="179">
        <v>106.1</v>
      </c>
      <c r="Z255" s="179">
        <v>106.1</v>
      </c>
      <c r="AA255" s="179">
        <v>106.1</v>
      </c>
      <c r="AB255" s="179">
        <v>106.9</v>
      </c>
      <c r="AC255" s="179">
        <v>108.6</v>
      </c>
      <c r="AD255" s="179">
        <v>108.6</v>
      </c>
      <c r="AE255" s="179">
        <v>108.7</v>
      </c>
      <c r="AF255" s="179">
        <v>108.7</v>
      </c>
      <c r="AG255" s="179">
        <v>108.7</v>
      </c>
      <c r="AH255" s="179">
        <v>110.5</v>
      </c>
      <c r="AI255" s="179">
        <v>110.5</v>
      </c>
      <c r="AJ255" s="179">
        <v>110.5</v>
      </c>
      <c r="AK255" s="179">
        <v>110.5</v>
      </c>
      <c r="AL255" s="179">
        <v>110.5</v>
      </c>
      <c r="AM255" s="179">
        <v>110.5</v>
      </c>
      <c r="AN255" s="179">
        <v>110.1</v>
      </c>
      <c r="AO255" s="179">
        <v>110.1</v>
      </c>
      <c r="AP255" s="179">
        <v>110.1</v>
      </c>
      <c r="AQ255" s="179">
        <v>115.7</v>
      </c>
      <c r="AR255" s="179">
        <v>115.7</v>
      </c>
      <c r="AS255" s="179">
        <v>115.7</v>
      </c>
      <c r="AT255" s="179">
        <v>115.7</v>
      </c>
      <c r="AU255" s="179">
        <v>115.7</v>
      </c>
      <c r="AV255" s="179">
        <v>117</v>
      </c>
      <c r="AW255" s="179">
        <v>117</v>
      </c>
      <c r="AX255" s="179">
        <v>117</v>
      </c>
      <c r="AY255" s="179">
        <v>117</v>
      </c>
      <c r="AZ255" s="179">
        <v>119.6</v>
      </c>
      <c r="BA255" s="179">
        <v>119.6</v>
      </c>
      <c r="BB255" s="179">
        <v>120.1</v>
      </c>
      <c r="BC255" s="179">
        <v>121</v>
      </c>
      <c r="BD255" s="179">
        <v>121</v>
      </c>
      <c r="BE255" s="179">
        <v>121</v>
      </c>
      <c r="BF255" s="179">
        <v>121</v>
      </c>
      <c r="BG255" s="179">
        <v>121</v>
      </c>
      <c r="BH255" s="179">
        <v>121.7</v>
      </c>
      <c r="BI255" s="179">
        <v>122.9</v>
      </c>
      <c r="BJ255" s="179">
        <v>121.7</v>
      </c>
      <c r="BK255" s="179">
        <v>114.4</v>
      </c>
      <c r="BL255" s="179">
        <v>114.4</v>
      </c>
      <c r="BM255" s="179">
        <v>114.4</v>
      </c>
      <c r="BN255" s="179">
        <v>119.4</v>
      </c>
      <c r="BO255" s="179">
        <v>124.3</v>
      </c>
      <c r="BP255" s="179">
        <v>124.3</v>
      </c>
      <c r="BQ255" s="179">
        <v>146.4</v>
      </c>
      <c r="BR255" s="179">
        <v>146.80000000000001</v>
      </c>
      <c r="BS255" s="179">
        <v>148</v>
      </c>
      <c r="BT255" s="179">
        <v>147.69999999999999</v>
      </c>
      <c r="BU255" s="179">
        <v>147.5</v>
      </c>
      <c r="BV255" s="179">
        <v>152.30000000000001</v>
      </c>
      <c r="BW255" s="179">
        <v>145.9</v>
      </c>
      <c r="BX255" s="179">
        <v>154.19999999999999</v>
      </c>
      <c r="BY255" s="179">
        <v>158</v>
      </c>
      <c r="BZ255" s="179">
        <v>157.9</v>
      </c>
      <c r="CA255" s="179">
        <v>157.6</v>
      </c>
      <c r="CB255" s="179">
        <v>162.1</v>
      </c>
      <c r="CC255" s="179">
        <v>173.5</v>
      </c>
      <c r="CD255" s="179">
        <v>168.6</v>
      </c>
      <c r="CE255" s="179">
        <v>159.69999999999999</v>
      </c>
      <c r="CF255" s="179">
        <v>156.4</v>
      </c>
      <c r="CG255" s="179">
        <v>156.4</v>
      </c>
      <c r="CH255" s="179">
        <v>154.80000000000001</v>
      </c>
      <c r="CI255" s="179">
        <v>156</v>
      </c>
      <c r="CJ255" s="179">
        <v>159.5</v>
      </c>
      <c r="CK255" s="179">
        <v>160.9</v>
      </c>
      <c r="CL255" s="179">
        <v>160.30000000000001</v>
      </c>
    </row>
    <row r="256" spans="1:90" x14ac:dyDescent="0.2">
      <c r="A256" s="177" t="s">
        <v>2345</v>
      </c>
      <c r="B256" s="177" t="s">
        <v>2346</v>
      </c>
      <c r="C256" s="178">
        <v>8.1909999999999997E-2</v>
      </c>
      <c r="D256" s="179">
        <v>100.7</v>
      </c>
      <c r="E256" s="179">
        <v>100.7</v>
      </c>
      <c r="F256" s="179">
        <v>100.7</v>
      </c>
      <c r="G256" s="179">
        <v>93.3</v>
      </c>
      <c r="H256" s="179">
        <v>93.3</v>
      </c>
      <c r="I256" s="179">
        <v>93.3</v>
      </c>
      <c r="J256" s="179">
        <v>93.3</v>
      </c>
      <c r="K256" s="179">
        <v>94</v>
      </c>
      <c r="L256" s="179">
        <v>94</v>
      </c>
      <c r="M256" s="179">
        <v>94</v>
      </c>
      <c r="N256" s="179">
        <v>94</v>
      </c>
      <c r="O256" s="179">
        <v>94</v>
      </c>
      <c r="P256" s="179">
        <v>94</v>
      </c>
      <c r="Q256" s="179">
        <v>94</v>
      </c>
      <c r="R256" s="179">
        <v>94</v>
      </c>
      <c r="S256" s="179">
        <v>90.1</v>
      </c>
      <c r="T256" s="179">
        <v>89.8</v>
      </c>
      <c r="U256" s="179">
        <v>89.8</v>
      </c>
      <c r="V256" s="179">
        <v>89.8</v>
      </c>
      <c r="W256" s="179">
        <v>89.8</v>
      </c>
      <c r="X256" s="179">
        <v>89.8</v>
      </c>
      <c r="Y256" s="179">
        <v>89.8</v>
      </c>
      <c r="Z256" s="179">
        <v>91.3</v>
      </c>
      <c r="AA256" s="179">
        <v>91.8</v>
      </c>
      <c r="AB256" s="179">
        <v>91.8</v>
      </c>
      <c r="AC256" s="179">
        <v>91.8</v>
      </c>
      <c r="AD256" s="179">
        <v>91.8</v>
      </c>
      <c r="AE256" s="179">
        <v>88.6</v>
      </c>
      <c r="AF256" s="179">
        <v>88.6</v>
      </c>
      <c r="AG256" s="179">
        <v>88.6</v>
      </c>
      <c r="AH256" s="179">
        <v>88.6</v>
      </c>
      <c r="AI256" s="179">
        <v>89.6</v>
      </c>
      <c r="AJ256" s="179">
        <v>89.9</v>
      </c>
      <c r="AK256" s="179">
        <v>89.9</v>
      </c>
      <c r="AL256" s="179">
        <v>89.9</v>
      </c>
      <c r="AM256" s="179">
        <v>89.9</v>
      </c>
      <c r="AN256" s="179">
        <v>89.9</v>
      </c>
      <c r="AO256" s="179">
        <v>89.9</v>
      </c>
      <c r="AP256" s="179">
        <v>89.9</v>
      </c>
      <c r="AQ256" s="179">
        <v>106.4</v>
      </c>
      <c r="AR256" s="179">
        <v>106.4</v>
      </c>
      <c r="AS256" s="179">
        <v>106.4</v>
      </c>
      <c r="AT256" s="179">
        <v>106.4</v>
      </c>
      <c r="AU256" s="179">
        <v>106.4</v>
      </c>
      <c r="AV256" s="179">
        <v>106.4</v>
      </c>
      <c r="AW256" s="179">
        <v>106.4</v>
      </c>
      <c r="AX256" s="179">
        <v>106.4</v>
      </c>
      <c r="AY256" s="179">
        <v>106.4</v>
      </c>
      <c r="AZ256" s="179">
        <v>110.3</v>
      </c>
      <c r="BA256" s="179">
        <v>109.3</v>
      </c>
      <c r="BB256" s="179">
        <v>109.3</v>
      </c>
      <c r="BC256" s="179">
        <v>110.7</v>
      </c>
      <c r="BD256" s="179">
        <v>110.7</v>
      </c>
      <c r="BE256" s="179">
        <v>110.7</v>
      </c>
      <c r="BF256" s="179">
        <v>110.7</v>
      </c>
      <c r="BG256" s="179">
        <v>110.7</v>
      </c>
      <c r="BH256" s="179">
        <v>110.7</v>
      </c>
      <c r="BI256" s="179">
        <v>110.7</v>
      </c>
      <c r="BJ256" s="179">
        <v>110.7</v>
      </c>
      <c r="BK256" s="179">
        <v>110.7</v>
      </c>
      <c r="BL256" s="179">
        <v>110.7</v>
      </c>
      <c r="BM256" s="179">
        <v>111.6</v>
      </c>
      <c r="BN256" s="179">
        <v>111.4</v>
      </c>
      <c r="BO256" s="179">
        <v>111.4</v>
      </c>
      <c r="BP256" s="179">
        <v>110.7</v>
      </c>
      <c r="BQ256" s="179">
        <v>110.7</v>
      </c>
      <c r="BR256" s="179">
        <v>109.5</v>
      </c>
      <c r="BS256" s="179">
        <v>109.5</v>
      </c>
      <c r="BT256" s="179">
        <v>109.5</v>
      </c>
      <c r="BU256" s="179">
        <v>109.5</v>
      </c>
      <c r="BV256" s="179">
        <v>109.5</v>
      </c>
      <c r="BW256" s="179">
        <v>109.5</v>
      </c>
      <c r="BX256" s="179">
        <v>109.5</v>
      </c>
      <c r="BY256" s="179">
        <v>109.5</v>
      </c>
      <c r="BZ256" s="179">
        <v>113.5</v>
      </c>
      <c r="CA256" s="179">
        <v>113.5</v>
      </c>
      <c r="CB256" s="179">
        <v>113.5</v>
      </c>
      <c r="CC256" s="179">
        <v>113.5</v>
      </c>
      <c r="CD256" s="179">
        <v>113.5</v>
      </c>
      <c r="CE256" s="179">
        <v>113.5</v>
      </c>
      <c r="CF256" s="179">
        <v>113.5</v>
      </c>
      <c r="CG256" s="179">
        <v>113.5</v>
      </c>
      <c r="CH256" s="179">
        <v>113.5</v>
      </c>
      <c r="CI256" s="179">
        <v>113.5</v>
      </c>
      <c r="CJ256" s="179">
        <v>113.5</v>
      </c>
      <c r="CK256" s="179">
        <v>113.5</v>
      </c>
      <c r="CL256" s="179">
        <v>113.5</v>
      </c>
    </row>
    <row r="257" spans="1:90" x14ac:dyDescent="0.2">
      <c r="A257" s="177" t="s">
        <v>2347</v>
      </c>
      <c r="B257" s="177" t="s">
        <v>2348</v>
      </c>
      <c r="C257" s="178">
        <v>1.473E-2</v>
      </c>
      <c r="D257" s="179">
        <v>100</v>
      </c>
      <c r="E257" s="179">
        <v>100</v>
      </c>
      <c r="F257" s="179">
        <v>100</v>
      </c>
      <c r="G257" s="179">
        <v>101.8</v>
      </c>
      <c r="H257" s="179">
        <v>103.2</v>
      </c>
      <c r="I257" s="179">
        <v>103.2</v>
      </c>
      <c r="J257" s="179">
        <v>103.2</v>
      </c>
      <c r="K257" s="179">
        <v>101.1</v>
      </c>
      <c r="L257" s="179">
        <v>101.1</v>
      </c>
      <c r="M257" s="179">
        <v>101.1</v>
      </c>
      <c r="N257" s="179">
        <v>101.1</v>
      </c>
      <c r="O257" s="179">
        <v>101.1</v>
      </c>
      <c r="P257" s="179">
        <v>101.1</v>
      </c>
      <c r="Q257" s="179">
        <v>101.1</v>
      </c>
      <c r="R257" s="179">
        <v>101.1</v>
      </c>
      <c r="S257" s="179">
        <v>104.6</v>
      </c>
      <c r="T257" s="179">
        <v>104.6</v>
      </c>
      <c r="U257" s="179">
        <v>104.6</v>
      </c>
      <c r="V257" s="179">
        <v>104.6</v>
      </c>
      <c r="W257" s="179">
        <v>104.6</v>
      </c>
      <c r="X257" s="179">
        <v>104.6</v>
      </c>
      <c r="Y257" s="179">
        <v>104.6</v>
      </c>
      <c r="Z257" s="179">
        <v>104.6</v>
      </c>
      <c r="AA257" s="179">
        <v>104.6</v>
      </c>
      <c r="AB257" s="179">
        <v>104.6</v>
      </c>
      <c r="AC257" s="179">
        <v>104.6</v>
      </c>
      <c r="AD257" s="179">
        <v>104.6</v>
      </c>
      <c r="AE257" s="179">
        <v>103.4</v>
      </c>
      <c r="AF257" s="179">
        <v>103.4</v>
      </c>
      <c r="AG257" s="179">
        <v>103.4</v>
      </c>
      <c r="AH257" s="179">
        <v>103.4</v>
      </c>
      <c r="AI257" s="179">
        <v>103.4</v>
      </c>
      <c r="AJ257" s="179">
        <v>103.4</v>
      </c>
      <c r="AK257" s="179">
        <v>103.4</v>
      </c>
      <c r="AL257" s="179">
        <v>103.4</v>
      </c>
      <c r="AM257" s="179">
        <v>103.4</v>
      </c>
      <c r="AN257" s="179">
        <v>103.3</v>
      </c>
      <c r="AO257" s="179">
        <v>103.3</v>
      </c>
      <c r="AP257" s="179">
        <v>103.3</v>
      </c>
      <c r="AQ257" s="179">
        <v>103.7</v>
      </c>
      <c r="AR257" s="179">
        <v>103.7</v>
      </c>
      <c r="AS257" s="179">
        <v>103.7</v>
      </c>
      <c r="AT257" s="179">
        <v>103.7</v>
      </c>
      <c r="AU257" s="179">
        <v>103.9</v>
      </c>
      <c r="AV257" s="179">
        <v>103.7</v>
      </c>
      <c r="AW257" s="179">
        <v>103.7</v>
      </c>
      <c r="AX257" s="179">
        <v>103.7</v>
      </c>
      <c r="AY257" s="179">
        <v>103.7</v>
      </c>
      <c r="AZ257" s="179">
        <v>99.3</v>
      </c>
      <c r="BA257" s="179">
        <v>99.6</v>
      </c>
      <c r="BB257" s="179">
        <v>100.4</v>
      </c>
      <c r="BC257" s="179">
        <v>100.9</v>
      </c>
      <c r="BD257" s="179">
        <v>101</v>
      </c>
      <c r="BE257" s="179">
        <v>101.2</v>
      </c>
      <c r="BF257" s="179">
        <v>101.2</v>
      </c>
      <c r="BG257" s="179">
        <v>101.2</v>
      </c>
      <c r="BH257" s="179">
        <v>101.2</v>
      </c>
      <c r="BI257" s="179">
        <v>101.2</v>
      </c>
      <c r="BJ257" s="179">
        <v>101.2</v>
      </c>
      <c r="BK257" s="179">
        <v>101.4</v>
      </c>
      <c r="BL257" s="179">
        <v>99.5</v>
      </c>
      <c r="BM257" s="179">
        <v>99.5</v>
      </c>
      <c r="BN257" s="179">
        <v>99.5</v>
      </c>
      <c r="BO257" s="179">
        <v>99.5</v>
      </c>
      <c r="BP257" s="179">
        <v>100</v>
      </c>
      <c r="BQ257" s="179">
        <v>100</v>
      </c>
      <c r="BR257" s="179">
        <v>100</v>
      </c>
      <c r="BS257" s="179">
        <v>100</v>
      </c>
      <c r="BT257" s="179">
        <v>100</v>
      </c>
      <c r="BU257" s="179">
        <v>100.2</v>
      </c>
      <c r="BV257" s="179">
        <v>103.1</v>
      </c>
      <c r="BW257" s="179">
        <v>100.8</v>
      </c>
      <c r="BX257" s="179">
        <v>104.5</v>
      </c>
      <c r="BY257" s="179">
        <v>109.7</v>
      </c>
      <c r="BZ257" s="179">
        <v>109.6</v>
      </c>
      <c r="CA257" s="179">
        <v>111.8</v>
      </c>
      <c r="CB257" s="179">
        <v>112.3</v>
      </c>
      <c r="CC257" s="179">
        <v>117.1</v>
      </c>
      <c r="CD257" s="179">
        <v>121.8</v>
      </c>
      <c r="CE257" s="179">
        <v>121.8</v>
      </c>
      <c r="CF257" s="179">
        <v>125.2</v>
      </c>
      <c r="CG257" s="179">
        <v>128.5</v>
      </c>
      <c r="CH257" s="179">
        <v>128.6</v>
      </c>
      <c r="CI257" s="179">
        <v>128.6</v>
      </c>
      <c r="CJ257" s="179">
        <v>128.80000000000001</v>
      </c>
      <c r="CK257" s="179">
        <v>132.80000000000001</v>
      </c>
      <c r="CL257" s="179">
        <v>136.69999999999999</v>
      </c>
    </row>
    <row r="258" spans="1:90" x14ac:dyDescent="0.2">
      <c r="A258" s="177" t="s">
        <v>2349</v>
      </c>
      <c r="B258" s="177" t="s">
        <v>2350</v>
      </c>
      <c r="C258" s="178">
        <v>2.20573</v>
      </c>
      <c r="D258" s="179">
        <v>99.8</v>
      </c>
      <c r="E258" s="179">
        <v>99.6</v>
      </c>
      <c r="F258" s="179">
        <v>99.3</v>
      </c>
      <c r="G258" s="179">
        <v>99.8</v>
      </c>
      <c r="H258" s="179">
        <v>98.8</v>
      </c>
      <c r="I258" s="179">
        <v>97.5</v>
      </c>
      <c r="J258" s="179">
        <v>97.9</v>
      </c>
      <c r="K258" s="179">
        <v>98.5</v>
      </c>
      <c r="L258" s="179">
        <v>98.9</v>
      </c>
      <c r="M258" s="179">
        <v>99</v>
      </c>
      <c r="N258" s="179">
        <v>98.8</v>
      </c>
      <c r="O258" s="179">
        <v>97.8</v>
      </c>
      <c r="P258" s="179">
        <v>97.6</v>
      </c>
      <c r="Q258" s="179">
        <v>98</v>
      </c>
      <c r="R258" s="179">
        <v>98.1</v>
      </c>
      <c r="S258" s="179">
        <v>98</v>
      </c>
      <c r="T258" s="179">
        <v>98.4</v>
      </c>
      <c r="U258" s="179">
        <v>99</v>
      </c>
      <c r="V258" s="179">
        <v>100.8</v>
      </c>
      <c r="W258" s="179">
        <v>101.9</v>
      </c>
      <c r="X258" s="179">
        <v>102.8</v>
      </c>
      <c r="Y258" s="179">
        <v>102.8</v>
      </c>
      <c r="Z258" s="179">
        <v>100.4</v>
      </c>
      <c r="AA258" s="179">
        <v>99.9</v>
      </c>
      <c r="AB258" s="179">
        <v>99.8</v>
      </c>
      <c r="AC258" s="179">
        <v>99.7</v>
      </c>
      <c r="AD258" s="179">
        <v>99.8</v>
      </c>
      <c r="AE258" s="179">
        <v>99.9</v>
      </c>
      <c r="AF258" s="179">
        <v>99.8</v>
      </c>
      <c r="AG258" s="179">
        <v>100.5</v>
      </c>
      <c r="AH258" s="179">
        <v>101</v>
      </c>
      <c r="AI258" s="179">
        <v>101.6</v>
      </c>
      <c r="AJ258" s="179">
        <v>101.8</v>
      </c>
      <c r="AK258" s="179">
        <v>101.8</v>
      </c>
      <c r="AL258" s="179">
        <v>101.3</v>
      </c>
      <c r="AM258" s="179">
        <v>101.3</v>
      </c>
      <c r="AN258" s="179">
        <v>101.3</v>
      </c>
      <c r="AO258" s="179">
        <v>100.5</v>
      </c>
      <c r="AP258" s="179">
        <v>100.2</v>
      </c>
      <c r="AQ258" s="179">
        <v>100.9</v>
      </c>
      <c r="AR258" s="179">
        <v>101.6</v>
      </c>
      <c r="AS258" s="179">
        <v>103.1</v>
      </c>
      <c r="AT258" s="179">
        <v>103.6</v>
      </c>
      <c r="AU258" s="179">
        <v>103.9</v>
      </c>
      <c r="AV258" s="179">
        <v>103.5</v>
      </c>
      <c r="AW258" s="179">
        <v>103.4</v>
      </c>
      <c r="AX258" s="179">
        <v>102.7</v>
      </c>
      <c r="AY258" s="179">
        <v>101.5</v>
      </c>
      <c r="AZ258" s="179">
        <v>100</v>
      </c>
      <c r="BA258" s="179">
        <v>99.5</v>
      </c>
      <c r="BB258" s="179">
        <v>100</v>
      </c>
      <c r="BC258" s="179">
        <v>100</v>
      </c>
      <c r="BD258" s="179">
        <v>100.4</v>
      </c>
      <c r="BE258" s="179">
        <v>100.8</v>
      </c>
      <c r="BF258" s="179">
        <v>101.7</v>
      </c>
      <c r="BG258" s="179">
        <v>102.7</v>
      </c>
      <c r="BH258" s="179">
        <v>102.6</v>
      </c>
      <c r="BI258" s="179">
        <v>102.2</v>
      </c>
      <c r="BJ258" s="179">
        <v>102</v>
      </c>
      <c r="BK258" s="179">
        <v>102.6</v>
      </c>
      <c r="BL258" s="179">
        <v>105.2</v>
      </c>
      <c r="BM258" s="179">
        <v>105.9</v>
      </c>
      <c r="BN258" s="179">
        <v>108.4</v>
      </c>
      <c r="BO258" s="179">
        <v>109.9</v>
      </c>
      <c r="BP258" s="179">
        <v>110.1</v>
      </c>
      <c r="BQ258" s="179">
        <v>109.6</v>
      </c>
      <c r="BR258" s="179">
        <v>111.8</v>
      </c>
      <c r="BS258" s="179">
        <v>112.5</v>
      </c>
      <c r="BT258" s="179">
        <v>110.7</v>
      </c>
      <c r="BU258" s="179">
        <v>111.5</v>
      </c>
      <c r="BV258" s="179">
        <v>113</v>
      </c>
      <c r="BW258" s="179">
        <v>114.3</v>
      </c>
      <c r="BX258" s="179">
        <v>117.4</v>
      </c>
      <c r="BY258" s="179">
        <v>120.3</v>
      </c>
      <c r="BZ258" s="179">
        <v>122.1</v>
      </c>
      <c r="CA258" s="179">
        <v>122.9</v>
      </c>
      <c r="CB258" s="179">
        <v>121.6</v>
      </c>
      <c r="CC258" s="179">
        <v>120.7</v>
      </c>
      <c r="CD258" s="179">
        <v>119.8</v>
      </c>
      <c r="CE258" s="179">
        <v>118.5</v>
      </c>
      <c r="CF258" s="179">
        <v>119.1</v>
      </c>
      <c r="CG258" s="179">
        <v>119.5</v>
      </c>
      <c r="CH258" s="179">
        <v>119.3</v>
      </c>
      <c r="CI258" s="179">
        <v>119</v>
      </c>
      <c r="CJ258" s="179">
        <v>119.8</v>
      </c>
      <c r="CK258" s="179">
        <v>119.9</v>
      </c>
      <c r="CL258" s="179">
        <v>120.1</v>
      </c>
    </row>
    <row r="259" spans="1:90" x14ac:dyDescent="0.2">
      <c r="A259" s="177" t="s">
        <v>2351</v>
      </c>
      <c r="B259" s="177" t="s">
        <v>2352</v>
      </c>
      <c r="C259" s="178">
        <v>1.6724399999999999</v>
      </c>
      <c r="D259" s="179">
        <v>99.8</v>
      </c>
      <c r="E259" s="179">
        <v>99.6</v>
      </c>
      <c r="F259" s="179">
        <v>99.2</v>
      </c>
      <c r="G259" s="179">
        <v>99.8</v>
      </c>
      <c r="H259" s="179">
        <v>98.7</v>
      </c>
      <c r="I259" s="179">
        <v>96.8</v>
      </c>
      <c r="J259" s="179">
        <v>97.1</v>
      </c>
      <c r="K259" s="179">
        <v>97.7</v>
      </c>
      <c r="L259" s="179">
        <v>98.2</v>
      </c>
      <c r="M259" s="179">
        <v>98.3</v>
      </c>
      <c r="N259" s="179">
        <v>98</v>
      </c>
      <c r="O259" s="179">
        <v>97</v>
      </c>
      <c r="P259" s="179">
        <v>96.8</v>
      </c>
      <c r="Q259" s="179">
        <v>97.2</v>
      </c>
      <c r="R259" s="179">
        <v>97.1</v>
      </c>
      <c r="S259" s="179">
        <v>97</v>
      </c>
      <c r="T259" s="179">
        <v>97.5</v>
      </c>
      <c r="U259" s="179">
        <v>98.3</v>
      </c>
      <c r="V259" s="179">
        <v>100.4</v>
      </c>
      <c r="W259" s="179">
        <v>101.8</v>
      </c>
      <c r="X259" s="179">
        <v>102.9</v>
      </c>
      <c r="Y259" s="179">
        <v>102.9</v>
      </c>
      <c r="Z259" s="179">
        <v>99.8</v>
      </c>
      <c r="AA259" s="179">
        <v>99.2</v>
      </c>
      <c r="AB259" s="179">
        <v>99</v>
      </c>
      <c r="AC259" s="179">
        <v>98.6</v>
      </c>
      <c r="AD259" s="179">
        <v>98.8</v>
      </c>
      <c r="AE259" s="179">
        <v>98.9</v>
      </c>
      <c r="AF259" s="179">
        <v>98.9</v>
      </c>
      <c r="AG259" s="179">
        <v>99.8</v>
      </c>
      <c r="AH259" s="179">
        <v>100.4</v>
      </c>
      <c r="AI259" s="179">
        <v>101</v>
      </c>
      <c r="AJ259" s="179">
        <v>101.3</v>
      </c>
      <c r="AK259" s="179">
        <v>101.1</v>
      </c>
      <c r="AL259" s="179">
        <v>100.4</v>
      </c>
      <c r="AM259" s="179">
        <v>100.4</v>
      </c>
      <c r="AN259" s="179">
        <v>99.5</v>
      </c>
      <c r="AO259" s="179">
        <v>98.7</v>
      </c>
      <c r="AP259" s="179">
        <v>98.5</v>
      </c>
      <c r="AQ259" s="179">
        <v>99</v>
      </c>
      <c r="AR259" s="179">
        <v>100.1</v>
      </c>
      <c r="AS259" s="179">
        <v>101.8</v>
      </c>
      <c r="AT259" s="179">
        <v>102.2</v>
      </c>
      <c r="AU259" s="179">
        <v>102.1</v>
      </c>
      <c r="AV259" s="179">
        <v>101.8</v>
      </c>
      <c r="AW259" s="179">
        <v>101.6</v>
      </c>
      <c r="AX259" s="179">
        <v>100.7</v>
      </c>
      <c r="AY259" s="179">
        <v>99.5</v>
      </c>
      <c r="AZ259" s="179">
        <v>97.8</v>
      </c>
      <c r="BA259" s="179">
        <v>97.3</v>
      </c>
      <c r="BB259" s="179">
        <v>98.1</v>
      </c>
      <c r="BC259" s="179">
        <v>97.9</v>
      </c>
      <c r="BD259" s="179">
        <v>98.9</v>
      </c>
      <c r="BE259" s="179">
        <v>99.5</v>
      </c>
      <c r="BF259" s="179">
        <v>100.5</v>
      </c>
      <c r="BG259" s="179">
        <v>101.5</v>
      </c>
      <c r="BH259" s="179">
        <v>101.8</v>
      </c>
      <c r="BI259" s="179">
        <v>100.8</v>
      </c>
      <c r="BJ259" s="179">
        <v>100.8</v>
      </c>
      <c r="BK259" s="179">
        <v>102</v>
      </c>
      <c r="BL259" s="179">
        <v>105.4</v>
      </c>
      <c r="BM259" s="179">
        <v>105.7</v>
      </c>
      <c r="BN259" s="179">
        <v>108.4</v>
      </c>
      <c r="BO259" s="179">
        <v>110.1</v>
      </c>
      <c r="BP259" s="179">
        <v>110.3</v>
      </c>
      <c r="BQ259" s="179">
        <v>109.7</v>
      </c>
      <c r="BR259" s="179">
        <v>112.7</v>
      </c>
      <c r="BS259" s="179">
        <v>113</v>
      </c>
      <c r="BT259" s="179">
        <v>110.6</v>
      </c>
      <c r="BU259" s="179">
        <v>111.7</v>
      </c>
      <c r="BV259" s="179">
        <v>113.8</v>
      </c>
      <c r="BW259" s="179">
        <v>115.3</v>
      </c>
      <c r="BX259" s="179">
        <v>118.9</v>
      </c>
      <c r="BY259" s="179">
        <v>122.4</v>
      </c>
      <c r="BZ259" s="179">
        <v>124.7</v>
      </c>
      <c r="CA259" s="179">
        <v>125.4</v>
      </c>
      <c r="CB259" s="179">
        <v>122.9</v>
      </c>
      <c r="CC259" s="179">
        <v>120.9</v>
      </c>
      <c r="CD259" s="179">
        <v>119.8</v>
      </c>
      <c r="CE259" s="179">
        <v>118.1</v>
      </c>
      <c r="CF259" s="179">
        <v>118.7</v>
      </c>
      <c r="CG259" s="179">
        <v>119.2</v>
      </c>
      <c r="CH259" s="179">
        <v>119</v>
      </c>
      <c r="CI259" s="179">
        <v>118.7</v>
      </c>
      <c r="CJ259" s="179">
        <v>119.4</v>
      </c>
      <c r="CK259" s="179">
        <v>119.5</v>
      </c>
      <c r="CL259" s="179">
        <v>119.8</v>
      </c>
    </row>
    <row r="260" spans="1:90" x14ac:dyDescent="0.2">
      <c r="A260" s="177" t="s">
        <v>2353</v>
      </c>
      <c r="B260" s="177" t="s">
        <v>2354</v>
      </c>
      <c r="C260" s="178">
        <v>0.52593999999999996</v>
      </c>
      <c r="D260" s="179">
        <v>99.3</v>
      </c>
      <c r="E260" s="179">
        <v>99.3</v>
      </c>
      <c r="F260" s="179">
        <v>99.6</v>
      </c>
      <c r="G260" s="179">
        <v>100.7</v>
      </c>
      <c r="H260" s="179">
        <v>99</v>
      </c>
      <c r="I260" s="179">
        <v>97.9</v>
      </c>
      <c r="J260" s="179">
        <v>98.7</v>
      </c>
      <c r="K260" s="179">
        <v>99.8</v>
      </c>
      <c r="L260" s="179">
        <v>99.4</v>
      </c>
      <c r="M260" s="179">
        <v>99.3</v>
      </c>
      <c r="N260" s="179">
        <v>99.2</v>
      </c>
      <c r="O260" s="179">
        <v>98.5</v>
      </c>
      <c r="P260" s="179">
        <v>99.1</v>
      </c>
      <c r="Q260" s="179">
        <v>99.3</v>
      </c>
      <c r="R260" s="179">
        <v>99.9</v>
      </c>
      <c r="S260" s="179">
        <v>97.8</v>
      </c>
      <c r="T260" s="179">
        <v>97.8</v>
      </c>
      <c r="U260" s="179">
        <v>98.6</v>
      </c>
      <c r="V260" s="179">
        <v>100.8</v>
      </c>
      <c r="W260" s="179">
        <v>102.3</v>
      </c>
      <c r="X260" s="179">
        <v>103.1</v>
      </c>
      <c r="Y260" s="179">
        <v>102</v>
      </c>
      <c r="Z260" s="179">
        <v>98.8</v>
      </c>
      <c r="AA260" s="179">
        <v>98.5</v>
      </c>
      <c r="AB260" s="179">
        <v>98.3</v>
      </c>
      <c r="AC260" s="179">
        <v>98.5</v>
      </c>
      <c r="AD260" s="179">
        <v>98.2</v>
      </c>
      <c r="AE260" s="179">
        <v>98.1</v>
      </c>
      <c r="AF260" s="179">
        <v>98</v>
      </c>
      <c r="AG260" s="179">
        <v>98.3</v>
      </c>
      <c r="AH260" s="179">
        <v>98.7</v>
      </c>
      <c r="AI260" s="179">
        <v>98.5</v>
      </c>
      <c r="AJ260" s="179">
        <v>98.8</v>
      </c>
      <c r="AK260" s="179">
        <v>98.5</v>
      </c>
      <c r="AL260" s="179">
        <v>97.8</v>
      </c>
      <c r="AM260" s="179">
        <v>98.1</v>
      </c>
      <c r="AN260" s="179">
        <v>96.6</v>
      </c>
      <c r="AO260" s="179">
        <v>95.6</v>
      </c>
      <c r="AP260" s="179">
        <v>94.6</v>
      </c>
      <c r="AQ260" s="179">
        <v>95.4</v>
      </c>
      <c r="AR260" s="179">
        <v>97</v>
      </c>
      <c r="AS260" s="179">
        <v>98</v>
      </c>
      <c r="AT260" s="179">
        <v>98.7</v>
      </c>
      <c r="AU260" s="179">
        <v>99.2</v>
      </c>
      <c r="AV260" s="179">
        <v>98.8</v>
      </c>
      <c r="AW260" s="179">
        <v>99.8</v>
      </c>
      <c r="AX260" s="179">
        <v>99.1</v>
      </c>
      <c r="AY260" s="179">
        <v>98.5</v>
      </c>
      <c r="AZ260" s="179">
        <v>98.3</v>
      </c>
      <c r="BA260" s="179">
        <v>97.2</v>
      </c>
      <c r="BB260" s="179">
        <v>97.6</v>
      </c>
      <c r="BC260" s="179">
        <v>94.5</v>
      </c>
      <c r="BD260" s="179">
        <v>95.1</v>
      </c>
      <c r="BE260" s="179">
        <v>96.2</v>
      </c>
      <c r="BF260" s="179">
        <v>96.7</v>
      </c>
      <c r="BG260" s="179">
        <v>97.1</v>
      </c>
      <c r="BH260" s="179">
        <v>97.9</v>
      </c>
      <c r="BI260" s="179">
        <v>96.9</v>
      </c>
      <c r="BJ260" s="179">
        <v>97.2</v>
      </c>
      <c r="BK260" s="179">
        <v>98.2</v>
      </c>
      <c r="BL260" s="179">
        <v>100.8</v>
      </c>
      <c r="BM260" s="179">
        <v>100.6</v>
      </c>
      <c r="BN260" s="179">
        <v>100.4</v>
      </c>
      <c r="BO260" s="179">
        <v>101.9</v>
      </c>
      <c r="BP260" s="179">
        <v>102.6</v>
      </c>
      <c r="BQ260" s="179">
        <v>102.4</v>
      </c>
      <c r="BR260" s="179">
        <v>102.3</v>
      </c>
      <c r="BS260" s="179">
        <v>103.9</v>
      </c>
      <c r="BT260" s="179">
        <v>103.8</v>
      </c>
      <c r="BU260" s="179">
        <v>104.4</v>
      </c>
      <c r="BV260" s="179">
        <v>106.3</v>
      </c>
      <c r="BW260" s="179">
        <v>107.7</v>
      </c>
      <c r="BX260" s="179">
        <v>110.9</v>
      </c>
      <c r="BY260" s="179">
        <v>116.5</v>
      </c>
      <c r="BZ260" s="179">
        <v>117.3</v>
      </c>
      <c r="CA260" s="179">
        <v>116.4</v>
      </c>
      <c r="CB260" s="179">
        <v>113.2</v>
      </c>
      <c r="CC260" s="179">
        <v>112.5</v>
      </c>
      <c r="CD260" s="179">
        <v>111.4</v>
      </c>
      <c r="CE260" s="179">
        <v>109.4</v>
      </c>
      <c r="CF260" s="179">
        <v>110.2</v>
      </c>
      <c r="CG260" s="179">
        <v>111</v>
      </c>
      <c r="CH260" s="179">
        <v>110.2</v>
      </c>
      <c r="CI260" s="179">
        <v>109.9</v>
      </c>
      <c r="CJ260" s="179">
        <v>110.4</v>
      </c>
      <c r="CK260" s="179">
        <v>110</v>
      </c>
      <c r="CL260" s="179">
        <v>110.7</v>
      </c>
    </row>
    <row r="261" spans="1:90" x14ac:dyDescent="0.2">
      <c r="A261" s="177" t="s">
        <v>2355</v>
      </c>
      <c r="B261" s="177" t="s">
        <v>2356</v>
      </c>
      <c r="C261" s="178">
        <v>0.35065000000000002</v>
      </c>
      <c r="D261" s="179">
        <v>100</v>
      </c>
      <c r="E261" s="179">
        <v>100.3</v>
      </c>
      <c r="F261" s="179">
        <v>98.7</v>
      </c>
      <c r="G261" s="179">
        <v>99.8</v>
      </c>
      <c r="H261" s="179">
        <v>98.6</v>
      </c>
      <c r="I261" s="179">
        <v>97.4</v>
      </c>
      <c r="J261" s="179">
        <v>98.7</v>
      </c>
      <c r="K261" s="179">
        <v>98.8</v>
      </c>
      <c r="L261" s="179">
        <v>97.7</v>
      </c>
      <c r="M261" s="179">
        <v>97</v>
      </c>
      <c r="N261" s="179">
        <v>96.1</v>
      </c>
      <c r="O261" s="179">
        <v>91.5</v>
      </c>
      <c r="P261" s="179">
        <v>91.4</v>
      </c>
      <c r="Q261" s="179">
        <v>92</v>
      </c>
      <c r="R261" s="179">
        <v>91.9</v>
      </c>
      <c r="S261" s="179">
        <v>92.2</v>
      </c>
      <c r="T261" s="179">
        <v>92.6</v>
      </c>
      <c r="U261" s="179">
        <v>93.6</v>
      </c>
      <c r="V261" s="179">
        <v>95.8</v>
      </c>
      <c r="W261" s="179">
        <v>96.1</v>
      </c>
      <c r="X261" s="179">
        <v>97.1</v>
      </c>
      <c r="Y261" s="179">
        <v>96.5</v>
      </c>
      <c r="Z261" s="179">
        <v>93</v>
      </c>
      <c r="AA261" s="179">
        <v>93.9</v>
      </c>
      <c r="AB261" s="179">
        <v>93.8</v>
      </c>
      <c r="AC261" s="179">
        <v>93.5</v>
      </c>
      <c r="AD261" s="179">
        <v>94</v>
      </c>
      <c r="AE261" s="179">
        <v>94.3</v>
      </c>
      <c r="AF261" s="179">
        <v>94</v>
      </c>
      <c r="AG261" s="179">
        <v>94.9</v>
      </c>
      <c r="AH261" s="179">
        <v>95.6</v>
      </c>
      <c r="AI261" s="179">
        <v>96.2</v>
      </c>
      <c r="AJ261" s="179">
        <v>96.3</v>
      </c>
      <c r="AK261" s="179">
        <v>95.6</v>
      </c>
      <c r="AL261" s="179">
        <v>94.5</v>
      </c>
      <c r="AM261" s="179">
        <v>95.4</v>
      </c>
      <c r="AN261" s="179">
        <v>95.5</v>
      </c>
      <c r="AO261" s="179">
        <v>94.6</v>
      </c>
      <c r="AP261" s="179">
        <v>94.2</v>
      </c>
      <c r="AQ261" s="179">
        <v>94.3</v>
      </c>
      <c r="AR261" s="179">
        <v>94.4</v>
      </c>
      <c r="AS261" s="179">
        <v>96.3</v>
      </c>
      <c r="AT261" s="179">
        <v>97.3</v>
      </c>
      <c r="AU261" s="179">
        <v>96.2</v>
      </c>
      <c r="AV261" s="179">
        <v>95.8</v>
      </c>
      <c r="AW261" s="179">
        <v>95.9</v>
      </c>
      <c r="AX261" s="179">
        <v>94.7</v>
      </c>
      <c r="AY261" s="179">
        <v>93.5</v>
      </c>
      <c r="AZ261" s="179">
        <v>94.4</v>
      </c>
      <c r="BA261" s="179">
        <v>95.9</v>
      </c>
      <c r="BB261" s="179">
        <v>98.5</v>
      </c>
      <c r="BC261" s="179">
        <v>98.9</v>
      </c>
      <c r="BD261" s="179">
        <v>100.1</v>
      </c>
      <c r="BE261" s="179">
        <v>101.1</v>
      </c>
      <c r="BF261" s="179">
        <v>101.8</v>
      </c>
      <c r="BG261" s="179">
        <v>102</v>
      </c>
      <c r="BH261" s="179">
        <v>100.9</v>
      </c>
      <c r="BI261" s="179">
        <v>100.1</v>
      </c>
      <c r="BJ261" s="179">
        <v>98.3</v>
      </c>
      <c r="BK261" s="179">
        <v>98.9</v>
      </c>
      <c r="BL261" s="179">
        <v>102.8</v>
      </c>
      <c r="BM261" s="179">
        <v>102.7</v>
      </c>
      <c r="BN261" s="179">
        <v>104</v>
      </c>
      <c r="BO261" s="179">
        <v>100.2</v>
      </c>
      <c r="BP261" s="179">
        <v>98.6</v>
      </c>
      <c r="BQ261" s="179">
        <v>99.4</v>
      </c>
      <c r="BR261" s="179">
        <v>101.5</v>
      </c>
      <c r="BS261" s="179">
        <v>100.4</v>
      </c>
      <c r="BT261" s="179">
        <v>100.3</v>
      </c>
      <c r="BU261" s="179">
        <v>100.9</v>
      </c>
      <c r="BV261" s="179">
        <v>102.4</v>
      </c>
      <c r="BW261" s="179">
        <v>102.7</v>
      </c>
      <c r="BX261" s="179">
        <v>103.6</v>
      </c>
      <c r="BY261" s="179">
        <v>105.2</v>
      </c>
      <c r="BZ261" s="179">
        <v>105.3</v>
      </c>
      <c r="CA261" s="179">
        <v>104.7</v>
      </c>
      <c r="CB261" s="179">
        <v>102.9</v>
      </c>
      <c r="CC261" s="179">
        <v>102.6</v>
      </c>
      <c r="CD261" s="179">
        <v>103</v>
      </c>
      <c r="CE261" s="179">
        <v>102.9</v>
      </c>
      <c r="CF261" s="179">
        <v>103.2</v>
      </c>
      <c r="CG261" s="179">
        <v>103.5</v>
      </c>
      <c r="CH261" s="179">
        <v>103</v>
      </c>
      <c r="CI261" s="179">
        <v>102.7</v>
      </c>
      <c r="CJ261" s="179">
        <v>102.8</v>
      </c>
      <c r="CK261" s="179">
        <v>103.3</v>
      </c>
      <c r="CL261" s="179">
        <v>103.3</v>
      </c>
    </row>
    <row r="262" spans="1:90" x14ac:dyDescent="0.2">
      <c r="A262" s="177" t="s">
        <v>2357</v>
      </c>
      <c r="B262" s="177" t="s">
        <v>2358</v>
      </c>
      <c r="C262" s="178">
        <v>0.18845999999999999</v>
      </c>
      <c r="D262" s="179">
        <v>98.5</v>
      </c>
      <c r="E262" s="179">
        <v>98.9</v>
      </c>
      <c r="F262" s="179">
        <v>100.6</v>
      </c>
      <c r="G262" s="179">
        <v>101.2</v>
      </c>
      <c r="H262" s="179">
        <v>100.6</v>
      </c>
      <c r="I262" s="179">
        <v>94.6</v>
      </c>
      <c r="J262" s="179">
        <v>94.9</v>
      </c>
      <c r="K262" s="179">
        <v>96.5</v>
      </c>
      <c r="L262" s="179">
        <v>97.8</v>
      </c>
      <c r="M262" s="179">
        <v>100.3</v>
      </c>
      <c r="N262" s="179">
        <v>99.5</v>
      </c>
      <c r="O262" s="179">
        <v>98</v>
      </c>
      <c r="P262" s="179">
        <v>98.5</v>
      </c>
      <c r="Q262" s="179">
        <v>99.5</v>
      </c>
      <c r="R262" s="179">
        <v>96.1</v>
      </c>
      <c r="S262" s="179">
        <v>99.6</v>
      </c>
      <c r="T262" s="179">
        <v>100.2</v>
      </c>
      <c r="U262" s="179">
        <v>100.8</v>
      </c>
      <c r="V262" s="179">
        <v>103.7</v>
      </c>
      <c r="W262" s="179">
        <v>107</v>
      </c>
      <c r="X262" s="179">
        <v>109.9</v>
      </c>
      <c r="Y262" s="179">
        <v>107.9</v>
      </c>
      <c r="Z262" s="179">
        <v>101.9</v>
      </c>
      <c r="AA262" s="179">
        <v>101.3</v>
      </c>
      <c r="AB262" s="179">
        <v>101.1</v>
      </c>
      <c r="AC262" s="179">
        <v>99.8</v>
      </c>
      <c r="AD262" s="179">
        <v>99.4</v>
      </c>
      <c r="AE262" s="179">
        <v>97.9</v>
      </c>
      <c r="AF262" s="179">
        <v>97.3</v>
      </c>
      <c r="AG262" s="179">
        <v>99.6</v>
      </c>
      <c r="AH262" s="179">
        <v>96.7</v>
      </c>
      <c r="AI262" s="179">
        <v>100.8</v>
      </c>
      <c r="AJ262" s="179">
        <v>101.2</v>
      </c>
      <c r="AK262" s="179">
        <v>99.9</v>
      </c>
      <c r="AL262" s="179">
        <v>98.7</v>
      </c>
      <c r="AM262" s="179">
        <v>96.9</v>
      </c>
      <c r="AN262" s="179">
        <v>96.7</v>
      </c>
      <c r="AO262" s="179">
        <v>96.2</v>
      </c>
      <c r="AP262" s="179">
        <v>97.2</v>
      </c>
      <c r="AQ262" s="179">
        <v>99</v>
      </c>
      <c r="AR262" s="179">
        <v>99.7</v>
      </c>
      <c r="AS262" s="179">
        <v>103.5</v>
      </c>
      <c r="AT262" s="179">
        <v>99.9</v>
      </c>
      <c r="AU262" s="179">
        <v>97.2</v>
      </c>
      <c r="AV262" s="179">
        <v>97.2</v>
      </c>
      <c r="AW262" s="179">
        <v>95</v>
      </c>
      <c r="AX262" s="179">
        <v>93.3</v>
      </c>
      <c r="AY262" s="179">
        <v>91.5</v>
      </c>
      <c r="AZ262" s="179">
        <v>91.8</v>
      </c>
      <c r="BA262" s="179">
        <v>90.8</v>
      </c>
      <c r="BB262" s="179">
        <v>90.8</v>
      </c>
      <c r="BC262" s="179">
        <v>91.8</v>
      </c>
      <c r="BD262" s="179">
        <v>91.2</v>
      </c>
      <c r="BE262" s="179">
        <v>89.7</v>
      </c>
      <c r="BF262" s="179">
        <v>90.9</v>
      </c>
      <c r="BG262" s="179">
        <v>92.2</v>
      </c>
      <c r="BH262" s="179">
        <v>94.9</v>
      </c>
      <c r="BI262" s="179">
        <v>91.2</v>
      </c>
      <c r="BJ262" s="179">
        <v>94</v>
      </c>
      <c r="BK262" s="179">
        <v>96.4</v>
      </c>
      <c r="BL262" s="179">
        <v>98.8</v>
      </c>
      <c r="BM262" s="179">
        <v>100.1</v>
      </c>
      <c r="BN262" s="179">
        <v>101.6</v>
      </c>
      <c r="BO262" s="179">
        <v>104.8</v>
      </c>
      <c r="BP262" s="179">
        <v>104.7</v>
      </c>
      <c r="BQ262" s="179">
        <v>105.3</v>
      </c>
      <c r="BR262" s="179">
        <v>104.7</v>
      </c>
      <c r="BS262" s="179">
        <v>104.2</v>
      </c>
      <c r="BT262" s="179">
        <v>104.2</v>
      </c>
      <c r="BU262" s="179">
        <v>104.4</v>
      </c>
      <c r="BV262" s="179">
        <v>108.2</v>
      </c>
      <c r="BW262" s="179">
        <v>110.9</v>
      </c>
      <c r="BX262" s="179">
        <v>117</v>
      </c>
      <c r="BY262" s="179">
        <v>120.2</v>
      </c>
      <c r="BZ262" s="179">
        <v>124</v>
      </c>
      <c r="CA262" s="179">
        <v>124.9</v>
      </c>
      <c r="CB262" s="179">
        <v>121.1</v>
      </c>
      <c r="CC262" s="179">
        <v>113.6</v>
      </c>
      <c r="CD262" s="179">
        <v>111</v>
      </c>
      <c r="CE262" s="179">
        <v>109.8</v>
      </c>
      <c r="CF262" s="179">
        <v>111.4</v>
      </c>
      <c r="CG262" s="179">
        <v>112.4</v>
      </c>
      <c r="CH262" s="179">
        <v>111.9</v>
      </c>
      <c r="CI262" s="179">
        <v>111.9</v>
      </c>
      <c r="CJ262" s="179">
        <v>114.9</v>
      </c>
      <c r="CK262" s="179">
        <v>114.9</v>
      </c>
      <c r="CL262" s="179">
        <v>116.3</v>
      </c>
    </row>
    <row r="263" spans="1:90" x14ac:dyDescent="0.2">
      <c r="A263" s="177" t="s">
        <v>2359</v>
      </c>
      <c r="B263" s="177" t="s">
        <v>2360</v>
      </c>
      <c r="C263" s="178">
        <v>0.19467999999999999</v>
      </c>
      <c r="D263" s="179">
        <v>99.9</v>
      </c>
      <c r="E263" s="179">
        <v>100</v>
      </c>
      <c r="F263" s="179">
        <v>98</v>
      </c>
      <c r="G263" s="179">
        <v>97.7</v>
      </c>
      <c r="H263" s="179">
        <v>97.8</v>
      </c>
      <c r="I263" s="179">
        <v>97.6</v>
      </c>
      <c r="J263" s="179">
        <v>97.6</v>
      </c>
      <c r="K263" s="179">
        <v>97.2</v>
      </c>
      <c r="L263" s="179">
        <v>99.9</v>
      </c>
      <c r="M263" s="179">
        <v>99.9</v>
      </c>
      <c r="N263" s="179">
        <v>99.1</v>
      </c>
      <c r="O263" s="179">
        <v>101.6</v>
      </c>
      <c r="P263" s="179">
        <v>99.3</v>
      </c>
      <c r="Q263" s="179">
        <v>99.7</v>
      </c>
      <c r="R263" s="179">
        <v>99.7</v>
      </c>
      <c r="S263" s="179">
        <v>99.3</v>
      </c>
      <c r="T263" s="179">
        <v>102.2</v>
      </c>
      <c r="U263" s="179">
        <v>100.1</v>
      </c>
      <c r="V263" s="179">
        <v>100.5</v>
      </c>
      <c r="W263" s="179">
        <v>101.2</v>
      </c>
      <c r="X263" s="179">
        <v>104.1</v>
      </c>
      <c r="Y263" s="179">
        <v>103.8</v>
      </c>
      <c r="Z263" s="179">
        <v>102.6</v>
      </c>
      <c r="AA263" s="179">
        <v>102.2</v>
      </c>
      <c r="AB263" s="179">
        <v>103.2</v>
      </c>
      <c r="AC263" s="179">
        <v>103.6</v>
      </c>
      <c r="AD263" s="179">
        <v>103.8</v>
      </c>
      <c r="AE263" s="179">
        <v>103.7</v>
      </c>
      <c r="AF263" s="179">
        <v>104.2</v>
      </c>
      <c r="AG263" s="179">
        <v>104.5</v>
      </c>
      <c r="AH263" s="179">
        <v>105.9</v>
      </c>
      <c r="AI263" s="179">
        <v>106.1</v>
      </c>
      <c r="AJ263" s="179">
        <v>106.2</v>
      </c>
      <c r="AK263" s="179">
        <v>105.5</v>
      </c>
      <c r="AL263" s="179">
        <v>104.8</v>
      </c>
      <c r="AM263" s="179">
        <v>103.4</v>
      </c>
      <c r="AN263" s="179">
        <v>99</v>
      </c>
      <c r="AO263" s="179">
        <v>97.5</v>
      </c>
      <c r="AP263" s="179">
        <v>99</v>
      </c>
      <c r="AQ263" s="179">
        <v>98.8</v>
      </c>
      <c r="AR263" s="179">
        <v>100.7</v>
      </c>
      <c r="AS263" s="179">
        <v>101.8</v>
      </c>
      <c r="AT263" s="179">
        <v>103.5</v>
      </c>
      <c r="AU263" s="179">
        <v>102.7</v>
      </c>
      <c r="AV263" s="179">
        <v>101.3</v>
      </c>
      <c r="AW263" s="179">
        <v>101.2</v>
      </c>
      <c r="AX263" s="179">
        <v>100.4</v>
      </c>
      <c r="AY263" s="179">
        <v>99.1</v>
      </c>
      <c r="AZ263" s="179">
        <v>96.5</v>
      </c>
      <c r="BA263" s="179">
        <v>96</v>
      </c>
      <c r="BB263" s="179">
        <v>93.9</v>
      </c>
      <c r="BC263" s="179">
        <v>97</v>
      </c>
      <c r="BD263" s="179">
        <v>100</v>
      </c>
      <c r="BE263" s="179">
        <v>99.5</v>
      </c>
      <c r="BF263" s="179">
        <v>102.3</v>
      </c>
      <c r="BG263" s="179">
        <v>104.1</v>
      </c>
      <c r="BH263" s="179">
        <v>101.4</v>
      </c>
      <c r="BI263" s="179">
        <v>100.9</v>
      </c>
      <c r="BJ263" s="179">
        <v>102.6</v>
      </c>
      <c r="BK263" s="179">
        <v>105.6</v>
      </c>
      <c r="BL263" s="179">
        <v>106.9</v>
      </c>
      <c r="BM263" s="179">
        <v>105.5</v>
      </c>
      <c r="BN263" s="179">
        <v>114.3</v>
      </c>
      <c r="BO263" s="179">
        <v>119.4</v>
      </c>
      <c r="BP263" s="179">
        <v>121.3</v>
      </c>
      <c r="BQ263" s="179">
        <v>121</v>
      </c>
      <c r="BR263" s="179">
        <v>120.1</v>
      </c>
      <c r="BS263" s="179">
        <v>120.6</v>
      </c>
      <c r="BT263" s="179">
        <v>123.5</v>
      </c>
      <c r="BU263" s="179">
        <v>124.7</v>
      </c>
      <c r="BV263" s="179">
        <v>127.5</v>
      </c>
      <c r="BW263" s="179">
        <v>129.80000000000001</v>
      </c>
      <c r="BX263" s="179">
        <v>135.4</v>
      </c>
      <c r="BY263" s="179">
        <v>138.9</v>
      </c>
      <c r="BZ263" s="179">
        <v>144.5</v>
      </c>
      <c r="CA263" s="179">
        <v>144.80000000000001</v>
      </c>
      <c r="CB263" s="179">
        <v>140.9</v>
      </c>
      <c r="CC263" s="179">
        <v>138.19999999999999</v>
      </c>
      <c r="CD263" s="179">
        <v>137.9</v>
      </c>
      <c r="CE263" s="179">
        <v>133</v>
      </c>
      <c r="CF263" s="179">
        <v>135.19999999999999</v>
      </c>
      <c r="CG263" s="179">
        <v>135.30000000000001</v>
      </c>
      <c r="CH263" s="179">
        <v>135.9</v>
      </c>
      <c r="CI263" s="179">
        <v>135.69999999999999</v>
      </c>
      <c r="CJ263" s="179">
        <v>136.69999999999999</v>
      </c>
      <c r="CK263" s="179">
        <v>137.69999999999999</v>
      </c>
      <c r="CL263" s="179">
        <v>135.69999999999999</v>
      </c>
    </row>
    <row r="264" spans="1:90" x14ac:dyDescent="0.2">
      <c r="A264" s="177" t="s">
        <v>2361</v>
      </c>
      <c r="B264" s="177" t="s">
        <v>2362</v>
      </c>
      <c r="C264" s="178">
        <v>0.1192</v>
      </c>
      <c r="D264" s="179">
        <v>103.6</v>
      </c>
      <c r="E264" s="179">
        <v>100.5</v>
      </c>
      <c r="F264" s="179">
        <v>100.5</v>
      </c>
      <c r="G264" s="179">
        <v>98.3</v>
      </c>
      <c r="H264" s="179">
        <v>95.8</v>
      </c>
      <c r="I264" s="179">
        <v>91.6</v>
      </c>
      <c r="J264" s="179">
        <v>87.9</v>
      </c>
      <c r="K264" s="179">
        <v>89</v>
      </c>
      <c r="L264" s="179">
        <v>90.2</v>
      </c>
      <c r="M264" s="179">
        <v>94.1</v>
      </c>
      <c r="N264" s="179">
        <v>95.1</v>
      </c>
      <c r="O264" s="179">
        <v>92.8</v>
      </c>
      <c r="P264" s="179">
        <v>94.6</v>
      </c>
      <c r="Q264" s="179">
        <v>94.3</v>
      </c>
      <c r="R264" s="179">
        <v>93.6</v>
      </c>
      <c r="S264" s="179">
        <v>96.9</v>
      </c>
      <c r="T264" s="179">
        <v>96</v>
      </c>
      <c r="U264" s="179">
        <v>97.1</v>
      </c>
      <c r="V264" s="179">
        <v>100.6</v>
      </c>
      <c r="W264" s="179">
        <v>102.5</v>
      </c>
      <c r="X264" s="179">
        <v>103.3</v>
      </c>
      <c r="Y264" s="179">
        <v>108.2</v>
      </c>
      <c r="Z264" s="179">
        <v>106.8</v>
      </c>
      <c r="AA264" s="179">
        <v>100.1</v>
      </c>
      <c r="AB264" s="179">
        <v>99.4</v>
      </c>
      <c r="AC264" s="179">
        <v>99.2</v>
      </c>
      <c r="AD264" s="179">
        <v>98.3</v>
      </c>
      <c r="AE264" s="179">
        <v>103.6</v>
      </c>
      <c r="AF264" s="179">
        <v>103.9</v>
      </c>
      <c r="AG264" s="179">
        <v>103.9</v>
      </c>
      <c r="AH264" s="179">
        <v>108.4</v>
      </c>
      <c r="AI264" s="179">
        <v>106.9</v>
      </c>
      <c r="AJ264" s="179">
        <v>106.7</v>
      </c>
      <c r="AK264" s="179">
        <v>111.5</v>
      </c>
      <c r="AL264" s="179">
        <v>111.3</v>
      </c>
      <c r="AM264" s="179">
        <v>110.7</v>
      </c>
      <c r="AN264" s="179">
        <v>111.1</v>
      </c>
      <c r="AO264" s="179">
        <v>110.1</v>
      </c>
      <c r="AP264" s="179">
        <v>108.2</v>
      </c>
      <c r="AQ264" s="179">
        <v>108.3</v>
      </c>
      <c r="AR264" s="179">
        <v>110.3</v>
      </c>
      <c r="AS264" s="179">
        <v>113.1</v>
      </c>
      <c r="AT264" s="179">
        <v>115.9</v>
      </c>
      <c r="AU264" s="179">
        <v>121.1</v>
      </c>
      <c r="AV264" s="179">
        <v>119.2</v>
      </c>
      <c r="AW264" s="179">
        <v>115.1</v>
      </c>
      <c r="AX264" s="179">
        <v>115.9</v>
      </c>
      <c r="AY264" s="179">
        <v>113.4</v>
      </c>
      <c r="AZ264" s="179">
        <v>104.2</v>
      </c>
      <c r="BA264" s="179">
        <v>103.6</v>
      </c>
      <c r="BB264" s="179">
        <v>106.6</v>
      </c>
      <c r="BC264" s="179">
        <v>107.7</v>
      </c>
      <c r="BD264" s="179">
        <v>107.5</v>
      </c>
      <c r="BE264" s="179">
        <v>108.7</v>
      </c>
      <c r="BF264" s="179">
        <v>107.1</v>
      </c>
      <c r="BG264" s="179">
        <v>108.3</v>
      </c>
      <c r="BH264" s="179">
        <v>111.5</v>
      </c>
      <c r="BI264" s="179">
        <v>111.9</v>
      </c>
      <c r="BJ264" s="179">
        <v>108.3</v>
      </c>
      <c r="BK264" s="179">
        <v>109.5</v>
      </c>
      <c r="BL264" s="179">
        <v>116.5</v>
      </c>
      <c r="BM264" s="179">
        <v>116.8</v>
      </c>
      <c r="BN264" s="179">
        <v>128.30000000000001</v>
      </c>
      <c r="BO264" s="179">
        <v>129</v>
      </c>
      <c r="BP264" s="179">
        <v>132</v>
      </c>
      <c r="BQ264" s="179">
        <v>118.9</v>
      </c>
      <c r="BR264" s="179">
        <v>117.7</v>
      </c>
      <c r="BS264" s="179">
        <v>116.9</v>
      </c>
      <c r="BT264" s="179">
        <v>118.8</v>
      </c>
      <c r="BU264" s="179">
        <v>125.1</v>
      </c>
      <c r="BV264" s="179">
        <v>127.3</v>
      </c>
      <c r="BW264" s="179">
        <v>132.30000000000001</v>
      </c>
      <c r="BX264" s="179">
        <v>138.9</v>
      </c>
      <c r="BY264" s="179">
        <v>141</v>
      </c>
      <c r="BZ264" s="179">
        <v>146.1</v>
      </c>
      <c r="CA264" s="179">
        <v>151.5</v>
      </c>
      <c r="CB264" s="179">
        <v>151.30000000000001</v>
      </c>
      <c r="CC264" s="179">
        <v>145.4</v>
      </c>
      <c r="CD264" s="179">
        <v>143.5</v>
      </c>
      <c r="CE264" s="179">
        <v>142.9</v>
      </c>
      <c r="CF264" s="179">
        <v>140.1</v>
      </c>
      <c r="CG264" s="179">
        <v>140.4</v>
      </c>
      <c r="CH264" s="179">
        <v>142.9</v>
      </c>
      <c r="CI264" s="179">
        <v>141.19999999999999</v>
      </c>
      <c r="CJ264" s="179">
        <v>139.4</v>
      </c>
      <c r="CK264" s="179">
        <v>141.1</v>
      </c>
      <c r="CL264" s="179">
        <v>142.6</v>
      </c>
    </row>
    <row r="265" spans="1:90" x14ac:dyDescent="0.2">
      <c r="A265" s="177" t="s">
        <v>2363</v>
      </c>
      <c r="B265" s="177" t="s">
        <v>2364</v>
      </c>
      <c r="C265" s="178">
        <v>4.3220000000000001E-2</v>
      </c>
      <c r="D265" s="179">
        <v>96</v>
      </c>
      <c r="E265" s="179">
        <v>95.5</v>
      </c>
      <c r="F265" s="179">
        <v>95</v>
      </c>
      <c r="G265" s="179">
        <v>99.8</v>
      </c>
      <c r="H265" s="179">
        <v>99.8</v>
      </c>
      <c r="I265" s="179">
        <v>99.5</v>
      </c>
      <c r="J265" s="179">
        <v>97.9</v>
      </c>
      <c r="K265" s="179">
        <v>96.6</v>
      </c>
      <c r="L265" s="179">
        <v>95.5</v>
      </c>
      <c r="M265" s="179">
        <v>94.5</v>
      </c>
      <c r="N265" s="179">
        <v>96.3</v>
      </c>
      <c r="O265" s="179">
        <v>95.8</v>
      </c>
      <c r="P265" s="179">
        <v>94.5</v>
      </c>
      <c r="Q265" s="179">
        <v>93.7</v>
      </c>
      <c r="R265" s="179">
        <v>95.8</v>
      </c>
      <c r="S265" s="179">
        <v>94.3</v>
      </c>
      <c r="T265" s="179">
        <v>95.8</v>
      </c>
      <c r="U265" s="179">
        <v>100.7</v>
      </c>
      <c r="V265" s="179">
        <v>104.1</v>
      </c>
      <c r="W265" s="179">
        <v>104.9</v>
      </c>
      <c r="X265" s="179">
        <v>104.6</v>
      </c>
      <c r="Y265" s="179">
        <v>105.1</v>
      </c>
      <c r="Z265" s="179">
        <v>105.1</v>
      </c>
      <c r="AA265" s="179">
        <v>103.2</v>
      </c>
      <c r="AB265" s="179">
        <v>99.7</v>
      </c>
      <c r="AC265" s="179">
        <v>97.7</v>
      </c>
      <c r="AD265" s="179">
        <v>101.2</v>
      </c>
      <c r="AE265" s="179">
        <v>102.7</v>
      </c>
      <c r="AF265" s="179">
        <v>103.2</v>
      </c>
      <c r="AG265" s="179">
        <v>103.7</v>
      </c>
      <c r="AH265" s="179">
        <v>104.7</v>
      </c>
      <c r="AI265" s="179">
        <v>104.2</v>
      </c>
      <c r="AJ265" s="179">
        <v>104.7</v>
      </c>
      <c r="AK265" s="179">
        <v>104.9</v>
      </c>
      <c r="AL265" s="179">
        <v>103.7</v>
      </c>
      <c r="AM265" s="179">
        <v>103.7</v>
      </c>
      <c r="AN265" s="179">
        <v>103.7</v>
      </c>
      <c r="AO265" s="179">
        <v>103.7</v>
      </c>
      <c r="AP265" s="179">
        <v>103.7</v>
      </c>
      <c r="AQ265" s="179">
        <v>106.1</v>
      </c>
      <c r="AR265" s="179">
        <v>106.1</v>
      </c>
      <c r="AS265" s="179">
        <v>112.3</v>
      </c>
      <c r="AT265" s="179">
        <v>115.6</v>
      </c>
      <c r="AU265" s="179">
        <v>115.6</v>
      </c>
      <c r="AV265" s="179">
        <v>115.6</v>
      </c>
      <c r="AW265" s="179">
        <v>113.2</v>
      </c>
      <c r="AX265" s="179">
        <v>113.2</v>
      </c>
      <c r="AY265" s="179">
        <v>102.3</v>
      </c>
      <c r="AZ265" s="179">
        <v>78.7</v>
      </c>
      <c r="BA265" s="179">
        <v>77.8</v>
      </c>
      <c r="BB265" s="179">
        <v>79.2</v>
      </c>
      <c r="BC265" s="179">
        <v>82.1</v>
      </c>
      <c r="BD265" s="179">
        <v>83</v>
      </c>
      <c r="BE265" s="179">
        <v>85.8</v>
      </c>
      <c r="BF265" s="179">
        <v>90.2</v>
      </c>
      <c r="BG265" s="179">
        <v>89.2</v>
      </c>
      <c r="BH265" s="179">
        <v>90.2</v>
      </c>
      <c r="BI265" s="179">
        <v>90.2</v>
      </c>
      <c r="BJ265" s="179">
        <v>91.1</v>
      </c>
      <c r="BK265" s="179">
        <v>91.1</v>
      </c>
      <c r="BL265" s="179">
        <v>115.6</v>
      </c>
      <c r="BM265" s="179">
        <v>126.9</v>
      </c>
      <c r="BN265" s="179">
        <v>135.80000000000001</v>
      </c>
      <c r="BO265" s="179">
        <v>160.4</v>
      </c>
      <c r="BP265" s="179">
        <v>163.9</v>
      </c>
      <c r="BQ265" s="179">
        <v>163.9</v>
      </c>
      <c r="BR265" s="179">
        <v>163.9</v>
      </c>
      <c r="BS265" s="179">
        <v>156.6</v>
      </c>
      <c r="BT265" s="179">
        <v>156.6</v>
      </c>
      <c r="BU265" s="179">
        <v>156.6</v>
      </c>
      <c r="BV265" s="179">
        <v>156.6</v>
      </c>
      <c r="BW265" s="179">
        <v>156.6</v>
      </c>
      <c r="BX265" s="179">
        <v>152.1</v>
      </c>
      <c r="BY265" s="179">
        <v>156.1</v>
      </c>
      <c r="BZ265" s="179">
        <v>165.1</v>
      </c>
      <c r="CA265" s="179">
        <v>167.8</v>
      </c>
      <c r="CB265" s="179">
        <v>167.3</v>
      </c>
      <c r="CC265" s="179">
        <v>163.30000000000001</v>
      </c>
      <c r="CD265" s="179">
        <v>161.30000000000001</v>
      </c>
      <c r="CE265" s="179">
        <v>155.19999999999999</v>
      </c>
      <c r="CF265" s="179">
        <v>155.69999999999999</v>
      </c>
      <c r="CG265" s="179">
        <v>157.6</v>
      </c>
      <c r="CH265" s="179">
        <v>154.9</v>
      </c>
      <c r="CI265" s="179">
        <v>154.19999999999999</v>
      </c>
      <c r="CJ265" s="179">
        <v>158.30000000000001</v>
      </c>
      <c r="CK265" s="179">
        <v>158.30000000000001</v>
      </c>
      <c r="CL265" s="179">
        <v>158.30000000000001</v>
      </c>
    </row>
    <row r="266" spans="1:90" x14ac:dyDescent="0.2">
      <c r="A266" s="177" t="s">
        <v>2365</v>
      </c>
      <c r="B266" s="177" t="s">
        <v>2366</v>
      </c>
      <c r="C266" s="178">
        <v>6.148E-2</v>
      </c>
      <c r="D266" s="179">
        <v>99.3</v>
      </c>
      <c r="E266" s="179">
        <v>98.4</v>
      </c>
      <c r="F266" s="179">
        <v>97.9</v>
      </c>
      <c r="G266" s="179">
        <v>100.6</v>
      </c>
      <c r="H266" s="179">
        <v>101</v>
      </c>
      <c r="I266" s="179">
        <v>99.2</v>
      </c>
      <c r="J266" s="179">
        <v>99.6</v>
      </c>
      <c r="K266" s="179">
        <v>100.5</v>
      </c>
      <c r="L266" s="179">
        <v>99.9</v>
      </c>
      <c r="M266" s="179">
        <v>98.1</v>
      </c>
      <c r="N266" s="179">
        <v>98.8</v>
      </c>
      <c r="O266" s="179">
        <v>105.2</v>
      </c>
      <c r="P266" s="179">
        <v>97.7</v>
      </c>
      <c r="Q266" s="179">
        <v>98</v>
      </c>
      <c r="R266" s="179">
        <v>98.5</v>
      </c>
      <c r="S266" s="179">
        <v>99.2</v>
      </c>
      <c r="T266" s="179">
        <v>98.2</v>
      </c>
      <c r="U266" s="179">
        <v>102.7</v>
      </c>
      <c r="V266" s="179">
        <v>107.5</v>
      </c>
      <c r="W266" s="179">
        <v>111.9</v>
      </c>
      <c r="X266" s="179">
        <v>106.2</v>
      </c>
      <c r="Y266" s="179">
        <v>112.8</v>
      </c>
      <c r="Z266" s="179">
        <v>108.6</v>
      </c>
      <c r="AA266" s="179">
        <v>107.9</v>
      </c>
      <c r="AB266" s="179">
        <v>111</v>
      </c>
      <c r="AC266" s="179">
        <v>105.1</v>
      </c>
      <c r="AD266" s="179">
        <v>111.5</v>
      </c>
      <c r="AE266" s="179">
        <v>107.8</v>
      </c>
      <c r="AF266" s="179">
        <v>108.8</v>
      </c>
      <c r="AG266" s="179">
        <v>113.4</v>
      </c>
      <c r="AH266" s="179">
        <v>113.5</v>
      </c>
      <c r="AI266" s="179">
        <v>115.1</v>
      </c>
      <c r="AJ266" s="179">
        <v>117.2</v>
      </c>
      <c r="AK266" s="179">
        <v>114.7</v>
      </c>
      <c r="AL266" s="179">
        <v>114.6</v>
      </c>
      <c r="AM266" s="179">
        <v>119.5</v>
      </c>
      <c r="AN266" s="179">
        <v>117.7</v>
      </c>
      <c r="AO266" s="179">
        <v>117.7</v>
      </c>
      <c r="AP266" s="179">
        <v>118.4</v>
      </c>
      <c r="AQ266" s="179">
        <v>118.2</v>
      </c>
      <c r="AR266" s="179">
        <v>118.7</v>
      </c>
      <c r="AS266" s="179">
        <v>120.2</v>
      </c>
      <c r="AT266" s="179">
        <v>116.3</v>
      </c>
      <c r="AU266" s="179">
        <v>116.7</v>
      </c>
      <c r="AV266" s="179">
        <v>116.7</v>
      </c>
      <c r="AW266" s="179">
        <v>116.9</v>
      </c>
      <c r="AX266" s="179">
        <v>116.9</v>
      </c>
      <c r="AY266" s="179">
        <v>117</v>
      </c>
      <c r="AZ266" s="179">
        <v>114.4</v>
      </c>
      <c r="BA266" s="179">
        <v>114.4</v>
      </c>
      <c r="BB266" s="179">
        <v>114.3</v>
      </c>
      <c r="BC266" s="179">
        <v>114.3</v>
      </c>
      <c r="BD266" s="179">
        <v>114.5</v>
      </c>
      <c r="BE266" s="179">
        <v>114.5</v>
      </c>
      <c r="BF266" s="179">
        <v>114.5</v>
      </c>
      <c r="BG266" s="179">
        <v>114.5</v>
      </c>
      <c r="BH266" s="179">
        <v>112</v>
      </c>
      <c r="BI266" s="179">
        <v>108.3</v>
      </c>
      <c r="BJ266" s="179">
        <v>106.3</v>
      </c>
      <c r="BK266" s="179">
        <v>107.6</v>
      </c>
      <c r="BL266" s="179">
        <v>112.4</v>
      </c>
      <c r="BM266" s="179">
        <v>116.6</v>
      </c>
      <c r="BN266" s="179">
        <v>118.3</v>
      </c>
      <c r="BO266" s="179">
        <v>118.3</v>
      </c>
      <c r="BP266" s="179">
        <v>118.3</v>
      </c>
      <c r="BQ266" s="179">
        <v>118.3</v>
      </c>
      <c r="BR266" s="179">
        <v>118.3</v>
      </c>
      <c r="BS266" s="179">
        <v>128.4</v>
      </c>
      <c r="BT266" s="179">
        <v>128.4</v>
      </c>
      <c r="BU266" s="179">
        <v>128</v>
      </c>
      <c r="BV266" s="179">
        <v>129.30000000000001</v>
      </c>
      <c r="BW266" s="179">
        <v>129.30000000000001</v>
      </c>
      <c r="BX266" s="179">
        <v>140.6</v>
      </c>
      <c r="BY266" s="179">
        <v>142</v>
      </c>
      <c r="BZ266" s="179">
        <v>143.4</v>
      </c>
      <c r="CA266" s="179">
        <v>152.19999999999999</v>
      </c>
      <c r="CB266" s="179">
        <v>152.6</v>
      </c>
      <c r="CC266" s="179">
        <v>150.19999999999999</v>
      </c>
      <c r="CD266" s="179">
        <v>147.69999999999999</v>
      </c>
      <c r="CE266" s="179">
        <v>149.9</v>
      </c>
      <c r="CF266" s="179">
        <v>151.19999999999999</v>
      </c>
      <c r="CG266" s="179">
        <v>150.4</v>
      </c>
      <c r="CH266" s="179">
        <v>148</v>
      </c>
      <c r="CI266" s="179">
        <v>150</v>
      </c>
      <c r="CJ266" s="179">
        <v>151.5</v>
      </c>
      <c r="CK266" s="179">
        <v>148.6</v>
      </c>
      <c r="CL266" s="179">
        <v>146.6</v>
      </c>
    </row>
    <row r="267" spans="1:90" x14ac:dyDescent="0.2">
      <c r="A267" s="177" t="s">
        <v>2367</v>
      </c>
      <c r="B267" s="177" t="s">
        <v>2368</v>
      </c>
      <c r="C267" s="178">
        <v>8.5889999999999994E-2</v>
      </c>
      <c r="D267" s="179">
        <v>101.1</v>
      </c>
      <c r="E267" s="179">
        <v>100.5</v>
      </c>
      <c r="F267" s="179">
        <v>100.4</v>
      </c>
      <c r="G267" s="179">
        <v>100.7</v>
      </c>
      <c r="H267" s="179">
        <v>98.2</v>
      </c>
      <c r="I267" s="179">
        <v>95.6</v>
      </c>
      <c r="J267" s="179">
        <v>96.3</v>
      </c>
      <c r="K267" s="179">
        <v>96.5</v>
      </c>
      <c r="L267" s="179">
        <v>96.3</v>
      </c>
      <c r="M267" s="179">
        <v>96.7</v>
      </c>
      <c r="N267" s="179">
        <v>97.1</v>
      </c>
      <c r="O267" s="179">
        <v>97</v>
      </c>
      <c r="P267" s="179">
        <v>96.6</v>
      </c>
      <c r="Q267" s="179">
        <v>96.9</v>
      </c>
      <c r="R267" s="179">
        <v>98</v>
      </c>
      <c r="S267" s="179">
        <v>99.6</v>
      </c>
      <c r="T267" s="179">
        <v>100.8</v>
      </c>
      <c r="U267" s="179">
        <v>101.3</v>
      </c>
      <c r="V267" s="179">
        <v>100.9</v>
      </c>
      <c r="W267" s="179">
        <v>101.1</v>
      </c>
      <c r="X267" s="179">
        <v>102.3</v>
      </c>
      <c r="Y267" s="179">
        <v>103.1</v>
      </c>
      <c r="Z267" s="179">
        <v>100.8</v>
      </c>
      <c r="AA267" s="179">
        <v>99</v>
      </c>
      <c r="AB267" s="179">
        <v>98</v>
      </c>
      <c r="AC267" s="179">
        <v>98.1</v>
      </c>
      <c r="AD267" s="179">
        <v>98</v>
      </c>
      <c r="AE267" s="179">
        <v>97.7</v>
      </c>
      <c r="AF267" s="179">
        <v>97.6</v>
      </c>
      <c r="AG267" s="179">
        <v>98.3</v>
      </c>
      <c r="AH267" s="179">
        <v>99</v>
      </c>
      <c r="AI267" s="179">
        <v>99.7</v>
      </c>
      <c r="AJ267" s="179">
        <v>100.3</v>
      </c>
      <c r="AK267" s="179">
        <v>100.7</v>
      </c>
      <c r="AL267" s="179">
        <v>99.6</v>
      </c>
      <c r="AM267" s="179">
        <v>100.4</v>
      </c>
      <c r="AN267" s="179">
        <v>101.1</v>
      </c>
      <c r="AO267" s="179">
        <v>100.8</v>
      </c>
      <c r="AP267" s="179">
        <v>101.5</v>
      </c>
      <c r="AQ267" s="179">
        <v>102</v>
      </c>
      <c r="AR267" s="179">
        <v>102.5</v>
      </c>
      <c r="AS267" s="179">
        <v>104.1</v>
      </c>
      <c r="AT267" s="179">
        <v>106</v>
      </c>
      <c r="AU267" s="179">
        <v>106.3</v>
      </c>
      <c r="AV267" s="179">
        <v>108.2</v>
      </c>
      <c r="AW267" s="179">
        <v>108.2</v>
      </c>
      <c r="AX267" s="179">
        <v>109</v>
      </c>
      <c r="AY267" s="179">
        <v>107.8</v>
      </c>
      <c r="AZ267" s="179">
        <v>108.4</v>
      </c>
      <c r="BA267" s="179">
        <v>107.3</v>
      </c>
      <c r="BB267" s="179">
        <v>106.2</v>
      </c>
      <c r="BC267" s="179">
        <v>106.6</v>
      </c>
      <c r="BD267" s="179">
        <v>107.9</v>
      </c>
      <c r="BE267" s="179">
        <v>108.4</v>
      </c>
      <c r="BF267" s="179">
        <v>108.8</v>
      </c>
      <c r="BG267" s="179">
        <v>110</v>
      </c>
      <c r="BH267" s="179">
        <v>111</v>
      </c>
      <c r="BI267" s="179">
        <v>110.1</v>
      </c>
      <c r="BJ267" s="179">
        <v>109.5</v>
      </c>
      <c r="BK267" s="179">
        <v>109.6</v>
      </c>
      <c r="BL267" s="179">
        <v>110.2</v>
      </c>
      <c r="BM267" s="179">
        <v>109.3</v>
      </c>
      <c r="BN267" s="179">
        <v>108.8</v>
      </c>
      <c r="BO267" s="179">
        <v>110.9</v>
      </c>
      <c r="BP267" s="179">
        <v>112.2</v>
      </c>
      <c r="BQ267" s="179">
        <v>115.3</v>
      </c>
      <c r="BR267" s="179">
        <v>113.4</v>
      </c>
      <c r="BS267" s="179">
        <v>113.1</v>
      </c>
      <c r="BT267" s="179">
        <v>113.6</v>
      </c>
      <c r="BU267" s="179">
        <v>114.1</v>
      </c>
      <c r="BV267" s="179">
        <v>118.3</v>
      </c>
      <c r="BW267" s="179">
        <v>118.2</v>
      </c>
      <c r="BX267" s="179">
        <v>117.8</v>
      </c>
      <c r="BY267" s="179">
        <v>118.6</v>
      </c>
      <c r="BZ267" s="179">
        <v>119.6</v>
      </c>
      <c r="CA267" s="179">
        <v>120.6</v>
      </c>
      <c r="CB267" s="179">
        <v>122.2</v>
      </c>
      <c r="CC267" s="179">
        <v>125.2</v>
      </c>
      <c r="CD267" s="179">
        <v>125.1</v>
      </c>
      <c r="CE267" s="179">
        <v>125.4</v>
      </c>
      <c r="CF267" s="179">
        <v>125.3</v>
      </c>
      <c r="CG267" s="179">
        <v>125.1</v>
      </c>
      <c r="CH267" s="179">
        <v>126.2</v>
      </c>
      <c r="CI267" s="179">
        <v>125.4</v>
      </c>
      <c r="CJ267" s="179">
        <v>125.8</v>
      </c>
      <c r="CK267" s="179">
        <v>126.2</v>
      </c>
      <c r="CL267" s="179">
        <v>126.5</v>
      </c>
    </row>
    <row r="268" spans="1:90" x14ac:dyDescent="0.2">
      <c r="A268" s="177" t="s">
        <v>2369</v>
      </c>
      <c r="B268" s="177" t="s">
        <v>2370</v>
      </c>
      <c r="C268" s="178">
        <v>8.1970000000000001E-2</v>
      </c>
      <c r="D268" s="179">
        <v>100.1</v>
      </c>
      <c r="E268" s="179">
        <v>99.9</v>
      </c>
      <c r="F268" s="179">
        <v>98.7</v>
      </c>
      <c r="G268" s="179">
        <v>97.6</v>
      </c>
      <c r="H268" s="179">
        <v>96.2</v>
      </c>
      <c r="I268" s="179">
        <v>95</v>
      </c>
      <c r="J268" s="179">
        <v>95.6</v>
      </c>
      <c r="K268" s="179">
        <v>95.2</v>
      </c>
      <c r="L268" s="179">
        <v>102.9</v>
      </c>
      <c r="M268" s="179">
        <v>98</v>
      </c>
      <c r="N268" s="179">
        <v>96.8</v>
      </c>
      <c r="O268" s="179">
        <v>97.9</v>
      </c>
      <c r="P268" s="179">
        <v>98.1</v>
      </c>
      <c r="Q268" s="179">
        <v>98.5</v>
      </c>
      <c r="R268" s="179">
        <v>98.9</v>
      </c>
      <c r="S268" s="179">
        <v>95.8</v>
      </c>
      <c r="T268" s="179">
        <v>96.9</v>
      </c>
      <c r="U268" s="179">
        <v>98.3</v>
      </c>
      <c r="V268" s="179">
        <v>100.4</v>
      </c>
      <c r="W268" s="179">
        <v>102.4</v>
      </c>
      <c r="X268" s="179">
        <v>103.6</v>
      </c>
      <c r="Y268" s="179">
        <v>103.2</v>
      </c>
      <c r="Z268" s="179">
        <v>101.9</v>
      </c>
      <c r="AA268" s="179">
        <v>101.4</v>
      </c>
      <c r="AB268" s="179">
        <v>102.2</v>
      </c>
      <c r="AC268" s="179">
        <v>100.7</v>
      </c>
      <c r="AD268" s="179">
        <v>100.3</v>
      </c>
      <c r="AE268" s="179">
        <v>100.7</v>
      </c>
      <c r="AF268" s="179">
        <v>100.7</v>
      </c>
      <c r="AG268" s="179">
        <v>102.5</v>
      </c>
      <c r="AH268" s="179">
        <v>104.8</v>
      </c>
      <c r="AI268" s="179">
        <v>107.1</v>
      </c>
      <c r="AJ268" s="179">
        <v>107.3</v>
      </c>
      <c r="AK268" s="179">
        <v>107.1</v>
      </c>
      <c r="AL268" s="179">
        <v>107.9</v>
      </c>
      <c r="AM268" s="179">
        <v>107.8</v>
      </c>
      <c r="AN268" s="179">
        <v>108.1</v>
      </c>
      <c r="AO268" s="179">
        <v>108.9</v>
      </c>
      <c r="AP268" s="179">
        <v>108.4</v>
      </c>
      <c r="AQ268" s="179">
        <v>108.7</v>
      </c>
      <c r="AR268" s="179">
        <v>110.1</v>
      </c>
      <c r="AS268" s="179">
        <v>108.5</v>
      </c>
      <c r="AT268" s="179">
        <v>108.1</v>
      </c>
      <c r="AU268" s="179">
        <v>107.2</v>
      </c>
      <c r="AV268" s="179">
        <v>109.4</v>
      </c>
      <c r="AW268" s="179">
        <v>110.3</v>
      </c>
      <c r="AX268" s="179">
        <v>106.6</v>
      </c>
      <c r="AY268" s="179">
        <v>109.1</v>
      </c>
      <c r="AZ268" s="179">
        <v>101.4</v>
      </c>
      <c r="BA268" s="179">
        <v>98.6</v>
      </c>
      <c r="BB268" s="179">
        <v>99.2</v>
      </c>
      <c r="BC268" s="179">
        <v>101.7</v>
      </c>
      <c r="BD268" s="179">
        <v>104.4</v>
      </c>
      <c r="BE268" s="179">
        <v>107.8</v>
      </c>
      <c r="BF268" s="179">
        <v>111.5</v>
      </c>
      <c r="BG268" s="179">
        <v>117.9</v>
      </c>
      <c r="BH268" s="179">
        <v>120.8</v>
      </c>
      <c r="BI268" s="179">
        <v>122.4</v>
      </c>
      <c r="BJ268" s="179">
        <v>122.1</v>
      </c>
      <c r="BK268" s="179">
        <v>124.2</v>
      </c>
      <c r="BL268" s="179">
        <v>123.7</v>
      </c>
      <c r="BM268" s="179">
        <v>124.2</v>
      </c>
      <c r="BN268" s="179">
        <v>127.1</v>
      </c>
      <c r="BO268" s="179">
        <v>134.30000000000001</v>
      </c>
      <c r="BP268" s="179">
        <v>128.30000000000001</v>
      </c>
      <c r="BQ268" s="179">
        <v>128</v>
      </c>
      <c r="BR268" s="179">
        <v>188.4</v>
      </c>
      <c r="BS268" s="179">
        <v>187.8</v>
      </c>
      <c r="BT268" s="179">
        <v>129.30000000000001</v>
      </c>
      <c r="BU268" s="179">
        <v>131.80000000000001</v>
      </c>
      <c r="BV268" s="179">
        <v>132.5</v>
      </c>
      <c r="BW268" s="179">
        <v>135.19999999999999</v>
      </c>
      <c r="BX268" s="179">
        <v>141.30000000000001</v>
      </c>
      <c r="BY268" s="179">
        <v>146.19999999999999</v>
      </c>
      <c r="BZ268" s="179">
        <v>151.80000000000001</v>
      </c>
      <c r="CA268" s="179">
        <v>154.30000000000001</v>
      </c>
      <c r="CB268" s="179">
        <v>149.4</v>
      </c>
      <c r="CC268" s="179">
        <v>146.80000000000001</v>
      </c>
      <c r="CD268" s="179">
        <v>141.5</v>
      </c>
      <c r="CE268" s="179">
        <v>137.5</v>
      </c>
      <c r="CF268" s="179">
        <v>137.6</v>
      </c>
      <c r="CG268" s="179">
        <v>137.5</v>
      </c>
      <c r="CH268" s="179">
        <v>138.5</v>
      </c>
      <c r="CI268" s="179">
        <v>138.4</v>
      </c>
      <c r="CJ268" s="179">
        <v>138.6</v>
      </c>
      <c r="CK268" s="179">
        <v>138.9</v>
      </c>
      <c r="CL268" s="179">
        <v>140.1</v>
      </c>
    </row>
    <row r="269" spans="1:90" x14ac:dyDescent="0.2">
      <c r="A269" s="177" t="s">
        <v>2371</v>
      </c>
      <c r="B269" s="177" t="s">
        <v>2372</v>
      </c>
      <c r="C269" s="178">
        <v>2.095E-2</v>
      </c>
      <c r="D269" s="179">
        <v>99.7</v>
      </c>
      <c r="E269" s="179">
        <v>100.4</v>
      </c>
      <c r="F269" s="179">
        <v>99.7</v>
      </c>
      <c r="G269" s="179">
        <v>99.3</v>
      </c>
      <c r="H269" s="179">
        <v>99.4</v>
      </c>
      <c r="I269" s="179">
        <v>99</v>
      </c>
      <c r="J269" s="179">
        <v>99.5</v>
      </c>
      <c r="K269" s="179">
        <v>99.2</v>
      </c>
      <c r="L269" s="179">
        <v>99.8</v>
      </c>
      <c r="M269" s="179">
        <v>99.8</v>
      </c>
      <c r="N269" s="179">
        <v>99.7</v>
      </c>
      <c r="O269" s="179">
        <v>100.2</v>
      </c>
      <c r="P269" s="179">
        <v>101.4</v>
      </c>
      <c r="Q269" s="179">
        <v>104.2</v>
      </c>
      <c r="R269" s="179">
        <v>105.3</v>
      </c>
      <c r="S269" s="179">
        <v>104.8</v>
      </c>
      <c r="T269" s="179">
        <v>104.5</v>
      </c>
      <c r="U269" s="179">
        <v>104.1</v>
      </c>
      <c r="V269" s="179">
        <v>104.6</v>
      </c>
      <c r="W269" s="179">
        <v>106.8</v>
      </c>
      <c r="X269" s="179">
        <v>109.6</v>
      </c>
      <c r="Y269" s="179">
        <v>109.6</v>
      </c>
      <c r="Z269" s="179">
        <v>109.6</v>
      </c>
      <c r="AA269" s="179">
        <v>109.6</v>
      </c>
      <c r="AB269" s="179">
        <v>100.7</v>
      </c>
      <c r="AC269" s="179">
        <v>100.7</v>
      </c>
      <c r="AD269" s="179">
        <v>99.1</v>
      </c>
      <c r="AE269" s="179">
        <v>99.1</v>
      </c>
      <c r="AF269" s="179">
        <v>97.3</v>
      </c>
      <c r="AG269" s="179">
        <v>97.6</v>
      </c>
      <c r="AH269" s="179">
        <v>99.1</v>
      </c>
      <c r="AI269" s="179">
        <v>99.1</v>
      </c>
      <c r="AJ269" s="179">
        <v>99.5</v>
      </c>
      <c r="AK269" s="179">
        <v>99.1</v>
      </c>
      <c r="AL269" s="179">
        <v>99.1</v>
      </c>
      <c r="AM269" s="179">
        <v>97.7</v>
      </c>
      <c r="AN269" s="179">
        <v>97.3</v>
      </c>
      <c r="AO269" s="179">
        <v>97.3</v>
      </c>
      <c r="AP269" s="179">
        <v>97.3</v>
      </c>
      <c r="AQ269" s="179">
        <v>97.3</v>
      </c>
      <c r="AR269" s="179">
        <v>97.3</v>
      </c>
      <c r="AS269" s="179">
        <v>97.3</v>
      </c>
      <c r="AT269" s="179">
        <v>97.3</v>
      </c>
      <c r="AU269" s="179">
        <v>97.3</v>
      </c>
      <c r="AV269" s="179">
        <v>97.3</v>
      </c>
      <c r="AW269" s="179">
        <v>97.3</v>
      </c>
      <c r="AX269" s="179">
        <v>97.3</v>
      </c>
      <c r="AY269" s="179">
        <v>97.3</v>
      </c>
      <c r="AZ269" s="179">
        <v>101.4</v>
      </c>
      <c r="BA269" s="179">
        <v>106.4</v>
      </c>
      <c r="BB269" s="179">
        <v>111.4</v>
      </c>
      <c r="BC269" s="179">
        <v>111.2</v>
      </c>
      <c r="BD269" s="179">
        <v>111.7</v>
      </c>
      <c r="BE269" s="179">
        <v>110.6</v>
      </c>
      <c r="BF269" s="179">
        <v>113.2</v>
      </c>
      <c r="BG269" s="179">
        <v>115.6</v>
      </c>
      <c r="BH269" s="179">
        <v>110.8</v>
      </c>
      <c r="BI269" s="179">
        <v>111</v>
      </c>
      <c r="BJ269" s="179">
        <v>114.7</v>
      </c>
      <c r="BK269" s="179">
        <v>112.2</v>
      </c>
      <c r="BL269" s="179">
        <v>112.2</v>
      </c>
      <c r="BM269" s="179">
        <v>112.2</v>
      </c>
      <c r="BN269" s="179">
        <v>112.2</v>
      </c>
      <c r="BO269" s="179">
        <v>112.2</v>
      </c>
      <c r="BP269" s="179">
        <v>112.2</v>
      </c>
      <c r="BQ269" s="179">
        <v>112.2</v>
      </c>
      <c r="BR269" s="179">
        <v>112.2</v>
      </c>
      <c r="BS269" s="179">
        <v>112.2</v>
      </c>
      <c r="BT269" s="179">
        <v>112.2</v>
      </c>
      <c r="BU269" s="179">
        <v>112.2</v>
      </c>
      <c r="BV269" s="179">
        <v>112.2</v>
      </c>
      <c r="BW269" s="179">
        <v>112.2</v>
      </c>
      <c r="BX269" s="179">
        <v>112.2</v>
      </c>
      <c r="BY269" s="179">
        <v>112.2</v>
      </c>
      <c r="BZ269" s="179">
        <v>112.2</v>
      </c>
      <c r="CA269" s="179">
        <v>112.2</v>
      </c>
      <c r="CB269" s="179">
        <v>112.2</v>
      </c>
      <c r="CC269" s="179">
        <v>112.2</v>
      </c>
      <c r="CD269" s="179">
        <v>112.2</v>
      </c>
      <c r="CE269" s="179">
        <v>112.2</v>
      </c>
      <c r="CF269" s="179">
        <v>112.2</v>
      </c>
      <c r="CG269" s="179">
        <v>112.2</v>
      </c>
      <c r="CH269" s="179">
        <v>112.2</v>
      </c>
      <c r="CI269" s="179">
        <v>112.2</v>
      </c>
      <c r="CJ269" s="179">
        <v>112.2</v>
      </c>
      <c r="CK269" s="179">
        <v>112.2</v>
      </c>
      <c r="CL269" s="179">
        <v>112.2</v>
      </c>
    </row>
    <row r="270" spans="1:90" x14ac:dyDescent="0.2">
      <c r="A270" s="177" t="s">
        <v>2373</v>
      </c>
      <c r="B270" s="177" t="s">
        <v>2374</v>
      </c>
      <c r="C270" s="178">
        <v>0.53329000000000004</v>
      </c>
      <c r="D270" s="179">
        <v>99.8</v>
      </c>
      <c r="E270" s="179">
        <v>99.8</v>
      </c>
      <c r="F270" s="179">
        <v>99.6</v>
      </c>
      <c r="G270" s="179">
        <v>99.6</v>
      </c>
      <c r="H270" s="179">
        <v>99.2</v>
      </c>
      <c r="I270" s="179">
        <v>99.7</v>
      </c>
      <c r="J270" s="179">
        <v>100.3</v>
      </c>
      <c r="K270" s="179">
        <v>101.1</v>
      </c>
      <c r="L270" s="179">
        <v>101.2</v>
      </c>
      <c r="M270" s="179">
        <v>101.3</v>
      </c>
      <c r="N270" s="179">
        <v>101.3</v>
      </c>
      <c r="O270" s="179">
        <v>100.5</v>
      </c>
      <c r="P270" s="179">
        <v>100.6</v>
      </c>
      <c r="Q270" s="179">
        <v>100.5</v>
      </c>
      <c r="R270" s="179">
        <v>101</v>
      </c>
      <c r="S270" s="179">
        <v>101.3</v>
      </c>
      <c r="T270" s="179">
        <v>101.3</v>
      </c>
      <c r="U270" s="179">
        <v>101</v>
      </c>
      <c r="V270" s="179">
        <v>102</v>
      </c>
      <c r="W270" s="179">
        <v>102.4</v>
      </c>
      <c r="X270" s="179">
        <v>102.5</v>
      </c>
      <c r="Y270" s="179">
        <v>102.5</v>
      </c>
      <c r="Z270" s="179">
        <v>102.2</v>
      </c>
      <c r="AA270" s="179">
        <v>102.2</v>
      </c>
      <c r="AB270" s="179">
        <v>102.2</v>
      </c>
      <c r="AC270" s="179">
        <v>103.2</v>
      </c>
      <c r="AD270" s="179">
        <v>103.3</v>
      </c>
      <c r="AE270" s="179">
        <v>103.2</v>
      </c>
      <c r="AF270" s="179">
        <v>103</v>
      </c>
      <c r="AG270" s="179">
        <v>102.9</v>
      </c>
      <c r="AH270" s="179">
        <v>103</v>
      </c>
      <c r="AI270" s="179">
        <v>103.4</v>
      </c>
      <c r="AJ270" s="179">
        <v>103.5</v>
      </c>
      <c r="AK270" s="179">
        <v>104.2</v>
      </c>
      <c r="AL270" s="179">
        <v>104.1</v>
      </c>
      <c r="AM270" s="179">
        <v>104.2</v>
      </c>
      <c r="AN270" s="179">
        <v>107.2</v>
      </c>
      <c r="AO270" s="179">
        <v>106.1</v>
      </c>
      <c r="AP270" s="179">
        <v>105.6</v>
      </c>
      <c r="AQ270" s="179">
        <v>106.7</v>
      </c>
      <c r="AR270" s="179">
        <v>106.3</v>
      </c>
      <c r="AS270" s="179">
        <v>107.2</v>
      </c>
      <c r="AT270" s="179">
        <v>108</v>
      </c>
      <c r="AU270" s="179">
        <v>109.4</v>
      </c>
      <c r="AV270" s="179">
        <v>108.7</v>
      </c>
      <c r="AW270" s="179">
        <v>109.2</v>
      </c>
      <c r="AX270" s="179">
        <v>109</v>
      </c>
      <c r="AY270" s="179">
        <v>107.5</v>
      </c>
      <c r="AZ270" s="179">
        <v>107.1</v>
      </c>
      <c r="BA270" s="179">
        <v>106.3</v>
      </c>
      <c r="BB270" s="179">
        <v>106.1</v>
      </c>
      <c r="BC270" s="179">
        <v>106.7</v>
      </c>
      <c r="BD270" s="179">
        <v>105.2</v>
      </c>
      <c r="BE270" s="179">
        <v>104.6</v>
      </c>
      <c r="BF270" s="179">
        <v>105.3</v>
      </c>
      <c r="BG270" s="179">
        <v>106.2</v>
      </c>
      <c r="BH270" s="179">
        <v>105.1</v>
      </c>
      <c r="BI270" s="179">
        <v>106.4</v>
      </c>
      <c r="BJ270" s="179">
        <v>105.8</v>
      </c>
      <c r="BK270" s="179">
        <v>104.5</v>
      </c>
      <c r="BL270" s="179">
        <v>104.7</v>
      </c>
      <c r="BM270" s="179">
        <v>106.7</v>
      </c>
      <c r="BN270" s="179">
        <v>108.4</v>
      </c>
      <c r="BO270" s="179">
        <v>109.1</v>
      </c>
      <c r="BP270" s="179">
        <v>109.5</v>
      </c>
      <c r="BQ270" s="179">
        <v>109.6</v>
      </c>
      <c r="BR270" s="179">
        <v>109</v>
      </c>
      <c r="BS270" s="179">
        <v>111</v>
      </c>
      <c r="BT270" s="179">
        <v>110.8</v>
      </c>
      <c r="BU270" s="179">
        <v>110.9</v>
      </c>
      <c r="BV270" s="179">
        <v>110.7</v>
      </c>
      <c r="BW270" s="179">
        <v>111</v>
      </c>
      <c r="BX270" s="179">
        <v>112.8</v>
      </c>
      <c r="BY270" s="179">
        <v>113.9</v>
      </c>
      <c r="BZ270" s="179">
        <v>113.9</v>
      </c>
      <c r="CA270" s="179">
        <v>115.2</v>
      </c>
      <c r="CB270" s="179">
        <v>117.3</v>
      </c>
      <c r="CC270" s="179">
        <v>120</v>
      </c>
      <c r="CD270" s="179">
        <v>119.8</v>
      </c>
      <c r="CE270" s="179">
        <v>119.7</v>
      </c>
      <c r="CF270" s="179">
        <v>120.5</v>
      </c>
      <c r="CG270" s="179">
        <v>120.4</v>
      </c>
      <c r="CH270" s="179">
        <v>120.2</v>
      </c>
      <c r="CI270" s="179">
        <v>119.9</v>
      </c>
      <c r="CJ270" s="179">
        <v>121.2</v>
      </c>
      <c r="CK270" s="179">
        <v>121.2</v>
      </c>
      <c r="CL270" s="179">
        <v>121.2</v>
      </c>
    </row>
    <row r="271" spans="1:90" x14ac:dyDescent="0.2">
      <c r="A271" s="177" t="s">
        <v>2375</v>
      </c>
      <c r="B271" s="177" t="s">
        <v>2376</v>
      </c>
      <c r="C271" s="178">
        <v>0.13711000000000001</v>
      </c>
      <c r="D271" s="179">
        <v>98.3</v>
      </c>
      <c r="E271" s="179">
        <v>98.3</v>
      </c>
      <c r="F271" s="179">
        <v>99.2</v>
      </c>
      <c r="G271" s="179">
        <v>100.9</v>
      </c>
      <c r="H271" s="179">
        <v>99.1</v>
      </c>
      <c r="I271" s="179">
        <v>99.1</v>
      </c>
      <c r="J271" s="179">
        <v>100.1</v>
      </c>
      <c r="K271" s="179">
        <v>100.1</v>
      </c>
      <c r="L271" s="179">
        <v>100.1</v>
      </c>
      <c r="M271" s="179">
        <v>100.5</v>
      </c>
      <c r="N271" s="179">
        <v>100.5</v>
      </c>
      <c r="O271" s="179">
        <v>100.5</v>
      </c>
      <c r="P271" s="179">
        <v>100.5</v>
      </c>
      <c r="Q271" s="179">
        <v>100.5</v>
      </c>
      <c r="R271" s="179">
        <v>99.8</v>
      </c>
      <c r="S271" s="179">
        <v>100.2</v>
      </c>
      <c r="T271" s="179">
        <v>98.7</v>
      </c>
      <c r="U271" s="179">
        <v>98.7</v>
      </c>
      <c r="V271" s="179">
        <v>99.1</v>
      </c>
      <c r="W271" s="179">
        <v>99.1</v>
      </c>
      <c r="X271" s="179">
        <v>99.2</v>
      </c>
      <c r="Y271" s="179">
        <v>99.8</v>
      </c>
      <c r="Z271" s="179">
        <v>99.8</v>
      </c>
      <c r="AA271" s="179">
        <v>99.8</v>
      </c>
      <c r="AB271" s="179">
        <v>99.9</v>
      </c>
      <c r="AC271" s="179">
        <v>99.9</v>
      </c>
      <c r="AD271" s="179">
        <v>99.7</v>
      </c>
      <c r="AE271" s="179">
        <v>98.9</v>
      </c>
      <c r="AF271" s="179">
        <v>98.9</v>
      </c>
      <c r="AG271" s="179">
        <v>98.8</v>
      </c>
      <c r="AH271" s="179">
        <v>99.9</v>
      </c>
      <c r="AI271" s="179">
        <v>99.9</v>
      </c>
      <c r="AJ271" s="179">
        <v>99.9</v>
      </c>
      <c r="AK271" s="179">
        <v>100</v>
      </c>
      <c r="AL271" s="179">
        <v>100</v>
      </c>
      <c r="AM271" s="179">
        <v>100</v>
      </c>
      <c r="AN271" s="179">
        <v>112.1</v>
      </c>
      <c r="AO271" s="179">
        <v>107.8</v>
      </c>
      <c r="AP271" s="179">
        <v>106.1</v>
      </c>
      <c r="AQ271" s="179">
        <v>107.8</v>
      </c>
      <c r="AR271" s="179">
        <v>108.2</v>
      </c>
      <c r="AS271" s="179">
        <v>108.6</v>
      </c>
      <c r="AT271" s="179">
        <v>108.5</v>
      </c>
      <c r="AU271" s="179">
        <v>112.1</v>
      </c>
      <c r="AV271" s="179">
        <v>110.4</v>
      </c>
      <c r="AW271" s="179">
        <v>110.8</v>
      </c>
      <c r="AX271" s="179">
        <v>113.1</v>
      </c>
      <c r="AY271" s="179">
        <v>110.5</v>
      </c>
      <c r="AZ271" s="179">
        <v>111.4</v>
      </c>
      <c r="BA271" s="179">
        <v>111.1</v>
      </c>
      <c r="BB271" s="179">
        <v>109</v>
      </c>
      <c r="BC271" s="179">
        <v>110.4</v>
      </c>
      <c r="BD271" s="179">
        <v>104.5</v>
      </c>
      <c r="BE271" s="179">
        <v>103.5</v>
      </c>
      <c r="BF271" s="179">
        <v>103.9</v>
      </c>
      <c r="BG271" s="179">
        <v>106.1</v>
      </c>
      <c r="BH271" s="179">
        <v>104.7</v>
      </c>
      <c r="BI271" s="179">
        <v>105.9</v>
      </c>
      <c r="BJ271" s="179">
        <v>105.3</v>
      </c>
      <c r="BK271" s="179">
        <v>105</v>
      </c>
      <c r="BL271" s="179">
        <v>105.2</v>
      </c>
      <c r="BM271" s="179">
        <v>107.3</v>
      </c>
      <c r="BN271" s="179">
        <v>112.7</v>
      </c>
      <c r="BO271" s="179">
        <v>111.8</v>
      </c>
      <c r="BP271" s="179">
        <v>112.8</v>
      </c>
      <c r="BQ271" s="179">
        <v>113</v>
      </c>
      <c r="BR271" s="179">
        <v>113</v>
      </c>
      <c r="BS271" s="179">
        <v>114.1</v>
      </c>
      <c r="BT271" s="179">
        <v>114.1</v>
      </c>
      <c r="BU271" s="179">
        <v>113</v>
      </c>
      <c r="BV271" s="179">
        <v>113</v>
      </c>
      <c r="BW271" s="179">
        <v>113.2</v>
      </c>
      <c r="BX271" s="179">
        <v>116.7</v>
      </c>
      <c r="BY271" s="179">
        <v>116.3</v>
      </c>
      <c r="BZ271" s="179">
        <v>116.6</v>
      </c>
      <c r="CA271" s="179">
        <v>121.5</v>
      </c>
      <c r="CB271" s="179">
        <v>124.5</v>
      </c>
      <c r="CC271" s="179">
        <v>130.4</v>
      </c>
      <c r="CD271" s="179">
        <v>130.1</v>
      </c>
      <c r="CE271" s="179">
        <v>129</v>
      </c>
      <c r="CF271" s="179">
        <v>129.4</v>
      </c>
      <c r="CG271" s="179">
        <v>129.9</v>
      </c>
      <c r="CH271" s="179">
        <v>126.8</v>
      </c>
      <c r="CI271" s="179">
        <v>126.7</v>
      </c>
      <c r="CJ271" s="179">
        <v>131.30000000000001</v>
      </c>
      <c r="CK271" s="179">
        <v>132.30000000000001</v>
      </c>
      <c r="CL271" s="179">
        <v>132.6</v>
      </c>
    </row>
    <row r="272" spans="1:90" x14ac:dyDescent="0.2">
      <c r="A272" s="177" t="s">
        <v>2377</v>
      </c>
      <c r="B272" s="177" t="s">
        <v>2378</v>
      </c>
      <c r="C272" s="178">
        <v>6.2120000000000002E-2</v>
      </c>
      <c r="D272" s="179">
        <v>101.1</v>
      </c>
      <c r="E272" s="179">
        <v>99.5</v>
      </c>
      <c r="F272" s="179">
        <v>100.5</v>
      </c>
      <c r="G272" s="179">
        <v>104.4</v>
      </c>
      <c r="H272" s="179">
        <v>103.9</v>
      </c>
      <c r="I272" s="179">
        <v>105.7</v>
      </c>
      <c r="J272" s="179">
        <v>105.7</v>
      </c>
      <c r="K272" s="179">
        <v>105.7</v>
      </c>
      <c r="L272" s="179">
        <v>105.7</v>
      </c>
      <c r="M272" s="179">
        <v>106.1</v>
      </c>
      <c r="N272" s="179">
        <v>107.1</v>
      </c>
      <c r="O272" s="179">
        <v>106.5</v>
      </c>
      <c r="P272" s="179">
        <v>107.4</v>
      </c>
      <c r="Q272" s="179">
        <v>107.2</v>
      </c>
      <c r="R272" s="179">
        <v>109.6</v>
      </c>
      <c r="S272" s="179">
        <v>110.8</v>
      </c>
      <c r="T272" s="179">
        <v>112.1</v>
      </c>
      <c r="U272" s="179">
        <v>111.2</v>
      </c>
      <c r="V272" s="179">
        <v>112.4</v>
      </c>
      <c r="W272" s="179">
        <v>111.2</v>
      </c>
      <c r="X272" s="179">
        <v>110.3</v>
      </c>
      <c r="Y272" s="179">
        <v>113.6</v>
      </c>
      <c r="Z272" s="179">
        <v>113.3</v>
      </c>
      <c r="AA272" s="179">
        <v>114.5</v>
      </c>
      <c r="AB272" s="179">
        <v>112.4</v>
      </c>
      <c r="AC272" s="179">
        <v>112.1</v>
      </c>
      <c r="AD272" s="179">
        <v>114.4</v>
      </c>
      <c r="AE272" s="179">
        <v>113</v>
      </c>
      <c r="AF272" s="179">
        <v>112.9</v>
      </c>
      <c r="AG272" s="179">
        <v>112.3</v>
      </c>
      <c r="AH272" s="179">
        <v>112.6</v>
      </c>
      <c r="AI272" s="179">
        <v>112.5</v>
      </c>
      <c r="AJ272" s="179">
        <v>114.1</v>
      </c>
      <c r="AK272" s="179">
        <v>113.7</v>
      </c>
      <c r="AL272" s="179">
        <v>113.7</v>
      </c>
      <c r="AM272" s="179">
        <v>114.1</v>
      </c>
      <c r="AN272" s="179">
        <v>112.8</v>
      </c>
      <c r="AO272" s="179">
        <v>113.6</v>
      </c>
      <c r="AP272" s="179">
        <v>113.8</v>
      </c>
      <c r="AQ272" s="179">
        <v>114.3</v>
      </c>
      <c r="AR272" s="179">
        <v>107.8</v>
      </c>
      <c r="AS272" s="179">
        <v>108.1</v>
      </c>
      <c r="AT272" s="179">
        <v>108.1</v>
      </c>
      <c r="AU272" s="179">
        <v>108.1</v>
      </c>
      <c r="AV272" s="179">
        <v>108.1</v>
      </c>
      <c r="AW272" s="179">
        <v>108.1</v>
      </c>
      <c r="AX272" s="179">
        <v>108.1</v>
      </c>
      <c r="AY272" s="179">
        <v>108.1</v>
      </c>
      <c r="AZ272" s="179">
        <v>109.2</v>
      </c>
      <c r="BA272" s="179">
        <v>109.2</v>
      </c>
      <c r="BB272" s="179">
        <v>107.6</v>
      </c>
      <c r="BC272" s="179">
        <v>106.7</v>
      </c>
      <c r="BD272" s="179">
        <v>110.5</v>
      </c>
      <c r="BE272" s="179">
        <v>106.5</v>
      </c>
      <c r="BF272" s="179">
        <v>108.9</v>
      </c>
      <c r="BG272" s="179">
        <v>111.6</v>
      </c>
      <c r="BH272" s="179">
        <v>107.8</v>
      </c>
      <c r="BI272" s="179">
        <v>110.4</v>
      </c>
      <c r="BJ272" s="179">
        <v>108.7</v>
      </c>
      <c r="BK272" s="179">
        <v>107.7</v>
      </c>
      <c r="BL272" s="179">
        <v>108.3</v>
      </c>
      <c r="BM272" s="179">
        <v>109.6</v>
      </c>
      <c r="BN272" s="179">
        <v>112.1</v>
      </c>
      <c r="BO272" s="179">
        <v>116.2</v>
      </c>
      <c r="BP272" s="179">
        <v>116.2</v>
      </c>
      <c r="BQ272" s="179">
        <v>116.2</v>
      </c>
      <c r="BR272" s="179">
        <v>116.2</v>
      </c>
      <c r="BS272" s="179">
        <v>116.2</v>
      </c>
      <c r="BT272" s="179">
        <v>115.1</v>
      </c>
      <c r="BU272" s="179">
        <v>115.2</v>
      </c>
      <c r="BV272" s="179">
        <v>114.7</v>
      </c>
      <c r="BW272" s="179">
        <v>115.8</v>
      </c>
      <c r="BX272" s="179">
        <v>119.8</v>
      </c>
      <c r="BY272" s="179">
        <v>118.8</v>
      </c>
      <c r="BZ272" s="179">
        <v>118.5</v>
      </c>
      <c r="CA272" s="179">
        <v>118.8</v>
      </c>
      <c r="CB272" s="179">
        <v>119</v>
      </c>
      <c r="CC272" s="179">
        <v>123.4</v>
      </c>
      <c r="CD272" s="179">
        <v>122.2</v>
      </c>
      <c r="CE272" s="179">
        <v>121.7</v>
      </c>
      <c r="CF272" s="179">
        <v>122.5</v>
      </c>
      <c r="CG272" s="179">
        <v>123.4</v>
      </c>
      <c r="CH272" s="179">
        <v>123.8</v>
      </c>
      <c r="CI272" s="179">
        <v>122.7</v>
      </c>
      <c r="CJ272" s="179">
        <v>122.8</v>
      </c>
      <c r="CK272" s="179">
        <v>122.8</v>
      </c>
      <c r="CL272" s="179">
        <v>121.8</v>
      </c>
    </row>
    <row r="273" spans="1:90" x14ac:dyDescent="0.2">
      <c r="A273" s="177" t="s">
        <v>2379</v>
      </c>
      <c r="B273" s="177" t="s">
        <v>2380</v>
      </c>
      <c r="C273" s="178">
        <v>9.7909999999999997E-2</v>
      </c>
      <c r="D273" s="179">
        <v>100.1</v>
      </c>
      <c r="E273" s="179">
        <v>100</v>
      </c>
      <c r="F273" s="179">
        <v>100</v>
      </c>
      <c r="G273" s="179">
        <v>97.8</v>
      </c>
      <c r="H273" s="179">
        <v>98</v>
      </c>
      <c r="I273" s="179">
        <v>99</v>
      </c>
      <c r="J273" s="179">
        <v>99.9</v>
      </c>
      <c r="K273" s="179">
        <v>101.1</v>
      </c>
      <c r="L273" s="179">
        <v>101.1</v>
      </c>
      <c r="M273" s="179">
        <v>101.5</v>
      </c>
      <c r="N273" s="179">
        <v>101.5</v>
      </c>
      <c r="O273" s="179">
        <v>99.1</v>
      </c>
      <c r="P273" s="179">
        <v>99.2</v>
      </c>
      <c r="Q273" s="179">
        <v>98.6</v>
      </c>
      <c r="R273" s="179">
        <v>99.7</v>
      </c>
      <c r="S273" s="179">
        <v>99.1</v>
      </c>
      <c r="T273" s="179">
        <v>99.2</v>
      </c>
      <c r="U273" s="179">
        <v>98.9</v>
      </c>
      <c r="V273" s="179">
        <v>99.4</v>
      </c>
      <c r="W273" s="179">
        <v>100.7</v>
      </c>
      <c r="X273" s="179">
        <v>100.9</v>
      </c>
      <c r="Y273" s="179">
        <v>101.5</v>
      </c>
      <c r="Z273" s="179">
        <v>101.5</v>
      </c>
      <c r="AA273" s="179">
        <v>101.2</v>
      </c>
      <c r="AB273" s="179">
        <v>100.2</v>
      </c>
      <c r="AC273" s="179">
        <v>106.5</v>
      </c>
      <c r="AD273" s="179">
        <v>105.4</v>
      </c>
      <c r="AE273" s="179">
        <v>107.5</v>
      </c>
      <c r="AF273" s="179">
        <v>107.6</v>
      </c>
      <c r="AG273" s="179">
        <v>107.3</v>
      </c>
      <c r="AH273" s="179">
        <v>105.6</v>
      </c>
      <c r="AI273" s="179">
        <v>106.4</v>
      </c>
      <c r="AJ273" s="179">
        <v>106.7</v>
      </c>
      <c r="AK273" s="179">
        <v>111</v>
      </c>
      <c r="AL273" s="179">
        <v>111</v>
      </c>
      <c r="AM273" s="179">
        <v>110.9</v>
      </c>
      <c r="AN273" s="179">
        <v>106.5</v>
      </c>
      <c r="AO273" s="179">
        <v>106.5</v>
      </c>
      <c r="AP273" s="179">
        <v>106.5</v>
      </c>
      <c r="AQ273" s="179">
        <v>106.5</v>
      </c>
      <c r="AR273" s="179">
        <v>106.5</v>
      </c>
      <c r="AS273" s="179">
        <v>108.6</v>
      </c>
      <c r="AT273" s="179">
        <v>110</v>
      </c>
      <c r="AU273" s="179">
        <v>109.7</v>
      </c>
      <c r="AV273" s="179">
        <v>109.9</v>
      </c>
      <c r="AW273" s="179">
        <v>110.5</v>
      </c>
      <c r="AX273" s="179">
        <v>109.5</v>
      </c>
      <c r="AY273" s="179">
        <v>108.6</v>
      </c>
      <c r="AZ273" s="179">
        <v>107.8</v>
      </c>
      <c r="BA273" s="179">
        <v>106.2</v>
      </c>
      <c r="BB273" s="179">
        <v>105.9</v>
      </c>
      <c r="BC273" s="179">
        <v>106.7</v>
      </c>
      <c r="BD273" s="179">
        <v>105.9</v>
      </c>
      <c r="BE273" s="179">
        <v>106.3</v>
      </c>
      <c r="BF273" s="179">
        <v>105.9</v>
      </c>
      <c r="BG273" s="179">
        <v>106.7</v>
      </c>
      <c r="BH273" s="179">
        <v>106.9</v>
      </c>
      <c r="BI273" s="179">
        <v>110.1</v>
      </c>
      <c r="BJ273" s="179">
        <v>108.5</v>
      </c>
      <c r="BK273" s="179">
        <v>103.3</v>
      </c>
      <c r="BL273" s="179">
        <v>103.2</v>
      </c>
      <c r="BM273" s="179">
        <v>104</v>
      </c>
      <c r="BN273" s="179">
        <v>104.3</v>
      </c>
      <c r="BO273" s="179">
        <v>105.3</v>
      </c>
      <c r="BP273" s="179">
        <v>105.3</v>
      </c>
      <c r="BQ273" s="179">
        <v>105.4</v>
      </c>
      <c r="BR273" s="179">
        <v>106.2</v>
      </c>
      <c r="BS273" s="179">
        <v>107.7</v>
      </c>
      <c r="BT273" s="179">
        <v>107.5</v>
      </c>
      <c r="BU273" s="179">
        <v>109.2</v>
      </c>
      <c r="BV273" s="179">
        <v>109</v>
      </c>
      <c r="BW273" s="179">
        <v>109.7</v>
      </c>
      <c r="BX273" s="179">
        <v>110.9</v>
      </c>
      <c r="BY273" s="179">
        <v>113.8</v>
      </c>
      <c r="BZ273" s="179">
        <v>112.4</v>
      </c>
      <c r="CA273" s="179">
        <v>112.2</v>
      </c>
      <c r="CB273" s="179">
        <v>116.1</v>
      </c>
      <c r="CC273" s="179">
        <v>114.4</v>
      </c>
      <c r="CD273" s="179">
        <v>114.4</v>
      </c>
      <c r="CE273" s="179">
        <v>116.6</v>
      </c>
      <c r="CF273" s="179">
        <v>119</v>
      </c>
      <c r="CG273" s="179">
        <v>116.1</v>
      </c>
      <c r="CH273" s="179">
        <v>117</v>
      </c>
      <c r="CI273" s="179">
        <v>115.9</v>
      </c>
      <c r="CJ273" s="179">
        <v>115</v>
      </c>
      <c r="CK273" s="179">
        <v>114.4</v>
      </c>
      <c r="CL273" s="179">
        <v>114.9</v>
      </c>
    </row>
    <row r="274" spans="1:90" x14ac:dyDescent="0.2">
      <c r="A274" s="177" t="s">
        <v>2381</v>
      </c>
      <c r="B274" s="177" t="s">
        <v>2382</v>
      </c>
      <c r="C274" s="178">
        <v>6.862E-2</v>
      </c>
      <c r="D274" s="179">
        <v>100.3</v>
      </c>
      <c r="E274" s="179">
        <v>100.5</v>
      </c>
      <c r="F274" s="179">
        <v>97.4</v>
      </c>
      <c r="G274" s="179">
        <v>95.1</v>
      </c>
      <c r="H274" s="179">
        <v>96.7</v>
      </c>
      <c r="I274" s="179">
        <v>96.2</v>
      </c>
      <c r="J274" s="179">
        <v>97.8</v>
      </c>
      <c r="K274" s="179">
        <v>99</v>
      </c>
      <c r="L274" s="179">
        <v>98.5</v>
      </c>
      <c r="M274" s="179">
        <v>98.4</v>
      </c>
      <c r="N274" s="179">
        <v>97.5</v>
      </c>
      <c r="O274" s="179">
        <v>96.9</v>
      </c>
      <c r="P274" s="179">
        <v>97.2</v>
      </c>
      <c r="Q274" s="179">
        <v>98</v>
      </c>
      <c r="R274" s="179">
        <v>97.5</v>
      </c>
      <c r="S274" s="179">
        <v>95</v>
      </c>
      <c r="T274" s="179">
        <v>95.3</v>
      </c>
      <c r="U274" s="179">
        <v>94.8</v>
      </c>
      <c r="V274" s="179">
        <v>96.7</v>
      </c>
      <c r="W274" s="179">
        <v>98.7</v>
      </c>
      <c r="X274" s="179">
        <v>99</v>
      </c>
      <c r="Y274" s="179">
        <v>96.4</v>
      </c>
      <c r="Z274" s="179">
        <v>95.1</v>
      </c>
      <c r="AA274" s="179">
        <v>94.4</v>
      </c>
      <c r="AB274" s="179">
        <v>96.8</v>
      </c>
      <c r="AC274" s="179">
        <v>96.2</v>
      </c>
      <c r="AD274" s="179">
        <v>95.4</v>
      </c>
      <c r="AE274" s="179">
        <v>93.3</v>
      </c>
      <c r="AF274" s="179">
        <v>92.5</v>
      </c>
      <c r="AG274" s="179">
        <v>92.2</v>
      </c>
      <c r="AH274" s="179">
        <v>92.8</v>
      </c>
      <c r="AI274" s="179">
        <v>93.1</v>
      </c>
      <c r="AJ274" s="179">
        <v>92.6</v>
      </c>
      <c r="AK274" s="179">
        <v>92.2</v>
      </c>
      <c r="AL274" s="179">
        <v>90.9</v>
      </c>
      <c r="AM274" s="179">
        <v>92</v>
      </c>
      <c r="AN274" s="179">
        <v>95.5</v>
      </c>
      <c r="AO274" s="179">
        <v>95.7</v>
      </c>
      <c r="AP274" s="179">
        <v>92.9</v>
      </c>
      <c r="AQ274" s="179">
        <v>93</v>
      </c>
      <c r="AR274" s="179">
        <v>94.7</v>
      </c>
      <c r="AS274" s="179">
        <v>97.4</v>
      </c>
      <c r="AT274" s="179">
        <v>97.4</v>
      </c>
      <c r="AU274" s="179">
        <v>99.2</v>
      </c>
      <c r="AV274" s="179">
        <v>95.8</v>
      </c>
      <c r="AW274" s="179">
        <v>96.7</v>
      </c>
      <c r="AX274" s="179">
        <v>97.6</v>
      </c>
      <c r="AY274" s="179">
        <v>96.1</v>
      </c>
      <c r="AZ274" s="179">
        <v>96.7</v>
      </c>
      <c r="BA274" s="179">
        <v>92.7</v>
      </c>
      <c r="BB274" s="179">
        <v>93.7</v>
      </c>
      <c r="BC274" s="179">
        <v>95.1</v>
      </c>
      <c r="BD274" s="179">
        <v>94</v>
      </c>
      <c r="BE274" s="179">
        <v>94.5</v>
      </c>
      <c r="BF274" s="179">
        <v>97.2</v>
      </c>
      <c r="BG274" s="179">
        <v>96.6</v>
      </c>
      <c r="BH274" s="179">
        <v>95.1</v>
      </c>
      <c r="BI274" s="179">
        <v>95.4</v>
      </c>
      <c r="BJ274" s="179">
        <v>95.4</v>
      </c>
      <c r="BK274" s="179">
        <v>96.4</v>
      </c>
      <c r="BL274" s="179">
        <v>96.5</v>
      </c>
      <c r="BM274" s="179">
        <v>96.5</v>
      </c>
      <c r="BN274" s="179">
        <v>96.5</v>
      </c>
      <c r="BO274" s="179">
        <v>98</v>
      </c>
      <c r="BP274" s="179">
        <v>98.5</v>
      </c>
      <c r="BQ274" s="179">
        <v>98.8</v>
      </c>
      <c r="BR274" s="179">
        <v>99.1</v>
      </c>
      <c r="BS274" s="179">
        <v>100.5</v>
      </c>
      <c r="BT274" s="179">
        <v>100.5</v>
      </c>
      <c r="BU274" s="179">
        <v>100.5</v>
      </c>
      <c r="BV274" s="179">
        <v>100.5</v>
      </c>
      <c r="BW274" s="179">
        <v>100.9</v>
      </c>
      <c r="BX274" s="179">
        <v>101.5</v>
      </c>
      <c r="BY274" s="179">
        <v>104.4</v>
      </c>
      <c r="BZ274" s="179">
        <v>104.5</v>
      </c>
      <c r="CA274" s="179">
        <v>104.7</v>
      </c>
      <c r="CB274" s="179">
        <v>105.4</v>
      </c>
      <c r="CC274" s="179">
        <v>108.1</v>
      </c>
      <c r="CD274" s="179">
        <v>108.3</v>
      </c>
      <c r="CE274" s="179">
        <v>107.8</v>
      </c>
      <c r="CF274" s="179">
        <v>107.8</v>
      </c>
      <c r="CG274" s="179">
        <v>107.8</v>
      </c>
      <c r="CH274" s="179">
        <v>108.1</v>
      </c>
      <c r="CI274" s="179">
        <v>108.9</v>
      </c>
      <c r="CJ274" s="179">
        <v>109.6</v>
      </c>
      <c r="CK274" s="179">
        <v>110.3</v>
      </c>
      <c r="CL274" s="179">
        <v>110.3</v>
      </c>
    </row>
    <row r="275" spans="1:90" x14ac:dyDescent="0.2">
      <c r="A275" s="177" t="s">
        <v>2383</v>
      </c>
      <c r="B275" s="177" t="s">
        <v>2384</v>
      </c>
      <c r="C275" s="178">
        <v>2.2020000000000001E-2</v>
      </c>
      <c r="D275" s="179">
        <v>100</v>
      </c>
      <c r="E275" s="179">
        <v>100</v>
      </c>
      <c r="F275" s="179">
        <v>100</v>
      </c>
      <c r="G275" s="179">
        <v>90.2</v>
      </c>
      <c r="H275" s="179">
        <v>90.2</v>
      </c>
      <c r="I275" s="179">
        <v>90.2</v>
      </c>
      <c r="J275" s="179">
        <v>90.2</v>
      </c>
      <c r="K275" s="179">
        <v>90.2</v>
      </c>
      <c r="L275" s="179">
        <v>90.2</v>
      </c>
      <c r="M275" s="179">
        <v>90.2</v>
      </c>
      <c r="N275" s="179">
        <v>90.2</v>
      </c>
      <c r="O275" s="179">
        <v>90.2</v>
      </c>
      <c r="P275" s="179">
        <v>94.8</v>
      </c>
      <c r="Q275" s="179">
        <v>94.8</v>
      </c>
      <c r="R275" s="179">
        <v>94.8</v>
      </c>
      <c r="S275" s="179">
        <v>94.8</v>
      </c>
      <c r="T275" s="179">
        <v>94.8</v>
      </c>
      <c r="U275" s="179">
        <v>94.8</v>
      </c>
      <c r="V275" s="179">
        <v>94.8</v>
      </c>
      <c r="W275" s="179">
        <v>94.8</v>
      </c>
      <c r="X275" s="179">
        <v>94.8</v>
      </c>
      <c r="Y275" s="179">
        <v>94.8</v>
      </c>
      <c r="Z275" s="179">
        <v>94.8</v>
      </c>
      <c r="AA275" s="179">
        <v>94.8</v>
      </c>
      <c r="AB275" s="179">
        <v>94.4</v>
      </c>
      <c r="AC275" s="179">
        <v>94.4</v>
      </c>
      <c r="AD275" s="179">
        <v>94.4</v>
      </c>
      <c r="AE275" s="179">
        <v>94.4</v>
      </c>
      <c r="AF275" s="179">
        <v>94.4</v>
      </c>
      <c r="AG275" s="179">
        <v>94.4</v>
      </c>
      <c r="AH275" s="179">
        <v>94.4</v>
      </c>
      <c r="AI275" s="179">
        <v>94.4</v>
      </c>
      <c r="AJ275" s="179">
        <v>94.4</v>
      </c>
      <c r="AK275" s="179">
        <v>94.4</v>
      </c>
      <c r="AL275" s="179">
        <v>94.4</v>
      </c>
      <c r="AM275" s="179">
        <v>94.4</v>
      </c>
      <c r="AN275" s="179">
        <v>97</v>
      </c>
      <c r="AO275" s="179">
        <v>97</v>
      </c>
      <c r="AP275" s="179">
        <v>97</v>
      </c>
      <c r="AQ275" s="179">
        <v>97</v>
      </c>
      <c r="AR275" s="179">
        <v>97</v>
      </c>
      <c r="AS275" s="179">
        <v>97</v>
      </c>
      <c r="AT275" s="179">
        <v>97</v>
      </c>
      <c r="AU275" s="179">
        <v>97</v>
      </c>
      <c r="AV275" s="179">
        <v>97</v>
      </c>
      <c r="AW275" s="179">
        <v>97</v>
      </c>
      <c r="AX275" s="179">
        <v>97</v>
      </c>
      <c r="AY275" s="179">
        <v>99.1</v>
      </c>
      <c r="AZ275" s="179">
        <v>91.1</v>
      </c>
      <c r="BA275" s="179">
        <v>91.1</v>
      </c>
      <c r="BB275" s="179">
        <v>91.1</v>
      </c>
      <c r="BC275" s="179">
        <v>91.1</v>
      </c>
      <c r="BD275" s="179">
        <v>91.1</v>
      </c>
      <c r="BE275" s="179">
        <v>91.1</v>
      </c>
      <c r="BF275" s="179">
        <v>91.1</v>
      </c>
      <c r="BG275" s="179">
        <v>91.1</v>
      </c>
      <c r="BH275" s="179">
        <v>91.1</v>
      </c>
      <c r="BI275" s="179">
        <v>91.1</v>
      </c>
      <c r="BJ275" s="179">
        <v>88.5</v>
      </c>
      <c r="BK275" s="179">
        <v>80.7</v>
      </c>
      <c r="BL275" s="179">
        <v>80.7</v>
      </c>
      <c r="BM275" s="179">
        <v>106.3</v>
      </c>
      <c r="BN275" s="179">
        <v>106.3</v>
      </c>
      <c r="BO275" s="179">
        <v>107.2</v>
      </c>
      <c r="BP275" s="179">
        <v>109.9</v>
      </c>
      <c r="BQ275" s="179">
        <v>109.9</v>
      </c>
      <c r="BR275" s="179">
        <v>109.9</v>
      </c>
      <c r="BS275" s="179">
        <v>109.9</v>
      </c>
      <c r="BT275" s="179">
        <v>109.9</v>
      </c>
      <c r="BU275" s="179">
        <v>109.9</v>
      </c>
      <c r="BV275" s="179">
        <v>109.9</v>
      </c>
      <c r="BW275" s="179">
        <v>109.9</v>
      </c>
      <c r="BX275" s="179">
        <v>109.9</v>
      </c>
      <c r="BY275" s="179">
        <v>109.9</v>
      </c>
      <c r="BZ275" s="179">
        <v>109.9</v>
      </c>
      <c r="CA275" s="179">
        <v>109.9</v>
      </c>
      <c r="CB275" s="179">
        <v>109.9</v>
      </c>
      <c r="CC275" s="179">
        <v>109.9</v>
      </c>
      <c r="CD275" s="179">
        <v>109.9</v>
      </c>
      <c r="CE275" s="179">
        <v>109.9</v>
      </c>
      <c r="CF275" s="179">
        <v>109.9</v>
      </c>
      <c r="CG275" s="179">
        <v>109.9</v>
      </c>
      <c r="CH275" s="179">
        <v>109.9</v>
      </c>
      <c r="CI275" s="179">
        <v>109.9</v>
      </c>
      <c r="CJ275" s="179">
        <v>109.9</v>
      </c>
      <c r="CK275" s="179">
        <v>109.9</v>
      </c>
      <c r="CL275" s="179">
        <v>109.9</v>
      </c>
    </row>
    <row r="276" spans="1:90" x14ac:dyDescent="0.2">
      <c r="A276" s="177" t="s">
        <v>2385</v>
      </c>
      <c r="B276" s="177" t="s">
        <v>2386</v>
      </c>
      <c r="C276" s="178">
        <v>5.407E-2</v>
      </c>
      <c r="D276" s="179">
        <v>100.1</v>
      </c>
      <c r="E276" s="179">
        <v>100.9</v>
      </c>
      <c r="F276" s="179">
        <v>100</v>
      </c>
      <c r="G276" s="179">
        <v>100.6</v>
      </c>
      <c r="H276" s="179">
        <v>98.6</v>
      </c>
      <c r="I276" s="179">
        <v>101.1</v>
      </c>
      <c r="J276" s="179">
        <v>100.9</v>
      </c>
      <c r="K276" s="179">
        <v>103.2</v>
      </c>
      <c r="L276" s="179">
        <v>103.9</v>
      </c>
      <c r="M276" s="179">
        <v>103.9</v>
      </c>
      <c r="N276" s="179">
        <v>102.6</v>
      </c>
      <c r="O276" s="179">
        <v>101.3</v>
      </c>
      <c r="P276" s="179">
        <v>98.5</v>
      </c>
      <c r="Q276" s="179">
        <v>98.5</v>
      </c>
      <c r="R276" s="179">
        <v>100.9</v>
      </c>
      <c r="S276" s="179">
        <v>104.1</v>
      </c>
      <c r="T276" s="179">
        <v>105.9</v>
      </c>
      <c r="U276" s="179">
        <v>106.9</v>
      </c>
      <c r="V276" s="179">
        <v>108</v>
      </c>
      <c r="W276" s="179">
        <v>109.8</v>
      </c>
      <c r="X276" s="179">
        <v>110.8</v>
      </c>
      <c r="Y276" s="179">
        <v>108.9</v>
      </c>
      <c r="Z276" s="179">
        <v>107.2</v>
      </c>
      <c r="AA276" s="179">
        <v>107.2</v>
      </c>
      <c r="AB276" s="179">
        <v>108</v>
      </c>
      <c r="AC276" s="179">
        <v>108</v>
      </c>
      <c r="AD276" s="179">
        <v>108</v>
      </c>
      <c r="AE276" s="179">
        <v>109.4</v>
      </c>
      <c r="AF276" s="179">
        <v>108.6</v>
      </c>
      <c r="AG276" s="179">
        <v>109</v>
      </c>
      <c r="AH276" s="179">
        <v>109.8</v>
      </c>
      <c r="AI276" s="179">
        <v>110.8</v>
      </c>
      <c r="AJ276" s="179">
        <v>109.7</v>
      </c>
      <c r="AK276" s="179">
        <v>108.8</v>
      </c>
      <c r="AL276" s="179">
        <v>110.2</v>
      </c>
      <c r="AM276" s="179">
        <v>110.6</v>
      </c>
      <c r="AN276" s="179">
        <v>111.5</v>
      </c>
      <c r="AO276" s="179">
        <v>111.5</v>
      </c>
      <c r="AP276" s="179">
        <v>113.1</v>
      </c>
      <c r="AQ276" s="179">
        <v>118.3</v>
      </c>
      <c r="AR276" s="179">
        <v>117.9</v>
      </c>
      <c r="AS276" s="179">
        <v>117.9</v>
      </c>
      <c r="AT276" s="179">
        <v>117.9</v>
      </c>
      <c r="AU276" s="179">
        <v>118.6</v>
      </c>
      <c r="AV276" s="179">
        <v>122.9</v>
      </c>
      <c r="AW276" s="179">
        <v>126.2</v>
      </c>
      <c r="AX276" s="179">
        <v>119.8</v>
      </c>
      <c r="AY276" s="179">
        <v>115.5</v>
      </c>
      <c r="AZ276" s="179">
        <v>112.1</v>
      </c>
      <c r="BA276" s="179">
        <v>113.7</v>
      </c>
      <c r="BB276" s="179">
        <v>117</v>
      </c>
      <c r="BC276" s="179">
        <v>117.3</v>
      </c>
      <c r="BD276" s="179">
        <v>117</v>
      </c>
      <c r="BE276" s="179">
        <v>115.9</v>
      </c>
      <c r="BF276" s="179">
        <v>116.5</v>
      </c>
      <c r="BG276" s="179">
        <v>116.5</v>
      </c>
      <c r="BH276" s="179">
        <v>116.5</v>
      </c>
      <c r="BI276" s="179">
        <v>116.2</v>
      </c>
      <c r="BJ276" s="179">
        <v>116.2</v>
      </c>
      <c r="BK276" s="179">
        <v>117.9</v>
      </c>
      <c r="BL276" s="179">
        <v>119.9</v>
      </c>
      <c r="BM276" s="179">
        <v>121.3</v>
      </c>
      <c r="BN276" s="179">
        <v>121.3</v>
      </c>
      <c r="BO276" s="179">
        <v>121.3</v>
      </c>
      <c r="BP276" s="179">
        <v>121.3</v>
      </c>
      <c r="BQ276" s="179">
        <v>121.3</v>
      </c>
      <c r="BR276" s="179">
        <v>112.6</v>
      </c>
      <c r="BS276" s="179">
        <v>120.4</v>
      </c>
      <c r="BT276" s="179">
        <v>120.3</v>
      </c>
      <c r="BU276" s="179">
        <v>120.3</v>
      </c>
      <c r="BV276" s="179">
        <v>120.3</v>
      </c>
      <c r="BW276" s="179">
        <v>117.4</v>
      </c>
      <c r="BX276" s="179">
        <v>114.9</v>
      </c>
      <c r="BY276" s="179">
        <v>116.1</v>
      </c>
      <c r="BZ276" s="179">
        <v>116.3</v>
      </c>
      <c r="CA276" s="179">
        <v>116.5</v>
      </c>
      <c r="CB276" s="179">
        <v>118.5</v>
      </c>
      <c r="CC276" s="179">
        <v>123.2</v>
      </c>
      <c r="CD276" s="179">
        <v>123.2</v>
      </c>
      <c r="CE276" s="179">
        <v>121.5</v>
      </c>
      <c r="CF276" s="179">
        <v>122.9</v>
      </c>
      <c r="CG276" s="179">
        <v>122.7</v>
      </c>
      <c r="CH276" s="179">
        <v>124.4</v>
      </c>
      <c r="CI276" s="179">
        <v>125.2</v>
      </c>
      <c r="CJ276" s="179">
        <v>125.1</v>
      </c>
      <c r="CK276" s="179">
        <v>124</v>
      </c>
      <c r="CL276" s="179">
        <v>124.7</v>
      </c>
    </row>
    <row r="277" spans="1:90" x14ac:dyDescent="0.2">
      <c r="A277" s="177" t="s">
        <v>2387</v>
      </c>
      <c r="B277" s="177" t="s">
        <v>2388</v>
      </c>
      <c r="C277" s="178">
        <v>9.1439999999999994E-2</v>
      </c>
      <c r="D277" s="179">
        <v>100.6</v>
      </c>
      <c r="E277" s="179">
        <v>100.9</v>
      </c>
      <c r="F277" s="179">
        <v>100.7</v>
      </c>
      <c r="G277" s="179">
        <v>101.4</v>
      </c>
      <c r="H277" s="179">
        <v>101.8</v>
      </c>
      <c r="I277" s="179">
        <v>101.1</v>
      </c>
      <c r="J277" s="179">
        <v>101.5</v>
      </c>
      <c r="K277" s="179">
        <v>102.3</v>
      </c>
      <c r="L277" s="179">
        <v>102.7</v>
      </c>
      <c r="M277" s="179">
        <v>102.6</v>
      </c>
      <c r="N277" s="179">
        <v>102.9</v>
      </c>
      <c r="O277" s="179">
        <v>102.6</v>
      </c>
      <c r="P277" s="179">
        <v>102.6</v>
      </c>
      <c r="Q277" s="179">
        <v>102.6</v>
      </c>
      <c r="R277" s="179">
        <v>102.7</v>
      </c>
      <c r="S277" s="179">
        <v>103.3</v>
      </c>
      <c r="T277" s="179">
        <v>103.1</v>
      </c>
      <c r="U277" s="179">
        <v>102.5</v>
      </c>
      <c r="V277" s="179">
        <v>104</v>
      </c>
      <c r="W277" s="179">
        <v>103.7</v>
      </c>
      <c r="X277" s="179">
        <v>103.6</v>
      </c>
      <c r="Y277" s="179">
        <v>103.2</v>
      </c>
      <c r="Z277" s="179">
        <v>103.3</v>
      </c>
      <c r="AA277" s="179">
        <v>103.1</v>
      </c>
      <c r="AB277" s="179">
        <v>103.3</v>
      </c>
      <c r="AC277" s="179">
        <v>103.3</v>
      </c>
      <c r="AD277" s="179">
        <v>104</v>
      </c>
      <c r="AE277" s="179">
        <v>104</v>
      </c>
      <c r="AF277" s="179">
        <v>104.1</v>
      </c>
      <c r="AG277" s="179">
        <v>104.2</v>
      </c>
      <c r="AH277" s="179">
        <v>103.9</v>
      </c>
      <c r="AI277" s="179">
        <v>104.9</v>
      </c>
      <c r="AJ277" s="179">
        <v>105.2</v>
      </c>
      <c r="AK277" s="179">
        <v>105.4</v>
      </c>
      <c r="AL277" s="179">
        <v>105.1</v>
      </c>
      <c r="AM277" s="179">
        <v>104.4</v>
      </c>
      <c r="AN277" s="179">
        <v>105.1</v>
      </c>
      <c r="AO277" s="179">
        <v>105.3</v>
      </c>
      <c r="AP277" s="179">
        <v>105.3</v>
      </c>
      <c r="AQ277" s="179">
        <v>105.6</v>
      </c>
      <c r="AR277" s="179">
        <v>105.9</v>
      </c>
      <c r="AS277" s="179">
        <v>106.7</v>
      </c>
      <c r="AT277" s="179">
        <v>109.8</v>
      </c>
      <c r="AU277" s="179">
        <v>110.9</v>
      </c>
      <c r="AV277" s="179">
        <v>109</v>
      </c>
      <c r="AW277" s="179">
        <v>108.6</v>
      </c>
      <c r="AX277" s="179">
        <v>108.1</v>
      </c>
      <c r="AY277" s="179">
        <v>107.3</v>
      </c>
      <c r="AZ277" s="179">
        <v>107.2</v>
      </c>
      <c r="BA277" s="179">
        <v>106.6</v>
      </c>
      <c r="BB277" s="179">
        <v>107.3</v>
      </c>
      <c r="BC277" s="179">
        <v>107.1</v>
      </c>
      <c r="BD277" s="179">
        <v>106.8</v>
      </c>
      <c r="BE277" s="179">
        <v>107.5</v>
      </c>
      <c r="BF277" s="179">
        <v>107</v>
      </c>
      <c r="BG277" s="179">
        <v>107</v>
      </c>
      <c r="BH277" s="179">
        <v>105.9</v>
      </c>
      <c r="BI277" s="179">
        <v>106.8</v>
      </c>
      <c r="BJ277" s="179">
        <v>107.4</v>
      </c>
      <c r="BK277" s="179">
        <v>106.7</v>
      </c>
      <c r="BL277" s="179">
        <v>106</v>
      </c>
      <c r="BM277" s="179">
        <v>105.5</v>
      </c>
      <c r="BN277" s="179">
        <v>105.6</v>
      </c>
      <c r="BO277" s="179">
        <v>106.1</v>
      </c>
      <c r="BP277" s="179">
        <v>105.4</v>
      </c>
      <c r="BQ277" s="179">
        <v>105.6</v>
      </c>
      <c r="BR277" s="179">
        <v>106.5</v>
      </c>
      <c r="BS277" s="179">
        <v>109.1</v>
      </c>
      <c r="BT277" s="179">
        <v>108.8</v>
      </c>
      <c r="BU277" s="179">
        <v>108.8</v>
      </c>
      <c r="BV277" s="179">
        <v>108.7</v>
      </c>
      <c r="BW277" s="179">
        <v>109.5</v>
      </c>
      <c r="BX277" s="179">
        <v>112.1</v>
      </c>
      <c r="BY277" s="179">
        <v>113.9</v>
      </c>
      <c r="BZ277" s="179">
        <v>115</v>
      </c>
      <c r="CA277" s="179">
        <v>114.6</v>
      </c>
      <c r="CB277" s="179">
        <v>116.9</v>
      </c>
      <c r="CC277" s="179">
        <v>117.6</v>
      </c>
      <c r="CD277" s="179">
        <v>117.4</v>
      </c>
      <c r="CE277" s="179">
        <v>117.6</v>
      </c>
      <c r="CF277" s="179">
        <v>117.9</v>
      </c>
      <c r="CG277" s="179">
        <v>119.4</v>
      </c>
      <c r="CH277" s="179">
        <v>120.3</v>
      </c>
      <c r="CI277" s="179">
        <v>119.9</v>
      </c>
      <c r="CJ277" s="179">
        <v>120.5</v>
      </c>
      <c r="CK277" s="179">
        <v>120.2</v>
      </c>
      <c r="CL277" s="179">
        <v>119.6</v>
      </c>
    </row>
    <row r="278" spans="1:90" x14ac:dyDescent="0.2">
      <c r="A278" s="177" t="s">
        <v>2389</v>
      </c>
      <c r="B278" s="177" t="s">
        <v>2390</v>
      </c>
      <c r="C278" s="178">
        <v>0.29416999999999999</v>
      </c>
      <c r="D278" s="179">
        <v>100.2</v>
      </c>
      <c r="E278" s="179">
        <v>98.8</v>
      </c>
      <c r="F278" s="179">
        <v>99.9</v>
      </c>
      <c r="G278" s="179">
        <v>101</v>
      </c>
      <c r="H278" s="179">
        <v>101.2</v>
      </c>
      <c r="I278" s="179">
        <v>101.9</v>
      </c>
      <c r="J278" s="179">
        <v>100.2</v>
      </c>
      <c r="K278" s="179">
        <v>102.3</v>
      </c>
      <c r="L278" s="179">
        <v>102.1</v>
      </c>
      <c r="M278" s="179">
        <v>102.5</v>
      </c>
      <c r="N278" s="179">
        <v>102.5</v>
      </c>
      <c r="O278" s="179">
        <v>102.2</v>
      </c>
      <c r="P278" s="179">
        <v>103.2</v>
      </c>
      <c r="Q278" s="179">
        <v>103.4</v>
      </c>
      <c r="R278" s="179">
        <v>103.3</v>
      </c>
      <c r="S278" s="179">
        <v>105</v>
      </c>
      <c r="T278" s="179">
        <v>104.8</v>
      </c>
      <c r="U278" s="179">
        <v>104.9</v>
      </c>
      <c r="V278" s="179">
        <v>105.7</v>
      </c>
      <c r="W278" s="179">
        <v>105.8</v>
      </c>
      <c r="X278" s="179">
        <v>106.3</v>
      </c>
      <c r="Y278" s="179">
        <v>106</v>
      </c>
      <c r="Z278" s="179">
        <v>105.8</v>
      </c>
      <c r="AA278" s="179">
        <v>106.6</v>
      </c>
      <c r="AB278" s="179">
        <v>107.3</v>
      </c>
      <c r="AC278" s="179">
        <v>105.6</v>
      </c>
      <c r="AD278" s="179">
        <v>105.8</v>
      </c>
      <c r="AE278" s="179">
        <v>107.3</v>
      </c>
      <c r="AF278" s="179">
        <v>106.9</v>
      </c>
      <c r="AG278" s="179">
        <v>106.7</v>
      </c>
      <c r="AH278" s="179">
        <v>106.8</v>
      </c>
      <c r="AI278" s="179">
        <v>107</v>
      </c>
      <c r="AJ278" s="179">
        <v>107</v>
      </c>
      <c r="AK278" s="179">
        <v>106.9</v>
      </c>
      <c r="AL278" s="179">
        <v>107.3</v>
      </c>
      <c r="AM278" s="179">
        <v>106.5</v>
      </c>
      <c r="AN278" s="179">
        <v>106.2</v>
      </c>
      <c r="AO278" s="179">
        <v>106.6</v>
      </c>
      <c r="AP278" s="179">
        <v>107</v>
      </c>
      <c r="AQ278" s="179">
        <v>107.7</v>
      </c>
      <c r="AR278" s="179">
        <v>107.2</v>
      </c>
      <c r="AS278" s="179">
        <v>107.3</v>
      </c>
      <c r="AT278" s="179">
        <v>107.3</v>
      </c>
      <c r="AU278" s="179">
        <v>108.9</v>
      </c>
      <c r="AV278" s="179">
        <v>108.7</v>
      </c>
      <c r="AW278" s="179">
        <v>108.9</v>
      </c>
      <c r="AX278" s="179">
        <v>109.7</v>
      </c>
      <c r="AY278" s="179">
        <v>109.7</v>
      </c>
      <c r="AZ278" s="179">
        <v>108.6</v>
      </c>
      <c r="BA278" s="179">
        <v>108.6</v>
      </c>
      <c r="BB278" s="179">
        <v>107.5</v>
      </c>
      <c r="BC278" s="179">
        <v>108.8</v>
      </c>
      <c r="BD278" s="179">
        <v>106.8</v>
      </c>
      <c r="BE278" s="179">
        <v>106.4</v>
      </c>
      <c r="BF278" s="179">
        <v>108.8</v>
      </c>
      <c r="BG278" s="179">
        <v>108.5</v>
      </c>
      <c r="BH278" s="179">
        <v>109.4</v>
      </c>
      <c r="BI278" s="179">
        <v>110</v>
      </c>
      <c r="BJ278" s="179">
        <v>110</v>
      </c>
      <c r="BK278" s="179">
        <v>111</v>
      </c>
      <c r="BL278" s="179">
        <v>110.4</v>
      </c>
      <c r="BM278" s="179">
        <v>112</v>
      </c>
      <c r="BN278" s="179">
        <v>110.1</v>
      </c>
      <c r="BO278" s="179">
        <v>113</v>
      </c>
      <c r="BP278" s="179">
        <v>113.3</v>
      </c>
      <c r="BQ278" s="179">
        <v>114.8</v>
      </c>
      <c r="BR278" s="179">
        <v>114.8</v>
      </c>
      <c r="BS278" s="179">
        <v>114.6</v>
      </c>
      <c r="BT278" s="179">
        <v>117.3</v>
      </c>
      <c r="BU278" s="179">
        <v>118.1</v>
      </c>
      <c r="BV278" s="179">
        <v>119.6</v>
      </c>
      <c r="BW278" s="179">
        <v>121.1</v>
      </c>
      <c r="BX278" s="179">
        <v>123.6</v>
      </c>
      <c r="BY278" s="179">
        <v>124.9</v>
      </c>
      <c r="BZ278" s="179">
        <v>124.6</v>
      </c>
      <c r="CA278" s="179">
        <v>126.3</v>
      </c>
      <c r="CB278" s="179">
        <v>127.3</v>
      </c>
      <c r="CC278" s="179">
        <v>130.5</v>
      </c>
      <c r="CD278" s="179">
        <v>132.6</v>
      </c>
      <c r="CE278" s="179">
        <v>135.4</v>
      </c>
      <c r="CF278" s="179">
        <v>132.69999999999999</v>
      </c>
      <c r="CG278" s="179">
        <v>133.6</v>
      </c>
      <c r="CH278" s="179">
        <v>134.6</v>
      </c>
      <c r="CI278" s="179">
        <v>134.6</v>
      </c>
      <c r="CJ278" s="179">
        <v>134.69999999999999</v>
      </c>
      <c r="CK278" s="179">
        <v>134.19999999999999</v>
      </c>
      <c r="CL278" s="179">
        <v>134.69999999999999</v>
      </c>
    </row>
    <row r="279" spans="1:90" x14ac:dyDescent="0.2">
      <c r="A279" s="177" t="s">
        <v>2391</v>
      </c>
      <c r="B279" s="177" t="s">
        <v>2392</v>
      </c>
      <c r="C279" s="178">
        <v>8.5099999999999995E-2</v>
      </c>
      <c r="D279" s="179">
        <v>98.9</v>
      </c>
      <c r="E279" s="179">
        <v>99.9</v>
      </c>
      <c r="F279" s="179">
        <v>99.9</v>
      </c>
      <c r="G279" s="179">
        <v>101.7</v>
      </c>
      <c r="H279" s="179">
        <v>101.9</v>
      </c>
      <c r="I279" s="179">
        <v>102</v>
      </c>
      <c r="J279" s="179">
        <v>101.7</v>
      </c>
      <c r="K279" s="179">
        <v>101.9</v>
      </c>
      <c r="L279" s="179">
        <v>100.7</v>
      </c>
      <c r="M279" s="179">
        <v>100.5</v>
      </c>
      <c r="N279" s="179">
        <v>100.6</v>
      </c>
      <c r="O279" s="179">
        <v>102.5</v>
      </c>
      <c r="P279" s="179">
        <v>103.2</v>
      </c>
      <c r="Q279" s="179">
        <v>103</v>
      </c>
      <c r="R279" s="179">
        <v>102.2</v>
      </c>
      <c r="S279" s="179">
        <v>104.8</v>
      </c>
      <c r="T279" s="179">
        <v>104.2</v>
      </c>
      <c r="U279" s="179">
        <v>104.1</v>
      </c>
      <c r="V279" s="179">
        <v>104.2</v>
      </c>
      <c r="W279" s="179">
        <v>104.1</v>
      </c>
      <c r="X279" s="179">
        <v>104.4</v>
      </c>
      <c r="Y279" s="179">
        <v>104.3</v>
      </c>
      <c r="Z279" s="179">
        <v>104.6</v>
      </c>
      <c r="AA279" s="179">
        <v>104.1</v>
      </c>
      <c r="AB279" s="179">
        <v>103.6</v>
      </c>
      <c r="AC279" s="179">
        <v>103.5</v>
      </c>
      <c r="AD279" s="179">
        <v>103.7</v>
      </c>
      <c r="AE279" s="179">
        <v>105.5</v>
      </c>
      <c r="AF279" s="179">
        <v>105.6</v>
      </c>
      <c r="AG279" s="179">
        <v>105.3</v>
      </c>
      <c r="AH279" s="179">
        <v>105.5</v>
      </c>
      <c r="AI279" s="179">
        <v>105.2</v>
      </c>
      <c r="AJ279" s="179">
        <v>105</v>
      </c>
      <c r="AK279" s="179">
        <v>105.2</v>
      </c>
      <c r="AL279" s="179">
        <v>105.8</v>
      </c>
      <c r="AM279" s="179">
        <v>106.2</v>
      </c>
      <c r="AN279" s="179">
        <v>104.8</v>
      </c>
      <c r="AO279" s="179">
        <v>104.6</v>
      </c>
      <c r="AP279" s="179">
        <v>105.4</v>
      </c>
      <c r="AQ279" s="179">
        <v>107.3</v>
      </c>
      <c r="AR279" s="179">
        <v>108.4</v>
      </c>
      <c r="AS279" s="179">
        <v>109.5</v>
      </c>
      <c r="AT279" s="179">
        <v>108.9</v>
      </c>
      <c r="AU279" s="179">
        <v>112.2</v>
      </c>
      <c r="AV279" s="179">
        <v>111.4</v>
      </c>
      <c r="AW279" s="179">
        <v>111.6</v>
      </c>
      <c r="AX279" s="179">
        <v>113.5</v>
      </c>
      <c r="AY279" s="179">
        <v>112.6</v>
      </c>
      <c r="AZ279" s="179">
        <v>107.9</v>
      </c>
      <c r="BA279" s="179">
        <v>107.7</v>
      </c>
      <c r="BB279" s="179">
        <v>106.4</v>
      </c>
      <c r="BC279" s="179">
        <v>106.1</v>
      </c>
      <c r="BD279" s="179">
        <v>107.4</v>
      </c>
      <c r="BE279" s="179">
        <v>108.6</v>
      </c>
      <c r="BF279" s="179">
        <v>109.6</v>
      </c>
      <c r="BG279" s="179">
        <v>110.9</v>
      </c>
      <c r="BH279" s="179">
        <v>111.6</v>
      </c>
      <c r="BI279" s="179">
        <v>111.1</v>
      </c>
      <c r="BJ279" s="179">
        <v>112.3</v>
      </c>
      <c r="BK279" s="179">
        <v>114.7</v>
      </c>
      <c r="BL279" s="179">
        <v>114.3</v>
      </c>
      <c r="BM279" s="179">
        <v>116.3</v>
      </c>
      <c r="BN279" s="179">
        <v>111.9</v>
      </c>
      <c r="BO279" s="179">
        <v>122</v>
      </c>
      <c r="BP279" s="179">
        <v>120.1</v>
      </c>
      <c r="BQ279" s="179">
        <v>125.2</v>
      </c>
      <c r="BR279" s="179">
        <v>125.1</v>
      </c>
      <c r="BS279" s="179">
        <v>124.7</v>
      </c>
      <c r="BT279" s="179">
        <v>133.6</v>
      </c>
      <c r="BU279" s="179">
        <v>136.19999999999999</v>
      </c>
      <c r="BV279" s="179">
        <v>141.30000000000001</v>
      </c>
      <c r="BW279" s="179">
        <v>146.5</v>
      </c>
      <c r="BX279" s="179">
        <v>143.4</v>
      </c>
      <c r="BY279" s="179">
        <v>144.80000000000001</v>
      </c>
      <c r="BZ279" s="179">
        <v>136</v>
      </c>
      <c r="CA279" s="179">
        <v>139.80000000000001</v>
      </c>
      <c r="CB279" s="179">
        <v>141.80000000000001</v>
      </c>
      <c r="CC279" s="179">
        <v>146.69999999999999</v>
      </c>
      <c r="CD279" s="179">
        <v>153.9</v>
      </c>
      <c r="CE279" s="179">
        <v>161.19999999999999</v>
      </c>
      <c r="CF279" s="179">
        <v>150.69999999999999</v>
      </c>
      <c r="CG279" s="179">
        <v>152.9</v>
      </c>
      <c r="CH279" s="179">
        <v>155.1</v>
      </c>
      <c r="CI279" s="179">
        <v>154.80000000000001</v>
      </c>
      <c r="CJ279" s="179">
        <v>152.9</v>
      </c>
      <c r="CK279" s="179">
        <v>152.6</v>
      </c>
      <c r="CL279" s="179">
        <v>154.30000000000001</v>
      </c>
    </row>
    <row r="280" spans="1:90" x14ac:dyDescent="0.2">
      <c r="A280" s="177" t="s">
        <v>2393</v>
      </c>
      <c r="B280" s="177" t="s">
        <v>2394</v>
      </c>
      <c r="C280" s="178">
        <v>4.2939999999999999E-2</v>
      </c>
      <c r="D280" s="179">
        <v>100.2</v>
      </c>
      <c r="E280" s="179">
        <v>100.3</v>
      </c>
      <c r="F280" s="179">
        <v>100.4</v>
      </c>
      <c r="G280" s="179">
        <v>101.3</v>
      </c>
      <c r="H280" s="179">
        <v>101.4</v>
      </c>
      <c r="I280" s="179">
        <v>101.4</v>
      </c>
      <c r="J280" s="179">
        <v>101.7</v>
      </c>
      <c r="K280" s="179">
        <v>101.9</v>
      </c>
      <c r="L280" s="179">
        <v>102.1</v>
      </c>
      <c r="M280" s="179">
        <v>102.5</v>
      </c>
      <c r="N280" s="179">
        <v>102.8</v>
      </c>
      <c r="O280" s="179">
        <v>101.8</v>
      </c>
      <c r="P280" s="179">
        <v>103</v>
      </c>
      <c r="Q280" s="179">
        <v>103.2</v>
      </c>
      <c r="R280" s="179">
        <v>103.5</v>
      </c>
      <c r="S280" s="179">
        <v>104.6</v>
      </c>
      <c r="T280" s="179">
        <v>104.6</v>
      </c>
      <c r="U280" s="179">
        <v>105.5</v>
      </c>
      <c r="V280" s="179">
        <v>105.5</v>
      </c>
      <c r="W280" s="179">
        <v>105.6</v>
      </c>
      <c r="X280" s="179">
        <v>105.6</v>
      </c>
      <c r="Y280" s="179">
        <v>105.8</v>
      </c>
      <c r="Z280" s="179">
        <v>105.8</v>
      </c>
      <c r="AA280" s="179">
        <v>105.8</v>
      </c>
      <c r="AB280" s="179">
        <v>105.1</v>
      </c>
      <c r="AC280" s="179">
        <v>105.1</v>
      </c>
      <c r="AD280" s="179">
        <v>105.2</v>
      </c>
      <c r="AE280" s="179">
        <v>104.2</v>
      </c>
      <c r="AF280" s="179">
        <v>104.1</v>
      </c>
      <c r="AG280" s="179">
        <v>103.9</v>
      </c>
      <c r="AH280" s="179">
        <v>103.8</v>
      </c>
      <c r="AI280" s="179">
        <v>103.8</v>
      </c>
      <c r="AJ280" s="179">
        <v>103.4</v>
      </c>
      <c r="AK280" s="179">
        <v>104.2</v>
      </c>
      <c r="AL280" s="179">
        <v>104.2</v>
      </c>
      <c r="AM280" s="179">
        <v>104.3</v>
      </c>
      <c r="AN280" s="179">
        <v>104.4</v>
      </c>
      <c r="AO280" s="179">
        <v>104.5</v>
      </c>
      <c r="AP280" s="179">
        <v>104.6</v>
      </c>
      <c r="AQ280" s="179">
        <v>104.6</v>
      </c>
      <c r="AR280" s="179">
        <v>104.6</v>
      </c>
      <c r="AS280" s="179">
        <v>104.6</v>
      </c>
      <c r="AT280" s="179">
        <v>104.4</v>
      </c>
      <c r="AU280" s="179">
        <v>104.2</v>
      </c>
      <c r="AV280" s="179">
        <v>104.3</v>
      </c>
      <c r="AW280" s="179">
        <v>104.4</v>
      </c>
      <c r="AX280" s="179">
        <v>105.9</v>
      </c>
      <c r="AY280" s="179">
        <v>107.8</v>
      </c>
      <c r="AZ280" s="179">
        <v>110</v>
      </c>
      <c r="BA280" s="179">
        <v>110.8</v>
      </c>
      <c r="BB280" s="179">
        <v>105</v>
      </c>
      <c r="BC280" s="179">
        <v>109.6</v>
      </c>
      <c r="BD280" s="179">
        <v>104.5</v>
      </c>
      <c r="BE280" s="179">
        <v>105.6</v>
      </c>
      <c r="BF280" s="179">
        <v>111.7</v>
      </c>
      <c r="BG280" s="179">
        <v>106.7</v>
      </c>
      <c r="BH280" s="179">
        <v>107.4</v>
      </c>
      <c r="BI280" s="179">
        <v>110.6</v>
      </c>
      <c r="BJ280" s="179">
        <v>107</v>
      </c>
      <c r="BK280" s="179">
        <v>108</v>
      </c>
      <c r="BL280" s="179">
        <v>107.7</v>
      </c>
      <c r="BM280" s="179">
        <v>104.7</v>
      </c>
      <c r="BN280" s="179">
        <v>106</v>
      </c>
      <c r="BO280" s="179">
        <v>105.1</v>
      </c>
      <c r="BP280" s="179">
        <v>105</v>
      </c>
      <c r="BQ280" s="179">
        <v>104.8</v>
      </c>
      <c r="BR280" s="179">
        <v>104.8</v>
      </c>
      <c r="BS280" s="179">
        <v>104.8</v>
      </c>
      <c r="BT280" s="179">
        <v>104.8</v>
      </c>
      <c r="BU280" s="179">
        <v>104.8</v>
      </c>
      <c r="BV280" s="179">
        <v>104.8</v>
      </c>
      <c r="BW280" s="179">
        <v>104.8</v>
      </c>
      <c r="BX280" s="179">
        <v>109</v>
      </c>
      <c r="BY280" s="179">
        <v>111.8</v>
      </c>
      <c r="BZ280" s="179">
        <v>110.8</v>
      </c>
      <c r="CA280" s="179">
        <v>110</v>
      </c>
      <c r="CB280" s="179">
        <v>110.8</v>
      </c>
      <c r="CC280" s="179">
        <v>111.7</v>
      </c>
      <c r="CD280" s="179">
        <v>111.9</v>
      </c>
      <c r="CE280" s="179">
        <v>111.9</v>
      </c>
      <c r="CF280" s="179">
        <v>111.8</v>
      </c>
      <c r="CG280" s="179">
        <v>111.5</v>
      </c>
      <c r="CH280" s="179">
        <v>111.5</v>
      </c>
      <c r="CI280" s="179">
        <v>110.9</v>
      </c>
      <c r="CJ280" s="179">
        <v>111.2</v>
      </c>
      <c r="CK280" s="179">
        <v>111.5</v>
      </c>
      <c r="CL280" s="179">
        <v>111.5</v>
      </c>
    </row>
    <row r="281" spans="1:90" x14ac:dyDescent="0.2">
      <c r="A281" s="177" t="s">
        <v>2395</v>
      </c>
      <c r="B281" s="177" t="s">
        <v>2396</v>
      </c>
      <c r="C281" s="178">
        <v>1.7819999999999999E-2</v>
      </c>
      <c r="D281" s="179">
        <v>100.2</v>
      </c>
      <c r="E281" s="179">
        <v>101.1</v>
      </c>
      <c r="F281" s="179">
        <v>102</v>
      </c>
      <c r="G281" s="179">
        <v>103.4</v>
      </c>
      <c r="H281" s="179">
        <v>102</v>
      </c>
      <c r="I281" s="179">
        <v>102</v>
      </c>
      <c r="J281" s="179">
        <v>102</v>
      </c>
      <c r="K281" s="179">
        <v>102</v>
      </c>
      <c r="L281" s="179">
        <v>103.2</v>
      </c>
      <c r="M281" s="179">
        <v>102.2</v>
      </c>
      <c r="N281" s="179">
        <v>100.4</v>
      </c>
      <c r="O281" s="179">
        <v>100.4</v>
      </c>
      <c r="P281" s="179">
        <v>102.4</v>
      </c>
      <c r="Q281" s="179">
        <v>104</v>
      </c>
      <c r="R281" s="179">
        <v>105.7</v>
      </c>
      <c r="S281" s="179">
        <v>107</v>
      </c>
      <c r="T281" s="179">
        <v>106</v>
      </c>
      <c r="U281" s="179">
        <v>106</v>
      </c>
      <c r="V281" s="179">
        <v>106</v>
      </c>
      <c r="W281" s="179">
        <v>106</v>
      </c>
      <c r="X281" s="179">
        <v>106</v>
      </c>
      <c r="Y281" s="179">
        <v>104.7</v>
      </c>
      <c r="Z281" s="179">
        <v>103</v>
      </c>
      <c r="AA281" s="179">
        <v>103</v>
      </c>
      <c r="AB281" s="179">
        <v>106.7</v>
      </c>
      <c r="AC281" s="179">
        <v>106.7</v>
      </c>
      <c r="AD281" s="179">
        <v>110</v>
      </c>
      <c r="AE281" s="179">
        <v>112</v>
      </c>
      <c r="AF281" s="179">
        <v>112</v>
      </c>
      <c r="AG281" s="179">
        <v>110.3</v>
      </c>
      <c r="AH281" s="179">
        <v>110.8</v>
      </c>
      <c r="AI281" s="179">
        <v>110.8</v>
      </c>
      <c r="AJ281" s="179">
        <v>110.8</v>
      </c>
      <c r="AK281" s="179">
        <v>109.4</v>
      </c>
      <c r="AL281" s="179">
        <v>107.7</v>
      </c>
      <c r="AM281" s="179">
        <v>107.7</v>
      </c>
      <c r="AN281" s="179">
        <v>107.7</v>
      </c>
      <c r="AO281" s="179">
        <v>111.2</v>
      </c>
      <c r="AP281" s="179">
        <v>114.5</v>
      </c>
      <c r="AQ281" s="179">
        <v>116.2</v>
      </c>
      <c r="AR281" s="179">
        <v>107.2</v>
      </c>
      <c r="AS281" s="179">
        <v>104.6</v>
      </c>
      <c r="AT281" s="179">
        <v>105.2</v>
      </c>
      <c r="AU281" s="179">
        <v>105.9</v>
      </c>
      <c r="AV281" s="179">
        <v>105.6</v>
      </c>
      <c r="AW281" s="179">
        <v>106.5</v>
      </c>
      <c r="AX281" s="179">
        <v>107.2</v>
      </c>
      <c r="AY281" s="179">
        <v>107.2</v>
      </c>
      <c r="AZ281" s="179">
        <v>105.2</v>
      </c>
      <c r="BA281" s="179">
        <v>105.2</v>
      </c>
      <c r="BB281" s="179">
        <v>105.2</v>
      </c>
      <c r="BC281" s="179">
        <v>104.4</v>
      </c>
      <c r="BD281" s="179">
        <v>104.4</v>
      </c>
      <c r="BE281" s="179">
        <v>104.4</v>
      </c>
      <c r="BF281" s="179">
        <v>104.4</v>
      </c>
      <c r="BG281" s="179">
        <v>104.4</v>
      </c>
      <c r="BH281" s="179">
        <v>102.1</v>
      </c>
      <c r="BI281" s="179">
        <v>100.4</v>
      </c>
      <c r="BJ281" s="179">
        <v>100.3</v>
      </c>
      <c r="BK281" s="179">
        <v>101.1</v>
      </c>
      <c r="BL281" s="179">
        <v>108.2</v>
      </c>
      <c r="BM281" s="179">
        <v>109</v>
      </c>
      <c r="BN281" s="179">
        <v>108.9</v>
      </c>
      <c r="BO281" s="179">
        <v>111.8</v>
      </c>
      <c r="BP281" s="179">
        <v>109</v>
      </c>
      <c r="BQ281" s="179">
        <v>109.3</v>
      </c>
      <c r="BR281" s="179">
        <v>109.3</v>
      </c>
      <c r="BS281" s="179">
        <v>109.3</v>
      </c>
      <c r="BT281" s="179">
        <v>110</v>
      </c>
      <c r="BU281" s="179">
        <v>110</v>
      </c>
      <c r="BV281" s="179">
        <v>110</v>
      </c>
      <c r="BW281" s="179">
        <v>110</v>
      </c>
      <c r="BX281" s="179">
        <v>111.5</v>
      </c>
      <c r="BY281" s="179">
        <v>113</v>
      </c>
      <c r="BZ281" s="179">
        <v>117</v>
      </c>
      <c r="CA281" s="179">
        <v>110.2</v>
      </c>
      <c r="CB281" s="179">
        <v>112.7</v>
      </c>
      <c r="CC281" s="179">
        <v>112.7</v>
      </c>
      <c r="CD281" s="179">
        <v>113.2</v>
      </c>
      <c r="CE281" s="179">
        <v>115.3</v>
      </c>
      <c r="CF281" s="179">
        <v>115.8</v>
      </c>
      <c r="CG281" s="179">
        <v>116.2</v>
      </c>
      <c r="CH281" s="179">
        <v>117.3</v>
      </c>
      <c r="CI281" s="179">
        <v>118.5</v>
      </c>
      <c r="CJ281" s="179">
        <v>120</v>
      </c>
      <c r="CK281" s="179">
        <v>124</v>
      </c>
      <c r="CL281" s="179">
        <v>124.2</v>
      </c>
    </row>
    <row r="282" spans="1:90" x14ac:dyDescent="0.2">
      <c r="A282" s="177" t="s">
        <v>2397</v>
      </c>
      <c r="B282" s="177" t="s">
        <v>2398</v>
      </c>
      <c r="C282" s="178">
        <v>2.1219999999999999E-2</v>
      </c>
      <c r="D282" s="179">
        <v>100.1</v>
      </c>
      <c r="E282" s="179">
        <v>99.1</v>
      </c>
      <c r="F282" s="179">
        <v>100</v>
      </c>
      <c r="G282" s="179">
        <v>101.2</v>
      </c>
      <c r="H282" s="179">
        <v>100.4</v>
      </c>
      <c r="I282" s="179">
        <v>100.9</v>
      </c>
      <c r="J282" s="179">
        <v>99.8</v>
      </c>
      <c r="K282" s="179">
        <v>100.1</v>
      </c>
      <c r="L282" s="179">
        <v>100.3</v>
      </c>
      <c r="M282" s="179">
        <v>100</v>
      </c>
      <c r="N282" s="179">
        <v>100</v>
      </c>
      <c r="O282" s="179">
        <v>100.4</v>
      </c>
      <c r="P282" s="179">
        <v>100.9</v>
      </c>
      <c r="Q282" s="179">
        <v>101.5</v>
      </c>
      <c r="R282" s="179">
        <v>101.6</v>
      </c>
      <c r="S282" s="179">
        <v>103.3</v>
      </c>
      <c r="T282" s="179">
        <v>103.8</v>
      </c>
      <c r="U282" s="179">
        <v>105.7</v>
      </c>
      <c r="V282" s="179">
        <v>106.4</v>
      </c>
      <c r="W282" s="179">
        <v>105.2</v>
      </c>
      <c r="X282" s="179">
        <v>105.5</v>
      </c>
      <c r="Y282" s="179">
        <v>104.9</v>
      </c>
      <c r="Z282" s="179">
        <v>105.5</v>
      </c>
      <c r="AA282" s="179">
        <v>105</v>
      </c>
      <c r="AB282" s="179">
        <v>105.7</v>
      </c>
      <c r="AC282" s="179">
        <v>105.9</v>
      </c>
      <c r="AD282" s="179">
        <v>105.6</v>
      </c>
      <c r="AE282" s="179">
        <v>107.7</v>
      </c>
      <c r="AF282" s="179">
        <v>109.7</v>
      </c>
      <c r="AG282" s="179">
        <v>108.8</v>
      </c>
      <c r="AH282" s="179">
        <v>109.2</v>
      </c>
      <c r="AI282" s="179">
        <v>109.2</v>
      </c>
      <c r="AJ282" s="179">
        <v>108.9</v>
      </c>
      <c r="AK282" s="179">
        <v>109.8</v>
      </c>
      <c r="AL282" s="179">
        <v>110.9</v>
      </c>
      <c r="AM282" s="179">
        <v>109.9</v>
      </c>
      <c r="AN282" s="179">
        <v>110.4</v>
      </c>
      <c r="AO282" s="179">
        <v>113.3</v>
      </c>
      <c r="AP282" s="179">
        <v>112.7</v>
      </c>
      <c r="AQ282" s="179">
        <v>113.6</v>
      </c>
      <c r="AR282" s="179">
        <v>114.4</v>
      </c>
      <c r="AS282" s="179">
        <v>111.8</v>
      </c>
      <c r="AT282" s="179">
        <v>114.3</v>
      </c>
      <c r="AU282" s="179">
        <v>120.5</v>
      </c>
      <c r="AV282" s="179">
        <v>120.5</v>
      </c>
      <c r="AW282" s="179">
        <v>120.5</v>
      </c>
      <c r="AX282" s="179">
        <v>120.5</v>
      </c>
      <c r="AY282" s="179">
        <v>120.5</v>
      </c>
      <c r="AZ282" s="179">
        <v>110.4</v>
      </c>
      <c r="BA282" s="179">
        <v>110.4</v>
      </c>
      <c r="BB282" s="179">
        <v>110.4</v>
      </c>
      <c r="BC282" s="179">
        <v>111</v>
      </c>
      <c r="BD282" s="179">
        <v>111</v>
      </c>
      <c r="BE282" s="179">
        <v>111</v>
      </c>
      <c r="BF282" s="179">
        <v>111</v>
      </c>
      <c r="BG282" s="179">
        <v>111</v>
      </c>
      <c r="BH282" s="179">
        <v>111</v>
      </c>
      <c r="BI282" s="179">
        <v>111</v>
      </c>
      <c r="BJ282" s="179">
        <v>110.4</v>
      </c>
      <c r="BK282" s="179">
        <v>111.1</v>
      </c>
      <c r="BL282" s="179">
        <v>113.3</v>
      </c>
      <c r="BM282" s="179">
        <v>113.3</v>
      </c>
      <c r="BN282" s="179">
        <v>102.9</v>
      </c>
      <c r="BO282" s="179">
        <v>98.4</v>
      </c>
      <c r="BP282" s="179">
        <v>107.2</v>
      </c>
      <c r="BQ282" s="179">
        <v>107.2</v>
      </c>
      <c r="BR282" s="179">
        <v>107.2</v>
      </c>
      <c r="BS282" s="179">
        <v>107.2</v>
      </c>
      <c r="BT282" s="179">
        <v>107.2</v>
      </c>
      <c r="BU282" s="179">
        <v>107.2</v>
      </c>
      <c r="BV282" s="179">
        <v>107.2</v>
      </c>
      <c r="BW282" s="179">
        <v>107.2</v>
      </c>
      <c r="BX282" s="179">
        <v>108.5</v>
      </c>
      <c r="BY282" s="179">
        <v>103.5</v>
      </c>
      <c r="BZ282" s="179">
        <v>106.2</v>
      </c>
      <c r="CA282" s="179">
        <v>115.8</v>
      </c>
      <c r="CB282" s="179">
        <v>115.8</v>
      </c>
      <c r="CC282" s="179">
        <v>119.7</v>
      </c>
      <c r="CD282" s="179">
        <v>119.7</v>
      </c>
      <c r="CE282" s="179">
        <v>118.9</v>
      </c>
      <c r="CF282" s="179">
        <v>120.3</v>
      </c>
      <c r="CG282" s="179">
        <v>120.5</v>
      </c>
      <c r="CH282" s="179">
        <v>120.6</v>
      </c>
      <c r="CI282" s="179">
        <v>121.2</v>
      </c>
      <c r="CJ282" s="179">
        <v>121.3</v>
      </c>
      <c r="CK282" s="179">
        <v>121.5</v>
      </c>
      <c r="CL282" s="179">
        <v>121.5</v>
      </c>
    </row>
    <row r="283" spans="1:90" x14ac:dyDescent="0.2">
      <c r="A283" s="177" t="s">
        <v>2399</v>
      </c>
      <c r="B283" s="177" t="s">
        <v>2400</v>
      </c>
      <c r="C283" s="178">
        <v>1.324E-2</v>
      </c>
      <c r="D283" s="179">
        <v>100.3</v>
      </c>
      <c r="E283" s="179">
        <v>100.3</v>
      </c>
      <c r="F283" s="179">
        <v>100.3</v>
      </c>
      <c r="G283" s="179">
        <v>103.5</v>
      </c>
      <c r="H283" s="179">
        <v>103.5</v>
      </c>
      <c r="I283" s="179">
        <v>103.5</v>
      </c>
      <c r="J283" s="179">
        <v>103.5</v>
      </c>
      <c r="K283" s="179">
        <v>103.5</v>
      </c>
      <c r="L283" s="179">
        <v>103.5</v>
      </c>
      <c r="M283" s="179">
        <v>103.5</v>
      </c>
      <c r="N283" s="179">
        <v>103.5</v>
      </c>
      <c r="O283" s="179">
        <v>103.5</v>
      </c>
      <c r="P283" s="179">
        <v>105.8</v>
      </c>
      <c r="Q283" s="179">
        <v>105.8</v>
      </c>
      <c r="R283" s="179">
        <v>105.8</v>
      </c>
      <c r="S283" s="179">
        <v>107.5</v>
      </c>
      <c r="T283" s="179">
        <v>107.5</v>
      </c>
      <c r="U283" s="179">
        <v>109.7</v>
      </c>
      <c r="V283" s="179">
        <v>109.7</v>
      </c>
      <c r="W283" s="179">
        <v>109.7</v>
      </c>
      <c r="X283" s="179">
        <v>109.7</v>
      </c>
      <c r="Y283" s="179">
        <v>109.7</v>
      </c>
      <c r="Z283" s="179">
        <v>109.7</v>
      </c>
      <c r="AA283" s="179">
        <v>109.7</v>
      </c>
      <c r="AB283" s="179">
        <v>112.1</v>
      </c>
      <c r="AC283" s="179">
        <v>112.1</v>
      </c>
      <c r="AD283" s="179">
        <v>112.1</v>
      </c>
      <c r="AE283" s="179">
        <v>113.5</v>
      </c>
      <c r="AF283" s="179">
        <v>113.5</v>
      </c>
      <c r="AG283" s="179">
        <v>113.5</v>
      </c>
      <c r="AH283" s="179">
        <v>113.9</v>
      </c>
      <c r="AI283" s="179">
        <v>113.9</v>
      </c>
      <c r="AJ283" s="179">
        <v>113.9</v>
      </c>
      <c r="AK283" s="179">
        <v>113.9</v>
      </c>
      <c r="AL283" s="179">
        <v>113.9</v>
      </c>
      <c r="AM283" s="179">
        <v>113.9</v>
      </c>
      <c r="AN283" s="179">
        <v>111.6</v>
      </c>
      <c r="AO283" s="179">
        <v>111.6</v>
      </c>
      <c r="AP283" s="179">
        <v>111.6</v>
      </c>
      <c r="AQ283" s="179">
        <v>111.6</v>
      </c>
      <c r="AR283" s="179">
        <v>111.7</v>
      </c>
      <c r="AS283" s="179">
        <v>113.1</v>
      </c>
      <c r="AT283" s="179">
        <v>113.1</v>
      </c>
      <c r="AU283" s="179">
        <v>113.1</v>
      </c>
      <c r="AV283" s="179">
        <v>113.1</v>
      </c>
      <c r="AW283" s="179">
        <v>113.1</v>
      </c>
      <c r="AX283" s="179">
        <v>113.1</v>
      </c>
      <c r="AY283" s="179">
        <v>113.1</v>
      </c>
      <c r="AZ283" s="179">
        <v>113.7</v>
      </c>
      <c r="BA283" s="179">
        <v>114.1</v>
      </c>
      <c r="BB283" s="179">
        <v>115.4</v>
      </c>
      <c r="BC283" s="179">
        <v>115.1</v>
      </c>
      <c r="BD283" s="179">
        <v>115.1</v>
      </c>
      <c r="BE283" s="179">
        <v>115.1</v>
      </c>
      <c r="BF283" s="179">
        <v>115.1</v>
      </c>
      <c r="BG283" s="179">
        <v>115.1</v>
      </c>
      <c r="BH283" s="179">
        <v>115.1</v>
      </c>
      <c r="BI283" s="179">
        <v>114.6</v>
      </c>
      <c r="BJ283" s="179">
        <v>115.3</v>
      </c>
      <c r="BK283" s="179">
        <v>116.2</v>
      </c>
      <c r="BL283" s="179">
        <v>117.6</v>
      </c>
      <c r="BM283" s="179">
        <v>117.6</v>
      </c>
      <c r="BN283" s="179">
        <v>117.6</v>
      </c>
      <c r="BO283" s="179">
        <v>117.6</v>
      </c>
      <c r="BP283" s="179">
        <v>117.6</v>
      </c>
      <c r="BQ283" s="179">
        <v>117.6</v>
      </c>
      <c r="BR283" s="179">
        <v>117.6</v>
      </c>
      <c r="BS283" s="179">
        <v>117.6</v>
      </c>
      <c r="BT283" s="179">
        <v>117.6</v>
      </c>
      <c r="BU283" s="179">
        <v>120</v>
      </c>
      <c r="BV283" s="179">
        <v>120</v>
      </c>
      <c r="BW283" s="179">
        <v>120</v>
      </c>
      <c r="BX283" s="179">
        <v>118.1</v>
      </c>
      <c r="BY283" s="179">
        <v>118.2</v>
      </c>
      <c r="BZ283" s="179">
        <v>118.8</v>
      </c>
      <c r="CA283" s="179">
        <v>122.7</v>
      </c>
      <c r="CB283" s="179">
        <v>123.3</v>
      </c>
      <c r="CC283" s="179">
        <v>126.1</v>
      </c>
      <c r="CD283" s="179">
        <v>126.3</v>
      </c>
      <c r="CE283" s="179">
        <v>126.3</v>
      </c>
      <c r="CF283" s="179">
        <v>126.3</v>
      </c>
      <c r="CG283" s="179">
        <v>126.3</v>
      </c>
      <c r="CH283" s="179">
        <v>126.3</v>
      </c>
      <c r="CI283" s="179">
        <v>128.1</v>
      </c>
      <c r="CJ283" s="179">
        <v>130</v>
      </c>
      <c r="CK283" s="179">
        <v>130</v>
      </c>
      <c r="CL283" s="179">
        <v>130</v>
      </c>
    </row>
    <row r="284" spans="1:90" x14ac:dyDescent="0.2">
      <c r="A284" s="177" t="s">
        <v>2401</v>
      </c>
      <c r="B284" s="177" t="s">
        <v>2402</v>
      </c>
      <c r="C284" s="178">
        <v>8.029E-2</v>
      </c>
      <c r="D284" s="179">
        <v>101.6</v>
      </c>
      <c r="E284" s="179">
        <v>95.7</v>
      </c>
      <c r="F284" s="179">
        <v>99.2</v>
      </c>
      <c r="G284" s="179">
        <v>99.5</v>
      </c>
      <c r="H284" s="179">
        <v>100.4</v>
      </c>
      <c r="I284" s="179">
        <v>102.9</v>
      </c>
      <c r="J284" s="179">
        <v>96.6</v>
      </c>
      <c r="K284" s="179">
        <v>103.4</v>
      </c>
      <c r="L284" s="179">
        <v>103.4</v>
      </c>
      <c r="M284" s="179">
        <v>105.4</v>
      </c>
      <c r="N284" s="179">
        <v>105.4</v>
      </c>
      <c r="O284" s="179">
        <v>102.8</v>
      </c>
      <c r="P284" s="179">
        <v>104.2</v>
      </c>
      <c r="Q284" s="179">
        <v>104.2</v>
      </c>
      <c r="R284" s="179">
        <v>104.2</v>
      </c>
      <c r="S284" s="179">
        <v>105.8</v>
      </c>
      <c r="T284" s="179">
        <v>105.8</v>
      </c>
      <c r="U284" s="179">
        <v>104.4</v>
      </c>
      <c r="V284" s="179">
        <v>107</v>
      </c>
      <c r="W284" s="179">
        <v>108.1</v>
      </c>
      <c r="X284" s="179">
        <v>109.4</v>
      </c>
      <c r="Y284" s="179">
        <v>108.9</v>
      </c>
      <c r="Z284" s="179">
        <v>107.8</v>
      </c>
      <c r="AA284" s="179">
        <v>111.5</v>
      </c>
      <c r="AB284" s="179">
        <v>113.3</v>
      </c>
      <c r="AC284" s="179">
        <v>107</v>
      </c>
      <c r="AD284" s="179">
        <v>106.8</v>
      </c>
      <c r="AE284" s="179">
        <v>110.1</v>
      </c>
      <c r="AF284" s="179">
        <v>107.8</v>
      </c>
      <c r="AG284" s="179">
        <v>107.9</v>
      </c>
      <c r="AH284" s="179">
        <v>108.2</v>
      </c>
      <c r="AI284" s="179">
        <v>109.2</v>
      </c>
      <c r="AJ284" s="179">
        <v>109.9</v>
      </c>
      <c r="AK284" s="179">
        <v>108.7</v>
      </c>
      <c r="AL284" s="179">
        <v>109.7</v>
      </c>
      <c r="AM284" s="179">
        <v>106.6</v>
      </c>
      <c r="AN284" s="179">
        <v>107.1</v>
      </c>
      <c r="AO284" s="179">
        <v>107.1</v>
      </c>
      <c r="AP284" s="179">
        <v>107.1</v>
      </c>
      <c r="AQ284" s="179">
        <v>107.1</v>
      </c>
      <c r="AR284" s="179">
        <v>107.1</v>
      </c>
      <c r="AS284" s="179">
        <v>107.1</v>
      </c>
      <c r="AT284" s="179">
        <v>107.3</v>
      </c>
      <c r="AU284" s="179">
        <v>107.8</v>
      </c>
      <c r="AV284" s="179">
        <v>107.8</v>
      </c>
      <c r="AW284" s="179">
        <v>108.1</v>
      </c>
      <c r="AX284" s="179">
        <v>108.1</v>
      </c>
      <c r="AY284" s="179">
        <v>108.1</v>
      </c>
      <c r="AZ284" s="179">
        <v>110</v>
      </c>
      <c r="BA284" s="179">
        <v>110</v>
      </c>
      <c r="BB284" s="179">
        <v>109.9</v>
      </c>
      <c r="BC284" s="179">
        <v>113.2</v>
      </c>
      <c r="BD284" s="179">
        <v>107.4</v>
      </c>
      <c r="BE284" s="179">
        <v>103.9</v>
      </c>
      <c r="BF284" s="179">
        <v>108.7</v>
      </c>
      <c r="BG284" s="179">
        <v>108.8</v>
      </c>
      <c r="BH284" s="179">
        <v>111.5</v>
      </c>
      <c r="BI284" s="179">
        <v>113.1</v>
      </c>
      <c r="BJ284" s="179">
        <v>113.4</v>
      </c>
      <c r="BK284" s="179">
        <v>115.4</v>
      </c>
      <c r="BL284" s="179">
        <v>111.9</v>
      </c>
      <c r="BM284" s="179">
        <v>111.9</v>
      </c>
      <c r="BN284" s="179">
        <v>111.8</v>
      </c>
      <c r="BO284" s="179">
        <v>112.6</v>
      </c>
      <c r="BP284" s="179">
        <v>113.9</v>
      </c>
      <c r="BQ284" s="179">
        <v>113.9</v>
      </c>
      <c r="BR284" s="179">
        <v>113.9</v>
      </c>
      <c r="BS284" s="179">
        <v>113.9</v>
      </c>
      <c r="BT284" s="179">
        <v>113.9</v>
      </c>
      <c r="BU284" s="179">
        <v>113.9</v>
      </c>
      <c r="BV284" s="179">
        <v>113.9</v>
      </c>
      <c r="BW284" s="179">
        <v>113.9</v>
      </c>
      <c r="BX284" s="179">
        <v>123</v>
      </c>
      <c r="BY284" s="179">
        <v>125</v>
      </c>
      <c r="BZ284" s="179">
        <v>132</v>
      </c>
      <c r="CA284" s="179">
        <v>132.80000000000001</v>
      </c>
      <c r="CB284" s="179">
        <v>132.9</v>
      </c>
      <c r="CC284" s="179">
        <v>137.19999999999999</v>
      </c>
      <c r="CD284" s="179">
        <v>137</v>
      </c>
      <c r="CE284" s="179">
        <v>139.4</v>
      </c>
      <c r="CF284" s="179">
        <v>140.19999999999999</v>
      </c>
      <c r="CG284" s="179">
        <v>140.80000000000001</v>
      </c>
      <c r="CH284" s="179">
        <v>141.19999999999999</v>
      </c>
      <c r="CI284" s="179">
        <v>141.30000000000001</v>
      </c>
      <c r="CJ284" s="179">
        <v>142</v>
      </c>
      <c r="CK284" s="179">
        <v>139.30000000000001</v>
      </c>
      <c r="CL284" s="179">
        <v>139</v>
      </c>
    </row>
    <row r="285" spans="1:90" x14ac:dyDescent="0.2">
      <c r="A285" s="177" t="s">
        <v>950</v>
      </c>
      <c r="B285" s="177" t="s">
        <v>2403</v>
      </c>
      <c r="C285" s="178">
        <v>1.6789999999999999E-2</v>
      </c>
      <c r="D285" s="179">
        <v>100</v>
      </c>
      <c r="E285" s="179">
        <v>100</v>
      </c>
      <c r="F285" s="179">
        <v>100</v>
      </c>
      <c r="G285" s="179">
        <v>100.8</v>
      </c>
      <c r="H285" s="179">
        <v>100.8</v>
      </c>
      <c r="I285" s="179">
        <v>100.7</v>
      </c>
      <c r="J285" s="179">
        <v>102.2</v>
      </c>
      <c r="K285" s="179">
        <v>104.4</v>
      </c>
      <c r="L285" s="179">
        <v>104.4</v>
      </c>
      <c r="M285" s="179">
        <v>104.4</v>
      </c>
      <c r="N285" s="179">
        <v>104.4</v>
      </c>
      <c r="O285" s="179">
        <v>104.5</v>
      </c>
      <c r="P285" s="179">
        <v>104.5</v>
      </c>
      <c r="Q285" s="179">
        <v>104.5</v>
      </c>
      <c r="R285" s="179">
        <v>104.5</v>
      </c>
      <c r="S285" s="179">
        <v>106.6</v>
      </c>
      <c r="T285" s="179">
        <v>106.6</v>
      </c>
      <c r="U285" s="179">
        <v>106.6</v>
      </c>
      <c r="V285" s="179">
        <v>106.1</v>
      </c>
      <c r="W285" s="179">
        <v>106.1</v>
      </c>
      <c r="X285" s="179">
        <v>106.1</v>
      </c>
      <c r="Y285" s="179">
        <v>106.1</v>
      </c>
      <c r="Z285" s="179">
        <v>106.1</v>
      </c>
      <c r="AA285" s="179">
        <v>106.5</v>
      </c>
      <c r="AB285" s="179">
        <v>106.5</v>
      </c>
      <c r="AC285" s="179">
        <v>106.5</v>
      </c>
      <c r="AD285" s="179">
        <v>106.9</v>
      </c>
      <c r="AE285" s="179">
        <v>108.7</v>
      </c>
      <c r="AF285" s="179">
        <v>108.7</v>
      </c>
      <c r="AG285" s="179">
        <v>108.7</v>
      </c>
      <c r="AH285" s="179">
        <v>108.7</v>
      </c>
      <c r="AI285" s="179">
        <v>108.1</v>
      </c>
      <c r="AJ285" s="179">
        <v>108.1</v>
      </c>
      <c r="AK285" s="179">
        <v>108.1</v>
      </c>
      <c r="AL285" s="179">
        <v>108.1</v>
      </c>
      <c r="AM285" s="179">
        <v>108.1</v>
      </c>
      <c r="AN285" s="179">
        <v>108.9</v>
      </c>
      <c r="AO285" s="179">
        <v>108.9</v>
      </c>
      <c r="AP285" s="179">
        <v>108.9</v>
      </c>
      <c r="AQ285" s="179">
        <v>108.9</v>
      </c>
      <c r="AR285" s="179">
        <v>103.1</v>
      </c>
      <c r="AS285" s="179">
        <v>103.1</v>
      </c>
      <c r="AT285" s="179">
        <v>103.8</v>
      </c>
      <c r="AU285" s="179">
        <v>103.8</v>
      </c>
      <c r="AV285" s="179">
        <v>103.8</v>
      </c>
      <c r="AW285" s="179">
        <v>103.8</v>
      </c>
      <c r="AX285" s="179">
        <v>103.8</v>
      </c>
      <c r="AY285" s="179">
        <v>103.8</v>
      </c>
      <c r="AZ285" s="179">
        <v>107.5</v>
      </c>
      <c r="BA285" s="179">
        <v>107.5</v>
      </c>
      <c r="BB285" s="179">
        <v>107.5</v>
      </c>
      <c r="BC285" s="179">
        <v>104.5</v>
      </c>
      <c r="BD285" s="179">
        <v>104.5</v>
      </c>
      <c r="BE285" s="179">
        <v>104.5</v>
      </c>
      <c r="BF285" s="179">
        <v>104.2</v>
      </c>
      <c r="BG285" s="179">
        <v>104.2</v>
      </c>
      <c r="BH285" s="179">
        <v>104.2</v>
      </c>
      <c r="BI285" s="179">
        <v>104.2</v>
      </c>
      <c r="BJ285" s="179">
        <v>104.5</v>
      </c>
      <c r="BK285" s="179">
        <v>104.5</v>
      </c>
      <c r="BL285" s="179">
        <v>104.1</v>
      </c>
      <c r="BM285" s="179">
        <v>104.1</v>
      </c>
      <c r="BN285" s="179">
        <v>104.1</v>
      </c>
      <c r="BO285" s="179">
        <v>105.2</v>
      </c>
      <c r="BP285" s="179">
        <v>105.2</v>
      </c>
      <c r="BQ285" s="179">
        <v>105.2</v>
      </c>
      <c r="BR285" s="179">
        <v>105.2</v>
      </c>
      <c r="BS285" s="179">
        <v>105.2</v>
      </c>
      <c r="BT285" s="179">
        <v>105.2</v>
      </c>
      <c r="BU285" s="179">
        <v>105.2</v>
      </c>
      <c r="BV285" s="179">
        <v>105.2</v>
      </c>
      <c r="BW285" s="179">
        <v>105.2</v>
      </c>
      <c r="BX285" s="179">
        <v>108.7</v>
      </c>
      <c r="BY285" s="179">
        <v>111.8</v>
      </c>
      <c r="BZ285" s="179">
        <v>113.3</v>
      </c>
      <c r="CA285" s="179">
        <v>114.6</v>
      </c>
      <c r="CB285" s="179">
        <v>115.8</v>
      </c>
      <c r="CC285" s="179">
        <v>116.8</v>
      </c>
      <c r="CD285" s="179">
        <v>117</v>
      </c>
      <c r="CE285" s="179">
        <v>116.5</v>
      </c>
      <c r="CF285" s="179">
        <v>116.5</v>
      </c>
      <c r="CG285" s="179">
        <v>118.7</v>
      </c>
      <c r="CH285" s="179">
        <v>119.7</v>
      </c>
      <c r="CI285" s="179">
        <v>120.5</v>
      </c>
      <c r="CJ285" s="179">
        <v>124.1</v>
      </c>
      <c r="CK285" s="179">
        <v>124.2</v>
      </c>
      <c r="CL285" s="179">
        <v>125.4</v>
      </c>
    </row>
    <row r="286" spans="1:90" x14ac:dyDescent="0.2">
      <c r="A286" s="177" t="s">
        <v>2404</v>
      </c>
      <c r="B286" s="177" t="s">
        <v>2405</v>
      </c>
      <c r="C286" s="178">
        <v>1.677E-2</v>
      </c>
      <c r="D286" s="179">
        <v>100</v>
      </c>
      <c r="E286" s="179">
        <v>100</v>
      </c>
      <c r="F286" s="179">
        <v>100</v>
      </c>
      <c r="G286" s="179">
        <v>100</v>
      </c>
      <c r="H286" s="179">
        <v>100</v>
      </c>
      <c r="I286" s="179">
        <v>100</v>
      </c>
      <c r="J286" s="179">
        <v>100</v>
      </c>
      <c r="K286" s="179">
        <v>100</v>
      </c>
      <c r="L286" s="179">
        <v>100</v>
      </c>
      <c r="M286" s="179">
        <v>100</v>
      </c>
      <c r="N286" s="179">
        <v>100</v>
      </c>
      <c r="O286" s="179">
        <v>100</v>
      </c>
      <c r="P286" s="179">
        <v>100</v>
      </c>
      <c r="Q286" s="179">
        <v>100</v>
      </c>
      <c r="R286" s="179">
        <v>100</v>
      </c>
      <c r="S286" s="179">
        <v>99.6</v>
      </c>
      <c r="T286" s="179">
        <v>99.6</v>
      </c>
      <c r="U286" s="179">
        <v>101.8</v>
      </c>
      <c r="V286" s="179">
        <v>101.8</v>
      </c>
      <c r="W286" s="179">
        <v>101.8</v>
      </c>
      <c r="X286" s="179">
        <v>101.8</v>
      </c>
      <c r="Y286" s="179">
        <v>101.8</v>
      </c>
      <c r="Z286" s="179">
        <v>101.8</v>
      </c>
      <c r="AA286" s="179">
        <v>101.8</v>
      </c>
      <c r="AB286" s="179">
        <v>102.7</v>
      </c>
      <c r="AC286" s="179">
        <v>102.7</v>
      </c>
      <c r="AD286" s="179">
        <v>102.7</v>
      </c>
      <c r="AE286" s="179">
        <v>100</v>
      </c>
      <c r="AF286" s="179">
        <v>100</v>
      </c>
      <c r="AG286" s="179">
        <v>100</v>
      </c>
      <c r="AH286" s="179">
        <v>100</v>
      </c>
      <c r="AI286" s="179">
        <v>100</v>
      </c>
      <c r="AJ286" s="179">
        <v>100</v>
      </c>
      <c r="AK286" s="179">
        <v>100</v>
      </c>
      <c r="AL286" s="179">
        <v>100</v>
      </c>
      <c r="AM286" s="179">
        <v>100</v>
      </c>
      <c r="AN286" s="179">
        <v>100</v>
      </c>
      <c r="AO286" s="179">
        <v>100</v>
      </c>
      <c r="AP286" s="179">
        <v>100</v>
      </c>
      <c r="AQ286" s="179">
        <v>100</v>
      </c>
      <c r="AR286" s="179">
        <v>100</v>
      </c>
      <c r="AS286" s="179">
        <v>100</v>
      </c>
      <c r="AT286" s="179">
        <v>100</v>
      </c>
      <c r="AU286" s="179">
        <v>100</v>
      </c>
      <c r="AV286" s="179">
        <v>100</v>
      </c>
      <c r="AW286" s="179">
        <v>100</v>
      </c>
      <c r="AX286" s="179">
        <v>100</v>
      </c>
      <c r="AY286" s="179">
        <v>100</v>
      </c>
      <c r="AZ286" s="179">
        <v>100</v>
      </c>
      <c r="BA286" s="179">
        <v>100</v>
      </c>
      <c r="BB286" s="179">
        <v>100</v>
      </c>
      <c r="BC286" s="179">
        <v>100</v>
      </c>
      <c r="BD286" s="179">
        <v>100</v>
      </c>
      <c r="BE286" s="179">
        <v>100</v>
      </c>
      <c r="BF286" s="179">
        <v>100</v>
      </c>
      <c r="BG286" s="179">
        <v>100</v>
      </c>
      <c r="BH286" s="179">
        <v>100</v>
      </c>
      <c r="BI286" s="179">
        <v>100</v>
      </c>
      <c r="BJ286" s="179">
        <v>100</v>
      </c>
      <c r="BK286" s="179">
        <v>92.9</v>
      </c>
      <c r="BL286" s="179">
        <v>90.5</v>
      </c>
      <c r="BM286" s="179">
        <v>115.1</v>
      </c>
      <c r="BN286" s="179">
        <v>114.2</v>
      </c>
      <c r="BO286" s="179">
        <v>114.2</v>
      </c>
      <c r="BP286" s="179">
        <v>114.2</v>
      </c>
      <c r="BQ286" s="179">
        <v>114.2</v>
      </c>
      <c r="BR286" s="179">
        <v>114.2</v>
      </c>
      <c r="BS286" s="179">
        <v>114.2</v>
      </c>
      <c r="BT286" s="179">
        <v>114.2</v>
      </c>
      <c r="BU286" s="179">
        <v>114.2</v>
      </c>
      <c r="BV286" s="179">
        <v>114.2</v>
      </c>
      <c r="BW286" s="179">
        <v>114.2</v>
      </c>
      <c r="BX286" s="179">
        <v>114.2</v>
      </c>
      <c r="BY286" s="179">
        <v>114.2</v>
      </c>
      <c r="BZ286" s="179">
        <v>114.2</v>
      </c>
      <c r="CA286" s="179">
        <v>114.2</v>
      </c>
      <c r="CB286" s="179">
        <v>114.2</v>
      </c>
      <c r="CC286" s="179">
        <v>114.2</v>
      </c>
      <c r="CD286" s="179">
        <v>114.2</v>
      </c>
      <c r="CE286" s="179">
        <v>114.2</v>
      </c>
      <c r="CF286" s="179">
        <v>114.2</v>
      </c>
      <c r="CG286" s="179">
        <v>114.2</v>
      </c>
      <c r="CH286" s="179">
        <v>114.2</v>
      </c>
      <c r="CI286" s="179">
        <v>114.2</v>
      </c>
      <c r="CJ286" s="179">
        <v>114.2</v>
      </c>
      <c r="CK286" s="179">
        <v>114.2</v>
      </c>
      <c r="CL286" s="179">
        <v>114.2</v>
      </c>
    </row>
    <row r="287" spans="1:90" x14ac:dyDescent="0.2">
      <c r="A287" s="177" t="s">
        <v>2406</v>
      </c>
      <c r="B287" s="177" t="s">
        <v>2407</v>
      </c>
      <c r="C287" s="178">
        <v>0.26129000000000002</v>
      </c>
      <c r="D287" s="179">
        <v>104.9</v>
      </c>
      <c r="E287" s="179">
        <v>105.7</v>
      </c>
      <c r="F287" s="179">
        <v>106.8</v>
      </c>
      <c r="G287" s="179">
        <v>108.9</v>
      </c>
      <c r="H287" s="179">
        <v>108.4</v>
      </c>
      <c r="I287" s="179">
        <v>110.2</v>
      </c>
      <c r="J287" s="179">
        <v>109.8</v>
      </c>
      <c r="K287" s="179">
        <v>109.8</v>
      </c>
      <c r="L287" s="179">
        <v>109.6</v>
      </c>
      <c r="M287" s="179">
        <v>111.4</v>
      </c>
      <c r="N287" s="179">
        <v>112</v>
      </c>
      <c r="O287" s="179">
        <v>114.3</v>
      </c>
      <c r="P287" s="179">
        <v>114.8</v>
      </c>
      <c r="Q287" s="179">
        <v>115.1</v>
      </c>
      <c r="R287" s="179">
        <v>114.4</v>
      </c>
      <c r="S287" s="179">
        <v>113.8</v>
      </c>
      <c r="T287" s="179">
        <v>113.2</v>
      </c>
      <c r="U287" s="179">
        <v>112.4</v>
      </c>
      <c r="V287" s="179">
        <v>112.2</v>
      </c>
      <c r="W287" s="179">
        <v>113</v>
      </c>
      <c r="X287" s="179">
        <v>113.7</v>
      </c>
      <c r="Y287" s="179">
        <v>114.7</v>
      </c>
      <c r="Z287" s="179">
        <v>114.5</v>
      </c>
      <c r="AA287" s="179">
        <v>115</v>
      </c>
      <c r="AB287" s="179">
        <v>116.4</v>
      </c>
      <c r="AC287" s="179">
        <v>118.3</v>
      </c>
      <c r="AD287" s="179">
        <v>119.8</v>
      </c>
      <c r="AE287" s="179">
        <v>118.1</v>
      </c>
      <c r="AF287" s="179">
        <v>114.3</v>
      </c>
      <c r="AG287" s="179">
        <v>111.6</v>
      </c>
      <c r="AH287" s="179">
        <v>110.6</v>
      </c>
      <c r="AI287" s="179">
        <v>109.9</v>
      </c>
      <c r="AJ287" s="179">
        <v>109.9</v>
      </c>
      <c r="AK287" s="179">
        <v>109</v>
      </c>
      <c r="AL287" s="179">
        <v>109.3</v>
      </c>
      <c r="AM287" s="179">
        <v>110.1</v>
      </c>
      <c r="AN287" s="179">
        <v>109.7</v>
      </c>
      <c r="AO287" s="179">
        <v>110.4</v>
      </c>
      <c r="AP287" s="179">
        <v>109.8</v>
      </c>
      <c r="AQ287" s="179">
        <v>108.8</v>
      </c>
      <c r="AR287" s="179">
        <v>111.3</v>
      </c>
      <c r="AS287" s="179">
        <v>111.7</v>
      </c>
      <c r="AT287" s="179">
        <v>113.7</v>
      </c>
      <c r="AU287" s="179">
        <v>114.4</v>
      </c>
      <c r="AV287" s="179">
        <v>115.1</v>
      </c>
      <c r="AW287" s="179">
        <v>116.6</v>
      </c>
      <c r="AX287" s="179">
        <v>117.8</v>
      </c>
      <c r="AY287" s="179">
        <v>118.1</v>
      </c>
      <c r="AZ287" s="179">
        <v>122.4</v>
      </c>
      <c r="BA287" s="179">
        <v>123.8</v>
      </c>
      <c r="BB287" s="179">
        <v>125.2</v>
      </c>
      <c r="BC287" s="179">
        <v>133.69999999999999</v>
      </c>
      <c r="BD287" s="179">
        <v>136.69999999999999</v>
      </c>
      <c r="BE287" s="179">
        <v>139</v>
      </c>
      <c r="BF287" s="179">
        <v>142.69999999999999</v>
      </c>
      <c r="BG287" s="179">
        <v>143.30000000000001</v>
      </c>
      <c r="BH287" s="179">
        <v>144.80000000000001</v>
      </c>
      <c r="BI287" s="179">
        <v>146.30000000000001</v>
      </c>
      <c r="BJ287" s="179">
        <v>149.30000000000001</v>
      </c>
      <c r="BK287" s="179">
        <v>151.80000000000001</v>
      </c>
      <c r="BL287" s="179">
        <v>151.80000000000001</v>
      </c>
      <c r="BM287" s="179">
        <v>152.80000000000001</v>
      </c>
      <c r="BN287" s="179">
        <v>157.19999999999999</v>
      </c>
      <c r="BO287" s="179">
        <v>156.80000000000001</v>
      </c>
      <c r="BP287" s="179">
        <v>158</v>
      </c>
      <c r="BQ287" s="179">
        <v>158.30000000000001</v>
      </c>
      <c r="BR287" s="179">
        <v>155.6</v>
      </c>
      <c r="BS287" s="179">
        <v>155.9</v>
      </c>
      <c r="BT287" s="179">
        <v>159.30000000000001</v>
      </c>
      <c r="BU287" s="179">
        <v>160.69999999999999</v>
      </c>
      <c r="BV287" s="179">
        <v>162.19999999999999</v>
      </c>
      <c r="BW287" s="179">
        <v>167.7</v>
      </c>
      <c r="BX287" s="179">
        <v>180.2</v>
      </c>
      <c r="BY287" s="179">
        <v>182.3</v>
      </c>
      <c r="BZ287" s="179">
        <v>182.1</v>
      </c>
      <c r="CA287" s="179">
        <v>183.9</v>
      </c>
      <c r="CB287" s="179">
        <v>183.7</v>
      </c>
      <c r="CC287" s="179">
        <v>183.6</v>
      </c>
      <c r="CD287" s="179">
        <v>182.5</v>
      </c>
      <c r="CE287" s="179">
        <v>177.3</v>
      </c>
      <c r="CF287" s="179">
        <v>174.8</v>
      </c>
      <c r="CG287" s="179">
        <v>172.8</v>
      </c>
      <c r="CH287" s="179">
        <v>172</v>
      </c>
      <c r="CI287" s="179">
        <v>171.5</v>
      </c>
      <c r="CJ287" s="179">
        <v>170.8</v>
      </c>
      <c r="CK287" s="179">
        <v>171</v>
      </c>
      <c r="CL287" s="179">
        <v>171.3</v>
      </c>
    </row>
    <row r="288" spans="1:90" x14ac:dyDescent="0.2">
      <c r="A288" s="177" t="s">
        <v>2408</v>
      </c>
      <c r="B288" s="177" t="s">
        <v>2409</v>
      </c>
      <c r="C288" s="178">
        <v>0.10076</v>
      </c>
      <c r="D288" s="179">
        <v>103.6</v>
      </c>
      <c r="E288" s="179">
        <v>104.2</v>
      </c>
      <c r="F288" s="179">
        <v>105.4</v>
      </c>
      <c r="G288" s="179">
        <v>105.5</v>
      </c>
      <c r="H288" s="179">
        <v>105</v>
      </c>
      <c r="I288" s="179">
        <v>105.8</v>
      </c>
      <c r="J288" s="179">
        <v>105.3</v>
      </c>
      <c r="K288" s="179">
        <v>106</v>
      </c>
      <c r="L288" s="179">
        <v>106.4</v>
      </c>
      <c r="M288" s="179">
        <v>109.1</v>
      </c>
      <c r="N288" s="179">
        <v>110.8</v>
      </c>
      <c r="O288" s="179">
        <v>113.1</v>
      </c>
      <c r="P288" s="179">
        <v>114.4</v>
      </c>
      <c r="Q288" s="179">
        <v>114.2</v>
      </c>
      <c r="R288" s="179">
        <v>113.8</v>
      </c>
      <c r="S288" s="179">
        <v>112.9</v>
      </c>
      <c r="T288" s="179">
        <v>111.8</v>
      </c>
      <c r="U288" s="179">
        <v>110.6</v>
      </c>
      <c r="V288" s="179">
        <v>110.3</v>
      </c>
      <c r="W288" s="179">
        <v>111.5</v>
      </c>
      <c r="X288" s="179">
        <v>112.8</v>
      </c>
      <c r="Y288" s="179">
        <v>113.2</v>
      </c>
      <c r="Z288" s="179">
        <v>113.1</v>
      </c>
      <c r="AA288" s="179">
        <v>113.5</v>
      </c>
      <c r="AB288" s="179">
        <v>115</v>
      </c>
      <c r="AC288" s="179">
        <v>117.2</v>
      </c>
      <c r="AD288" s="179">
        <v>119</v>
      </c>
      <c r="AE288" s="179">
        <v>115.6</v>
      </c>
      <c r="AF288" s="179">
        <v>111.9</v>
      </c>
      <c r="AG288" s="179">
        <v>110</v>
      </c>
      <c r="AH288" s="179">
        <v>108.9</v>
      </c>
      <c r="AI288" s="179">
        <v>109</v>
      </c>
      <c r="AJ288" s="179">
        <v>108.4</v>
      </c>
      <c r="AK288" s="179">
        <v>107.5</v>
      </c>
      <c r="AL288" s="179">
        <v>108.1</v>
      </c>
      <c r="AM288" s="179">
        <v>109.7</v>
      </c>
      <c r="AN288" s="179">
        <v>109.6</v>
      </c>
      <c r="AO288" s="179">
        <v>110.1</v>
      </c>
      <c r="AP288" s="179">
        <v>109.8</v>
      </c>
      <c r="AQ288" s="179">
        <v>109.1</v>
      </c>
      <c r="AR288" s="179">
        <v>111</v>
      </c>
      <c r="AS288" s="179">
        <v>111.7</v>
      </c>
      <c r="AT288" s="179">
        <v>113</v>
      </c>
      <c r="AU288" s="179">
        <v>113.5</v>
      </c>
      <c r="AV288" s="179">
        <v>114.4</v>
      </c>
      <c r="AW288" s="179">
        <v>115.5</v>
      </c>
      <c r="AX288" s="179">
        <v>117.6</v>
      </c>
      <c r="AY288" s="179">
        <v>117.7</v>
      </c>
      <c r="AZ288" s="179">
        <v>117.9</v>
      </c>
      <c r="BA288" s="179">
        <v>118.7</v>
      </c>
      <c r="BB288" s="179">
        <v>119.1</v>
      </c>
      <c r="BC288" s="179">
        <v>132.5</v>
      </c>
      <c r="BD288" s="179">
        <v>137.4</v>
      </c>
      <c r="BE288" s="179">
        <v>140.30000000000001</v>
      </c>
      <c r="BF288" s="179">
        <v>142.9</v>
      </c>
      <c r="BG288" s="179">
        <v>143.1</v>
      </c>
      <c r="BH288" s="179">
        <v>146</v>
      </c>
      <c r="BI288" s="179">
        <v>148.69999999999999</v>
      </c>
      <c r="BJ288" s="179">
        <v>153.4</v>
      </c>
      <c r="BK288" s="179">
        <v>155.69999999999999</v>
      </c>
      <c r="BL288" s="179">
        <v>153.6</v>
      </c>
      <c r="BM288" s="179">
        <v>154.80000000000001</v>
      </c>
      <c r="BN288" s="179">
        <v>158.6</v>
      </c>
      <c r="BO288" s="179">
        <v>160.69999999999999</v>
      </c>
      <c r="BP288" s="179">
        <v>163</v>
      </c>
      <c r="BQ288" s="179">
        <v>164</v>
      </c>
      <c r="BR288" s="179">
        <v>159.80000000000001</v>
      </c>
      <c r="BS288" s="179">
        <v>160.4</v>
      </c>
      <c r="BT288" s="179">
        <v>165.3</v>
      </c>
      <c r="BU288" s="179">
        <v>166.3</v>
      </c>
      <c r="BV288" s="179">
        <v>166.7</v>
      </c>
      <c r="BW288" s="179">
        <v>170.5</v>
      </c>
      <c r="BX288" s="179">
        <v>191.9</v>
      </c>
      <c r="BY288" s="179">
        <v>194.5</v>
      </c>
      <c r="BZ288" s="179">
        <v>191.6</v>
      </c>
      <c r="CA288" s="179">
        <v>191.3</v>
      </c>
      <c r="CB288" s="179">
        <v>190.8</v>
      </c>
      <c r="CC288" s="179">
        <v>191.1</v>
      </c>
      <c r="CD288" s="179">
        <v>189.7</v>
      </c>
      <c r="CE288" s="179">
        <v>183.9</v>
      </c>
      <c r="CF288" s="179">
        <v>179.3</v>
      </c>
      <c r="CG288" s="179">
        <v>176.7</v>
      </c>
      <c r="CH288" s="179">
        <v>175.8</v>
      </c>
      <c r="CI288" s="179">
        <v>175.5</v>
      </c>
      <c r="CJ288" s="179">
        <v>174</v>
      </c>
      <c r="CK288" s="179">
        <v>175.2</v>
      </c>
      <c r="CL288" s="179">
        <v>175.6</v>
      </c>
    </row>
    <row r="289" spans="1:90" x14ac:dyDescent="0.2">
      <c r="A289" s="177" t="s">
        <v>2410</v>
      </c>
      <c r="B289" s="177" t="s">
        <v>2411</v>
      </c>
      <c r="C289" s="178">
        <v>4.5199999999999997E-2</v>
      </c>
      <c r="D289" s="179">
        <v>105.4</v>
      </c>
      <c r="E289" s="179">
        <v>106.4</v>
      </c>
      <c r="F289" s="179">
        <v>109.3</v>
      </c>
      <c r="G289" s="179">
        <v>111</v>
      </c>
      <c r="H289" s="179">
        <v>108.3</v>
      </c>
      <c r="I289" s="179">
        <v>112</v>
      </c>
      <c r="J289" s="179">
        <v>114.5</v>
      </c>
      <c r="K289" s="179">
        <v>113.9</v>
      </c>
      <c r="L289" s="179">
        <v>114.6</v>
      </c>
      <c r="M289" s="179">
        <v>118.6</v>
      </c>
      <c r="N289" s="179">
        <v>117.8</v>
      </c>
      <c r="O289" s="179">
        <v>125.7</v>
      </c>
      <c r="P289" s="179">
        <v>127.1</v>
      </c>
      <c r="Q289" s="179">
        <v>128.19999999999999</v>
      </c>
      <c r="R289" s="179">
        <v>128.19999999999999</v>
      </c>
      <c r="S289" s="179">
        <v>122.6</v>
      </c>
      <c r="T289" s="179">
        <v>119.2</v>
      </c>
      <c r="U289" s="179">
        <v>118</v>
      </c>
      <c r="V289" s="179">
        <v>118.7</v>
      </c>
      <c r="W289" s="179">
        <v>120.6</v>
      </c>
      <c r="X289" s="179">
        <v>121.1</v>
      </c>
      <c r="Y289" s="179">
        <v>122.6</v>
      </c>
      <c r="Z289" s="179">
        <v>123.7</v>
      </c>
      <c r="AA289" s="179">
        <v>124.9</v>
      </c>
      <c r="AB289" s="179">
        <v>127.3</v>
      </c>
      <c r="AC289" s="179">
        <v>131.9</v>
      </c>
      <c r="AD289" s="179">
        <v>128.1</v>
      </c>
      <c r="AE289" s="179">
        <v>120.3</v>
      </c>
      <c r="AF289" s="179">
        <v>116</v>
      </c>
      <c r="AG289" s="179">
        <v>113.3</v>
      </c>
      <c r="AH289" s="179">
        <v>113.7</v>
      </c>
      <c r="AI289" s="179">
        <v>114.8</v>
      </c>
      <c r="AJ289" s="179">
        <v>113.9</v>
      </c>
      <c r="AK289" s="179">
        <v>114.2</v>
      </c>
      <c r="AL289" s="179">
        <v>114.5</v>
      </c>
      <c r="AM289" s="179">
        <v>117.1</v>
      </c>
      <c r="AN289" s="179">
        <v>116.6</v>
      </c>
      <c r="AO289" s="179">
        <v>115.7</v>
      </c>
      <c r="AP289" s="179">
        <v>114.9</v>
      </c>
      <c r="AQ289" s="179">
        <v>114.2</v>
      </c>
      <c r="AR289" s="179">
        <v>117.4</v>
      </c>
      <c r="AS289" s="179">
        <v>117.8</v>
      </c>
      <c r="AT289" s="179">
        <v>120.8</v>
      </c>
      <c r="AU289" s="179">
        <v>123.3</v>
      </c>
      <c r="AV289" s="179">
        <v>126.4</v>
      </c>
      <c r="AW289" s="179">
        <v>129</v>
      </c>
      <c r="AX289" s="179">
        <v>130.1</v>
      </c>
      <c r="AY289" s="179">
        <v>131.9</v>
      </c>
      <c r="AZ289" s="179">
        <v>135.9</v>
      </c>
      <c r="BA289" s="179">
        <v>141.6</v>
      </c>
      <c r="BB289" s="179">
        <v>140</v>
      </c>
      <c r="BC289" s="179">
        <v>147.19999999999999</v>
      </c>
      <c r="BD289" s="179">
        <v>151.30000000000001</v>
      </c>
      <c r="BE289" s="179">
        <v>155.19999999999999</v>
      </c>
      <c r="BF289" s="179">
        <v>160.30000000000001</v>
      </c>
      <c r="BG289" s="179">
        <v>164.9</v>
      </c>
      <c r="BH289" s="179">
        <v>166</v>
      </c>
      <c r="BI289" s="179">
        <v>164.2</v>
      </c>
      <c r="BJ289" s="179">
        <v>164.6</v>
      </c>
      <c r="BK289" s="179">
        <v>166.2</v>
      </c>
      <c r="BL289" s="179">
        <v>167.2</v>
      </c>
      <c r="BM289" s="179">
        <v>170.2</v>
      </c>
      <c r="BN289" s="179">
        <v>175.5</v>
      </c>
      <c r="BO289" s="179">
        <v>173.1</v>
      </c>
      <c r="BP289" s="179">
        <v>176.2</v>
      </c>
      <c r="BQ289" s="179">
        <v>176.9</v>
      </c>
      <c r="BR289" s="179">
        <v>175.7</v>
      </c>
      <c r="BS289" s="179">
        <v>176.3</v>
      </c>
      <c r="BT289" s="179">
        <v>181.3</v>
      </c>
      <c r="BU289" s="179">
        <v>183.1</v>
      </c>
      <c r="BV289" s="179">
        <v>184.1</v>
      </c>
      <c r="BW289" s="179">
        <v>196.3</v>
      </c>
      <c r="BX289" s="179">
        <v>205.3</v>
      </c>
      <c r="BY289" s="179">
        <v>212.3</v>
      </c>
      <c r="BZ289" s="179">
        <v>211.8</v>
      </c>
      <c r="CA289" s="179">
        <v>216.8</v>
      </c>
      <c r="CB289" s="179">
        <v>215.1</v>
      </c>
      <c r="CC289" s="179">
        <v>215.4</v>
      </c>
      <c r="CD289" s="179">
        <v>211.5</v>
      </c>
      <c r="CE289" s="179">
        <v>206.3</v>
      </c>
      <c r="CF289" s="179">
        <v>202.7</v>
      </c>
      <c r="CG289" s="179">
        <v>198.5</v>
      </c>
      <c r="CH289" s="179">
        <v>197.4</v>
      </c>
      <c r="CI289" s="179">
        <v>193</v>
      </c>
      <c r="CJ289" s="179">
        <v>193.7</v>
      </c>
      <c r="CK289" s="179">
        <v>194</v>
      </c>
      <c r="CL289" s="179">
        <v>193.4</v>
      </c>
    </row>
    <row r="290" spans="1:90" x14ac:dyDescent="0.2">
      <c r="A290" s="177" t="s">
        <v>2412</v>
      </c>
      <c r="B290" s="177" t="s">
        <v>2413</v>
      </c>
      <c r="C290" s="178">
        <v>4.2119999999999998E-2</v>
      </c>
      <c r="D290" s="179">
        <v>107.4</v>
      </c>
      <c r="E290" s="179">
        <v>107.4</v>
      </c>
      <c r="F290" s="179">
        <v>104.9</v>
      </c>
      <c r="G290" s="179">
        <v>110.2</v>
      </c>
      <c r="H290" s="179">
        <v>113.5</v>
      </c>
      <c r="I290" s="179">
        <v>114.1</v>
      </c>
      <c r="J290" s="179">
        <v>113.1</v>
      </c>
      <c r="K290" s="179">
        <v>112.7</v>
      </c>
      <c r="L290" s="179">
        <v>109.5</v>
      </c>
      <c r="M290" s="179">
        <v>111.3</v>
      </c>
      <c r="N290" s="179">
        <v>111.5</v>
      </c>
      <c r="O290" s="179">
        <v>110.8</v>
      </c>
      <c r="P290" s="179">
        <v>108.1</v>
      </c>
      <c r="Q290" s="179">
        <v>107.1</v>
      </c>
      <c r="R290" s="179">
        <v>106.6</v>
      </c>
      <c r="S290" s="179">
        <v>109.2</v>
      </c>
      <c r="T290" s="179">
        <v>109.1</v>
      </c>
      <c r="U290" s="179">
        <v>109.7</v>
      </c>
      <c r="V290" s="179">
        <v>109.8</v>
      </c>
      <c r="W290" s="179">
        <v>109.7</v>
      </c>
      <c r="X290" s="179">
        <v>110</v>
      </c>
      <c r="Y290" s="179">
        <v>110.2</v>
      </c>
      <c r="Z290" s="179">
        <v>111.1</v>
      </c>
      <c r="AA290" s="179">
        <v>109.6</v>
      </c>
      <c r="AB290" s="179">
        <v>111.4</v>
      </c>
      <c r="AC290" s="179">
        <v>110.9</v>
      </c>
      <c r="AD290" s="179">
        <v>109.6</v>
      </c>
      <c r="AE290" s="179">
        <v>109.8</v>
      </c>
      <c r="AF290" s="179">
        <v>109.9</v>
      </c>
      <c r="AG290" s="179">
        <v>109.9</v>
      </c>
      <c r="AH290" s="179">
        <v>104.7</v>
      </c>
      <c r="AI290" s="179">
        <v>103.4</v>
      </c>
      <c r="AJ290" s="179">
        <v>104.8</v>
      </c>
      <c r="AK290" s="179">
        <v>104.4</v>
      </c>
      <c r="AL290" s="179">
        <v>104.5</v>
      </c>
      <c r="AM290" s="179">
        <v>104.2</v>
      </c>
      <c r="AN290" s="179">
        <v>102</v>
      </c>
      <c r="AO290" s="179">
        <v>102.1</v>
      </c>
      <c r="AP290" s="179">
        <v>102</v>
      </c>
      <c r="AQ290" s="179">
        <v>102</v>
      </c>
      <c r="AR290" s="179">
        <v>102.1</v>
      </c>
      <c r="AS290" s="179">
        <v>102.1</v>
      </c>
      <c r="AT290" s="179">
        <v>104.3</v>
      </c>
      <c r="AU290" s="179">
        <v>103.4</v>
      </c>
      <c r="AV290" s="179">
        <v>104.3</v>
      </c>
      <c r="AW290" s="179">
        <v>104.3</v>
      </c>
      <c r="AX290" s="179">
        <v>104.3</v>
      </c>
      <c r="AY290" s="179">
        <v>104.3</v>
      </c>
      <c r="AZ290" s="179">
        <v>113.8</v>
      </c>
      <c r="BA290" s="179">
        <v>113.6</v>
      </c>
      <c r="BB290" s="179">
        <v>114.5</v>
      </c>
      <c r="BC290" s="179">
        <v>114.6</v>
      </c>
      <c r="BD290" s="179">
        <v>114.6</v>
      </c>
      <c r="BE290" s="179">
        <v>113.6</v>
      </c>
      <c r="BF290" s="179">
        <v>120.5</v>
      </c>
      <c r="BG290" s="179">
        <v>120.8</v>
      </c>
      <c r="BH290" s="179">
        <v>121.5</v>
      </c>
      <c r="BI290" s="179">
        <v>121.5</v>
      </c>
      <c r="BJ290" s="179">
        <v>120.9</v>
      </c>
      <c r="BK290" s="179">
        <v>120.7</v>
      </c>
      <c r="BL290" s="179">
        <v>121.3</v>
      </c>
      <c r="BM290" s="179">
        <v>121.5</v>
      </c>
      <c r="BN290" s="179">
        <v>122</v>
      </c>
      <c r="BO290" s="179">
        <v>121.3</v>
      </c>
      <c r="BP290" s="179">
        <v>121.3</v>
      </c>
      <c r="BQ290" s="179">
        <v>121.3</v>
      </c>
      <c r="BR290" s="179">
        <v>122.5</v>
      </c>
      <c r="BS290" s="179">
        <v>121.9</v>
      </c>
      <c r="BT290" s="179">
        <v>123.6</v>
      </c>
      <c r="BU290" s="179">
        <v>125.6</v>
      </c>
      <c r="BV290" s="179">
        <v>125.5</v>
      </c>
      <c r="BW290" s="179">
        <v>125.5</v>
      </c>
      <c r="BX290" s="179">
        <v>126.5</v>
      </c>
      <c r="BY290" s="179">
        <v>128.1</v>
      </c>
      <c r="BZ290" s="179">
        <v>128</v>
      </c>
      <c r="CA290" s="179">
        <v>129.4</v>
      </c>
      <c r="CB290" s="179">
        <v>130.4</v>
      </c>
      <c r="CC290" s="179">
        <v>129.4</v>
      </c>
      <c r="CD290" s="179">
        <v>135.5</v>
      </c>
      <c r="CE290" s="179">
        <v>137.19999999999999</v>
      </c>
      <c r="CF290" s="179">
        <v>138.1</v>
      </c>
      <c r="CG290" s="179">
        <v>139.5</v>
      </c>
      <c r="CH290" s="179">
        <v>142.5</v>
      </c>
      <c r="CI290" s="179">
        <v>145</v>
      </c>
      <c r="CJ290" s="179">
        <v>142.1</v>
      </c>
      <c r="CK290" s="179">
        <v>139.80000000000001</v>
      </c>
      <c r="CL290" s="179">
        <v>140</v>
      </c>
    </row>
    <row r="291" spans="1:90" x14ac:dyDescent="0.2">
      <c r="A291" s="177" t="s">
        <v>2414</v>
      </c>
      <c r="B291" s="177" t="s">
        <v>2415</v>
      </c>
      <c r="C291" s="178">
        <v>2.0539999999999999E-2</v>
      </c>
      <c r="D291" s="179">
        <v>105.2</v>
      </c>
      <c r="E291" s="179">
        <v>107.7</v>
      </c>
      <c r="F291" s="179">
        <v>112.3</v>
      </c>
      <c r="G291" s="179">
        <v>122.4</v>
      </c>
      <c r="H291" s="179">
        <v>120.2</v>
      </c>
      <c r="I291" s="179">
        <v>122.7</v>
      </c>
      <c r="J291" s="179">
        <v>120.4</v>
      </c>
      <c r="K291" s="179">
        <v>120.9</v>
      </c>
      <c r="L291" s="179">
        <v>121.6</v>
      </c>
      <c r="M291" s="179">
        <v>113.7</v>
      </c>
      <c r="N291" s="179">
        <v>111.4</v>
      </c>
      <c r="O291" s="179">
        <v>113.1</v>
      </c>
      <c r="P291" s="179">
        <v>114.8</v>
      </c>
      <c r="Q291" s="179">
        <v>114.6</v>
      </c>
      <c r="R291" s="179">
        <v>113.6</v>
      </c>
      <c r="S291" s="179">
        <v>118.1</v>
      </c>
      <c r="T291" s="179">
        <v>121.6</v>
      </c>
      <c r="U291" s="179">
        <v>121.6</v>
      </c>
      <c r="V291" s="179">
        <v>119.3</v>
      </c>
      <c r="W291" s="179">
        <v>120.1</v>
      </c>
      <c r="X291" s="179">
        <v>119.8</v>
      </c>
      <c r="Y291" s="179">
        <v>118.6</v>
      </c>
      <c r="Z291" s="179">
        <v>118.1</v>
      </c>
      <c r="AA291" s="179">
        <v>118.4</v>
      </c>
      <c r="AB291" s="179">
        <v>116.5</v>
      </c>
      <c r="AC291" s="179">
        <v>116.7</v>
      </c>
      <c r="AD291" s="179">
        <v>117.9</v>
      </c>
      <c r="AE291" s="179">
        <v>120.9</v>
      </c>
      <c r="AF291" s="179">
        <v>118.3</v>
      </c>
      <c r="AG291" s="179">
        <v>114.6</v>
      </c>
      <c r="AH291" s="179">
        <v>115.6</v>
      </c>
      <c r="AI291" s="179">
        <v>110.9</v>
      </c>
      <c r="AJ291" s="179">
        <v>113.3</v>
      </c>
      <c r="AK291" s="179">
        <v>110.5</v>
      </c>
      <c r="AL291" s="179">
        <v>110.8</v>
      </c>
      <c r="AM291" s="179">
        <v>104.7</v>
      </c>
      <c r="AN291" s="179">
        <v>113.8</v>
      </c>
      <c r="AO291" s="179">
        <v>122</v>
      </c>
      <c r="AP291" s="179">
        <v>119.1</v>
      </c>
      <c r="AQ291" s="179">
        <v>114.6</v>
      </c>
      <c r="AR291" s="179">
        <v>117.5</v>
      </c>
      <c r="AS291" s="179">
        <v>118.8</v>
      </c>
      <c r="AT291" s="179">
        <v>120.1</v>
      </c>
      <c r="AU291" s="179">
        <v>119.1</v>
      </c>
      <c r="AV291" s="179">
        <v>115.2</v>
      </c>
      <c r="AW291" s="179">
        <v>118.1</v>
      </c>
      <c r="AX291" s="179">
        <v>120.6</v>
      </c>
      <c r="AY291" s="179">
        <v>119.6</v>
      </c>
      <c r="AZ291" s="179">
        <v>127.4</v>
      </c>
      <c r="BA291" s="179">
        <v>125.5</v>
      </c>
      <c r="BB291" s="179">
        <v>129.4</v>
      </c>
      <c r="BC291" s="179">
        <v>145.9</v>
      </c>
      <c r="BD291" s="179">
        <v>145.80000000000001</v>
      </c>
      <c r="BE291" s="179">
        <v>145.30000000000001</v>
      </c>
      <c r="BF291" s="179">
        <v>148.80000000000001</v>
      </c>
      <c r="BG291" s="179">
        <v>151.19999999999999</v>
      </c>
      <c r="BH291" s="179">
        <v>150.30000000000001</v>
      </c>
      <c r="BI291" s="179">
        <v>155.19999999999999</v>
      </c>
      <c r="BJ291" s="179">
        <v>162.69999999999999</v>
      </c>
      <c r="BK291" s="179">
        <v>166.3</v>
      </c>
      <c r="BL291" s="179">
        <v>167</v>
      </c>
      <c r="BM291" s="179">
        <v>167</v>
      </c>
      <c r="BN291" s="179">
        <v>169.9</v>
      </c>
      <c r="BO291" s="179">
        <v>169.4</v>
      </c>
      <c r="BP291" s="179">
        <v>167.3</v>
      </c>
      <c r="BQ291" s="179">
        <v>166.1</v>
      </c>
      <c r="BR291" s="179">
        <v>164.3</v>
      </c>
      <c r="BS291" s="179">
        <v>163.19999999999999</v>
      </c>
      <c r="BT291" s="179">
        <v>162.9</v>
      </c>
      <c r="BU291" s="179">
        <v>162.9</v>
      </c>
      <c r="BV291" s="179">
        <v>162.9</v>
      </c>
      <c r="BW291" s="179">
        <v>166.2</v>
      </c>
      <c r="BX291" s="179">
        <v>176.8</v>
      </c>
      <c r="BY291" s="179">
        <v>179.6</v>
      </c>
      <c r="BZ291" s="179">
        <v>183.3</v>
      </c>
      <c r="CA291" s="179">
        <v>189.5</v>
      </c>
      <c r="CB291" s="179">
        <v>192.8</v>
      </c>
      <c r="CC291" s="179">
        <v>191.3</v>
      </c>
      <c r="CD291" s="179">
        <v>188.4</v>
      </c>
      <c r="CE291" s="179">
        <v>173.9</v>
      </c>
      <c r="CF291" s="179">
        <v>162.6</v>
      </c>
      <c r="CG291" s="179">
        <v>167.9</v>
      </c>
      <c r="CH291" s="179">
        <v>166</v>
      </c>
      <c r="CI291" s="179">
        <v>164.5</v>
      </c>
      <c r="CJ291" s="179">
        <v>167.7</v>
      </c>
      <c r="CK291" s="179">
        <v>165.1</v>
      </c>
      <c r="CL291" s="179">
        <v>165.1</v>
      </c>
    </row>
    <row r="292" spans="1:90" x14ac:dyDescent="0.2">
      <c r="A292" s="177" t="s">
        <v>2416</v>
      </c>
      <c r="B292" s="177" t="s">
        <v>2417</v>
      </c>
      <c r="C292" s="178">
        <v>5.2670000000000002E-2</v>
      </c>
      <c r="D292" s="179">
        <v>104.6</v>
      </c>
      <c r="E292" s="179">
        <v>105.9</v>
      </c>
      <c r="F292" s="179">
        <v>106.8</v>
      </c>
      <c r="G292" s="179">
        <v>107.1</v>
      </c>
      <c r="H292" s="179">
        <v>106.2</v>
      </c>
      <c r="I292" s="179">
        <v>109.2</v>
      </c>
      <c r="J292" s="179">
        <v>107.5</v>
      </c>
      <c r="K292" s="179">
        <v>106.8</v>
      </c>
      <c r="L292" s="179">
        <v>107.1</v>
      </c>
      <c r="M292" s="179">
        <v>108.6</v>
      </c>
      <c r="N292" s="179">
        <v>110</v>
      </c>
      <c r="O292" s="179">
        <v>109.9</v>
      </c>
      <c r="P292" s="179">
        <v>110.3</v>
      </c>
      <c r="Q292" s="179">
        <v>112.4</v>
      </c>
      <c r="R292" s="179">
        <v>110</v>
      </c>
      <c r="S292" s="179">
        <v>109.8</v>
      </c>
      <c r="T292" s="179">
        <v>110.6</v>
      </c>
      <c r="U292" s="179">
        <v>109.4</v>
      </c>
      <c r="V292" s="179">
        <v>109.3</v>
      </c>
      <c r="W292" s="179">
        <v>109.3</v>
      </c>
      <c r="X292" s="179">
        <v>109.7</v>
      </c>
      <c r="Y292" s="179">
        <v>112.8</v>
      </c>
      <c r="Z292" s="179">
        <v>110.3</v>
      </c>
      <c r="AA292" s="179">
        <v>112.1</v>
      </c>
      <c r="AB292" s="179">
        <v>114</v>
      </c>
      <c r="AC292" s="179">
        <v>115.2</v>
      </c>
      <c r="AD292" s="179">
        <v>123</v>
      </c>
      <c r="AE292" s="179">
        <v>126.4</v>
      </c>
      <c r="AF292" s="179">
        <v>119.5</v>
      </c>
      <c r="AG292" s="179">
        <v>113.4</v>
      </c>
      <c r="AH292" s="179">
        <v>113.9</v>
      </c>
      <c r="AI292" s="179">
        <v>112.2</v>
      </c>
      <c r="AJ292" s="179">
        <v>112.3</v>
      </c>
      <c r="AK292" s="179">
        <v>110.3</v>
      </c>
      <c r="AL292" s="179">
        <v>110.5</v>
      </c>
      <c r="AM292" s="179">
        <v>111.4</v>
      </c>
      <c r="AN292" s="179">
        <v>108.3</v>
      </c>
      <c r="AO292" s="179">
        <v>108.8</v>
      </c>
      <c r="AP292" s="179">
        <v>108.3</v>
      </c>
      <c r="AQ292" s="179">
        <v>106.8</v>
      </c>
      <c r="AR292" s="179">
        <v>111.5</v>
      </c>
      <c r="AS292" s="179">
        <v>111.4</v>
      </c>
      <c r="AT292" s="179">
        <v>114.1</v>
      </c>
      <c r="AU292" s="179">
        <v>115.4</v>
      </c>
      <c r="AV292" s="179">
        <v>115.3</v>
      </c>
      <c r="AW292" s="179">
        <v>117.2</v>
      </c>
      <c r="AX292" s="179">
        <v>117.4</v>
      </c>
      <c r="AY292" s="179">
        <v>117.6</v>
      </c>
      <c r="AZ292" s="179">
        <v>124.4</v>
      </c>
      <c r="BA292" s="179">
        <v>125.8</v>
      </c>
      <c r="BB292" s="179">
        <v>131.19999999999999</v>
      </c>
      <c r="BC292" s="179">
        <v>134.80000000000001</v>
      </c>
      <c r="BD292" s="179">
        <v>137.1</v>
      </c>
      <c r="BE292" s="179">
        <v>140.1</v>
      </c>
      <c r="BF292" s="179">
        <v>142.5</v>
      </c>
      <c r="BG292" s="179">
        <v>140.19999999999999</v>
      </c>
      <c r="BH292" s="179">
        <v>140.69999999999999</v>
      </c>
      <c r="BI292" s="179">
        <v>142.80000000000001</v>
      </c>
      <c r="BJ292" s="179">
        <v>145.80000000000001</v>
      </c>
      <c r="BK292" s="179">
        <v>151.19999999999999</v>
      </c>
      <c r="BL292" s="179">
        <v>153.4</v>
      </c>
      <c r="BM292" s="179">
        <v>153.4</v>
      </c>
      <c r="BN292" s="179">
        <v>161.80000000000001</v>
      </c>
      <c r="BO292" s="179">
        <v>158.5</v>
      </c>
      <c r="BP292" s="179">
        <v>158.6</v>
      </c>
      <c r="BQ292" s="179">
        <v>158.30000000000001</v>
      </c>
      <c r="BR292" s="179">
        <v>153.30000000000001</v>
      </c>
      <c r="BS292" s="179">
        <v>154</v>
      </c>
      <c r="BT292" s="179">
        <v>156.4</v>
      </c>
      <c r="BU292" s="179">
        <v>157.9</v>
      </c>
      <c r="BV292" s="179">
        <v>163.6</v>
      </c>
      <c r="BW292" s="179">
        <v>172</v>
      </c>
      <c r="BX292" s="179">
        <v>180.5</v>
      </c>
      <c r="BY292" s="179">
        <v>177.9</v>
      </c>
      <c r="BZ292" s="179">
        <v>181.5</v>
      </c>
      <c r="CA292" s="179">
        <v>183.1</v>
      </c>
      <c r="CB292" s="179">
        <v>182</v>
      </c>
      <c r="CC292" s="179">
        <v>182.2</v>
      </c>
      <c r="CD292" s="179">
        <v>179</v>
      </c>
      <c r="CE292" s="179">
        <v>173</v>
      </c>
      <c r="CF292" s="179">
        <v>176.3</v>
      </c>
      <c r="CG292" s="179">
        <v>172</v>
      </c>
      <c r="CH292" s="179">
        <v>168.8</v>
      </c>
      <c r="CI292" s="179">
        <v>169.1</v>
      </c>
      <c r="CJ292" s="179">
        <v>168.8</v>
      </c>
      <c r="CK292" s="179">
        <v>170.5</v>
      </c>
      <c r="CL292" s="179">
        <v>171.5</v>
      </c>
    </row>
    <row r="293" spans="1:90" x14ac:dyDescent="0.2">
      <c r="A293" s="177" t="s">
        <v>2418</v>
      </c>
      <c r="B293" s="177" t="s">
        <v>2419</v>
      </c>
      <c r="C293" s="178">
        <v>1.95994</v>
      </c>
      <c r="D293" s="179">
        <v>100.2</v>
      </c>
      <c r="E293" s="179">
        <v>100.2</v>
      </c>
      <c r="F293" s="179">
        <v>100.2</v>
      </c>
      <c r="G293" s="179">
        <v>99.7</v>
      </c>
      <c r="H293" s="179">
        <v>99.7</v>
      </c>
      <c r="I293" s="179">
        <v>99.6</v>
      </c>
      <c r="J293" s="179">
        <v>99.6</v>
      </c>
      <c r="K293" s="179">
        <v>99.4</v>
      </c>
      <c r="L293" s="179">
        <v>99.4</v>
      </c>
      <c r="M293" s="179">
        <v>99.5</v>
      </c>
      <c r="N293" s="179">
        <v>99.4</v>
      </c>
      <c r="O293" s="179">
        <v>100.4</v>
      </c>
      <c r="P293" s="179">
        <v>100.4</v>
      </c>
      <c r="Q293" s="179">
        <v>101.1</v>
      </c>
      <c r="R293" s="179">
        <v>100.8</v>
      </c>
      <c r="S293" s="179">
        <v>103.7</v>
      </c>
      <c r="T293" s="179">
        <v>103.1</v>
      </c>
      <c r="U293" s="179">
        <v>103.4</v>
      </c>
      <c r="V293" s="179">
        <v>103.4</v>
      </c>
      <c r="W293" s="179">
        <v>103.4</v>
      </c>
      <c r="X293" s="179">
        <v>103.6</v>
      </c>
      <c r="Y293" s="179">
        <v>103.7</v>
      </c>
      <c r="Z293" s="179">
        <v>103.8</v>
      </c>
      <c r="AA293" s="179">
        <v>104.2</v>
      </c>
      <c r="AB293" s="179">
        <v>102.9</v>
      </c>
      <c r="AC293" s="179">
        <v>102.8</v>
      </c>
      <c r="AD293" s="179">
        <v>102.5</v>
      </c>
      <c r="AE293" s="179">
        <v>103.1</v>
      </c>
      <c r="AF293" s="179">
        <v>102.9</v>
      </c>
      <c r="AG293" s="179">
        <v>101.9</v>
      </c>
      <c r="AH293" s="179">
        <v>101.8</v>
      </c>
      <c r="AI293" s="179">
        <v>101.9</v>
      </c>
      <c r="AJ293" s="179">
        <v>101.8</v>
      </c>
      <c r="AK293" s="179">
        <v>101.8</v>
      </c>
      <c r="AL293" s="179">
        <v>101.8</v>
      </c>
      <c r="AM293" s="179">
        <v>101.8</v>
      </c>
      <c r="AN293" s="179">
        <v>101.9</v>
      </c>
      <c r="AO293" s="179">
        <v>102.2</v>
      </c>
      <c r="AP293" s="179">
        <v>102.7</v>
      </c>
      <c r="AQ293" s="179">
        <v>104.2</v>
      </c>
      <c r="AR293" s="179">
        <v>103.3</v>
      </c>
      <c r="AS293" s="179">
        <v>103.2</v>
      </c>
      <c r="AT293" s="179">
        <v>103.2</v>
      </c>
      <c r="AU293" s="179">
        <v>103.2</v>
      </c>
      <c r="AV293" s="179">
        <v>102.9</v>
      </c>
      <c r="AW293" s="179">
        <v>102.4</v>
      </c>
      <c r="AX293" s="179">
        <v>101.6</v>
      </c>
      <c r="AY293" s="179">
        <v>102.7</v>
      </c>
      <c r="AZ293" s="179">
        <v>103</v>
      </c>
      <c r="BA293" s="179">
        <v>100.7</v>
      </c>
      <c r="BB293" s="179">
        <v>101</v>
      </c>
      <c r="BC293" s="179">
        <v>100.6</v>
      </c>
      <c r="BD293" s="179">
        <v>101.3</v>
      </c>
      <c r="BE293" s="179">
        <v>102.2</v>
      </c>
      <c r="BF293" s="179">
        <v>102.4</v>
      </c>
      <c r="BG293" s="179">
        <v>101.7</v>
      </c>
      <c r="BH293" s="179">
        <v>103</v>
      </c>
      <c r="BI293" s="179">
        <v>103.2</v>
      </c>
      <c r="BJ293" s="179">
        <v>101.7</v>
      </c>
      <c r="BK293" s="179">
        <v>102.4</v>
      </c>
      <c r="BL293" s="179">
        <v>104</v>
      </c>
      <c r="BM293" s="179">
        <v>104.8</v>
      </c>
      <c r="BN293" s="179">
        <v>104.4</v>
      </c>
      <c r="BO293" s="179">
        <v>106.9</v>
      </c>
      <c r="BP293" s="179">
        <v>107.8</v>
      </c>
      <c r="BQ293" s="179">
        <v>108.6</v>
      </c>
      <c r="BR293" s="179">
        <v>107.3</v>
      </c>
      <c r="BS293" s="179">
        <v>107.8</v>
      </c>
      <c r="BT293" s="179">
        <v>107.7</v>
      </c>
      <c r="BU293" s="179">
        <v>107.9</v>
      </c>
      <c r="BV293" s="179">
        <v>107.9</v>
      </c>
      <c r="BW293" s="179">
        <v>108.4</v>
      </c>
      <c r="BX293" s="179">
        <v>107.4</v>
      </c>
      <c r="BY293" s="179">
        <v>106.3</v>
      </c>
      <c r="BZ293" s="179">
        <v>109</v>
      </c>
      <c r="CA293" s="179">
        <v>109.4</v>
      </c>
      <c r="CB293" s="179">
        <v>112</v>
      </c>
      <c r="CC293" s="179">
        <v>111.8</v>
      </c>
      <c r="CD293" s="179">
        <v>111.1</v>
      </c>
      <c r="CE293" s="179">
        <v>110.5</v>
      </c>
      <c r="CF293" s="179">
        <v>110.6</v>
      </c>
      <c r="CG293" s="179">
        <v>110.2</v>
      </c>
      <c r="CH293" s="179">
        <v>109.8</v>
      </c>
      <c r="CI293" s="179">
        <v>110.1</v>
      </c>
      <c r="CJ293" s="179">
        <v>111.4</v>
      </c>
      <c r="CK293" s="179">
        <v>111.8</v>
      </c>
      <c r="CL293" s="179">
        <v>111.9</v>
      </c>
    </row>
    <row r="294" spans="1:90" x14ac:dyDescent="0.2">
      <c r="A294" s="177" t="s">
        <v>2420</v>
      </c>
      <c r="B294" s="177" t="s">
        <v>2421</v>
      </c>
      <c r="C294" s="178">
        <v>1.50468</v>
      </c>
      <c r="D294" s="179">
        <v>99.4</v>
      </c>
      <c r="E294" s="179">
        <v>99.4</v>
      </c>
      <c r="F294" s="179">
        <v>99.4</v>
      </c>
      <c r="G294" s="179">
        <v>99.6</v>
      </c>
      <c r="H294" s="179">
        <v>99.6</v>
      </c>
      <c r="I294" s="179">
        <v>99.5</v>
      </c>
      <c r="J294" s="179">
        <v>99.5</v>
      </c>
      <c r="K294" s="179">
        <v>99.5</v>
      </c>
      <c r="L294" s="179">
        <v>99.5</v>
      </c>
      <c r="M294" s="179">
        <v>99.5</v>
      </c>
      <c r="N294" s="179">
        <v>99.5</v>
      </c>
      <c r="O294" s="179">
        <v>100</v>
      </c>
      <c r="P294" s="179">
        <v>99.8</v>
      </c>
      <c r="Q294" s="179">
        <v>99.8</v>
      </c>
      <c r="R294" s="179">
        <v>99.5</v>
      </c>
      <c r="S294" s="179">
        <v>101.3</v>
      </c>
      <c r="T294" s="179">
        <v>101.3</v>
      </c>
      <c r="U294" s="179">
        <v>101.6</v>
      </c>
      <c r="V294" s="179">
        <v>101.6</v>
      </c>
      <c r="W294" s="179">
        <v>101.6</v>
      </c>
      <c r="X294" s="179">
        <v>101.8</v>
      </c>
      <c r="Y294" s="179">
        <v>101.8</v>
      </c>
      <c r="Z294" s="179">
        <v>101.8</v>
      </c>
      <c r="AA294" s="179">
        <v>101.4</v>
      </c>
      <c r="AB294" s="179">
        <v>99.1</v>
      </c>
      <c r="AC294" s="179">
        <v>99.1</v>
      </c>
      <c r="AD294" s="179">
        <v>99</v>
      </c>
      <c r="AE294" s="179">
        <v>99</v>
      </c>
      <c r="AF294" s="179">
        <v>99</v>
      </c>
      <c r="AG294" s="179">
        <v>98.2</v>
      </c>
      <c r="AH294" s="179">
        <v>98.2</v>
      </c>
      <c r="AI294" s="179">
        <v>98.2</v>
      </c>
      <c r="AJ294" s="179">
        <v>98.3</v>
      </c>
      <c r="AK294" s="179">
        <v>98.3</v>
      </c>
      <c r="AL294" s="179">
        <v>98.3</v>
      </c>
      <c r="AM294" s="179">
        <v>98</v>
      </c>
      <c r="AN294" s="179">
        <v>97.4</v>
      </c>
      <c r="AO294" s="179">
        <v>97.4</v>
      </c>
      <c r="AP294" s="179">
        <v>97.4</v>
      </c>
      <c r="AQ294" s="179">
        <v>98.5</v>
      </c>
      <c r="AR294" s="179">
        <v>98.5</v>
      </c>
      <c r="AS294" s="179">
        <v>98.5</v>
      </c>
      <c r="AT294" s="179">
        <v>98.5</v>
      </c>
      <c r="AU294" s="179">
        <v>98.5</v>
      </c>
      <c r="AV294" s="179">
        <v>98.5</v>
      </c>
      <c r="AW294" s="179">
        <v>98.5</v>
      </c>
      <c r="AX294" s="179">
        <v>97.2</v>
      </c>
      <c r="AY294" s="179">
        <v>98.3</v>
      </c>
      <c r="AZ294" s="179">
        <v>97.2</v>
      </c>
      <c r="BA294" s="179">
        <v>93.9</v>
      </c>
      <c r="BB294" s="179">
        <v>93.9</v>
      </c>
      <c r="BC294" s="179">
        <v>93.2</v>
      </c>
      <c r="BD294" s="179">
        <v>94.3</v>
      </c>
      <c r="BE294" s="179">
        <v>95.2</v>
      </c>
      <c r="BF294" s="179">
        <v>95.8</v>
      </c>
      <c r="BG294" s="179">
        <v>94.9</v>
      </c>
      <c r="BH294" s="179">
        <v>96.3</v>
      </c>
      <c r="BI294" s="179">
        <v>95.5</v>
      </c>
      <c r="BJ294" s="179">
        <v>93.3</v>
      </c>
      <c r="BK294" s="179">
        <v>94</v>
      </c>
      <c r="BL294" s="179">
        <v>96.7</v>
      </c>
      <c r="BM294" s="179">
        <v>97.3</v>
      </c>
      <c r="BN294" s="179">
        <v>96.6</v>
      </c>
      <c r="BO294" s="179">
        <v>99.6</v>
      </c>
      <c r="BP294" s="179">
        <v>100.6</v>
      </c>
      <c r="BQ294" s="179">
        <v>102.2</v>
      </c>
      <c r="BR294" s="179">
        <v>100.5</v>
      </c>
      <c r="BS294" s="179">
        <v>100.7</v>
      </c>
      <c r="BT294" s="179">
        <v>100.5</v>
      </c>
      <c r="BU294" s="179">
        <v>100.5</v>
      </c>
      <c r="BV294" s="179">
        <v>100.5</v>
      </c>
      <c r="BW294" s="179">
        <v>100.5</v>
      </c>
      <c r="BX294" s="179">
        <v>98.3</v>
      </c>
      <c r="BY294" s="179">
        <v>96.7</v>
      </c>
      <c r="BZ294" s="179">
        <v>99.3</v>
      </c>
      <c r="CA294" s="179">
        <v>99.2</v>
      </c>
      <c r="CB294" s="179">
        <v>101.5</v>
      </c>
      <c r="CC294" s="179">
        <v>101.1</v>
      </c>
      <c r="CD294" s="179">
        <v>100.3</v>
      </c>
      <c r="CE294" s="179">
        <v>99</v>
      </c>
      <c r="CF294" s="179">
        <v>99</v>
      </c>
      <c r="CG294" s="179">
        <v>99</v>
      </c>
      <c r="CH294" s="179">
        <v>99</v>
      </c>
      <c r="CI294" s="179">
        <v>99</v>
      </c>
      <c r="CJ294" s="179">
        <v>100.5</v>
      </c>
      <c r="CK294" s="179">
        <v>100.5</v>
      </c>
      <c r="CL294" s="179">
        <v>100.5</v>
      </c>
    </row>
    <row r="295" spans="1:90" x14ac:dyDescent="0.2">
      <c r="A295" s="177" t="s">
        <v>2422</v>
      </c>
      <c r="B295" s="177" t="s">
        <v>2423</v>
      </c>
      <c r="C295" s="178">
        <v>0.14791000000000001</v>
      </c>
      <c r="D295" s="179">
        <v>104.2</v>
      </c>
      <c r="E295" s="179">
        <v>104.2</v>
      </c>
      <c r="F295" s="179">
        <v>104.2</v>
      </c>
      <c r="G295" s="179">
        <v>94.5</v>
      </c>
      <c r="H295" s="179">
        <v>93.9</v>
      </c>
      <c r="I295" s="179">
        <v>93.9</v>
      </c>
      <c r="J295" s="179">
        <v>92.9</v>
      </c>
      <c r="K295" s="179">
        <v>89.1</v>
      </c>
      <c r="L295" s="179">
        <v>89.1</v>
      </c>
      <c r="M295" s="179">
        <v>89.1</v>
      </c>
      <c r="N295" s="179">
        <v>89.1</v>
      </c>
      <c r="O295" s="179">
        <v>94.3</v>
      </c>
      <c r="P295" s="179">
        <v>94.3</v>
      </c>
      <c r="Q295" s="179">
        <v>102.2</v>
      </c>
      <c r="R295" s="179">
        <v>101</v>
      </c>
      <c r="S295" s="179">
        <v>113.2</v>
      </c>
      <c r="T295" s="179">
        <v>106.6</v>
      </c>
      <c r="U295" s="179">
        <v>106.6</v>
      </c>
      <c r="V295" s="179">
        <v>106.6</v>
      </c>
      <c r="W295" s="179">
        <v>106.6</v>
      </c>
      <c r="X295" s="179">
        <v>108.1</v>
      </c>
      <c r="Y295" s="179">
        <v>109.1</v>
      </c>
      <c r="Z295" s="179">
        <v>109.1</v>
      </c>
      <c r="AA295" s="179">
        <v>119.6</v>
      </c>
      <c r="AB295" s="179">
        <v>120.3</v>
      </c>
      <c r="AC295" s="179">
        <v>118.1</v>
      </c>
      <c r="AD295" s="179">
        <v>118.1</v>
      </c>
      <c r="AE295" s="179">
        <v>122.8</v>
      </c>
      <c r="AF295" s="179">
        <v>119.8</v>
      </c>
      <c r="AG295" s="179">
        <v>116.9</v>
      </c>
      <c r="AH295" s="179">
        <v>113.6</v>
      </c>
      <c r="AI295" s="179">
        <v>112.5</v>
      </c>
      <c r="AJ295" s="179">
        <v>112.5</v>
      </c>
      <c r="AK295" s="179">
        <v>112.5</v>
      </c>
      <c r="AL295" s="179">
        <v>112.5</v>
      </c>
      <c r="AM295" s="179">
        <v>115.4</v>
      </c>
      <c r="AN295" s="179">
        <v>118.2</v>
      </c>
      <c r="AO295" s="179">
        <v>124</v>
      </c>
      <c r="AP295" s="179">
        <v>127.9</v>
      </c>
      <c r="AQ295" s="179">
        <v>132.1</v>
      </c>
      <c r="AR295" s="179">
        <v>124</v>
      </c>
      <c r="AS295" s="179">
        <v>122.8</v>
      </c>
      <c r="AT295" s="179">
        <v>121.9</v>
      </c>
      <c r="AU295" s="179">
        <v>123.4</v>
      </c>
      <c r="AV295" s="179">
        <v>117.8</v>
      </c>
      <c r="AW295" s="179">
        <v>110</v>
      </c>
      <c r="AX295" s="179">
        <v>110</v>
      </c>
      <c r="AY295" s="179">
        <v>110</v>
      </c>
      <c r="AZ295" s="179">
        <v>111.2</v>
      </c>
      <c r="BA295" s="179">
        <v>111.3</v>
      </c>
      <c r="BB295" s="179">
        <v>111.3</v>
      </c>
      <c r="BC295" s="179">
        <v>111.3</v>
      </c>
      <c r="BD295" s="179">
        <v>111.3</v>
      </c>
      <c r="BE295" s="179">
        <v>111.3</v>
      </c>
      <c r="BF295" s="179">
        <v>111.3</v>
      </c>
      <c r="BG295" s="179">
        <v>111.6</v>
      </c>
      <c r="BH295" s="179">
        <v>115</v>
      </c>
      <c r="BI295" s="179">
        <v>121.8</v>
      </c>
      <c r="BJ295" s="179">
        <v>124.2</v>
      </c>
      <c r="BK295" s="179">
        <v>126.4</v>
      </c>
      <c r="BL295" s="179">
        <v>125.9</v>
      </c>
      <c r="BM295" s="179">
        <v>126</v>
      </c>
      <c r="BN295" s="179">
        <v>126.1</v>
      </c>
      <c r="BO295" s="179">
        <v>127.5</v>
      </c>
      <c r="BP295" s="179">
        <v>127.5</v>
      </c>
      <c r="BQ295" s="179">
        <v>127.5</v>
      </c>
      <c r="BR295" s="179">
        <v>127.5</v>
      </c>
      <c r="BS295" s="179">
        <v>127.5</v>
      </c>
      <c r="BT295" s="179">
        <v>127.5</v>
      </c>
      <c r="BU295" s="179">
        <v>127.5</v>
      </c>
      <c r="BV295" s="179">
        <v>127.5</v>
      </c>
      <c r="BW295" s="179">
        <v>127.5</v>
      </c>
      <c r="BX295" s="179">
        <v>125.4</v>
      </c>
      <c r="BY295" s="179">
        <v>124.5</v>
      </c>
      <c r="BZ295" s="179">
        <v>124.5</v>
      </c>
      <c r="CA295" s="179">
        <v>124.5</v>
      </c>
      <c r="CB295" s="179">
        <v>124.3</v>
      </c>
      <c r="CC295" s="179">
        <v>125.5</v>
      </c>
      <c r="CD295" s="179">
        <v>128.80000000000001</v>
      </c>
      <c r="CE295" s="179">
        <v>131.30000000000001</v>
      </c>
      <c r="CF295" s="179">
        <v>132.30000000000001</v>
      </c>
      <c r="CG295" s="179">
        <v>132.5</v>
      </c>
      <c r="CH295" s="179">
        <v>132.1</v>
      </c>
      <c r="CI295" s="179">
        <v>131.80000000000001</v>
      </c>
      <c r="CJ295" s="179">
        <v>133.6</v>
      </c>
      <c r="CK295" s="179">
        <v>137.80000000000001</v>
      </c>
      <c r="CL295" s="179">
        <v>138.19999999999999</v>
      </c>
    </row>
    <row r="296" spans="1:90" x14ac:dyDescent="0.2">
      <c r="A296" s="177" t="s">
        <v>2424</v>
      </c>
      <c r="B296" s="177" t="s">
        <v>2425</v>
      </c>
      <c r="C296" s="178">
        <v>9.2299999999999993E-2</v>
      </c>
      <c r="D296" s="179">
        <v>100.2</v>
      </c>
      <c r="E296" s="179">
        <v>100.2</v>
      </c>
      <c r="F296" s="179">
        <v>100.2</v>
      </c>
      <c r="G296" s="179">
        <v>102.1</v>
      </c>
      <c r="H296" s="179">
        <v>102.1</v>
      </c>
      <c r="I296" s="179">
        <v>102.1</v>
      </c>
      <c r="J296" s="179">
        <v>102.3</v>
      </c>
      <c r="K296" s="179">
        <v>102.3</v>
      </c>
      <c r="L296" s="179">
        <v>102.3</v>
      </c>
      <c r="M296" s="179">
        <v>102.3</v>
      </c>
      <c r="N296" s="179">
        <v>102.3</v>
      </c>
      <c r="O296" s="179">
        <v>102.5</v>
      </c>
      <c r="P296" s="179">
        <v>103.2</v>
      </c>
      <c r="Q296" s="179">
        <v>103.2</v>
      </c>
      <c r="R296" s="179">
        <v>103.2</v>
      </c>
      <c r="S296" s="179">
        <v>107.9</v>
      </c>
      <c r="T296" s="179">
        <v>109.2</v>
      </c>
      <c r="U296" s="179">
        <v>109.2</v>
      </c>
      <c r="V296" s="179">
        <v>109.2</v>
      </c>
      <c r="W296" s="179">
        <v>109.2</v>
      </c>
      <c r="X296" s="179">
        <v>109.2</v>
      </c>
      <c r="Y296" s="179">
        <v>109.2</v>
      </c>
      <c r="Z296" s="179">
        <v>109.2</v>
      </c>
      <c r="AA296" s="179">
        <v>109.2</v>
      </c>
      <c r="AB296" s="179">
        <v>109.5</v>
      </c>
      <c r="AC296" s="179">
        <v>109.5</v>
      </c>
      <c r="AD296" s="179">
        <v>109.5</v>
      </c>
      <c r="AE296" s="179">
        <v>112.4</v>
      </c>
      <c r="AF296" s="179">
        <v>112.4</v>
      </c>
      <c r="AG296" s="179">
        <v>112.4</v>
      </c>
      <c r="AH296" s="179">
        <v>112.4</v>
      </c>
      <c r="AI296" s="179">
        <v>113.7</v>
      </c>
      <c r="AJ296" s="179">
        <v>113.7</v>
      </c>
      <c r="AK296" s="179">
        <v>113.7</v>
      </c>
      <c r="AL296" s="179">
        <v>113.7</v>
      </c>
      <c r="AM296" s="179">
        <v>113.7</v>
      </c>
      <c r="AN296" s="179">
        <v>114.3</v>
      </c>
      <c r="AO296" s="179">
        <v>114.3</v>
      </c>
      <c r="AP296" s="179">
        <v>113.7</v>
      </c>
      <c r="AQ296" s="179">
        <v>114.6</v>
      </c>
      <c r="AR296" s="179">
        <v>112.1</v>
      </c>
      <c r="AS296" s="179">
        <v>109.6</v>
      </c>
      <c r="AT296" s="179">
        <v>113.1</v>
      </c>
      <c r="AU296" s="179">
        <v>111.5</v>
      </c>
      <c r="AV296" s="179">
        <v>114.6</v>
      </c>
      <c r="AW296" s="179">
        <v>116.2</v>
      </c>
      <c r="AX296" s="179">
        <v>117.6</v>
      </c>
      <c r="AY296" s="179">
        <v>116.7</v>
      </c>
      <c r="AZ296" s="179">
        <v>118.2</v>
      </c>
      <c r="BA296" s="179">
        <v>117</v>
      </c>
      <c r="BB296" s="179">
        <v>115.8</v>
      </c>
      <c r="BC296" s="179">
        <v>115.8</v>
      </c>
      <c r="BD296" s="179">
        <v>116.4</v>
      </c>
      <c r="BE296" s="179">
        <v>116.4</v>
      </c>
      <c r="BF296" s="179">
        <v>116.4</v>
      </c>
      <c r="BG296" s="179">
        <v>116.4</v>
      </c>
      <c r="BH296" s="179">
        <v>116.6</v>
      </c>
      <c r="BI296" s="179">
        <v>117.4</v>
      </c>
      <c r="BJ296" s="179">
        <v>116.9</v>
      </c>
      <c r="BK296" s="179">
        <v>118.7</v>
      </c>
      <c r="BL296" s="179">
        <v>121.1</v>
      </c>
      <c r="BM296" s="179">
        <v>120</v>
      </c>
      <c r="BN296" s="179">
        <v>120.4</v>
      </c>
      <c r="BO296" s="179">
        <v>121.3</v>
      </c>
      <c r="BP296" s="179">
        <v>121.3</v>
      </c>
      <c r="BQ296" s="179">
        <v>121.3</v>
      </c>
      <c r="BR296" s="179">
        <v>121.3</v>
      </c>
      <c r="BS296" s="179">
        <v>121.3</v>
      </c>
      <c r="BT296" s="179">
        <v>121.3</v>
      </c>
      <c r="BU296" s="179">
        <v>121.3</v>
      </c>
      <c r="BV296" s="179">
        <v>121.3</v>
      </c>
      <c r="BW296" s="179">
        <v>121.3</v>
      </c>
      <c r="BX296" s="179">
        <v>127.6</v>
      </c>
      <c r="BY296" s="179">
        <v>127.2</v>
      </c>
      <c r="BZ296" s="179">
        <v>132.1</v>
      </c>
      <c r="CA296" s="179">
        <v>134.19999999999999</v>
      </c>
      <c r="CB296" s="179">
        <v>135.80000000000001</v>
      </c>
      <c r="CC296" s="179">
        <v>134.30000000000001</v>
      </c>
      <c r="CD296" s="179">
        <v>134.30000000000001</v>
      </c>
      <c r="CE296" s="179">
        <v>136.5</v>
      </c>
      <c r="CF296" s="179">
        <v>137.6</v>
      </c>
      <c r="CG296" s="179">
        <v>138.19999999999999</v>
      </c>
      <c r="CH296" s="179">
        <v>134.80000000000001</v>
      </c>
      <c r="CI296" s="179">
        <v>136</v>
      </c>
      <c r="CJ296" s="179">
        <v>134.30000000000001</v>
      </c>
      <c r="CK296" s="179">
        <v>134</v>
      </c>
      <c r="CL296" s="179">
        <v>133.30000000000001</v>
      </c>
    </row>
    <row r="297" spans="1:90" x14ac:dyDescent="0.2">
      <c r="A297" s="177" t="s">
        <v>958</v>
      </c>
      <c r="B297" s="177" t="s">
        <v>2426</v>
      </c>
      <c r="C297" s="178">
        <v>5.6030000000000003E-2</v>
      </c>
      <c r="D297" s="179">
        <v>100.4</v>
      </c>
      <c r="E297" s="179">
        <v>100</v>
      </c>
      <c r="F297" s="179">
        <v>100.8</v>
      </c>
      <c r="G297" s="179">
        <v>105.3</v>
      </c>
      <c r="H297" s="179">
        <v>105.2</v>
      </c>
      <c r="I297" s="179">
        <v>105.3</v>
      </c>
      <c r="J297" s="179">
        <v>105.9</v>
      </c>
      <c r="K297" s="179">
        <v>106.3</v>
      </c>
      <c r="L297" s="179">
        <v>105.8</v>
      </c>
      <c r="M297" s="179">
        <v>106.1</v>
      </c>
      <c r="N297" s="179">
        <v>105.6</v>
      </c>
      <c r="O297" s="179">
        <v>106.3</v>
      </c>
      <c r="P297" s="179">
        <v>110.4</v>
      </c>
      <c r="Q297" s="179">
        <v>110.1</v>
      </c>
      <c r="R297" s="179">
        <v>111.6</v>
      </c>
      <c r="S297" s="179">
        <v>107.9</v>
      </c>
      <c r="T297" s="179">
        <v>109.2</v>
      </c>
      <c r="U297" s="179">
        <v>109</v>
      </c>
      <c r="V297" s="179">
        <v>110.4</v>
      </c>
      <c r="W297" s="179">
        <v>109.3</v>
      </c>
      <c r="X297" s="179">
        <v>111.3</v>
      </c>
      <c r="Y297" s="179">
        <v>110.2</v>
      </c>
      <c r="Z297" s="179">
        <v>108.9</v>
      </c>
      <c r="AA297" s="179">
        <v>110.7</v>
      </c>
      <c r="AB297" s="179">
        <v>110.7</v>
      </c>
      <c r="AC297" s="179">
        <v>110.1</v>
      </c>
      <c r="AD297" s="179">
        <v>108.8</v>
      </c>
      <c r="AE297" s="179">
        <v>108.3</v>
      </c>
      <c r="AF297" s="179">
        <v>109.4</v>
      </c>
      <c r="AG297" s="179">
        <v>108.2</v>
      </c>
      <c r="AH297" s="179">
        <v>109.3</v>
      </c>
      <c r="AI297" s="179">
        <v>109.6</v>
      </c>
      <c r="AJ297" s="179">
        <v>108.9</v>
      </c>
      <c r="AK297" s="179">
        <v>109.3</v>
      </c>
      <c r="AL297" s="179">
        <v>108.9</v>
      </c>
      <c r="AM297" s="179">
        <v>109.3</v>
      </c>
      <c r="AN297" s="179">
        <v>101.5</v>
      </c>
      <c r="AO297" s="179">
        <v>101.4</v>
      </c>
      <c r="AP297" s="179">
        <v>101.4</v>
      </c>
      <c r="AQ297" s="179">
        <v>100.8</v>
      </c>
      <c r="AR297" s="179">
        <v>100.2</v>
      </c>
      <c r="AS297" s="179">
        <v>99.6</v>
      </c>
      <c r="AT297" s="179">
        <v>100.5</v>
      </c>
      <c r="AU297" s="179">
        <v>99.3</v>
      </c>
      <c r="AV297" s="179">
        <v>100.1</v>
      </c>
      <c r="AW297" s="179">
        <v>100.6</v>
      </c>
      <c r="AX297" s="179">
        <v>101.3</v>
      </c>
      <c r="AY297" s="179">
        <v>101.5</v>
      </c>
      <c r="AZ297" s="179">
        <v>107.6</v>
      </c>
      <c r="BA297" s="179">
        <v>107.8</v>
      </c>
      <c r="BB297" s="179">
        <v>106.8</v>
      </c>
      <c r="BC297" s="179">
        <v>108.6</v>
      </c>
      <c r="BD297" s="179">
        <v>106</v>
      </c>
      <c r="BE297" s="179">
        <v>108</v>
      </c>
      <c r="BF297" s="179">
        <v>104</v>
      </c>
      <c r="BG297" s="179">
        <v>104.8</v>
      </c>
      <c r="BH297" s="179">
        <v>105.5</v>
      </c>
      <c r="BI297" s="179">
        <v>107.4</v>
      </c>
      <c r="BJ297" s="179">
        <v>105.3</v>
      </c>
      <c r="BK297" s="179">
        <v>105.8</v>
      </c>
      <c r="BL297" s="179">
        <v>104.4</v>
      </c>
      <c r="BM297" s="179">
        <v>104.1</v>
      </c>
      <c r="BN297" s="179">
        <v>105.2</v>
      </c>
      <c r="BO297" s="179">
        <v>107.9</v>
      </c>
      <c r="BP297" s="179">
        <v>104</v>
      </c>
      <c r="BQ297" s="179">
        <v>104.1</v>
      </c>
      <c r="BR297" s="179">
        <v>104.1</v>
      </c>
      <c r="BS297" s="179">
        <v>104.2</v>
      </c>
      <c r="BT297" s="179">
        <v>104.7</v>
      </c>
      <c r="BU297" s="179">
        <v>104.7</v>
      </c>
      <c r="BV297" s="179">
        <v>105.1</v>
      </c>
      <c r="BW297" s="179">
        <v>104.7</v>
      </c>
      <c r="BX297" s="179">
        <v>119</v>
      </c>
      <c r="BY297" s="179">
        <v>125.4</v>
      </c>
      <c r="BZ297" s="179">
        <v>126.4</v>
      </c>
      <c r="CA297" s="179">
        <v>126.2</v>
      </c>
      <c r="CB297" s="179">
        <v>128.1</v>
      </c>
      <c r="CC297" s="179">
        <v>126.8</v>
      </c>
      <c r="CD297" s="179">
        <v>125.7</v>
      </c>
      <c r="CE297" s="179">
        <v>124.7</v>
      </c>
      <c r="CF297" s="179">
        <v>124</v>
      </c>
      <c r="CG297" s="179">
        <v>124</v>
      </c>
      <c r="CH297" s="179">
        <v>124</v>
      </c>
      <c r="CI297" s="179">
        <v>124</v>
      </c>
      <c r="CJ297" s="179">
        <v>124</v>
      </c>
      <c r="CK297" s="179">
        <v>124</v>
      </c>
      <c r="CL297" s="179">
        <v>124</v>
      </c>
    </row>
    <row r="298" spans="1:90" x14ac:dyDescent="0.2">
      <c r="A298" s="177" t="s">
        <v>2427</v>
      </c>
      <c r="B298" s="177" t="s">
        <v>2428</v>
      </c>
      <c r="C298" s="178">
        <v>2.1659999999999999E-2</v>
      </c>
      <c r="D298" s="179">
        <v>101.6</v>
      </c>
      <c r="E298" s="179">
        <v>102.1</v>
      </c>
      <c r="F298" s="179">
        <v>102.9</v>
      </c>
      <c r="G298" s="179">
        <v>106.8</v>
      </c>
      <c r="H298" s="179">
        <v>105.5</v>
      </c>
      <c r="I298" s="179">
        <v>108.3</v>
      </c>
      <c r="J298" s="179">
        <v>107.7</v>
      </c>
      <c r="K298" s="179">
        <v>107.1</v>
      </c>
      <c r="L298" s="179">
        <v>106.8</v>
      </c>
      <c r="M298" s="179">
        <v>106.3</v>
      </c>
      <c r="N298" s="179">
        <v>106.4</v>
      </c>
      <c r="O298" s="179">
        <v>107.1</v>
      </c>
      <c r="P298" s="179">
        <v>107.9</v>
      </c>
      <c r="Q298" s="179">
        <v>108.1</v>
      </c>
      <c r="R298" s="179">
        <v>108.1</v>
      </c>
      <c r="S298" s="179">
        <v>109.6</v>
      </c>
      <c r="T298" s="179">
        <v>109.2</v>
      </c>
      <c r="U298" s="179">
        <v>108.3</v>
      </c>
      <c r="V298" s="179">
        <v>107.9</v>
      </c>
      <c r="W298" s="179">
        <v>107.7</v>
      </c>
      <c r="X298" s="179">
        <v>108.7</v>
      </c>
      <c r="Y298" s="179">
        <v>109.3</v>
      </c>
      <c r="Z298" s="179">
        <v>109.8</v>
      </c>
      <c r="AA298" s="179">
        <v>109.7</v>
      </c>
      <c r="AB298" s="179">
        <v>110.4</v>
      </c>
      <c r="AC298" s="179">
        <v>111.9</v>
      </c>
      <c r="AD298" s="179">
        <v>112.9</v>
      </c>
      <c r="AE298" s="179">
        <v>111.2</v>
      </c>
      <c r="AF298" s="179">
        <v>109</v>
      </c>
      <c r="AG298" s="179">
        <v>107</v>
      </c>
      <c r="AH298" s="179">
        <v>106.5</v>
      </c>
      <c r="AI298" s="179">
        <v>107.1</v>
      </c>
      <c r="AJ298" s="179">
        <v>107.6</v>
      </c>
      <c r="AK298" s="179">
        <v>107.6</v>
      </c>
      <c r="AL298" s="179">
        <v>107.3</v>
      </c>
      <c r="AM298" s="179">
        <v>106.2</v>
      </c>
      <c r="AN298" s="179">
        <v>106.2</v>
      </c>
      <c r="AO298" s="179">
        <v>105.8</v>
      </c>
      <c r="AP298" s="179">
        <v>106.4</v>
      </c>
      <c r="AQ298" s="179">
        <v>106</v>
      </c>
      <c r="AR298" s="179">
        <v>106.8</v>
      </c>
      <c r="AS298" s="179">
        <v>106.6</v>
      </c>
      <c r="AT298" s="179">
        <v>108.1</v>
      </c>
      <c r="AU298" s="179">
        <v>108.3</v>
      </c>
      <c r="AV298" s="179">
        <v>110.7</v>
      </c>
      <c r="AW298" s="179">
        <v>112.4</v>
      </c>
      <c r="AX298" s="179">
        <v>113.1</v>
      </c>
      <c r="AY298" s="179">
        <v>115.3</v>
      </c>
      <c r="AZ298" s="179">
        <v>116.2</v>
      </c>
      <c r="BA298" s="179">
        <v>122.8</v>
      </c>
      <c r="BB298" s="179">
        <v>124.1</v>
      </c>
      <c r="BC298" s="179">
        <v>129.69999999999999</v>
      </c>
      <c r="BD298" s="179">
        <v>130.19999999999999</v>
      </c>
      <c r="BE298" s="179">
        <v>132.4</v>
      </c>
      <c r="BF298" s="179">
        <v>133.80000000000001</v>
      </c>
      <c r="BG298" s="179">
        <v>128.9</v>
      </c>
      <c r="BH298" s="179">
        <v>127</v>
      </c>
      <c r="BI298" s="179">
        <v>130.30000000000001</v>
      </c>
      <c r="BJ298" s="179">
        <v>129.69999999999999</v>
      </c>
      <c r="BK298" s="179">
        <v>132.5</v>
      </c>
      <c r="BL298" s="179">
        <v>135</v>
      </c>
      <c r="BM298" s="179">
        <v>134</v>
      </c>
      <c r="BN298" s="179">
        <v>136.69999999999999</v>
      </c>
      <c r="BO298" s="179">
        <v>136.6</v>
      </c>
      <c r="BP298" s="179">
        <v>129.80000000000001</v>
      </c>
      <c r="BQ298" s="179">
        <v>124.8</v>
      </c>
      <c r="BR298" s="179">
        <v>136.30000000000001</v>
      </c>
      <c r="BS298" s="179">
        <v>136.6</v>
      </c>
      <c r="BT298" s="179">
        <v>138.30000000000001</v>
      </c>
      <c r="BU298" s="179">
        <v>140</v>
      </c>
      <c r="BV298" s="179">
        <v>139.6</v>
      </c>
      <c r="BW298" s="179">
        <v>142.69999999999999</v>
      </c>
      <c r="BX298" s="179">
        <v>151.30000000000001</v>
      </c>
      <c r="BY298" s="179">
        <v>156.5</v>
      </c>
      <c r="BZ298" s="179">
        <v>157.19999999999999</v>
      </c>
      <c r="CA298" s="179">
        <v>153.4</v>
      </c>
      <c r="CB298" s="179">
        <v>153.6</v>
      </c>
      <c r="CC298" s="179">
        <v>154.4</v>
      </c>
      <c r="CD298" s="179">
        <v>151.6</v>
      </c>
      <c r="CE298" s="179">
        <v>144.69999999999999</v>
      </c>
      <c r="CF298" s="179">
        <v>143.1</v>
      </c>
      <c r="CG298" s="179">
        <v>139.5</v>
      </c>
      <c r="CH298" s="179">
        <v>142.30000000000001</v>
      </c>
      <c r="CI298" s="179">
        <v>148.80000000000001</v>
      </c>
      <c r="CJ298" s="179">
        <v>143.30000000000001</v>
      </c>
      <c r="CK298" s="179">
        <v>145.1</v>
      </c>
      <c r="CL298" s="179">
        <v>146.30000000000001</v>
      </c>
    </row>
    <row r="299" spans="1:90" x14ac:dyDescent="0.2">
      <c r="A299" s="177" t="s">
        <v>2429</v>
      </c>
      <c r="B299" s="177" t="s">
        <v>2430</v>
      </c>
      <c r="C299" s="178">
        <v>6.5729999999999997E-2</v>
      </c>
      <c r="D299" s="179">
        <v>109.3</v>
      </c>
      <c r="E299" s="179">
        <v>110.3</v>
      </c>
      <c r="F299" s="179">
        <v>108.4</v>
      </c>
      <c r="G299" s="179">
        <v>108.8</v>
      </c>
      <c r="H299" s="179">
        <v>111.6</v>
      </c>
      <c r="I299" s="179">
        <v>108</v>
      </c>
      <c r="J299" s="179">
        <v>111.3</v>
      </c>
      <c r="K299" s="179">
        <v>112.3</v>
      </c>
      <c r="L299" s="179">
        <v>114</v>
      </c>
      <c r="M299" s="179">
        <v>115.5</v>
      </c>
      <c r="N299" s="179">
        <v>113.6</v>
      </c>
      <c r="O299" s="179">
        <v>120.1</v>
      </c>
      <c r="P299" s="179">
        <v>118.8</v>
      </c>
      <c r="Q299" s="179">
        <v>122.3</v>
      </c>
      <c r="R299" s="179">
        <v>121.7</v>
      </c>
      <c r="S299" s="179">
        <v>125</v>
      </c>
      <c r="T299" s="179">
        <v>119.2</v>
      </c>
      <c r="U299" s="179">
        <v>121.1</v>
      </c>
      <c r="V299" s="179">
        <v>120.1</v>
      </c>
      <c r="W299" s="179">
        <v>119.9</v>
      </c>
      <c r="X299" s="179">
        <v>117.2</v>
      </c>
      <c r="Y299" s="179">
        <v>119</v>
      </c>
      <c r="Z299" s="179">
        <v>121.7</v>
      </c>
      <c r="AA299" s="179">
        <v>118.7</v>
      </c>
      <c r="AB299" s="179">
        <v>127.4</v>
      </c>
      <c r="AC299" s="179">
        <v>127.6</v>
      </c>
      <c r="AD299" s="179">
        <v>124.2</v>
      </c>
      <c r="AE299" s="179">
        <v>123.5</v>
      </c>
      <c r="AF299" s="179">
        <v>123.6</v>
      </c>
      <c r="AG299" s="179">
        <v>122.2</v>
      </c>
      <c r="AH299" s="179">
        <v>124.8</v>
      </c>
      <c r="AI299" s="179">
        <v>126.5</v>
      </c>
      <c r="AJ299" s="179">
        <v>123.1</v>
      </c>
      <c r="AK299" s="179">
        <v>122.2</v>
      </c>
      <c r="AL299" s="179">
        <v>123.9</v>
      </c>
      <c r="AM299" s="179">
        <v>124.7</v>
      </c>
      <c r="AN299" s="179">
        <v>138</v>
      </c>
      <c r="AO299" s="179">
        <v>135.80000000000001</v>
      </c>
      <c r="AP299" s="179">
        <v>141.69999999999999</v>
      </c>
      <c r="AQ299" s="179">
        <v>149.1</v>
      </c>
      <c r="AR299" s="179">
        <v>143.69999999999999</v>
      </c>
      <c r="AS299" s="179">
        <v>146.80000000000001</v>
      </c>
      <c r="AT299" s="179">
        <v>143.6</v>
      </c>
      <c r="AU299" s="179">
        <v>139.5</v>
      </c>
      <c r="AV299" s="179">
        <v>139.5</v>
      </c>
      <c r="AW299" s="179">
        <v>139.5</v>
      </c>
      <c r="AX299" s="179">
        <v>139.5</v>
      </c>
      <c r="AY299" s="179">
        <v>147.30000000000001</v>
      </c>
      <c r="AZ299" s="179">
        <v>172.6</v>
      </c>
      <c r="BA299" s="179">
        <v>177.5</v>
      </c>
      <c r="BB299" s="179">
        <v>189.6</v>
      </c>
      <c r="BC299" s="179">
        <v>184.2</v>
      </c>
      <c r="BD299" s="179">
        <v>179.9</v>
      </c>
      <c r="BE299" s="179">
        <v>184.5</v>
      </c>
      <c r="BF299" s="179">
        <v>180.6</v>
      </c>
      <c r="BG299" s="179">
        <v>180.2</v>
      </c>
      <c r="BH299" s="179">
        <v>179.6</v>
      </c>
      <c r="BI299" s="179">
        <v>184.1</v>
      </c>
      <c r="BJ299" s="179">
        <v>188.3</v>
      </c>
      <c r="BK299" s="179">
        <v>181.9</v>
      </c>
      <c r="BL299" s="179">
        <v>166.6</v>
      </c>
      <c r="BM299" s="179">
        <v>176.8</v>
      </c>
      <c r="BN299" s="179">
        <v>176.6</v>
      </c>
      <c r="BO299" s="179">
        <v>175.3</v>
      </c>
      <c r="BP299" s="179">
        <v>182.4</v>
      </c>
      <c r="BQ299" s="179">
        <v>173.2</v>
      </c>
      <c r="BR299" s="179">
        <v>169.1</v>
      </c>
      <c r="BS299" s="179">
        <v>179.3</v>
      </c>
      <c r="BT299" s="179">
        <v>176.9</v>
      </c>
      <c r="BU299" s="179">
        <v>185</v>
      </c>
      <c r="BV299" s="179">
        <v>183.8</v>
      </c>
      <c r="BW299" s="179">
        <v>198</v>
      </c>
      <c r="BX299" s="179">
        <v>195.1</v>
      </c>
      <c r="BY299" s="179">
        <v>191.5</v>
      </c>
      <c r="BZ299" s="179">
        <v>199</v>
      </c>
      <c r="CA299" s="179">
        <v>206</v>
      </c>
      <c r="CB299" s="179">
        <v>228.9</v>
      </c>
      <c r="CC299" s="179">
        <v>230.4</v>
      </c>
      <c r="CD299" s="179">
        <v>226.1</v>
      </c>
      <c r="CE299" s="179">
        <v>230.5</v>
      </c>
      <c r="CF299" s="179">
        <v>230.2</v>
      </c>
      <c r="CG299" s="179">
        <v>218.3</v>
      </c>
      <c r="CH299" s="179">
        <v>213.1</v>
      </c>
      <c r="CI299" s="179">
        <v>216.3</v>
      </c>
      <c r="CJ299" s="179">
        <v>220.4</v>
      </c>
      <c r="CK299" s="179">
        <v>222.8</v>
      </c>
      <c r="CL299" s="179">
        <v>225.4</v>
      </c>
    </row>
    <row r="300" spans="1:90" x14ac:dyDescent="0.2">
      <c r="A300" s="177" t="s">
        <v>2431</v>
      </c>
      <c r="B300" s="177" t="s">
        <v>2432</v>
      </c>
      <c r="C300" s="178">
        <v>2.955E-2</v>
      </c>
      <c r="D300" s="179">
        <v>100.2</v>
      </c>
      <c r="E300" s="179">
        <v>100.2</v>
      </c>
      <c r="F300" s="179">
        <v>100.2</v>
      </c>
      <c r="G300" s="179">
        <v>101.3</v>
      </c>
      <c r="H300" s="179">
        <v>101.3</v>
      </c>
      <c r="I300" s="179">
        <v>102.6</v>
      </c>
      <c r="J300" s="179">
        <v>102.6</v>
      </c>
      <c r="K300" s="179">
        <v>102.6</v>
      </c>
      <c r="L300" s="179">
        <v>102.6</v>
      </c>
      <c r="M300" s="179">
        <v>102.6</v>
      </c>
      <c r="N300" s="179">
        <v>102.6</v>
      </c>
      <c r="O300" s="179">
        <v>102.6</v>
      </c>
      <c r="P300" s="179">
        <v>102.1</v>
      </c>
      <c r="Q300" s="179">
        <v>102.1</v>
      </c>
      <c r="R300" s="179">
        <v>102.1</v>
      </c>
      <c r="S300" s="179">
        <v>105</v>
      </c>
      <c r="T300" s="179">
        <v>105</v>
      </c>
      <c r="U300" s="179">
        <v>105</v>
      </c>
      <c r="V300" s="179">
        <v>105</v>
      </c>
      <c r="W300" s="179">
        <v>105</v>
      </c>
      <c r="X300" s="179">
        <v>105</v>
      </c>
      <c r="Y300" s="179">
        <v>105</v>
      </c>
      <c r="Z300" s="179">
        <v>105</v>
      </c>
      <c r="AA300" s="179">
        <v>105</v>
      </c>
      <c r="AB300" s="179">
        <v>111.7</v>
      </c>
      <c r="AC300" s="179">
        <v>111.7</v>
      </c>
      <c r="AD300" s="179">
        <v>111.7</v>
      </c>
      <c r="AE300" s="179">
        <v>112.3</v>
      </c>
      <c r="AF300" s="179">
        <v>112.3</v>
      </c>
      <c r="AG300" s="179">
        <v>113</v>
      </c>
      <c r="AH300" s="179">
        <v>113</v>
      </c>
      <c r="AI300" s="179">
        <v>113</v>
      </c>
      <c r="AJ300" s="179">
        <v>113</v>
      </c>
      <c r="AK300" s="179">
        <v>113</v>
      </c>
      <c r="AL300" s="179">
        <v>113</v>
      </c>
      <c r="AM300" s="179">
        <v>113</v>
      </c>
      <c r="AN300" s="179">
        <v>113</v>
      </c>
      <c r="AO300" s="179">
        <v>113</v>
      </c>
      <c r="AP300" s="179">
        <v>113</v>
      </c>
      <c r="AQ300" s="179">
        <v>112.8</v>
      </c>
      <c r="AR300" s="179">
        <v>114.8</v>
      </c>
      <c r="AS300" s="179">
        <v>114.8</v>
      </c>
      <c r="AT300" s="179">
        <v>114.8</v>
      </c>
      <c r="AU300" s="179">
        <v>117.7</v>
      </c>
      <c r="AV300" s="179">
        <v>117.7</v>
      </c>
      <c r="AW300" s="179">
        <v>117.7</v>
      </c>
      <c r="AX300" s="179">
        <v>117.7</v>
      </c>
      <c r="AY300" s="179">
        <v>117.7</v>
      </c>
      <c r="AZ300" s="179">
        <v>120.6</v>
      </c>
      <c r="BA300" s="179">
        <v>120.6</v>
      </c>
      <c r="BB300" s="179">
        <v>120.6</v>
      </c>
      <c r="BC300" s="179">
        <v>120.6</v>
      </c>
      <c r="BD300" s="179">
        <v>120.6</v>
      </c>
      <c r="BE300" s="179">
        <v>121</v>
      </c>
      <c r="BF300" s="179">
        <v>121</v>
      </c>
      <c r="BG300" s="179">
        <v>121</v>
      </c>
      <c r="BH300" s="179">
        <v>121</v>
      </c>
      <c r="BI300" s="179">
        <v>121.1</v>
      </c>
      <c r="BJ300" s="179">
        <v>121.4</v>
      </c>
      <c r="BK300" s="179">
        <v>123.4</v>
      </c>
      <c r="BL300" s="179">
        <v>123.4</v>
      </c>
      <c r="BM300" s="179">
        <v>124.3</v>
      </c>
      <c r="BN300" s="179">
        <v>126</v>
      </c>
      <c r="BO300" s="179">
        <v>127.5</v>
      </c>
      <c r="BP300" s="179">
        <v>127.4</v>
      </c>
      <c r="BQ300" s="179">
        <v>128.30000000000001</v>
      </c>
      <c r="BR300" s="179">
        <v>128.1</v>
      </c>
      <c r="BS300" s="179">
        <v>128.1</v>
      </c>
      <c r="BT300" s="179">
        <v>128.1</v>
      </c>
      <c r="BU300" s="179">
        <v>128.1</v>
      </c>
      <c r="BV300" s="179">
        <v>128.1</v>
      </c>
      <c r="BW300" s="179">
        <v>128.1</v>
      </c>
      <c r="BX300" s="179">
        <v>133.30000000000001</v>
      </c>
      <c r="BY300" s="179">
        <v>137.30000000000001</v>
      </c>
      <c r="BZ300" s="179">
        <v>138</v>
      </c>
      <c r="CA300" s="179">
        <v>148.4</v>
      </c>
      <c r="CB300" s="179">
        <v>149.80000000000001</v>
      </c>
      <c r="CC300" s="179">
        <v>148.5</v>
      </c>
      <c r="CD300" s="179">
        <v>147.5</v>
      </c>
      <c r="CE300" s="179">
        <v>146.9</v>
      </c>
      <c r="CF300" s="179">
        <v>146.9</v>
      </c>
      <c r="CG300" s="179">
        <v>146.9</v>
      </c>
      <c r="CH300" s="179">
        <v>147.80000000000001</v>
      </c>
      <c r="CI300" s="179">
        <v>147.9</v>
      </c>
      <c r="CJ300" s="179">
        <v>149.30000000000001</v>
      </c>
      <c r="CK300" s="179">
        <v>149.30000000000001</v>
      </c>
      <c r="CL300" s="179">
        <v>149.19999999999999</v>
      </c>
    </row>
    <row r="301" spans="1:90" x14ac:dyDescent="0.2">
      <c r="A301" s="177" t="s">
        <v>2433</v>
      </c>
      <c r="B301" s="177" t="s">
        <v>2434</v>
      </c>
      <c r="C301" s="178">
        <v>1.4540000000000001E-2</v>
      </c>
      <c r="D301" s="179">
        <v>100</v>
      </c>
      <c r="E301" s="179">
        <v>100</v>
      </c>
      <c r="F301" s="179">
        <v>100</v>
      </c>
      <c r="G301" s="179">
        <v>102.5</v>
      </c>
      <c r="H301" s="179">
        <v>102.5</v>
      </c>
      <c r="I301" s="179">
        <v>102.5</v>
      </c>
      <c r="J301" s="179">
        <v>103</v>
      </c>
      <c r="K301" s="179">
        <v>103</v>
      </c>
      <c r="L301" s="179">
        <v>103</v>
      </c>
      <c r="M301" s="179">
        <v>103</v>
      </c>
      <c r="N301" s="179">
        <v>103</v>
      </c>
      <c r="O301" s="179">
        <v>103</v>
      </c>
      <c r="P301" s="179">
        <v>103</v>
      </c>
      <c r="Q301" s="179">
        <v>103</v>
      </c>
      <c r="R301" s="179">
        <v>103</v>
      </c>
      <c r="S301" s="179">
        <v>101.8</v>
      </c>
      <c r="T301" s="179">
        <v>101.8</v>
      </c>
      <c r="U301" s="179">
        <v>101.2</v>
      </c>
      <c r="V301" s="179">
        <v>101.2</v>
      </c>
      <c r="W301" s="179">
        <v>101.2</v>
      </c>
      <c r="X301" s="179">
        <v>101.2</v>
      </c>
      <c r="Y301" s="179">
        <v>101.2</v>
      </c>
      <c r="Z301" s="179">
        <v>101.2</v>
      </c>
      <c r="AA301" s="179">
        <v>101.2</v>
      </c>
      <c r="AB301" s="179">
        <v>101.2</v>
      </c>
      <c r="AC301" s="179">
        <v>101.2</v>
      </c>
      <c r="AD301" s="179">
        <v>101.2</v>
      </c>
      <c r="AE301" s="179">
        <v>104.8</v>
      </c>
      <c r="AF301" s="179">
        <v>104.8</v>
      </c>
      <c r="AG301" s="179">
        <v>104.8</v>
      </c>
      <c r="AH301" s="179">
        <v>103.7</v>
      </c>
      <c r="AI301" s="179">
        <v>103.7</v>
      </c>
      <c r="AJ301" s="179">
        <v>103.7</v>
      </c>
      <c r="AK301" s="179">
        <v>104</v>
      </c>
      <c r="AL301" s="179">
        <v>104</v>
      </c>
      <c r="AM301" s="179">
        <v>103.8</v>
      </c>
      <c r="AN301" s="179">
        <v>105.8</v>
      </c>
      <c r="AO301" s="179">
        <v>107.3</v>
      </c>
      <c r="AP301" s="179">
        <v>107.3</v>
      </c>
      <c r="AQ301" s="179">
        <v>107.3</v>
      </c>
      <c r="AR301" s="179">
        <v>107.3</v>
      </c>
      <c r="AS301" s="179">
        <v>107.3</v>
      </c>
      <c r="AT301" s="179">
        <v>107.3</v>
      </c>
      <c r="AU301" s="179">
        <v>107.3</v>
      </c>
      <c r="AV301" s="179">
        <v>107.3</v>
      </c>
      <c r="AW301" s="179">
        <v>107.3</v>
      </c>
      <c r="AX301" s="179">
        <v>107.3</v>
      </c>
      <c r="AY301" s="179">
        <v>107.3</v>
      </c>
      <c r="AZ301" s="179">
        <v>108.1</v>
      </c>
      <c r="BA301" s="179">
        <v>108.1</v>
      </c>
      <c r="BB301" s="179">
        <v>108.1</v>
      </c>
      <c r="BC301" s="179">
        <v>108.1</v>
      </c>
      <c r="BD301" s="179">
        <v>108.1</v>
      </c>
      <c r="BE301" s="179">
        <v>108.1</v>
      </c>
      <c r="BF301" s="179">
        <v>108.1</v>
      </c>
      <c r="BG301" s="179">
        <v>108.1</v>
      </c>
      <c r="BH301" s="179">
        <v>111</v>
      </c>
      <c r="BI301" s="179">
        <v>113.5</v>
      </c>
      <c r="BJ301" s="179">
        <v>112.3</v>
      </c>
      <c r="BK301" s="179">
        <v>112.3</v>
      </c>
      <c r="BL301" s="179">
        <v>112.9</v>
      </c>
      <c r="BM301" s="179">
        <v>116.1</v>
      </c>
      <c r="BN301" s="179">
        <v>122.5</v>
      </c>
      <c r="BO301" s="179">
        <v>122.5</v>
      </c>
      <c r="BP301" s="179">
        <v>124.7</v>
      </c>
      <c r="BQ301" s="179">
        <v>124.7</v>
      </c>
      <c r="BR301" s="179">
        <v>124.7</v>
      </c>
      <c r="BS301" s="179">
        <v>124.7</v>
      </c>
      <c r="BT301" s="179">
        <v>124.7</v>
      </c>
      <c r="BU301" s="179">
        <v>124.7</v>
      </c>
      <c r="BV301" s="179">
        <v>124.7</v>
      </c>
      <c r="BW301" s="179">
        <v>124.7</v>
      </c>
      <c r="BX301" s="179">
        <v>133.4</v>
      </c>
      <c r="BY301" s="179">
        <v>133.5</v>
      </c>
      <c r="BZ301" s="179">
        <v>133.5</v>
      </c>
      <c r="CA301" s="179">
        <v>133.5</v>
      </c>
      <c r="CB301" s="179">
        <v>133.5</v>
      </c>
      <c r="CC301" s="179">
        <v>133.5</v>
      </c>
      <c r="CD301" s="179">
        <v>129.6</v>
      </c>
      <c r="CE301" s="179">
        <v>129.6</v>
      </c>
      <c r="CF301" s="179">
        <v>129.6</v>
      </c>
      <c r="CG301" s="179">
        <v>129.6</v>
      </c>
      <c r="CH301" s="179">
        <v>129.6</v>
      </c>
      <c r="CI301" s="179">
        <v>129.6</v>
      </c>
      <c r="CJ301" s="179">
        <v>129.6</v>
      </c>
      <c r="CK301" s="179">
        <v>129.6</v>
      </c>
      <c r="CL301" s="179">
        <v>129.6</v>
      </c>
    </row>
    <row r="302" spans="1:90" x14ac:dyDescent="0.2">
      <c r="A302" s="177" t="s">
        <v>2435</v>
      </c>
      <c r="B302" s="177" t="s">
        <v>2436</v>
      </c>
      <c r="C302" s="178">
        <v>2.7539999999999999E-2</v>
      </c>
      <c r="D302" s="179">
        <v>100</v>
      </c>
      <c r="E302" s="179">
        <v>100</v>
      </c>
      <c r="F302" s="179">
        <v>100</v>
      </c>
      <c r="G302" s="179">
        <v>83.1</v>
      </c>
      <c r="H302" s="179">
        <v>83.1</v>
      </c>
      <c r="I302" s="179">
        <v>83.1</v>
      </c>
      <c r="J302" s="179">
        <v>83.1</v>
      </c>
      <c r="K302" s="179">
        <v>83.1</v>
      </c>
      <c r="L302" s="179">
        <v>83.1</v>
      </c>
      <c r="M302" s="179">
        <v>83.1</v>
      </c>
      <c r="N302" s="179">
        <v>83.1</v>
      </c>
      <c r="O302" s="179">
        <v>83.1</v>
      </c>
      <c r="P302" s="179">
        <v>83.1</v>
      </c>
      <c r="Q302" s="179">
        <v>83.1</v>
      </c>
      <c r="R302" s="179">
        <v>83.1</v>
      </c>
      <c r="S302" s="179">
        <v>107.6</v>
      </c>
      <c r="T302" s="179">
        <v>107.6</v>
      </c>
      <c r="U302" s="179">
        <v>107.6</v>
      </c>
      <c r="V302" s="179">
        <v>107.6</v>
      </c>
      <c r="W302" s="179">
        <v>107.6</v>
      </c>
      <c r="X302" s="179">
        <v>107.6</v>
      </c>
      <c r="Y302" s="179">
        <v>107.6</v>
      </c>
      <c r="Z302" s="179">
        <v>107.6</v>
      </c>
      <c r="AA302" s="179">
        <v>107.6</v>
      </c>
      <c r="AB302" s="179">
        <v>107.6</v>
      </c>
      <c r="AC302" s="179">
        <v>107.6</v>
      </c>
      <c r="AD302" s="179">
        <v>107.6</v>
      </c>
      <c r="AE302" s="179">
        <v>112.7</v>
      </c>
      <c r="AF302" s="179">
        <v>112.7</v>
      </c>
      <c r="AG302" s="179">
        <v>112.7</v>
      </c>
      <c r="AH302" s="179">
        <v>112.7</v>
      </c>
      <c r="AI302" s="179">
        <v>112.7</v>
      </c>
      <c r="AJ302" s="179">
        <v>112.7</v>
      </c>
      <c r="AK302" s="179">
        <v>112.7</v>
      </c>
      <c r="AL302" s="179">
        <v>112.7</v>
      </c>
      <c r="AM302" s="179">
        <v>112.7</v>
      </c>
      <c r="AN302" s="179">
        <v>112.7</v>
      </c>
      <c r="AO302" s="179">
        <v>112.7</v>
      </c>
      <c r="AP302" s="179">
        <v>112.7</v>
      </c>
      <c r="AQ302" s="179">
        <v>118.9</v>
      </c>
      <c r="AR302" s="179">
        <v>118.9</v>
      </c>
      <c r="AS302" s="179">
        <v>118.9</v>
      </c>
      <c r="AT302" s="179">
        <v>118.9</v>
      </c>
      <c r="AU302" s="179">
        <v>118.9</v>
      </c>
      <c r="AV302" s="179">
        <v>118.9</v>
      </c>
      <c r="AW302" s="179">
        <v>118.9</v>
      </c>
      <c r="AX302" s="179">
        <v>118.9</v>
      </c>
      <c r="AY302" s="179">
        <v>118.9</v>
      </c>
      <c r="AZ302" s="179">
        <v>118.9</v>
      </c>
      <c r="BA302" s="179">
        <v>118.9</v>
      </c>
      <c r="BB302" s="179">
        <v>118.9</v>
      </c>
      <c r="BC302" s="179">
        <v>130.69999999999999</v>
      </c>
      <c r="BD302" s="179">
        <v>130.69999999999999</v>
      </c>
      <c r="BE302" s="179">
        <v>130.69999999999999</v>
      </c>
      <c r="BF302" s="179">
        <v>130.69999999999999</v>
      </c>
      <c r="BG302" s="179">
        <v>130.69999999999999</v>
      </c>
      <c r="BH302" s="179">
        <v>130.69999999999999</v>
      </c>
      <c r="BI302" s="179">
        <v>130.69999999999999</v>
      </c>
      <c r="BJ302" s="179">
        <v>130.69999999999999</v>
      </c>
      <c r="BK302" s="179">
        <v>130.69999999999999</v>
      </c>
      <c r="BL302" s="179">
        <v>130.69999999999999</v>
      </c>
      <c r="BM302" s="179">
        <v>130.69999999999999</v>
      </c>
      <c r="BN302" s="179">
        <v>130.69999999999999</v>
      </c>
      <c r="BO302" s="179">
        <v>130.69999999999999</v>
      </c>
      <c r="BP302" s="179">
        <v>130.69999999999999</v>
      </c>
      <c r="BQ302" s="179">
        <v>130.69999999999999</v>
      </c>
      <c r="BR302" s="179">
        <v>130.69999999999999</v>
      </c>
      <c r="BS302" s="179">
        <v>130.69999999999999</v>
      </c>
      <c r="BT302" s="179">
        <v>130.69999999999999</v>
      </c>
      <c r="BU302" s="179">
        <v>130.69999999999999</v>
      </c>
      <c r="BV302" s="179">
        <v>130.69999999999999</v>
      </c>
      <c r="BW302" s="179">
        <v>130.69999999999999</v>
      </c>
      <c r="BX302" s="179">
        <v>130.69999999999999</v>
      </c>
      <c r="BY302" s="179">
        <v>130.69999999999999</v>
      </c>
      <c r="BZ302" s="179">
        <v>147.5</v>
      </c>
      <c r="CA302" s="179">
        <v>147.5</v>
      </c>
      <c r="CB302" s="179">
        <v>147.5</v>
      </c>
      <c r="CC302" s="179">
        <v>147.5</v>
      </c>
      <c r="CD302" s="179">
        <v>147.5</v>
      </c>
      <c r="CE302" s="179">
        <v>147.5</v>
      </c>
      <c r="CF302" s="179">
        <v>147.5</v>
      </c>
      <c r="CG302" s="179">
        <v>147.5</v>
      </c>
      <c r="CH302" s="179">
        <v>147.5</v>
      </c>
      <c r="CI302" s="179">
        <v>147.5</v>
      </c>
      <c r="CJ302" s="179">
        <v>151.1</v>
      </c>
      <c r="CK302" s="179">
        <v>151.1</v>
      </c>
      <c r="CL302" s="179">
        <v>151.1</v>
      </c>
    </row>
    <row r="303" spans="1:90" x14ac:dyDescent="0.2">
      <c r="A303" s="177" t="s">
        <v>2437</v>
      </c>
      <c r="B303" s="177" t="s">
        <v>911</v>
      </c>
      <c r="C303" s="178">
        <v>0.58743999999999996</v>
      </c>
      <c r="D303" s="179">
        <v>101.1</v>
      </c>
      <c r="E303" s="179">
        <v>100.5</v>
      </c>
      <c r="F303" s="179">
        <v>101.1</v>
      </c>
      <c r="G303" s="179">
        <v>102.9</v>
      </c>
      <c r="H303" s="179">
        <v>102.4</v>
      </c>
      <c r="I303" s="179">
        <v>102.8</v>
      </c>
      <c r="J303" s="179">
        <v>103.6</v>
      </c>
      <c r="K303" s="179">
        <v>104.7</v>
      </c>
      <c r="L303" s="179">
        <v>105.2</v>
      </c>
      <c r="M303" s="179">
        <v>106.6</v>
      </c>
      <c r="N303" s="179">
        <v>107.2</v>
      </c>
      <c r="O303" s="179">
        <v>106.6</v>
      </c>
      <c r="P303" s="179">
        <v>108.8</v>
      </c>
      <c r="Q303" s="179">
        <v>108.8</v>
      </c>
      <c r="R303" s="179">
        <v>109.3</v>
      </c>
      <c r="S303" s="179">
        <v>110</v>
      </c>
      <c r="T303" s="179">
        <v>110.9</v>
      </c>
      <c r="U303" s="179">
        <v>110.1</v>
      </c>
      <c r="V303" s="179">
        <v>109.9</v>
      </c>
      <c r="W303" s="179">
        <v>111.8</v>
      </c>
      <c r="X303" s="179">
        <v>110.5</v>
      </c>
      <c r="Y303" s="179">
        <v>110.9</v>
      </c>
      <c r="Z303" s="179">
        <v>111.7</v>
      </c>
      <c r="AA303" s="179">
        <v>112.3</v>
      </c>
      <c r="AB303" s="179">
        <v>115.5</v>
      </c>
      <c r="AC303" s="179">
        <v>114.3</v>
      </c>
      <c r="AD303" s="179">
        <v>115</v>
      </c>
      <c r="AE303" s="179">
        <v>118.8</v>
      </c>
      <c r="AF303" s="179">
        <v>118.7</v>
      </c>
      <c r="AG303" s="179">
        <v>118.1</v>
      </c>
      <c r="AH303" s="179">
        <v>118.6</v>
      </c>
      <c r="AI303" s="179">
        <v>117.3</v>
      </c>
      <c r="AJ303" s="179">
        <v>117.8</v>
      </c>
      <c r="AK303" s="179">
        <v>120.1</v>
      </c>
      <c r="AL303" s="179">
        <v>118.8</v>
      </c>
      <c r="AM303" s="179">
        <v>120.1</v>
      </c>
      <c r="AN303" s="179">
        <v>120.9</v>
      </c>
      <c r="AO303" s="179">
        <v>121.7</v>
      </c>
      <c r="AP303" s="179">
        <v>121.9</v>
      </c>
      <c r="AQ303" s="179">
        <v>122.4</v>
      </c>
      <c r="AR303" s="179">
        <v>124.5</v>
      </c>
      <c r="AS303" s="179">
        <v>125.5</v>
      </c>
      <c r="AT303" s="179">
        <v>127.8</v>
      </c>
      <c r="AU303" s="179">
        <v>130.9</v>
      </c>
      <c r="AV303" s="179">
        <v>132.5</v>
      </c>
      <c r="AW303" s="179">
        <v>131.30000000000001</v>
      </c>
      <c r="AX303" s="179">
        <v>132.4</v>
      </c>
      <c r="AY303" s="179">
        <v>132</v>
      </c>
      <c r="AZ303" s="179">
        <v>136.19999999999999</v>
      </c>
      <c r="BA303" s="179">
        <v>135.9</v>
      </c>
      <c r="BB303" s="179">
        <v>137.4</v>
      </c>
      <c r="BC303" s="179">
        <v>138.5</v>
      </c>
      <c r="BD303" s="179">
        <v>139.5</v>
      </c>
      <c r="BE303" s="179">
        <v>140.1</v>
      </c>
      <c r="BF303" s="179">
        <v>140.80000000000001</v>
      </c>
      <c r="BG303" s="179">
        <v>141.5</v>
      </c>
      <c r="BH303" s="179">
        <v>145.1</v>
      </c>
      <c r="BI303" s="179">
        <v>146.6</v>
      </c>
      <c r="BJ303" s="179">
        <v>145.6</v>
      </c>
      <c r="BK303" s="179">
        <v>145.9</v>
      </c>
      <c r="BL303" s="179">
        <v>143.69999999999999</v>
      </c>
      <c r="BM303" s="179">
        <v>145.6</v>
      </c>
      <c r="BN303" s="179">
        <v>146.4</v>
      </c>
      <c r="BO303" s="179">
        <v>148.80000000000001</v>
      </c>
      <c r="BP303" s="179">
        <v>147.5</v>
      </c>
      <c r="BQ303" s="179">
        <v>146.80000000000001</v>
      </c>
      <c r="BR303" s="179">
        <v>147.69999999999999</v>
      </c>
      <c r="BS303" s="179">
        <v>148.1</v>
      </c>
      <c r="BT303" s="179">
        <v>149.1</v>
      </c>
      <c r="BU303" s="179">
        <v>148.69999999999999</v>
      </c>
      <c r="BV303" s="179">
        <v>148.80000000000001</v>
      </c>
      <c r="BW303" s="179">
        <v>149</v>
      </c>
      <c r="BX303" s="179">
        <v>150.30000000000001</v>
      </c>
      <c r="BY303" s="179">
        <v>151.1</v>
      </c>
      <c r="BZ303" s="179">
        <v>151.69999999999999</v>
      </c>
      <c r="CA303" s="179">
        <v>153.1</v>
      </c>
      <c r="CB303" s="179">
        <v>155.30000000000001</v>
      </c>
      <c r="CC303" s="179">
        <v>160.69999999999999</v>
      </c>
      <c r="CD303" s="179">
        <v>161.9</v>
      </c>
      <c r="CE303" s="179">
        <v>160.9</v>
      </c>
      <c r="CF303" s="179">
        <v>161.6</v>
      </c>
      <c r="CG303" s="179">
        <v>161.80000000000001</v>
      </c>
      <c r="CH303" s="179">
        <v>162.19999999999999</v>
      </c>
      <c r="CI303" s="179">
        <v>162.30000000000001</v>
      </c>
      <c r="CJ303" s="179">
        <v>163.80000000000001</v>
      </c>
      <c r="CK303" s="179">
        <v>163.9</v>
      </c>
      <c r="CL303" s="179">
        <v>164.8</v>
      </c>
    </row>
    <row r="304" spans="1:90" x14ac:dyDescent="0.2">
      <c r="A304" s="177" t="s">
        <v>2438</v>
      </c>
      <c r="B304" s="177" t="s">
        <v>913</v>
      </c>
      <c r="C304" s="178">
        <v>0.18139</v>
      </c>
      <c r="D304" s="179">
        <v>101.5</v>
      </c>
      <c r="E304" s="179">
        <v>99.7</v>
      </c>
      <c r="F304" s="179">
        <v>102</v>
      </c>
      <c r="G304" s="179">
        <v>101.5</v>
      </c>
      <c r="H304" s="179">
        <v>100.1</v>
      </c>
      <c r="I304" s="179">
        <v>102.6</v>
      </c>
      <c r="J304" s="179">
        <v>102.7</v>
      </c>
      <c r="K304" s="179">
        <v>101.3</v>
      </c>
      <c r="L304" s="179">
        <v>102.3</v>
      </c>
      <c r="M304" s="179">
        <v>102.3</v>
      </c>
      <c r="N304" s="179">
        <v>105</v>
      </c>
      <c r="O304" s="179">
        <v>104.5</v>
      </c>
      <c r="P304" s="179">
        <v>105.4</v>
      </c>
      <c r="Q304" s="179">
        <v>104.3</v>
      </c>
      <c r="R304" s="179">
        <v>104.3</v>
      </c>
      <c r="S304" s="179">
        <v>105.4</v>
      </c>
      <c r="T304" s="179">
        <v>106</v>
      </c>
      <c r="U304" s="179">
        <v>103.2</v>
      </c>
      <c r="V304" s="179">
        <v>102.2</v>
      </c>
      <c r="W304" s="179">
        <v>107.2</v>
      </c>
      <c r="X304" s="179">
        <v>104.2</v>
      </c>
      <c r="Y304" s="179">
        <v>106.4</v>
      </c>
      <c r="Z304" s="179">
        <v>104.8</v>
      </c>
      <c r="AA304" s="179">
        <v>104.4</v>
      </c>
      <c r="AB304" s="179">
        <v>110.5</v>
      </c>
      <c r="AC304" s="179">
        <v>105.2</v>
      </c>
      <c r="AD304" s="179">
        <v>103.2</v>
      </c>
      <c r="AE304" s="179">
        <v>106.2</v>
      </c>
      <c r="AF304" s="179">
        <v>105.5</v>
      </c>
      <c r="AG304" s="179">
        <v>103</v>
      </c>
      <c r="AH304" s="179">
        <v>103.5</v>
      </c>
      <c r="AI304" s="179">
        <v>99.1</v>
      </c>
      <c r="AJ304" s="179">
        <v>101.9</v>
      </c>
      <c r="AK304" s="179">
        <v>105.5</v>
      </c>
      <c r="AL304" s="179">
        <v>102.2</v>
      </c>
      <c r="AM304" s="179">
        <v>104.4</v>
      </c>
      <c r="AN304" s="179">
        <v>106.7</v>
      </c>
      <c r="AO304" s="179">
        <v>107.3</v>
      </c>
      <c r="AP304" s="179">
        <v>108.1</v>
      </c>
      <c r="AQ304" s="179">
        <v>110.3</v>
      </c>
      <c r="AR304" s="179">
        <v>111.8</v>
      </c>
      <c r="AS304" s="179">
        <v>112.3</v>
      </c>
      <c r="AT304" s="179">
        <v>112.8</v>
      </c>
      <c r="AU304" s="179">
        <v>119.3</v>
      </c>
      <c r="AV304" s="179">
        <v>125.7</v>
      </c>
      <c r="AW304" s="179">
        <v>121.9</v>
      </c>
      <c r="AX304" s="179">
        <v>123.8</v>
      </c>
      <c r="AY304" s="179">
        <v>125.9</v>
      </c>
      <c r="AZ304" s="179">
        <v>127</v>
      </c>
      <c r="BA304" s="179">
        <v>125.6</v>
      </c>
      <c r="BB304" s="179">
        <v>130.1</v>
      </c>
      <c r="BC304" s="179">
        <v>124.4</v>
      </c>
      <c r="BD304" s="179">
        <v>127.6</v>
      </c>
      <c r="BE304" s="179">
        <v>127.7</v>
      </c>
      <c r="BF304" s="179">
        <v>126.9</v>
      </c>
      <c r="BG304" s="179">
        <v>129.1</v>
      </c>
      <c r="BH304" s="179">
        <v>129.5</v>
      </c>
      <c r="BI304" s="179">
        <v>129.30000000000001</v>
      </c>
      <c r="BJ304" s="179">
        <v>124.7</v>
      </c>
      <c r="BK304" s="179">
        <v>125.5</v>
      </c>
      <c r="BL304" s="179">
        <v>125.9</v>
      </c>
      <c r="BM304" s="179">
        <v>127.5</v>
      </c>
      <c r="BN304" s="179">
        <v>128</v>
      </c>
      <c r="BO304" s="179">
        <v>129.5</v>
      </c>
      <c r="BP304" s="179">
        <v>130</v>
      </c>
      <c r="BQ304" s="179">
        <v>129.9</v>
      </c>
      <c r="BR304" s="179">
        <v>130.30000000000001</v>
      </c>
      <c r="BS304" s="179">
        <v>130.5</v>
      </c>
      <c r="BT304" s="179">
        <v>133.5</v>
      </c>
      <c r="BU304" s="179">
        <v>133.6</v>
      </c>
      <c r="BV304" s="179">
        <v>134.1</v>
      </c>
      <c r="BW304" s="179">
        <v>134.6</v>
      </c>
      <c r="BX304" s="179">
        <v>132.19999999999999</v>
      </c>
      <c r="BY304" s="179">
        <v>132.30000000000001</v>
      </c>
      <c r="BZ304" s="179">
        <v>133.19999999999999</v>
      </c>
      <c r="CA304" s="179">
        <v>134.4</v>
      </c>
      <c r="CB304" s="179">
        <v>134.9</v>
      </c>
      <c r="CC304" s="179">
        <v>135.80000000000001</v>
      </c>
      <c r="CD304" s="179">
        <v>134.5</v>
      </c>
      <c r="CE304" s="179">
        <v>134.6</v>
      </c>
      <c r="CF304" s="179">
        <v>135.80000000000001</v>
      </c>
      <c r="CG304" s="179">
        <v>136.19999999999999</v>
      </c>
      <c r="CH304" s="179">
        <v>136.4</v>
      </c>
      <c r="CI304" s="179">
        <v>136.6</v>
      </c>
      <c r="CJ304" s="179">
        <v>137.1</v>
      </c>
      <c r="CK304" s="179">
        <v>137.4</v>
      </c>
      <c r="CL304" s="179">
        <v>138.30000000000001</v>
      </c>
    </row>
    <row r="305" spans="1:90" x14ac:dyDescent="0.2">
      <c r="A305" s="177" t="s">
        <v>2439</v>
      </c>
      <c r="B305" s="177" t="s">
        <v>915</v>
      </c>
      <c r="C305" s="178">
        <v>7.7350000000000002E-2</v>
      </c>
      <c r="D305" s="179">
        <v>103.2</v>
      </c>
      <c r="E305" s="179">
        <v>99</v>
      </c>
      <c r="F305" s="179">
        <v>104.4</v>
      </c>
      <c r="G305" s="179">
        <v>99.9</v>
      </c>
      <c r="H305" s="179">
        <v>96.5</v>
      </c>
      <c r="I305" s="179">
        <v>102.4</v>
      </c>
      <c r="J305" s="179">
        <v>102.5</v>
      </c>
      <c r="K305" s="179">
        <v>99.2</v>
      </c>
      <c r="L305" s="179">
        <v>101.7</v>
      </c>
      <c r="M305" s="179">
        <v>101.7</v>
      </c>
      <c r="N305" s="179">
        <v>107.3</v>
      </c>
      <c r="O305" s="179">
        <v>106.2</v>
      </c>
      <c r="P305" s="179">
        <v>108.2</v>
      </c>
      <c r="Q305" s="179">
        <v>105.7</v>
      </c>
      <c r="R305" s="179">
        <v>105.6</v>
      </c>
      <c r="S305" s="179">
        <v>106.5</v>
      </c>
      <c r="T305" s="179">
        <v>108</v>
      </c>
      <c r="U305" s="179">
        <v>101.5</v>
      </c>
      <c r="V305" s="179">
        <v>99.1</v>
      </c>
      <c r="W305" s="179">
        <v>110.8</v>
      </c>
      <c r="X305" s="179">
        <v>103.8</v>
      </c>
      <c r="Y305" s="179">
        <v>109</v>
      </c>
      <c r="Z305" s="179">
        <v>104.9</v>
      </c>
      <c r="AA305" s="179">
        <v>103.7</v>
      </c>
      <c r="AB305" s="179">
        <v>117.7</v>
      </c>
      <c r="AC305" s="179">
        <v>105.4</v>
      </c>
      <c r="AD305" s="179">
        <v>100.6</v>
      </c>
      <c r="AE305" s="179">
        <v>106.8</v>
      </c>
      <c r="AF305" s="179">
        <v>105.2</v>
      </c>
      <c r="AG305" s="179">
        <v>99.3</v>
      </c>
      <c r="AH305" s="179">
        <v>103.8</v>
      </c>
      <c r="AI305" s="179">
        <v>96.5</v>
      </c>
      <c r="AJ305" s="179">
        <v>102.5</v>
      </c>
      <c r="AK305" s="179">
        <v>109.8</v>
      </c>
      <c r="AL305" s="179">
        <v>101.7</v>
      </c>
      <c r="AM305" s="179">
        <v>102.8</v>
      </c>
      <c r="AN305" s="179">
        <v>103.2</v>
      </c>
      <c r="AO305" s="179">
        <v>103.2</v>
      </c>
      <c r="AP305" s="179">
        <v>103.2</v>
      </c>
      <c r="AQ305" s="179">
        <v>103.2</v>
      </c>
      <c r="AR305" s="179">
        <v>103.2</v>
      </c>
      <c r="AS305" s="179">
        <v>103.2</v>
      </c>
      <c r="AT305" s="179">
        <v>103.2</v>
      </c>
      <c r="AU305" s="179">
        <v>117.2</v>
      </c>
      <c r="AV305" s="179">
        <v>132.19999999999999</v>
      </c>
      <c r="AW305" s="179">
        <v>124.3</v>
      </c>
      <c r="AX305" s="179">
        <v>129.1</v>
      </c>
      <c r="AY305" s="179">
        <v>133.5</v>
      </c>
      <c r="AZ305" s="179">
        <v>125.8</v>
      </c>
      <c r="BA305" s="179">
        <v>122.5</v>
      </c>
      <c r="BB305" s="179">
        <v>132.9</v>
      </c>
      <c r="BC305" s="179">
        <v>119.8</v>
      </c>
      <c r="BD305" s="179">
        <v>127.3</v>
      </c>
      <c r="BE305" s="179">
        <v>127.5</v>
      </c>
      <c r="BF305" s="179">
        <v>125.6</v>
      </c>
      <c r="BG305" s="179">
        <v>130.80000000000001</v>
      </c>
      <c r="BH305" s="179">
        <v>131.6</v>
      </c>
      <c r="BI305" s="179">
        <v>131.19999999999999</v>
      </c>
      <c r="BJ305" s="179">
        <v>120.3</v>
      </c>
      <c r="BK305" s="179">
        <v>122.9</v>
      </c>
      <c r="BL305" s="179">
        <v>122.9</v>
      </c>
      <c r="BM305" s="179">
        <v>122.9</v>
      </c>
      <c r="BN305" s="179">
        <v>122.9</v>
      </c>
      <c r="BO305" s="179">
        <v>122.9</v>
      </c>
      <c r="BP305" s="179">
        <v>122.9</v>
      </c>
      <c r="BQ305" s="179">
        <v>122.9</v>
      </c>
      <c r="BR305" s="179">
        <v>122.9</v>
      </c>
      <c r="BS305" s="179">
        <v>122.9</v>
      </c>
      <c r="BT305" s="179">
        <v>122.9</v>
      </c>
      <c r="BU305" s="179">
        <v>122.9</v>
      </c>
      <c r="BV305" s="179">
        <v>122.9</v>
      </c>
      <c r="BW305" s="179">
        <v>122.9</v>
      </c>
      <c r="BX305" s="179">
        <v>122.9</v>
      </c>
      <c r="BY305" s="179">
        <v>122.9</v>
      </c>
      <c r="BZ305" s="179">
        <v>122.9</v>
      </c>
      <c r="CA305" s="179">
        <v>122.9</v>
      </c>
      <c r="CB305" s="179">
        <v>124.2</v>
      </c>
      <c r="CC305" s="179">
        <v>126.2</v>
      </c>
      <c r="CD305" s="179">
        <v>122.9</v>
      </c>
      <c r="CE305" s="179">
        <v>122.9</v>
      </c>
      <c r="CF305" s="179">
        <v>125.8</v>
      </c>
      <c r="CG305" s="179">
        <v>126.8</v>
      </c>
      <c r="CH305" s="179">
        <v>126.8</v>
      </c>
      <c r="CI305" s="179">
        <v>126.8</v>
      </c>
      <c r="CJ305" s="179">
        <v>126.8</v>
      </c>
      <c r="CK305" s="179">
        <v>126.8</v>
      </c>
      <c r="CL305" s="179">
        <v>128.30000000000001</v>
      </c>
    </row>
    <row r="306" spans="1:90" x14ac:dyDescent="0.2">
      <c r="A306" s="177" t="s">
        <v>2440</v>
      </c>
      <c r="B306" s="177" t="s">
        <v>917</v>
      </c>
      <c r="C306" s="178">
        <v>0.10403999999999999</v>
      </c>
      <c r="D306" s="179">
        <v>100.3</v>
      </c>
      <c r="E306" s="179">
        <v>100.3</v>
      </c>
      <c r="F306" s="179">
        <v>100.3</v>
      </c>
      <c r="G306" s="179">
        <v>102.8</v>
      </c>
      <c r="H306" s="179">
        <v>102.8</v>
      </c>
      <c r="I306" s="179">
        <v>102.8</v>
      </c>
      <c r="J306" s="179">
        <v>102.8</v>
      </c>
      <c r="K306" s="179">
        <v>102.8</v>
      </c>
      <c r="L306" s="179">
        <v>102.8</v>
      </c>
      <c r="M306" s="179">
        <v>102.8</v>
      </c>
      <c r="N306" s="179">
        <v>103.3</v>
      </c>
      <c r="O306" s="179">
        <v>103.3</v>
      </c>
      <c r="P306" s="179">
        <v>103.3</v>
      </c>
      <c r="Q306" s="179">
        <v>103.3</v>
      </c>
      <c r="R306" s="179">
        <v>103.3</v>
      </c>
      <c r="S306" s="179">
        <v>104.5</v>
      </c>
      <c r="T306" s="179">
        <v>104.5</v>
      </c>
      <c r="U306" s="179">
        <v>104.5</v>
      </c>
      <c r="V306" s="179">
        <v>104.5</v>
      </c>
      <c r="W306" s="179">
        <v>104.5</v>
      </c>
      <c r="X306" s="179">
        <v>104.5</v>
      </c>
      <c r="Y306" s="179">
        <v>104.5</v>
      </c>
      <c r="Z306" s="179">
        <v>104.7</v>
      </c>
      <c r="AA306" s="179">
        <v>104.9</v>
      </c>
      <c r="AB306" s="179">
        <v>105.1</v>
      </c>
      <c r="AC306" s="179">
        <v>105.1</v>
      </c>
      <c r="AD306" s="179">
        <v>105.1</v>
      </c>
      <c r="AE306" s="179">
        <v>105.7</v>
      </c>
      <c r="AF306" s="179">
        <v>105.7</v>
      </c>
      <c r="AG306" s="179">
        <v>105.7</v>
      </c>
      <c r="AH306" s="179">
        <v>103.3</v>
      </c>
      <c r="AI306" s="179">
        <v>101</v>
      </c>
      <c r="AJ306" s="179">
        <v>101.5</v>
      </c>
      <c r="AK306" s="179">
        <v>102.3</v>
      </c>
      <c r="AL306" s="179">
        <v>102.6</v>
      </c>
      <c r="AM306" s="179">
        <v>105.7</v>
      </c>
      <c r="AN306" s="179">
        <v>109.3</v>
      </c>
      <c r="AO306" s="179">
        <v>110.5</v>
      </c>
      <c r="AP306" s="179">
        <v>111.8</v>
      </c>
      <c r="AQ306" s="179">
        <v>115.6</v>
      </c>
      <c r="AR306" s="179">
        <v>118.2</v>
      </c>
      <c r="AS306" s="179">
        <v>119.2</v>
      </c>
      <c r="AT306" s="179">
        <v>120</v>
      </c>
      <c r="AU306" s="179">
        <v>120.9</v>
      </c>
      <c r="AV306" s="179">
        <v>120.8</v>
      </c>
      <c r="AW306" s="179">
        <v>120.2</v>
      </c>
      <c r="AX306" s="179">
        <v>119.9</v>
      </c>
      <c r="AY306" s="179">
        <v>120.3</v>
      </c>
      <c r="AZ306" s="179">
        <v>127.9</v>
      </c>
      <c r="BA306" s="179">
        <v>127.9</v>
      </c>
      <c r="BB306" s="179">
        <v>127.9</v>
      </c>
      <c r="BC306" s="179">
        <v>127.9</v>
      </c>
      <c r="BD306" s="179">
        <v>127.9</v>
      </c>
      <c r="BE306" s="179">
        <v>127.9</v>
      </c>
      <c r="BF306" s="179">
        <v>127.9</v>
      </c>
      <c r="BG306" s="179">
        <v>127.9</v>
      </c>
      <c r="BH306" s="179">
        <v>127.9</v>
      </c>
      <c r="BI306" s="179">
        <v>127.9</v>
      </c>
      <c r="BJ306" s="179">
        <v>127.9</v>
      </c>
      <c r="BK306" s="179">
        <v>127.5</v>
      </c>
      <c r="BL306" s="179">
        <v>128.1</v>
      </c>
      <c r="BM306" s="179">
        <v>130.9</v>
      </c>
      <c r="BN306" s="179">
        <v>131.80000000000001</v>
      </c>
      <c r="BO306" s="179">
        <v>134.30000000000001</v>
      </c>
      <c r="BP306" s="179">
        <v>135.19999999999999</v>
      </c>
      <c r="BQ306" s="179">
        <v>135.1</v>
      </c>
      <c r="BR306" s="179">
        <v>135.80000000000001</v>
      </c>
      <c r="BS306" s="179">
        <v>136.19999999999999</v>
      </c>
      <c r="BT306" s="179">
        <v>141.5</v>
      </c>
      <c r="BU306" s="179">
        <v>141.6</v>
      </c>
      <c r="BV306" s="179">
        <v>142.5</v>
      </c>
      <c r="BW306" s="179">
        <v>143.19999999999999</v>
      </c>
      <c r="BX306" s="179">
        <v>139.19999999999999</v>
      </c>
      <c r="BY306" s="179">
        <v>139.4</v>
      </c>
      <c r="BZ306" s="179">
        <v>140.9</v>
      </c>
      <c r="CA306" s="179">
        <v>142.9</v>
      </c>
      <c r="CB306" s="179">
        <v>143</v>
      </c>
      <c r="CC306" s="179">
        <v>143</v>
      </c>
      <c r="CD306" s="179">
        <v>143.1</v>
      </c>
      <c r="CE306" s="179">
        <v>143.19999999999999</v>
      </c>
      <c r="CF306" s="179">
        <v>143.30000000000001</v>
      </c>
      <c r="CG306" s="179">
        <v>143.19999999999999</v>
      </c>
      <c r="CH306" s="179">
        <v>143.6</v>
      </c>
      <c r="CI306" s="179">
        <v>143.9</v>
      </c>
      <c r="CJ306" s="179">
        <v>144.80000000000001</v>
      </c>
      <c r="CK306" s="179">
        <v>145.4</v>
      </c>
      <c r="CL306" s="179">
        <v>145.80000000000001</v>
      </c>
    </row>
    <row r="307" spans="1:90" x14ac:dyDescent="0.2">
      <c r="A307" s="177" t="s">
        <v>2441</v>
      </c>
      <c r="B307" s="177" t="s">
        <v>925</v>
      </c>
      <c r="C307" s="178">
        <v>0.12756000000000001</v>
      </c>
      <c r="D307" s="179">
        <v>100.4</v>
      </c>
      <c r="E307" s="179">
        <v>100.3</v>
      </c>
      <c r="F307" s="179">
        <v>100.4</v>
      </c>
      <c r="G307" s="179">
        <v>104</v>
      </c>
      <c r="H307" s="179">
        <v>104.1</v>
      </c>
      <c r="I307" s="179">
        <v>104.1</v>
      </c>
      <c r="J307" s="179">
        <v>104</v>
      </c>
      <c r="K307" s="179">
        <v>104</v>
      </c>
      <c r="L307" s="179">
        <v>104</v>
      </c>
      <c r="M307" s="179">
        <v>104</v>
      </c>
      <c r="N307" s="179">
        <v>104</v>
      </c>
      <c r="O307" s="179">
        <v>104.3</v>
      </c>
      <c r="P307" s="179">
        <v>109</v>
      </c>
      <c r="Q307" s="179">
        <v>108.8</v>
      </c>
      <c r="R307" s="179">
        <v>109</v>
      </c>
      <c r="S307" s="179">
        <v>109.5</v>
      </c>
      <c r="T307" s="179">
        <v>109.5</v>
      </c>
      <c r="U307" s="179">
        <v>109.7</v>
      </c>
      <c r="V307" s="179">
        <v>109.9</v>
      </c>
      <c r="W307" s="179">
        <v>109.9</v>
      </c>
      <c r="X307" s="179">
        <v>109.9</v>
      </c>
      <c r="Y307" s="179">
        <v>110</v>
      </c>
      <c r="Z307" s="179">
        <v>111.5</v>
      </c>
      <c r="AA307" s="179">
        <v>111.8</v>
      </c>
      <c r="AB307" s="179">
        <v>111.5</v>
      </c>
      <c r="AC307" s="179">
        <v>111.5</v>
      </c>
      <c r="AD307" s="179">
        <v>111.6</v>
      </c>
      <c r="AE307" s="179">
        <v>114.6</v>
      </c>
      <c r="AF307" s="179">
        <v>114.9</v>
      </c>
      <c r="AG307" s="179">
        <v>115.3</v>
      </c>
      <c r="AH307" s="179">
        <v>116.3</v>
      </c>
      <c r="AI307" s="179">
        <v>117.8</v>
      </c>
      <c r="AJ307" s="179">
        <v>117.8</v>
      </c>
      <c r="AK307" s="179">
        <v>117.9</v>
      </c>
      <c r="AL307" s="179">
        <v>117.8</v>
      </c>
      <c r="AM307" s="179">
        <v>117.2</v>
      </c>
      <c r="AN307" s="179">
        <v>119.6</v>
      </c>
      <c r="AO307" s="179">
        <v>119.6</v>
      </c>
      <c r="AP307" s="179">
        <v>119.7</v>
      </c>
      <c r="AQ307" s="179">
        <v>120.9</v>
      </c>
      <c r="AR307" s="179">
        <v>121.2</v>
      </c>
      <c r="AS307" s="179">
        <v>121.2</v>
      </c>
      <c r="AT307" s="179">
        <v>127.3</v>
      </c>
      <c r="AU307" s="179">
        <v>128.30000000000001</v>
      </c>
      <c r="AV307" s="179">
        <v>128.30000000000001</v>
      </c>
      <c r="AW307" s="179">
        <v>128.30000000000001</v>
      </c>
      <c r="AX307" s="179">
        <v>132.1</v>
      </c>
      <c r="AY307" s="179">
        <v>128.4</v>
      </c>
      <c r="AZ307" s="179">
        <v>132.80000000000001</v>
      </c>
      <c r="BA307" s="179">
        <v>132.80000000000001</v>
      </c>
      <c r="BB307" s="179">
        <v>132.80000000000001</v>
      </c>
      <c r="BC307" s="179">
        <v>134</v>
      </c>
      <c r="BD307" s="179">
        <v>134</v>
      </c>
      <c r="BE307" s="179">
        <v>135.19999999999999</v>
      </c>
      <c r="BF307" s="179">
        <v>136</v>
      </c>
      <c r="BG307" s="179">
        <v>136.1</v>
      </c>
      <c r="BH307" s="179">
        <v>143.69999999999999</v>
      </c>
      <c r="BI307" s="179">
        <v>143.4</v>
      </c>
      <c r="BJ307" s="179">
        <v>145.30000000000001</v>
      </c>
      <c r="BK307" s="179">
        <v>145.19999999999999</v>
      </c>
      <c r="BL307" s="179">
        <v>145.6</v>
      </c>
      <c r="BM307" s="179">
        <v>146.19999999999999</v>
      </c>
      <c r="BN307" s="179">
        <v>146.9</v>
      </c>
      <c r="BO307" s="179">
        <v>146.4</v>
      </c>
      <c r="BP307" s="179">
        <v>146.69999999999999</v>
      </c>
      <c r="BQ307" s="179">
        <v>146.80000000000001</v>
      </c>
      <c r="BR307" s="179">
        <v>150.1</v>
      </c>
      <c r="BS307" s="179">
        <v>151.80000000000001</v>
      </c>
      <c r="BT307" s="179">
        <v>152.1</v>
      </c>
      <c r="BU307" s="179">
        <v>152.1</v>
      </c>
      <c r="BV307" s="179">
        <v>152.1</v>
      </c>
      <c r="BW307" s="179">
        <v>152.1</v>
      </c>
      <c r="BX307" s="179">
        <v>156.4</v>
      </c>
      <c r="BY307" s="179">
        <v>164.8</v>
      </c>
      <c r="BZ307" s="179">
        <v>165.4</v>
      </c>
      <c r="CA307" s="179">
        <v>163.9</v>
      </c>
      <c r="CB307" s="179">
        <v>168.1</v>
      </c>
      <c r="CC307" s="179">
        <v>170.3</v>
      </c>
      <c r="CD307" s="179">
        <v>169.6</v>
      </c>
      <c r="CE307" s="179">
        <v>170.8</v>
      </c>
      <c r="CF307" s="179">
        <v>170.8</v>
      </c>
      <c r="CG307" s="179">
        <v>171.1</v>
      </c>
      <c r="CH307" s="179">
        <v>171.1</v>
      </c>
      <c r="CI307" s="179">
        <v>171.5</v>
      </c>
      <c r="CJ307" s="179">
        <v>173.9</v>
      </c>
      <c r="CK307" s="179">
        <v>174.2</v>
      </c>
      <c r="CL307" s="179">
        <v>174.7</v>
      </c>
    </row>
    <row r="308" spans="1:90" x14ac:dyDescent="0.2">
      <c r="A308" s="177" t="s">
        <v>2442</v>
      </c>
      <c r="B308" s="177" t="s">
        <v>927</v>
      </c>
      <c r="C308" s="178">
        <v>8.4790000000000004E-2</v>
      </c>
      <c r="D308" s="179">
        <v>100.9</v>
      </c>
      <c r="E308" s="179">
        <v>100.9</v>
      </c>
      <c r="F308" s="179">
        <v>100.9</v>
      </c>
      <c r="G308" s="179">
        <v>105.2</v>
      </c>
      <c r="H308" s="179">
        <v>105.4</v>
      </c>
      <c r="I308" s="179">
        <v>105.4</v>
      </c>
      <c r="J308" s="179">
        <v>105.4</v>
      </c>
      <c r="K308" s="179">
        <v>105.4</v>
      </c>
      <c r="L308" s="179">
        <v>105.4</v>
      </c>
      <c r="M308" s="179">
        <v>105.4</v>
      </c>
      <c r="N308" s="179">
        <v>105.4</v>
      </c>
      <c r="O308" s="179">
        <v>105.4</v>
      </c>
      <c r="P308" s="179">
        <v>111.6</v>
      </c>
      <c r="Q308" s="179">
        <v>111.6</v>
      </c>
      <c r="R308" s="179">
        <v>111.6</v>
      </c>
      <c r="S308" s="179">
        <v>113.5</v>
      </c>
      <c r="T308" s="179">
        <v>113.5</v>
      </c>
      <c r="U308" s="179">
        <v>114.4</v>
      </c>
      <c r="V308" s="179">
        <v>114.4</v>
      </c>
      <c r="W308" s="179">
        <v>114.4</v>
      </c>
      <c r="X308" s="179">
        <v>114.4</v>
      </c>
      <c r="Y308" s="179">
        <v>114.4</v>
      </c>
      <c r="Z308" s="179">
        <v>115.9</v>
      </c>
      <c r="AA308" s="179">
        <v>116.2</v>
      </c>
      <c r="AB308" s="179">
        <v>116.2</v>
      </c>
      <c r="AC308" s="179">
        <v>116.2</v>
      </c>
      <c r="AD308" s="179">
        <v>116.2</v>
      </c>
      <c r="AE308" s="179">
        <v>120.1</v>
      </c>
      <c r="AF308" s="179">
        <v>120.1</v>
      </c>
      <c r="AG308" s="179">
        <v>120.6</v>
      </c>
      <c r="AH308" s="179">
        <v>121.3</v>
      </c>
      <c r="AI308" s="179">
        <v>121.3</v>
      </c>
      <c r="AJ308" s="179">
        <v>121.3</v>
      </c>
      <c r="AK308" s="179">
        <v>121.3</v>
      </c>
      <c r="AL308" s="179">
        <v>121.3</v>
      </c>
      <c r="AM308" s="179">
        <v>121.7</v>
      </c>
      <c r="AN308" s="179">
        <v>124.7</v>
      </c>
      <c r="AO308" s="179">
        <v>124.7</v>
      </c>
      <c r="AP308" s="179">
        <v>124.7</v>
      </c>
      <c r="AQ308" s="179">
        <v>126.4</v>
      </c>
      <c r="AR308" s="179">
        <v>126.4</v>
      </c>
      <c r="AS308" s="179">
        <v>126.4</v>
      </c>
      <c r="AT308" s="179">
        <v>126.9</v>
      </c>
      <c r="AU308" s="179">
        <v>128.4</v>
      </c>
      <c r="AV308" s="179">
        <v>128.4</v>
      </c>
      <c r="AW308" s="179">
        <v>128.4</v>
      </c>
      <c r="AX308" s="179">
        <v>128.4</v>
      </c>
      <c r="AY308" s="179">
        <v>128.80000000000001</v>
      </c>
      <c r="AZ308" s="179">
        <v>134.9</v>
      </c>
      <c r="BA308" s="179">
        <v>134.9</v>
      </c>
      <c r="BB308" s="179">
        <v>134.9</v>
      </c>
      <c r="BC308" s="179">
        <v>137.1</v>
      </c>
      <c r="BD308" s="179">
        <v>137.1</v>
      </c>
      <c r="BE308" s="179">
        <v>137.1</v>
      </c>
      <c r="BF308" s="179">
        <v>137.1</v>
      </c>
      <c r="BG308" s="179">
        <v>137.1</v>
      </c>
      <c r="BH308" s="179">
        <v>137.1</v>
      </c>
      <c r="BI308" s="179">
        <v>137.1</v>
      </c>
      <c r="BJ308" s="179">
        <v>137.1</v>
      </c>
      <c r="BK308" s="179">
        <v>137.1</v>
      </c>
      <c r="BL308" s="179">
        <v>137.69999999999999</v>
      </c>
      <c r="BM308" s="179">
        <v>138.5</v>
      </c>
      <c r="BN308" s="179">
        <v>139.4</v>
      </c>
      <c r="BO308" s="179">
        <v>138.80000000000001</v>
      </c>
      <c r="BP308" s="179">
        <v>138.80000000000001</v>
      </c>
      <c r="BQ308" s="179">
        <v>138.69999999999999</v>
      </c>
      <c r="BR308" s="179">
        <v>142.80000000000001</v>
      </c>
      <c r="BS308" s="179">
        <v>144.19999999999999</v>
      </c>
      <c r="BT308" s="179">
        <v>144.69999999999999</v>
      </c>
      <c r="BU308" s="179">
        <v>144.69999999999999</v>
      </c>
      <c r="BV308" s="179">
        <v>144.69999999999999</v>
      </c>
      <c r="BW308" s="179">
        <v>144.69999999999999</v>
      </c>
      <c r="BX308" s="179">
        <v>147.1</v>
      </c>
      <c r="BY308" s="179">
        <v>153.6</v>
      </c>
      <c r="BZ308" s="179">
        <v>154.6</v>
      </c>
      <c r="CA308" s="179">
        <v>152.9</v>
      </c>
      <c r="CB308" s="179">
        <v>158.80000000000001</v>
      </c>
      <c r="CC308" s="179">
        <v>159.80000000000001</v>
      </c>
      <c r="CD308" s="179">
        <v>159.80000000000001</v>
      </c>
      <c r="CE308" s="179">
        <v>161.30000000000001</v>
      </c>
      <c r="CF308" s="179">
        <v>161.30000000000001</v>
      </c>
      <c r="CG308" s="179">
        <v>161.30000000000001</v>
      </c>
      <c r="CH308" s="179">
        <v>161.30000000000001</v>
      </c>
      <c r="CI308" s="179">
        <v>161.9</v>
      </c>
      <c r="CJ308" s="179">
        <v>164.5</v>
      </c>
      <c r="CK308" s="179">
        <v>164.9</v>
      </c>
      <c r="CL308" s="179">
        <v>165.1</v>
      </c>
    </row>
    <row r="309" spans="1:90" x14ac:dyDescent="0.2">
      <c r="A309" s="177" t="s">
        <v>2443</v>
      </c>
      <c r="B309" s="177" t="s">
        <v>929</v>
      </c>
      <c r="C309" s="178">
        <v>1.439E-2</v>
      </c>
      <c r="D309" s="179">
        <v>96.1</v>
      </c>
      <c r="E309" s="179">
        <v>94.7</v>
      </c>
      <c r="F309" s="179">
        <v>94.7</v>
      </c>
      <c r="G309" s="179">
        <v>94.7</v>
      </c>
      <c r="H309" s="179">
        <v>94.7</v>
      </c>
      <c r="I309" s="179">
        <v>94.7</v>
      </c>
      <c r="J309" s="179">
        <v>94.7</v>
      </c>
      <c r="K309" s="179">
        <v>94.7</v>
      </c>
      <c r="L309" s="179">
        <v>94.7</v>
      </c>
      <c r="M309" s="179">
        <v>94.7</v>
      </c>
      <c r="N309" s="179">
        <v>94.7</v>
      </c>
      <c r="O309" s="179">
        <v>94.7</v>
      </c>
      <c r="P309" s="179">
        <v>97</v>
      </c>
      <c r="Q309" s="179">
        <v>97</v>
      </c>
      <c r="R309" s="179">
        <v>97</v>
      </c>
      <c r="S309" s="179">
        <v>97</v>
      </c>
      <c r="T309" s="179">
        <v>97</v>
      </c>
      <c r="U309" s="179">
        <v>97</v>
      </c>
      <c r="V309" s="179">
        <v>97</v>
      </c>
      <c r="W309" s="179">
        <v>97</v>
      </c>
      <c r="X309" s="179">
        <v>97</v>
      </c>
      <c r="Y309" s="179">
        <v>97</v>
      </c>
      <c r="Z309" s="179">
        <v>97</v>
      </c>
      <c r="AA309" s="179">
        <v>97</v>
      </c>
      <c r="AB309" s="179">
        <v>92.2</v>
      </c>
      <c r="AC309" s="179">
        <v>92.2</v>
      </c>
      <c r="AD309" s="179">
        <v>92.2</v>
      </c>
      <c r="AE309" s="179">
        <v>92.2</v>
      </c>
      <c r="AF309" s="179">
        <v>93</v>
      </c>
      <c r="AG309" s="179">
        <v>93</v>
      </c>
      <c r="AH309" s="179">
        <v>97.6</v>
      </c>
      <c r="AI309" s="179">
        <v>110.6</v>
      </c>
      <c r="AJ309" s="179">
        <v>110.6</v>
      </c>
      <c r="AK309" s="179">
        <v>110.6</v>
      </c>
      <c r="AL309" s="179">
        <v>109.2</v>
      </c>
      <c r="AM309" s="179">
        <v>105.1</v>
      </c>
      <c r="AN309" s="179">
        <v>105.7</v>
      </c>
      <c r="AO309" s="179">
        <v>105.7</v>
      </c>
      <c r="AP309" s="179">
        <v>105.7</v>
      </c>
      <c r="AQ309" s="179">
        <v>106.8</v>
      </c>
      <c r="AR309" s="179">
        <v>106.8</v>
      </c>
      <c r="AS309" s="179">
        <v>106.8</v>
      </c>
      <c r="AT309" s="179">
        <v>106.8</v>
      </c>
      <c r="AU309" s="179">
        <v>106.8</v>
      </c>
      <c r="AV309" s="179">
        <v>106.8</v>
      </c>
      <c r="AW309" s="179">
        <v>106.8</v>
      </c>
      <c r="AX309" s="179">
        <v>106.8</v>
      </c>
      <c r="AY309" s="179">
        <v>106.8</v>
      </c>
      <c r="AZ309" s="179">
        <v>105.6</v>
      </c>
      <c r="BA309" s="179">
        <v>105.4</v>
      </c>
      <c r="BB309" s="179">
        <v>104.9</v>
      </c>
      <c r="BC309" s="179">
        <v>104.9</v>
      </c>
      <c r="BD309" s="179">
        <v>104.9</v>
      </c>
      <c r="BE309" s="179">
        <v>115.6</v>
      </c>
      <c r="BF309" s="179">
        <v>119.1</v>
      </c>
      <c r="BG309" s="179">
        <v>119.1</v>
      </c>
      <c r="BH309" s="179">
        <v>119.1</v>
      </c>
      <c r="BI309" s="179">
        <v>119.1</v>
      </c>
      <c r="BJ309" s="179">
        <v>119.1</v>
      </c>
      <c r="BK309" s="179">
        <v>119.1</v>
      </c>
      <c r="BL309" s="179">
        <v>119.1</v>
      </c>
      <c r="BM309" s="179">
        <v>119.1</v>
      </c>
      <c r="BN309" s="179">
        <v>119.1</v>
      </c>
      <c r="BO309" s="179">
        <v>119.5</v>
      </c>
      <c r="BP309" s="179">
        <v>120</v>
      </c>
      <c r="BQ309" s="179">
        <v>121.2</v>
      </c>
      <c r="BR309" s="179">
        <v>126.4</v>
      </c>
      <c r="BS309" s="179">
        <v>132.69999999999999</v>
      </c>
      <c r="BT309" s="179">
        <v>132.69999999999999</v>
      </c>
      <c r="BU309" s="179">
        <v>132.69999999999999</v>
      </c>
      <c r="BV309" s="179">
        <v>132.69999999999999</v>
      </c>
      <c r="BW309" s="179">
        <v>132.69999999999999</v>
      </c>
      <c r="BX309" s="179">
        <v>134.4</v>
      </c>
      <c r="BY309" s="179">
        <v>141</v>
      </c>
      <c r="BZ309" s="179">
        <v>141</v>
      </c>
      <c r="CA309" s="179">
        <v>141</v>
      </c>
      <c r="CB309" s="179">
        <v>141</v>
      </c>
      <c r="CC309" s="179">
        <v>141</v>
      </c>
      <c r="CD309" s="179">
        <v>141</v>
      </c>
      <c r="CE309" s="179">
        <v>141</v>
      </c>
      <c r="CF309" s="179">
        <v>141</v>
      </c>
      <c r="CG309" s="179">
        <v>144.4</v>
      </c>
      <c r="CH309" s="179">
        <v>144.4</v>
      </c>
      <c r="CI309" s="179">
        <v>144.4</v>
      </c>
      <c r="CJ309" s="179">
        <v>144.4</v>
      </c>
      <c r="CK309" s="179">
        <v>144.4</v>
      </c>
      <c r="CL309" s="179">
        <v>145.1</v>
      </c>
    </row>
    <row r="310" spans="1:90" x14ac:dyDescent="0.2">
      <c r="A310" s="177" t="s">
        <v>2444</v>
      </c>
      <c r="B310" s="177" t="s">
        <v>931</v>
      </c>
      <c r="C310" s="178">
        <v>1.5570000000000001E-2</v>
      </c>
      <c r="D310" s="179">
        <v>100</v>
      </c>
      <c r="E310" s="179">
        <v>100</v>
      </c>
      <c r="F310" s="179">
        <v>100</v>
      </c>
      <c r="G310" s="179">
        <v>105</v>
      </c>
      <c r="H310" s="179">
        <v>105</v>
      </c>
      <c r="I310" s="179">
        <v>105</v>
      </c>
      <c r="J310" s="179">
        <v>105</v>
      </c>
      <c r="K310" s="179">
        <v>105</v>
      </c>
      <c r="L310" s="179">
        <v>105</v>
      </c>
      <c r="M310" s="179">
        <v>105</v>
      </c>
      <c r="N310" s="179">
        <v>105</v>
      </c>
      <c r="O310" s="179">
        <v>105</v>
      </c>
      <c r="P310" s="179">
        <v>105</v>
      </c>
      <c r="Q310" s="179">
        <v>105</v>
      </c>
      <c r="R310" s="179">
        <v>105</v>
      </c>
      <c r="S310" s="179">
        <v>97.9</v>
      </c>
      <c r="T310" s="179">
        <v>97.9</v>
      </c>
      <c r="U310" s="179">
        <v>97.9</v>
      </c>
      <c r="V310" s="179">
        <v>99.4</v>
      </c>
      <c r="W310" s="179">
        <v>99.4</v>
      </c>
      <c r="X310" s="179">
        <v>99.4</v>
      </c>
      <c r="Y310" s="179">
        <v>99.4</v>
      </c>
      <c r="Z310" s="179">
        <v>99.4</v>
      </c>
      <c r="AA310" s="179">
        <v>99.4</v>
      </c>
      <c r="AB310" s="179">
        <v>99.4</v>
      </c>
      <c r="AC310" s="179">
        <v>99.4</v>
      </c>
      <c r="AD310" s="179">
        <v>99.4</v>
      </c>
      <c r="AE310" s="179">
        <v>103</v>
      </c>
      <c r="AF310" s="179">
        <v>103</v>
      </c>
      <c r="AG310" s="179">
        <v>103</v>
      </c>
      <c r="AH310" s="179">
        <v>103</v>
      </c>
      <c r="AI310" s="179">
        <v>103</v>
      </c>
      <c r="AJ310" s="179">
        <v>103</v>
      </c>
      <c r="AK310" s="179">
        <v>103</v>
      </c>
      <c r="AL310" s="179">
        <v>103</v>
      </c>
      <c r="AM310" s="179">
        <v>103</v>
      </c>
      <c r="AN310" s="179">
        <v>103</v>
      </c>
      <c r="AO310" s="179">
        <v>103</v>
      </c>
      <c r="AP310" s="179">
        <v>103</v>
      </c>
      <c r="AQ310" s="179">
        <v>103</v>
      </c>
      <c r="AR310" s="179">
        <v>105.3</v>
      </c>
      <c r="AS310" s="179">
        <v>105.3</v>
      </c>
      <c r="AT310" s="179">
        <v>152.30000000000001</v>
      </c>
      <c r="AU310" s="179">
        <v>152.30000000000001</v>
      </c>
      <c r="AV310" s="179">
        <v>152.30000000000001</v>
      </c>
      <c r="AW310" s="179">
        <v>152.30000000000001</v>
      </c>
      <c r="AX310" s="179">
        <v>183.6</v>
      </c>
      <c r="AY310" s="179">
        <v>151.69999999999999</v>
      </c>
      <c r="AZ310" s="179">
        <v>151.5</v>
      </c>
      <c r="BA310" s="179">
        <v>151.5</v>
      </c>
      <c r="BB310" s="179">
        <v>151.80000000000001</v>
      </c>
      <c r="BC310" s="179">
        <v>149.30000000000001</v>
      </c>
      <c r="BD310" s="179">
        <v>149.30000000000001</v>
      </c>
      <c r="BE310" s="179">
        <v>149.30000000000001</v>
      </c>
      <c r="BF310" s="179">
        <v>152.5</v>
      </c>
      <c r="BG310" s="179">
        <v>153.69999999999999</v>
      </c>
      <c r="BH310" s="179">
        <v>216</v>
      </c>
      <c r="BI310" s="179">
        <v>213.6</v>
      </c>
      <c r="BJ310" s="179">
        <v>228.5</v>
      </c>
      <c r="BK310" s="179">
        <v>228.5</v>
      </c>
      <c r="BL310" s="179">
        <v>228.6</v>
      </c>
      <c r="BM310" s="179">
        <v>228.6</v>
      </c>
      <c r="BN310" s="179">
        <v>228.6</v>
      </c>
      <c r="BO310" s="179">
        <v>228.6</v>
      </c>
      <c r="BP310" s="179">
        <v>228.6</v>
      </c>
      <c r="BQ310" s="179">
        <v>228.6</v>
      </c>
      <c r="BR310" s="179">
        <v>228.6</v>
      </c>
      <c r="BS310" s="179">
        <v>228.6</v>
      </c>
      <c r="BT310" s="179">
        <v>228.6</v>
      </c>
      <c r="BU310" s="179">
        <v>228.6</v>
      </c>
      <c r="BV310" s="179">
        <v>228.6</v>
      </c>
      <c r="BW310" s="179">
        <v>228.6</v>
      </c>
      <c r="BX310" s="179">
        <v>246.3</v>
      </c>
      <c r="BY310" s="179">
        <v>272.8</v>
      </c>
      <c r="BZ310" s="179">
        <v>272.8</v>
      </c>
      <c r="CA310" s="179">
        <v>272.8</v>
      </c>
      <c r="CB310" s="179">
        <v>272.8</v>
      </c>
      <c r="CC310" s="179">
        <v>278.8</v>
      </c>
      <c r="CD310" s="179">
        <v>272.8</v>
      </c>
      <c r="CE310" s="179">
        <v>272.8</v>
      </c>
      <c r="CF310" s="179">
        <v>272.8</v>
      </c>
      <c r="CG310" s="179">
        <v>272.8</v>
      </c>
      <c r="CH310" s="179">
        <v>272.8</v>
      </c>
      <c r="CI310" s="179">
        <v>272.8</v>
      </c>
      <c r="CJ310" s="179">
        <v>277.8</v>
      </c>
      <c r="CK310" s="179">
        <v>277.8</v>
      </c>
      <c r="CL310" s="179">
        <v>280.39999999999998</v>
      </c>
    </row>
    <row r="311" spans="1:90" x14ac:dyDescent="0.2">
      <c r="A311" s="177" t="s">
        <v>2445</v>
      </c>
      <c r="B311" s="177" t="s">
        <v>933</v>
      </c>
      <c r="C311" s="178">
        <v>1.281E-2</v>
      </c>
      <c r="D311" s="179">
        <v>102.5</v>
      </c>
      <c r="E311" s="179">
        <v>102.5</v>
      </c>
      <c r="F311" s="179">
        <v>103.5</v>
      </c>
      <c r="G311" s="179">
        <v>104.9</v>
      </c>
      <c r="H311" s="179">
        <v>104.9</v>
      </c>
      <c r="I311" s="179">
        <v>104.9</v>
      </c>
      <c r="J311" s="179">
        <v>104.5</v>
      </c>
      <c r="K311" s="179">
        <v>104.4</v>
      </c>
      <c r="L311" s="179">
        <v>104.4</v>
      </c>
      <c r="M311" s="179">
        <v>104.4</v>
      </c>
      <c r="N311" s="179">
        <v>104.5</v>
      </c>
      <c r="O311" s="179">
        <v>107</v>
      </c>
      <c r="P311" s="179">
        <v>109.8</v>
      </c>
      <c r="Q311" s="179">
        <v>107.8</v>
      </c>
      <c r="R311" s="179">
        <v>110.2</v>
      </c>
      <c r="S311" s="179">
        <v>111.1</v>
      </c>
      <c r="T311" s="179">
        <v>111.5</v>
      </c>
      <c r="U311" s="179">
        <v>107.5</v>
      </c>
      <c r="V311" s="179">
        <v>107.5</v>
      </c>
      <c r="W311" s="179">
        <v>107.5</v>
      </c>
      <c r="X311" s="179">
        <v>107.5</v>
      </c>
      <c r="Y311" s="179">
        <v>108.1</v>
      </c>
      <c r="Z311" s="179">
        <v>113.3</v>
      </c>
      <c r="AA311" s="179">
        <v>114.2</v>
      </c>
      <c r="AB311" s="179">
        <v>117.1</v>
      </c>
      <c r="AC311" s="179">
        <v>117.1</v>
      </c>
      <c r="AD311" s="179">
        <v>117.5</v>
      </c>
      <c r="AE311" s="179">
        <v>117.5</v>
      </c>
      <c r="AF311" s="179">
        <v>119.3</v>
      </c>
      <c r="AG311" s="179">
        <v>120.4</v>
      </c>
      <c r="AH311" s="179">
        <v>120.4</v>
      </c>
      <c r="AI311" s="179">
        <v>120.4</v>
      </c>
      <c r="AJ311" s="179">
        <v>120.9</v>
      </c>
      <c r="AK311" s="179">
        <v>121.8</v>
      </c>
      <c r="AL311" s="179">
        <v>121.8</v>
      </c>
      <c r="AM311" s="179">
        <v>118.4</v>
      </c>
      <c r="AN311" s="179">
        <v>121.5</v>
      </c>
      <c r="AO311" s="179">
        <v>121.5</v>
      </c>
      <c r="AP311" s="179">
        <v>122.3</v>
      </c>
      <c r="AQ311" s="179">
        <v>122.5</v>
      </c>
      <c r="AR311" s="179">
        <v>122.5</v>
      </c>
      <c r="AS311" s="179">
        <v>122.5</v>
      </c>
      <c r="AT311" s="179">
        <v>122.6</v>
      </c>
      <c r="AU311" s="179">
        <v>122.6</v>
      </c>
      <c r="AV311" s="179">
        <v>122.6</v>
      </c>
      <c r="AW311" s="179">
        <v>122.7</v>
      </c>
      <c r="AX311" s="179">
        <v>122.7</v>
      </c>
      <c r="AY311" s="179">
        <v>122.7</v>
      </c>
      <c r="AZ311" s="179">
        <v>127.2</v>
      </c>
      <c r="BA311" s="179">
        <v>127.2</v>
      </c>
      <c r="BB311" s="179">
        <v>127.4</v>
      </c>
      <c r="BC311" s="179">
        <v>127.6</v>
      </c>
      <c r="BD311" s="179">
        <v>127.6</v>
      </c>
      <c r="BE311" s="179">
        <v>127.4</v>
      </c>
      <c r="BF311" s="179">
        <v>127.5</v>
      </c>
      <c r="BG311" s="179">
        <v>127.4</v>
      </c>
      <c r="BH311" s="179">
        <v>127.6</v>
      </c>
      <c r="BI311" s="179">
        <v>127.4</v>
      </c>
      <c r="BJ311" s="179">
        <v>127.4</v>
      </c>
      <c r="BK311" s="179">
        <v>127.3</v>
      </c>
      <c r="BL311" s="179">
        <v>127.2</v>
      </c>
      <c r="BM311" s="179">
        <v>127.2</v>
      </c>
      <c r="BN311" s="179">
        <v>128.80000000000001</v>
      </c>
      <c r="BO311" s="179">
        <v>127.8</v>
      </c>
      <c r="BP311" s="179">
        <v>129.9</v>
      </c>
      <c r="BQ311" s="179">
        <v>129.9</v>
      </c>
      <c r="BR311" s="179">
        <v>129.9</v>
      </c>
      <c r="BS311" s="179">
        <v>129.9</v>
      </c>
      <c r="BT311" s="179">
        <v>129.9</v>
      </c>
      <c r="BU311" s="179">
        <v>129.9</v>
      </c>
      <c r="BV311" s="179">
        <v>129.9</v>
      </c>
      <c r="BW311" s="179">
        <v>129.9</v>
      </c>
      <c r="BX311" s="179">
        <v>133.69999999999999</v>
      </c>
      <c r="BY311" s="179">
        <v>134.5</v>
      </c>
      <c r="BZ311" s="179">
        <v>133.69999999999999</v>
      </c>
      <c r="CA311" s="179">
        <v>130.1</v>
      </c>
      <c r="CB311" s="179">
        <v>132.69999999999999</v>
      </c>
      <c r="CC311" s="179">
        <v>140.5</v>
      </c>
      <c r="CD311" s="179">
        <v>140.9</v>
      </c>
      <c r="CE311" s="179">
        <v>142.69999999999999</v>
      </c>
      <c r="CF311" s="179">
        <v>142.69999999999999</v>
      </c>
      <c r="CG311" s="179">
        <v>142.69999999999999</v>
      </c>
      <c r="CH311" s="179">
        <v>142.69999999999999</v>
      </c>
      <c r="CI311" s="179">
        <v>142.69999999999999</v>
      </c>
      <c r="CJ311" s="179">
        <v>143.1</v>
      </c>
      <c r="CK311" s="179">
        <v>143.1</v>
      </c>
      <c r="CL311" s="179">
        <v>143.1</v>
      </c>
    </row>
    <row r="312" spans="1:90" x14ac:dyDescent="0.2">
      <c r="A312" s="177" t="s">
        <v>2446</v>
      </c>
      <c r="B312" s="177" t="s">
        <v>941</v>
      </c>
      <c r="C312" s="178">
        <v>0.24088000000000001</v>
      </c>
      <c r="D312" s="179">
        <v>101.2</v>
      </c>
      <c r="E312" s="179">
        <v>101.2</v>
      </c>
      <c r="F312" s="179">
        <v>101.2</v>
      </c>
      <c r="G312" s="179">
        <v>103.1</v>
      </c>
      <c r="H312" s="179">
        <v>103.3</v>
      </c>
      <c r="I312" s="179">
        <v>102.4</v>
      </c>
      <c r="J312" s="179">
        <v>104.3</v>
      </c>
      <c r="K312" s="179">
        <v>108</v>
      </c>
      <c r="L312" s="179">
        <v>108.6</v>
      </c>
      <c r="M312" s="179">
        <v>111.5</v>
      </c>
      <c r="N312" s="179">
        <v>111.2</v>
      </c>
      <c r="O312" s="179">
        <v>109.8</v>
      </c>
      <c r="P312" s="179">
        <v>111.9</v>
      </c>
      <c r="Q312" s="179">
        <v>112.7</v>
      </c>
      <c r="R312" s="179">
        <v>113.9</v>
      </c>
      <c r="S312" s="179">
        <v>114.2</v>
      </c>
      <c r="T312" s="179">
        <v>116</v>
      </c>
      <c r="U312" s="179">
        <v>116.1</v>
      </c>
      <c r="V312" s="179">
        <v>116.6</v>
      </c>
      <c r="W312" s="179">
        <v>117.5</v>
      </c>
      <c r="X312" s="179">
        <v>116</v>
      </c>
      <c r="Y312" s="179">
        <v>115.5</v>
      </c>
      <c r="Z312" s="179">
        <v>117.9</v>
      </c>
      <c r="AA312" s="179">
        <v>119.4</v>
      </c>
      <c r="AB312" s="179">
        <v>122.3</v>
      </c>
      <c r="AC312" s="179">
        <v>123.1</v>
      </c>
      <c r="AD312" s="179">
        <v>126.5</v>
      </c>
      <c r="AE312" s="179">
        <v>131.9</v>
      </c>
      <c r="AF312" s="179">
        <v>131.9</v>
      </c>
      <c r="AG312" s="179">
        <v>132.6</v>
      </c>
      <c r="AH312" s="179">
        <v>132.5</v>
      </c>
      <c r="AI312" s="179">
        <v>131.80000000000001</v>
      </c>
      <c r="AJ312" s="179">
        <v>131</v>
      </c>
      <c r="AK312" s="179">
        <v>134.1</v>
      </c>
      <c r="AL312" s="179">
        <v>133.69999999999999</v>
      </c>
      <c r="AM312" s="179">
        <v>135.19999999999999</v>
      </c>
      <c r="AN312" s="179">
        <v>133.6</v>
      </c>
      <c r="AO312" s="179">
        <v>135.30000000000001</v>
      </c>
      <c r="AP312" s="179">
        <v>135.30000000000001</v>
      </c>
      <c r="AQ312" s="179">
        <v>134.30000000000001</v>
      </c>
      <c r="AR312" s="179">
        <v>137.80000000000001</v>
      </c>
      <c r="AS312" s="179">
        <v>139.69999999999999</v>
      </c>
      <c r="AT312" s="179">
        <v>141.6</v>
      </c>
      <c r="AU312" s="179">
        <v>143.19999999999999</v>
      </c>
      <c r="AV312" s="179">
        <v>142.80000000000001</v>
      </c>
      <c r="AW312" s="179">
        <v>142.30000000000001</v>
      </c>
      <c r="AX312" s="179">
        <v>141.19999999999999</v>
      </c>
      <c r="AY312" s="179">
        <v>141.30000000000001</v>
      </c>
      <c r="AZ312" s="179">
        <v>147.6</v>
      </c>
      <c r="BA312" s="179">
        <v>148.30000000000001</v>
      </c>
      <c r="BB312" s="179">
        <v>149.19999999999999</v>
      </c>
      <c r="BC312" s="179">
        <v>154.80000000000001</v>
      </c>
      <c r="BD312" s="179">
        <v>154.80000000000001</v>
      </c>
      <c r="BE312" s="179">
        <v>155.4</v>
      </c>
      <c r="BF312" s="179">
        <v>156.69999999999999</v>
      </c>
      <c r="BG312" s="179">
        <v>156.80000000000001</v>
      </c>
      <c r="BH312" s="179">
        <v>161.30000000000001</v>
      </c>
      <c r="BI312" s="179">
        <v>165.3</v>
      </c>
      <c r="BJ312" s="179">
        <v>165.5</v>
      </c>
      <c r="BK312" s="179">
        <v>165.7</v>
      </c>
      <c r="BL312" s="179">
        <v>159.6</v>
      </c>
      <c r="BM312" s="179">
        <v>162.9</v>
      </c>
      <c r="BN312" s="179">
        <v>163.9</v>
      </c>
      <c r="BO312" s="179">
        <v>168.8</v>
      </c>
      <c r="BP312" s="179">
        <v>165.8</v>
      </c>
      <c r="BQ312" s="179">
        <v>164.3</v>
      </c>
      <c r="BR312" s="179">
        <v>164.1</v>
      </c>
      <c r="BS312" s="179">
        <v>164.1</v>
      </c>
      <c r="BT312" s="179">
        <v>163.9</v>
      </c>
      <c r="BU312" s="179">
        <v>162.80000000000001</v>
      </c>
      <c r="BV312" s="179">
        <v>162.69999999999999</v>
      </c>
      <c r="BW312" s="179">
        <v>163</v>
      </c>
      <c r="BX312" s="179">
        <v>165.1</v>
      </c>
      <c r="BY312" s="179">
        <v>163</v>
      </c>
      <c r="BZ312" s="179">
        <v>163.1</v>
      </c>
      <c r="CA312" s="179">
        <v>165.6</v>
      </c>
      <c r="CB312" s="179">
        <v>168.1</v>
      </c>
      <c r="CC312" s="179">
        <v>179.3</v>
      </c>
      <c r="CD312" s="179">
        <v>183.4</v>
      </c>
      <c r="CE312" s="179">
        <v>180.2</v>
      </c>
      <c r="CF312" s="179">
        <v>180.8</v>
      </c>
      <c r="CG312" s="179">
        <v>181.2</v>
      </c>
      <c r="CH312" s="179">
        <v>182.1</v>
      </c>
      <c r="CI312" s="179">
        <v>181.1</v>
      </c>
      <c r="CJ312" s="179">
        <v>182.6</v>
      </c>
      <c r="CK312" s="179">
        <v>182.6</v>
      </c>
      <c r="CL312" s="179">
        <v>184.1</v>
      </c>
    </row>
    <row r="313" spans="1:90" x14ac:dyDescent="0.2">
      <c r="A313" s="177" t="s">
        <v>2447</v>
      </c>
      <c r="B313" s="177" t="s">
        <v>943</v>
      </c>
      <c r="C313" s="178">
        <v>0.16825999999999999</v>
      </c>
      <c r="D313" s="179">
        <v>101.4</v>
      </c>
      <c r="E313" s="179">
        <v>101.4</v>
      </c>
      <c r="F313" s="179">
        <v>101.4</v>
      </c>
      <c r="G313" s="179">
        <v>104</v>
      </c>
      <c r="H313" s="179">
        <v>104.2</v>
      </c>
      <c r="I313" s="179">
        <v>103.5</v>
      </c>
      <c r="J313" s="179">
        <v>106.1</v>
      </c>
      <c r="K313" s="179">
        <v>111.3</v>
      </c>
      <c r="L313" s="179">
        <v>112.5</v>
      </c>
      <c r="M313" s="179">
        <v>116.3</v>
      </c>
      <c r="N313" s="179">
        <v>115.7</v>
      </c>
      <c r="O313" s="179">
        <v>113.8</v>
      </c>
      <c r="P313" s="179">
        <v>116.8</v>
      </c>
      <c r="Q313" s="179">
        <v>118.1</v>
      </c>
      <c r="R313" s="179">
        <v>119.6</v>
      </c>
      <c r="S313" s="179">
        <v>119.4</v>
      </c>
      <c r="T313" s="179">
        <v>121.6</v>
      </c>
      <c r="U313" s="179">
        <v>121.6</v>
      </c>
      <c r="V313" s="179">
        <v>122.3</v>
      </c>
      <c r="W313" s="179">
        <v>123.6</v>
      </c>
      <c r="X313" s="179">
        <v>121.5</v>
      </c>
      <c r="Y313" s="179">
        <v>120.7</v>
      </c>
      <c r="Z313" s="179">
        <v>123.9</v>
      </c>
      <c r="AA313" s="179">
        <v>125.7</v>
      </c>
      <c r="AB313" s="179">
        <v>130.4</v>
      </c>
      <c r="AC313" s="179">
        <v>131.4</v>
      </c>
      <c r="AD313" s="179">
        <v>135.4</v>
      </c>
      <c r="AE313" s="179">
        <v>141</v>
      </c>
      <c r="AF313" s="179">
        <v>139.80000000000001</v>
      </c>
      <c r="AG313" s="179">
        <v>140.4</v>
      </c>
      <c r="AH313" s="179">
        <v>140.1</v>
      </c>
      <c r="AI313" s="179">
        <v>139.30000000000001</v>
      </c>
      <c r="AJ313" s="179">
        <v>138.19999999999999</v>
      </c>
      <c r="AK313" s="179">
        <v>142.1</v>
      </c>
      <c r="AL313" s="179">
        <v>141.6</v>
      </c>
      <c r="AM313" s="179">
        <v>143.9</v>
      </c>
      <c r="AN313" s="179">
        <v>141.6</v>
      </c>
      <c r="AO313" s="179">
        <v>143</v>
      </c>
      <c r="AP313" s="179">
        <v>142.4</v>
      </c>
      <c r="AQ313" s="179">
        <v>141.1</v>
      </c>
      <c r="AR313" s="179">
        <v>146</v>
      </c>
      <c r="AS313" s="179">
        <v>148.5</v>
      </c>
      <c r="AT313" s="179">
        <v>150.9</v>
      </c>
      <c r="AU313" s="179">
        <v>152.4</v>
      </c>
      <c r="AV313" s="179">
        <v>151.80000000000001</v>
      </c>
      <c r="AW313" s="179">
        <v>151.1</v>
      </c>
      <c r="AX313" s="179">
        <v>149.6</v>
      </c>
      <c r="AY313" s="179">
        <v>149.80000000000001</v>
      </c>
      <c r="AZ313" s="179">
        <v>157.19999999999999</v>
      </c>
      <c r="BA313" s="179">
        <v>156.6</v>
      </c>
      <c r="BB313" s="179">
        <v>157.69999999999999</v>
      </c>
      <c r="BC313" s="179">
        <v>165.8</v>
      </c>
      <c r="BD313" s="179">
        <v>165.8</v>
      </c>
      <c r="BE313" s="179">
        <v>166.6</v>
      </c>
      <c r="BF313" s="179">
        <v>168</v>
      </c>
      <c r="BG313" s="179">
        <v>168.2</v>
      </c>
      <c r="BH313" s="179">
        <v>174.6</v>
      </c>
      <c r="BI313" s="179">
        <v>180.4</v>
      </c>
      <c r="BJ313" s="179">
        <v>180.4</v>
      </c>
      <c r="BK313" s="179">
        <v>180.7</v>
      </c>
      <c r="BL313" s="179">
        <v>171.9</v>
      </c>
      <c r="BM313" s="179">
        <v>176.6</v>
      </c>
      <c r="BN313" s="179">
        <v>179.5</v>
      </c>
      <c r="BO313" s="179">
        <v>186.8</v>
      </c>
      <c r="BP313" s="179">
        <v>182.5</v>
      </c>
      <c r="BQ313" s="179">
        <v>180.3</v>
      </c>
      <c r="BR313" s="179">
        <v>179.9</v>
      </c>
      <c r="BS313" s="179">
        <v>179.9</v>
      </c>
      <c r="BT313" s="179">
        <v>179.6</v>
      </c>
      <c r="BU313" s="179">
        <v>177.8</v>
      </c>
      <c r="BV313" s="179">
        <v>177.5</v>
      </c>
      <c r="BW313" s="179">
        <v>178.1</v>
      </c>
      <c r="BX313" s="179">
        <v>180.7</v>
      </c>
      <c r="BY313" s="179">
        <v>176.7</v>
      </c>
      <c r="BZ313" s="179">
        <v>176.3</v>
      </c>
      <c r="CA313" s="179">
        <v>179.7</v>
      </c>
      <c r="CB313" s="179">
        <v>183.3</v>
      </c>
      <c r="CC313" s="179">
        <v>198.1</v>
      </c>
      <c r="CD313" s="179">
        <v>203.8</v>
      </c>
      <c r="CE313" s="179">
        <v>199.3</v>
      </c>
      <c r="CF313" s="179">
        <v>200.1</v>
      </c>
      <c r="CG313" s="179">
        <v>200.6</v>
      </c>
      <c r="CH313" s="179">
        <v>201.7</v>
      </c>
      <c r="CI313" s="179">
        <v>200.4</v>
      </c>
      <c r="CJ313" s="179">
        <v>202.5</v>
      </c>
      <c r="CK313" s="179">
        <v>202.6</v>
      </c>
      <c r="CL313" s="179">
        <v>204.2</v>
      </c>
    </row>
    <row r="314" spans="1:90" x14ac:dyDescent="0.2">
      <c r="A314" s="177" t="s">
        <v>2448</v>
      </c>
      <c r="B314" s="177" t="s">
        <v>945</v>
      </c>
      <c r="C314" s="178">
        <v>7.2620000000000004E-2</v>
      </c>
      <c r="D314" s="179">
        <v>100.7</v>
      </c>
      <c r="E314" s="179">
        <v>100.8</v>
      </c>
      <c r="F314" s="179">
        <v>100.8</v>
      </c>
      <c r="G314" s="179">
        <v>101.1</v>
      </c>
      <c r="H314" s="179">
        <v>101.1</v>
      </c>
      <c r="I314" s="179">
        <v>99.8</v>
      </c>
      <c r="J314" s="179">
        <v>100.2</v>
      </c>
      <c r="K314" s="179">
        <v>100.4</v>
      </c>
      <c r="L314" s="179">
        <v>99.6</v>
      </c>
      <c r="M314" s="179">
        <v>100.4</v>
      </c>
      <c r="N314" s="179">
        <v>100.8</v>
      </c>
      <c r="O314" s="179">
        <v>100.4</v>
      </c>
      <c r="P314" s="179">
        <v>100.5</v>
      </c>
      <c r="Q314" s="179">
        <v>100.1</v>
      </c>
      <c r="R314" s="179">
        <v>100.6</v>
      </c>
      <c r="S314" s="179">
        <v>102.3</v>
      </c>
      <c r="T314" s="179">
        <v>103.1</v>
      </c>
      <c r="U314" s="179">
        <v>103.2</v>
      </c>
      <c r="V314" s="179">
        <v>103.5</v>
      </c>
      <c r="W314" s="179">
        <v>103.5</v>
      </c>
      <c r="X314" s="179">
        <v>103.4</v>
      </c>
      <c r="Y314" s="179">
        <v>103.4</v>
      </c>
      <c r="Z314" s="179">
        <v>104.1</v>
      </c>
      <c r="AA314" s="179">
        <v>104.6</v>
      </c>
      <c r="AB314" s="179">
        <v>103.6</v>
      </c>
      <c r="AC314" s="179">
        <v>103.9</v>
      </c>
      <c r="AD314" s="179">
        <v>106</v>
      </c>
      <c r="AE314" s="179">
        <v>110.8</v>
      </c>
      <c r="AF314" s="179">
        <v>113.5</v>
      </c>
      <c r="AG314" s="179">
        <v>114.5</v>
      </c>
      <c r="AH314" s="179">
        <v>114.9</v>
      </c>
      <c r="AI314" s="179">
        <v>114.5</v>
      </c>
      <c r="AJ314" s="179">
        <v>114.5</v>
      </c>
      <c r="AK314" s="179">
        <v>115.7</v>
      </c>
      <c r="AL314" s="179">
        <v>115.3</v>
      </c>
      <c r="AM314" s="179">
        <v>115</v>
      </c>
      <c r="AN314" s="179">
        <v>115.2</v>
      </c>
      <c r="AO314" s="179">
        <v>117.8</v>
      </c>
      <c r="AP314" s="179">
        <v>118.7</v>
      </c>
      <c r="AQ314" s="179">
        <v>118.4</v>
      </c>
      <c r="AR314" s="179">
        <v>118.7</v>
      </c>
      <c r="AS314" s="179">
        <v>119.2</v>
      </c>
      <c r="AT314" s="179">
        <v>119.9</v>
      </c>
      <c r="AU314" s="179">
        <v>121.8</v>
      </c>
      <c r="AV314" s="179">
        <v>121.8</v>
      </c>
      <c r="AW314" s="179">
        <v>121.8</v>
      </c>
      <c r="AX314" s="179">
        <v>121.8</v>
      </c>
      <c r="AY314" s="179">
        <v>121.4</v>
      </c>
      <c r="AZ314" s="179">
        <v>125.4</v>
      </c>
      <c r="BA314" s="179">
        <v>128.9</v>
      </c>
      <c r="BB314" s="179">
        <v>129.6</v>
      </c>
      <c r="BC314" s="179">
        <v>129.4</v>
      </c>
      <c r="BD314" s="179">
        <v>129.4</v>
      </c>
      <c r="BE314" s="179">
        <v>129.6</v>
      </c>
      <c r="BF314" s="179">
        <v>130.30000000000001</v>
      </c>
      <c r="BG314" s="179">
        <v>130.4</v>
      </c>
      <c r="BH314" s="179">
        <v>130.4</v>
      </c>
      <c r="BI314" s="179">
        <v>130.4</v>
      </c>
      <c r="BJ314" s="179">
        <v>130.69999999999999</v>
      </c>
      <c r="BK314" s="179">
        <v>130.9</v>
      </c>
      <c r="BL314" s="179">
        <v>131.1</v>
      </c>
      <c r="BM314" s="179">
        <v>131.1</v>
      </c>
      <c r="BN314" s="179">
        <v>127.6</v>
      </c>
      <c r="BO314" s="179">
        <v>127.1</v>
      </c>
      <c r="BP314" s="179">
        <v>127</v>
      </c>
      <c r="BQ314" s="179">
        <v>127.3</v>
      </c>
      <c r="BR314" s="179">
        <v>127.5</v>
      </c>
      <c r="BS314" s="179">
        <v>127.5</v>
      </c>
      <c r="BT314" s="179">
        <v>127.5</v>
      </c>
      <c r="BU314" s="179">
        <v>128</v>
      </c>
      <c r="BV314" s="179">
        <v>128.1</v>
      </c>
      <c r="BW314" s="179">
        <v>128.19999999999999</v>
      </c>
      <c r="BX314" s="179">
        <v>129</v>
      </c>
      <c r="BY314" s="179">
        <v>131.30000000000001</v>
      </c>
      <c r="BZ314" s="179">
        <v>132.5</v>
      </c>
      <c r="CA314" s="179">
        <v>132.69999999999999</v>
      </c>
      <c r="CB314" s="179">
        <v>133.19999999999999</v>
      </c>
      <c r="CC314" s="179">
        <v>136</v>
      </c>
      <c r="CD314" s="179">
        <v>136.1</v>
      </c>
      <c r="CE314" s="179">
        <v>136.1</v>
      </c>
      <c r="CF314" s="179">
        <v>136.1</v>
      </c>
      <c r="CG314" s="179">
        <v>136.1</v>
      </c>
      <c r="CH314" s="179">
        <v>136.5</v>
      </c>
      <c r="CI314" s="179">
        <v>136.30000000000001</v>
      </c>
      <c r="CJ314" s="179">
        <v>136.30000000000001</v>
      </c>
      <c r="CK314" s="179">
        <v>136.30000000000001</v>
      </c>
      <c r="CL314" s="179">
        <v>137.4</v>
      </c>
    </row>
    <row r="315" spans="1:90" x14ac:dyDescent="0.2">
      <c r="A315" s="177" t="s">
        <v>2449</v>
      </c>
      <c r="B315" s="177" t="s">
        <v>947</v>
      </c>
      <c r="C315" s="178">
        <v>3.7609999999999998E-2</v>
      </c>
      <c r="D315" s="179">
        <v>101.3</v>
      </c>
      <c r="E315" s="179">
        <v>99.8</v>
      </c>
      <c r="F315" s="179">
        <v>99.1</v>
      </c>
      <c r="G315" s="179">
        <v>104</v>
      </c>
      <c r="H315" s="179">
        <v>101.8</v>
      </c>
      <c r="I315" s="179">
        <v>101.6</v>
      </c>
      <c r="J315" s="179">
        <v>101.5</v>
      </c>
      <c r="K315" s="179">
        <v>102.1</v>
      </c>
      <c r="L315" s="179">
        <v>101</v>
      </c>
      <c r="M315" s="179">
        <v>104.7</v>
      </c>
      <c r="N315" s="179">
        <v>103.3</v>
      </c>
      <c r="O315" s="179">
        <v>103.3</v>
      </c>
      <c r="P315" s="179">
        <v>104.1</v>
      </c>
      <c r="Q315" s="179">
        <v>105.7</v>
      </c>
      <c r="R315" s="179">
        <v>105.7</v>
      </c>
      <c r="S315" s="179">
        <v>105.9</v>
      </c>
      <c r="T315" s="179">
        <v>106</v>
      </c>
      <c r="U315" s="179">
        <v>106.8</v>
      </c>
      <c r="V315" s="179">
        <v>104.6</v>
      </c>
      <c r="W315" s="179">
        <v>104.6</v>
      </c>
      <c r="X315" s="179">
        <v>107.1</v>
      </c>
      <c r="Y315" s="179">
        <v>105.8</v>
      </c>
      <c r="Z315" s="179">
        <v>106.2</v>
      </c>
      <c r="AA315" s="179">
        <v>107.2</v>
      </c>
      <c r="AB315" s="179">
        <v>109.9</v>
      </c>
      <c r="AC315" s="179">
        <v>110.5</v>
      </c>
      <c r="AD315" s="179">
        <v>109.8</v>
      </c>
      <c r="AE315" s="179">
        <v>109.3</v>
      </c>
      <c r="AF315" s="179">
        <v>110.8</v>
      </c>
      <c r="AG315" s="179">
        <v>107.1</v>
      </c>
      <c r="AH315" s="179">
        <v>109.1</v>
      </c>
      <c r="AI315" s="179">
        <v>110.2</v>
      </c>
      <c r="AJ315" s="179">
        <v>109.5</v>
      </c>
      <c r="AK315" s="179">
        <v>108.4</v>
      </c>
      <c r="AL315" s="179">
        <v>106.4</v>
      </c>
      <c r="AM315" s="179">
        <v>108.1</v>
      </c>
      <c r="AN315" s="179">
        <v>113</v>
      </c>
      <c r="AO315" s="179">
        <v>110.1</v>
      </c>
      <c r="AP315" s="179">
        <v>110.8</v>
      </c>
      <c r="AQ315" s="179">
        <v>109.4</v>
      </c>
      <c r="AR315" s="179">
        <v>111.7</v>
      </c>
      <c r="AS315" s="179">
        <v>113.5</v>
      </c>
      <c r="AT315" s="179">
        <v>113.6</v>
      </c>
      <c r="AU315" s="179">
        <v>117.2</v>
      </c>
      <c r="AV315" s="179">
        <v>115.2</v>
      </c>
      <c r="AW315" s="179">
        <v>116.4</v>
      </c>
      <c r="AX315" s="179">
        <v>117.8</v>
      </c>
      <c r="AY315" s="179">
        <v>114</v>
      </c>
      <c r="AZ315" s="179">
        <v>118.9</v>
      </c>
      <c r="BA315" s="179">
        <v>117.6</v>
      </c>
      <c r="BB315" s="179">
        <v>112.4</v>
      </c>
      <c r="BC315" s="179">
        <v>117.4</v>
      </c>
      <c r="BD315" s="179">
        <v>118.3</v>
      </c>
      <c r="BE315" s="179">
        <v>118.2</v>
      </c>
      <c r="BF315" s="179">
        <v>122.1</v>
      </c>
      <c r="BG315" s="179">
        <v>121.7</v>
      </c>
      <c r="BH315" s="179">
        <v>122.1</v>
      </c>
      <c r="BI315" s="179">
        <v>120.5</v>
      </c>
      <c r="BJ315" s="179">
        <v>120.3</v>
      </c>
      <c r="BK315" s="179">
        <v>119.3</v>
      </c>
      <c r="BL315" s="179">
        <v>121.3</v>
      </c>
      <c r="BM315" s="179">
        <v>120.4</v>
      </c>
      <c r="BN315" s="179">
        <v>120.4</v>
      </c>
      <c r="BO315" s="179">
        <v>121.3</v>
      </c>
      <c r="BP315" s="179">
        <v>117.9</v>
      </c>
      <c r="BQ315" s="179">
        <v>117.7</v>
      </c>
      <c r="BR315" s="179">
        <v>118.4</v>
      </c>
      <c r="BS315" s="179">
        <v>117.7</v>
      </c>
      <c r="BT315" s="179">
        <v>119.1</v>
      </c>
      <c r="BU315" s="179">
        <v>119.4</v>
      </c>
      <c r="BV315" s="179">
        <v>119.5</v>
      </c>
      <c r="BW315" s="179">
        <v>117.3</v>
      </c>
      <c r="BX315" s="179">
        <v>121.1</v>
      </c>
      <c r="BY315" s="179">
        <v>119.3</v>
      </c>
      <c r="BZ315" s="179">
        <v>121</v>
      </c>
      <c r="CA315" s="179">
        <v>126.3</v>
      </c>
      <c r="CB315" s="179">
        <v>127.3</v>
      </c>
      <c r="CC315" s="179">
        <v>129.4</v>
      </c>
      <c r="CD315" s="179">
        <v>129.9</v>
      </c>
      <c r="CE315" s="179">
        <v>130.80000000000001</v>
      </c>
      <c r="CF315" s="179">
        <v>132.80000000000001</v>
      </c>
      <c r="CG315" s="179">
        <v>129</v>
      </c>
      <c r="CH315" s="179">
        <v>128.80000000000001</v>
      </c>
      <c r="CI315" s="179">
        <v>134.5</v>
      </c>
      <c r="CJ315" s="179">
        <v>137.5</v>
      </c>
      <c r="CK315" s="179">
        <v>136.69999999999999</v>
      </c>
      <c r="CL315" s="179">
        <v>134.6</v>
      </c>
    </row>
    <row r="316" spans="1:90" x14ac:dyDescent="0.2">
      <c r="A316" s="177" t="s">
        <v>2450</v>
      </c>
      <c r="B316" s="177" t="s">
        <v>949</v>
      </c>
      <c r="C316" s="178">
        <v>2.6610000000000002E-2</v>
      </c>
      <c r="D316" s="179">
        <v>101.9</v>
      </c>
      <c r="E316" s="179">
        <v>99.7</v>
      </c>
      <c r="F316" s="179">
        <v>98.7</v>
      </c>
      <c r="G316" s="179">
        <v>106.6</v>
      </c>
      <c r="H316" s="179">
        <v>103.5</v>
      </c>
      <c r="I316" s="179">
        <v>103.2</v>
      </c>
      <c r="J316" s="179">
        <v>103.1</v>
      </c>
      <c r="K316" s="179">
        <v>103.9</v>
      </c>
      <c r="L316" s="179">
        <v>102.3</v>
      </c>
      <c r="M316" s="179">
        <v>107.6</v>
      </c>
      <c r="N316" s="179">
        <v>105.6</v>
      </c>
      <c r="O316" s="179">
        <v>105.6</v>
      </c>
      <c r="P316" s="179">
        <v>106.7</v>
      </c>
      <c r="Q316" s="179">
        <v>109</v>
      </c>
      <c r="R316" s="179">
        <v>109</v>
      </c>
      <c r="S316" s="179">
        <v>109.7</v>
      </c>
      <c r="T316" s="179">
        <v>109.9</v>
      </c>
      <c r="U316" s="179">
        <v>111</v>
      </c>
      <c r="V316" s="179">
        <v>107.9</v>
      </c>
      <c r="W316" s="179">
        <v>107.8</v>
      </c>
      <c r="X316" s="179">
        <v>111.4</v>
      </c>
      <c r="Y316" s="179">
        <v>109.6</v>
      </c>
      <c r="Z316" s="179">
        <v>110.1</v>
      </c>
      <c r="AA316" s="179">
        <v>111.6</v>
      </c>
      <c r="AB316" s="179">
        <v>115.3</v>
      </c>
      <c r="AC316" s="179">
        <v>116.2</v>
      </c>
      <c r="AD316" s="179">
        <v>115.2</v>
      </c>
      <c r="AE316" s="179">
        <v>113.7</v>
      </c>
      <c r="AF316" s="179">
        <v>115.9</v>
      </c>
      <c r="AG316" s="179">
        <v>110.6</v>
      </c>
      <c r="AH316" s="179">
        <v>113.5</v>
      </c>
      <c r="AI316" s="179">
        <v>115</v>
      </c>
      <c r="AJ316" s="179">
        <v>114.1</v>
      </c>
      <c r="AK316" s="179">
        <v>112.5</v>
      </c>
      <c r="AL316" s="179">
        <v>109.7</v>
      </c>
      <c r="AM316" s="179">
        <v>112.1</v>
      </c>
      <c r="AN316" s="179">
        <v>114.1</v>
      </c>
      <c r="AO316" s="179">
        <v>114.1</v>
      </c>
      <c r="AP316" s="179">
        <v>113.9</v>
      </c>
      <c r="AQ316" s="179">
        <v>107.9</v>
      </c>
      <c r="AR316" s="179">
        <v>109.3</v>
      </c>
      <c r="AS316" s="179">
        <v>111.7</v>
      </c>
      <c r="AT316" s="179">
        <v>113</v>
      </c>
      <c r="AU316" s="179">
        <v>118.3</v>
      </c>
      <c r="AV316" s="179">
        <v>114.4</v>
      </c>
      <c r="AW316" s="179">
        <v>115.4</v>
      </c>
      <c r="AX316" s="179">
        <v>118.4</v>
      </c>
      <c r="AY316" s="179">
        <v>112.8</v>
      </c>
      <c r="AZ316" s="179">
        <v>113.6</v>
      </c>
      <c r="BA316" s="179">
        <v>112.5</v>
      </c>
      <c r="BB316" s="179">
        <v>108.9</v>
      </c>
      <c r="BC316" s="179">
        <v>110.9</v>
      </c>
      <c r="BD316" s="179">
        <v>111.3</v>
      </c>
      <c r="BE316" s="179">
        <v>111.9</v>
      </c>
      <c r="BF316" s="179">
        <v>114.1</v>
      </c>
      <c r="BG316" s="179">
        <v>112.6</v>
      </c>
      <c r="BH316" s="179">
        <v>113.7</v>
      </c>
      <c r="BI316" s="179">
        <v>111.9</v>
      </c>
      <c r="BJ316" s="179">
        <v>111</v>
      </c>
      <c r="BK316" s="179">
        <v>109.8</v>
      </c>
      <c r="BL316" s="179">
        <v>109.8</v>
      </c>
      <c r="BM316" s="179">
        <v>110</v>
      </c>
      <c r="BN316" s="179">
        <v>110</v>
      </c>
      <c r="BO316" s="179">
        <v>111.1</v>
      </c>
      <c r="BP316" s="179">
        <v>104.5</v>
      </c>
      <c r="BQ316" s="179">
        <v>104.5</v>
      </c>
      <c r="BR316" s="179">
        <v>104.5</v>
      </c>
      <c r="BS316" s="179">
        <v>104.5</v>
      </c>
      <c r="BT316" s="179">
        <v>104.5</v>
      </c>
      <c r="BU316" s="179">
        <v>104.5</v>
      </c>
      <c r="BV316" s="179">
        <v>104.5</v>
      </c>
      <c r="BW316" s="179">
        <v>101.5</v>
      </c>
      <c r="BX316" s="179">
        <v>102.9</v>
      </c>
      <c r="BY316" s="179">
        <v>103.5</v>
      </c>
      <c r="BZ316" s="179">
        <v>104.7</v>
      </c>
      <c r="CA316" s="179">
        <v>105.6</v>
      </c>
      <c r="CB316" s="179">
        <v>107.2</v>
      </c>
      <c r="CC316" s="179">
        <v>108.3</v>
      </c>
      <c r="CD316" s="179">
        <v>108.9</v>
      </c>
      <c r="CE316" s="179">
        <v>109.5</v>
      </c>
      <c r="CF316" s="179">
        <v>111</v>
      </c>
      <c r="CG316" s="179">
        <v>110.3</v>
      </c>
      <c r="CH316" s="179">
        <v>110.3</v>
      </c>
      <c r="CI316" s="179">
        <v>112.2</v>
      </c>
      <c r="CJ316" s="179">
        <v>115</v>
      </c>
      <c r="CK316" s="179">
        <v>115.7</v>
      </c>
      <c r="CL316" s="179">
        <v>115.4</v>
      </c>
    </row>
    <row r="317" spans="1:90" x14ac:dyDescent="0.2">
      <c r="A317" s="177" t="s">
        <v>2451</v>
      </c>
      <c r="B317" s="177" t="s">
        <v>951</v>
      </c>
      <c r="C317" s="178">
        <v>1.0999999999999999E-2</v>
      </c>
      <c r="D317" s="179">
        <v>100</v>
      </c>
      <c r="E317" s="179">
        <v>100</v>
      </c>
      <c r="F317" s="179">
        <v>100</v>
      </c>
      <c r="G317" s="179">
        <v>97.7</v>
      </c>
      <c r="H317" s="179">
        <v>97.7</v>
      </c>
      <c r="I317" s="179">
        <v>97.7</v>
      </c>
      <c r="J317" s="179">
        <v>97.7</v>
      </c>
      <c r="K317" s="179">
        <v>97.7</v>
      </c>
      <c r="L317" s="179">
        <v>97.7</v>
      </c>
      <c r="M317" s="179">
        <v>97.7</v>
      </c>
      <c r="N317" s="179">
        <v>97.7</v>
      </c>
      <c r="O317" s="179">
        <v>97.7</v>
      </c>
      <c r="P317" s="179">
        <v>97.7</v>
      </c>
      <c r="Q317" s="179">
        <v>97.7</v>
      </c>
      <c r="R317" s="179">
        <v>97.7</v>
      </c>
      <c r="S317" s="179">
        <v>96.7</v>
      </c>
      <c r="T317" s="179">
        <v>96.7</v>
      </c>
      <c r="U317" s="179">
        <v>96.7</v>
      </c>
      <c r="V317" s="179">
        <v>96.7</v>
      </c>
      <c r="W317" s="179">
        <v>96.7</v>
      </c>
      <c r="X317" s="179">
        <v>96.7</v>
      </c>
      <c r="Y317" s="179">
        <v>96.7</v>
      </c>
      <c r="Z317" s="179">
        <v>96.7</v>
      </c>
      <c r="AA317" s="179">
        <v>96.7</v>
      </c>
      <c r="AB317" s="179">
        <v>96.7</v>
      </c>
      <c r="AC317" s="179">
        <v>96.7</v>
      </c>
      <c r="AD317" s="179">
        <v>96.7</v>
      </c>
      <c r="AE317" s="179">
        <v>98.5</v>
      </c>
      <c r="AF317" s="179">
        <v>98.5</v>
      </c>
      <c r="AG317" s="179">
        <v>98.5</v>
      </c>
      <c r="AH317" s="179">
        <v>98.5</v>
      </c>
      <c r="AI317" s="179">
        <v>98.5</v>
      </c>
      <c r="AJ317" s="179">
        <v>98.5</v>
      </c>
      <c r="AK317" s="179">
        <v>98.5</v>
      </c>
      <c r="AL317" s="179">
        <v>98.5</v>
      </c>
      <c r="AM317" s="179">
        <v>98.5</v>
      </c>
      <c r="AN317" s="179">
        <v>110.4</v>
      </c>
      <c r="AO317" s="179">
        <v>100.5</v>
      </c>
      <c r="AP317" s="179">
        <v>103.4</v>
      </c>
      <c r="AQ317" s="179">
        <v>113</v>
      </c>
      <c r="AR317" s="179">
        <v>117.5</v>
      </c>
      <c r="AS317" s="179">
        <v>118</v>
      </c>
      <c r="AT317" s="179">
        <v>115.1</v>
      </c>
      <c r="AU317" s="179">
        <v>114.7</v>
      </c>
      <c r="AV317" s="179">
        <v>117.2</v>
      </c>
      <c r="AW317" s="179">
        <v>118.9</v>
      </c>
      <c r="AX317" s="179">
        <v>116.4</v>
      </c>
      <c r="AY317" s="179">
        <v>116.9</v>
      </c>
      <c r="AZ317" s="179">
        <v>131.69999999999999</v>
      </c>
      <c r="BA317" s="179">
        <v>130.30000000000001</v>
      </c>
      <c r="BB317" s="179">
        <v>120.9</v>
      </c>
      <c r="BC317" s="179">
        <v>133.30000000000001</v>
      </c>
      <c r="BD317" s="179">
        <v>135.30000000000001</v>
      </c>
      <c r="BE317" s="179">
        <v>133.6</v>
      </c>
      <c r="BF317" s="179">
        <v>141.5</v>
      </c>
      <c r="BG317" s="179">
        <v>143.69999999999999</v>
      </c>
      <c r="BH317" s="179">
        <v>142.30000000000001</v>
      </c>
      <c r="BI317" s="179">
        <v>141.4</v>
      </c>
      <c r="BJ317" s="179">
        <v>142.69999999999999</v>
      </c>
      <c r="BK317" s="179">
        <v>142.4</v>
      </c>
      <c r="BL317" s="179">
        <v>149.1</v>
      </c>
      <c r="BM317" s="179">
        <v>145.80000000000001</v>
      </c>
      <c r="BN317" s="179">
        <v>145.6</v>
      </c>
      <c r="BO317" s="179">
        <v>146</v>
      </c>
      <c r="BP317" s="179">
        <v>150.19999999999999</v>
      </c>
      <c r="BQ317" s="179">
        <v>149.4</v>
      </c>
      <c r="BR317" s="179">
        <v>152.1</v>
      </c>
      <c r="BS317" s="179">
        <v>149.80000000000001</v>
      </c>
      <c r="BT317" s="179">
        <v>154.4</v>
      </c>
      <c r="BU317" s="179">
        <v>155.4</v>
      </c>
      <c r="BV317" s="179">
        <v>155.69999999999999</v>
      </c>
      <c r="BW317" s="179">
        <v>155.6</v>
      </c>
      <c r="BX317" s="179">
        <v>165</v>
      </c>
      <c r="BY317" s="179">
        <v>157.69999999999999</v>
      </c>
      <c r="BZ317" s="179">
        <v>160.6</v>
      </c>
      <c r="CA317" s="179">
        <v>176.3</v>
      </c>
      <c r="CB317" s="179">
        <v>175.8</v>
      </c>
      <c r="CC317" s="179">
        <v>180.4</v>
      </c>
      <c r="CD317" s="179">
        <v>180.9</v>
      </c>
      <c r="CE317" s="179">
        <v>182.3</v>
      </c>
      <c r="CF317" s="179">
        <v>185.7</v>
      </c>
      <c r="CG317" s="179">
        <v>174.4</v>
      </c>
      <c r="CH317" s="179">
        <v>173.7</v>
      </c>
      <c r="CI317" s="179">
        <v>188.4</v>
      </c>
      <c r="CJ317" s="179">
        <v>191.7</v>
      </c>
      <c r="CK317" s="179">
        <v>187.6</v>
      </c>
      <c r="CL317" s="179">
        <v>181.1</v>
      </c>
    </row>
    <row r="318" spans="1:90" x14ac:dyDescent="0.2">
      <c r="A318" s="177" t="s">
        <v>2452</v>
      </c>
      <c r="B318" s="177" t="s">
        <v>975</v>
      </c>
      <c r="C318" s="178">
        <v>2.0335000000000001</v>
      </c>
      <c r="D318" s="179">
        <v>100.6</v>
      </c>
      <c r="E318" s="179">
        <v>101.2</v>
      </c>
      <c r="F318" s="179">
        <v>101.5</v>
      </c>
      <c r="G318" s="179">
        <v>102.4</v>
      </c>
      <c r="H318" s="179">
        <v>102.5</v>
      </c>
      <c r="I318" s="179">
        <v>102.4</v>
      </c>
      <c r="J318" s="179">
        <v>103.2</v>
      </c>
      <c r="K318" s="179">
        <v>103.2</v>
      </c>
      <c r="L318" s="179">
        <v>103.3</v>
      </c>
      <c r="M318" s="179">
        <v>103.4</v>
      </c>
      <c r="N318" s="179">
        <v>103.6</v>
      </c>
      <c r="O318" s="179">
        <v>104.1</v>
      </c>
      <c r="P318" s="179">
        <v>104.9</v>
      </c>
      <c r="Q318" s="179">
        <v>104.8</v>
      </c>
      <c r="R318" s="179">
        <v>105.8</v>
      </c>
      <c r="S318" s="179">
        <v>107.4</v>
      </c>
      <c r="T318" s="179">
        <v>107</v>
      </c>
      <c r="U318" s="179">
        <v>107.3</v>
      </c>
      <c r="V318" s="179">
        <v>107.5</v>
      </c>
      <c r="W318" s="179">
        <v>107.9</v>
      </c>
      <c r="X318" s="179">
        <v>108.3</v>
      </c>
      <c r="Y318" s="179">
        <v>108.4</v>
      </c>
      <c r="Z318" s="179">
        <v>108.3</v>
      </c>
      <c r="AA318" s="179">
        <v>108.8</v>
      </c>
      <c r="AB318" s="179">
        <v>109.7</v>
      </c>
      <c r="AC318" s="179">
        <v>109.9</v>
      </c>
      <c r="AD318" s="179">
        <v>110.3</v>
      </c>
      <c r="AE318" s="179">
        <v>110.4</v>
      </c>
      <c r="AF318" s="179">
        <v>110.2</v>
      </c>
      <c r="AG318" s="179">
        <v>110.8</v>
      </c>
      <c r="AH318" s="179">
        <v>111</v>
      </c>
      <c r="AI318" s="179">
        <v>111.2</v>
      </c>
      <c r="AJ318" s="179">
        <v>111.1</v>
      </c>
      <c r="AK318" s="179">
        <v>111.5</v>
      </c>
      <c r="AL318" s="179">
        <v>111.9</v>
      </c>
      <c r="AM318" s="179">
        <v>111.8</v>
      </c>
      <c r="AN318" s="179">
        <v>112.8</v>
      </c>
      <c r="AO318" s="179">
        <v>113.1</v>
      </c>
      <c r="AP318" s="179">
        <v>113.5</v>
      </c>
      <c r="AQ318" s="179">
        <v>114.4</v>
      </c>
      <c r="AR318" s="179">
        <v>114.8</v>
      </c>
      <c r="AS318" s="179">
        <v>115</v>
      </c>
      <c r="AT318" s="179">
        <v>115.9</v>
      </c>
      <c r="AU318" s="179">
        <v>116.3</v>
      </c>
      <c r="AV318" s="179">
        <v>116.9</v>
      </c>
      <c r="AW318" s="179">
        <v>117.6</v>
      </c>
      <c r="AX318" s="179">
        <v>117.4</v>
      </c>
      <c r="AY318" s="179">
        <v>117</v>
      </c>
      <c r="AZ318" s="179">
        <v>117</v>
      </c>
      <c r="BA318" s="179">
        <v>116.7</v>
      </c>
      <c r="BB318" s="179">
        <v>116.6</v>
      </c>
      <c r="BC318" s="179">
        <v>116.5</v>
      </c>
      <c r="BD318" s="179">
        <v>117.6</v>
      </c>
      <c r="BE318" s="179">
        <v>118</v>
      </c>
      <c r="BF318" s="179">
        <v>118</v>
      </c>
      <c r="BG318" s="179">
        <v>119.5</v>
      </c>
      <c r="BH318" s="179">
        <v>119.3</v>
      </c>
      <c r="BI318" s="179">
        <v>119.2</v>
      </c>
      <c r="BJ318" s="179">
        <v>119</v>
      </c>
      <c r="BK318" s="179">
        <v>120.2</v>
      </c>
      <c r="BL318" s="179">
        <v>119.8</v>
      </c>
      <c r="BM318" s="179">
        <v>119.7</v>
      </c>
      <c r="BN318" s="179">
        <v>119.5</v>
      </c>
      <c r="BO318" s="179">
        <v>122.4</v>
      </c>
      <c r="BP318" s="179">
        <v>121.9</v>
      </c>
      <c r="BQ318" s="179">
        <v>122</v>
      </c>
      <c r="BR318" s="179">
        <v>123.4</v>
      </c>
      <c r="BS318" s="179">
        <v>125.6</v>
      </c>
      <c r="BT318" s="179">
        <v>125.6</v>
      </c>
      <c r="BU318" s="179">
        <v>125.6</v>
      </c>
      <c r="BV318" s="179">
        <v>125.8</v>
      </c>
      <c r="BW318" s="179">
        <v>125.7</v>
      </c>
      <c r="BX318" s="179">
        <v>126.6</v>
      </c>
      <c r="BY318" s="179">
        <v>128.19999999999999</v>
      </c>
      <c r="BZ318" s="179">
        <v>129.5</v>
      </c>
      <c r="CA318" s="179">
        <v>130.80000000000001</v>
      </c>
      <c r="CB318" s="179">
        <v>131.5</v>
      </c>
      <c r="CC318" s="179">
        <v>131.5</v>
      </c>
      <c r="CD318" s="179">
        <v>131.30000000000001</v>
      </c>
      <c r="CE318" s="179">
        <v>131.69999999999999</v>
      </c>
      <c r="CF318" s="179">
        <v>132.30000000000001</v>
      </c>
      <c r="CG318" s="179">
        <v>132.4</v>
      </c>
      <c r="CH318" s="179">
        <v>132.4</v>
      </c>
      <c r="CI318" s="179">
        <v>132.30000000000001</v>
      </c>
      <c r="CJ318" s="179">
        <v>132</v>
      </c>
      <c r="CK318" s="179">
        <v>132.30000000000001</v>
      </c>
      <c r="CL318" s="179">
        <v>132.69999999999999</v>
      </c>
    </row>
    <row r="319" spans="1:90" x14ac:dyDescent="0.2">
      <c r="A319" s="177" t="s">
        <v>2453</v>
      </c>
      <c r="B319" s="177" t="s">
        <v>977</v>
      </c>
      <c r="C319" s="178">
        <v>1.0190999999999999</v>
      </c>
      <c r="D319" s="179">
        <v>100.2</v>
      </c>
      <c r="E319" s="179">
        <v>100.2</v>
      </c>
      <c r="F319" s="179">
        <v>100.5</v>
      </c>
      <c r="G319" s="179">
        <v>101.4</v>
      </c>
      <c r="H319" s="179">
        <v>101.8</v>
      </c>
      <c r="I319" s="179">
        <v>101.9</v>
      </c>
      <c r="J319" s="179">
        <v>103</v>
      </c>
      <c r="K319" s="179">
        <v>103.1</v>
      </c>
      <c r="L319" s="179">
        <v>103</v>
      </c>
      <c r="M319" s="179">
        <v>103.2</v>
      </c>
      <c r="N319" s="179">
        <v>102.6</v>
      </c>
      <c r="O319" s="179">
        <v>104</v>
      </c>
      <c r="P319" s="179">
        <v>104.3</v>
      </c>
      <c r="Q319" s="179">
        <v>104.3</v>
      </c>
      <c r="R319" s="179">
        <v>105.4</v>
      </c>
      <c r="S319" s="179">
        <v>106</v>
      </c>
      <c r="T319" s="179">
        <v>106.1</v>
      </c>
      <c r="U319" s="179">
        <v>106.2</v>
      </c>
      <c r="V319" s="179">
        <v>106.2</v>
      </c>
      <c r="W319" s="179">
        <v>106.7</v>
      </c>
      <c r="X319" s="179">
        <v>106.4</v>
      </c>
      <c r="Y319" s="179">
        <v>107.2</v>
      </c>
      <c r="Z319" s="179">
        <v>107.2</v>
      </c>
      <c r="AA319" s="179">
        <v>107.3</v>
      </c>
      <c r="AB319" s="179">
        <v>108.7</v>
      </c>
      <c r="AC319" s="179">
        <v>108.7</v>
      </c>
      <c r="AD319" s="179">
        <v>109.1</v>
      </c>
      <c r="AE319" s="179">
        <v>110.2</v>
      </c>
      <c r="AF319" s="179">
        <v>110.6</v>
      </c>
      <c r="AG319" s="179">
        <v>111</v>
      </c>
      <c r="AH319" s="179">
        <v>111.5</v>
      </c>
      <c r="AI319" s="179">
        <v>112.1</v>
      </c>
      <c r="AJ319" s="179">
        <v>111.9</v>
      </c>
      <c r="AK319" s="179">
        <v>113.1</v>
      </c>
      <c r="AL319" s="179">
        <v>113.3</v>
      </c>
      <c r="AM319" s="179">
        <v>113.4</v>
      </c>
      <c r="AN319" s="179">
        <v>113.6</v>
      </c>
      <c r="AO319" s="179">
        <v>114.1</v>
      </c>
      <c r="AP319" s="179">
        <v>114.3</v>
      </c>
      <c r="AQ319" s="179">
        <v>114.6</v>
      </c>
      <c r="AR319" s="179">
        <v>115.3</v>
      </c>
      <c r="AS319" s="179">
        <v>116</v>
      </c>
      <c r="AT319" s="179">
        <v>117.2</v>
      </c>
      <c r="AU319" s="179">
        <v>117.8</v>
      </c>
      <c r="AV319" s="179">
        <v>118.6</v>
      </c>
      <c r="AW319" s="179">
        <v>119.4</v>
      </c>
      <c r="AX319" s="179">
        <v>119.1</v>
      </c>
      <c r="AY319" s="179">
        <v>118.2</v>
      </c>
      <c r="AZ319" s="179">
        <v>116.9</v>
      </c>
      <c r="BA319" s="179">
        <v>116.3</v>
      </c>
      <c r="BB319" s="179">
        <v>116.1</v>
      </c>
      <c r="BC319" s="179">
        <v>116.1</v>
      </c>
      <c r="BD319" s="179">
        <v>116.1</v>
      </c>
      <c r="BE319" s="179">
        <v>115.9</v>
      </c>
      <c r="BF319" s="179">
        <v>115.8</v>
      </c>
      <c r="BG319" s="179">
        <v>116.9</v>
      </c>
      <c r="BH319" s="179">
        <v>116.6</v>
      </c>
      <c r="BI319" s="179">
        <v>117.1</v>
      </c>
      <c r="BJ319" s="179">
        <v>117.6</v>
      </c>
      <c r="BK319" s="179">
        <v>118.3</v>
      </c>
      <c r="BL319" s="179">
        <v>118.2</v>
      </c>
      <c r="BM319" s="179">
        <v>118.9</v>
      </c>
      <c r="BN319" s="179">
        <v>119.3</v>
      </c>
      <c r="BO319" s="179">
        <v>121.8</v>
      </c>
      <c r="BP319" s="179">
        <v>122.6</v>
      </c>
      <c r="BQ319" s="179">
        <v>122.8</v>
      </c>
      <c r="BR319" s="179">
        <v>123.2</v>
      </c>
      <c r="BS319" s="179">
        <v>123.3</v>
      </c>
      <c r="BT319" s="179">
        <v>124.5</v>
      </c>
      <c r="BU319" s="179">
        <v>125</v>
      </c>
      <c r="BV319" s="179">
        <v>125.3</v>
      </c>
      <c r="BW319" s="179">
        <v>125.1</v>
      </c>
      <c r="BX319" s="179">
        <v>126.8</v>
      </c>
      <c r="BY319" s="179">
        <v>129.19999999999999</v>
      </c>
      <c r="BZ319" s="179">
        <v>132</v>
      </c>
      <c r="CA319" s="179">
        <v>132.69999999999999</v>
      </c>
      <c r="CB319" s="179">
        <v>133.30000000000001</v>
      </c>
      <c r="CC319" s="179">
        <v>132.4</v>
      </c>
      <c r="CD319" s="179">
        <v>132.19999999999999</v>
      </c>
      <c r="CE319" s="179">
        <v>133.4</v>
      </c>
      <c r="CF319" s="179">
        <v>133.5</v>
      </c>
      <c r="CG319" s="179">
        <v>133.6</v>
      </c>
      <c r="CH319" s="179">
        <v>133.4</v>
      </c>
      <c r="CI319" s="179">
        <v>133.1</v>
      </c>
      <c r="CJ319" s="179">
        <v>132.30000000000001</v>
      </c>
      <c r="CK319" s="179">
        <v>132.5</v>
      </c>
      <c r="CL319" s="179">
        <v>133</v>
      </c>
    </row>
    <row r="320" spans="1:90" x14ac:dyDescent="0.2">
      <c r="A320" s="177" t="s">
        <v>2454</v>
      </c>
      <c r="B320" s="177" t="s">
        <v>979</v>
      </c>
      <c r="C320" s="178">
        <v>0.48194999999999999</v>
      </c>
      <c r="D320" s="179">
        <v>99.6</v>
      </c>
      <c r="E320" s="179">
        <v>99.6</v>
      </c>
      <c r="F320" s="179">
        <v>100</v>
      </c>
      <c r="G320" s="179">
        <v>100.3</v>
      </c>
      <c r="H320" s="179">
        <v>100.9</v>
      </c>
      <c r="I320" s="179">
        <v>100.8</v>
      </c>
      <c r="J320" s="179">
        <v>102.6</v>
      </c>
      <c r="K320" s="179">
        <v>102.7</v>
      </c>
      <c r="L320" s="179">
        <v>101.9</v>
      </c>
      <c r="M320" s="179">
        <v>101.6</v>
      </c>
      <c r="N320" s="179">
        <v>100.5</v>
      </c>
      <c r="O320" s="179">
        <v>102.6</v>
      </c>
      <c r="P320" s="179">
        <v>103</v>
      </c>
      <c r="Q320" s="179">
        <v>103</v>
      </c>
      <c r="R320" s="179">
        <v>103.5</v>
      </c>
      <c r="S320" s="179">
        <v>104</v>
      </c>
      <c r="T320" s="179">
        <v>104</v>
      </c>
      <c r="U320" s="179">
        <v>104</v>
      </c>
      <c r="V320" s="179">
        <v>103.4</v>
      </c>
      <c r="W320" s="179">
        <v>104</v>
      </c>
      <c r="X320" s="179">
        <v>104.1</v>
      </c>
      <c r="Y320" s="179">
        <v>104.5</v>
      </c>
      <c r="Z320" s="179">
        <v>104.6</v>
      </c>
      <c r="AA320" s="179">
        <v>105</v>
      </c>
      <c r="AB320" s="179">
        <v>106.1</v>
      </c>
      <c r="AC320" s="179">
        <v>106.3</v>
      </c>
      <c r="AD320" s="179">
        <v>106.4</v>
      </c>
      <c r="AE320" s="179">
        <v>108.1</v>
      </c>
      <c r="AF320" s="179">
        <v>108.7</v>
      </c>
      <c r="AG320" s="179">
        <v>110</v>
      </c>
      <c r="AH320" s="179">
        <v>110.3</v>
      </c>
      <c r="AI320" s="179">
        <v>110.9</v>
      </c>
      <c r="AJ320" s="179">
        <v>110.6</v>
      </c>
      <c r="AK320" s="179">
        <v>113.3</v>
      </c>
      <c r="AL320" s="179">
        <v>113.1</v>
      </c>
      <c r="AM320" s="179">
        <v>113.2</v>
      </c>
      <c r="AN320" s="179">
        <v>113.7</v>
      </c>
      <c r="AO320" s="179">
        <v>114.1</v>
      </c>
      <c r="AP320" s="179">
        <v>114.1</v>
      </c>
      <c r="AQ320" s="179">
        <v>112.7</v>
      </c>
      <c r="AR320" s="179">
        <v>113.6</v>
      </c>
      <c r="AS320" s="179">
        <v>113.7</v>
      </c>
      <c r="AT320" s="179">
        <v>114.9</v>
      </c>
      <c r="AU320" s="179">
        <v>115.4</v>
      </c>
      <c r="AV320" s="179">
        <v>115.9</v>
      </c>
      <c r="AW320" s="179">
        <v>115.9</v>
      </c>
      <c r="AX320" s="179">
        <v>115.9</v>
      </c>
      <c r="AY320" s="179">
        <v>114.6</v>
      </c>
      <c r="AZ320" s="179">
        <v>114.6</v>
      </c>
      <c r="BA320" s="179">
        <v>114.4</v>
      </c>
      <c r="BB320" s="179">
        <v>114.3</v>
      </c>
      <c r="BC320" s="179">
        <v>114.4</v>
      </c>
      <c r="BD320" s="179">
        <v>114.6</v>
      </c>
      <c r="BE320" s="179">
        <v>114</v>
      </c>
      <c r="BF320" s="179">
        <v>114.5</v>
      </c>
      <c r="BG320" s="179">
        <v>116.8</v>
      </c>
      <c r="BH320" s="179">
        <v>116.1</v>
      </c>
      <c r="BI320" s="179">
        <v>116.4</v>
      </c>
      <c r="BJ320" s="179">
        <v>117</v>
      </c>
      <c r="BK320" s="179">
        <v>116.9</v>
      </c>
      <c r="BL320" s="179">
        <v>116.5</v>
      </c>
      <c r="BM320" s="179">
        <v>117.1</v>
      </c>
      <c r="BN320" s="179">
        <v>116.6</v>
      </c>
      <c r="BO320" s="179">
        <v>120.9</v>
      </c>
      <c r="BP320" s="179">
        <v>121.8</v>
      </c>
      <c r="BQ320" s="179">
        <v>122.4</v>
      </c>
      <c r="BR320" s="179">
        <v>122.7</v>
      </c>
      <c r="BS320" s="179">
        <v>122.6</v>
      </c>
      <c r="BT320" s="179">
        <v>122</v>
      </c>
      <c r="BU320" s="179">
        <v>122.4</v>
      </c>
      <c r="BV320" s="179">
        <v>123.2</v>
      </c>
      <c r="BW320" s="179">
        <v>122.8</v>
      </c>
      <c r="BX320" s="179">
        <v>124.2</v>
      </c>
      <c r="BY320" s="179">
        <v>127.1</v>
      </c>
      <c r="BZ320" s="179">
        <v>129.5</v>
      </c>
      <c r="CA320" s="179">
        <v>130.1</v>
      </c>
      <c r="CB320" s="179">
        <v>130.30000000000001</v>
      </c>
      <c r="CC320" s="179">
        <v>128.4</v>
      </c>
      <c r="CD320" s="179">
        <v>128.4</v>
      </c>
      <c r="CE320" s="179">
        <v>130</v>
      </c>
      <c r="CF320" s="179">
        <v>130</v>
      </c>
      <c r="CG320" s="179">
        <v>130.1</v>
      </c>
      <c r="CH320" s="179">
        <v>129.9</v>
      </c>
      <c r="CI320" s="179">
        <v>129.30000000000001</v>
      </c>
      <c r="CJ320" s="179">
        <v>127.6</v>
      </c>
      <c r="CK320" s="179">
        <v>127.8</v>
      </c>
      <c r="CL320" s="179">
        <v>128.5</v>
      </c>
    </row>
    <row r="321" spans="1:90" x14ac:dyDescent="0.2">
      <c r="A321" s="177" t="s">
        <v>2455</v>
      </c>
      <c r="B321" s="177" t="s">
        <v>981</v>
      </c>
      <c r="C321" s="178">
        <v>0.25233</v>
      </c>
      <c r="D321" s="179">
        <v>100.9</v>
      </c>
      <c r="E321" s="179">
        <v>100.8</v>
      </c>
      <c r="F321" s="179">
        <v>100.6</v>
      </c>
      <c r="G321" s="179">
        <v>102.7</v>
      </c>
      <c r="H321" s="179">
        <v>103</v>
      </c>
      <c r="I321" s="179">
        <v>103.5</v>
      </c>
      <c r="J321" s="179">
        <v>103.9</v>
      </c>
      <c r="K321" s="179">
        <v>104.2</v>
      </c>
      <c r="L321" s="179">
        <v>104.9</v>
      </c>
      <c r="M321" s="179">
        <v>105.3</v>
      </c>
      <c r="N321" s="179">
        <v>105.4</v>
      </c>
      <c r="O321" s="179">
        <v>106.4</v>
      </c>
      <c r="P321" s="179">
        <v>106.1</v>
      </c>
      <c r="Q321" s="179">
        <v>106.2</v>
      </c>
      <c r="R321" s="179">
        <v>109.4</v>
      </c>
      <c r="S321" s="179">
        <v>109</v>
      </c>
      <c r="T321" s="179">
        <v>109.3</v>
      </c>
      <c r="U321" s="179">
        <v>109.8</v>
      </c>
      <c r="V321" s="179">
        <v>110.1</v>
      </c>
      <c r="W321" s="179">
        <v>110.8</v>
      </c>
      <c r="X321" s="179">
        <v>109.1</v>
      </c>
      <c r="Y321" s="179">
        <v>110.9</v>
      </c>
      <c r="Z321" s="179">
        <v>110.8</v>
      </c>
      <c r="AA321" s="179">
        <v>110.8</v>
      </c>
      <c r="AB321" s="179">
        <v>113.5</v>
      </c>
      <c r="AC321" s="179">
        <v>112.7</v>
      </c>
      <c r="AD321" s="179">
        <v>113.5</v>
      </c>
      <c r="AE321" s="179">
        <v>113.5</v>
      </c>
      <c r="AF321" s="179">
        <v>113.7</v>
      </c>
      <c r="AG321" s="179">
        <v>113.9</v>
      </c>
      <c r="AH321" s="179">
        <v>115.4</v>
      </c>
      <c r="AI321" s="179">
        <v>115.9</v>
      </c>
      <c r="AJ321" s="179">
        <v>116.2</v>
      </c>
      <c r="AK321" s="179">
        <v>116.4</v>
      </c>
      <c r="AL321" s="179">
        <v>116.5</v>
      </c>
      <c r="AM321" s="179">
        <v>116.7</v>
      </c>
      <c r="AN321" s="179">
        <v>116.6</v>
      </c>
      <c r="AO321" s="179">
        <v>117</v>
      </c>
      <c r="AP321" s="179">
        <v>117.7</v>
      </c>
      <c r="AQ321" s="179">
        <v>119.4</v>
      </c>
      <c r="AR321" s="179">
        <v>119.7</v>
      </c>
      <c r="AS321" s="179">
        <v>122</v>
      </c>
      <c r="AT321" s="179">
        <v>121.8</v>
      </c>
      <c r="AU321" s="179">
        <v>122.2</v>
      </c>
      <c r="AV321" s="179">
        <v>122.9</v>
      </c>
      <c r="AW321" s="179">
        <v>126.7</v>
      </c>
      <c r="AX321" s="179">
        <v>126.2</v>
      </c>
      <c r="AY321" s="179">
        <v>126.3</v>
      </c>
      <c r="AZ321" s="179">
        <v>123.3</v>
      </c>
      <c r="BA321" s="179">
        <v>122.1</v>
      </c>
      <c r="BB321" s="179">
        <v>122.5</v>
      </c>
      <c r="BC321" s="179">
        <v>122.7</v>
      </c>
      <c r="BD321" s="179">
        <v>122.8</v>
      </c>
      <c r="BE321" s="179">
        <v>122.9</v>
      </c>
      <c r="BF321" s="179">
        <v>122.5</v>
      </c>
      <c r="BG321" s="179">
        <v>122.4</v>
      </c>
      <c r="BH321" s="179">
        <v>123</v>
      </c>
      <c r="BI321" s="179">
        <v>124</v>
      </c>
      <c r="BJ321" s="179">
        <v>125.2</v>
      </c>
      <c r="BK321" s="179">
        <v>126.2</v>
      </c>
      <c r="BL321" s="179">
        <v>126.7</v>
      </c>
      <c r="BM321" s="179">
        <v>128.1</v>
      </c>
      <c r="BN321" s="179">
        <v>129</v>
      </c>
      <c r="BO321" s="179">
        <v>131</v>
      </c>
      <c r="BP321" s="179">
        <v>131.30000000000001</v>
      </c>
      <c r="BQ321" s="179">
        <v>131.30000000000001</v>
      </c>
      <c r="BR321" s="179">
        <v>131.30000000000001</v>
      </c>
      <c r="BS321" s="179">
        <v>131.5</v>
      </c>
      <c r="BT321" s="179">
        <v>137.4</v>
      </c>
      <c r="BU321" s="179">
        <v>137.6</v>
      </c>
      <c r="BV321" s="179">
        <v>136.69999999999999</v>
      </c>
      <c r="BW321" s="179">
        <v>136.6</v>
      </c>
      <c r="BX321" s="179">
        <v>137.69999999999999</v>
      </c>
      <c r="BY321" s="179">
        <v>141.30000000000001</v>
      </c>
      <c r="BZ321" s="179">
        <v>146.19999999999999</v>
      </c>
      <c r="CA321" s="179">
        <v>146.19999999999999</v>
      </c>
      <c r="CB321" s="179">
        <v>145.80000000000001</v>
      </c>
      <c r="CC321" s="179">
        <v>145.4</v>
      </c>
      <c r="CD321" s="179">
        <v>145</v>
      </c>
      <c r="CE321" s="179">
        <v>146.1</v>
      </c>
      <c r="CF321" s="179">
        <v>146.1</v>
      </c>
      <c r="CG321" s="179">
        <v>146.1</v>
      </c>
      <c r="CH321" s="179">
        <v>145.80000000000001</v>
      </c>
      <c r="CI321" s="179">
        <v>145.4</v>
      </c>
      <c r="CJ321" s="179">
        <v>145.6</v>
      </c>
      <c r="CK321" s="179">
        <v>145.80000000000001</v>
      </c>
      <c r="CL321" s="179">
        <v>146</v>
      </c>
    </row>
    <row r="322" spans="1:90" x14ac:dyDescent="0.2">
      <c r="A322" s="177" t="s">
        <v>1060</v>
      </c>
      <c r="B322" s="177" t="s">
        <v>983</v>
      </c>
      <c r="C322" s="178">
        <v>7.9509999999999997E-2</v>
      </c>
      <c r="D322" s="179">
        <v>100.7</v>
      </c>
      <c r="E322" s="179">
        <v>101.5</v>
      </c>
      <c r="F322" s="179">
        <v>102.7</v>
      </c>
      <c r="G322" s="179">
        <v>104.2</v>
      </c>
      <c r="H322" s="179">
        <v>104</v>
      </c>
      <c r="I322" s="179">
        <v>103.1</v>
      </c>
      <c r="J322" s="179">
        <v>103.9</v>
      </c>
      <c r="K322" s="179">
        <v>103.3</v>
      </c>
      <c r="L322" s="179">
        <v>103.6</v>
      </c>
      <c r="M322" s="179">
        <v>104.2</v>
      </c>
      <c r="N322" s="179">
        <v>104.8</v>
      </c>
      <c r="O322" s="179">
        <v>105.1</v>
      </c>
      <c r="P322" s="179">
        <v>106.1</v>
      </c>
      <c r="Q322" s="179">
        <v>106.5</v>
      </c>
      <c r="R322" s="179">
        <v>106.8</v>
      </c>
      <c r="S322" s="179">
        <v>109.8</v>
      </c>
      <c r="T322" s="179">
        <v>108.1</v>
      </c>
      <c r="U322" s="179">
        <v>109.1</v>
      </c>
      <c r="V322" s="179">
        <v>111.3</v>
      </c>
      <c r="W322" s="179">
        <v>111.5</v>
      </c>
      <c r="X322" s="179">
        <v>111.5</v>
      </c>
      <c r="Y322" s="179">
        <v>112.3</v>
      </c>
      <c r="Z322" s="179">
        <v>111.8</v>
      </c>
      <c r="AA322" s="179">
        <v>111.3</v>
      </c>
      <c r="AB322" s="179">
        <v>113.3</v>
      </c>
      <c r="AC322" s="179">
        <v>114.9</v>
      </c>
      <c r="AD322" s="179">
        <v>115.1</v>
      </c>
      <c r="AE322" s="179">
        <v>116.7</v>
      </c>
      <c r="AF322" s="179">
        <v>117.1</v>
      </c>
      <c r="AG322" s="179">
        <v>114.4</v>
      </c>
      <c r="AH322" s="179">
        <v>113.7</v>
      </c>
      <c r="AI322" s="179">
        <v>114.9</v>
      </c>
      <c r="AJ322" s="179">
        <v>112.1</v>
      </c>
      <c r="AK322" s="179">
        <v>110.3</v>
      </c>
      <c r="AL322" s="179">
        <v>113.4</v>
      </c>
      <c r="AM322" s="179">
        <v>112.8</v>
      </c>
      <c r="AN322" s="179">
        <v>111.6</v>
      </c>
      <c r="AO322" s="179">
        <v>113.2</v>
      </c>
      <c r="AP322" s="179">
        <v>114.7</v>
      </c>
      <c r="AQ322" s="179">
        <v>123.8</v>
      </c>
      <c r="AR322" s="179">
        <v>125.1</v>
      </c>
      <c r="AS322" s="179">
        <v>125.4</v>
      </c>
      <c r="AT322" s="179">
        <v>130.30000000000001</v>
      </c>
      <c r="AU322" s="179">
        <v>131.6</v>
      </c>
      <c r="AV322" s="179">
        <v>131.80000000000001</v>
      </c>
      <c r="AW322" s="179">
        <v>128.9</v>
      </c>
      <c r="AX322" s="179">
        <v>126.8</v>
      </c>
      <c r="AY322" s="179">
        <v>124</v>
      </c>
      <c r="AZ322" s="179">
        <v>118.2</v>
      </c>
      <c r="BA322" s="179">
        <v>115.5</v>
      </c>
      <c r="BB322" s="179">
        <v>112.6</v>
      </c>
      <c r="BC322" s="179">
        <v>110.9</v>
      </c>
      <c r="BD322" s="179">
        <v>112.2</v>
      </c>
      <c r="BE322" s="179">
        <v>112.6</v>
      </c>
      <c r="BF322" s="179">
        <v>111.2</v>
      </c>
      <c r="BG322" s="179">
        <v>111.2</v>
      </c>
      <c r="BH322" s="179">
        <v>109.7</v>
      </c>
      <c r="BI322" s="179">
        <v>110</v>
      </c>
      <c r="BJ322" s="179">
        <v>109.9</v>
      </c>
      <c r="BK322" s="179">
        <v>110.2</v>
      </c>
      <c r="BL322" s="179">
        <v>110.1</v>
      </c>
      <c r="BM322" s="179">
        <v>110.2</v>
      </c>
      <c r="BN322" s="179">
        <v>110.2</v>
      </c>
      <c r="BO322" s="179">
        <v>111.9</v>
      </c>
      <c r="BP322" s="179">
        <v>112</v>
      </c>
      <c r="BQ322" s="179">
        <v>111.6</v>
      </c>
      <c r="BR322" s="179">
        <v>111.6</v>
      </c>
      <c r="BS322" s="179">
        <v>111.6</v>
      </c>
      <c r="BT322" s="179">
        <v>112.3</v>
      </c>
      <c r="BU322" s="179">
        <v>113.9</v>
      </c>
      <c r="BV322" s="179">
        <v>115.4</v>
      </c>
      <c r="BW322" s="179">
        <v>115.7</v>
      </c>
      <c r="BX322" s="179">
        <v>115.7</v>
      </c>
      <c r="BY322" s="179">
        <v>113.3</v>
      </c>
      <c r="BZ322" s="179">
        <v>115.8</v>
      </c>
      <c r="CA322" s="179">
        <v>116.8</v>
      </c>
      <c r="CB322" s="179">
        <v>117.8</v>
      </c>
      <c r="CC322" s="179">
        <v>119.3</v>
      </c>
      <c r="CD322" s="179">
        <v>119.2</v>
      </c>
      <c r="CE322" s="179">
        <v>118.8</v>
      </c>
      <c r="CF322" s="179">
        <v>118.7</v>
      </c>
      <c r="CG322" s="179">
        <v>118.6</v>
      </c>
      <c r="CH322" s="179">
        <v>118.6</v>
      </c>
      <c r="CI322" s="179">
        <v>118.6</v>
      </c>
      <c r="CJ322" s="179">
        <v>118.6</v>
      </c>
      <c r="CK322" s="179">
        <v>118.6</v>
      </c>
      <c r="CL322" s="179">
        <v>118.6</v>
      </c>
    </row>
    <row r="323" spans="1:90" x14ac:dyDescent="0.2">
      <c r="A323" s="177" t="s">
        <v>1070</v>
      </c>
      <c r="B323" s="177" t="s">
        <v>985</v>
      </c>
      <c r="C323" s="178">
        <v>3.9910000000000001E-2</v>
      </c>
      <c r="D323" s="179">
        <v>100.1</v>
      </c>
      <c r="E323" s="179">
        <v>99.7</v>
      </c>
      <c r="F323" s="179">
        <v>100.2</v>
      </c>
      <c r="G323" s="179">
        <v>101.9</v>
      </c>
      <c r="H323" s="179">
        <v>102.6</v>
      </c>
      <c r="I323" s="179">
        <v>103.2</v>
      </c>
      <c r="J323" s="179">
        <v>104.2</v>
      </c>
      <c r="K323" s="179">
        <v>105.1</v>
      </c>
      <c r="L323" s="179">
        <v>102.7</v>
      </c>
      <c r="M323" s="179">
        <v>105.7</v>
      </c>
      <c r="N323" s="179">
        <v>103.3</v>
      </c>
      <c r="O323" s="179">
        <v>104.8</v>
      </c>
      <c r="P323" s="179">
        <v>106.5</v>
      </c>
      <c r="Q323" s="179">
        <v>105.8</v>
      </c>
      <c r="R323" s="179">
        <v>106.5</v>
      </c>
      <c r="S323" s="179">
        <v>108.7</v>
      </c>
      <c r="T323" s="179">
        <v>107.9</v>
      </c>
      <c r="U323" s="179">
        <v>107.7</v>
      </c>
      <c r="V323" s="179">
        <v>106.5</v>
      </c>
      <c r="W323" s="179">
        <v>107.5</v>
      </c>
      <c r="X323" s="179">
        <v>108.5</v>
      </c>
      <c r="Y323" s="179">
        <v>108.3</v>
      </c>
      <c r="Z323" s="179">
        <v>109.8</v>
      </c>
      <c r="AA323" s="179">
        <v>109.2</v>
      </c>
      <c r="AB323" s="179">
        <v>108.8</v>
      </c>
      <c r="AC323" s="179">
        <v>109.2</v>
      </c>
      <c r="AD323" s="179">
        <v>109</v>
      </c>
      <c r="AE323" s="179">
        <v>111.4</v>
      </c>
      <c r="AF323" s="179">
        <v>109.6</v>
      </c>
      <c r="AG323" s="179">
        <v>109.4</v>
      </c>
      <c r="AH323" s="179">
        <v>108.6</v>
      </c>
      <c r="AI323" s="179">
        <v>108.6</v>
      </c>
      <c r="AJ323" s="179">
        <v>110.9</v>
      </c>
      <c r="AK323" s="179">
        <v>110</v>
      </c>
      <c r="AL323" s="179">
        <v>110.5</v>
      </c>
      <c r="AM323" s="179">
        <v>110.4</v>
      </c>
      <c r="AN323" s="179">
        <v>112.8</v>
      </c>
      <c r="AO323" s="179">
        <v>112.8</v>
      </c>
      <c r="AP323" s="179">
        <v>112.8</v>
      </c>
      <c r="AQ323" s="179">
        <v>113.3</v>
      </c>
      <c r="AR323" s="179">
        <v>113.3</v>
      </c>
      <c r="AS323" s="179">
        <v>113.3</v>
      </c>
      <c r="AT323" s="179">
        <v>113.3</v>
      </c>
      <c r="AU323" s="179">
        <v>113.3</v>
      </c>
      <c r="AV323" s="179">
        <v>113.3</v>
      </c>
      <c r="AW323" s="179">
        <v>113.3</v>
      </c>
      <c r="AX323" s="179">
        <v>113.3</v>
      </c>
      <c r="AY323" s="179">
        <v>113.7</v>
      </c>
      <c r="AZ323" s="179">
        <v>113.7</v>
      </c>
      <c r="BA323" s="179">
        <v>113.7</v>
      </c>
      <c r="BB323" s="179">
        <v>113</v>
      </c>
      <c r="BC323" s="179">
        <v>113</v>
      </c>
      <c r="BD323" s="179">
        <v>113</v>
      </c>
      <c r="BE323" s="179">
        <v>113</v>
      </c>
      <c r="BF323" s="179">
        <v>113</v>
      </c>
      <c r="BG323" s="179">
        <v>113</v>
      </c>
      <c r="BH323" s="179">
        <v>113</v>
      </c>
      <c r="BI323" s="179">
        <v>113.5</v>
      </c>
      <c r="BJ323" s="179">
        <v>114.8</v>
      </c>
      <c r="BK323" s="179">
        <v>128</v>
      </c>
      <c r="BL323" s="179">
        <v>125.7</v>
      </c>
      <c r="BM323" s="179">
        <v>124.6</v>
      </c>
      <c r="BN323" s="179">
        <v>125.5</v>
      </c>
      <c r="BO323" s="179">
        <v>121.9</v>
      </c>
      <c r="BP323" s="179">
        <v>127.1</v>
      </c>
      <c r="BQ323" s="179">
        <v>127.1</v>
      </c>
      <c r="BR323" s="179">
        <v>130.5</v>
      </c>
      <c r="BS323" s="179">
        <v>131.4</v>
      </c>
      <c r="BT323" s="179">
        <v>131.4</v>
      </c>
      <c r="BU323" s="179">
        <v>133.9</v>
      </c>
      <c r="BV323" s="179">
        <v>133.9</v>
      </c>
      <c r="BW323" s="179">
        <v>133.9</v>
      </c>
      <c r="BX323" s="179">
        <v>133.9</v>
      </c>
      <c r="BY323" s="179">
        <v>133.9</v>
      </c>
      <c r="BZ323" s="179">
        <v>133.1</v>
      </c>
      <c r="CA323" s="179">
        <v>133.9</v>
      </c>
      <c r="CB323" s="179">
        <v>133.9</v>
      </c>
      <c r="CC323" s="179">
        <v>133.9</v>
      </c>
      <c r="CD323" s="179">
        <v>133.9</v>
      </c>
      <c r="CE323" s="179">
        <v>137.80000000000001</v>
      </c>
      <c r="CF323" s="179">
        <v>140.5</v>
      </c>
      <c r="CG323" s="179">
        <v>140.5</v>
      </c>
      <c r="CH323" s="179">
        <v>140.6</v>
      </c>
      <c r="CI323" s="179">
        <v>140.6</v>
      </c>
      <c r="CJ323" s="179">
        <v>140.5</v>
      </c>
      <c r="CK323" s="179">
        <v>140.5</v>
      </c>
      <c r="CL323" s="179">
        <v>140.5</v>
      </c>
    </row>
    <row r="324" spans="1:90" x14ac:dyDescent="0.2">
      <c r="A324" s="177" t="s">
        <v>2456</v>
      </c>
      <c r="B324" s="177" t="s">
        <v>2457</v>
      </c>
      <c r="C324" s="178">
        <v>2.1770000000000001E-2</v>
      </c>
      <c r="D324" s="179">
        <v>99</v>
      </c>
      <c r="E324" s="179">
        <v>99</v>
      </c>
      <c r="F324" s="179">
        <v>99.5</v>
      </c>
      <c r="G324" s="179">
        <v>99.7</v>
      </c>
      <c r="H324" s="179">
        <v>100.9</v>
      </c>
      <c r="I324" s="179">
        <v>101.5</v>
      </c>
      <c r="J324" s="179">
        <v>101.5</v>
      </c>
      <c r="K324" s="179">
        <v>101.5</v>
      </c>
      <c r="L324" s="179">
        <v>101.5</v>
      </c>
      <c r="M324" s="179">
        <v>101.8</v>
      </c>
      <c r="N324" s="179">
        <v>101.8</v>
      </c>
      <c r="O324" s="179">
        <v>101.8</v>
      </c>
      <c r="P324" s="179">
        <v>104.6</v>
      </c>
      <c r="Q324" s="179">
        <v>104.6</v>
      </c>
      <c r="R324" s="179">
        <v>105.2</v>
      </c>
      <c r="S324" s="179">
        <v>105.4</v>
      </c>
      <c r="T324" s="179">
        <v>105.4</v>
      </c>
      <c r="U324" s="179">
        <v>105.4</v>
      </c>
      <c r="V324" s="179">
        <v>105.6</v>
      </c>
      <c r="W324" s="179">
        <v>107.2</v>
      </c>
      <c r="X324" s="179">
        <v>107.2</v>
      </c>
      <c r="Y324" s="179">
        <v>107.2</v>
      </c>
      <c r="Z324" s="179">
        <v>107.2</v>
      </c>
      <c r="AA324" s="179">
        <v>107.2</v>
      </c>
      <c r="AB324" s="179">
        <v>107.9</v>
      </c>
      <c r="AC324" s="179">
        <v>107.7</v>
      </c>
      <c r="AD324" s="179">
        <v>107.7</v>
      </c>
      <c r="AE324" s="179">
        <v>108</v>
      </c>
      <c r="AF324" s="179">
        <v>108.3</v>
      </c>
      <c r="AG324" s="179">
        <v>108.3</v>
      </c>
      <c r="AH324" s="179">
        <v>109.8</v>
      </c>
      <c r="AI324" s="179">
        <v>109.8</v>
      </c>
      <c r="AJ324" s="179">
        <v>109.8</v>
      </c>
      <c r="AK324" s="179">
        <v>109.8</v>
      </c>
      <c r="AL324" s="179">
        <v>110.5</v>
      </c>
      <c r="AM324" s="179">
        <v>110.5</v>
      </c>
      <c r="AN324" s="179">
        <v>110.4</v>
      </c>
      <c r="AO324" s="179">
        <v>110.4</v>
      </c>
      <c r="AP324" s="179">
        <v>110</v>
      </c>
      <c r="AQ324" s="179">
        <v>109.6</v>
      </c>
      <c r="AR324" s="179">
        <v>110</v>
      </c>
      <c r="AS324" s="179">
        <v>110.1</v>
      </c>
      <c r="AT324" s="179">
        <v>112.3</v>
      </c>
      <c r="AU324" s="179">
        <v>113.7</v>
      </c>
      <c r="AV324" s="179">
        <v>114.4</v>
      </c>
      <c r="AW324" s="179">
        <v>118.8</v>
      </c>
      <c r="AX324" s="179">
        <v>118.8</v>
      </c>
      <c r="AY324" s="179">
        <v>117.7</v>
      </c>
      <c r="AZ324" s="179">
        <v>115.2</v>
      </c>
      <c r="BA324" s="179">
        <v>114.1</v>
      </c>
      <c r="BB324" s="179">
        <v>113.8</v>
      </c>
      <c r="BC324" s="179">
        <v>115</v>
      </c>
      <c r="BD324" s="179">
        <v>113.1</v>
      </c>
      <c r="BE324" s="179">
        <v>114.2</v>
      </c>
      <c r="BF324" s="179">
        <v>115.1</v>
      </c>
      <c r="BG324" s="179">
        <v>116</v>
      </c>
      <c r="BH324" s="179">
        <v>116</v>
      </c>
      <c r="BI324" s="179">
        <v>116</v>
      </c>
      <c r="BJ324" s="179">
        <v>115.3</v>
      </c>
      <c r="BK324" s="179">
        <v>115.3</v>
      </c>
      <c r="BL324" s="179">
        <v>114.2</v>
      </c>
      <c r="BM324" s="179">
        <v>114.6</v>
      </c>
      <c r="BN324" s="179">
        <v>114.6</v>
      </c>
      <c r="BO324" s="179">
        <v>116.6</v>
      </c>
      <c r="BP324" s="179">
        <v>119</v>
      </c>
      <c r="BQ324" s="179">
        <v>119.1</v>
      </c>
      <c r="BR324" s="179">
        <v>119.1</v>
      </c>
      <c r="BS324" s="179">
        <v>119.1</v>
      </c>
      <c r="BT324" s="179">
        <v>119.1</v>
      </c>
      <c r="BU324" s="179">
        <v>119.1</v>
      </c>
      <c r="BV324" s="179">
        <v>119.1</v>
      </c>
      <c r="BW324" s="179">
        <v>119.1</v>
      </c>
      <c r="BX324" s="179">
        <v>120.3</v>
      </c>
      <c r="BY324" s="179">
        <v>119.9</v>
      </c>
      <c r="BZ324" s="179">
        <v>120.3</v>
      </c>
      <c r="CA324" s="179">
        <v>121.1</v>
      </c>
      <c r="CB324" s="179">
        <v>122.1</v>
      </c>
      <c r="CC324" s="179">
        <v>122</v>
      </c>
      <c r="CD324" s="179">
        <v>122.2</v>
      </c>
      <c r="CE324" s="179">
        <v>122.7</v>
      </c>
      <c r="CF324" s="179">
        <v>123.1</v>
      </c>
      <c r="CG324" s="179">
        <v>121.8</v>
      </c>
      <c r="CH324" s="179">
        <v>122</v>
      </c>
      <c r="CI324" s="179">
        <v>121.4</v>
      </c>
      <c r="CJ324" s="179">
        <v>121.4</v>
      </c>
      <c r="CK324" s="179">
        <v>122</v>
      </c>
      <c r="CL324" s="179">
        <v>123.4</v>
      </c>
    </row>
    <row r="325" spans="1:90" x14ac:dyDescent="0.2">
      <c r="A325" s="177" t="s">
        <v>2458</v>
      </c>
      <c r="B325" s="177" t="s">
        <v>2459</v>
      </c>
      <c r="C325" s="178">
        <v>2.7890000000000002E-2</v>
      </c>
      <c r="D325" s="179">
        <v>101.2</v>
      </c>
      <c r="E325" s="179">
        <v>101.7</v>
      </c>
      <c r="F325" s="179">
        <v>102</v>
      </c>
      <c r="G325" s="179">
        <v>102.7</v>
      </c>
      <c r="H325" s="179">
        <v>103.7</v>
      </c>
      <c r="I325" s="179">
        <v>103.9</v>
      </c>
      <c r="J325" s="179">
        <v>104.1</v>
      </c>
      <c r="K325" s="179">
        <v>105.4</v>
      </c>
      <c r="L325" s="179">
        <v>105.8</v>
      </c>
      <c r="M325" s="179">
        <v>107.4</v>
      </c>
      <c r="N325" s="179">
        <v>107.2</v>
      </c>
      <c r="O325" s="179">
        <v>107.3</v>
      </c>
      <c r="P325" s="179">
        <v>108.3</v>
      </c>
      <c r="Q325" s="179">
        <v>108.7</v>
      </c>
      <c r="R325" s="179">
        <v>108.2</v>
      </c>
      <c r="S325" s="179">
        <v>108</v>
      </c>
      <c r="T325" s="179">
        <v>110.3</v>
      </c>
      <c r="U325" s="179">
        <v>110.7</v>
      </c>
      <c r="V325" s="179">
        <v>110.6</v>
      </c>
      <c r="W325" s="179">
        <v>110.3</v>
      </c>
      <c r="X325" s="179">
        <v>110.4</v>
      </c>
      <c r="Y325" s="179">
        <v>112.4</v>
      </c>
      <c r="Z325" s="179">
        <v>113.1</v>
      </c>
      <c r="AA325" s="179">
        <v>112</v>
      </c>
      <c r="AB325" s="179">
        <v>113.8</v>
      </c>
      <c r="AC325" s="179">
        <v>113.1</v>
      </c>
      <c r="AD325" s="179">
        <v>114.2</v>
      </c>
      <c r="AE325" s="179">
        <v>115.2</v>
      </c>
      <c r="AF325" s="179">
        <v>116.3</v>
      </c>
      <c r="AG325" s="179">
        <v>117.5</v>
      </c>
      <c r="AH325" s="179">
        <v>118.3</v>
      </c>
      <c r="AI325" s="179">
        <v>118.9</v>
      </c>
      <c r="AJ325" s="179">
        <v>119.7</v>
      </c>
      <c r="AK325" s="179">
        <v>120</v>
      </c>
      <c r="AL325" s="179">
        <v>119.4</v>
      </c>
      <c r="AM325" s="179">
        <v>120.5</v>
      </c>
      <c r="AN325" s="179">
        <v>120.5</v>
      </c>
      <c r="AO325" s="179">
        <v>120.5</v>
      </c>
      <c r="AP325" s="179">
        <v>117.3</v>
      </c>
      <c r="AQ325" s="179">
        <v>118</v>
      </c>
      <c r="AR325" s="179">
        <v>118</v>
      </c>
      <c r="AS325" s="179">
        <v>117.9</v>
      </c>
      <c r="AT325" s="179">
        <v>119.8</v>
      </c>
      <c r="AU325" s="179">
        <v>120.3</v>
      </c>
      <c r="AV325" s="179">
        <v>121.8</v>
      </c>
      <c r="AW325" s="179">
        <v>122.6</v>
      </c>
      <c r="AX325" s="179">
        <v>122.6</v>
      </c>
      <c r="AY325" s="179">
        <v>120.6</v>
      </c>
      <c r="AZ325" s="179">
        <v>119.3</v>
      </c>
      <c r="BA325" s="179">
        <v>118.9</v>
      </c>
      <c r="BB325" s="179">
        <v>118.9</v>
      </c>
      <c r="BC325" s="179">
        <v>118.2</v>
      </c>
      <c r="BD325" s="179">
        <v>118.1</v>
      </c>
      <c r="BE325" s="179">
        <v>118.1</v>
      </c>
      <c r="BF325" s="179">
        <v>117.8</v>
      </c>
      <c r="BG325" s="179">
        <v>116.8</v>
      </c>
      <c r="BH325" s="179">
        <v>116.4</v>
      </c>
      <c r="BI325" s="179">
        <v>116.3</v>
      </c>
      <c r="BJ325" s="179">
        <v>115.6</v>
      </c>
      <c r="BK325" s="179">
        <v>116.3</v>
      </c>
      <c r="BL325" s="179">
        <v>116.3</v>
      </c>
      <c r="BM325" s="179">
        <v>116.3</v>
      </c>
      <c r="BN325" s="179">
        <v>116.3</v>
      </c>
      <c r="BO325" s="179">
        <v>116</v>
      </c>
      <c r="BP325" s="179">
        <v>116.6</v>
      </c>
      <c r="BQ325" s="179">
        <v>116.6</v>
      </c>
      <c r="BR325" s="179">
        <v>116.6</v>
      </c>
      <c r="BS325" s="179">
        <v>116.6</v>
      </c>
      <c r="BT325" s="179">
        <v>116.5</v>
      </c>
      <c r="BU325" s="179">
        <v>116.6</v>
      </c>
      <c r="BV325" s="179">
        <v>117.7</v>
      </c>
      <c r="BW325" s="179">
        <v>118.8</v>
      </c>
      <c r="BX325" s="179">
        <v>117.6</v>
      </c>
      <c r="BY325" s="179">
        <v>118.8</v>
      </c>
      <c r="BZ325" s="179">
        <v>118.7</v>
      </c>
      <c r="CA325" s="179">
        <v>119.9</v>
      </c>
      <c r="CB325" s="179">
        <v>122.2</v>
      </c>
      <c r="CC325" s="179">
        <v>127.1</v>
      </c>
      <c r="CD325" s="179">
        <v>126.5</v>
      </c>
      <c r="CE325" s="179">
        <v>126.5</v>
      </c>
      <c r="CF325" s="179">
        <v>126.5</v>
      </c>
      <c r="CG325" s="179">
        <v>126.5</v>
      </c>
      <c r="CH325" s="179">
        <v>126.5</v>
      </c>
      <c r="CI325" s="179">
        <v>126.9</v>
      </c>
      <c r="CJ325" s="179">
        <v>125.1</v>
      </c>
      <c r="CK325" s="179">
        <v>125.3</v>
      </c>
      <c r="CL325" s="179">
        <v>126</v>
      </c>
    </row>
    <row r="326" spans="1:90" x14ac:dyDescent="0.2">
      <c r="A326" s="177" t="s">
        <v>2460</v>
      </c>
      <c r="B326" s="177" t="s">
        <v>2461</v>
      </c>
      <c r="C326" s="178">
        <v>3.2399999999999998E-2</v>
      </c>
      <c r="D326" s="179">
        <v>100.3</v>
      </c>
      <c r="E326" s="179">
        <v>100.3</v>
      </c>
      <c r="F326" s="179">
        <v>100.3</v>
      </c>
      <c r="G326" s="179">
        <v>101.8</v>
      </c>
      <c r="H326" s="179">
        <v>103.3</v>
      </c>
      <c r="I326" s="179">
        <v>103.3</v>
      </c>
      <c r="J326" s="179">
        <v>103.3</v>
      </c>
      <c r="K326" s="179">
        <v>103.3</v>
      </c>
      <c r="L326" s="179">
        <v>103.3</v>
      </c>
      <c r="M326" s="179">
        <v>103.3</v>
      </c>
      <c r="N326" s="179">
        <v>103.3</v>
      </c>
      <c r="O326" s="179">
        <v>103.7</v>
      </c>
      <c r="P326" s="179">
        <v>103.7</v>
      </c>
      <c r="Q326" s="179">
        <v>103.7</v>
      </c>
      <c r="R326" s="179">
        <v>103.7</v>
      </c>
      <c r="S326" s="179">
        <v>107.9</v>
      </c>
      <c r="T326" s="179">
        <v>108.1</v>
      </c>
      <c r="U326" s="179">
        <v>108.1</v>
      </c>
      <c r="V326" s="179">
        <v>108.1</v>
      </c>
      <c r="W326" s="179">
        <v>108.1</v>
      </c>
      <c r="X326" s="179">
        <v>108.1</v>
      </c>
      <c r="Y326" s="179">
        <v>108.1</v>
      </c>
      <c r="Z326" s="179">
        <v>108.1</v>
      </c>
      <c r="AA326" s="179">
        <v>108.1</v>
      </c>
      <c r="AB326" s="179">
        <v>108.1</v>
      </c>
      <c r="AC326" s="179">
        <v>108.1</v>
      </c>
      <c r="AD326" s="179">
        <v>108.1</v>
      </c>
      <c r="AE326" s="179">
        <v>109.5</v>
      </c>
      <c r="AF326" s="179">
        <v>109.5</v>
      </c>
      <c r="AG326" s="179">
        <v>109.5</v>
      </c>
      <c r="AH326" s="179">
        <v>109.9</v>
      </c>
      <c r="AI326" s="179">
        <v>109.9</v>
      </c>
      <c r="AJ326" s="179">
        <v>109.9</v>
      </c>
      <c r="AK326" s="179">
        <v>109.9</v>
      </c>
      <c r="AL326" s="179">
        <v>109.9</v>
      </c>
      <c r="AM326" s="179">
        <v>110.6</v>
      </c>
      <c r="AN326" s="179">
        <v>111.8</v>
      </c>
      <c r="AO326" s="179">
        <v>112.1</v>
      </c>
      <c r="AP326" s="179">
        <v>112.1</v>
      </c>
      <c r="AQ326" s="179">
        <v>105.9</v>
      </c>
      <c r="AR326" s="179">
        <v>106.4</v>
      </c>
      <c r="AS326" s="179">
        <v>107.8</v>
      </c>
      <c r="AT326" s="179">
        <v>109.1</v>
      </c>
      <c r="AU326" s="179">
        <v>109.1</v>
      </c>
      <c r="AV326" s="179">
        <v>109.1</v>
      </c>
      <c r="AW326" s="179">
        <v>109.1</v>
      </c>
      <c r="AX326" s="179">
        <v>109.1</v>
      </c>
      <c r="AY326" s="179">
        <v>109.1</v>
      </c>
      <c r="AZ326" s="179">
        <v>113</v>
      </c>
      <c r="BA326" s="179">
        <v>112.8</v>
      </c>
      <c r="BB326" s="179">
        <v>112.4</v>
      </c>
      <c r="BC326" s="179">
        <v>113</v>
      </c>
      <c r="BD326" s="179">
        <v>113</v>
      </c>
      <c r="BE326" s="179">
        <v>113</v>
      </c>
      <c r="BF326" s="179">
        <v>112</v>
      </c>
      <c r="BG326" s="179">
        <v>112.2</v>
      </c>
      <c r="BH326" s="179">
        <v>112.2</v>
      </c>
      <c r="BI326" s="179">
        <v>112.2</v>
      </c>
      <c r="BJ326" s="179">
        <v>112.2</v>
      </c>
      <c r="BK326" s="179">
        <v>112.2</v>
      </c>
      <c r="BL326" s="179">
        <v>111.6</v>
      </c>
      <c r="BM326" s="179">
        <v>114.8</v>
      </c>
      <c r="BN326" s="179">
        <v>125.5</v>
      </c>
      <c r="BO326" s="179">
        <v>126</v>
      </c>
      <c r="BP326" s="179">
        <v>126</v>
      </c>
      <c r="BQ326" s="179">
        <v>126</v>
      </c>
      <c r="BR326" s="179">
        <v>126</v>
      </c>
      <c r="BS326" s="179">
        <v>126</v>
      </c>
      <c r="BT326" s="179">
        <v>126</v>
      </c>
      <c r="BU326" s="179">
        <v>126</v>
      </c>
      <c r="BV326" s="179">
        <v>126</v>
      </c>
      <c r="BW326" s="179">
        <v>126</v>
      </c>
      <c r="BX326" s="179">
        <v>127.3</v>
      </c>
      <c r="BY326" s="179">
        <v>127.8</v>
      </c>
      <c r="BZ326" s="179">
        <v>127.8</v>
      </c>
      <c r="CA326" s="179">
        <v>127.8</v>
      </c>
      <c r="CB326" s="179">
        <v>127.8</v>
      </c>
      <c r="CC326" s="179">
        <v>127.3</v>
      </c>
      <c r="CD326" s="179">
        <v>128</v>
      </c>
      <c r="CE326" s="179">
        <v>128</v>
      </c>
      <c r="CF326" s="179">
        <v>128</v>
      </c>
      <c r="CG326" s="179">
        <v>128</v>
      </c>
      <c r="CH326" s="179">
        <v>128.80000000000001</v>
      </c>
      <c r="CI326" s="179">
        <v>129.1</v>
      </c>
      <c r="CJ326" s="179">
        <v>129.6</v>
      </c>
      <c r="CK326" s="179">
        <v>129.19999999999999</v>
      </c>
      <c r="CL326" s="179">
        <v>129.6</v>
      </c>
    </row>
    <row r="327" spans="1:90" x14ac:dyDescent="0.2">
      <c r="A327" s="177" t="s">
        <v>2462</v>
      </c>
      <c r="B327" s="177" t="s">
        <v>2463</v>
      </c>
      <c r="C327" s="178">
        <v>3.5139999999999998E-2</v>
      </c>
      <c r="D327" s="179">
        <v>101.7</v>
      </c>
      <c r="E327" s="179">
        <v>101.7</v>
      </c>
      <c r="F327" s="179">
        <v>102.1</v>
      </c>
      <c r="G327" s="179">
        <v>101.5</v>
      </c>
      <c r="H327" s="179">
        <v>101.5</v>
      </c>
      <c r="I327" s="179">
        <v>101.5</v>
      </c>
      <c r="J327" s="179">
        <v>101.8</v>
      </c>
      <c r="K327" s="179">
        <v>101.8</v>
      </c>
      <c r="L327" s="179">
        <v>104.1</v>
      </c>
      <c r="M327" s="179">
        <v>104.1</v>
      </c>
      <c r="N327" s="179">
        <v>105</v>
      </c>
      <c r="O327" s="179">
        <v>105</v>
      </c>
      <c r="P327" s="179">
        <v>105</v>
      </c>
      <c r="Q327" s="179">
        <v>105.1</v>
      </c>
      <c r="R327" s="179">
        <v>105.1</v>
      </c>
      <c r="S327" s="179">
        <v>105.4</v>
      </c>
      <c r="T327" s="179">
        <v>105.6</v>
      </c>
      <c r="U327" s="179">
        <v>105.6</v>
      </c>
      <c r="V327" s="179">
        <v>105.6</v>
      </c>
      <c r="W327" s="179">
        <v>106.7</v>
      </c>
      <c r="X327" s="179">
        <v>106.7</v>
      </c>
      <c r="Y327" s="179">
        <v>106.7</v>
      </c>
      <c r="Z327" s="179">
        <v>105.4</v>
      </c>
      <c r="AA327" s="179">
        <v>105.7</v>
      </c>
      <c r="AB327" s="179">
        <v>106</v>
      </c>
      <c r="AC327" s="179">
        <v>106.4</v>
      </c>
      <c r="AD327" s="179">
        <v>107.2</v>
      </c>
      <c r="AE327" s="179">
        <v>107.8</v>
      </c>
      <c r="AF327" s="179">
        <v>108.8</v>
      </c>
      <c r="AG327" s="179">
        <v>108.8</v>
      </c>
      <c r="AH327" s="179">
        <v>108.8</v>
      </c>
      <c r="AI327" s="179">
        <v>110.5</v>
      </c>
      <c r="AJ327" s="179">
        <v>110.5</v>
      </c>
      <c r="AK327" s="179">
        <v>110.5</v>
      </c>
      <c r="AL327" s="179">
        <v>110.9</v>
      </c>
      <c r="AM327" s="179">
        <v>111.1</v>
      </c>
      <c r="AN327" s="179">
        <v>110.3</v>
      </c>
      <c r="AO327" s="179">
        <v>112.7</v>
      </c>
      <c r="AP327" s="179">
        <v>112.9</v>
      </c>
      <c r="AQ327" s="179">
        <v>113.3</v>
      </c>
      <c r="AR327" s="179">
        <v>113.8</v>
      </c>
      <c r="AS327" s="179">
        <v>114.5</v>
      </c>
      <c r="AT327" s="179">
        <v>117.4</v>
      </c>
      <c r="AU327" s="179">
        <v>122</v>
      </c>
      <c r="AV327" s="179">
        <v>125.2</v>
      </c>
      <c r="AW327" s="179">
        <v>124.4</v>
      </c>
      <c r="AX327" s="179">
        <v>122.7</v>
      </c>
      <c r="AY327" s="179">
        <v>118.4</v>
      </c>
      <c r="AZ327" s="179">
        <v>116.8</v>
      </c>
      <c r="BA327" s="179">
        <v>116.3</v>
      </c>
      <c r="BB327" s="179">
        <v>117.3</v>
      </c>
      <c r="BC327" s="179">
        <v>117.7</v>
      </c>
      <c r="BD327" s="179">
        <v>117.6</v>
      </c>
      <c r="BE327" s="179">
        <v>117.9</v>
      </c>
      <c r="BF327" s="179">
        <v>117.1</v>
      </c>
      <c r="BG327" s="179">
        <v>117.3</v>
      </c>
      <c r="BH327" s="179">
        <v>117.3</v>
      </c>
      <c r="BI327" s="179">
        <v>117.1</v>
      </c>
      <c r="BJ327" s="179">
        <v>116</v>
      </c>
      <c r="BK327" s="179">
        <v>116</v>
      </c>
      <c r="BL327" s="179">
        <v>116</v>
      </c>
      <c r="BM327" s="179">
        <v>114.8</v>
      </c>
      <c r="BN327" s="179">
        <v>114.8</v>
      </c>
      <c r="BO327" s="179">
        <v>118.4</v>
      </c>
      <c r="BP327" s="179">
        <v>119.9</v>
      </c>
      <c r="BQ327" s="179">
        <v>120.3</v>
      </c>
      <c r="BR327" s="179">
        <v>120.3</v>
      </c>
      <c r="BS327" s="179">
        <v>120.3</v>
      </c>
      <c r="BT327" s="179">
        <v>120.3</v>
      </c>
      <c r="BU327" s="179">
        <v>120.3</v>
      </c>
      <c r="BV327" s="179">
        <v>120.3</v>
      </c>
      <c r="BW327" s="179">
        <v>120.3</v>
      </c>
      <c r="BX327" s="179">
        <v>126.7</v>
      </c>
      <c r="BY327" s="179">
        <v>131.5</v>
      </c>
      <c r="BZ327" s="179">
        <v>140.19999999999999</v>
      </c>
      <c r="CA327" s="179">
        <v>145.4</v>
      </c>
      <c r="CB327" s="179">
        <v>157.1</v>
      </c>
      <c r="CC327" s="179">
        <v>154.69999999999999</v>
      </c>
      <c r="CD327" s="179">
        <v>152</v>
      </c>
      <c r="CE327" s="179">
        <v>151.5</v>
      </c>
      <c r="CF327" s="179">
        <v>151.6</v>
      </c>
      <c r="CG327" s="179">
        <v>151.1</v>
      </c>
      <c r="CH327" s="179">
        <v>148.9</v>
      </c>
      <c r="CI327" s="179">
        <v>150.19999999999999</v>
      </c>
      <c r="CJ327" s="179">
        <v>151.30000000000001</v>
      </c>
      <c r="CK327" s="179">
        <v>152.30000000000001</v>
      </c>
      <c r="CL327" s="179">
        <v>153.69999999999999</v>
      </c>
    </row>
    <row r="328" spans="1:90" x14ac:dyDescent="0.2">
      <c r="A328" s="177" t="s">
        <v>2464</v>
      </c>
      <c r="B328" s="177" t="s">
        <v>2465</v>
      </c>
      <c r="C328" s="178">
        <v>3.3579999999999999E-2</v>
      </c>
      <c r="D328" s="179">
        <v>100</v>
      </c>
      <c r="E328" s="179">
        <v>100</v>
      </c>
      <c r="F328" s="179">
        <v>100</v>
      </c>
      <c r="G328" s="179">
        <v>100</v>
      </c>
      <c r="H328" s="179">
        <v>100</v>
      </c>
      <c r="I328" s="179">
        <v>100</v>
      </c>
      <c r="J328" s="179">
        <v>100</v>
      </c>
      <c r="K328" s="179">
        <v>100</v>
      </c>
      <c r="L328" s="179">
        <v>100</v>
      </c>
      <c r="M328" s="179">
        <v>100</v>
      </c>
      <c r="N328" s="179">
        <v>100</v>
      </c>
      <c r="O328" s="179">
        <v>100</v>
      </c>
      <c r="P328" s="179">
        <v>100</v>
      </c>
      <c r="Q328" s="179">
        <v>100</v>
      </c>
      <c r="R328" s="179">
        <v>100</v>
      </c>
      <c r="S328" s="179">
        <v>100</v>
      </c>
      <c r="T328" s="179">
        <v>100</v>
      </c>
      <c r="U328" s="179">
        <v>100</v>
      </c>
      <c r="V328" s="179">
        <v>100</v>
      </c>
      <c r="W328" s="179">
        <v>100</v>
      </c>
      <c r="X328" s="179">
        <v>100</v>
      </c>
      <c r="Y328" s="179">
        <v>100</v>
      </c>
      <c r="Z328" s="179">
        <v>100</v>
      </c>
      <c r="AA328" s="179">
        <v>100</v>
      </c>
      <c r="AB328" s="179">
        <v>100</v>
      </c>
      <c r="AC328" s="179">
        <v>100</v>
      </c>
      <c r="AD328" s="179">
        <v>100</v>
      </c>
      <c r="AE328" s="179">
        <v>100</v>
      </c>
      <c r="AF328" s="179">
        <v>100</v>
      </c>
      <c r="AG328" s="179">
        <v>100</v>
      </c>
      <c r="AH328" s="179">
        <v>100</v>
      </c>
      <c r="AI328" s="179">
        <v>100</v>
      </c>
      <c r="AJ328" s="179">
        <v>100</v>
      </c>
      <c r="AK328" s="179">
        <v>100</v>
      </c>
      <c r="AL328" s="179">
        <v>100</v>
      </c>
      <c r="AM328" s="179">
        <v>100</v>
      </c>
      <c r="AN328" s="179">
        <v>100</v>
      </c>
      <c r="AO328" s="179">
        <v>100</v>
      </c>
      <c r="AP328" s="179">
        <v>100</v>
      </c>
      <c r="AQ328" s="179">
        <v>100</v>
      </c>
      <c r="AR328" s="179">
        <v>100</v>
      </c>
      <c r="AS328" s="179">
        <v>100</v>
      </c>
      <c r="AT328" s="179">
        <v>100</v>
      </c>
      <c r="AU328" s="179">
        <v>100</v>
      </c>
      <c r="AV328" s="179">
        <v>100</v>
      </c>
      <c r="AW328" s="179">
        <v>100</v>
      </c>
      <c r="AX328" s="179">
        <v>100</v>
      </c>
      <c r="AY328" s="179">
        <v>100</v>
      </c>
      <c r="AZ328" s="179">
        <v>100</v>
      </c>
      <c r="BA328" s="179">
        <v>100</v>
      </c>
      <c r="BB328" s="179">
        <v>100</v>
      </c>
      <c r="BC328" s="179">
        <v>100</v>
      </c>
      <c r="BD328" s="179">
        <v>100</v>
      </c>
      <c r="BE328" s="179">
        <v>100</v>
      </c>
      <c r="BF328" s="179">
        <v>100</v>
      </c>
      <c r="BG328" s="179">
        <v>100</v>
      </c>
      <c r="BH328" s="179">
        <v>100</v>
      </c>
      <c r="BI328" s="179">
        <v>100</v>
      </c>
      <c r="BJ328" s="179">
        <v>100</v>
      </c>
      <c r="BK328" s="179">
        <v>100</v>
      </c>
      <c r="BL328" s="179">
        <v>100</v>
      </c>
      <c r="BM328" s="179">
        <v>100</v>
      </c>
      <c r="BN328" s="179">
        <v>100</v>
      </c>
      <c r="BO328" s="179">
        <v>94.7</v>
      </c>
      <c r="BP328" s="179">
        <v>92.9</v>
      </c>
      <c r="BQ328" s="179">
        <v>92.9</v>
      </c>
      <c r="BR328" s="179">
        <v>92.9</v>
      </c>
      <c r="BS328" s="179">
        <v>92.9</v>
      </c>
      <c r="BT328" s="179">
        <v>92.9</v>
      </c>
      <c r="BU328" s="179">
        <v>92.9</v>
      </c>
      <c r="BV328" s="179">
        <v>92.9</v>
      </c>
      <c r="BW328" s="179">
        <v>92.9</v>
      </c>
      <c r="BX328" s="179">
        <v>108.5</v>
      </c>
      <c r="BY328" s="179">
        <v>110.9</v>
      </c>
      <c r="BZ328" s="179">
        <v>110.9</v>
      </c>
      <c r="CA328" s="179">
        <v>110.9</v>
      </c>
      <c r="CB328" s="179">
        <v>110.9</v>
      </c>
      <c r="CC328" s="179">
        <v>110.9</v>
      </c>
      <c r="CD328" s="179">
        <v>110.9</v>
      </c>
      <c r="CE328" s="179">
        <v>110.9</v>
      </c>
      <c r="CF328" s="179">
        <v>110.9</v>
      </c>
      <c r="CG328" s="179">
        <v>110.9</v>
      </c>
      <c r="CH328" s="179">
        <v>110.9</v>
      </c>
      <c r="CI328" s="179">
        <v>110.9</v>
      </c>
      <c r="CJ328" s="179">
        <v>110.9</v>
      </c>
      <c r="CK328" s="179">
        <v>110.9</v>
      </c>
      <c r="CL328" s="179">
        <v>110.9</v>
      </c>
    </row>
    <row r="329" spans="1:90" x14ac:dyDescent="0.2">
      <c r="A329" s="177" t="s">
        <v>2466</v>
      </c>
      <c r="B329" s="177" t="s">
        <v>2467</v>
      </c>
      <c r="C329" s="178">
        <v>7.6499999999999997E-3</v>
      </c>
      <c r="D329" s="179">
        <v>100.7</v>
      </c>
      <c r="E329" s="179">
        <v>100.8</v>
      </c>
      <c r="F329" s="179">
        <v>100.9</v>
      </c>
      <c r="G329" s="179">
        <v>101.9</v>
      </c>
      <c r="H329" s="179">
        <v>101.9</v>
      </c>
      <c r="I329" s="179">
        <v>102.2</v>
      </c>
      <c r="J329" s="179">
        <v>102.5</v>
      </c>
      <c r="K329" s="179">
        <v>102.5</v>
      </c>
      <c r="L329" s="179">
        <v>102.5</v>
      </c>
      <c r="M329" s="179">
        <v>103.1</v>
      </c>
      <c r="N329" s="179">
        <v>103.6</v>
      </c>
      <c r="O329" s="179">
        <v>103.6</v>
      </c>
      <c r="P329" s="179">
        <v>104.4</v>
      </c>
      <c r="Q329" s="179">
        <v>104.4</v>
      </c>
      <c r="R329" s="179">
        <v>104.4</v>
      </c>
      <c r="S329" s="179">
        <v>104.5</v>
      </c>
      <c r="T329" s="179">
        <v>104.5</v>
      </c>
      <c r="U329" s="179">
        <v>104.5</v>
      </c>
      <c r="V329" s="179">
        <v>104.5</v>
      </c>
      <c r="W329" s="179">
        <v>105.1</v>
      </c>
      <c r="X329" s="179">
        <v>105.1</v>
      </c>
      <c r="Y329" s="179">
        <v>105.1</v>
      </c>
      <c r="Z329" s="179">
        <v>105.1</v>
      </c>
      <c r="AA329" s="179">
        <v>105.1</v>
      </c>
      <c r="AB329" s="179">
        <v>106.2</v>
      </c>
      <c r="AC329" s="179">
        <v>106.2</v>
      </c>
      <c r="AD329" s="179">
        <v>106.2</v>
      </c>
      <c r="AE329" s="179">
        <v>107.3</v>
      </c>
      <c r="AF329" s="179">
        <v>107.3</v>
      </c>
      <c r="AG329" s="179">
        <v>107.3</v>
      </c>
      <c r="AH329" s="179">
        <v>108.3</v>
      </c>
      <c r="AI329" s="179">
        <v>108.3</v>
      </c>
      <c r="AJ329" s="179">
        <v>108.2</v>
      </c>
      <c r="AK329" s="179">
        <v>108.3</v>
      </c>
      <c r="AL329" s="179">
        <v>108.3</v>
      </c>
      <c r="AM329" s="179">
        <v>108.3</v>
      </c>
      <c r="AN329" s="179">
        <v>108.3</v>
      </c>
      <c r="AO329" s="179">
        <v>108.3</v>
      </c>
      <c r="AP329" s="179">
        <v>107.6</v>
      </c>
      <c r="AQ329" s="179">
        <v>107.6</v>
      </c>
      <c r="AR329" s="179">
        <v>107.6</v>
      </c>
      <c r="AS329" s="179">
        <v>107.5</v>
      </c>
      <c r="AT329" s="179">
        <v>108.6</v>
      </c>
      <c r="AU329" s="179">
        <v>108.8</v>
      </c>
      <c r="AV329" s="179">
        <v>110.3</v>
      </c>
      <c r="AW329" s="179">
        <v>110.3</v>
      </c>
      <c r="AX329" s="179">
        <v>110.3</v>
      </c>
      <c r="AY329" s="179">
        <v>108.9</v>
      </c>
      <c r="AZ329" s="179">
        <v>107.7</v>
      </c>
      <c r="BA329" s="179">
        <v>107.7</v>
      </c>
      <c r="BB329" s="179">
        <v>107.7</v>
      </c>
      <c r="BC329" s="179">
        <v>107</v>
      </c>
      <c r="BD329" s="179">
        <v>105.4</v>
      </c>
      <c r="BE329" s="179">
        <v>105.4</v>
      </c>
      <c r="BF329" s="179">
        <v>102.8</v>
      </c>
      <c r="BG329" s="179">
        <v>102.8</v>
      </c>
      <c r="BH329" s="179">
        <v>102.8</v>
      </c>
      <c r="BI329" s="179">
        <v>102.3</v>
      </c>
      <c r="BJ329" s="179">
        <v>101.5</v>
      </c>
      <c r="BK329" s="179">
        <v>101.5</v>
      </c>
      <c r="BL329" s="179">
        <v>101.4</v>
      </c>
      <c r="BM329" s="179">
        <v>101.6</v>
      </c>
      <c r="BN329" s="179">
        <v>101.6</v>
      </c>
      <c r="BO329" s="179">
        <v>101.8</v>
      </c>
      <c r="BP329" s="179">
        <v>102.4</v>
      </c>
      <c r="BQ329" s="179">
        <v>102.5</v>
      </c>
      <c r="BR329" s="179">
        <v>103</v>
      </c>
      <c r="BS329" s="179">
        <v>103.4</v>
      </c>
      <c r="BT329" s="179">
        <v>103.4</v>
      </c>
      <c r="BU329" s="179">
        <v>103.4</v>
      </c>
      <c r="BV329" s="179">
        <v>103.4</v>
      </c>
      <c r="BW329" s="179">
        <v>103.4</v>
      </c>
      <c r="BX329" s="179">
        <v>103.4</v>
      </c>
      <c r="BY329" s="179">
        <v>104.5</v>
      </c>
      <c r="BZ329" s="179">
        <v>105.2</v>
      </c>
      <c r="CA329" s="179">
        <v>107</v>
      </c>
      <c r="CB329" s="179">
        <v>107.7</v>
      </c>
      <c r="CC329" s="179">
        <v>108.7</v>
      </c>
      <c r="CD329" s="179">
        <v>108.5</v>
      </c>
      <c r="CE329" s="179">
        <v>108</v>
      </c>
      <c r="CF329" s="179">
        <v>108</v>
      </c>
      <c r="CG329" s="179">
        <v>108</v>
      </c>
      <c r="CH329" s="179">
        <v>108</v>
      </c>
      <c r="CI329" s="179">
        <v>108</v>
      </c>
      <c r="CJ329" s="179">
        <v>108</v>
      </c>
      <c r="CK329" s="179">
        <v>108</v>
      </c>
      <c r="CL329" s="179">
        <v>108.3</v>
      </c>
    </row>
    <row r="330" spans="1:90" x14ac:dyDescent="0.2">
      <c r="A330" s="177" t="s">
        <v>2468</v>
      </c>
      <c r="B330" s="177" t="s">
        <v>2469</v>
      </c>
      <c r="C330" s="178">
        <v>6.9699999999999996E-3</v>
      </c>
      <c r="D330" s="179">
        <v>101.1</v>
      </c>
      <c r="E330" s="179">
        <v>101.1</v>
      </c>
      <c r="F330" s="179">
        <v>101.1</v>
      </c>
      <c r="G330" s="179">
        <v>99.8</v>
      </c>
      <c r="H330" s="179">
        <v>99.5</v>
      </c>
      <c r="I330" s="179">
        <v>99.5</v>
      </c>
      <c r="J330" s="179">
        <v>99.5</v>
      </c>
      <c r="K330" s="179">
        <v>99.5</v>
      </c>
      <c r="L330" s="179">
        <v>99.5</v>
      </c>
      <c r="M330" s="179">
        <v>99.5</v>
      </c>
      <c r="N330" s="179">
        <v>99.5</v>
      </c>
      <c r="O330" s="179">
        <v>99.5</v>
      </c>
      <c r="P330" s="179">
        <v>99.5</v>
      </c>
      <c r="Q330" s="179">
        <v>99.5</v>
      </c>
      <c r="R330" s="179">
        <v>100.1</v>
      </c>
      <c r="S330" s="179">
        <v>100.1</v>
      </c>
      <c r="T330" s="179">
        <v>100.1</v>
      </c>
      <c r="U330" s="179">
        <v>100.1</v>
      </c>
      <c r="V330" s="179">
        <v>100.1</v>
      </c>
      <c r="W330" s="179">
        <v>100.1</v>
      </c>
      <c r="X330" s="179">
        <v>102.8</v>
      </c>
      <c r="Y330" s="179">
        <v>106.5</v>
      </c>
      <c r="Z330" s="179">
        <v>107.3</v>
      </c>
      <c r="AA330" s="179">
        <v>105.2</v>
      </c>
      <c r="AB330" s="179">
        <v>107.5</v>
      </c>
      <c r="AC330" s="179">
        <v>107</v>
      </c>
      <c r="AD330" s="179">
        <v>107</v>
      </c>
      <c r="AE330" s="179">
        <v>107</v>
      </c>
      <c r="AF330" s="179">
        <v>107</v>
      </c>
      <c r="AG330" s="179">
        <v>107</v>
      </c>
      <c r="AH330" s="179">
        <v>107</v>
      </c>
      <c r="AI330" s="179">
        <v>106</v>
      </c>
      <c r="AJ330" s="179">
        <v>106</v>
      </c>
      <c r="AK330" s="179">
        <v>106</v>
      </c>
      <c r="AL330" s="179">
        <v>106</v>
      </c>
      <c r="AM330" s="179">
        <v>106</v>
      </c>
      <c r="AN330" s="179">
        <v>106</v>
      </c>
      <c r="AO330" s="179">
        <v>106</v>
      </c>
      <c r="AP330" s="179">
        <v>106</v>
      </c>
      <c r="AQ330" s="179">
        <v>106</v>
      </c>
      <c r="AR330" s="179">
        <v>106</v>
      </c>
      <c r="AS330" s="179">
        <v>106</v>
      </c>
      <c r="AT330" s="179">
        <v>106</v>
      </c>
      <c r="AU330" s="179">
        <v>118</v>
      </c>
      <c r="AV330" s="179">
        <v>137.80000000000001</v>
      </c>
      <c r="AW330" s="179">
        <v>142.30000000000001</v>
      </c>
      <c r="AX330" s="179">
        <v>142.30000000000001</v>
      </c>
      <c r="AY330" s="179">
        <v>153.30000000000001</v>
      </c>
      <c r="AZ330" s="179">
        <v>154.6</v>
      </c>
      <c r="BA330" s="179">
        <v>154.6</v>
      </c>
      <c r="BB330" s="179">
        <v>154.6</v>
      </c>
      <c r="BC330" s="179">
        <v>154.6</v>
      </c>
      <c r="BD330" s="179">
        <v>138.6</v>
      </c>
      <c r="BE330" s="179">
        <v>138.6</v>
      </c>
      <c r="BF330" s="179">
        <v>135</v>
      </c>
      <c r="BG330" s="179">
        <v>135</v>
      </c>
      <c r="BH330" s="179">
        <v>135</v>
      </c>
      <c r="BI330" s="179">
        <v>138.5</v>
      </c>
      <c r="BJ330" s="179">
        <v>140.9</v>
      </c>
      <c r="BK330" s="179">
        <v>140.9</v>
      </c>
      <c r="BL330" s="179">
        <v>140.9</v>
      </c>
      <c r="BM330" s="179">
        <v>147.80000000000001</v>
      </c>
      <c r="BN330" s="179">
        <v>147.80000000000001</v>
      </c>
      <c r="BO330" s="179">
        <v>147.80000000000001</v>
      </c>
      <c r="BP330" s="179">
        <v>151.19999999999999</v>
      </c>
      <c r="BQ330" s="179">
        <v>151.19999999999999</v>
      </c>
      <c r="BR330" s="179">
        <v>171.9</v>
      </c>
      <c r="BS330" s="179">
        <v>171.9</v>
      </c>
      <c r="BT330" s="179">
        <v>171.9</v>
      </c>
      <c r="BU330" s="179">
        <v>171.9</v>
      </c>
      <c r="BV330" s="179">
        <v>171.9</v>
      </c>
      <c r="BW330" s="179">
        <v>167.6</v>
      </c>
      <c r="BX330" s="179">
        <v>172.6</v>
      </c>
      <c r="BY330" s="179">
        <v>171.3</v>
      </c>
      <c r="BZ330" s="179">
        <v>174.9</v>
      </c>
      <c r="CA330" s="179">
        <v>174.4</v>
      </c>
      <c r="CB330" s="179">
        <v>174.3</v>
      </c>
      <c r="CC330" s="179">
        <v>174.3</v>
      </c>
      <c r="CD330" s="179">
        <v>174.3</v>
      </c>
      <c r="CE330" s="179">
        <v>174.3</v>
      </c>
      <c r="CF330" s="179">
        <v>181.3</v>
      </c>
      <c r="CG330" s="179">
        <v>198.6</v>
      </c>
      <c r="CH330" s="179">
        <v>198.6</v>
      </c>
      <c r="CI330" s="179">
        <v>198.6</v>
      </c>
      <c r="CJ330" s="179">
        <v>198.6</v>
      </c>
      <c r="CK330" s="179">
        <v>198.6</v>
      </c>
      <c r="CL330" s="179">
        <v>205.7</v>
      </c>
    </row>
    <row r="331" spans="1:90" x14ac:dyDescent="0.2">
      <c r="A331" s="177" t="s">
        <v>2470</v>
      </c>
      <c r="B331" s="177" t="s">
        <v>987</v>
      </c>
      <c r="C331" s="178">
        <v>0.54979</v>
      </c>
      <c r="D331" s="179">
        <v>100.6</v>
      </c>
      <c r="E331" s="179">
        <v>100.5</v>
      </c>
      <c r="F331" s="179">
        <v>100.9</v>
      </c>
      <c r="G331" s="179">
        <v>101.5</v>
      </c>
      <c r="H331" s="179">
        <v>101.1</v>
      </c>
      <c r="I331" s="179">
        <v>100.4</v>
      </c>
      <c r="J331" s="179">
        <v>101.2</v>
      </c>
      <c r="K331" s="179">
        <v>101.1</v>
      </c>
      <c r="L331" s="179">
        <v>101.6</v>
      </c>
      <c r="M331" s="179">
        <v>101.6</v>
      </c>
      <c r="N331" s="179">
        <v>101.3</v>
      </c>
      <c r="O331" s="179">
        <v>100.6</v>
      </c>
      <c r="P331" s="179">
        <v>103</v>
      </c>
      <c r="Q331" s="179">
        <v>102.3</v>
      </c>
      <c r="R331" s="179">
        <v>103.7</v>
      </c>
      <c r="S331" s="179">
        <v>106.9</v>
      </c>
      <c r="T331" s="179">
        <v>105.3</v>
      </c>
      <c r="U331" s="179">
        <v>106</v>
      </c>
      <c r="V331" s="179">
        <v>106.9</v>
      </c>
      <c r="W331" s="179">
        <v>106.6</v>
      </c>
      <c r="X331" s="179">
        <v>108</v>
      </c>
      <c r="Y331" s="179">
        <v>107.4</v>
      </c>
      <c r="Z331" s="179">
        <v>107</v>
      </c>
      <c r="AA331" s="179">
        <v>108.6</v>
      </c>
      <c r="AB331" s="179">
        <v>110.7</v>
      </c>
      <c r="AC331" s="179">
        <v>111.3</v>
      </c>
      <c r="AD331" s="179">
        <v>112.1</v>
      </c>
      <c r="AE331" s="179">
        <v>108.5</v>
      </c>
      <c r="AF331" s="179">
        <v>108.7</v>
      </c>
      <c r="AG331" s="179">
        <v>110.2</v>
      </c>
      <c r="AH331" s="179">
        <v>109.8</v>
      </c>
      <c r="AI331" s="179">
        <v>109.1</v>
      </c>
      <c r="AJ331" s="179">
        <v>109.1</v>
      </c>
      <c r="AK331" s="179">
        <v>108.6</v>
      </c>
      <c r="AL331" s="179">
        <v>109.2</v>
      </c>
      <c r="AM331" s="179">
        <v>109.2</v>
      </c>
      <c r="AN331" s="179">
        <v>110.2</v>
      </c>
      <c r="AO331" s="179">
        <v>110.3</v>
      </c>
      <c r="AP331" s="179">
        <v>111</v>
      </c>
      <c r="AQ331" s="179">
        <v>112.4</v>
      </c>
      <c r="AR331" s="179">
        <v>112.5</v>
      </c>
      <c r="AS331" s="179">
        <v>112.5</v>
      </c>
      <c r="AT331" s="179">
        <v>112.5</v>
      </c>
      <c r="AU331" s="179">
        <v>113.1</v>
      </c>
      <c r="AV331" s="179">
        <v>113.2</v>
      </c>
      <c r="AW331" s="179">
        <v>113.9</v>
      </c>
      <c r="AX331" s="179">
        <v>114.4</v>
      </c>
      <c r="AY331" s="179">
        <v>113.9</v>
      </c>
      <c r="AZ331" s="179">
        <v>115.5</v>
      </c>
      <c r="BA331" s="179">
        <v>115.3</v>
      </c>
      <c r="BB331" s="179">
        <v>115.7</v>
      </c>
      <c r="BC331" s="179">
        <v>115.5</v>
      </c>
      <c r="BD331" s="179">
        <v>116.4</v>
      </c>
      <c r="BE331" s="179">
        <v>117.2</v>
      </c>
      <c r="BF331" s="179">
        <v>117.3</v>
      </c>
      <c r="BG331" s="179">
        <v>120.6</v>
      </c>
      <c r="BH331" s="179">
        <v>120.2</v>
      </c>
      <c r="BI331" s="179">
        <v>118.9</v>
      </c>
      <c r="BJ331" s="179">
        <v>116.7</v>
      </c>
      <c r="BK331" s="179">
        <v>119</v>
      </c>
      <c r="BL331" s="179">
        <v>117.7</v>
      </c>
      <c r="BM331" s="179">
        <v>117.1</v>
      </c>
      <c r="BN331" s="179">
        <v>115.8</v>
      </c>
      <c r="BO331" s="179">
        <v>121.2</v>
      </c>
      <c r="BP331" s="179">
        <v>122.9</v>
      </c>
      <c r="BQ331" s="179">
        <v>122.2</v>
      </c>
      <c r="BR331" s="179">
        <v>122.1</v>
      </c>
      <c r="BS331" s="179">
        <v>122.4</v>
      </c>
      <c r="BT331" s="179">
        <v>122.6</v>
      </c>
      <c r="BU331" s="179">
        <v>123.1</v>
      </c>
      <c r="BV331" s="179">
        <v>123</v>
      </c>
      <c r="BW331" s="179">
        <v>122.2</v>
      </c>
      <c r="BX331" s="179">
        <v>123.1</v>
      </c>
      <c r="BY331" s="179">
        <v>124.4</v>
      </c>
      <c r="BZ331" s="179">
        <v>123.4</v>
      </c>
      <c r="CA331" s="179">
        <v>126</v>
      </c>
      <c r="CB331" s="179">
        <v>127</v>
      </c>
      <c r="CC331" s="179">
        <v>127.6</v>
      </c>
      <c r="CD331" s="179">
        <v>126.1</v>
      </c>
      <c r="CE331" s="179">
        <v>125.2</v>
      </c>
      <c r="CF331" s="179">
        <v>123</v>
      </c>
      <c r="CG331" s="179">
        <v>123.2</v>
      </c>
      <c r="CH331" s="179">
        <v>123.8</v>
      </c>
      <c r="CI331" s="179">
        <v>123.9</v>
      </c>
      <c r="CJ331" s="179">
        <v>124.1</v>
      </c>
      <c r="CK331" s="179">
        <v>124.5</v>
      </c>
      <c r="CL331" s="179">
        <v>124.9</v>
      </c>
    </row>
    <row r="332" spans="1:90" x14ac:dyDescent="0.2">
      <c r="A332" s="177" t="s">
        <v>2471</v>
      </c>
      <c r="B332" s="177" t="s">
        <v>989</v>
      </c>
      <c r="C332" s="178">
        <v>0.30223</v>
      </c>
      <c r="D332" s="179">
        <v>100.7</v>
      </c>
      <c r="E332" s="179">
        <v>100.5</v>
      </c>
      <c r="F332" s="179">
        <v>101.4</v>
      </c>
      <c r="G332" s="179">
        <v>101.6</v>
      </c>
      <c r="H332" s="179">
        <v>101.6</v>
      </c>
      <c r="I332" s="179">
        <v>100.6</v>
      </c>
      <c r="J332" s="179">
        <v>101.4</v>
      </c>
      <c r="K332" s="179">
        <v>101.6</v>
      </c>
      <c r="L332" s="179">
        <v>101.6</v>
      </c>
      <c r="M332" s="179">
        <v>101.2</v>
      </c>
      <c r="N332" s="179">
        <v>100.4</v>
      </c>
      <c r="O332" s="179">
        <v>99.2</v>
      </c>
      <c r="P332" s="179">
        <v>103.4</v>
      </c>
      <c r="Q332" s="179">
        <v>102.4</v>
      </c>
      <c r="R332" s="179">
        <v>105</v>
      </c>
      <c r="S332" s="179">
        <v>109.4</v>
      </c>
      <c r="T332" s="179">
        <v>106.2</v>
      </c>
      <c r="U332" s="179">
        <v>107.2</v>
      </c>
      <c r="V332" s="179">
        <v>108.2</v>
      </c>
      <c r="W332" s="179">
        <v>107.7</v>
      </c>
      <c r="X332" s="179">
        <v>110.4</v>
      </c>
      <c r="Y332" s="179">
        <v>109</v>
      </c>
      <c r="Z332" s="179">
        <v>108.5</v>
      </c>
      <c r="AA332" s="179">
        <v>110.9</v>
      </c>
      <c r="AB332" s="179">
        <v>114.4</v>
      </c>
      <c r="AC332" s="179">
        <v>114.8</v>
      </c>
      <c r="AD332" s="179">
        <v>116.8</v>
      </c>
      <c r="AE332" s="179">
        <v>110.1</v>
      </c>
      <c r="AF332" s="179">
        <v>110.6</v>
      </c>
      <c r="AG332" s="179">
        <v>113.1</v>
      </c>
      <c r="AH332" s="179">
        <v>112.1</v>
      </c>
      <c r="AI332" s="179">
        <v>111.5</v>
      </c>
      <c r="AJ332" s="179">
        <v>111.3</v>
      </c>
      <c r="AK332" s="179">
        <v>111.1</v>
      </c>
      <c r="AL332" s="179">
        <v>111.7</v>
      </c>
      <c r="AM332" s="179">
        <v>111.6</v>
      </c>
      <c r="AN332" s="179">
        <v>112.5</v>
      </c>
      <c r="AO332" s="179">
        <v>112.8</v>
      </c>
      <c r="AP332" s="179">
        <v>114</v>
      </c>
      <c r="AQ332" s="179">
        <v>116.7</v>
      </c>
      <c r="AR332" s="179">
        <v>116.8</v>
      </c>
      <c r="AS332" s="179">
        <v>116.8</v>
      </c>
      <c r="AT332" s="179">
        <v>116.8</v>
      </c>
      <c r="AU332" s="179">
        <v>116.8</v>
      </c>
      <c r="AV332" s="179">
        <v>116.8</v>
      </c>
      <c r="AW332" s="179">
        <v>116.8</v>
      </c>
      <c r="AX332" s="179">
        <v>118.1</v>
      </c>
      <c r="AY332" s="179">
        <v>117.8</v>
      </c>
      <c r="AZ332" s="179">
        <v>120</v>
      </c>
      <c r="BA332" s="179">
        <v>119.6</v>
      </c>
      <c r="BB332" s="179">
        <v>120.1</v>
      </c>
      <c r="BC332" s="179">
        <v>119</v>
      </c>
      <c r="BD332" s="179">
        <v>119.7</v>
      </c>
      <c r="BE332" s="179">
        <v>121.2</v>
      </c>
      <c r="BF332" s="179">
        <v>121.2</v>
      </c>
      <c r="BG332" s="179">
        <v>126.9</v>
      </c>
      <c r="BH332" s="179">
        <v>126.3</v>
      </c>
      <c r="BI332" s="179">
        <v>123.5</v>
      </c>
      <c r="BJ332" s="179">
        <v>118.7</v>
      </c>
      <c r="BK332" s="179">
        <v>122.9</v>
      </c>
      <c r="BL332" s="179">
        <v>120.2</v>
      </c>
      <c r="BM332" s="179">
        <v>118.8</v>
      </c>
      <c r="BN332" s="179">
        <v>115.2</v>
      </c>
      <c r="BO332" s="179">
        <v>122</v>
      </c>
      <c r="BP332" s="179">
        <v>123.2</v>
      </c>
      <c r="BQ332" s="179">
        <v>121.7</v>
      </c>
      <c r="BR332" s="179">
        <v>121.7</v>
      </c>
      <c r="BS332" s="179">
        <v>121.7</v>
      </c>
      <c r="BT332" s="179">
        <v>121.7</v>
      </c>
      <c r="BU332" s="179">
        <v>121.7</v>
      </c>
      <c r="BV332" s="179">
        <v>121.7</v>
      </c>
      <c r="BW332" s="179">
        <v>121.7</v>
      </c>
      <c r="BX332" s="179">
        <v>121.4</v>
      </c>
      <c r="BY332" s="179">
        <v>123.6</v>
      </c>
      <c r="BZ332" s="179">
        <v>121.5</v>
      </c>
      <c r="CA332" s="179">
        <v>125.1</v>
      </c>
      <c r="CB332" s="179">
        <v>125.8</v>
      </c>
      <c r="CC332" s="179">
        <v>128.19999999999999</v>
      </c>
      <c r="CD332" s="179">
        <v>125.7</v>
      </c>
      <c r="CE332" s="179">
        <v>122.9</v>
      </c>
      <c r="CF332" s="179">
        <v>119.9</v>
      </c>
      <c r="CG332" s="179">
        <v>119.9</v>
      </c>
      <c r="CH332" s="179">
        <v>120.7</v>
      </c>
      <c r="CI332" s="179">
        <v>121.6</v>
      </c>
      <c r="CJ332" s="179">
        <v>122.5</v>
      </c>
      <c r="CK332" s="179">
        <v>122.5</v>
      </c>
      <c r="CL332" s="179">
        <v>122.8</v>
      </c>
    </row>
    <row r="333" spans="1:90" x14ac:dyDescent="0.2">
      <c r="A333" s="177" t="s">
        <v>2472</v>
      </c>
      <c r="B333" s="177" t="s">
        <v>991</v>
      </c>
      <c r="C333" s="178">
        <v>0.12391000000000001</v>
      </c>
      <c r="D333" s="179">
        <v>100</v>
      </c>
      <c r="E333" s="179">
        <v>100</v>
      </c>
      <c r="F333" s="179">
        <v>100</v>
      </c>
      <c r="G333" s="179">
        <v>100</v>
      </c>
      <c r="H333" s="179">
        <v>100</v>
      </c>
      <c r="I333" s="179">
        <v>100</v>
      </c>
      <c r="J333" s="179">
        <v>100</v>
      </c>
      <c r="K333" s="179">
        <v>100</v>
      </c>
      <c r="L333" s="179">
        <v>100</v>
      </c>
      <c r="M333" s="179">
        <v>100</v>
      </c>
      <c r="N333" s="179">
        <v>100</v>
      </c>
      <c r="O333" s="179">
        <v>100</v>
      </c>
      <c r="P333" s="179">
        <v>100</v>
      </c>
      <c r="Q333" s="179">
        <v>100</v>
      </c>
      <c r="R333" s="179">
        <v>100</v>
      </c>
      <c r="S333" s="179">
        <v>101.6</v>
      </c>
      <c r="T333" s="179">
        <v>101.6</v>
      </c>
      <c r="U333" s="179">
        <v>101.6</v>
      </c>
      <c r="V333" s="179">
        <v>103.6</v>
      </c>
      <c r="W333" s="179">
        <v>103.6</v>
      </c>
      <c r="X333" s="179">
        <v>103.6</v>
      </c>
      <c r="Y333" s="179">
        <v>103.6</v>
      </c>
      <c r="Z333" s="179">
        <v>103.6</v>
      </c>
      <c r="AA333" s="179">
        <v>104.5</v>
      </c>
      <c r="AB333" s="179">
        <v>104.5</v>
      </c>
      <c r="AC333" s="179">
        <v>104.5</v>
      </c>
      <c r="AD333" s="179">
        <v>104.5</v>
      </c>
      <c r="AE333" s="179">
        <v>104.6</v>
      </c>
      <c r="AF333" s="179">
        <v>104.6</v>
      </c>
      <c r="AG333" s="179">
        <v>104.6</v>
      </c>
      <c r="AH333" s="179">
        <v>104.6</v>
      </c>
      <c r="AI333" s="179">
        <v>104.6</v>
      </c>
      <c r="AJ333" s="179">
        <v>104.6</v>
      </c>
      <c r="AK333" s="179">
        <v>104.6</v>
      </c>
      <c r="AL333" s="179">
        <v>104.6</v>
      </c>
      <c r="AM333" s="179">
        <v>105</v>
      </c>
      <c r="AN333" s="179">
        <v>105</v>
      </c>
      <c r="AO333" s="179">
        <v>105</v>
      </c>
      <c r="AP333" s="179">
        <v>105</v>
      </c>
      <c r="AQ333" s="179">
        <v>105</v>
      </c>
      <c r="AR333" s="179">
        <v>105</v>
      </c>
      <c r="AS333" s="179">
        <v>104.7</v>
      </c>
      <c r="AT333" s="179">
        <v>103.8</v>
      </c>
      <c r="AU333" s="179">
        <v>106.6</v>
      </c>
      <c r="AV333" s="179">
        <v>106</v>
      </c>
      <c r="AW333" s="179">
        <v>106.7</v>
      </c>
      <c r="AX333" s="179">
        <v>106.3</v>
      </c>
      <c r="AY333" s="179">
        <v>105.6</v>
      </c>
      <c r="AZ333" s="179">
        <v>105.5</v>
      </c>
      <c r="BA333" s="179">
        <v>105.4</v>
      </c>
      <c r="BB333" s="179">
        <v>105.3</v>
      </c>
      <c r="BC333" s="179">
        <v>106.5</v>
      </c>
      <c r="BD333" s="179">
        <v>108.4</v>
      </c>
      <c r="BE333" s="179">
        <v>109.3</v>
      </c>
      <c r="BF333" s="179">
        <v>109.8</v>
      </c>
      <c r="BG333" s="179">
        <v>110.4</v>
      </c>
      <c r="BH333" s="179">
        <v>111.3</v>
      </c>
      <c r="BI333" s="179">
        <v>110.4</v>
      </c>
      <c r="BJ333" s="179">
        <v>111.6</v>
      </c>
      <c r="BK333" s="179">
        <v>112.4</v>
      </c>
      <c r="BL333" s="179">
        <v>112.5</v>
      </c>
      <c r="BM333" s="179">
        <v>113.4</v>
      </c>
      <c r="BN333" s="179">
        <v>113.4</v>
      </c>
      <c r="BO333" s="179">
        <v>115.3</v>
      </c>
      <c r="BP333" s="179">
        <v>118.8</v>
      </c>
      <c r="BQ333" s="179">
        <v>118.4</v>
      </c>
      <c r="BR333" s="179">
        <v>118.1</v>
      </c>
      <c r="BS333" s="179">
        <v>118.8</v>
      </c>
      <c r="BT333" s="179">
        <v>119.2</v>
      </c>
      <c r="BU333" s="179">
        <v>122.2</v>
      </c>
      <c r="BV333" s="179">
        <v>121.6</v>
      </c>
      <c r="BW333" s="179">
        <v>118.3</v>
      </c>
      <c r="BX333" s="179">
        <v>117</v>
      </c>
      <c r="BY333" s="179">
        <v>116.4</v>
      </c>
      <c r="BZ333" s="179">
        <v>121.2</v>
      </c>
      <c r="CA333" s="179">
        <v>122.2</v>
      </c>
      <c r="CB333" s="179">
        <v>124</v>
      </c>
      <c r="CC333" s="179">
        <v>122.3</v>
      </c>
      <c r="CD333" s="179">
        <v>121.9</v>
      </c>
      <c r="CE333" s="179">
        <v>124.1</v>
      </c>
      <c r="CF333" s="179">
        <v>122.1</v>
      </c>
      <c r="CG333" s="179">
        <v>122.4</v>
      </c>
      <c r="CH333" s="179">
        <v>122.4</v>
      </c>
      <c r="CI333" s="179">
        <v>121</v>
      </c>
      <c r="CJ333" s="179">
        <v>120.3</v>
      </c>
      <c r="CK333" s="179">
        <v>120.3</v>
      </c>
      <c r="CL333" s="179">
        <v>119.8</v>
      </c>
    </row>
    <row r="334" spans="1:90" x14ac:dyDescent="0.2">
      <c r="A334" s="177" t="s">
        <v>2473</v>
      </c>
      <c r="B334" s="177" t="s">
        <v>993</v>
      </c>
      <c r="C334" s="178">
        <v>8.1189999999999998E-2</v>
      </c>
      <c r="D334" s="179">
        <v>101.3</v>
      </c>
      <c r="E334" s="179">
        <v>101</v>
      </c>
      <c r="F334" s="179">
        <v>100.8</v>
      </c>
      <c r="G334" s="179">
        <v>100.4</v>
      </c>
      <c r="H334" s="179">
        <v>99.8</v>
      </c>
      <c r="I334" s="179">
        <v>99.8</v>
      </c>
      <c r="J334" s="179">
        <v>101.9</v>
      </c>
      <c r="K334" s="179">
        <v>101.1</v>
      </c>
      <c r="L334" s="179">
        <v>100.8</v>
      </c>
      <c r="M334" s="179">
        <v>102.5</v>
      </c>
      <c r="N334" s="179">
        <v>103.4</v>
      </c>
      <c r="O334" s="179">
        <v>102.7</v>
      </c>
      <c r="P334" s="179">
        <v>104</v>
      </c>
      <c r="Q334" s="179">
        <v>102.5</v>
      </c>
      <c r="R334" s="179">
        <v>102.9</v>
      </c>
      <c r="S334" s="179">
        <v>102.7</v>
      </c>
      <c r="T334" s="179">
        <v>103.7</v>
      </c>
      <c r="U334" s="179">
        <v>104.4</v>
      </c>
      <c r="V334" s="179">
        <v>103.8</v>
      </c>
      <c r="W334" s="179">
        <v>103.9</v>
      </c>
      <c r="X334" s="179">
        <v>103.1</v>
      </c>
      <c r="Y334" s="179">
        <v>104.5</v>
      </c>
      <c r="Z334" s="179">
        <v>104.1</v>
      </c>
      <c r="AA334" s="179">
        <v>104</v>
      </c>
      <c r="AB334" s="179">
        <v>105</v>
      </c>
      <c r="AC334" s="179">
        <v>107.5</v>
      </c>
      <c r="AD334" s="179">
        <v>105.7</v>
      </c>
      <c r="AE334" s="179">
        <v>107.9</v>
      </c>
      <c r="AF334" s="179">
        <v>107.4</v>
      </c>
      <c r="AG334" s="179">
        <v>107.9</v>
      </c>
      <c r="AH334" s="179">
        <v>108.6</v>
      </c>
      <c r="AI334" s="179">
        <v>107.1</v>
      </c>
      <c r="AJ334" s="179">
        <v>107.4</v>
      </c>
      <c r="AK334" s="179">
        <v>104.3</v>
      </c>
      <c r="AL334" s="179">
        <v>106.2</v>
      </c>
      <c r="AM334" s="179">
        <v>106.5</v>
      </c>
      <c r="AN334" s="179">
        <v>106.5</v>
      </c>
      <c r="AO334" s="179">
        <v>106.5</v>
      </c>
      <c r="AP334" s="179">
        <v>106.2</v>
      </c>
      <c r="AQ334" s="179">
        <v>106.2</v>
      </c>
      <c r="AR334" s="179">
        <v>106.5</v>
      </c>
      <c r="AS334" s="179">
        <v>106.5</v>
      </c>
      <c r="AT334" s="179">
        <v>106.5</v>
      </c>
      <c r="AU334" s="179">
        <v>106.5</v>
      </c>
      <c r="AV334" s="179">
        <v>107.6</v>
      </c>
      <c r="AW334" s="179">
        <v>111.3</v>
      </c>
      <c r="AX334" s="179">
        <v>110.5</v>
      </c>
      <c r="AY334" s="179">
        <v>109.5</v>
      </c>
      <c r="AZ334" s="179">
        <v>108.4</v>
      </c>
      <c r="BA334" s="179">
        <v>109</v>
      </c>
      <c r="BB334" s="179">
        <v>109.6</v>
      </c>
      <c r="BC334" s="179">
        <v>114.3</v>
      </c>
      <c r="BD334" s="179">
        <v>114.1</v>
      </c>
      <c r="BE334" s="179">
        <v>112.8</v>
      </c>
      <c r="BF334" s="179">
        <v>112.9</v>
      </c>
      <c r="BG334" s="179">
        <v>113</v>
      </c>
      <c r="BH334" s="179">
        <v>111.1</v>
      </c>
      <c r="BI334" s="179">
        <v>114.2</v>
      </c>
      <c r="BJ334" s="179">
        <v>115.3</v>
      </c>
      <c r="BK334" s="179">
        <v>115.4</v>
      </c>
      <c r="BL334" s="179">
        <v>116.2</v>
      </c>
      <c r="BM334" s="179">
        <v>116.2</v>
      </c>
      <c r="BN334" s="179">
        <v>116.5</v>
      </c>
      <c r="BO334" s="179">
        <v>118.1</v>
      </c>
      <c r="BP334" s="179">
        <v>119.4</v>
      </c>
      <c r="BQ334" s="179">
        <v>120.7</v>
      </c>
      <c r="BR334" s="179">
        <v>120.9</v>
      </c>
      <c r="BS334" s="179">
        <v>121.5</v>
      </c>
      <c r="BT334" s="179">
        <v>122.2</v>
      </c>
      <c r="BU334" s="179">
        <v>121.3</v>
      </c>
      <c r="BV334" s="179">
        <v>120.8</v>
      </c>
      <c r="BW334" s="179">
        <v>120.5</v>
      </c>
      <c r="BX334" s="179">
        <v>124.1</v>
      </c>
      <c r="BY334" s="179">
        <v>125</v>
      </c>
      <c r="BZ334" s="179">
        <v>126.3</v>
      </c>
      <c r="CA334" s="179">
        <v>128.9</v>
      </c>
      <c r="CB334" s="179">
        <v>128.1</v>
      </c>
      <c r="CC334" s="179">
        <v>128.1</v>
      </c>
      <c r="CD334" s="179">
        <v>128</v>
      </c>
      <c r="CE334" s="179">
        <v>128.5</v>
      </c>
      <c r="CF334" s="179">
        <v>128</v>
      </c>
      <c r="CG334" s="179">
        <v>128.4</v>
      </c>
      <c r="CH334" s="179">
        <v>129.30000000000001</v>
      </c>
      <c r="CI334" s="179">
        <v>129.19999999999999</v>
      </c>
      <c r="CJ334" s="179">
        <v>128.6</v>
      </c>
      <c r="CK334" s="179">
        <v>131</v>
      </c>
      <c r="CL334" s="179">
        <v>133.30000000000001</v>
      </c>
    </row>
    <row r="335" spans="1:90" x14ac:dyDescent="0.2">
      <c r="A335" s="177" t="s">
        <v>2474</v>
      </c>
      <c r="B335" s="177" t="s">
        <v>995</v>
      </c>
      <c r="C335" s="178">
        <v>4.2459999999999998E-2</v>
      </c>
      <c r="D335" s="179">
        <v>100.2</v>
      </c>
      <c r="E335" s="179">
        <v>100.2</v>
      </c>
      <c r="F335" s="179">
        <v>100.2</v>
      </c>
      <c r="G335" s="179">
        <v>106.8</v>
      </c>
      <c r="H335" s="179">
        <v>102.7</v>
      </c>
      <c r="I335" s="179">
        <v>101.3</v>
      </c>
      <c r="J335" s="179">
        <v>101.3</v>
      </c>
      <c r="K335" s="179">
        <v>101.3</v>
      </c>
      <c r="L335" s="179">
        <v>107.2</v>
      </c>
      <c r="M335" s="179">
        <v>107.2</v>
      </c>
      <c r="N335" s="179">
        <v>107.2</v>
      </c>
      <c r="O335" s="179">
        <v>107.2</v>
      </c>
      <c r="P335" s="179">
        <v>107.2</v>
      </c>
      <c r="Q335" s="179">
        <v>107.2</v>
      </c>
      <c r="R335" s="179">
        <v>107.2</v>
      </c>
      <c r="S335" s="179">
        <v>112.7</v>
      </c>
      <c r="T335" s="179">
        <v>112.7</v>
      </c>
      <c r="U335" s="179">
        <v>112.7</v>
      </c>
      <c r="V335" s="179">
        <v>112.7</v>
      </c>
      <c r="W335" s="179">
        <v>112.7</v>
      </c>
      <c r="X335" s="179">
        <v>112.7</v>
      </c>
      <c r="Y335" s="179">
        <v>112.7</v>
      </c>
      <c r="Z335" s="179">
        <v>112.7</v>
      </c>
      <c r="AA335" s="179">
        <v>113</v>
      </c>
      <c r="AB335" s="179">
        <v>113</v>
      </c>
      <c r="AC335" s="179">
        <v>113</v>
      </c>
      <c r="AD335" s="179">
        <v>113</v>
      </c>
      <c r="AE335" s="179">
        <v>109.7</v>
      </c>
      <c r="AF335" s="179">
        <v>109.7</v>
      </c>
      <c r="AG335" s="179">
        <v>109.7</v>
      </c>
      <c r="AH335" s="179">
        <v>109.7</v>
      </c>
      <c r="AI335" s="179">
        <v>109.7</v>
      </c>
      <c r="AJ335" s="179">
        <v>109.7</v>
      </c>
      <c r="AK335" s="179">
        <v>109.7</v>
      </c>
      <c r="AL335" s="179">
        <v>109.7</v>
      </c>
      <c r="AM335" s="179">
        <v>109.7</v>
      </c>
      <c r="AN335" s="179">
        <v>116.1</v>
      </c>
      <c r="AO335" s="179">
        <v>116.1</v>
      </c>
      <c r="AP335" s="179">
        <v>115.7</v>
      </c>
      <c r="AQ335" s="179">
        <v>115.7</v>
      </c>
      <c r="AR335" s="179">
        <v>115.7</v>
      </c>
      <c r="AS335" s="179">
        <v>115.7</v>
      </c>
      <c r="AT335" s="179">
        <v>118.8</v>
      </c>
      <c r="AU335" s="179">
        <v>118.8</v>
      </c>
      <c r="AV335" s="179">
        <v>118.8</v>
      </c>
      <c r="AW335" s="179">
        <v>118.8</v>
      </c>
      <c r="AX335" s="179">
        <v>118.8</v>
      </c>
      <c r="AY335" s="179">
        <v>118.8</v>
      </c>
      <c r="AZ335" s="179">
        <v>126.2</v>
      </c>
      <c r="BA335" s="179">
        <v>126.1</v>
      </c>
      <c r="BB335" s="179">
        <v>125.7</v>
      </c>
      <c r="BC335" s="179">
        <v>119.9</v>
      </c>
      <c r="BD335" s="179">
        <v>119.9</v>
      </c>
      <c r="BE335" s="179">
        <v>119.9</v>
      </c>
      <c r="BF335" s="179">
        <v>119.9</v>
      </c>
      <c r="BG335" s="179">
        <v>119.9</v>
      </c>
      <c r="BH335" s="179">
        <v>119.9</v>
      </c>
      <c r="BI335" s="179">
        <v>119.9</v>
      </c>
      <c r="BJ335" s="179">
        <v>119.3</v>
      </c>
      <c r="BK335" s="179">
        <v>117.5</v>
      </c>
      <c r="BL335" s="179">
        <v>117.5</v>
      </c>
      <c r="BM335" s="179">
        <v>117.5</v>
      </c>
      <c r="BN335" s="179">
        <v>125.5</v>
      </c>
      <c r="BO335" s="179">
        <v>139.5</v>
      </c>
      <c r="BP335" s="179">
        <v>139.5</v>
      </c>
      <c r="BQ335" s="179">
        <v>139.5</v>
      </c>
      <c r="BR335" s="179">
        <v>139.5</v>
      </c>
      <c r="BS335" s="179">
        <v>139.5</v>
      </c>
      <c r="BT335" s="179">
        <v>139.5</v>
      </c>
      <c r="BU335" s="179">
        <v>139.5</v>
      </c>
      <c r="BV335" s="179">
        <v>139.5</v>
      </c>
      <c r="BW335" s="179">
        <v>139.5</v>
      </c>
      <c r="BX335" s="179">
        <v>151</v>
      </c>
      <c r="BY335" s="179">
        <v>152.69999999999999</v>
      </c>
      <c r="BZ335" s="179">
        <v>137.80000000000001</v>
      </c>
      <c r="CA335" s="179">
        <v>137.80000000000001</v>
      </c>
      <c r="CB335" s="179">
        <v>142.30000000000001</v>
      </c>
      <c r="CC335" s="179">
        <v>137.80000000000001</v>
      </c>
      <c r="CD335" s="179">
        <v>137.80000000000001</v>
      </c>
      <c r="CE335" s="179">
        <v>137.80000000000001</v>
      </c>
      <c r="CF335" s="179">
        <v>137.80000000000001</v>
      </c>
      <c r="CG335" s="179">
        <v>138.69999999999999</v>
      </c>
      <c r="CH335" s="179">
        <v>139.4</v>
      </c>
      <c r="CI335" s="179">
        <v>138.4</v>
      </c>
      <c r="CJ335" s="179">
        <v>138.4</v>
      </c>
      <c r="CK335" s="179">
        <v>138.4</v>
      </c>
      <c r="CL335" s="179">
        <v>138.6</v>
      </c>
    </row>
    <row r="336" spans="1:90" x14ac:dyDescent="0.2">
      <c r="A336" s="177" t="s">
        <v>2475</v>
      </c>
      <c r="B336" s="177" t="s">
        <v>2476</v>
      </c>
      <c r="C336" s="178">
        <v>0.46461000000000002</v>
      </c>
      <c r="D336" s="179">
        <v>101.7</v>
      </c>
      <c r="E336" s="179">
        <v>104.3</v>
      </c>
      <c r="F336" s="179">
        <v>104.2</v>
      </c>
      <c r="G336" s="179">
        <v>105.7</v>
      </c>
      <c r="H336" s="179">
        <v>105.8</v>
      </c>
      <c r="I336" s="179">
        <v>106</v>
      </c>
      <c r="J336" s="179">
        <v>105.8</v>
      </c>
      <c r="K336" s="179">
        <v>105.8</v>
      </c>
      <c r="L336" s="179">
        <v>105.8</v>
      </c>
      <c r="M336" s="179">
        <v>106</v>
      </c>
      <c r="N336" s="179">
        <v>108.4</v>
      </c>
      <c r="O336" s="179">
        <v>108.6</v>
      </c>
      <c r="P336" s="179">
        <v>108.5</v>
      </c>
      <c r="Q336" s="179">
        <v>108.7</v>
      </c>
      <c r="R336" s="179">
        <v>109.1</v>
      </c>
      <c r="S336" s="179">
        <v>111</v>
      </c>
      <c r="T336" s="179">
        <v>111</v>
      </c>
      <c r="U336" s="179">
        <v>111.1</v>
      </c>
      <c r="V336" s="179">
        <v>111.1</v>
      </c>
      <c r="W336" s="179">
        <v>112.1</v>
      </c>
      <c r="X336" s="179">
        <v>112.8</v>
      </c>
      <c r="Y336" s="179">
        <v>112.2</v>
      </c>
      <c r="Z336" s="179">
        <v>112.2</v>
      </c>
      <c r="AA336" s="179">
        <v>112.2</v>
      </c>
      <c r="AB336" s="179">
        <v>110.7</v>
      </c>
      <c r="AC336" s="179">
        <v>111</v>
      </c>
      <c r="AD336" s="179">
        <v>111</v>
      </c>
      <c r="AE336" s="179">
        <v>113.2</v>
      </c>
      <c r="AF336" s="179">
        <v>111.3</v>
      </c>
      <c r="AG336" s="179">
        <v>111.2</v>
      </c>
      <c r="AH336" s="179">
        <v>111.2</v>
      </c>
      <c r="AI336" s="179">
        <v>111.6</v>
      </c>
      <c r="AJ336" s="179">
        <v>111.4</v>
      </c>
      <c r="AK336" s="179">
        <v>111.5</v>
      </c>
      <c r="AL336" s="179">
        <v>112</v>
      </c>
      <c r="AM336" s="179">
        <v>111.5</v>
      </c>
      <c r="AN336" s="179">
        <v>114.2</v>
      </c>
      <c r="AO336" s="179">
        <v>114.4</v>
      </c>
      <c r="AP336" s="179">
        <v>114.6</v>
      </c>
      <c r="AQ336" s="179">
        <v>116.3</v>
      </c>
      <c r="AR336" s="179">
        <v>116.3</v>
      </c>
      <c r="AS336" s="179">
        <v>116.2</v>
      </c>
      <c r="AT336" s="179">
        <v>117.4</v>
      </c>
      <c r="AU336" s="179">
        <v>116.8</v>
      </c>
      <c r="AV336" s="179">
        <v>117.8</v>
      </c>
      <c r="AW336" s="179">
        <v>118.1</v>
      </c>
      <c r="AX336" s="179">
        <v>117.4</v>
      </c>
      <c r="AY336" s="179">
        <v>118.1</v>
      </c>
      <c r="AZ336" s="179">
        <v>118.9</v>
      </c>
      <c r="BA336" s="179">
        <v>119</v>
      </c>
      <c r="BB336" s="179">
        <v>118.9</v>
      </c>
      <c r="BC336" s="179">
        <v>118.7</v>
      </c>
      <c r="BD336" s="179">
        <v>122.6</v>
      </c>
      <c r="BE336" s="179">
        <v>123.3</v>
      </c>
      <c r="BF336" s="179">
        <v>123.4</v>
      </c>
      <c r="BG336" s="179">
        <v>123.7</v>
      </c>
      <c r="BH336" s="179">
        <v>124.2</v>
      </c>
      <c r="BI336" s="179">
        <v>124.1</v>
      </c>
      <c r="BJ336" s="179">
        <v>125</v>
      </c>
      <c r="BK336" s="179">
        <v>125.5</v>
      </c>
      <c r="BL336" s="179">
        <v>125.8</v>
      </c>
      <c r="BM336" s="179">
        <v>124.8</v>
      </c>
      <c r="BN336" s="179">
        <v>124.6</v>
      </c>
      <c r="BO336" s="179">
        <v>125.2</v>
      </c>
      <c r="BP336" s="179">
        <v>119.1</v>
      </c>
      <c r="BQ336" s="179">
        <v>120</v>
      </c>
      <c r="BR336" s="179">
        <v>125.5</v>
      </c>
      <c r="BS336" s="179">
        <v>134.5</v>
      </c>
      <c r="BT336" s="179">
        <v>131.19999999999999</v>
      </c>
      <c r="BU336" s="179">
        <v>130.1</v>
      </c>
      <c r="BV336" s="179">
        <v>130.1</v>
      </c>
      <c r="BW336" s="179">
        <v>131.1</v>
      </c>
      <c r="BX336" s="179">
        <v>130.30000000000001</v>
      </c>
      <c r="BY336" s="179">
        <v>130.4</v>
      </c>
      <c r="BZ336" s="179">
        <v>131.1</v>
      </c>
      <c r="CA336" s="179">
        <v>132.1</v>
      </c>
      <c r="CB336" s="179">
        <v>133</v>
      </c>
      <c r="CC336" s="179">
        <v>134</v>
      </c>
      <c r="CD336" s="179">
        <v>135.30000000000001</v>
      </c>
      <c r="CE336" s="179">
        <v>135.80000000000001</v>
      </c>
      <c r="CF336" s="179">
        <v>140.5</v>
      </c>
      <c r="CG336" s="179">
        <v>140.5</v>
      </c>
      <c r="CH336" s="179">
        <v>140.5</v>
      </c>
      <c r="CI336" s="179">
        <v>140.5</v>
      </c>
      <c r="CJ336" s="179">
        <v>140.5</v>
      </c>
      <c r="CK336" s="179">
        <v>140.9</v>
      </c>
      <c r="CL336" s="179">
        <v>141.19999999999999</v>
      </c>
    </row>
    <row r="337" spans="1:90" x14ac:dyDescent="0.2">
      <c r="A337" s="177" t="s">
        <v>2477</v>
      </c>
      <c r="B337" s="177" t="s">
        <v>2478</v>
      </c>
      <c r="C337" s="178">
        <v>0.2601</v>
      </c>
      <c r="D337" s="179">
        <v>101</v>
      </c>
      <c r="E337" s="179">
        <v>101</v>
      </c>
      <c r="F337" s="179">
        <v>101</v>
      </c>
      <c r="G337" s="179">
        <v>103.4</v>
      </c>
      <c r="H337" s="179">
        <v>103.4</v>
      </c>
      <c r="I337" s="179">
        <v>103.4</v>
      </c>
      <c r="J337" s="179">
        <v>103.4</v>
      </c>
      <c r="K337" s="179">
        <v>103.4</v>
      </c>
      <c r="L337" s="179">
        <v>103.4</v>
      </c>
      <c r="M337" s="179">
        <v>103.6</v>
      </c>
      <c r="N337" s="179">
        <v>107.4</v>
      </c>
      <c r="O337" s="179">
        <v>107.4</v>
      </c>
      <c r="P337" s="179">
        <v>108</v>
      </c>
      <c r="Q337" s="179">
        <v>108</v>
      </c>
      <c r="R337" s="179">
        <v>108</v>
      </c>
      <c r="S337" s="179">
        <v>110.4</v>
      </c>
      <c r="T337" s="179">
        <v>110.4</v>
      </c>
      <c r="U337" s="179">
        <v>110.4</v>
      </c>
      <c r="V337" s="179">
        <v>110.4</v>
      </c>
      <c r="W337" s="179">
        <v>111.3</v>
      </c>
      <c r="X337" s="179">
        <v>112.1</v>
      </c>
      <c r="Y337" s="179">
        <v>111</v>
      </c>
      <c r="Z337" s="179">
        <v>111.1</v>
      </c>
      <c r="AA337" s="179">
        <v>111.1</v>
      </c>
      <c r="AB337" s="179">
        <v>108.3</v>
      </c>
      <c r="AC337" s="179">
        <v>108.3</v>
      </c>
      <c r="AD337" s="179">
        <v>108.3</v>
      </c>
      <c r="AE337" s="179">
        <v>111.5</v>
      </c>
      <c r="AF337" s="179">
        <v>109</v>
      </c>
      <c r="AG337" s="179">
        <v>108.2</v>
      </c>
      <c r="AH337" s="179">
        <v>108.2</v>
      </c>
      <c r="AI337" s="179">
        <v>108.2</v>
      </c>
      <c r="AJ337" s="179">
        <v>108.2</v>
      </c>
      <c r="AK337" s="179">
        <v>108.2</v>
      </c>
      <c r="AL337" s="179">
        <v>109.1</v>
      </c>
      <c r="AM337" s="179">
        <v>109.1</v>
      </c>
      <c r="AN337" s="179">
        <v>108</v>
      </c>
      <c r="AO337" s="179">
        <v>108</v>
      </c>
      <c r="AP337" s="179">
        <v>108</v>
      </c>
      <c r="AQ337" s="179">
        <v>111.3</v>
      </c>
      <c r="AR337" s="179">
        <v>111.3</v>
      </c>
      <c r="AS337" s="179">
        <v>111.3</v>
      </c>
      <c r="AT337" s="179">
        <v>112.7</v>
      </c>
      <c r="AU337" s="179">
        <v>111.3</v>
      </c>
      <c r="AV337" s="179">
        <v>111.3</v>
      </c>
      <c r="AW337" s="179">
        <v>111.3</v>
      </c>
      <c r="AX337" s="179">
        <v>109.3</v>
      </c>
      <c r="AY337" s="179">
        <v>108.6</v>
      </c>
      <c r="AZ337" s="179">
        <v>110.7</v>
      </c>
      <c r="BA337" s="179">
        <v>110.7</v>
      </c>
      <c r="BB337" s="179">
        <v>110.7</v>
      </c>
      <c r="BC337" s="179">
        <v>110.7</v>
      </c>
      <c r="BD337" s="179">
        <v>110.7</v>
      </c>
      <c r="BE337" s="179">
        <v>110.2</v>
      </c>
      <c r="BF337" s="179">
        <v>109.7</v>
      </c>
      <c r="BG337" s="179">
        <v>110.5</v>
      </c>
      <c r="BH337" s="179">
        <v>110.3</v>
      </c>
      <c r="BI337" s="179">
        <v>110.5</v>
      </c>
      <c r="BJ337" s="179">
        <v>112</v>
      </c>
      <c r="BK337" s="179">
        <v>112.5</v>
      </c>
      <c r="BL337" s="179">
        <v>112.8</v>
      </c>
      <c r="BM337" s="179">
        <v>111.2</v>
      </c>
      <c r="BN337" s="179">
        <v>111.2</v>
      </c>
      <c r="BO337" s="179">
        <v>112.2</v>
      </c>
      <c r="BP337" s="179">
        <v>114.2</v>
      </c>
      <c r="BQ337" s="179">
        <v>115.7</v>
      </c>
      <c r="BR337" s="179">
        <v>125.7</v>
      </c>
      <c r="BS337" s="179">
        <v>129.30000000000001</v>
      </c>
      <c r="BT337" s="179">
        <v>126.4</v>
      </c>
      <c r="BU337" s="179">
        <v>126.7</v>
      </c>
      <c r="BV337" s="179">
        <v>126.9</v>
      </c>
      <c r="BW337" s="179">
        <v>129.30000000000001</v>
      </c>
      <c r="BX337" s="179">
        <v>130.19999999999999</v>
      </c>
      <c r="BY337" s="179">
        <v>130.6</v>
      </c>
      <c r="BZ337" s="179">
        <v>134.30000000000001</v>
      </c>
      <c r="CA337" s="179">
        <v>134.6</v>
      </c>
      <c r="CB337" s="179">
        <v>134.6</v>
      </c>
      <c r="CC337" s="179">
        <v>134.6</v>
      </c>
      <c r="CD337" s="179">
        <v>136.9</v>
      </c>
      <c r="CE337" s="179">
        <v>134.19999999999999</v>
      </c>
      <c r="CF337" s="179">
        <v>139</v>
      </c>
      <c r="CG337" s="179">
        <v>139</v>
      </c>
      <c r="CH337" s="179">
        <v>139</v>
      </c>
      <c r="CI337" s="179">
        <v>139</v>
      </c>
      <c r="CJ337" s="179">
        <v>139</v>
      </c>
      <c r="CK337" s="179">
        <v>139</v>
      </c>
      <c r="CL337" s="179">
        <v>139.30000000000001</v>
      </c>
    </row>
    <row r="338" spans="1:90" x14ac:dyDescent="0.2">
      <c r="A338" s="177" t="s">
        <v>1108</v>
      </c>
      <c r="B338" s="177" t="s">
        <v>2479</v>
      </c>
      <c r="C338" s="178">
        <v>0.12881999999999999</v>
      </c>
      <c r="D338" s="179">
        <v>103.6</v>
      </c>
      <c r="E338" s="179">
        <v>112.5</v>
      </c>
      <c r="F338" s="179">
        <v>112.5</v>
      </c>
      <c r="G338" s="179">
        <v>112.5</v>
      </c>
      <c r="H338" s="179">
        <v>112.5</v>
      </c>
      <c r="I338" s="179">
        <v>112.5</v>
      </c>
      <c r="J338" s="179">
        <v>112.5</v>
      </c>
      <c r="K338" s="179">
        <v>112.5</v>
      </c>
      <c r="L338" s="179">
        <v>112.5</v>
      </c>
      <c r="M338" s="179">
        <v>112.5</v>
      </c>
      <c r="N338" s="179">
        <v>112.5</v>
      </c>
      <c r="O338" s="179">
        <v>112.5</v>
      </c>
      <c r="P338" s="179">
        <v>112.5</v>
      </c>
      <c r="Q338" s="179">
        <v>112.5</v>
      </c>
      <c r="R338" s="179">
        <v>114.2</v>
      </c>
      <c r="S338" s="179">
        <v>115.9</v>
      </c>
      <c r="T338" s="179">
        <v>115.9</v>
      </c>
      <c r="U338" s="179">
        <v>115.9</v>
      </c>
      <c r="V338" s="179">
        <v>115.9</v>
      </c>
      <c r="W338" s="179">
        <v>118.5</v>
      </c>
      <c r="X338" s="179">
        <v>119.4</v>
      </c>
      <c r="Y338" s="179">
        <v>119.4</v>
      </c>
      <c r="Z338" s="179">
        <v>119.4</v>
      </c>
      <c r="AA338" s="179">
        <v>119.4</v>
      </c>
      <c r="AB338" s="179">
        <v>119.4</v>
      </c>
      <c r="AC338" s="179">
        <v>119.4</v>
      </c>
      <c r="AD338" s="179">
        <v>119.4</v>
      </c>
      <c r="AE338" s="179">
        <v>119.4</v>
      </c>
      <c r="AF338" s="179">
        <v>119.4</v>
      </c>
      <c r="AG338" s="179">
        <v>119.4</v>
      </c>
      <c r="AH338" s="179">
        <v>119.4</v>
      </c>
      <c r="AI338" s="179">
        <v>119.4</v>
      </c>
      <c r="AJ338" s="179">
        <v>119.4</v>
      </c>
      <c r="AK338" s="179">
        <v>119.4</v>
      </c>
      <c r="AL338" s="179">
        <v>119.4</v>
      </c>
      <c r="AM338" s="179">
        <v>119.4</v>
      </c>
      <c r="AN338" s="179">
        <v>127</v>
      </c>
      <c r="AO338" s="179">
        <v>127.6</v>
      </c>
      <c r="AP338" s="179">
        <v>127.6</v>
      </c>
      <c r="AQ338" s="179">
        <v>127.6</v>
      </c>
      <c r="AR338" s="179">
        <v>127.6</v>
      </c>
      <c r="AS338" s="179">
        <v>127.6</v>
      </c>
      <c r="AT338" s="179">
        <v>127.6</v>
      </c>
      <c r="AU338" s="179">
        <v>128.69999999999999</v>
      </c>
      <c r="AV338" s="179">
        <v>133</v>
      </c>
      <c r="AW338" s="179">
        <v>133</v>
      </c>
      <c r="AX338" s="179">
        <v>133.69999999999999</v>
      </c>
      <c r="AY338" s="179">
        <v>138.9</v>
      </c>
      <c r="AZ338" s="179">
        <v>138.19999999999999</v>
      </c>
      <c r="BA338" s="179">
        <v>138.19999999999999</v>
      </c>
      <c r="BB338" s="179">
        <v>138.19999999999999</v>
      </c>
      <c r="BC338" s="179">
        <v>138.19999999999999</v>
      </c>
      <c r="BD338" s="179">
        <v>152.5</v>
      </c>
      <c r="BE338" s="179">
        <v>156.1</v>
      </c>
      <c r="BF338" s="179">
        <v>156.1</v>
      </c>
      <c r="BG338" s="179">
        <v>156.1</v>
      </c>
      <c r="BH338" s="179">
        <v>156.1</v>
      </c>
      <c r="BI338" s="179">
        <v>156.1</v>
      </c>
      <c r="BJ338" s="179">
        <v>156.1</v>
      </c>
      <c r="BK338" s="179">
        <v>156.1</v>
      </c>
      <c r="BL338" s="179">
        <v>156.1</v>
      </c>
      <c r="BM338" s="179">
        <v>156.1</v>
      </c>
      <c r="BN338" s="179">
        <v>156.1</v>
      </c>
      <c r="BO338" s="179">
        <v>154.30000000000001</v>
      </c>
      <c r="BP338" s="179">
        <v>130.80000000000001</v>
      </c>
      <c r="BQ338" s="179">
        <v>130.80000000000001</v>
      </c>
      <c r="BR338" s="179">
        <v>130.80000000000001</v>
      </c>
      <c r="BS338" s="179">
        <v>152.5</v>
      </c>
      <c r="BT338" s="179">
        <v>152.5</v>
      </c>
      <c r="BU338" s="179">
        <v>148</v>
      </c>
      <c r="BV338" s="179">
        <v>147.5</v>
      </c>
      <c r="BW338" s="179">
        <v>146.4</v>
      </c>
      <c r="BX338" s="179">
        <v>143.4</v>
      </c>
      <c r="BY338" s="179">
        <v>143</v>
      </c>
      <c r="BZ338" s="179">
        <v>137.1</v>
      </c>
      <c r="CA338" s="179">
        <v>138.19999999999999</v>
      </c>
      <c r="CB338" s="179">
        <v>140.4</v>
      </c>
      <c r="CC338" s="179">
        <v>139.80000000000001</v>
      </c>
      <c r="CD338" s="179">
        <v>139.80000000000001</v>
      </c>
      <c r="CE338" s="179">
        <v>147.1</v>
      </c>
      <c r="CF338" s="179">
        <v>154.4</v>
      </c>
      <c r="CG338" s="179">
        <v>154.4</v>
      </c>
      <c r="CH338" s="179">
        <v>154.4</v>
      </c>
      <c r="CI338" s="179">
        <v>154.4</v>
      </c>
      <c r="CJ338" s="179">
        <v>154.4</v>
      </c>
      <c r="CK338" s="179">
        <v>154.4</v>
      </c>
      <c r="CL338" s="179">
        <v>154.4</v>
      </c>
    </row>
    <row r="339" spans="1:90" x14ac:dyDescent="0.2">
      <c r="A339" s="177" t="s">
        <v>2480</v>
      </c>
      <c r="B339" s="177" t="s">
        <v>2481</v>
      </c>
      <c r="C339" s="178">
        <v>7.5689999999999993E-2</v>
      </c>
      <c r="D339" s="179">
        <v>100.9</v>
      </c>
      <c r="E339" s="179">
        <v>101.4</v>
      </c>
      <c r="F339" s="179">
        <v>101</v>
      </c>
      <c r="G339" s="179">
        <v>102.1</v>
      </c>
      <c r="H339" s="179">
        <v>102.6</v>
      </c>
      <c r="I339" s="179">
        <v>103.7</v>
      </c>
      <c r="J339" s="179">
        <v>102.9</v>
      </c>
      <c r="K339" s="179">
        <v>102.6</v>
      </c>
      <c r="L339" s="179">
        <v>102.9</v>
      </c>
      <c r="M339" s="179">
        <v>103.2</v>
      </c>
      <c r="N339" s="179">
        <v>104.6</v>
      </c>
      <c r="O339" s="179">
        <v>106</v>
      </c>
      <c r="P339" s="179">
        <v>103.2</v>
      </c>
      <c r="Q339" s="179">
        <v>104.9</v>
      </c>
      <c r="R339" s="179">
        <v>104</v>
      </c>
      <c r="S339" s="179">
        <v>104.8</v>
      </c>
      <c r="T339" s="179">
        <v>104.8</v>
      </c>
      <c r="U339" s="179">
        <v>105.1</v>
      </c>
      <c r="V339" s="179">
        <v>105.1</v>
      </c>
      <c r="W339" s="179">
        <v>103.9</v>
      </c>
      <c r="X339" s="179">
        <v>103.9</v>
      </c>
      <c r="Y339" s="179">
        <v>103.9</v>
      </c>
      <c r="Z339" s="179">
        <v>103.9</v>
      </c>
      <c r="AA339" s="179">
        <v>103.9</v>
      </c>
      <c r="AB339" s="179">
        <v>104.2</v>
      </c>
      <c r="AC339" s="179">
        <v>106</v>
      </c>
      <c r="AD339" s="179">
        <v>106.2</v>
      </c>
      <c r="AE339" s="179">
        <v>108.6</v>
      </c>
      <c r="AF339" s="179">
        <v>105.1</v>
      </c>
      <c r="AG339" s="179">
        <v>107.4</v>
      </c>
      <c r="AH339" s="179">
        <v>107.4</v>
      </c>
      <c r="AI339" s="179">
        <v>110.2</v>
      </c>
      <c r="AJ339" s="179">
        <v>109</v>
      </c>
      <c r="AK339" s="179">
        <v>109.2</v>
      </c>
      <c r="AL339" s="179">
        <v>109.3</v>
      </c>
      <c r="AM339" s="179">
        <v>106.5</v>
      </c>
      <c r="AN339" s="179">
        <v>114.1</v>
      </c>
      <c r="AO339" s="179">
        <v>114.1</v>
      </c>
      <c r="AP339" s="179">
        <v>115</v>
      </c>
      <c r="AQ339" s="179">
        <v>114.1</v>
      </c>
      <c r="AR339" s="179">
        <v>114.2</v>
      </c>
      <c r="AS339" s="179">
        <v>113.8</v>
      </c>
      <c r="AT339" s="179">
        <v>115.9</v>
      </c>
      <c r="AU339" s="179">
        <v>115.5</v>
      </c>
      <c r="AV339" s="179">
        <v>114.4</v>
      </c>
      <c r="AW339" s="179">
        <v>116.1</v>
      </c>
      <c r="AX339" s="179">
        <v>117</v>
      </c>
      <c r="AY339" s="179">
        <v>115.3</v>
      </c>
      <c r="AZ339" s="179">
        <v>114.5</v>
      </c>
      <c r="BA339" s="179">
        <v>114.8</v>
      </c>
      <c r="BB339" s="179">
        <v>114.1</v>
      </c>
      <c r="BC339" s="179">
        <v>113.3</v>
      </c>
      <c r="BD339" s="179">
        <v>112.7</v>
      </c>
      <c r="BE339" s="179">
        <v>112.8</v>
      </c>
      <c r="BF339" s="179">
        <v>114.9</v>
      </c>
      <c r="BG339" s="179">
        <v>113.9</v>
      </c>
      <c r="BH339" s="179">
        <v>117.4</v>
      </c>
      <c r="BI339" s="179">
        <v>116.1</v>
      </c>
      <c r="BJ339" s="179">
        <v>116.4</v>
      </c>
      <c r="BK339" s="179">
        <v>118.5</v>
      </c>
      <c r="BL339" s="179">
        <v>118.7</v>
      </c>
      <c r="BM339" s="179">
        <v>118.2</v>
      </c>
      <c r="BN339" s="179">
        <v>117.3</v>
      </c>
      <c r="BO339" s="179">
        <v>120.4</v>
      </c>
      <c r="BP339" s="179">
        <v>116.3</v>
      </c>
      <c r="BQ339" s="179">
        <v>116.6</v>
      </c>
      <c r="BR339" s="179">
        <v>115.5</v>
      </c>
      <c r="BS339" s="179">
        <v>121.8</v>
      </c>
      <c r="BT339" s="179">
        <v>111.5</v>
      </c>
      <c r="BU339" s="179">
        <v>111.3</v>
      </c>
      <c r="BV339" s="179">
        <v>111.2</v>
      </c>
      <c r="BW339" s="179">
        <v>111.2</v>
      </c>
      <c r="BX339" s="179">
        <v>108.4</v>
      </c>
      <c r="BY339" s="179">
        <v>108.4</v>
      </c>
      <c r="BZ339" s="179">
        <v>109.6</v>
      </c>
      <c r="CA339" s="179">
        <v>112.7</v>
      </c>
      <c r="CB339" s="179">
        <v>115.1</v>
      </c>
      <c r="CC339" s="179">
        <v>121.9</v>
      </c>
      <c r="CD339" s="179">
        <v>122.5</v>
      </c>
      <c r="CE339" s="179">
        <v>121.8</v>
      </c>
      <c r="CF339" s="179">
        <v>121.9</v>
      </c>
      <c r="CG339" s="179">
        <v>121.9</v>
      </c>
      <c r="CH339" s="179">
        <v>121.9</v>
      </c>
      <c r="CI339" s="179">
        <v>121.9</v>
      </c>
      <c r="CJ339" s="179">
        <v>122</v>
      </c>
      <c r="CK339" s="179">
        <v>124.1</v>
      </c>
      <c r="CL339" s="179">
        <v>125</v>
      </c>
    </row>
    <row r="340" spans="1:90" x14ac:dyDescent="0.2">
      <c r="A340" s="177" t="s">
        <v>2482</v>
      </c>
      <c r="B340" s="177" t="s">
        <v>997</v>
      </c>
      <c r="C340" s="178">
        <v>0.83509</v>
      </c>
      <c r="D340" s="179">
        <v>100.7</v>
      </c>
      <c r="E340" s="179">
        <v>101.5</v>
      </c>
      <c r="F340" s="179">
        <v>101.3</v>
      </c>
      <c r="G340" s="179">
        <v>102.6</v>
      </c>
      <c r="H340" s="179">
        <v>103.8</v>
      </c>
      <c r="I340" s="179">
        <v>104.4</v>
      </c>
      <c r="J340" s="179">
        <v>104.8</v>
      </c>
      <c r="K340" s="179">
        <v>104.4</v>
      </c>
      <c r="L340" s="179">
        <v>104</v>
      </c>
      <c r="M340" s="179">
        <v>104.3</v>
      </c>
      <c r="N340" s="179">
        <v>104.3</v>
      </c>
      <c r="O340" s="179">
        <v>104</v>
      </c>
      <c r="P340" s="179">
        <v>104.3</v>
      </c>
      <c r="Q340" s="179">
        <v>104.3</v>
      </c>
      <c r="R340" s="179">
        <v>105.8</v>
      </c>
      <c r="S340" s="179">
        <v>109.5</v>
      </c>
      <c r="T340" s="179">
        <v>112</v>
      </c>
      <c r="U340" s="179">
        <v>111.3</v>
      </c>
      <c r="V340" s="179">
        <v>111.7</v>
      </c>
      <c r="W340" s="179">
        <v>113.8</v>
      </c>
      <c r="X340" s="179">
        <v>113.8</v>
      </c>
      <c r="Y340" s="179">
        <v>112.8</v>
      </c>
      <c r="Z340" s="179">
        <v>112.4</v>
      </c>
      <c r="AA340" s="179">
        <v>112.7</v>
      </c>
      <c r="AB340" s="179">
        <v>113.8</v>
      </c>
      <c r="AC340" s="179">
        <v>112.7</v>
      </c>
      <c r="AD340" s="179">
        <v>114</v>
      </c>
      <c r="AE340" s="179">
        <v>113.8</v>
      </c>
      <c r="AF340" s="179">
        <v>114.8</v>
      </c>
      <c r="AG340" s="179">
        <v>114.4</v>
      </c>
      <c r="AH340" s="179">
        <v>114.8</v>
      </c>
      <c r="AI340" s="179">
        <v>115.5</v>
      </c>
      <c r="AJ340" s="179">
        <v>117.2</v>
      </c>
      <c r="AK340" s="179">
        <v>115.3</v>
      </c>
      <c r="AL340" s="179">
        <v>115.1</v>
      </c>
      <c r="AM340" s="179">
        <v>115.7</v>
      </c>
      <c r="AN340" s="179">
        <v>118.2</v>
      </c>
      <c r="AO340" s="179">
        <v>118</v>
      </c>
      <c r="AP340" s="179">
        <v>119</v>
      </c>
      <c r="AQ340" s="179">
        <v>118.5</v>
      </c>
      <c r="AR340" s="179">
        <v>120.1</v>
      </c>
      <c r="AS340" s="179">
        <v>120.8</v>
      </c>
      <c r="AT340" s="179">
        <v>121</v>
      </c>
      <c r="AU340" s="179">
        <v>121.4</v>
      </c>
      <c r="AV340" s="179">
        <v>123.8</v>
      </c>
      <c r="AW340" s="179">
        <v>123.8</v>
      </c>
      <c r="AX340" s="179">
        <v>122.9</v>
      </c>
      <c r="AY340" s="179">
        <v>122.4</v>
      </c>
      <c r="AZ340" s="179">
        <v>124.2</v>
      </c>
      <c r="BA340" s="179">
        <v>124.6</v>
      </c>
      <c r="BB340" s="179">
        <v>124.3</v>
      </c>
      <c r="BC340" s="179">
        <v>127.9</v>
      </c>
      <c r="BD340" s="179">
        <v>128.30000000000001</v>
      </c>
      <c r="BE340" s="179">
        <v>129.4</v>
      </c>
      <c r="BF340" s="179">
        <v>128.69999999999999</v>
      </c>
      <c r="BG340" s="179">
        <v>128.69999999999999</v>
      </c>
      <c r="BH340" s="179">
        <v>128.30000000000001</v>
      </c>
      <c r="BI340" s="179">
        <v>130</v>
      </c>
      <c r="BJ340" s="179">
        <v>130.19999999999999</v>
      </c>
      <c r="BK340" s="179">
        <v>129.6</v>
      </c>
      <c r="BL340" s="179">
        <v>126.4</v>
      </c>
      <c r="BM340" s="179">
        <v>125.3</v>
      </c>
      <c r="BN340" s="179">
        <v>127.4</v>
      </c>
      <c r="BO340" s="179">
        <v>126.9</v>
      </c>
      <c r="BP340" s="179">
        <v>128.30000000000001</v>
      </c>
      <c r="BQ340" s="179">
        <v>127.8</v>
      </c>
      <c r="BR340" s="179">
        <v>128.69999999999999</v>
      </c>
      <c r="BS340" s="179">
        <v>128.80000000000001</v>
      </c>
      <c r="BT340" s="179">
        <v>128.19999999999999</v>
      </c>
      <c r="BU340" s="179">
        <v>128.19999999999999</v>
      </c>
      <c r="BV340" s="179">
        <v>127.8</v>
      </c>
      <c r="BW340" s="179">
        <v>127.8</v>
      </c>
      <c r="BX340" s="179">
        <v>123.2</v>
      </c>
      <c r="BY340" s="179">
        <v>123.8</v>
      </c>
      <c r="BZ340" s="179">
        <v>125.5</v>
      </c>
      <c r="CA340" s="179">
        <v>126.7</v>
      </c>
      <c r="CB340" s="179">
        <v>127.6</v>
      </c>
      <c r="CC340" s="179">
        <v>129.30000000000001</v>
      </c>
      <c r="CD340" s="179">
        <v>130</v>
      </c>
      <c r="CE340" s="179">
        <v>129.6</v>
      </c>
      <c r="CF340" s="179">
        <v>129.6</v>
      </c>
      <c r="CG340" s="179">
        <v>130.80000000000001</v>
      </c>
      <c r="CH340" s="179">
        <v>131.80000000000001</v>
      </c>
      <c r="CI340" s="179">
        <v>131.6</v>
      </c>
      <c r="CJ340" s="179">
        <v>131.30000000000001</v>
      </c>
      <c r="CK340" s="179">
        <v>130.4</v>
      </c>
      <c r="CL340" s="179">
        <v>131.69999999999999</v>
      </c>
    </row>
    <row r="341" spans="1:90" x14ac:dyDescent="0.2">
      <c r="A341" s="177" t="s">
        <v>2483</v>
      </c>
      <c r="B341" s="177" t="s">
        <v>999</v>
      </c>
      <c r="C341" s="178">
        <v>0.22325</v>
      </c>
      <c r="D341" s="179">
        <v>99.4</v>
      </c>
      <c r="E341" s="179">
        <v>99.8</v>
      </c>
      <c r="F341" s="179">
        <v>99.8</v>
      </c>
      <c r="G341" s="179">
        <v>99.4</v>
      </c>
      <c r="H341" s="179">
        <v>100.7</v>
      </c>
      <c r="I341" s="179">
        <v>100.2</v>
      </c>
      <c r="J341" s="179">
        <v>101.3</v>
      </c>
      <c r="K341" s="179">
        <v>99.4</v>
      </c>
      <c r="L341" s="179">
        <v>99.7</v>
      </c>
      <c r="M341" s="179">
        <v>100.2</v>
      </c>
      <c r="N341" s="179">
        <v>100.3</v>
      </c>
      <c r="O341" s="179">
        <v>100.3</v>
      </c>
      <c r="P341" s="179">
        <v>97.2</v>
      </c>
      <c r="Q341" s="179">
        <v>97.7</v>
      </c>
      <c r="R341" s="179">
        <v>100.8</v>
      </c>
      <c r="S341" s="179">
        <v>111.8</v>
      </c>
      <c r="T341" s="179">
        <v>113.8</v>
      </c>
      <c r="U341" s="179">
        <v>112.3</v>
      </c>
      <c r="V341" s="179">
        <v>111.8</v>
      </c>
      <c r="W341" s="179">
        <v>112.6</v>
      </c>
      <c r="X341" s="179">
        <v>112.4</v>
      </c>
      <c r="Y341" s="179">
        <v>113.2</v>
      </c>
      <c r="Z341" s="179">
        <v>112</v>
      </c>
      <c r="AA341" s="179">
        <v>113.8</v>
      </c>
      <c r="AB341" s="179">
        <v>113.3</v>
      </c>
      <c r="AC341" s="179">
        <v>112.4</v>
      </c>
      <c r="AD341" s="179">
        <v>111.2</v>
      </c>
      <c r="AE341" s="179">
        <v>105.8</v>
      </c>
      <c r="AF341" s="179">
        <v>105.7</v>
      </c>
      <c r="AG341" s="179">
        <v>106</v>
      </c>
      <c r="AH341" s="179">
        <v>106.2</v>
      </c>
      <c r="AI341" s="179">
        <v>105</v>
      </c>
      <c r="AJ341" s="179">
        <v>106.5</v>
      </c>
      <c r="AK341" s="179">
        <v>106.3</v>
      </c>
      <c r="AL341" s="179">
        <v>106.3</v>
      </c>
      <c r="AM341" s="179">
        <v>106.2</v>
      </c>
      <c r="AN341" s="179">
        <v>114.6</v>
      </c>
      <c r="AO341" s="179">
        <v>116.2</v>
      </c>
      <c r="AP341" s="179">
        <v>116.2</v>
      </c>
      <c r="AQ341" s="179">
        <v>117.7</v>
      </c>
      <c r="AR341" s="179">
        <v>117.7</v>
      </c>
      <c r="AS341" s="179">
        <v>117.7</v>
      </c>
      <c r="AT341" s="179">
        <v>118.4</v>
      </c>
      <c r="AU341" s="179">
        <v>118.8</v>
      </c>
      <c r="AV341" s="179">
        <v>118.8</v>
      </c>
      <c r="AW341" s="179">
        <v>119</v>
      </c>
      <c r="AX341" s="179">
        <v>118.5</v>
      </c>
      <c r="AY341" s="179">
        <v>118.4</v>
      </c>
      <c r="AZ341" s="179">
        <v>124.7</v>
      </c>
      <c r="BA341" s="179">
        <v>125</v>
      </c>
      <c r="BB341" s="179">
        <v>125</v>
      </c>
      <c r="BC341" s="179">
        <v>125.1</v>
      </c>
      <c r="BD341" s="179">
        <v>124.9</v>
      </c>
      <c r="BE341" s="179">
        <v>124.8</v>
      </c>
      <c r="BF341" s="179">
        <v>125</v>
      </c>
      <c r="BG341" s="179">
        <v>125.1</v>
      </c>
      <c r="BH341" s="179">
        <v>123.4</v>
      </c>
      <c r="BI341" s="179">
        <v>120.7</v>
      </c>
      <c r="BJ341" s="179">
        <v>121.4</v>
      </c>
      <c r="BK341" s="179">
        <v>122</v>
      </c>
      <c r="BL341" s="179">
        <v>121.1</v>
      </c>
      <c r="BM341" s="179">
        <v>121.2</v>
      </c>
      <c r="BN341" s="179">
        <v>121.3</v>
      </c>
      <c r="BO341" s="179">
        <v>121.4</v>
      </c>
      <c r="BP341" s="179">
        <v>122.2</v>
      </c>
      <c r="BQ341" s="179">
        <v>123</v>
      </c>
      <c r="BR341" s="179">
        <v>123.3</v>
      </c>
      <c r="BS341" s="179">
        <v>123.6</v>
      </c>
      <c r="BT341" s="179">
        <v>123.1</v>
      </c>
      <c r="BU341" s="179">
        <v>123</v>
      </c>
      <c r="BV341" s="179">
        <v>123.1</v>
      </c>
      <c r="BW341" s="179">
        <v>123.4</v>
      </c>
      <c r="BX341" s="179">
        <v>110.2</v>
      </c>
      <c r="BY341" s="179">
        <v>111.8</v>
      </c>
      <c r="BZ341" s="179">
        <v>112.3</v>
      </c>
      <c r="CA341" s="179">
        <v>110.9</v>
      </c>
      <c r="CB341" s="179">
        <v>112.5</v>
      </c>
      <c r="CC341" s="179">
        <v>112.8</v>
      </c>
      <c r="CD341" s="179">
        <v>111.6</v>
      </c>
      <c r="CE341" s="179">
        <v>108.8</v>
      </c>
      <c r="CF341" s="179">
        <v>109</v>
      </c>
      <c r="CG341" s="179">
        <v>110.2</v>
      </c>
      <c r="CH341" s="179">
        <v>111.4</v>
      </c>
      <c r="CI341" s="179">
        <v>111</v>
      </c>
      <c r="CJ341" s="179">
        <v>111.4</v>
      </c>
      <c r="CK341" s="179">
        <v>110.5</v>
      </c>
      <c r="CL341" s="179">
        <v>111.1</v>
      </c>
    </row>
    <row r="342" spans="1:90" x14ac:dyDescent="0.2">
      <c r="A342" s="177" t="s">
        <v>2484</v>
      </c>
      <c r="B342" s="177" t="s">
        <v>1001</v>
      </c>
      <c r="C342" s="178">
        <v>0.13172</v>
      </c>
      <c r="D342" s="179">
        <v>99.3</v>
      </c>
      <c r="E342" s="179">
        <v>100</v>
      </c>
      <c r="F342" s="179">
        <v>100.1</v>
      </c>
      <c r="G342" s="179">
        <v>101</v>
      </c>
      <c r="H342" s="179">
        <v>103.4</v>
      </c>
      <c r="I342" s="179">
        <v>102.1</v>
      </c>
      <c r="J342" s="179">
        <v>103.7</v>
      </c>
      <c r="K342" s="179">
        <v>99.9</v>
      </c>
      <c r="L342" s="179">
        <v>101.2</v>
      </c>
      <c r="M342" s="179">
        <v>102.1</v>
      </c>
      <c r="N342" s="179">
        <v>103</v>
      </c>
      <c r="O342" s="179">
        <v>103.1</v>
      </c>
      <c r="P342" s="179">
        <v>97.9</v>
      </c>
      <c r="Q342" s="179">
        <v>100.2</v>
      </c>
      <c r="R342" s="179">
        <v>104.4</v>
      </c>
      <c r="S342" s="179">
        <v>117.3</v>
      </c>
      <c r="T342" s="179">
        <v>118.6</v>
      </c>
      <c r="U342" s="179">
        <v>115.8</v>
      </c>
      <c r="V342" s="179">
        <v>113.4</v>
      </c>
      <c r="W342" s="179">
        <v>115.1</v>
      </c>
      <c r="X342" s="179">
        <v>114.4</v>
      </c>
      <c r="Y342" s="179">
        <v>115.7</v>
      </c>
      <c r="Z342" s="179">
        <v>114</v>
      </c>
      <c r="AA342" s="179">
        <v>113.8</v>
      </c>
      <c r="AB342" s="179">
        <v>115.1</v>
      </c>
      <c r="AC342" s="179">
        <v>114</v>
      </c>
      <c r="AD342" s="179">
        <v>111.8</v>
      </c>
      <c r="AE342" s="179">
        <v>101.2</v>
      </c>
      <c r="AF342" s="179">
        <v>101.8</v>
      </c>
      <c r="AG342" s="179">
        <v>102.5</v>
      </c>
      <c r="AH342" s="179">
        <v>103.2</v>
      </c>
      <c r="AI342" s="179">
        <v>101.2</v>
      </c>
      <c r="AJ342" s="179">
        <v>103.7</v>
      </c>
      <c r="AK342" s="179">
        <v>103</v>
      </c>
      <c r="AL342" s="179">
        <v>103</v>
      </c>
      <c r="AM342" s="179">
        <v>102.7</v>
      </c>
      <c r="AN342" s="179">
        <v>115.8</v>
      </c>
      <c r="AO342" s="179">
        <v>118.4</v>
      </c>
      <c r="AP342" s="179">
        <v>118.4</v>
      </c>
      <c r="AQ342" s="179">
        <v>118.4</v>
      </c>
      <c r="AR342" s="179">
        <v>118.4</v>
      </c>
      <c r="AS342" s="179">
        <v>118.4</v>
      </c>
      <c r="AT342" s="179">
        <v>118.4</v>
      </c>
      <c r="AU342" s="179">
        <v>118.4</v>
      </c>
      <c r="AV342" s="179">
        <v>118.4</v>
      </c>
      <c r="AW342" s="179">
        <v>118.4</v>
      </c>
      <c r="AX342" s="179">
        <v>118.4</v>
      </c>
      <c r="AY342" s="179">
        <v>118.5</v>
      </c>
      <c r="AZ342" s="179">
        <v>129</v>
      </c>
      <c r="BA342" s="179">
        <v>129</v>
      </c>
      <c r="BB342" s="179">
        <v>129</v>
      </c>
      <c r="BC342" s="179">
        <v>129.19999999999999</v>
      </c>
      <c r="BD342" s="179">
        <v>129.19999999999999</v>
      </c>
      <c r="BE342" s="179">
        <v>129.19999999999999</v>
      </c>
      <c r="BF342" s="179">
        <v>129.30000000000001</v>
      </c>
      <c r="BG342" s="179">
        <v>129.30000000000001</v>
      </c>
      <c r="BH342" s="179">
        <v>129.9</v>
      </c>
      <c r="BI342" s="179">
        <v>125.7</v>
      </c>
      <c r="BJ342" s="179">
        <v>127.5</v>
      </c>
      <c r="BK342" s="179">
        <v>127.8</v>
      </c>
      <c r="BL342" s="179">
        <v>127.4</v>
      </c>
      <c r="BM342" s="179">
        <v>127.7</v>
      </c>
      <c r="BN342" s="179">
        <v>127.9</v>
      </c>
      <c r="BO342" s="179">
        <v>128</v>
      </c>
      <c r="BP342" s="179">
        <v>128.1</v>
      </c>
      <c r="BQ342" s="179">
        <v>129.19999999999999</v>
      </c>
      <c r="BR342" s="179">
        <v>129.19999999999999</v>
      </c>
      <c r="BS342" s="179">
        <v>129.19999999999999</v>
      </c>
      <c r="BT342" s="179">
        <v>129.19999999999999</v>
      </c>
      <c r="BU342" s="179">
        <v>129.19999999999999</v>
      </c>
      <c r="BV342" s="179">
        <v>129.19999999999999</v>
      </c>
      <c r="BW342" s="179">
        <v>129.19999999999999</v>
      </c>
      <c r="BX342" s="179">
        <v>109.4</v>
      </c>
      <c r="BY342" s="179">
        <v>109.1</v>
      </c>
      <c r="BZ342" s="179">
        <v>108.2</v>
      </c>
      <c r="CA342" s="179">
        <v>106.7</v>
      </c>
      <c r="CB342" s="179">
        <v>109.1</v>
      </c>
      <c r="CC342" s="179">
        <v>109.5</v>
      </c>
      <c r="CD342" s="179">
        <v>106.2</v>
      </c>
      <c r="CE342" s="179">
        <v>102.6</v>
      </c>
      <c r="CF342" s="179">
        <v>103.5</v>
      </c>
      <c r="CG342" s="179">
        <v>105.5</v>
      </c>
      <c r="CH342" s="179">
        <v>107.6</v>
      </c>
      <c r="CI342" s="179">
        <v>107.4</v>
      </c>
      <c r="CJ342" s="179">
        <v>107.8</v>
      </c>
      <c r="CK342" s="179">
        <v>106.3</v>
      </c>
      <c r="CL342" s="179">
        <v>107.1</v>
      </c>
    </row>
    <row r="343" spans="1:90" x14ac:dyDescent="0.2">
      <c r="A343" s="177" t="s">
        <v>2485</v>
      </c>
      <c r="B343" s="177" t="s">
        <v>1003</v>
      </c>
      <c r="C343" s="178">
        <v>7.7090000000000006E-2</v>
      </c>
      <c r="D343" s="179">
        <v>99.5</v>
      </c>
      <c r="E343" s="179">
        <v>99.4</v>
      </c>
      <c r="F343" s="179">
        <v>99.1</v>
      </c>
      <c r="G343" s="179">
        <v>96.2</v>
      </c>
      <c r="H343" s="179">
        <v>96</v>
      </c>
      <c r="I343" s="179">
        <v>96.3</v>
      </c>
      <c r="J343" s="179">
        <v>97</v>
      </c>
      <c r="K343" s="179">
        <v>98.2</v>
      </c>
      <c r="L343" s="179">
        <v>96.9</v>
      </c>
      <c r="M343" s="179">
        <v>96.7</v>
      </c>
      <c r="N343" s="179">
        <v>95.3</v>
      </c>
      <c r="O343" s="179">
        <v>95.1</v>
      </c>
      <c r="P343" s="179">
        <v>95.1</v>
      </c>
      <c r="Q343" s="179">
        <v>92.8</v>
      </c>
      <c r="R343" s="179">
        <v>94.4</v>
      </c>
      <c r="S343" s="179">
        <v>104.2</v>
      </c>
      <c r="T343" s="179">
        <v>107.8</v>
      </c>
      <c r="U343" s="179">
        <v>108.3</v>
      </c>
      <c r="V343" s="179">
        <v>111</v>
      </c>
      <c r="W343" s="179">
        <v>110.4</v>
      </c>
      <c r="X343" s="179">
        <v>110.8</v>
      </c>
      <c r="Y343" s="179">
        <v>110.8</v>
      </c>
      <c r="Z343" s="179">
        <v>110.4</v>
      </c>
      <c r="AA343" s="179">
        <v>116.1</v>
      </c>
      <c r="AB343" s="179">
        <v>112.3</v>
      </c>
      <c r="AC343" s="179">
        <v>111.7</v>
      </c>
      <c r="AD343" s="179">
        <v>112</v>
      </c>
      <c r="AE343" s="179">
        <v>114.3</v>
      </c>
      <c r="AF343" s="179">
        <v>113.1</v>
      </c>
      <c r="AG343" s="179">
        <v>112.9</v>
      </c>
      <c r="AH343" s="179">
        <v>112.1</v>
      </c>
      <c r="AI343" s="179">
        <v>112.1</v>
      </c>
      <c r="AJ343" s="179">
        <v>112.2</v>
      </c>
      <c r="AK343" s="179">
        <v>112.6</v>
      </c>
      <c r="AL343" s="179">
        <v>112.8</v>
      </c>
      <c r="AM343" s="179">
        <v>112.9</v>
      </c>
      <c r="AN343" s="179">
        <v>115.2</v>
      </c>
      <c r="AO343" s="179">
        <v>115.2</v>
      </c>
      <c r="AP343" s="179">
        <v>115.2</v>
      </c>
      <c r="AQ343" s="179">
        <v>119.4</v>
      </c>
      <c r="AR343" s="179">
        <v>119.4</v>
      </c>
      <c r="AS343" s="179">
        <v>119.4</v>
      </c>
      <c r="AT343" s="179">
        <v>121.5</v>
      </c>
      <c r="AU343" s="179">
        <v>122.7</v>
      </c>
      <c r="AV343" s="179">
        <v>122.7</v>
      </c>
      <c r="AW343" s="179">
        <v>123.1</v>
      </c>
      <c r="AX343" s="179">
        <v>121.8</v>
      </c>
      <c r="AY343" s="179">
        <v>121.4</v>
      </c>
      <c r="AZ343" s="179">
        <v>121.7</v>
      </c>
      <c r="BA343" s="179">
        <v>122.5</v>
      </c>
      <c r="BB343" s="179">
        <v>122.5</v>
      </c>
      <c r="BC343" s="179">
        <v>122.3</v>
      </c>
      <c r="BD343" s="179">
        <v>122</v>
      </c>
      <c r="BE343" s="179">
        <v>121.6</v>
      </c>
      <c r="BF343" s="179">
        <v>122</v>
      </c>
      <c r="BG343" s="179">
        <v>122.3</v>
      </c>
      <c r="BH343" s="179">
        <v>116.2</v>
      </c>
      <c r="BI343" s="179">
        <v>115.8</v>
      </c>
      <c r="BJ343" s="179">
        <v>114.7</v>
      </c>
      <c r="BK343" s="179">
        <v>115.8</v>
      </c>
      <c r="BL343" s="179">
        <v>115.4</v>
      </c>
      <c r="BM343" s="179">
        <v>115.3</v>
      </c>
      <c r="BN343" s="179">
        <v>115.3</v>
      </c>
      <c r="BO343" s="179">
        <v>115.5</v>
      </c>
      <c r="BP343" s="179">
        <v>117.5</v>
      </c>
      <c r="BQ343" s="179">
        <v>117.9</v>
      </c>
      <c r="BR343" s="179">
        <v>118.7</v>
      </c>
      <c r="BS343" s="179">
        <v>119.7</v>
      </c>
      <c r="BT343" s="179">
        <v>118</v>
      </c>
      <c r="BU343" s="179">
        <v>117.8</v>
      </c>
      <c r="BV343" s="179">
        <v>118.1</v>
      </c>
      <c r="BW343" s="179">
        <v>119.2</v>
      </c>
      <c r="BX343" s="179">
        <v>114.7</v>
      </c>
      <c r="BY343" s="179">
        <v>119.8</v>
      </c>
      <c r="BZ343" s="179">
        <v>123.2</v>
      </c>
      <c r="CA343" s="179">
        <v>119.8</v>
      </c>
      <c r="CB343" s="179">
        <v>120.2</v>
      </c>
      <c r="CC343" s="179">
        <v>120.3</v>
      </c>
      <c r="CD343" s="179">
        <v>122.5</v>
      </c>
      <c r="CE343" s="179">
        <v>120.7</v>
      </c>
      <c r="CF343" s="179">
        <v>120.8</v>
      </c>
      <c r="CG343" s="179">
        <v>120.9</v>
      </c>
      <c r="CH343" s="179">
        <v>120.8</v>
      </c>
      <c r="CI343" s="179">
        <v>119.8</v>
      </c>
      <c r="CJ343" s="179">
        <v>120.5</v>
      </c>
      <c r="CK343" s="179">
        <v>120.4</v>
      </c>
      <c r="CL343" s="179">
        <v>120.9</v>
      </c>
    </row>
    <row r="344" spans="1:90" x14ac:dyDescent="0.2">
      <c r="A344" s="177" t="s">
        <v>2486</v>
      </c>
      <c r="B344" s="177" t="s">
        <v>2487</v>
      </c>
      <c r="C344" s="178">
        <v>1.444E-2</v>
      </c>
      <c r="D344" s="179">
        <v>100</v>
      </c>
      <c r="E344" s="179">
        <v>100</v>
      </c>
      <c r="F344" s="179">
        <v>100</v>
      </c>
      <c r="G344" s="179">
        <v>102</v>
      </c>
      <c r="H344" s="179">
        <v>102</v>
      </c>
      <c r="I344" s="179">
        <v>102</v>
      </c>
      <c r="J344" s="179">
        <v>102</v>
      </c>
      <c r="K344" s="179">
        <v>102</v>
      </c>
      <c r="L344" s="179">
        <v>102</v>
      </c>
      <c r="M344" s="179">
        <v>102</v>
      </c>
      <c r="N344" s="179">
        <v>102</v>
      </c>
      <c r="O344" s="179">
        <v>102</v>
      </c>
      <c r="P344" s="179">
        <v>102</v>
      </c>
      <c r="Q344" s="179">
        <v>102</v>
      </c>
      <c r="R344" s="179">
        <v>102</v>
      </c>
      <c r="S344" s="179">
        <v>102</v>
      </c>
      <c r="T344" s="179">
        <v>102</v>
      </c>
      <c r="U344" s="179">
        <v>102</v>
      </c>
      <c r="V344" s="179">
        <v>102</v>
      </c>
      <c r="W344" s="179">
        <v>102</v>
      </c>
      <c r="X344" s="179">
        <v>102</v>
      </c>
      <c r="Y344" s="179">
        <v>102</v>
      </c>
      <c r="Z344" s="179">
        <v>102</v>
      </c>
      <c r="AA344" s="179">
        <v>102</v>
      </c>
      <c r="AB344" s="179">
        <v>102</v>
      </c>
      <c r="AC344" s="179">
        <v>102</v>
      </c>
      <c r="AD344" s="179">
        <v>102</v>
      </c>
      <c r="AE344" s="179">
        <v>102</v>
      </c>
      <c r="AF344" s="179">
        <v>102</v>
      </c>
      <c r="AG344" s="179">
        <v>102</v>
      </c>
      <c r="AH344" s="179">
        <v>102</v>
      </c>
      <c r="AI344" s="179">
        <v>102</v>
      </c>
      <c r="AJ344" s="179">
        <v>102</v>
      </c>
      <c r="AK344" s="179">
        <v>102</v>
      </c>
      <c r="AL344" s="179">
        <v>102</v>
      </c>
      <c r="AM344" s="179">
        <v>102</v>
      </c>
      <c r="AN344" s="179">
        <v>102</v>
      </c>
      <c r="AO344" s="179">
        <v>102</v>
      </c>
      <c r="AP344" s="179">
        <v>102</v>
      </c>
      <c r="AQ344" s="179">
        <v>102</v>
      </c>
      <c r="AR344" s="179">
        <v>102</v>
      </c>
      <c r="AS344" s="179">
        <v>102</v>
      </c>
      <c r="AT344" s="179">
        <v>102</v>
      </c>
      <c r="AU344" s="179">
        <v>102</v>
      </c>
      <c r="AV344" s="179">
        <v>102</v>
      </c>
      <c r="AW344" s="179">
        <v>102</v>
      </c>
      <c r="AX344" s="179">
        <v>102</v>
      </c>
      <c r="AY344" s="179">
        <v>102</v>
      </c>
      <c r="AZ344" s="179">
        <v>102</v>
      </c>
      <c r="BA344" s="179">
        <v>102</v>
      </c>
      <c r="BB344" s="179">
        <v>102</v>
      </c>
      <c r="BC344" s="179">
        <v>102</v>
      </c>
      <c r="BD344" s="179">
        <v>102</v>
      </c>
      <c r="BE344" s="179">
        <v>102</v>
      </c>
      <c r="BF344" s="179">
        <v>102</v>
      </c>
      <c r="BG344" s="179">
        <v>102</v>
      </c>
      <c r="BH344" s="179">
        <v>102</v>
      </c>
      <c r="BI344" s="179">
        <v>102</v>
      </c>
      <c r="BJ344" s="179">
        <v>102</v>
      </c>
      <c r="BK344" s="179">
        <v>102</v>
      </c>
      <c r="BL344" s="179">
        <v>93.7</v>
      </c>
      <c r="BM344" s="179">
        <v>93.7</v>
      </c>
      <c r="BN344" s="179">
        <v>93.7</v>
      </c>
      <c r="BO344" s="179">
        <v>93.7</v>
      </c>
      <c r="BP344" s="179">
        <v>93.7</v>
      </c>
      <c r="BQ344" s="179">
        <v>93.7</v>
      </c>
      <c r="BR344" s="179">
        <v>93.7</v>
      </c>
      <c r="BS344" s="179">
        <v>93.7</v>
      </c>
      <c r="BT344" s="179">
        <v>93.7</v>
      </c>
      <c r="BU344" s="179">
        <v>93.7</v>
      </c>
      <c r="BV344" s="179">
        <v>93.7</v>
      </c>
      <c r="BW344" s="179">
        <v>93.7</v>
      </c>
      <c r="BX344" s="179">
        <v>93.7</v>
      </c>
      <c r="BY344" s="179">
        <v>93.3</v>
      </c>
      <c r="BZ344" s="179">
        <v>92</v>
      </c>
      <c r="CA344" s="179">
        <v>101.8</v>
      </c>
      <c r="CB344" s="179">
        <v>101.8</v>
      </c>
      <c r="CC344" s="179">
        <v>102.7</v>
      </c>
      <c r="CD344" s="179">
        <v>102.7</v>
      </c>
      <c r="CE344" s="179">
        <v>102.7</v>
      </c>
      <c r="CF344" s="179">
        <v>96.9</v>
      </c>
      <c r="CG344" s="179">
        <v>96.1</v>
      </c>
      <c r="CH344" s="179">
        <v>96.1</v>
      </c>
      <c r="CI344" s="179">
        <v>96.1</v>
      </c>
      <c r="CJ344" s="179">
        <v>96.1</v>
      </c>
      <c r="CK344" s="179">
        <v>95.2</v>
      </c>
      <c r="CL344" s="179">
        <v>95.2</v>
      </c>
    </row>
    <row r="345" spans="1:90" x14ac:dyDescent="0.2">
      <c r="A345" s="177" t="s">
        <v>2488</v>
      </c>
      <c r="B345" s="177" t="s">
        <v>1005</v>
      </c>
      <c r="C345" s="178">
        <v>0.40908</v>
      </c>
      <c r="D345" s="179">
        <v>101.3</v>
      </c>
      <c r="E345" s="179">
        <v>102.8</v>
      </c>
      <c r="F345" s="179">
        <v>102.8</v>
      </c>
      <c r="G345" s="179">
        <v>105.7</v>
      </c>
      <c r="H345" s="179">
        <v>107.4</v>
      </c>
      <c r="I345" s="179">
        <v>108.3</v>
      </c>
      <c r="J345" s="179">
        <v>107.8</v>
      </c>
      <c r="K345" s="179">
        <v>107.7</v>
      </c>
      <c r="L345" s="179">
        <v>107.2</v>
      </c>
      <c r="M345" s="179">
        <v>107.6</v>
      </c>
      <c r="N345" s="179">
        <v>107.5</v>
      </c>
      <c r="O345" s="179">
        <v>107</v>
      </c>
      <c r="P345" s="179">
        <v>108.9</v>
      </c>
      <c r="Q345" s="179">
        <v>108.4</v>
      </c>
      <c r="R345" s="179">
        <v>109.9</v>
      </c>
      <c r="S345" s="179">
        <v>110</v>
      </c>
      <c r="T345" s="179">
        <v>113.7</v>
      </c>
      <c r="U345" s="179">
        <v>112.4</v>
      </c>
      <c r="V345" s="179">
        <v>113.7</v>
      </c>
      <c r="W345" s="179">
        <v>117.5</v>
      </c>
      <c r="X345" s="179">
        <v>117</v>
      </c>
      <c r="Y345" s="179">
        <v>115.5</v>
      </c>
      <c r="Z345" s="179">
        <v>114.4</v>
      </c>
      <c r="AA345" s="179">
        <v>113.9</v>
      </c>
      <c r="AB345" s="179">
        <v>115.7</v>
      </c>
      <c r="AC345" s="179">
        <v>114</v>
      </c>
      <c r="AD345" s="179">
        <v>116.3</v>
      </c>
      <c r="AE345" s="179">
        <v>118.7</v>
      </c>
      <c r="AF345" s="179">
        <v>120.9</v>
      </c>
      <c r="AG345" s="179">
        <v>119.2</v>
      </c>
      <c r="AH345" s="179">
        <v>120.4</v>
      </c>
      <c r="AI345" s="179">
        <v>122.3</v>
      </c>
      <c r="AJ345" s="179">
        <v>124</v>
      </c>
      <c r="AK345" s="179">
        <v>121.1</v>
      </c>
      <c r="AL345" s="179">
        <v>121.1</v>
      </c>
      <c r="AM345" s="179">
        <v>121.7</v>
      </c>
      <c r="AN345" s="179">
        <v>121.1</v>
      </c>
      <c r="AO345" s="179">
        <v>120.6</v>
      </c>
      <c r="AP345" s="179">
        <v>122.2</v>
      </c>
      <c r="AQ345" s="179">
        <v>120.3</v>
      </c>
      <c r="AR345" s="179">
        <v>121.1</v>
      </c>
      <c r="AS345" s="179">
        <v>121.6</v>
      </c>
      <c r="AT345" s="179">
        <v>122.3</v>
      </c>
      <c r="AU345" s="179">
        <v>122.2</v>
      </c>
      <c r="AV345" s="179">
        <v>126.3</v>
      </c>
      <c r="AW345" s="179">
        <v>126.5</v>
      </c>
      <c r="AX345" s="179">
        <v>124.8</v>
      </c>
      <c r="AY345" s="179">
        <v>124.5</v>
      </c>
      <c r="AZ345" s="179">
        <v>126.8</v>
      </c>
      <c r="BA345" s="179">
        <v>126.6</v>
      </c>
      <c r="BB345" s="179">
        <v>125.8</v>
      </c>
      <c r="BC345" s="179">
        <v>131.4</v>
      </c>
      <c r="BD345" s="179">
        <v>131.69999999999999</v>
      </c>
      <c r="BE345" s="179">
        <v>136.4</v>
      </c>
      <c r="BF345" s="179">
        <v>132.5</v>
      </c>
      <c r="BG345" s="179">
        <v>134.5</v>
      </c>
      <c r="BH345" s="179">
        <v>136.1</v>
      </c>
      <c r="BI345" s="179">
        <v>139.69999999999999</v>
      </c>
      <c r="BJ345" s="179">
        <v>138.9</v>
      </c>
      <c r="BK345" s="179">
        <v>138.4</v>
      </c>
      <c r="BL345" s="179">
        <v>131.5</v>
      </c>
      <c r="BM345" s="179">
        <v>130.19999999999999</v>
      </c>
      <c r="BN345" s="179">
        <v>135</v>
      </c>
      <c r="BO345" s="179">
        <v>134.80000000000001</v>
      </c>
      <c r="BP345" s="179">
        <v>136.30000000000001</v>
      </c>
      <c r="BQ345" s="179">
        <v>135.1</v>
      </c>
      <c r="BR345" s="179">
        <v>136.69999999999999</v>
      </c>
      <c r="BS345" s="179">
        <v>136.80000000000001</v>
      </c>
      <c r="BT345" s="179">
        <v>135.80000000000001</v>
      </c>
      <c r="BU345" s="179">
        <v>136</v>
      </c>
      <c r="BV345" s="179">
        <v>135.19999999999999</v>
      </c>
      <c r="BW345" s="179">
        <v>135.19999999999999</v>
      </c>
      <c r="BX345" s="179">
        <v>134.4</v>
      </c>
      <c r="BY345" s="179">
        <v>133.69999999999999</v>
      </c>
      <c r="BZ345" s="179">
        <v>135.80000000000001</v>
      </c>
      <c r="CA345" s="179">
        <v>139.4</v>
      </c>
      <c r="CB345" s="179">
        <v>140.30000000000001</v>
      </c>
      <c r="CC345" s="179">
        <v>142.30000000000001</v>
      </c>
      <c r="CD345" s="179">
        <v>143.9</v>
      </c>
      <c r="CE345" s="179">
        <v>144.30000000000001</v>
      </c>
      <c r="CF345" s="179">
        <v>143.9</v>
      </c>
      <c r="CG345" s="179">
        <v>145.9</v>
      </c>
      <c r="CH345" s="179">
        <v>145.9</v>
      </c>
      <c r="CI345" s="179">
        <v>145.19999999999999</v>
      </c>
      <c r="CJ345" s="179">
        <v>144.6</v>
      </c>
      <c r="CK345" s="179">
        <v>143.9</v>
      </c>
      <c r="CL345" s="179">
        <v>146</v>
      </c>
    </row>
    <row r="346" spans="1:90" x14ac:dyDescent="0.2">
      <c r="A346" s="177" t="s">
        <v>2489</v>
      </c>
      <c r="B346" s="177" t="s">
        <v>1007</v>
      </c>
      <c r="C346" s="178">
        <v>0.15075</v>
      </c>
      <c r="D346" s="179">
        <v>103</v>
      </c>
      <c r="E346" s="179">
        <v>106.3</v>
      </c>
      <c r="F346" s="179">
        <v>103.2</v>
      </c>
      <c r="G346" s="179">
        <v>106.7</v>
      </c>
      <c r="H346" s="179">
        <v>106.7</v>
      </c>
      <c r="I346" s="179">
        <v>106.5</v>
      </c>
      <c r="J346" s="179">
        <v>105.1</v>
      </c>
      <c r="K346" s="179">
        <v>105.1</v>
      </c>
      <c r="L346" s="179">
        <v>103.4</v>
      </c>
      <c r="M346" s="179">
        <v>103.8</v>
      </c>
      <c r="N346" s="179">
        <v>103</v>
      </c>
      <c r="O346" s="179">
        <v>103.8</v>
      </c>
      <c r="P346" s="179">
        <v>106.2</v>
      </c>
      <c r="Q346" s="179">
        <v>105.5</v>
      </c>
      <c r="R346" s="179">
        <v>108.7</v>
      </c>
      <c r="S346" s="179">
        <v>105.4</v>
      </c>
      <c r="T346" s="179">
        <v>108.5</v>
      </c>
      <c r="U346" s="179">
        <v>108.7</v>
      </c>
      <c r="V346" s="179">
        <v>108.8</v>
      </c>
      <c r="W346" s="179">
        <v>113.5</v>
      </c>
      <c r="X346" s="179">
        <v>114.3</v>
      </c>
      <c r="Y346" s="179">
        <v>112.4</v>
      </c>
      <c r="Z346" s="179">
        <v>112.1</v>
      </c>
      <c r="AA346" s="179">
        <v>110.3</v>
      </c>
      <c r="AB346" s="179">
        <v>113.7</v>
      </c>
      <c r="AC346" s="179">
        <v>109.9</v>
      </c>
      <c r="AD346" s="179">
        <v>116.2</v>
      </c>
      <c r="AE346" s="179">
        <v>118.6</v>
      </c>
      <c r="AF346" s="179">
        <v>122.6</v>
      </c>
      <c r="AG346" s="179">
        <v>118.2</v>
      </c>
      <c r="AH346" s="179">
        <v>121.1</v>
      </c>
      <c r="AI346" s="179">
        <v>124.7</v>
      </c>
      <c r="AJ346" s="179">
        <v>125.4</v>
      </c>
      <c r="AK346" s="179">
        <v>119.6</v>
      </c>
      <c r="AL346" s="179">
        <v>120.2</v>
      </c>
      <c r="AM346" s="179">
        <v>121</v>
      </c>
      <c r="AN346" s="179">
        <v>117.9</v>
      </c>
      <c r="AO346" s="179">
        <v>116.6</v>
      </c>
      <c r="AP346" s="179">
        <v>121</v>
      </c>
      <c r="AQ346" s="179">
        <v>116.3</v>
      </c>
      <c r="AR346" s="179">
        <v>116.5</v>
      </c>
      <c r="AS346" s="179">
        <v>116.8</v>
      </c>
      <c r="AT346" s="179">
        <v>116.9</v>
      </c>
      <c r="AU346" s="179">
        <v>116.7</v>
      </c>
      <c r="AV346" s="179">
        <v>127.6</v>
      </c>
      <c r="AW346" s="179">
        <v>128.5</v>
      </c>
      <c r="AX346" s="179">
        <v>123.8</v>
      </c>
      <c r="AY346" s="179">
        <v>121.8</v>
      </c>
      <c r="AZ346" s="179">
        <v>115.2</v>
      </c>
      <c r="BA346" s="179">
        <v>122.3</v>
      </c>
      <c r="BB346" s="179">
        <v>121.5</v>
      </c>
      <c r="BC346" s="179">
        <v>123.4</v>
      </c>
      <c r="BD346" s="179">
        <v>122.9</v>
      </c>
      <c r="BE346" s="179">
        <v>124.7</v>
      </c>
      <c r="BF346" s="179">
        <v>120.7</v>
      </c>
      <c r="BG346" s="179">
        <v>125.2</v>
      </c>
      <c r="BH346" s="179">
        <v>129.30000000000001</v>
      </c>
      <c r="BI346" s="179">
        <v>135.30000000000001</v>
      </c>
      <c r="BJ346" s="179">
        <v>133.1</v>
      </c>
      <c r="BK346" s="179">
        <v>131.80000000000001</v>
      </c>
      <c r="BL346" s="179">
        <v>122.8</v>
      </c>
      <c r="BM346" s="179">
        <v>119</v>
      </c>
      <c r="BN346" s="179">
        <v>130</v>
      </c>
      <c r="BO346" s="179">
        <v>133.9</v>
      </c>
      <c r="BP346" s="179">
        <v>137.5</v>
      </c>
      <c r="BQ346" s="179">
        <v>135.1</v>
      </c>
      <c r="BR346" s="179">
        <v>139.30000000000001</v>
      </c>
      <c r="BS346" s="179">
        <v>139.6</v>
      </c>
      <c r="BT346" s="179">
        <v>136.80000000000001</v>
      </c>
      <c r="BU346" s="179">
        <v>137.5</v>
      </c>
      <c r="BV346" s="179">
        <v>135.4</v>
      </c>
      <c r="BW346" s="179">
        <v>135.19999999999999</v>
      </c>
      <c r="BX346" s="179">
        <v>130.80000000000001</v>
      </c>
      <c r="BY346" s="179">
        <v>128.30000000000001</v>
      </c>
      <c r="BZ346" s="179">
        <v>133.4</v>
      </c>
      <c r="CA346" s="179">
        <v>134.30000000000001</v>
      </c>
      <c r="CB346" s="179">
        <v>139.19999999999999</v>
      </c>
      <c r="CC346" s="179">
        <v>142.80000000000001</v>
      </c>
      <c r="CD346" s="179">
        <v>144.80000000000001</v>
      </c>
      <c r="CE346" s="179">
        <v>145.9</v>
      </c>
      <c r="CF346" s="179">
        <v>144.30000000000001</v>
      </c>
      <c r="CG346" s="179">
        <v>149.5</v>
      </c>
      <c r="CH346" s="179">
        <v>148.1</v>
      </c>
      <c r="CI346" s="179">
        <v>144.80000000000001</v>
      </c>
      <c r="CJ346" s="179">
        <v>145.69999999999999</v>
      </c>
      <c r="CK346" s="179">
        <v>145.80000000000001</v>
      </c>
      <c r="CL346" s="179">
        <v>150.69999999999999</v>
      </c>
    </row>
    <row r="347" spans="1:90" x14ac:dyDescent="0.2">
      <c r="A347" s="177" t="s">
        <v>2490</v>
      </c>
      <c r="B347" s="177" t="s">
        <v>1009</v>
      </c>
      <c r="C347" s="178">
        <v>0.12214</v>
      </c>
      <c r="D347" s="179">
        <v>100.6</v>
      </c>
      <c r="E347" s="179">
        <v>101</v>
      </c>
      <c r="F347" s="179">
        <v>102.1</v>
      </c>
      <c r="G347" s="179">
        <v>101.7</v>
      </c>
      <c r="H347" s="179">
        <v>102.9</v>
      </c>
      <c r="I347" s="179">
        <v>102.1</v>
      </c>
      <c r="J347" s="179">
        <v>103.7</v>
      </c>
      <c r="K347" s="179">
        <v>103.9</v>
      </c>
      <c r="L347" s="179">
        <v>104.3</v>
      </c>
      <c r="M347" s="179">
        <v>104.9</v>
      </c>
      <c r="N347" s="179">
        <v>104.4</v>
      </c>
      <c r="O347" s="179">
        <v>103.6</v>
      </c>
      <c r="P347" s="179">
        <v>106.3</v>
      </c>
      <c r="Q347" s="179">
        <v>105.3</v>
      </c>
      <c r="R347" s="179">
        <v>105.2</v>
      </c>
      <c r="S347" s="179">
        <v>106.9</v>
      </c>
      <c r="T347" s="179">
        <v>108.2</v>
      </c>
      <c r="U347" s="179">
        <v>108.1</v>
      </c>
      <c r="V347" s="179">
        <v>108.2</v>
      </c>
      <c r="W347" s="179">
        <v>110.5</v>
      </c>
      <c r="X347" s="179">
        <v>110</v>
      </c>
      <c r="Y347" s="179">
        <v>109.1</v>
      </c>
      <c r="Z347" s="179">
        <v>108.4</v>
      </c>
      <c r="AA347" s="179">
        <v>109</v>
      </c>
      <c r="AB347" s="179">
        <v>112</v>
      </c>
      <c r="AC347" s="179">
        <v>112.4</v>
      </c>
      <c r="AD347" s="179">
        <v>112</v>
      </c>
      <c r="AE347" s="179">
        <v>113.1</v>
      </c>
      <c r="AF347" s="179">
        <v>114</v>
      </c>
      <c r="AG347" s="179">
        <v>113.4</v>
      </c>
      <c r="AH347" s="179">
        <v>112.9</v>
      </c>
      <c r="AI347" s="179">
        <v>112.6</v>
      </c>
      <c r="AJ347" s="179">
        <v>113.8</v>
      </c>
      <c r="AK347" s="179">
        <v>113.7</v>
      </c>
      <c r="AL347" s="179">
        <v>114.2</v>
      </c>
      <c r="AM347" s="179">
        <v>114.6</v>
      </c>
      <c r="AN347" s="179">
        <v>115.2</v>
      </c>
      <c r="AO347" s="179">
        <v>115.2</v>
      </c>
      <c r="AP347" s="179">
        <v>115.2</v>
      </c>
      <c r="AQ347" s="179">
        <v>115.2</v>
      </c>
      <c r="AR347" s="179">
        <v>115.2</v>
      </c>
      <c r="AS347" s="179">
        <v>115.2</v>
      </c>
      <c r="AT347" s="179">
        <v>115.2</v>
      </c>
      <c r="AU347" s="179">
        <v>115.2</v>
      </c>
      <c r="AV347" s="179">
        <v>115.2</v>
      </c>
      <c r="AW347" s="179">
        <v>115.2</v>
      </c>
      <c r="AX347" s="179">
        <v>115.2</v>
      </c>
      <c r="AY347" s="179">
        <v>116</v>
      </c>
      <c r="AZ347" s="179">
        <v>114.2</v>
      </c>
      <c r="BA347" s="179">
        <v>112.9</v>
      </c>
      <c r="BB347" s="179">
        <v>113.2</v>
      </c>
      <c r="BC347" s="179">
        <v>120.4</v>
      </c>
      <c r="BD347" s="179">
        <v>121.9</v>
      </c>
      <c r="BE347" s="179">
        <v>126.5</v>
      </c>
      <c r="BF347" s="179">
        <v>118</v>
      </c>
      <c r="BG347" s="179">
        <v>119</v>
      </c>
      <c r="BH347" s="179">
        <v>117.7</v>
      </c>
      <c r="BI347" s="179">
        <v>119.2</v>
      </c>
      <c r="BJ347" s="179">
        <v>122.5</v>
      </c>
      <c r="BK347" s="179">
        <v>124.8</v>
      </c>
      <c r="BL347" s="179">
        <v>123.3</v>
      </c>
      <c r="BM347" s="179">
        <v>124.6</v>
      </c>
      <c r="BN347" s="179">
        <v>126.9</v>
      </c>
      <c r="BO347" s="179">
        <v>122</v>
      </c>
      <c r="BP347" s="179">
        <v>123.2</v>
      </c>
      <c r="BQ347" s="179">
        <v>122.1</v>
      </c>
      <c r="BR347" s="179">
        <v>122.1</v>
      </c>
      <c r="BS347" s="179">
        <v>122.1</v>
      </c>
      <c r="BT347" s="179">
        <v>122.1</v>
      </c>
      <c r="BU347" s="179">
        <v>122.1</v>
      </c>
      <c r="BV347" s="179">
        <v>122.1</v>
      </c>
      <c r="BW347" s="179">
        <v>122.1</v>
      </c>
      <c r="BX347" s="179">
        <v>120.3</v>
      </c>
      <c r="BY347" s="179">
        <v>119.8</v>
      </c>
      <c r="BZ347" s="179">
        <v>118.6</v>
      </c>
      <c r="CA347" s="179">
        <v>124.3</v>
      </c>
      <c r="CB347" s="179">
        <v>126.5</v>
      </c>
      <c r="CC347" s="179">
        <v>128.9</v>
      </c>
      <c r="CD347" s="179">
        <v>131.19999999999999</v>
      </c>
      <c r="CE347" s="179">
        <v>128.80000000000001</v>
      </c>
      <c r="CF347" s="179">
        <v>128.1</v>
      </c>
      <c r="CG347" s="179">
        <v>128.5</v>
      </c>
      <c r="CH347" s="179">
        <v>129.4</v>
      </c>
      <c r="CI347" s="179">
        <v>131</v>
      </c>
      <c r="CJ347" s="179">
        <v>128</v>
      </c>
      <c r="CK347" s="179">
        <v>126.9</v>
      </c>
      <c r="CL347" s="179">
        <v>126.4</v>
      </c>
    </row>
    <row r="348" spans="1:90" x14ac:dyDescent="0.2">
      <c r="A348" s="177" t="s">
        <v>2491</v>
      </c>
      <c r="B348" s="177" t="s">
        <v>1011</v>
      </c>
      <c r="C348" s="178">
        <v>2.5780000000000001E-2</v>
      </c>
      <c r="D348" s="179">
        <v>98.1</v>
      </c>
      <c r="E348" s="179">
        <v>100.9</v>
      </c>
      <c r="F348" s="179">
        <v>114.2</v>
      </c>
      <c r="G348" s="179">
        <v>104.6</v>
      </c>
      <c r="H348" s="179">
        <v>126.2</v>
      </c>
      <c r="I348" s="179">
        <v>144.30000000000001</v>
      </c>
      <c r="J348" s="179">
        <v>138.1</v>
      </c>
      <c r="K348" s="179">
        <v>135</v>
      </c>
      <c r="L348" s="179">
        <v>136</v>
      </c>
      <c r="M348" s="179">
        <v>136</v>
      </c>
      <c r="N348" s="179">
        <v>134.4</v>
      </c>
      <c r="O348" s="179">
        <v>125.8</v>
      </c>
      <c r="P348" s="179">
        <v>123.8</v>
      </c>
      <c r="Q348" s="179">
        <v>124.7</v>
      </c>
      <c r="R348" s="179">
        <v>129.9</v>
      </c>
      <c r="S348" s="179">
        <v>132.19999999999999</v>
      </c>
      <c r="T348" s="179">
        <v>167</v>
      </c>
      <c r="U348" s="179">
        <v>145.30000000000001</v>
      </c>
      <c r="V348" s="179">
        <v>157.69999999999999</v>
      </c>
      <c r="W348" s="179">
        <v>178.9</v>
      </c>
      <c r="X348" s="179">
        <v>167.8</v>
      </c>
      <c r="Y348" s="179">
        <v>159.1</v>
      </c>
      <c r="Z348" s="179">
        <v>147.30000000000001</v>
      </c>
      <c r="AA348" s="179">
        <v>146.5</v>
      </c>
      <c r="AB348" s="179">
        <v>139.9</v>
      </c>
      <c r="AC348" s="179">
        <v>133.80000000000001</v>
      </c>
      <c r="AD348" s="179">
        <v>133</v>
      </c>
      <c r="AE348" s="179">
        <v>141.19999999999999</v>
      </c>
      <c r="AF348" s="179">
        <v>146</v>
      </c>
      <c r="AG348" s="179">
        <v>145.5</v>
      </c>
      <c r="AH348" s="179">
        <v>149.9</v>
      </c>
      <c r="AI348" s="179">
        <v>158.80000000000001</v>
      </c>
      <c r="AJ348" s="179">
        <v>176</v>
      </c>
      <c r="AK348" s="179">
        <v>160.30000000000001</v>
      </c>
      <c r="AL348" s="179">
        <v>154.30000000000001</v>
      </c>
      <c r="AM348" s="179">
        <v>156.9</v>
      </c>
      <c r="AN348" s="179">
        <v>157.30000000000001</v>
      </c>
      <c r="AO348" s="179">
        <v>157.30000000000001</v>
      </c>
      <c r="AP348" s="179">
        <v>157.30000000000001</v>
      </c>
      <c r="AQ348" s="179">
        <v>157.30000000000001</v>
      </c>
      <c r="AR348" s="179">
        <v>165</v>
      </c>
      <c r="AS348" s="179">
        <v>165</v>
      </c>
      <c r="AT348" s="179">
        <v>165</v>
      </c>
      <c r="AU348" s="179">
        <v>165</v>
      </c>
      <c r="AV348" s="179">
        <v>165</v>
      </c>
      <c r="AW348" s="179">
        <v>165</v>
      </c>
      <c r="AX348" s="179">
        <v>165</v>
      </c>
      <c r="AY348" s="179">
        <v>165</v>
      </c>
      <c r="AZ348" s="179">
        <v>204.3</v>
      </c>
      <c r="BA348" s="179">
        <v>199.2</v>
      </c>
      <c r="BB348" s="179">
        <v>196.8</v>
      </c>
      <c r="BC348" s="179">
        <v>207.5</v>
      </c>
      <c r="BD348" s="179">
        <v>201.9</v>
      </c>
      <c r="BE348" s="179">
        <v>202.5</v>
      </c>
      <c r="BF348" s="179">
        <v>205.4</v>
      </c>
      <c r="BG348" s="179">
        <v>207.4</v>
      </c>
      <c r="BH348" s="179">
        <v>208.1</v>
      </c>
      <c r="BI348" s="179">
        <v>211.5</v>
      </c>
      <c r="BJ348" s="179">
        <v>226.4</v>
      </c>
      <c r="BK348" s="179">
        <v>211.2</v>
      </c>
      <c r="BL348" s="179">
        <v>178.7</v>
      </c>
      <c r="BM348" s="179">
        <v>176.3</v>
      </c>
      <c r="BN348" s="179">
        <v>176.3</v>
      </c>
      <c r="BO348" s="179">
        <v>181.2</v>
      </c>
      <c r="BP348" s="179">
        <v>179.6</v>
      </c>
      <c r="BQ348" s="179">
        <v>179.2</v>
      </c>
      <c r="BR348" s="179">
        <v>179.2</v>
      </c>
      <c r="BS348" s="179">
        <v>179.2</v>
      </c>
      <c r="BT348" s="179">
        <v>179.2</v>
      </c>
      <c r="BU348" s="179">
        <v>179.2</v>
      </c>
      <c r="BV348" s="179">
        <v>179.2</v>
      </c>
      <c r="BW348" s="179">
        <v>179.2</v>
      </c>
      <c r="BX348" s="179">
        <v>177.5</v>
      </c>
      <c r="BY348" s="179">
        <v>179.1</v>
      </c>
      <c r="BZ348" s="179">
        <v>178.8</v>
      </c>
      <c r="CA348" s="179">
        <v>179.9</v>
      </c>
      <c r="CB348" s="179">
        <v>183.8</v>
      </c>
      <c r="CC348" s="179">
        <v>182.6</v>
      </c>
      <c r="CD348" s="179">
        <v>182</v>
      </c>
      <c r="CE348" s="179">
        <v>182.2</v>
      </c>
      <c r="CF348" s="179">
        <v>186.5</v>
      </c>
      <c r="CG348" s="179">
        <v>186.7</v>
      </c>
      <c r="CH348" s="179">
        <v>191.1</v>
      </c>
      <c r="CI348" s="179">
        <v>191.7</v>
      </c>
      <c r="CJ348" s="179">
        <v>191.3</v>
      </c>
      <c r="CK348" s="179">
        <v>189.6</v>
      </c>
      <c r="CL348" s="179">
        <v>185.8</v>
      </c>
    </row>
    <row r="349" spans="1:90" x14ac:dyDescent="0.2">
      <c r="A349" s="177" t="s">
        <v>2492</v>
      </c>
      <c r="B349" s="177" t="s">
        <v>1013</v>
      </c>
      <c r="C349" s="178">
        <v>1.555E-2</v>
      </c>
      <c r="D349" s="179">
        <v>100</v>
      </c>
      <c r="E349" s="179">
        <v>100</v>
      </c>
      <c r="F349" s="179">
        <v>100</v>
      </c>
      <c r="G349" s="179">
        <v>104.3</v>
      </c>
      <c r="H349" s="179">
        <v>104.3</v>
      </c>
      <c r="I349" s="179">
        <v>104.3</v>
      </c>
      <c r="J349" s="179">
        <v>104.3</v>
      </c>
      <c r="K349" s="179">
        <v>104.5</v>
      </c>
      <c r="L349" s="179">
        <v>104.5</v>
      </c>
      <c r="M349" s="179">
        <v>104.9</v>
      </c>
      <c r="N349" s="179">
        <v>104.9</v>
      </c>
      <c r="O349" s="179">
        <v>104.9</v>
      </c>
      <c r="P349" s="179">
        <v>104.9</v>
      </c>
      <c r="Q349" s="179">
        <v>104.9</v>
      </c>
      <c r="R349" s="179">
        <v>105.2</v>
      </c>
      <c r="S349" s="179">
        <v>106.8</v>
      </c>
      <c r="T349" s="179">
        <v>106.8</v>
      </c>
      <c r="U349" s="179">
        <v>106.8</v>
      </c>
      <c r="V349" s="179">
        <v>106.8</v>
      </c>
      <c r="W349" s="179">
        <v>106.8</v>
      </c>
      <c r="X349" s="179">
        <v>108.1</v>
      </c>
      <c r="Y349" s="179">
        <v>110.5</v>
      </c>
      <c r="Z349" s="179">
        <v>110.5</v>
      </c>
      <c r="AA349" s="179">
        <v>110.5</v>
      </c>
      <c r="AB349" s="179">
        <v>110.5</v>
      </c>
      <c r="AC349" s="179">
        <v>110.5</v>
      </c>
      <c r="AD349" s="179">
        <v>112.8</v>
      </c>
      <c r="AE349" s="179">
        <v>121</v>
      </c>
      <c r="AF349" s="179">
        <v>126.3</v>
      </c>
      <c r="AG349" s="179">
        <v>127.3</v>
      </c>
      <c r="AH349" s="179">
        <v>128.9</v>
      </c>
      <c r="AI349" s="179">
        <v>128.9</v>
      </c>
      <c r="AJ349" s="179">
        <v>128.9</v>
      </c>
      <c r="AK349" s="179">
        <v>135.30000000000001</v>
      </c>
      <c r="AL349" s="179">
        <v>135.30000000000001</v>
      </c>
      <c r="AM349" s="179">
        <v>134.6</v>
      </c>
      <c r="AN349" s="179">
        <v>134.6</v>
      </c>
      <c r="AO349" s="179">
        <v>134.6</v>
      </c>
      <c r="AP349" s="179">
        <v>134.19999999999999</v>
      </c>
      <c r="AQ349" s="179">
        <v>127.6</v>
      </c>
      <c r="AR349" s="179">
        <v>127.6</v>
      </c>
      <c r="AS349" s="179">
        <v>127.6</v>
      </c>
      <c r="AT349" s="179">
        <v>127.6</v>
      </c>
      <c r="AU349" s="179">
        <v>127.6</v>
      </c>
      <c r="AV349" s="179">
        <v>129.6</v>
      </c>
      <c r="AW349" s="179">
        <v>127.5</v>
      </c>
      <c r="AX349" s="179">
        <v>127.5</v>
      </c>
      <c r="AY349" s="179">
        <v>127.5</v>
      </c>
      <c r="AZ349" s="179">
        <v>129.1</v>
      </c>
      <c r="BA349" s="179">
        <v>129.1</v>
      </c>
      <c r="BB349" s="179">
        <v>129</v>
      </c>
      <c r="BC349" s="179">
        <v>129.5</v>
      </c>
      <c r="BD349" s="179">
        <v>129.80000000000001</v>
      </c>
      <c r="BE349" s="179">
        <v>128.69999999999999</v>
      </c>
      <c r="BF349" s="179">
        <v>129.6</v>
      </c>
      <c r="BG349" s="179">
        <v>133.69999999999999</v>
      </c>
      <c r="BH349" s="179">
        <v>134.69999999999999</v>
      </c>
      <c r="BI349" s="179">
        <v>134.6</v>
      </c>
      <c r="BJ349" s="179">
        <v>134.5</v>
      </c>
      <c r="BK349" s="179">
        <v>132.5</v>
      </c>
      <c r="BL349" s="179">
        <v>127.9</v>
      </c>
      <c r="BM349" s="179">
        <v>127.8</v>
      </c>
      <c r="BN349" s="179">
        <v>125.3</v>
      </c>
      <c r="BO349" s="179">
        <v>116</v>
      </c>
      <c r="BP349" s="179">
        <v>117.5</v>
      </c>
      <c r="BQ349" s="179">
        <v>120.8</v>
      </c>
      <c r="BR349" s="179">
        <v>120.8</v>
      </c>
      <c r="BS349" s="179">
        <v>120.8</v>
      </c>
      <c r="BT349" s="179">
        <v>120.8</v>
      </c>
      <c r="BU349" s="179">
        <v>120.8</v>
      </c>
      <c r="BV349" s="179">
        <v>120.8</v>
      </c>
      <c r="BW349" s="179">
        <v>120.8</v>
      </c>
      <c r="BX349" s="179">
        <v>127.2</v>
      </c>
      <c r="BY349" s="179">
        <v>126.3</v>
      </c>
      <c r="BZ349" s="179">
        <v>128.19999999999999</v>
      </c>
      <c r="CA349" s="179">
        <v>132.69999999999999</v>
      </c>
      <c r="CB349" s="179">
        <v>133.80000000000001</v>
      </c>
      <c r="CC349" s="179">
        <v>135.80000000000001</v>
      </c>
      <c r="CD349" s="179">
        <v>136.1</v>
      </c>
      <c r="CE349" s="179">
        <v>137.19999999999999</v>
      </c>
      <c r="CF349" s="179">
        <v>135.80000000000001</v>
      </c>
      <c r="CG349" s="179">
        <v>132.5</v>
      </c>
      <c r="CH349" s="179">
        <v>132</v>
      </c>
      <c r="CI349" s="179">
        <v>132.6</v>
      </c>
      <c r="CJ349" s="179">
        <v>132.30000000000001</v>
      </c>
      <c r="CK349" s="179">
        <v>132.19999999999999</v>
      </c>
      <c r="CL349" s="179">
        <v>133.6</v>
      </c>
    </row>
    <row r="350" spans="1:90" x14ac:dyDescent="0.2">
      <c r="A350" s="177" t="s">
        <v>2493</v>
      </c>
      <c r="B350" s="177" t="s">
        <v>2494</v>
      </c>
      <c r="C350" s="178">
        <v>9.486E-2</v>
      </c>
      <c r="D350" s="179">
        <v>100.4</v>
      </c>
      <c r="E350" s="179">
        <v>100.4</v>
      </c>
      <c r="F350" s="179">
        <v>100.4</v>
      </c>
      <c r="G350" s="179">
        <v>109.7</v>
      </c>
      <c r="H350" s="179">
        <v>109.7</v>
      </c>
      <c r="I350" s="179">
        <v>109.7</v>
      </c>
      <c r="J350" s="179">
        <v>109.7</v>
      </c>
      <c r="K350" s="179">
        <v>109.8</v>
      </c>
      <c r="L350" s="179">
        <v>109.8</v>
      </c>
      <c r="M350" s="179">
        <v>109.9</v>
      </c>
      <c r="N350" s="179">
        <v>111.6</v>
      </c>
      <c r="O350" s="179">
        <v>111.6</v>
      </c>
      <c r="P350" s="179">
        <v>113</v>
      </c>
      <c r="Q350" s="179">
        <v>113</v>
      </c>
      <c r="R350" s="179">
        <v>113.1</v>
      </c>
      <c r="S350" s="179">
        <v>115.6</v>
      </c>
      <c r="T350" s="179">
        <v>115.6</v>
      </c>
      <c r="U350" s="179">
        <v>115.9</v>
      </c>
      <c r="V350" s="179">
        <v>117.7</v>
      </c>
      <c r="W350" s="179">
        <v>117.9</v>
      </c>
      <c r="X350" s="179">
        <v>117.9</v>
      </c>
      <c r="Y350" s="179">
        <v>117.9</v>
      </c>
      <c r="Z350" s="179">
        <v>117.8</v>
      </c>
      <c r="AA350" s="179">
        <v>117.8</v>
      </c>
      <c r="AB350" s="179">
        <v>117.8</v>
      </c>
      <c r="AC350" s="179">
        <v>117.8</v>
      </c>
      <c r="AD350" s="179">
        <v>118</v>
      </c>
      <c r="AE350" s="179">
        <v>119.6</v>
      </c>
      <c r="AF350" s="179">
        <v>119.3</v>
      </c>
      <c r="AG350" s="179">
        <v>119.4</v>
      </c>
      <c r="AH350" s="179">
        <v>119.6</v>
      </c>
      <c r="AI350" s="179">
        <v>119.8</v>
      </c>
      <c r="AJ350" s="179">
        <v>119.9</v>
      </c>
      <c r="AK350" s="179">
        <v>120</v>
      </c>
      <c r="AL350" s="179">
        <v>120.1</v>
      </c>
      <c r="AM350" s="179">
        <v>120.1</v>
      </c>
      <c r="AN350" s="179">
        <v>121.6</v>
      </c>
      <c r="AO350" s="179">
        <v>121.5</v>
      </c>
      <c r="AP350" s="179">
        <v>121.7</v>
      </c>
      <c r="AQ350" s="179">
        <v>121.7</v>
      </c>
      <c r="AR350" s="179">
        <v>122.9</v>
      </c>
      <c r="AS350" s="179">
        <v>124.5</v>
      </c>
      <c r="AT350" s="179">
        <v>127.4</v>
      </c>
      <c r="AU350" s="179">
        <v>127.4</v>
      </c>
      <c r="AV350" s="179">
        <v>127.4</v>
      </c>
      <c r="AW350" s="179">
        <v>127.4</v>
      </c>
      <c r="AX350" s="179">
        <v>127.4</v>
      </c>
      <c r="AY350" s="179">
        <v>128.19999999999999</v>
      </c>
      <c r="AZ350" s="179">
        <v>139.80000000000001</v>
      </c>
      <c r="BA350" s="179">
        <v>131</v>
      </c>
      <c r="BB350" s="179">
        <v>129.1</v>
      </c>
      <c r="BC350" s="179">
        <v>137.6</v>
      </c>
      <c r="BD350" s="179">
        <v>139.69999999999999</v>
      </c>
      <c r="BE350" s="179">
        <v>151.19999999999999</v>
      </c>
      <c r="BF350" s="179">
        <v>150.80000000000001</v>
      </c>
      <c r="BG350" s="179">
        <v>149.5</v>
      </c>
      <c r="BH350" s="179">
        <v>151.4</v>
      </c>
      <c r="BI350" s="179">
        <v>154.4</v>
      </c>
      <c r="BJ350" s="179">
        <v>146.30000000000001</v>
      </c>
      <c r="BK350" s="179">
        <v>147.9</v>
      </c>
      <c r="BL350" s="179">
        <v>143.80000000000001</v>
      </c>
      <c r="BM350" s="179">
        <v>142.9</v>
      </c>
      <c r="BN350" s="179">
        <v>143.9</v>
      </c>
      <c r="BO350" s="179">
        <v>142.9</v>
      </c>
      <c r="BP350" s="179">
        <v>142.4</v>
      </c>
      <c r="BQ350" s="179">
        <v>142.4</v>
      </c>
      <c r="BR350" s="179">
        <v>142.4</v>
      </c>
      <c r="BS350" s="179">
        <v>142.4</v>
      </c>
      <c r="BT350" s="179">
        <v>142.4</v>
      </c>
      <c r="BU350" s="179">
        <v>142.4</v>
      </c>
      <c r="BV350" s="179">
        <v>142.4</v>
      </c>
      <c r="BW350" s="179">
        <v>142.5</v>
      </c>
      <c r="BX350" s="179">
        <v>147.69999999999999</v>
      </c>
      <c r="BY350" s="179">
        <v>148.9</v>
      </c>
      <c r="BZ350" s="179">
        <v>151.6</v>
      </c>
      <c r="CA350" s="179">
        <v>156.80000000000001</v>
      </c>
      <c r="CB350" s="179">
        <v>148.9</v>
      </c>
      <c r="CC350" s="179">
        <v>148.9</v>
      </c>
      <c r="CD350" s="179">
        <v>149.6</v>
      </c>
      <c r="CE350" s="179">
        <v>152.80000000000001</v>
      </c>
      <c r="CF350" s="179">
        <v>153.6</v>
      </c>
      <c r="CG350" s="179">
        <v>153.6</v>
      </c>
      <c r="CH350" s="179">
        <v>153.5</v>
      </c>
      <c r="CI350" s="179">
        <v>153.6</v>
      </c>
      <c r="CJ350" s="179">
        <v>153.30000000000001</v>
      </c>
      <c r="CK350" s="179">
        <v>152.30000000000001</v>
      </c>
      <c r="CL350" s="179">
        <v>154.80000000000001</v>
      </c>
    </row>
    <row r="351" spans="1:90" x14ac:dyDescent="0.2">
      <c r="A351" s="177" t="s">
        <v>2495</v>
      </c>
      <c r="B351" s="177" t="s">
        <v>1015</v>
      </c>
      <c r="C351" s="178">
        <v>0.20276</v>
      </c>
      <c r="D351" s="179">
        <v>101.2</v>
      </c>
      <c r="E351" s="179">
        <v>101</v>
      </c>
      <c r="F351" s="179">
        <v>99.9</v>
      </c>
      <c r="G351" s="179">
        <v>99.7</v>
      </c>
      <c r="H351" s="179">
        <v>100</v>
      </c>
      <c r="I351" s="179">
        <v>101.3</v>
      </c>
      <c r="J351" s="179">
        <v>102.7</v>
      </c>
      <c r="K351" s="179">
        <v>103.4</v>
      </c>
      <c r="L351" s="179">
        <v>102.2</v>
      </c>
      <c r="M351" s="179">
        <v>102.2</v>
      </c>
      <c r="N351" s="179">
        <v>102.2</v>
      </c>
      <c r="O351" s="179">
        <v>102.2</v>
      </c>
      <c r="P351" s="179">
        <v>102.9</v>
      </c>
      <c r="Q351" s="179">
        <v>103.2</v>
      </c>
      <c r="R351" s="179">
        <v>103.1</v>
      </c>
      <c r="S351" s="179">
        <v>106.1</v>
      </c>
      <c r="T351" s="179">
        <v>106.6</v>
      </c>
      <c r="U351" s="179">
        <v>107.8</v>
      </c>
      <c r="V351" s="179">
        <v>107.7</v>
      </c>
      <c r="W351" s="179">
        <v>107.9</v>
      </c>
      <c r="X351" s="179">
        <v>109</v>
      </c>
      <c r="Y351" s="179">
        <v>107</v>
      </c>
      <c r="Z351" s="179">
        <v>108.6</v>
      </c>
      <c r="AA351" s="179">
        <v>109.1</v>
      </c>
      <c r="AB351" s="179">
        <v>110.6</v>
      </c>
      <c r="AC351" s="179">
        <v>110.3</v>
      </c>
      <c r="AD351" s="179">
        <v>112.5</v>
      </c>
      <c r="AE351" s="179">
        <v>112.6</v>
      </c>
      <c r="AF351" s="179">
        <v>112.6</v>
      </c>
      <c r="AG351" s="179">
        <v>114</v>
      </c>
      <c r="AH351" s="179">
        <v>112.9</v>
      </c>
      <c r="AI351" s="179">
        <v>113.4</v>
      </c>
      <c r="AJ351" s="179">
        <v>115.3</v>
      </c>
      <c r="AK351" s="179">
        <v>113.4</v>
      </c>
      <c r="AL351" s="179">
        <v>112.4</v>
      </c>
      <c r="AM351" s="179">
        <v>114.1</v>
      </c>
      <c r="AN351" s="179">
        <v>116.3</v>
      </c>
      <c r="AO351" s="179">
        <v>114.7</v>
      </c>
      <c r="AP351" s="179">
        <v>115.7</v>
      </c>
      <c r="AQ351" s="179">
        <v>115.9</v>
      </c>
      <c r="AR351" s="179">
        <v>120.7</v>
      </c>
      <c r="AS351" s="179">
        <v>122.6</v>
      </c>
      <c r="AT351" s="179">
        <v>121.5</v>
      </c>
      <c r="AU351" s="179">
        <v>122.9</v>
      </c>
      <c r="AV351" s="179">
        <v>124.4</v>
      </c>
      <c r="AW351" s="179">
        <v>123.9</v>
      </c>
      <c r="AX351" s="179">
        <v>123.9</v>
      </c>
      <c r="AY351" s="179">
        <v>122.5</v>
      </c>
      <c r="AZ351" s="179">
        <v>118.6</v>
      </c>
      <c r="BA351" s="179">
        <v>120</v>
      </c>
      <c r="BB351" s="179">
        <v>120.4</v>
      </c>
      <c r="BC351" s="179">
        <v>124</v>
      </c>
      <c r="BD351" s="179">
        <v>124.9</v>
      </c>
      <c r="BE351" s="179">
        <v>120.1</v>
      </c>
      <c r="BF351" s="179">
        <v>125.1</v>
      </c>
      <c r="BG351" s="179">
        <v>120.8</v>
      </c>
      <c r="BH351" s="179">
        <v>117.7</v>
      </c>
      <c r="BI351" s="179">
        <v>120.8</v>
      </c>
      <c r="BJ351" s="179">
        <v>122.1</v>
      </c>
      <c r="BK351" s="179">
        <v>120.2</v>
      </c>
      <c r="BL351" s="179">
        <v>122</v>
      </c>
      <c r="BM351" s="179">
        <v>120.2</v>
      </c>
      <c r="BN351" s="179">
        <v>119</v>
      </c>
      <c r="BO351" s="179">
        <v>117.1</v>
      </c>
      <c r="BP351" s="179">
        <v>119</v>
      </c>
      <c r="BQ351" s="179">
        <v>118.4</v>
      </c>
      <c r="BR351" s="179">
        <v>118.4</v>
      </c>
      <c r="BS351" s="179">
        <v>118.4</v>
      </c>
      <c r="BT351" s="179">
        <v>118.4</v>
      </c>
      <c r="BU351" s="179">
        <v>118.4</v>
      </c>
      <c r="BV351" s="179">
        <v>118.2</v>
      </c>
      <c r="BW351" s="179">
        <v>118</v>
      </c>
      <c r="BX351" s="179">
        <v>114.9</v>
      </c>
      <c r="BY351" s="179">
        <v>117.1</v>
      </c>
      <c r="BZ351" s="179">
        <v>119.3</v>
      </c>
      <c r="CA351" s="179">
        <v>118.5</v>
      </c>
      <c r="CB351" s="179">
        <v>118.8</v>
      </c>
      <c r="CC351" s="179">
        <v>121.3</v>
      </c>
      <c r="CD351" s="179">
        <v>122.1</v>
      </c>
      <c r="CE351" s="179">
        <v>122.6</v>
      </c>
      <c r="CF351" s="179">
        <v>123.1</v>
      </c>
      <c r="CG351" s="179">
        <v>123.3</v>
      </c>
      <c r="CH351" s="179">
        <v>125.8</v>
      </c>
      <c r="CI351" s="179">
        <v>126.8</v>
      </c>
      <c r="CJ351" s="179">
        <v>126.3</v>
      </c>
      <c r="CK351" s="179">
        <v>124.9</v>
      </c>
      <c r="CL351" s="179">
        <v>125.4</v>
      </c>
    </row>
    <row r="352" spans="1:90" x14ac:dyDescent="0.2">
      <c r="A352" s="177" t="s">
        <v>2496</v>
      </c>
      <c r="B352" s="177" t="s">
        <v>1017</v>
      </c>
      <c r="C352" s="178">
        <v>0.11083</v>
      </c>
      <c r="D352" s="179">
        <v>101.7</v>
      </c>
      <c r="E352" s="179">
        <v>101.4</v>
      </c>
      <c r="F352" s="179">
        <v>99.5</v>
      </c>
      <c r="G352" s="179">
        <v>97.3</v>
      </c>
      <c r="H352" s="179">
        <v>97.8</v>
      </c>
      <c r="I352" s="179">
        <v>100.2</v>
      </c>
      <c r="J352" s="179">
        <v>102.7</v>
      </c>
      <c r="K352" s="179">
        <v>103.3</v>
      </c>
      <c r="L352" s="179">
        <v>101.1</v>
      </c>
      <c r="M352" s="179">
        <v>101.1</v>
      </c>
      <c r="N352" s="179">
        <v>101.4</v>
      </c>
      <c r="O352" s="179">
        <v>100.9</v>
      </c>
      <c r="P352" s="179">
        <v>102.3</v>
      </c>
      <c r="Q352" s="179">
        <v>102.9</v>
      </c>
      <c r="R352" s="179">
        <v>102.4</v>
      </c>
      <c r="S352" s="179">
        <v>105</v>
      </c>
      <c r="T352" s="179">
        <v>105.7</v>
      </c>
      <c r="U352" s="179">
        <v>107.6</v>
      </c>
      <c r="V352" s="179">
        <v>106.6</v>
      </c>
      <c r="W352" s="179">
        <v>106.2</v>
      </c>
      <c r="X352" s="179">
        <v>108</v>
      </c>
      <c r="Y352" s="179">
        <v>104.7</v>
      </c>
      <c r="Z352" s="179">
        <v>107.7</v>
      </c>
      <c r="AA352" s="179">
        <v>109</v>
      </c>
      <c r="AB352" s="179">
        <v>106.6</v>
      </c>
      <c r="AC352" s="179">
        <v>106.3</v>
      </c>
      <c r="AD352" s="179">
        <v>110</v>
      </c>
      <c r="AE352" s="179">
        <v>109.7</v>
      </c>
      <c r="AF352" s="179">
        <v>109.9</v>
      </c>
      <c r="AG352" s="179">
        <v>112.5</v>
      </c>
      <c r="AH352" s="179">
        <v>110.6</v>
      </c>
      <c r="AI352" s="179">
        <v>111.5</v>
      </c>
      <c r="AJ352" s="179">
        <v>115</v>
      </c>
      <c r="AK352" s="179">
        <v>111.6</v>
      </c>
      <c r="AL352" s="179">
        <v>109.8</v>
      </c>
      <c r="AM352" s="179">
        <v>112.6</v>
      </c>
      <c r="AN352" s="179">
        <v>115</v>
      </c>
      <c r="AO352" s="179">
        <v>112.7</v>
      </c>
      <c r="AP352" s="179">
        <v>113.3</v>
      </c>
      <c r="AQ352" s="179">
        <v>110.8</v>
      </c>
      <c r="AR352" s="179">
        <v>117.3</v>
      </c>
      <c r="AS352" s="179">
        <v>120.7</v>
      </c>
      <c r="AT352" s="179">
        <v>118.7</v>
      </c>
      <c r="AU352" s="179">
        <v>117.2</v>
      </c>
      <c r="AV352" s="179">
        <v>118.6</v>
      </c>
      <c r="AW352" s="179">
        <v>117.8</v>
      </c>
      <c r="AX352" s="179">
        <v>117.4</v>
      </c>
      <c r="AY352" s="179">
        <v>118.2</v>
      </c>
      <c r="AZ352" s="179">
        <v>113.7</v>
      </c>
      <c r="BA352" s="179">
        <v>113.7</v>
      </c>
      <c r="BB352" s="179">
        <v>113.8</v>
      </c>
      <c r="BC352" s="179">
        <v>118.8</v>
      </c>
      <c r="BD352" s="179">
        <v>120.5</v>
      </c>
      <c r="BE352" s="179">
        <v>112.3</v>
      </c>
      <c r="BF352" s="179">
        <v>121.2</v>
      </c>
      <c r="BG352" s="179">
        <v>113.2</v>
      </c>
      <c r="BH352" s="179">
        <v>107.6</v>
      </c>
      <c r="BI352" s="179">
        <v>113.6</v>
      </c>
      <c r="BJ352" s="179">
        <v>115.7</v>
      </c>
      <c r="BK352" s="179">
        <v>114.8</v>
      </c>
      <c r="BL352" s="179">
        <v>115.4</v>
      </c>
      <c r="BM352" s="179">
        <v>110.9</v>
      </c>
      <c r="BN352" s="179">
        <v>109.4</v>
      </c>
      <c r="BO352" s="179">
        <v>104.8</v>
      </c>
      <c r="BP352" s="179">
        <v>109</v>
      </c>
      <c r="BQ352" s="179">
        <v>109</v>
      </c>
      <c r="BR352" s="179">
        <v>109</v>
      </c>
      <c r="BS352" s="179">
        <v>109</v>
      </c>
      <c r="BT352" s="179">
        <v>109</v>
      </c>
      <c r="BU352" s="179">
        <v>109</v>
      </c>
      <c r="BV352" s="179">
        <v>109</v>
      </c>
      <c r="BW352" s="179">
        <v>109</v>
      </c>
      <c r="BX352" s="179">
        <v>107</v>
      </c>
      <c r="BY352" s="179">
        <v>110.5</v>
      </c>
      <c r="BZ352" s="179">
        <v>113.3</v>
      </c>
      <c r="CA352" s="179">
        <v>111.2</v>
      </c>
      <c r="CB352" s="179">
        <v>111.3</v>
      </c>
      <c r="CC352" s="179">
        <v>114.9</v>
      </c>
      <c r="CD352" s="179">
        <v>116.3</v>
      </c>
      <c r="CE352" s="179">
        <v>116.6</v>
      </c>
      <c r="CF352" s="179">
        <v>116.1</v>
      </c>
      <c r="CG352" s="179">
        <v>116.1</v>
      </c>
      <c r="CH352" s="179">
        <v>119.4</v>
      </c>
      <c r="CI352" s="179">
        <v>119.6</v>
      </c>
      <c r="CJ352" s="179">
        <v>118.9</v>
      </c>
      <c r="CK352" s="179">
        <v>118.2</v>
      </c>
      <c r="CL352" s="179">
        <v>118.9</v>
      </c>
    </row>
    <row r="353" spans="1:90" x14ac:dyDescent="0.2">
      <c r="A353" s="177" t="s">
        <v>2497</v>
      </c>
      <c r="B353" s="177" t="s">
        <v>1019</v>
      </c>
      <c r="C353" s="178">
        <v>2.7390000000000001E-2</v>
      </c>
      <c r="D353" s="179">
        <v>101.1</v>
      </c>
      <c r="E353" s="179">
        <v>101.1</v>
      </c>
      <c r="F353" s="179">
        <v>101.1</v>
      </c>
      <c r="G353" s="179">
        <v>102.5</v>
      </c>
      <c r="H353" s="179">
        <v>102.5</v>
      </c>
      <c r="I353" s="179">
        <v>102.5</v>
      </c>
      <c r="J353" s="179">
        <v>102.5</v>
      </c>
      <c r="K353" s="179">
        <v>102.5</v>
      </c>
      <c r="L353" s="179">
        <v>102.5</v>
      </c>
      <c r="M353" s="179">
        <v>102.5</v>
      </c>
      <c r="N353" s="179">
        <v>102.5</v>
      </c>
      <c r="O353" s="179">
        <v>102.5</v>
      </c>
      <c r="P353" s="179">
        <v>100.8</v>
      </c>
      <c r="Q353" s="179">
        <v>100.8</v>
      </c>
      <c r="R353" s="179">
        <v>100.8</v>
      </c>
      <c r="S353" s="179">
        <v>104.7</v>
      </c>
      <c r="T353" s="179">
        <v>104.7</v>
      </c>
      <c r="U353" s="179">
        <v>104.7</v>
      </c>
      <c r="V353" s="179">
        <v>104.7</v>
      </c>
      <c r="W353" s="179">
        <v>104.7</v>
      </c>
      <c r="X353" s="179">
        <v>104.7</v>
      </c>
      <c r="Y353" s="179">
        <v>104.7</v>
      </c>
      <c r="Z353" s="179">
        <v>104.7</v>
      </c>
      <c r="AA353" s="179">
        <v>104.7</v>
      </c>
      <c r="AB353" s="179">
        <v>127.4</v>
      </c>
      <c r="AC353" s="179">
        <v>127.4</v>
      </c>
      <c r="AD353" s="179">
        <v>127.4</v>
      </c>
      <c r="AE353" s="179">
        <v>126.2</v>
      </c>
      <c r="AF353" s="179">
        <v>126.2</v>
      </c>
      <c r="AG353" s="179">
        <v>126.2</v>
      </c>
      <c r="AH353" s="179">
        <v>126.2</v>
      </c>
      <c r="AI353" s="179">
        <v>126.2</v>
      </c>
      <c r="AJ353" s="179">
        <v>126.2</v>
      </c>
      <c r="AK353" s="179">
        <v>126.2</v>
      </c>
      <c r="AL353" s="179">
        <v>126.2</v>
      </c>
      <c r="AM353" s="179">
        <v>127</v>
      </c>
      <c r="AN353" s="179">
        <v>132.69999999999999</v>
      </c>
      <c r="AO353" s="179">
        <v>132.69999999999999</v>
      </c>
      <c r="AP353" s="179">
        <v>137.6</v>
      </c>
      <c r="AQ353" s="179">
        <v>141.5</v>
      </c>
      <c r="AR353" s="179">
        <v>149.80000000000001</v>
      </c>
      <c r="AS353" s="179">
        <v>150.9</v>
      </c>
      <c r="AT353" s="179">
        <v>150.9</v>
      </c>
      <c r="AU353" s="179">
        <v>150.9</v>
      </c>
      <c r="AV353" s="179">
        <v>150.9</v>
      </c>
      <c r="AW353" s="179">
        <v>150.9</v>
      </c>
      <c r="AX353" s="179">
        <v>150.9</v>
      </c>
      <c r="AY353" s="179">
        <v>150.9</v>
      </c>
      <c r="AZ353" s="179">
        <v>141.5</v>
      </c>
      <c r="BA353" s="179">
        <v>141.30000000000001</v>
      </c>
      <c r="BB353" s="179">
        <v>141.30000000000001</v>
      </c>
      <c r="BC353" s="179">
        <v>141.30000000000001</v>
      </c>
      <c r="BD353" s="179">
        <v>141.30000000000001</v>
      </c>
      <c r="BE353" s="179">
        <v>141.30000000000001</v>
      </c>
      <c r="BF353" s="179">
        <v>142.19999999999999</v>
      </c>
      <c r="BG353" s="179">
        <v>142.19999999999999</v>
      </c>
      <c r="BH353" s="179">
        <v>142.19999999999999</v>
      </c>
      <c r="BI353" s="179">
        <v>142.19999999999999</v>
      </c>
      <c r="BJ353" s="179">
        <v>142.19999999999999</v>
      </c>
      <c r="BK353" s="179">
        <v>142.19999999999999</v>
      </c>
      <c r="BL353" s="179">
        <v>150</v>
      </c>
      <c r="BM353" s="179">
        <v>152</v>
      </c>
      <c r="BN353" s="179">
        <v>152.5</v>
      </c>
      <c r="BO353" s="179">
        <v>152.5</v>
      </c>
      <c r="BP353" s="179">
        <v>152.5</v>
      </c>
      <c r="BQ353" s="179">
        <v>152.5</v>
      </c>
      <c r="BR353" s="179">
        <v>152.5</v>
      </c>
      <c r="BS353" s="179">
        <v>152.5</v>
      </c>
      <c r="BT353" s="179">
        <v>152.5</v>
      </c>
      <c r="BU353" s="179">
        <v>152.5</v>
      </c>
      <c r="BV353" s="179">
        <v>152.5</v>
      </c>
      <c r="BW353" s="179">
        <v>152.5</v>
      </c>
      <c r="BX353" s="179">
        <v>136.30000000000001</v>
      </c>
      <c r="BY353" s="179">
        <v>137.80000000000001</v>
      </c>
      <c r="BZ353" s="179">
        <v>138.80000000000001</v>
      </c>
      <c r="CA353" s="179">
        <v>138.19999999999999</v>
      </c>
      <c r="CB353" s="179">
        <v>136.80000000000001</v>
      </c>
      <c r="CC353" s="179">
        <v>138.4</v>
      </c>
      <c r="CD353" s="179">
        <v>135.6</v>
      </c>
      <c r="CE353" s="179">
        <v>137.9</v>
      </c>
      <c r="CF353" s="179">
        <v>142.30000000000001</v>
      </c>
      <c r="CG353" s="179">
        <v>142.80000000000001</v>
      </c>
      <c r="CH353" s="179">
        <v>143.30000000000001</v>
      </c>
      <c r="CI353" s="179">
        <v>146.4</v>
      </c>
      <c r="CJ353" s="179">
        <v>144.6</v>
      </c>
      <c r="CK353" s="179">
        <v>144.69999999999999</v>
      </c>
      <c r="CL353" s="179">
        <v>145.1</v>
      </c>
    </row>
    <row r="354" spans="1:90" x14ac:dyDescent="0.2">
      <c r="A354" s="177" t="s">
        <v>2498</v>
      </c>
      <c r="B354" s="177" t="s">
        <v>1021</v>
      </c>
      <c r="C354" s="178">
        <v>3.9870000000000003E-2</v>
      </c>
      <c r="D354" s="179">
        <v>100.4</v>
      </c>
      <c r="E354" s="179">
        <v>100.4</v>
      </c>
      <c r="F354" s="179">
        <v>100.4</v>
      </c>
      <c r="G354" s="179">
        <v>102.1</v>
      </c>
      <c r="H354" s="179">
        <v>101.9</v>
      </c>
      <c r="I354" s="179">
        <v>101.9</v>
      </c>
      <c r="J354" s="179">
        <v>101.9</v>
      </c>
      <c r="K354" s="179">
        <v>103.9</v>
      </c>
      <c r="L354" s="179">
        <v>103.9</v>
      </c>
      <c r="M354" s="179">
        <v>103.9</v>
      </c>
      <c r="N354" s="179">
        <v>103</v>
      </c>
      <c r="O354" s="179">
        <v>104.8</v>
      </c>
      <c r="P354" s="179">
        <v>104.3</v>
      </c>
      <c r="Q354" s="179">
        <v>104.3</v>
      </c>
      <c r="R354" s="179">
        <v>105.1</v>
      </c>
      <c r="S354" s="179">
        <v>104.5</v>
      </c>
      <c r="T354" s="179">
        <v>105.1</v>
      </c>
      <c r="U354" s="179">
        <v>106.2</v>
      </c>
      <c r="V354" s="179">
        <v>108.5</v>
      </c>
      <c r="W354" s="179">
        <v>110.4</v>
      </c>
      <c r="X354" s="179">
        <v>111.1</v>
      </c>
      <c r="Y354" s="179">
        <v>110.1</v>
      </c>
      <c r="Z354" s="179">
        <v>110.1</v>
      </c>
      <c r="AA354" s="179">
        <v>108.9</v>
      </c>
      <c r="AB354" s="179">
        <v>108</v>
      </c>
      <c r="AC354" s="179">
        <v>107</v>
      </c>
      <c r="AD354" s="179">
        <v>107.7</v>
      </c>
      <c r="AE354" s="179">
        <v>107.7</v>
      </c>
      <c r="AF354" s="179">
        <v>107.7</v>
      </c>
      <c r="AG354" s="179">
        <v>107.8</v>
      </c>
      <c r="AH354" s="179">
        <v>107.4</v>
      </c>
      <c r="AI354" s="179">
        <v>107.4</v>
      </c>
      <c r="AJ354" s="179">
        <v>107.2</v>
      </c>
      <c r="AK354" s="179">
        <v>107.2</v>
      </c>
      <c r="AL354" s="179">
        <v>107.2</v>
      </c>
      <c r="AM354" s="179">
        <v>107.2</v>
      </c>
      <c r="AN354" s="179">
        <v>107.9</v>
      </c>
      <c r="AO354" s="179">
        <v>106.2</v>
      </c>
      <c r="AP354" s="179">
        <v>106.2</v>
      </c>
      <c r="AQ354" s="179">
        <v>107.9</v>
      </c>
      <c r="AR354" s="179">
        <v>107.9</v>
      </c>
      <c r="AS354" s="179">
        <v>107.9</v>
      </c>
      <c r="AT354" s="179">
        <v>108</v>
      </c>
      <c r="AU354" s="179">
        <v>119.9</v>
      </c>
      <c r="AV354" s="179">
        <v>123.2</v>
      </c>
      <c r="AW354" s="179">
        <v>122.8</v>
      </c>
      <c r="AX354" s="179">
        <v>123.3</v>
      </c>
      <c r="AY354" s="179">
        <v>114.1</v>
      </c>
      <c r="AZ354" s="179">
        <v>112.4</v>
      </c>
      <c r="BA354" s="179">
        <v>119.8</v>
      </c>
      <c r="BB354" s="179">
        <v>121.6</v>
      </c>
      <c r="BC354" s="179">
        <v>121.9</v>
      </c>
      <c r="BD354" s="179">
        <v>121.2</v>
      </c>
      <c r="BE354" s="179">
        <v>120.4</v>
      </c>
      <c r="BF354" s="179">
        <v>120.3</v>
      </c>
      <c r="BG354" s="179">
        <v>121.1</v>
      </c>
      <c r="BH354" s="179">
        <v>121.8</v>
      </c>
      <c r="BI354" s="179">
        <v>121.3</v>
      </c>
      <c r="BJ354" s="179">
        <v>124.2</v>
      </c>
      <c r="BK354" s="179">
        <v>120.9</v>
      </c>
      <c r="BL354" s="179">
        <v>120.7</v>
      </c>
      <c r="BM354" s="179">
        <v>122</v>
      </c>
      <c r="BN354" s="179">
        <v>120.2</v>
      </c>
      <c r="BO354" s="179">
        <v>119.8</v>
      </c>
      <c r="BP354" s="179">
        <v>119.1</v>
      </c>
      <c r="BQ354" s="179">
        <v>119.1</v>
      </c>
      <c r="BR354" s="179">
        <v>119.1</v>
      </c>
      <c r="BS354" s="179">
        <v>119.1</v>
      </c>
      <c r="BT354" s="179">
        <v>119.1</v>
      </c>
      <c r="BU354" s="179">
        <v>119.1</v>
      </c>
      <c r="BV354" s="179">
        <v>118.2</v>
      </c>
      <c r="BW354" s="179">
        <v>117</v>
      </c>
      <c r="BX354" s="179">
        <v>116.7</v>
      </c>
      <c r="BY354" s="179">
        <v>118.8</v>
      </c>
      <c r="BZ354" s="179">
        <v>124.3</v>
      </c>
      <c r="CA354" s="179">
        <v>126.4</v>
      </c>
      <c r="CB354" s="179">
        <v>126.6</v>
      </c>
      <c r="CC354" s="179">
        <v>129.69999999999999</v>
      </c>
      <c r="CD354" s="179">
        <v>131.1</v>
      </c>
      <c r="CE354" s="179">
        <v>131.6</v>
      </c>
      <c r="CF354" s="179">
        <v>132</v>
      </c>
      <c r="CG354" s="179">
        <v>132.19999999999999</v>
      </c>
      <c r="CH354" s="179">
        <v>135</v>
      </c>
      <c r="CI354" s="179">
        <v>137.5</v>
      </c>
      <c r="CJ354" s="179">
        <v>137.80000000000001</v>
      </c>
      <c r="CK354" s="179">
        <v>132.19999999999999</v>
      </c>
      <c r="CL354" s="179">
        <v>132.4</v>
      </c>
    </row>
    <row r="355" spans="1:90" x14ac:dyDescent="0.2">
      <c r="A355" s="177" t="s">
        <v>2499</v>
      </c>
      <c r="B355" s="177" t="s">
        <v>1023</v>
      </c>
      <c r="C355" s="178">
        <v>1.204E-2</v>
      </c>
      <c r="D355" s="179">
        <v>99.9</v>
      </c>
      <c r="E355" s="179">
        <v>99.9</v>
      </c>
      <c r="F355" s="179">
        <v>99.9</v>
      </c>
      <c r="G355" s="179">
        <v>100.9</v>
      </c>
      <c r="H355" s="179">
        <v>100.9</v>
      </c>
      <c r="I355" s="179">
        <v>100.9</v>
      </c>
      <c r="J355" s="179">
        <v>100.9</v>
      </c>
      <c r="K355" s="179">
        <v>100.9</v>
      </c>
      <c r="L355" s="179">
        <v>100.9</v>
      </c>
      <c r="M355" s="179">
        <v>100.9</v>
      </c>
      <c r="N355" s="179">
        <v>100.9</v>
      </c>
      <c r="O355" s="179">
        <v>100.9</v>
      </c>
      <c r="P355" s="179">
        <v>104.2</v>
      </c>
      <c r="Q355" s="179">
        <v>104.2</v>
      </c>
      <c r="R355" s="179">
        <v>104.2</v>
      </c>
      <c r="S355" s="179">
        <v>113.8</v>
      </c>
      <c r="T355" s="179">
        <v>113.8</v>
      </c>
      <c r="U355" s="179">
        <v>113.8</v>
      </c>
      <c r="V355" s="179">
        <v>113.8</v>
      </c>
      <c r="W355" s="179">
        <v>113.8</v>
      </c>
      <c r="X355" s="179">
        <v>113.8</v>
      </c>
      <c r="Y355" s="179">
        <v>113.8</v>
      </c>
      <c r="Z355" s="179">
        <v>113.8</v>
      </c>
      <c r="AA355" s="179">
        <v>113.8</v>
      </c>
      <c r="AB355" s="179">
        <v>112.7</v>
      </c>
      <c r="AC355" s="179">
        <v>112.7</v>
      </c>
      <c r="AD355" s="179">
        <v>112.7</v>
      </c>
      <c r="AE355" s="179">
        <v>113.6</v>
      </c>
      <c r="AF355" s="179">
        <v>110.9</v>
      </c>
      <c r="AG355" s="179">
        <v>110.9</v>
      </c>
      <c r="AH355" s="179">
        <v>110.9</v>
      </c>
      <c r="AI355" s="179">
        <v>110.9</v>
      </c>
      <c r="AJ355" s="179">
        <v>110.9</v>
      </c>
      <c r="AK355" s="179">
        <v>110.9</v>
      </c>
      <c r="AL355" s="179">
        <v>110.9</v>
      </c>
      <c r="AM355" s="179">
        <v>110.9</v>
      </c>
      <c r="AN355" s="179">
        <v>110.9</v>
      </c>
      <c r="AO355" s="179">
        <v>111.2</v>
      </c>
      <c r="AP355" s="179">
        <v>111.8</v>
      </c>
      <c r="AQ355" s="179">
        <v>115.5</v>
      </c>
      <c r="AR355" s="179">
        <v>116.3</v>
      </c>
      <c r="AS355" s="179">
        <v>115.9</v>
      </c>
      <c r="AT355" s="179">
        <v>115.6</v>
      </c>
      <c r="AU355" s="179">
        <v>117.4</v>
      </c>
      <c r="AV355" s="179">
        <v>119</v>
      </c>
      <c r="AW355" s="179">
        <v>120.1</v>
      </c>
      <c r="AX355" s="179">
        <v>120.9</v>
      </c>
      <c r="AY355" s="179">
        <v>121.1</v>
      </c>
      <c r="AZ355" s="179">
        <v>121.9</v>
      </c>
      <c r="BA355" s="179">
        <v>121.3</v>
      </c>
      <c r="BB355" s="179">
        <v>121.7</v>
      </c>
      <c r="BC355" s="179">
        <v>140.30000000000001</v>
      </c>
      <c r="BD355" s="179">
        <v>140.30000000000001</v>
      </c>
      <c r="BE355" s="179">
        <v>138.19999999999999</v>
      </c>
      <c r="BF355" s="179">
        <v>137.80000000000001</v>
      </c>
      <c r="BG355" s="179">
        <v>138.1</v>
      </c>
      <c r="BH355" s="179">
        <v>135.9</v>
      </c>
      <c r="BI355" s="179">
        <v>132.6</v>
      </c>
      <c r="BJ355" s="179">
        <v>126.7</v>
      </c>
      <c r="BK355" s="179">
        <v>113.2</v>
      </c>
      <c r="BL355" s="179">
        <v>121.7</v>
      </c>
      <c r="BM355" s="179">
        <v>122</v>
      </c>
      <c r="BN355" s="179">
        <v>122</v>
      </c>
      <c r="BO355" s="179">
        <v>133.30000000000001</v>
      </c>
      <c r="BP355" s="179">
        <v>129.69999999999999</v>
      </c>
      <c r="BQ355" s="179">
        <v>119.4</v>
      </c>
      <c r="BR355" s="179">
        <v>119.4</v>
      </c>
      <c r="BS355" s="179">
        <v>119.4</v>
      </c>
      <c r="BT355" s="179">
        <v>119.4</v>
      </c>
      <c r="BU355" s="179">
        <v>119.4</v>
      </c>
      <c r="BV355" s="179">
        <v>119.4</v>
      </c>
      <c r="BW355" s="179">
        <v>119.4</v>
      </c>
      <c r="BX355" s="179">
        <v>118.6</v>
      </c>
      <c r="BY355" s="179">
        <v>113.9</v>
      </c>
      <c r="BZ355" s="179">
        <v>111.2</v>
      </c>
      <c r="CA355" s="179">
        <v>110.6</v>
      </c>
      <c r="CB355" s="179">
        <v>116.8</v>
      </c>
      <c r="CC355" s="179">
        <v>116.6</v>
      </c>
      <c r="CD355" s="179">
        <v>118</v>
      </c>
      <c r="CE355" s="179">
        <v>116.7</v>
      </c>
      <c r="CF355" s="179">
        <v>119.2</v>
      </c>
      <c r="CG355" s="179">
        <v>120.9</v>
      </c>
      <c r="CH355" s="179">
        <v>122.3</v>
      </c>
      <c r="CI355" s="179">
        <v>121.7</v>
      </c>
      <c r="CJ355" s="179">
        <v>122.4</v>
      </c>
      <c r="CK355" s="179">
        <v>124.7</v>
      </c>
      <c r="CL355" s="179">
        <v>124.4</v>
      </c>
    </row>
    <row r="356" spans="1:90" x14ac:dyDescent="0.2">
      <c r="A356" s="177" t="s">
        <v>2500</v>
      </c>
      <c r="B356" s="177" t="s">
        <v>1025</v>
      </c>
      <c r="C356" s="178">
        <v>1.2630000000000001E-2</v>
      </c>
      <c r="D356" s="179">
        <v>100</v>
      </c>
      <c r="E356" s="179">
        <v>100</v>
      </c>
      <c r="F356" s="179">
        <v>100</v>
      </c>
      <c r="G356" s="179">
        <v>106.7</v>
      </c>
      <c r="H356" s="179">
        <v>106.7</v>
      </c>
      <c r="I356" s="179">
        <v>106.7</v>
      </c>
      <c r="J356" s="179">
        <v>106.7</v>
      </c>
      <c r="K356" s="179">
        <v>106.7</v>
      </c>
      <c r="L356" s="179">
        <v>106.7</v>
      </c>
      <c r="M356" s="179">
        <v>106.7</v>
      </c>
      <c r="N356" s="179">
        <v>106.7</v>
      </c>
      <c r="O356" s="179">
        <v>106.7</v>
      </c>
      <c r="P356" s="179">
        <v>106.7</v>
      </c>
      <c r="Q356" s="179">
        <v>106.7</v>
      </c>
      <c r="R356" s="179">
        <v>106.7</v>
      </c>
      <c r="S356" s="179">
        <v>115.9</v>
      </c>
      <c r="T356" s="179">
        <v>115.9</v>
      </c>
      <c r="U356" s="179">
        <v>115.9</v>
      </c>
      <c r="V356" s="179">
        <v>115.9</v>
      </c>
      <c r="W356" s="179">
        <v>115.9</v>
      </c>
      <c r="X356" s="179">
        <v>115.9</v>
      </c>
      <c r="Y356" s="179">
        <v>115.9</v>
      </c>
      <c r="Z356" s="179">
        <v>115.9</v>
      </c>
      <c r="AA356" s="179">
        <v>115.9</v>
      </c>
      <c r="AB356" s="179">
        <v>115.9</v>
      </c>
      <c r="AC356" s="179">
        <v>115.9</v>
      </c>
      <c r="AD356" s="179">
        <v>116.8</v>
      </c>
      <c r="AE356" s="179">
        <v>123.4</v>
      </c>
      <c r="AF356" s="179">
        <v>123.4</v>
      </c>
      <c r="AG356" s="179">
        <v>123.4</v>
      </c>
      <c r="AH356" s="179">
        <v>123.4</v>
      </c>
      <c r="AI356" s="179">
        <v>123.4</v>
      </c>
      <c r="AJ356" s="179">
        <v>123.4</v>
      </c>
      <c r="AK356" s="179">
        <v>123.4</v>
      </c>
      <c r="AL356" s="179">
        <v>123.4</v>
      </c>
      <c r="AM356" s="179">
        <v>123.4</v>
      </c>
      <c r="AN356" s="179">
        <v>123.4</v>
      </c>
      <c r="AO356" s="179">
        <v>123.4</v>
      </c>
      <c r="AP356" s="179">
        <v>123.4</v>
      </c>
      <c r="AQ356" s="179">
        <v>131</v>
      </c>
      <c r="AR356" s="179">
        <v>131</v>
      </c>
      <c r="AS356" s="179">
        <v>131</v>
      </c>
      <c r="AT356" s="179">
        <v>130.4</v>
      </c>
      <c r="AU356" s="179">
        <v>126.6</v>
      </c>
      <c r="AV356" s="179">
        <v>126.6</v>
      </c>
      <c r="AW356" s="179">
        <v>126.6</v>
      </c>
      <c r="AX356" s="179">
        <v>126.6</v>
      </c>
      <c r="AY356" s="179">
        <v>126.6</v>
      </c>
      <c r="AZ356" s="179">
        <v>128.19999999999999</v>
      </c>
      <c r="BA356" s="179">
        <v>128.19999999999999</v>
      </c>
      <c r="BB356" s="179">
        <v>127.2</v>
      </c>
      <c r="BC356" s="179">
        <v>124.3</v>
      </c>
      <c r="BD356" s="179">
        <v>124.3</v>
      </c>
      <c r="BE356" s="179">
        <v>124.3</v>
      </c>
      <c r="BF356" s="179">
        <v>124.3</v>
      </c>
      <c r="BG356" s="179">
        <v>124.3</v>
      </c>
      <c r="BH356" s="179">
        <v>123.2</v>
      </c>
      <c r="BI356" s="179">
        <v>123.9</v>
      </c>
      <c r="BJ356" s="179">
        <v>123.9</v>
      </c>
      <c r="BK356" s="179">
        <v>123.9</v>
      </c>
      <c r="BL356" s="179">
        <v>123.9</v>
      </c>
      <c r="BM356" s="179">
        <v>123.9</v>
      </c>
      <c r="BN356" s="179">
        <v>123.9</v>
      </c>
      <c r="BO356" s="179">
        <v>123.7</v>
      </c>
      <c r="BP356" s="179">
        <v>123.7</v>
      </c>
      <c r="BQ356" s="179">
        <v>123.7</v>
      </c>
      <c r="BR356" s="179">
        <v>123.7</v>
      </c>
      <c r="BS356" s="179">
        <v>123.7</v>
      </c>
      <c r="BT356" s="179">
        <v>123.7</v>
      </c>
      <c r="BU356" s="179">
        <v>123.7</v>
      </c>
      <c r="BV356" s="179">
        <v>123.7</v>
      </c>
      <c r="BW356" s="179">
        <v>123.7</v>
      </c>
      <c r="BX356" s="179">
        <v>128.4</v>
      </c>
      <c r="BY356" s="179">
        <v>128.4</v>
      </c>
      <c r="BZ356" s="179">
        <v>121.9</v>
      </c>
      <c r="CA356" s="179">
        <v>122.5</v>
      </c>
      <c r="CB356" s="179">
        <v>122.6</v>
      </c>
      <c r="CC356" s="179">
        <v>118.8</v>
      </c>
      <c r="CD356" s="179">
        <v>119.1</v>
      </c>
      <c r="CE356" s="179">
        <v>119.1</v>
      </c>
      <c r="CF356" s="179">
        <v>119.1</v>
      </c>
      <c r="CG356" s="179">
        <v>119.1</v>
      </c>
      <c r="CH356" s="179">
        <v>119</v>
      </c>
      <c r="CI356" s="179">
        <v>119</v>
      </c>
      <c r="CJ356" s="179">
        <v>119</v>
      </c>
      <c r="CK356" s="179">
        <v>118.1</v>
      </c>
      <c r="CL356" s="179">
        <v>118.1</v>
      </c>
    </row>
    <row r="357" spans="1:90" x14ac:dyDescent="0.2">
      <c r="A357" s="177" t="s">
        <v>2501</v>
      </c>
      <c r="B357" s="177" t="s">
        <v>1027</v>
      </c>
      <c r="C357" s="178">
        <v>2.9869699999999999</v>
      </c>
      <c r="D357" s="179">
        <v>100.2</v>
      </c>
      <c r="E357" s="179">
        <v>100.5</v>
      </c>
      <c r="F357" s="179">
        <v>100.3</v>
      </c>
      <c r="G357" s="179">
        <v>101.9</v>
      </c>
      <c r="H357" s="179">
        <v>101.5</v>
      </c>
      <c r="I357" s="179">
        <v>100.8</v>
      </c>
      <c r="J357" s="179">
        <v>101.2</v>
      </c>
      <c r="K357" s="179">
        <v>101.2</v>
      </c>
      <c r="L357" s="179">
        <v>101.8</v>
      </c>
      <c r="M357" s="179">
        <v>102.2</v>
      </c>
      <c r="N357" s="179">
        <v>102.3</v>
      </c>
      <c r="O357" s="179">
        <v>101.9</v>
      </c>
      <c r="P357" s="179">
        <v>102.6</v>
      </c>
      <c r="Q357" s="179">
        <v>102.9</v>
      </c>
      <c r="R357" s="179">
        <v>102.6</v>
      </c>
      <c r="S357" s="179">
        <v>104.2</v>
      </c>
      <c r="T357" s="179">
        <v>104.8</v>
      </c>
      <c r="U357" s="179">
        <v>106.2</v>
      </c>
      <c r="V357" s="179">
        <v>107.4</v>
      </c>
      <c r="W357" s="179">
        <v>108.1</v>
      </c>
      <c r="X357" s="179">
        <v>109</v>
      </c>
      <c r="Y357" s="179">
        <v>109</v>
      </c>
      <c r="Z357" s="179">
        <v>108.3</v>
      </c>
      <c r="AA357" s="179">
        <v>108.3</v>
      </c>
      <c r="AB357" s="179">
        <v>108.5</v>
      </c>
      <c r="AC357" s="179">
        <v>108.7</v>
      </c>
      <c r="AD357" s="179">
        <v>109.1</v>
      </c>
      <c r="AE357" s="179">
        <v>111.3</v>
      </c>
      <c r="AF357" s="179">
        <v>111.2</v>
      </c>
      <c r="AG357" s="179">
        <v>111</v>
      </c>
      <c r="AH357" s="179">
        <v>111</v>
      </c>
      <c r="AI357" s="179">
        <v>111.4</v>
      </c>
      <c r="AJ357" s="179">
        <v>111.8</v>
      </c>
      <c r="AK357" s="179">
        <v>112</v>
      </c>
      <c r="AL357" s="179">
        <v>112</v>
      </c>
      <c r="AM357" s="179">
        <v>112.8</v>
      </c>
      <c r="AN357" s="179">
        <v>113.9</v>
      </c>
      <c r="AO357" s="179">
        <v>114.3</v>
      </c>
      <c r="AP357" s="179">
        <v>114.2</v>
      </c>
      <c r="AQ357" s="179">
        <v>115.6</v>
      </c>
      <c r="AR357" s="179">
        <v>116</v>
      </c>
      <c r="AS357" s="179">
        <v>117.3</v>
      </c>
      <c r="AT357" s="179">
        <v>118.2</v>
      </c>
      <c r="AU357" s="179">
        <v>118.7</v>
      </c>
      <c r="AV357" s="179">
        <v>120.6</v>
      </c>
      <c r="AW357" s="179">
        <v>119.8</v>
      </c>
      <c r="AX357" s="179">
        <v>117.7</v>
      </c>
      <c r="AY357" s="179">
        <v>116.1</v>
      </c>
      <c r="AZ357" s="179">
        <v>115.7</v>
      </c>
      <c r="BA357" s="179">
        <v>116.1</v>
      </c>
      <c r="BB357" s="179">
        <v>116</v>
      </c>
      <c r="BC357" s="179">
        <v>116.2</v>
      </c>
      <c r="BD357" s="179">
        <v>117.4</v>
      </c>
      <c r="BE357" s="179">
        <v>116.9</v>
      </c>
      <c r="BF357" s="179">
        <v>117.8</v>
      </c>
      <c r="BG357" s="179">
        <v>118.3</v>
      </c>
      <c r="BH357" s="179">
        <v>118.5</v>
      </c>
      <c r="BI357" s="179">
        <v>117.7</v>
      </c>
      <c r="BJ357" s="179">
        <v>117.9</v>
      </c>
      <c r="BK357" s="179">
        <v>118.4</v>
      </c>
      <c r="BL357" s="179">
        <v>119.1</v>
      </c>
      <c r="BM357" s="179">
        <v>119.8</v>
      </c>
      <c r="BN357" s="179">
        <v>120.3</v>
      </c>
      <c r="BO357" s="179">
        <v>121.9</v>
      </c>
      <c r="BP357" s="179">
        <v>122.9</v>
      </c>
      <c r="BQ357" s="179">
        <v>123</v>
      </c>
      <c r="BR357" s="179">
        <v>123.7</v>
      </c>
      <c r="BS357" s="179">
        <v>123.8</v>
      </c>
      <c r="BT357" s="179">
        <v>124.1</v>
      </c>
      <c r="BU357" s="179">
        <v>125</v>
      </c>
      <c r="BV357" s="179">
        <v>126.7</v>
      </c>
      <c r="BW357" s="179">
        <v>127.6</v>
      </c>
      <c r="BX357" s="179">
        <v>130</v>
      </c>
      <c r="BY357" s="179">
        <v>131.30000000000001</v>
      </c>
      <c r="BZ357" s="179">
        <v>133</v>
      </c>
      <c r="CA357" s="179">
        <v>133.5</v>
      </c>
      <c r="CB357" s="179">
        <v>132.9</v>
      </c>
      <c r="CC357" s="179">
        <v>132.9</v>
      </c>
      <c r="CD357" s="179">
        <v>133.30000000000001</v>
      </c>
      <c r="CE357" s="179">
        <v>133.6</v>
      </c>
      <c r="CF357" s="179">
        <v>133.30000000000001</v>
      </c>
      <c r="CG357" s="179">
        <v>133.5</v>
      </c>
      <c r="CH357" s="179">
        <v>133.4</v>
      </c>
      <c r="CI357" s="179">
        <v>133.9</v>
      </c>
      <c r="CJ357" s="179">
        <v>134.30000000000001</v>
      </c>
      <c r="CK357" s="179">
        <v>134.19999999999999</v>
      </c>
      <c r="CL357" s="179">
        <v>134.6</v>
      </c>
    </row>
    <row r="358" spans="1:90" x14ac:dyDescent="0.2">
      <c r="A358" s="177" t="s">
        <v>2502</v>
      </c>
      <c r="B358" s="177" t="s">
        <v>1029</v>
      </c>
      <c r="C358" s="178">
        <v>0.54127999999999998</v>
      </c>
      <c r="D358" s="179">
        <v>101.2</v>
      </c>
      <c r="E358" s="179">
        <v>101.3</v>
      </c>
      <c r="F358" s="179">
        <v>101.1</v>
      </c>
      <c r="G358" s="179">
        <v>101</v>
      </c>
      <c r="H358" s="179">
        <v>101.8</v>
      </c>
      <c r="I358" s="179">
        <v>102</v>
      </c>
      <c r="J358" s="179">
        <v>102.1</v>
      </c>
      <c r="K358" s="179">
        <v>102.8</v>
      </c>
      <c r="L358" s="179">
        <v>103</v>
      </c>
      <c r="M358" s="179">
        <v>103.6</v>
      </c>
      <c r="N358" s="179">
        <v>104</v>
      </c>
      <c r="O358" s="179">
        <v>104.1</v>
      </c>
      <c r="P358" s="179">
        <v>104.1</v>
      </c>
      <c r="Q358" s="179">
        <v>104.8</v>
      </c>
      <c r="R358" s="179">
        <v>104.9</v>
      </c>
      <c r="S358" s="179">
        <v>107.1</v>
      </c>
      <c r="T358" s="179">
        <v>108</v>
      </c>
      <c r="U358" s="179">
        <v>111</v>
      </c>
      <c r="V358" s="179">
        <v>113.4</v>
      </c>
      <c r="W358" s="179">
        <v>114.1</v>
      </c>
      <c r="X358" s="179">
        <v>114.1</v>
      </c>
      <c r="Y358" s="179">
        <v>114.4</v>
      </c>
      <c r="Z358" s="179">
        <v>114.3</v>
      </c>
      <c r="AA358" s="179">
        <v>114.3</v>
      </c>
      <c r="AB358" s="179">
        <v>114.4</v>
      </c>
      <c r="AC358" s="179">
        <v>114.5</v>
      </c>
      <c r="AD358" s="179">
        <v>115.7</v>
      </c>
      <c r="AE358" s="179">
        <v>118.1</v>
      </c>
      <c r="AF358" s="179">
        <v>118.1</v>
      </c>
      <c r="AG358" s="179">
        <v>118.1</v>
      </c>
      <c r="AH358" s="179">
        <v>118.1</v>
      </c>
      <c r="AI358" s="179">
        <v>118.3</v>
      </c>
      <c r="AJ358" s="179">
        <v>119.3</v>
      </c>
      <c r="AK358" s="179">
        <v>119.8</v>
      </c>
      <c r="AL358" s="179">
        <v>120</v>
      </c>
      <c r="AM358" s="179">
        <v>121.1</v>
      </c>
      <c r="AN358" s="179">
        <v>122.5</v>
      </c>
      <c r="AO358" s="179">
        <v>122.7</v>
      </c>
      <c r="AP358" s="179">
        <v>122.6</v>
      </c>
      <c r="AQ358" s="179">
        <v>123.4</v>
      </c>
      <c r="AR358" s="179">
        <v>124.3</v>
      </c>
      <c r="AS358" s="179">
        <v>125</v>
      </c>
      <c r="AT358" s="179">
        <v>125.8</v>
      </c>
      <c r="AU358" s="179">
        <v>126.2</v>
      </c>
      <c r="AV358" s="179">
        <v>127</v>
      </c>
      <c r="AW358" s="179">
        <v>127.2</v>
      </c>
      <c r="AX358" s="179">
        <v>127.2</v>
      </c>
      <c r="AY358" s="179">
        <v>126.8</v>
      </c>
      <c r="AZ358" s="179">
        <v>126</v>
      </c>
      <c r="BA358" s="179">
        <v>125.9</v>
      </c>
      <c r="BB358" s="179">
        <v>125.8</v>
      </c>
      <c r="BC358" s="179">
        <v>127.9</v>
      </c>
      <c r="BD358" s="179">
        <v>128.80000000000001</v>
      </c>
      <c r="BE358" s="179">
        <v>128.80000000000001</v>
      </c>
      <c r="BF358" s="179">
        <v>128.80000000000001</v>
      </c>
      <c r="BG358" s="179">
        <v>128.80000000000001</v>
      </c>
      <c r="BH358" s="179">
        <v>128.80000000000001</v>
      </c>
      <c r="BI358" s="179">
        <v>129.1</v>
      </c>
      <c r="BJ358" s="179">
        <v>129.6</v>
      </c>
      <c r="BK358" s="179">
        <v>130.19999999999999</v>
      </c>
      <c r="BL358" s="179">
        <v>132.30000000000001</v>
      </c>
      <c r="BM358" s="179">
        <v>132.80000000000001</v>
      </c>
      <c r="BN358" s="179">
        <v>135.19999999999999</v>
      </c>
      <c r="BO358" s="179">
        <v>135.9</v>
      </c>
      <c r="BP358" s="179">
        <v>140.4</v>
      </c>
      <c r="BQ358" s="179">
        <v>141.1</v>
      </c>
      <c r="BR358" s="179">
        <v>141.19999999999999</v>
      </c>
      <c r="BS358" s="179">
        <v>144.9</v>
      </c>
      <c r="BT358" s="179">
        <v>145.1</v>
      </c>
      <c r="BU358" s="179">
        <v>145.30000000000001</v>
      </c>
      <c r="BV358" s="179">
        <v>148.69999999999999</v>
      </c>
      <c r="BW358" s="179">
        <v>150.19999999999999</v>
      </c>
      <c r="BX358" s="179">
        <v>153.69999999999999</v>
      </c>
      <c r="BY358" s="179">
        <v>154.6</v>
      </c>
      <c r="BZ358" s="179">
        <v>156.80000000000001</v>
      </c>
      <c r="CA358" s="179">
        <v>158.1</v>
      </c>
      <c r="CB358" s="179">
        <v>159.80000000000001</v>
      </c>
      <c r="CC358" s="179">
        <v>160.6</v>
      </c>
      <c r="CD358" s="179">
        <v>160.6</v>
      </c>
      <c r="CE358" s="179">
        <v>161.30000000000001</v>
      </c>
      <c r="CF358" s="179">
        <v>161.69999999999999</v>
      </c>
      <c r="CG358" s="179">
        <v>161.69999999999999</v>
      </c>
      <c r="CH358" s="179">
        <v>161.6</v>
      </c>
      <c r="CI358" s="179">
        <v>161.80000000000001</v>
      </c>
      <c r="CJ358" s="179">
        <v>162.1</v>
      </c>
      <c r="CK358" s="179">
        <v>162.1</v>
      </c>
      <c r="CL358" s="179">
        <v>162.4</v>
      </c>
    </row>
    <row r="359" spans="1:90" x14ac:dyDescent="0.2">
      <c r="A359" s="177" t="s">
        <v>2503</v>
      </c>
      <c r="B359" s="177" t="s">
        <v>2504</v>
      </c>
      <c r="C359" s="178">
        <v>0.48809000000000002</v>
      </c>
      <c r="D359" s="179">
        <v>101.4</v>
      </c>
      <c r="E359" s="179">
        <v>101.5</v>
      </c>
      <c r="F359" s="179">
        <v>101.1</v>
      </c>
      <c r="G359" s="179">
        <v>100.9</v>
      </c>
      <c r="H359" s="179">
        <v>101.7</v>
      </c>
      <c r="I359" s="179">
        <v>101.9</v>
      </c>
      <c r="J359" s="179">
        <v>102</v>
      </c>
      <c r="K359" s="179">
        <v>102.8</v>
      </c>
      <c r="L359" s="179">
        <v>103</v>
      </c>
      <c r="M359" s="179">
        <v>103.6</v>
      </c>
      <c r="N359" s="179">
        <v>104</v>
      </c>
      <c r="O359" s="179">
        <v>104</v>
      </c>
      <c r="P359" s="179">
        <v>103.9</v>
      </c>
      <c r="Q359" s="179">
        <v>104.5</v>
      </c>
      <c r="R359" s="179">
        <v>104.5</v>
      </c>
      <c r="S359" s="179">
        <v>107.2</v>
      </c>
      <c r="T359" s="179">
        <v>108.1</v>
      </c>
      <c r="U359" s="179">
        <v>111</v>
      </c>
      <c r="V359" s="179">
        <v>113.6</v>
      </c>
      <c r="W359" s="179">
        <v>114.3</v>
      </c>
      <c r="X359" s="179">
        <v>114.3</v>
      </c>
      <c r="Y359" s="179">
        <v>114.5</v>
      </c>
      <c r="Z359" s="179">
        <v>114.5</v>
      </c>
      <c r="AA359" s="179">
        <v>114.5</v>
      </c>
      <c r="AB359" s="179">
        <v>114.6</v>
      </c>
      <c r="AC359" s="179">
        <v>114.6</v>
      </c>
      <c r="AD359" s="179">
        <v>115.7</v>
      </c>
      <c r="AE359" s="179">
        <v>118.2</v>
      </c>
      <c r="AF359" s="179">
        <v>118.2</v>
      </c>
      <c r="AG359" s="179">
        <v>118.2</v>
      </c>
      <c r="AH359" s="179">
        <v>118.2</v>
      </c>
      <c r="AI359" s="179">
        <v>118.4</v>
      </c>
      <c r="AJ359" s="179">
        <v>119.4</v>
      </c>
      <c r="AK359" s="179">
        <v>119.8</v>
      </c>
      <c r="AL359" s="179">
        <v>120</v>
      </c>
      <c r="AM359" s="179">
        <v>120.6</v>
      </c>
      <c r="AN359" s="179">
        <v>122.2</v>
      </c>
      <c r="AO359" s="179">
        <v>122.4</v>
      </c>
      <c r="AP359" s="179">
        <v>122.3</v>
      </c>
      <c r="AQ359" s="179">
        <v>122.9</v>
      </c>
      <c r="AR359" s="179">
        <v>123.6</v>
      </c>
      <c r="AS359" s="179">
        <v>124.4</v>
      </c>
      <c r="AT359" s="179">
        <v>125.3</v>
      </c>
      <c r="AU359" s="179">
        <v>125.6</v>
      </c>
      <c r="AV359" s="179">
        <v>126.3</v>
      </c>
      <c r="AW359" s="179">
        <v>126.4</v>
      </c>
      <c r="AX359" s="179">
        <v>126.4</v>
      </c>
      <c r="AY359" s="179">
        <v>125.9</v>
      </c>
      <c r="AZ359" s="179">
        <v>125</v>
      </c>
      <c r="BA359" s="179">
        <v>125</v>
      </c>
      <c r="BB359" s="179">
        <v>124.8</v>
      </c>
      <c r="BC359" s="179">
        <v>127.2</v>
      </c>
      <c r="BD359" s="179">
        <v>128</v>
      </c>
      <c r="BE359" s="179">
        <v>128</v>
      </c>
      <c r="BF359" s="179">
        <v>128</v>
      </c>
      <c r="BG359" s="179">
        <v>128</v>
      </c>
      <c r="BH359" s="179">
        <v>128</v>
      </c>
      <c r="BI359" s="179">
        <v>128.1</v>
      </c>
      <c r="BJ359" s="179">
        <v>128.69999999999999</v>
      </c>
      <c r="BK359" s="179">
        <v>129.19999999999999</v>
      </c>
      <c r="BL359" s="179">
        <v>131.19999999999999</v>
      </c>
      <c r="BM359" s="179">
        <v>131.80000000000001</v>
      </c>
      <c r="BN359" s="179">
        <v>134.4</v>
      </c>
      <c r="BO359" s="179">
        <v>135.1</v>
      </c>
      <c r="BP359" s="179">
        <v>139.5</v>
      </c>
      <c r="BQ359" s="179">
        <v>140.19999999999999</v>
      </c>
      <c r="BR359" s="179">
        <v>140.19999999999999</v>
      </c>
      <c r="BS359" s="179">
        <v>144.30000000000001</v>
      </c>
      <c r="BT359" s="179">
        <v>144.4</v>
      </c>
      <c r="BU359" s="179">
        <v>144.5</v>
      </c>
      <c r="BV359" s="179">
        <v>148.30000000000001</v>
      </c>
      <c r="BW359" s="179">
        <v>149.80000000000001</v>
      </c>
      <c r="BX359" s="179">
        <v>153.6</v>
      </c>
      <c r="BY359" s="179">
        <v>154.5</v>
      </c>
      <c r="BZ359" s="179">
        <v>157</v>
      </c>
      <c r="CA359" s="179">
        <v>158.30000000000001</v>
      </c>
      <c r="CB359" s="179">
        <v>159.5</v>
      </c>
      <c r="CC359" s="179">
        <v>160.4</v>
      </c>
      <c r="CD359" s="179">
        <v>160.19999999999999</v>
      </c>
      <c r="CE359" s="179">
        <v>161</v>
      </c>
      <c r="CF359" s="179">
        <v>161.5</v>
      </c>
      <c r="CG359" s="179">
        <v>161.5</v>
      </c>
      <c r="CH359" s="179">
        <v>161.4</v>
      </c>
      <c r="CI359" s="179">
        <v>161.5</v>
      </c>
      <c r="CJ359" s="179">
        <v>161.80000000000001</v>
      </c>
      <c r="CK359" s="179">
        <v>161.9</v>
      </c>
      <c r="CL359" s="179">
        <v>162.19999999999999</v>
      </c>
    </row>
    <row r="360" spans="1:90" x14ac:dyDescent="0.2">
      <c r="A360" s="177" t="s">
        <v>2505</v>
      </c>
      <c r="B360" s="177" t="s">
        <v>2506</v>
      </c>
      <c r="C360" s="178">
        <v>0.19728999999999999</v>
      </c>
      <c r="D360" s="179">
        <v>101.6</v>
      </c>
      <c r="E360" s="179">
        <v>102</v>
      </c>
      <c r="F360" s="179">
        <v>100.3</v>
      </c>
      <c r="G360" s="179">
        <v>100.4</v>
      </c>
      <c r="H360" s="179">
        <v>100.9</v>
      </c>
      <c r="I360" s="179">
        <v>101</v>
      </c>
      <c r="J360" s="179">
        <v>101</v>
      </c>
      <c r="K360" s="179">
        <v>101.7</v>
      </c>
      <c r="L360" s="179">
        <v>101.8</v>
      </c>
      <c r="M360" s="179">
        <v>101.8</v>
      </c>
      <c r="N360" s="179">
        <v>102.1</v>
      </c>
      <c r="O360" s="179">
        <v>102.1</v>
      </c>
      <c r="P360" s="179">
        <v>101.8</v>
      </c>
      <c r="Q360" s="179">
        <v>103.3</v>
      </c>
      <c r="R360" s="179">
        <v>103.1</v>
      </c>
      <c r="S360" s="179">
        <v>105.6</v>
      </c>
      <c r="T360" s="179">
        <v>106.3</v>
      </c>
      <c r="U360" s="179">
        <v>109</v>
      </c>
      <c r="V360" s="179">
        <v>111.1</v>
      </c>
      <c r="W360" s="179">
        <v>111.9</v>
      </c>
      <c r="X360" s="179">
        <v>111.9</v>
      </c>
      <c r="Y360" s="179">
        <v>111.9</v>
      </c>
      <c r="Z360" s="179">
        <v>111.9</v>
      </c>
      <c r="AA360" s="179">
        <v>111.9</v>
      </c>
      <c r="AB360" s="179">
        <v>112.2</v>
      </c>
      <c r="AC360" s="179">
        <v>112.4</v>
      </c>
      <c r="AD360" s="179">
        <v>113.5</v>
      </c>
      <c r="AE360" s="179">
        <v>114.5</v>
      </c>
      <c r="AF360" s="179">
        <v>114.4</v>
      </c>
      <c r="AG360" s="179">
        <v>114.4</v>
      </c>
      <c r="AH360" s="179">
        <v>114.4</v>
      </c>
      <c r="AI360" s="179">
        <v>114.9</v>
      </c>
      <c r="AJ360" s="179">
        <v>114.9</v>
      </c>
      <c r="AK360" s="179">
        <v>114.9</v>
      </c>
      <c r="AL360" s="179">
        <v>114.9</v>
      </c>
      <c r="AM360" s="179">
        <v>115.1</v>
      </c>
      <c r="AN360" s="179">
        <v>115.8</v>
      </c>
      <c r="AO360" s="179">
        <v>116</v>
      </c>
      <c r="AP360" s="179">
        <v>115.6</v>
      </c>
      <c r="AQ360" s="179">
        <v>115.7</v>
      </c>
      <c r="AR360" s="179">
        <v>116.3</v>
      </c>
      <c r="AS360" s="179">
        <v>116.9</v>
      </c>
      <c r="AT360" s="179">
        <v>117.3</v>
      </c>
      <c r="AU360" s="179">
        <v>117.3</v>
      </c>
      <c r="AV360" s="179">
        <v>117.3</v>
      </c>
      <c r="AW360" s="179">
        <v>117.3</v>
      </c>
      <c r="AX360" s="179">
        <v>117.3</v>
      </c>
      <c r="AY360" s="179">
        <v>117.3</v>
      </c>
      <c r="AZ360" s="179">
        <v>115.9</v>
      </c>
      <c r="BA360" s="179">
        <v>115.9</v>
      </c>
      <c r="BB360" s="179">
        <v>115.7</v>
      </c>
      <c r="BC360" s="179">
        <v>117.5</v>
      </c>
      <c r="BD360" s="179">
        <v>118.1</v>
      </c>
      <c r="BE360" s="179">
        <v>118.1</v>
      </c>
      <c r="BF360" s="179">
        <v>118.1</v>
      </c>
      <c r="BG360" s="179">
        <v>118.1</v>
      </c>
      <c r="BH360" s="179">
        <v>118.1</v>
      </c>
      <c r="BI360" s="179">
        <v>118.5</v>
      </c>
      <c r="BJ360" s="179">
        <v>118.7</v>
      </c>
      <c r="BK360" s="179">
        <v>120</v>
      </c>
      <c r="BL360" s="179">
        <v>120.4</v>
      </c>
      <c r="BM360" s="179">
        <v>120.4</v>
      </c>
      <c r="BN360" s="179">
        <v>123.2</v>
      </c>
      <c r="BO360" s="179">
        <v>122.9</v>
      </c>
      <c r="BP360" s="179">
        <v>123.6</v>
      </c>
      <c r="BQ360" s="179">
        <v>123.6</v>
      </c>
      <c r="BR360" s="179">
        <v>123.6</v>
      </c>
      <c r="BS360" s="179">
        <v>127</v>
      </c>
      <c r="BT360" s="179">
        <v>127.3</v>
      </c>
      <c r="BU360" s="179">
        <v>127.4</v>
      </c>
      <c r="BV360" s="179">
        <v>127.4</v>
      </c>
      <c r="BW360" s="179">
        <v>127.4</v>
      </c>
      <c r="BX360" s="179">
        <v>135.1</v>
      </c>
      <c r="BY360" s="179">
        <v>137.9</v>
      </c>
      <c r="BZ360" s="179">
        <v>138.30000000000001</v>
      </c>
      <c r="CA360" s="179">
        <v>139.19999999999999</v>
      </c>
      <c r="CB360" s="179">
        <v>139.19999999999999</v>
      </c>
      <c r="CC360" s="179">
        <v>139.4</v>
      </c>
      <c r="CD360" s="179">
        <v>136.80000000000001</v>
      </c>
      <c r="CE360" s="179">
        <v>137.5</v>
      </c>
      <c r="CF360" s="179">
        <v>138.30000000000001</v>
      </c>
      <c r="CG360" s="179">
        <v>138.30000000000001</v>
      </c>
      <c r="CH360" s="179">
        <v>138.1</v>
      </c>
      <c r="CI360" s="179">
        <v>138.1</v>
      </c>
      <c r="CJ360" s="179">
        <v>138.1</v>
      </c>
      <c r="CK360" s="179">
        <v>138.4</v>
      </c>
      <c r="CL360" s="179">
        <v>138.80000000000001</v>
      </c>
    </row>
    <row r="361" spans="1:90" x14ac:dyDescent="0.2">
      <c r="A361" s="177" t="s">
        <v>2507</v>
      </c>
      <c r="B361" s="177" t="s">
        <v>2508</v>
      </c>
      <c r="C361" s="178">
        <v>0.16697000000000001</v>
      </c>
      <c r="D361" s="179">
        <v>100.2</v>
      </c>
      <c r="E361" s="179">
        <v>100.2</v>
      </c>
      <c r="F361" s="179">
        <v>100.6</v>
      </c>
      <c r="G361" s="179">
        <v>100.2</v>
      </c>
      <c r="H361" s="179">
        <v>101.4</v>
      </c>
      <c r="I361" s="179">
        <v>101.4</v>
      </c>
      <c r="J361" s="179">
        <v>101.4</v>
      </c>
      <c r="K361" s="179">
        <v>102.5</v>
      </c>
      <c r="L361" s="179">
        <v>102.8</v>
      </c>
      <c r="M361" s="179">
        <v>103.6</v>
      </c>
      <c r="N361" s="179">
        <v>103.6</v>
      </c>
      <c r="O361" s="179">
        <v>103.6</v>
      </c>
      <c r="P361" s="179">
        <v>103.6</v>
      </c>
      <c r="Q361" s="179">
        <v>103.3</v>
      </c>
      <c r="R361" s="179">
        <v>103.4</v>
      </c>
      <c r="S361" s="179">
        <v>106.4</v>
      </c>
      <c r="T361" s="179">
        <v>107.4</v>
      </c>
      <c r="U361" s="179">
        <v>110.2</v>
      </c>
      <c r="V361" s="179">
        <v>112.1</v>
      </c>
      <c r="W361" s="179">
        <v>113.1</v>
      </c>
      <c r="X361" s="179">
        <v>113.1</v>
      </c>
      <c r="Y361" s="179">
        <v>113.2</v>
      </c>
      <c r="Z361" s="179">
        <v>113.2</v>
      </c>
      <c r="AA361" s="179">
        <v>113.2</v>
      </c>
      <c r="AB361" s="179">
        <v>113.2</v>
      </c>
      <c r="AC361" s="179">
        <v>113.2</v>
      </c>
      <c r="AD361" s="179">
        <v>113.6</v>
      </c>
      <c r="AE361" s="179">
        <v>115.4</v>
      </c>
      <c r="AF361" s="179">
        <v>115.4</v>
      </c>
      <c r="AG361" s="179">
        <v>115.4</v>
      </c>
      <c r="AH361" s="179">
        <v>115.4</v>
      </c>
      <c r="AI361" s="179">
        <v>115.4</v>
      </c>
      <c r="AJ361" s="179">
        <v>118.4</v>
      </c>
      <c r="AK361" s="179">
        <v>119.2</v>
      </c>
      <c r="AL361" s="179">
        <v>119.2</v>
      </c>
      <c r="AM361" s="179">
        <v>119.2</v>
      </c>
      <c r="AN361" s="179">
        <v>119.4</v>
      </c>
      <c r="AO361" s="179">
        <v>119.7</v>
      </c>
      <c r="AP361" s="179">
        <v>119.7</v>
      </c>
      <c r="AQ361" s="179">
        <v>120.3</v>
      </c>
      <c r="AR361" s="179">
        <v>121</v>
      </c>
      <c r="AS361" s="179">
        <v>121.7</v>
      </c>
      <c r="AT361" s="179">
        <v>123.6</v>
      </c>
      <c r="AU361" s="179">
        <v>123.6</v>
      </c>
      <c r="AV361" s="179">
        <v>123.6</v>
      </c>
      <c r="AW361" s="179">
        <v>123.6</v>
      </c>
      <c r="AX361" s="179">
        <v>123.6</v>
      </c>
      <c r="AY361" s="179">
        <v>123.2</v>
      </c>
      <c r="AZ361" s="179">
        <v>122.6</v>
      </c>
      <c r="BA361" s="179">
        <v>122.5</v>
      </c>
      <c r="BB361" s="179">
        <v>122.4</v>
      </c>
      <c r="BC361" s="179">
        <v>123.8</v>
      </c>
      <c r="BD361" s="179">
        <v>124.3</v>
      </c>
      <c r="BE361" s="179">
        <v>124.4</v>
      </c>
      <c r="BF361" s="179">
        <v>124.2</v>
      </c>
      <c r="BG361" s="179">
        <v>124.2</v>
      </c>
      <c r="BH361" s="179">
        <v>124.2</v>
      </c>
      <c r="BI361" s="179">
        <v>124.3</v>
      </c>
      <c r="BJ361" s="179">
        <v>124.8</v>
      </c>
      <c r="BK361" s="179">
        <v>124.8</v>
      </c>
      <c r="BL361" s="179">
        <v>126.5</v>
      </c>
      <c r="BM361" s="179">
        <v>128.19999999999999</v>
      </c>
      <c r="BN361" s="179">
        <v>128.1</v>
      </c>
      <c r="BO361" s="179">
        <v>131.4</v>
      </c>
      <c r="BP361" s="179">
        <v>138.30000000000001</v>
      </c>
      <c r="BQ361" s="179">
        <v>139.5</v>
      </c>
      <c r="BR361" s="179">
        <v>139.5</v>
      </c>
      <c r="BS361" s="179">
        <v>145.30000000000001</v>
      </c>
      <c r="BT361" s="179">
        <v>145.30000000000001</v>
      </c>
      <c r="BU361" s="179">
        <v>145.30000000000001</v>
      </c>
      <c r="BV361" s="179">
        <v>156.19999999999999</v>
      </c>
      <c r="BW361" s="179">
        <v>160.4</v>
      </c>
      <c r="BX361" s="179">
        <v>161</v>
      </c>
      <c r="BY361" s="179">
        <v>160.6</v>
      </c>
      <c r="BZ361" s="179">
        <v>161.69999999999999</v>
      </c>
      <c r="CA361" s="179">
        <v>163.69999999999999</v>
      </c>
      <c r="CB361" s="179">
        <v>163.69999999999999</v>
      </c>
      <c r="CC361" s="179">
        <v>163.69999999999999</v>
      </c>
      <c r="CD361" s="179">
        <v>163.69999999999999</v>
      </c>
      <c r="CE361" s="179">
        <v>163.69999999999999</v>
      </c>
      <c r="CF361" s="179">
        <v>163.69999999999999</v>
      </c>
      <c r="CG361" s="179">
        <v>163.69999999999999</v>
      </c>
      <c r="CH361" s="179">
        <v>163.69999999999999</v>
      </c>
      <c r="CI361" s="179">
        <v>163.69999999999999</v>
      </c>
      <c r="CJ361" s="179">
        <v>163.69999999999999</v>
      </c>
      <c r="CK361" s="179">
        <v>163.69999999999999</v>
      </c>
      <c r="CL361" s="179">
        <v>164</v>
      </c>
    </row>
    <row r="362" spans="1:90" x14ac:dyDescent="0.2">
      <c r="A362" s="177" t="s">
        <v>2509</v>
      </c>
      <c r="B362" s="177" t="s">
        <v>2510</v>
      </c>
      <c r="C362" s="178">
        <v>4.419E-2</v>
      </c>
      <c r="D362" s="179">
        <v>100.5</v>
      </c>
      <c r="E362" s="179">
        <v>100.5</v>
      </c>
      <c r="F362" s="179">
        <v>100.5</v>
      </c>
      <c r="G362" s="179">
        <v>100.5</v>
      </c>
      <c r="H362" s="179">
        <v>100.5</v>
      </c>
      <c r="I362" s="179">
        <v>101.6</v>
      </c>
      <c r="J362" s="179">
        <v>102.1</v>
      </c>
      <c r="K362" s="179">
        <v>102.1</v>
      </c>
      <c r="L362" s="179">
        <v>102.3</v>
      </c>
      <c r="M362" s="179">
        <v>104.4</v>
      </c>
      <c r="N362" s="179">
        <v>105</v>
      </c>
      <c r="O362" s="179">
        <v>105.6</v>
      </c>
      <c r="P362" s="179">
        <v>106.2</v>
      </c>
      <c r="Q362" s="179">
        <v>106.2</v>
      </c>
      <c r="R362" s="179">
        <v>106.2</v>
      </c>
      <c r="S362" s="179">
        <v>107.5</v>
      </c>
      <c r="T362" s="179">
        <v>108.4</v>
      </c>
      <c r="U362" s="179">
        <v>110.3</v>
      </c>
      <c r="V362" s="179">
        <v>113.2</v>
      </c>
      <c r="W362" s="179">
        <v>113.2</v>
      </c>
      <c r="X362" s="179">
        <v>113.2</v>
      </c>
      <c r="Y362" s="179">
        <v>113.2</v>
      </c>
      <c r="Z362" s="179">
        <v>113.2</v>
      </c>
      <c r="AA362" s="179">
        <v>113.2</v>
      </c>
      <c r="AB362" s="179">
        <v>113.2</v>
      </c>
      <c r="AC362" s="179">
        <v>113.2</v>
      </c>
      <c r="AD362" s="179">
        <v>114.1</v>
      </c>
      <c r="AE362" s="179">
        <v>119.4</v>
      </c>
      <c r="AF362" s="179">
        <v>119.4</v>
      </c>
      <c r="AG362" s="179">
        <v>119.4</v>
      </c>
      <c r="AH362" s="179">
        <v>119.4</v>
      </c>
      <c r="AI362" s="179">
        <v>119.4</v>
      </c>
      <c r="AJ362" s="179">
        <v>119.4</v>
      </c>
      <c r="AK362" s="179">
        <v>119.4</v>
      </c>
      <c r="AL362" s="179">
        <v>119.4</v>
      </c>
      <c r="AM362" s="179">
        <v>122.5</v>
      </c>
      <c r="AN362" s="179">
        <v>127.1</v>
      </c>
      <c r="AO362" s="179">
        <v>127.1</v>
      </c>
      <c r="AP362" s="179">
        <v>127.4</v>
      </c>
      <c r="AQ362" s="179">
        <v>127.8</v>
      </c>
      <c r="AR362" s="179">
        <v>129.69999999999999</v>
      </c>
      <c r="AS362" s="179">
        <v>129.69999999999999</v>
      </c>
      <c r="AT362" s="179">
        <v>130.69999999999999</v>
      </c>
      <c r="AU362" s="179">
        <v>131.69999999999999</v>
      </c>
      <c r="AV362" s="179">
        <v>133.30000000000001</v>
      </c>
      <c r="AW362" s="179">
        <v>133.9</v>
      </c>
      <c r="AX362" s="179">
        <v>133.9</v>
      </c>
      <c r="AY362" s="179">
        <v>131.30000000000001</v>
      </c>
      <c r="AZ362" s="179">
        <v>130.9</v>
      </c>
      <c r="BA362" s="179">
        <v>130.9</v>
      </c>
      <c r="BB362" s="179">
        <v>130.9</v>
      </c>
      <c r="BC362" s="179">
        <v>130.9</v>
      </c>
      <c r="BD362" s="179">
        <v>130.9</v>
      </c>
      <c r="BE362" s="179">
        <v>130.9</v>
      </c>
      <c r="BF362" s="179">
        <v>130.9</v>
      </c>
      <c r="BG362" s="179">
        <v>130.9</v>
      </c>
      <c r="BH362" s="179">
        <v>130.6</v>
      </c>
      <c r="BI362" s="179">
        <v>130</v>
      </c>
      <c r="BJ362" s="179">
        <v>133.69999999999999</v>
      </c>
      <c r="BK362" s="179">
        <v>133.69999999999999</v>
      </c>
      <c r="BL362" s="179">
        <v>133.69999999999999</v>
      </c>
      <c r="BM362" s="179">
        <v>133.69999999999999</v>
      </c>
      <c r="BN362" s="179">
        <v>133.69999999999999</v>
      </c>
      <c r="BO362" s="179">
        <v>140.69999999999999</v>
      </c>
      <c r="BP362" s="179">
        <v>149.19999999999999</v>
      </c>
      <c r="BQ362" s="179">
        <v>149.19999999999999</v>
      </c>
      <c r="BR362" s="179">
        <v>149.19999999999999</v>
      </c>
      <c r="BS362" s="179">
        <v>149.19999999999999</v>
      </c>
      <c r="BT362" s="179">
        <v>149.19999999999999</v>
      </c>
      <c r="BU362" s="179">
        <v>149.19999999999999</v>
      </c>
      <c r="BV362" s="179">
        <v>149.19999999999999</v>
      </c>
      <c r="BW362" s="179">
        <v>149.19999999999999</v>
      </c>
      <c r="BX362" s="179">
        <v>150.30000000000001</v>
      </c>
      <c r="BY362" s="179">
        <v>149</v>
      </c>
      <c r="BZ362" s="179">
        <v>170.8</v>
      </c>
      <c r="CA362" s="179">
        <v>173.4</v>
      </c>
      <c r="CB362" s="179">
        <v>179.9</v>
      </c>
      <c r="CC362" s="179">
        <v>180.8</v>
      </c>
      <c r="CD362" s="179">
        <v>182.2</v>
      </c>
      <c r="CE362" s="179">
        <v>185</v>
      </c>
      <c r="CF362" s="179">
        <v>185.7</v>
      </c>
      <c r="CG362" s="179">
        <v>185.7</v>
      </c>
      <c r="CH362" s="179">
        <v>185.7</v>
      </c>
      <c r="CI362" s="179">
        <v>185.7</v>
      </c>
      <c r="CJ362" s="179">
        <v>185.7</v>
      </c>
      <c r="CK362" s="179">
        <v>185.7</v>
      </c>
      <c r="CL362" s="179">
        <v>185.7</v>
      </c>
    </row>
    <row r="363" spans="1:90" x14ac:dyDescent="0.2">
      <c r="A363" s="177" t="s">
        <v>1350</v>
      </c>
      <c r="B363" s="177" t="s">
        <v>2511</v>
      </c>
      <c r="C363" s="178">
        <v>4.4380000000000003E-2</v>
      </c>
      <c r="D363" s="179">
        <v>108.4</v>
      </c>
      <c r="E363" s="179">
        <v>108.4</v>
      </c>
      <c r="F363" s="179">
        <v>109.1</v>
      </c>
      <c r="G363" s="179">
        <v>108.6</v>
      </c>
      <c r="H363" s="179">
        <v>110.6</v>
      </c>
      <c r="I363" s="179">
        <v>111.1</v>
      </c>
      <c r="J363" s="179">
        <v>111.6</v>
      </c>
      <c r="K363" s="179">
        <v>112.8</v>
      </c>
      <c r="L363" s="179">
        <v>113.5</v>
      </c>
      <c r="M363" s="179">
        <v>113.5</v>
      </c>
      <c r="N363" s="179">
        <v>113.5</v>
      </c>
      <c r="O363" s="179">
        <v>113.5</v>
      </c>
      <c r="P363" s="179">
        <v>113.5</v>
      </c>
      <c r="Q363" s="179">
        <v>113.5</v>
      </c>
      <c r="R363" s="179">
        <v>113.5</v>
      </c>
      <c r="S363" s="179">
        <v>117.9</v>
      </c>
      <c r="T363" s="179">
        <v>118.4</v>
      </c>
      <c r="U363" s="179">
        <v>125</v>
      </c>
      <c r="V363" s="179">
        <v>130.9</v>
      </c>
      <c r="W363" s="179">
        <v>130.9</v>
      </c>
      <c r="X363" s="179">
        <v>130.9</v>
      </c>
      <c r="Y363" s="179">
        <v>132.30000000000001</v>
      </c>
      <c r="Z363" s="179">
        <v>132.30000000000001</v>
      </c>
      <c r="AA363" s="179">
        <v>132.30000000000001</v>
      </c>
      <c r="AB363" s="179">
        <v>132.30000000000001</v>
      </c>
      <c r="AC363" s="179">
        <v>132.30000000000001</v>
      </c>
      <c r="AD363" s="179">
        <v>134.69999999999999</v>
      </c>
      <c r="AE363" s="179">
        <v>144.5</v>
      </c>
      <c r="AF363" s="179">
        <v>144.6</v>
      </c>
      <c r="AG363" s="179">
        <v>144.6</v>
      </c>
      <c r="AH363" s="179">
        <v>144.6</v>
      </c>
      <c r="AI363" s="179">
        <v>144.69999999999999</v>
      </c>
      <c r="AJ363" s="179">
        <v>144.69999999999999</v>
      </c>
      <c r="AK363" s="179">
        <v>144.69999999999999</v>
      </c>
      <c r="AL363" s="179">
        <v>144.69999999999999</v>
      </c>
      <c r="AM363" s="179">
        <v>145.1</v>
      </c>
      <c r="AN363" s="179">
        <v>152.9</v>
      </c>
      <c r="AO363" s="179">
        <v>153</v>
      </c>
      <c r="AP363" s="179">
        <v>152.69999999999999</v>
      </c>
      <c r="AQ363" s="179">
        <v>153.6</v>
      </c>
      <c r="AR363" s="179">
        <v>153.6</v>
      </c>
      <c r="AS363" s="179">
        <v>154.9</v>
      </c>
      <c r="AT363" s="179">
        <v>154.9</v>
      </c>
      <c r="AU363" s="179">
        <v>154.9</v>
      </c>
      <c r="AV363" s="179">
        <v>154.9</v>
      </c>
      <c r="AW363" s="179">
        <v>154.9</v>
      </c>
      <c r="AX363" s="179">
        <v>154.9</v>
      </c>
      <c r="AY363" s="179">
        <v>153.19999999999999</v>
      </c>
      <c r="AZ363" s="179">
        <v>152.6</v>
      </c>
      <c r="BA363" s="179">
        <v>152.5</v>
      </c>
      <c r="BB363" s="179">
        <v>152.19999999999999</v>
      </c>
      <c r="BC363" s="179">
        <v>164.9</v>
      </c>
      <c r="BD363" s="179">
        <v>169.1</v>
      </c>
      <c r="BE363" s="179">
        <v>169.1</v>
      </c>
      <c r="BF363" s="179">
        <v>169.1</v>
      </c>
      <c r="BG363" s="179">
        <v>169.1</v>
      </c>
      <c r="BH363" s="179">
        <v>169.1</v>
      </c>
      <c r="BI363" s="179">
        <v>169.1</v>
      </c>
      <c r="BJ363" s="179">
        <v>169.1</v>
      </c>
      <c r="BK363" s="179">
        <v>169.1</v>
      </c>
      <c r="BL363" s="179">
        <v>180.4</v>
      </c>
      <c r="BM363" s="179">
        <v>180.4</v>
      </c>
      <c r="BN363" s="179">
        <v>196.6</v>
      </c>
      <c r="BO363" s="179">
        <v>185.1</v>
      </c>
      <c r="BP363" s="179">
        <v>191.3</v>
      </c>
      <c r="BQ363" s="179">
        <v>194.2</v>
      </c>
      <c r="BR363" s="179">
        <v>194.2</v>
      </c>
      <c r="BS363" s="179">
        <v>201.9</v>
      </c>
      <c r="BT363" s="179">
        <v>201.9</v>
      </c>
      <c r="BU363" s="179">
        <v>201.9</v>
      </c>
      <c r="BV363" s="179">
        <v>201.9</v>
      </c>
      <c r="BW363" s="179">
        <v>204.1</v>
      </c>
      <c r="BX363" s="179">
        <v>203.7</v>
      </c>
      <c r="BY363" s="179">
        <v>204.8</v>
      </c>
      <c r="BZ363" s="179">
        <v>204.4</v>
      </c>
      <c r="CA363" s="179">
        <v>202.7</v>
      </c>
      <c r="CB363" s="179">
        <v>204</v>
      </c>
      <c r="CC363" s="179">
        <v>210.1</v>
      </c>
      <c r="CD363" s="179">
        <v>210.6</v>
      </c>
      <c r="CE363" s="179">
        <v>211.6</v>
      </c>
      <c r="CF363" s="179">
        <v>211</v>
      </c>
      <c r="CG363" s="179">
        <v>211.4</v>
      </c>
      <c r="CH363" s="179">
        <v>211</v>
      </c>
      <c r="CI363" s="179">
        <v>211</v>
      </c>
      <c r="CJ363" s="179">
        <v>211</v>
      </c>
      <c r="CK363" s="179">
        <v>210.9</v>
      </c>
      <c r="CL363" s="179">
        <v>212</v>
      </c>
    </row>
    <row r="364" spans="1:90" x14ac:dyDescent="0.2">
      <c r="A364" s="177" t="s">
        <v>2512</v>
      </c>
      <c r="B364" s="177" t="s">
        <v>2513</v>
      </c>
      <c r="C364" s="178">
        <v>3.526E-2</v>
      </c>
      <c r="D364" s="179">
        <v>98.5</v>
      </c>
      <c r="E364" s="179">
        <v>97.7</v>
      </c>
      <c r="F364" s="179">
        <v>97.7</v>
      </c>
      <c r="G364" s="179">
        <v>97.7</v>
      </c>
      <c r="H364" s="179">
        <v>97.8</v>
      </c>
      <c r="I364" s="179">
        <v>98.4</v>
      </c>
      <c r="J364" s="179">
        <v>98.4</v>
      </c>
      <c r="K364" s="179">
        <v>98.4</v>
      </c>
      <c r="L364" s="179">
        <v>98.4</v>
      </c>
      <c r="M364" s="179">
        <v>99.9</v>
      </c>
      <c r="N364" s="179">
        <v>102.8</v>
      </c>
      <c r="O364" s="179">
        <v>103.1</v>
      </c>
      <c r="P364" s="179">
        <v>103.1</v>
      </c>
      <c r="Q364" s="179">
        <v>104.1</v>
      </c>
      <c r="R364" s="179">
        <v>104.4</v>
      </c>
      <c r="S364" s="179">
        <v>105.7</v>
      </c>
      <c r="T364" s="179">
        <v>107.3</v>
      </c>
      <c r="U364" s="179">
        <v>109.9</v>
      </c>
      <c r="V364" s="179">
        <v>112.8</v>
      </c>
      <c r="W364" s="179">
        <v>113.6</v>
      </c>
      <c r="X364" s="179">
        <v>113.9</v>
      </c>
      <c r="Y364" s="179">
        <v>114.2</v>
      </c>
      <c r="Z364" s="179">
        <v>114.2</v>
      </c>
      <c r="AA364" s="179">
        <v>114.2</v>
      </c>
      <c r="AB364" s="179">
        <v>114.2</v>
      </c>
      <c r="AC364" s="179">
        <v>114</v>
      </c>
      <c r="AD364" s="179">
        <v>115</v>
      </c>
      <c r="AE364" s="179">
        <v>117.3</v>
      </c>
      <c r="AF364" s="179">
        <v>117.3</v>
      </c>
      <c r="AG364" s="179">
        <v>117.3</v>
      </c>
      <c r="AH364" s="179">
        <v>117.3</v>
      </c>
      <c r="AI364" s="179">
        <v>117.3</v>
      </c>
      <c r="AJ364" s="179">
        <v>117.4</v>
      </c>
      <c r="AK364" s="179">
        <v>119.7</v>
      </c>
      <c r="AL364" s="179">
        <v>122.5</v>
      </c>
      <c r="AM364" s="179">
        <v>125</v>
      </c>
      <c r="AN364" s="179">
        <v>126</v>
      </c>
      <c r="AO364" s="179">
        <v>126</v>
      </c>
      <c r="AP364" s="179">
        <v>126.9</v>
      </c>
      <c r="AQ364" s="179">
        <v>130.19999999999999</v>
      </c>
      <c r="AR364" s="179">
        <v>132.1</v>
      </c>
      <c r="AS364" s="179">
        <v>133.5</v>
      </c>
      <c r="AT364" s="179">
        <v>133.9</v>
      </c>
      <c r="AU364" s="179">
        <v>136.6</v>
      </c>
      <c r="AV364" s="179">
        <v>144</v>
      </c>
      <c r="AW364" s="179">
        <v>145.30000000000001</v>
      </c>
      <c r="AX364" s="179">
        <v>145.5</v>
      </c>
      <c r="AY364" s="179">
        <v>145.5</v>
      </c>
      <c r="AZ364" s="179">
        <v>145.5</v>
      </c>
      <c r="BA364" s="179">
        <v>145.5</v>
      </c>
      <c r="BB364" s="179">
        <v>145.5</v>
      </c>
      <c r="BC364" s="179">
        <v>145.5</v>
      </c>
      <c r="BD364" s="179">
        <v>145.5</v>
      </c>
      <c r="BE364" s="179">
        <v>145.5</v>
      </c>
      <c r="BF364" s="179">
        <v>145.5</v>
      </c>
      <c r="BG364" s="179">
        <v>145.5</v>
      </c>
      <c r="BH364" s="179">
        <v>145.5</v>
      </c>
      <c r="BI364" s="179">
        <v>145.5</v>
      </c>
      <c r="BJ364" s="179">
        <v>146.30000000000001</v>
      </c>
      <c r="BK364" s="179">
        <v>146.4</v>
      </c>
      <c r="BL364" s="179">
        <v>148.4</v>
      </c>
      <c r="BM364" s="179">
        <v>148.9</v>
      </c>
      <c r="BN364" s="179">
        <v>149.5</v>
      </c>
      <c r="BO364" s="179">
        <v>150.69999999999999</v>
      </c>
      <c r="BP364" s="179">
        <v>157.6</v>
      </c>
      <c r="BQ364" s="179">
        <v>157.6</v>
      </c>
      <c r="BR364" s="179">
        <v>157.6</v>
      </c>
      <c r="BS364" s="179">
        <v>158.30000000000001</v>
      </c>
      <c r="BT364" s="179">
        <v>158.30000000000001</v>
      </c>
      <c r="BU364" s="179">
        <v>158.30000000000001</v>
      </c>
      <c r="BV364" s="179">
        <v>158.30000000000001</v>
      </c>
      <c r="BW364" s="179">
        <v>158.30000000000001</v>
      </c>
      <c r="BX364" s="179">
        <v>164.1</v>
      </c>
      <c r="BY364" s="179">
        <v>162.19999999999999</v>
      </c>
      <c r="BZ364" s="179">
        <v>162.19999999999999</v>
      </c>
      <c r="CA364" s="179">
        <v>165.2</v>
      </c>
      <c r="CB364" s="179">
        <v>172.2</v>
      </c>
      <c r="CC364" s="179">
        <v>174.5</v>
      </c>
      <c r="CD364" s="179">
        <v>184</v>
      </c>
      <c r="CE364" s="179">
        <v>185.1</v>
      </c>
      <c r="CF364" s="179">
        <v>188.2</v>
      </c>
      <c r="CG364" s="179">
        <v>188.2</v>
      </c>
      <c r="CH364" s="179">
        <v>188.2</v>
      </c>
      <c r="CI364" s="179">
        <v>189.8</v>
      </c>
      <c r="CJ364" s="179">
        <v>193.8</v>
      </c>
      <c r="CK364" s="179">
        <v>193</v>
      </c>
      <c r="CL364" s="179">
        <v>193</v>
      </c>
    </row>
    <row r="365" spans="1:90" x14ac:dyDescent="0.2">
      <c r="A365" s="177" t="s">
        <v>2514</v>
      </c>
      <c r="B365" s="177" t="s">
        <v>2515</v>
      </c>
      <c r="C365" s="178">
        <v>5.3190000000000001E-2</v>
      </c>
      <c r="D365" s="179">
        <v>99.2</v>
      </c>
      <c r="E365" s="179">
        <v>99.2</v>
      </c>
      <c r="F365" s="179">
        <v>101.4</v>
      </c>
      <c r="G365" s="179">
        <v>102.2</v>
      </c>
      <c r="H365" s="179">
        <v>102.3</v>
      </c>
      <c r="I365" s="179">
        <v>102.9</v>
      </c>
      <c r="J365" s="179">
        <v>102.9</v>
      </c>
      <c r="K365" s="179">
        <v>102.9</v>
      </c>
      <c r="L365" s="179">
        <v>102.9</v>
      </c>
      <c r="M365" s="179">
        <v>103.7</v>
      </c>
      <c r="N365" s="179">
        <v>105.1</v>
      </c>
      <c r="O365" s="179">
        <v>105.4</v>
      </c>
      <c r="P365" s="179">
        <v>105.5</v>
      </c>
      <c r="Q365" s="179">
        <v>107.9</v>
      </c>
      <c r="R365" s="179">
        <v>108.3</v>
      </c>
      <c r="S365" s="179">
        <v>106.6</v>
      </c>
      <c r="T365" s="179">
        <v>107.7</v>
      </c>
      <c r="U365" s="179">
        <v>110.5</v>
      </c>
      <c r="V365" s="179">
        <v>111.8</v>
      </c>
      <c r="W365" s="179">
        <v>112.2</v>
      </c>
      <c r="X365" s="179">
        <v>112.3</v>
      </c>
      <c r="Y365" s="179">
        <v>112.8</v>
      </c>
      <c r="Z365" s="179">
        <v>112.6</v>
      </c>
      <c r="AA365" s="179">
        <v>112.5</v>
      </c>
      <c r="AB365" s="179">
        <v>113</v>
      </c>
      <c r="AC365" s="179">
        <v>113.3</v>
      </c>
      <c r="AD365" s="179">
        <v>115.9</v>
      </c>
      <c r="AE365" s="179">
        <v>116.8</v>
      </c>
      <c r="AF365" s="179">
        <v>116.7</v>
      </c>
      <c r="AG365" s="179">
        <v>116.8</v>
      </c>
      <c r="AH365" s="179">
        <v>117.1</v>
      </c>
      <c r="AI365" s="179">
        <v>117.4</v>
      </c>
      <c r="AJ365" s="179">
        <v>118</v>
      </c>
      <c r="AK365" s="179">
        <v>119.7</v>
      </c>
      <c r="AL365" s="179">
        <v>120.2</v>
      </c>
      <c r="AM365" s="179">
        <v>124.8</v>
      </c>
      <c r="AN365" s="179">
        <v>125.1</v>
      </c>
      <c r="AO365" s="179">
        <v>125.2</v>
      </c>
      <c r="AP365" s="179">
        <v>125.5</v>
      </c>
      <c r="AQ365" s="179">
        <v>128.69999999999999</v>
      </c>
      <c r="AR365" s="179">
        <v>130.19999999999999</v>
      </c>
      <c r="AS365" s="179">
        <v>130.4</v>
      </c>
      <c r="AT365" s="179">
        <v>130.69999999999999</v>
      </c>
      <c r="AU365" s="179">
        <v>131.6</v>
      </c>
      <c r="AV365" s="179">
        <v>134.4</v>
      </c>
      <c r="AW365" s="179">
        <v>134.9</v>
      </c>
      <c r="AX365" s="179">
        <v>134.9</v>
      </c>
      <c r="AY365" s="179">
        <v>134.80000000000001</v>
      </c>
      <c r="AZ365" s="179">
        <v>134.9</v>
      </c>
      <c r="BA365" s="179">
        <v>134.5</v>
      </c>
      <c r="BB365" s="179">
        <v>134.80000000000001</v>
      </c>
      <c r="BC365" s="179">
        <v>134.5</v>
      </c>
      <c r="BD365" s="179">
        <v>136.19999999999999</v>
      </c>
      <c r="BE365" s="179">
        <v>136.19999999999999</v>
      </c>
      <c r="BF365" s="179">
        <v>136.19999999999999</v>
      </c>
      <c r="BG365" s="179">
        <v>136.19999999999999</v>
      </c>
      <c r="BH365" s="179">
        <v>136.5</v>
      </c>
      <c r="BI365" s="179">
        <v>138</v>
      </c>
      <c r="BJ365" s="179">
        <v>138.4</v>
      </c>
      <c r="BK365" s="179">
        <v>138.5</v>
      </c>
      <c r="BL365" s="179">
        <v>142.30000000000001</v>
      </c>
      <c r="BM365" s="179">
        <v>142.30000000000001</v>
      </c>
      <c r="BN365" s="179">
        <v>142.6</v>
      </c>
      <c r="BO365" s="179">
        <v>143.6</v>
      </c>
      <c r="BP365" s="179">
        <v>148.1</v>
      </c>
      <c r="BQ365" s="179">
        <v>149.4</v>
      </c>
      <c r="BR365" s="179">
        <v>150.6</v>
      </c>
      <c r="BS365" s="179">
        <v>150.9</v>
      </c>
      <c r="BT365" s="179">
        <v>151.4</v>
      </c>
      <c r="BU365" s="179">
        <v>152.80000000000001</v>
      </c>
      <c r="BV365" s="179">
        <v>152.9</v>
      </c>
      <c r="BW365" s="179">
        <v>153.80000000000001</v>
      </c>
      <c r="BX365" s="179">
        <v>154.30000000000001</v>
      </c>
      <c r="BY365" s="179">
        <v>155.5</v>
      </c>
      <c r="BZ365" s="179">
        <v>155.5</v>
      </c>
      <c r="CA365" s="179">
        <v>156.19999999999999</v>
      </c>
      <c r="CB365" s="179">
        <v>161.69999999999999</v>
      </c>
      <c r="CC365" s="179">
        <v>162.4</v>
      </c>
      <c r="CD365" s="179">
        <v>164.1</v>
      </c>
      <c r="CE365" s="179">
        <v>163.80000000000001</v>
      </c>
      <c r="CF365" s="179">
        <v>163.1</v>
      </c>
      <c r="CG365" s="179">
        <v>163.19999999999999</v>
      </c>
      <c r="CH365" s="179">
        <v>163.9</v>
      </c>
      <c r="CI365" s="179">
        <v>164.3</v>
      </c>
      <c r="CJ365" s="179">
        <v>165</v>
      </c>
      <c r="CK365" s="179">
        <v>164.4</v>
      </c>
      <c r="CL365" s="179">
        <v>164.3</v>
      </c>
    </row>
    <row r="366" spans="1:90" x14ac:dyDescent="0.2">
      <c r="A366" s="177" t="s">
        <v>2516</v>
      </c>
      <c r="B366" s="177" t="s">
        <v>2517</v>
      </c>
      <c r="C366" s="178">
        <v>1.822E-2</v>
      </c>
      <c r="D366" s="179">
        <v>97.1</v>
      </c>
      <c r="E366" s="179">
        <v>97.1</v>
      </c>
      <c r="F366" s="179">
        <v>98.2</v>
      </c>
      <c r="G366" s="179">
        <v>98.1</v>
      </c>
      <c r="H366" s="179">
        <v>98.3</v>
      </c>
      <c r="I366" s="179">
        <v>100</v>
      </c>
      <c r="J366" s="179">
        <v>99.9</v>
      </c>
      <c r="K366" s="179">
        <v>99.8</v>
      </c>
      <c r="L366" s="179">
        <v>99.8</v>
      </c>
      <c r="M366" s="179">
        <v>101</v>
      </c>
      <c r="N366" s="179">
        <v>104.7</v>
      </c>
      <c r="O366" s="179">
        <v>105.5</v>
      </c>
      <c r="P366" s="179">
        <v>105.6</v>
      </c>
      <c r="Q366" s="179">
        <v>108.5</v>
      </c>
      <c r="R366" s="179">
        <v>109.7</v>
      </c>
      <c r="S366" s="179">
        <v>112</v>
      </c>
      <c r="T366" s="179">
        <v>115.3</v>
      </c>
      <c r="U366" s="179">
        <v>120.3</v>
      </c>
      <c r="V366" s="179">
        <v>124.1</v>
      </c>
      <c r="W366" s="179">
        <v>125.1</v>
      </c>
      <c r="X366" s="179">
        <v>125.3</v>
      </c>
      <c r="Y366" s="179">
        <v>127.1</v>
      </c>
      <c r="Z366" s="179">
        <v>126.2</v>
      </c>
      <c r="AA366" s="179">
        <v>126</v>
      </c>
      <c r="AB366" s="179">
        <v>126.1</v>
      </c>
      <c r="AC366" s="179">
        <v>126.9</v>
      </c>
      <c r="AD366" s="179">
        <v>130</v>
      </c>
      <c r="AE366" s="179">
        <v>132.80000000000001</v>
      </c>
      <c r="AF366" s="179">
        <v>132.6</v>
      </c>
      <c r="AG366" s="179">
        <v>132.6</v>
      </c>
      <c r="AH366" s="179">
        <v>133.5</v>
      </c>
      <c r="AI366" s="179">
        <v>134.4</v>
      </c>
      <c r="AJ366" s="179">
        <v>136.1</v>
      </c>
      <c r="AK366" s="179">
        <v>139.80000000000001</v>
      </c>
      <c r="AL366" s="179">
        <v>141</v>
      </c>
      <c r="AM366" s="179">
        <v>143.9</v>
      </c>
      <c r="AN366" s="179">
        <v>137.5</v>
      </c>
      <c r="AO366" s="179">
        <v>137.5</v>
      </c>
      <c r="AP366" s="179">
        <v>138.5</v>
      </c>
      <c r="AQ366" s="179">
        <v>140.9</v>
      </c>
      <c r="AR366" s="179">
        <v>143.80000000000001</v>
      </c>
      <c r="AS366" s="179">
        <v>144.69999999999999</v>
      </c>
      <c r="AT366" s="179">
        <v>145.19999999999999</v>
      </c>
      <c r="AU366" s="179">
        <v>146.30000000000001</v>
      </c>
      <c r="AV366" s="179">
        <v>153.9</v>
      </c>
      <c r="AW366" s="179">
        <v>155.4</v>
      </c>
      <c r="AX366" s="179">
        <v>155.4</v>
      </c>
      <c r="AY366" s="179">
        <v>155.4</v>
      </c>
      <c r="AZ366" s="179">
        <v>155.4</v>
      </c>
      <c r="BA366" s="179">
        <v>155.4</v>
      </c>
      <c r="BB366" s="179">
        <v>155.1</v>
      </c>
      <c r="BC366" s="179">
        <v>154.30000000000001</v>
      </c>
      <c r="BD366" s="179">
        <v>159.19999999999999</v>
      </c>
      <c r="BE366" s="179">
        <v>159.19999999999999</v>
      </c>
      <c r="BF366" s="179">
        <v>159.19999999999999</v>
      </c>
      <c r="BG366" s="179">
        <v>159.19999999999999</v>
      </c>
      <c r="BH366" s="179">
        <v>159.19999999999999</v>
      </c>
      <c r="BI366" s="179">
        <v>161.19999999999999</v>
      </c>
      <c r="BJ366" s="179">
        <v>162.19999999999999</v>
      </c>
      <c r="BK366" s="179">
        <v>162</v>
      </c>
      <c r="BL366" s="179">
        <v>169.2</v>
      </c>
      <c r="BM366" s="179">
        <v>170.5</v>
      </c>
      <c r="BN366" s="179">
        <v>171</v>
      </c>
      <c r="BO366" s="179">
        <v>172.5</v>
      </c>
      <c r="BP366" s="179">
        <v>183.8</v>
      </c>
      <c r="BQ366" s="179">
        <v>184.1</v>
      </c>
      <c r="BR366" s="179">
        <v>184.7</v>
      </c>
      <c r="BS366" s="179">
        <v>185.6</v>
      </c>
      <c r="BT366" s="179">
        <v>187</v>
      </c>
      <c r="BU366" s="179">
        <v>191.1</v>
      </c>
      <c r="BV366" s="179">
        <v>191.3</v>
      </c>
      <c r="BW366" s="179">
        <v>191.7</v>
      </c>
      <c r="BX366" s="179">
        <v>192.6</v>
      </c>
      <c r="BY366" s="179">
        <v>193.5</v>
      </c>
      <c r="BZ366" s="179">
        <v>193.5</v>
      </c>
      <c r="CA366" s="179">
        <v>194.7</v>
      </c>
      <c r="CB366" s="179">
        <v>202.7</v>
      </c>
      <c r="CC366" s="179">
        <v>202.7</v>
      </c>
      <c r="CD366" s="179">
        <v>207.2</v>
      </c>
      <c r="CE366" s="179">
        <v>206.5</v>
      </c>
      <c r="CF366" s="179">
        <v>204.3</v>
      </c>
      <c r="CG366" s="179">
        <v>204.6</v>
      </c>
      <c r="CH366" s="179">
        <v>207.1</v>
      </c>
      <c r="CI366" s="179">
        <v>208.2</v>
      </c>
      <c r="CJ366" s="179">
        <v>210.8</v>
      </c>
      <c r="CK366" s="179">
        <v>210.8</v>
      </c>
      <c r="CL366" s="179">
        <v>210.8</v>
      </c>
    </row>
    <row r="367" spans="1:90" x14ac:dyDescent="0.2">
      <c r="A367" s="177" t="s">
        <v>2518</v>
      </c>
      <c r="B367" s="177" t="s">
        <v>2519</v>
      </c>
      <c r="C367" s="178">
        <v>2.5309999999999999E-2</v>
      </c>
      <c r="D367" s="179">
        <v>99.8</v>
      </c>
      <c r="E367" s="179">
        <v>99.8</v>
      </c>
      <c r="F367" s="179">
        <v>103.5</v>
      </c>
      <c r="G367" s="179">
        <v>104.5</v>
      </c>
      <c r="H367" s="179">
        <v>104.6</v>
      </c>
      <c r="I367" s="179">
        <v>104.6</v>
      </c>
      <c r="J367" s="179">
        <v>104.6</v>
      </c>
      <c r="K367" s="179">
        <v>104.6</v>
      </c>
      <c r="L367" s="179">
        <v>104.6</v>
      </c>
      <c r="M367" s="179">
        <v>105.4</v>
      </c>
      <c r="N367" s="179">
        <v>105.7</v>
      </c>
      <c r="O367" s="179">
        <v>105.7</v>
      </c>
      <c r="P367" s="179">
        <v>105.7</v>
      </c>
      <c r="Q367" s="179">
        <v>108.4</v>
      </c>
      <c r="R367" s="179">
        <v>108.4</v>
      </c>
      <c r="S367" s="179">
        <v>103.4</v>
      </c>
      <c r="T367" s="179">
        <v>103.4</v>
      </c>
      <c r="U367" s="179">
        <v>105.5</v>
      </c>
      <c r="V367" s="179">
        <v>105.5</v>
      </c>
      <c r="W367" s="179">
        <v>105.5</v>
      </c>
      <c r="X367" s="179">
        <v>105.5</v>
      </c>
      <c r="Y367" s="179">
        <v>105.5</v>
      </c>
      <c r="Z367" s="179">
        <v>105.5</v>
      </c>
      <c r="AA367" s="179">
        <v>105.5</v>
      </c>
      <c r="AB367" s="179">
        <v>105.5</v>
      </c>
      <c r="AC367" s="179">
        <v>105.5</v>
      </c>
      <c r="AD367" s="179">
        <v>108.3</v>
      </c>
      <c r="AE367" s="179">
        <v>108.3</v>
      </c>
      <c r="AF367" s="179">
        <v>108.3</v>
      </c>
      <c r="AG367" s="179">
        <v>108.5</v>
      </c>
      <c r="AH367" s="179">
        <v>108.5</v>
      </c>
      <c r="AI367" s="179">
        <v>108.5</v>
      </c>
      <c r="AJ367" s="179">
        <v>108.5</v>
      </c>
      <c r="AK367" s="179">
        <v>109.4</v>
      </c>
      <c r="AL367" s="179">
        <v>110.4</v>
      </c>
      <c r="AM367" s="179">
        <v>118</v>
      </c>
      <c r="AN367" s="179">
        <v>123</v>
      </c>
      <c r="AO367" s="179">
        <v>123.2</v>
      </c>
      <c r="AP367" s="179">
        <v>123.3</v>
      </c>
      <c r="AQ367" s="179">
        <v>128</v>
      </c>
      <c r="AR367" s="179">
        <v>128</v>
      </c>
      <c r="AS367" s="179">
        <v>128</v>
      </c>
      <c r="AT367" s="179">
        <v>128</v>
      </c>
      <c r="AU367" s="179">
        <v>128</v>
      </c>
      <c r="AV367" s="179">
        <v>128</v>
      </c>
      <c r="AW367" s="179">
        <v>128</v>
      </c>
      <c r="AX367" s="179">
        <v>128</v>
      </c>
      <c r="AY367" s="179">
        <v>128</v>
      </c>
      <c r="AZ367" s="179">
        <v>128.4</v>
      </c>
      <c r="BA367" s="179">
        <v>127.6</v>
      </c>
      <c r="BB367" s="179">
        <v>128.5</v>
      </c>
      <c r="BC367" s="179">
        <v>128.5</v>
      </c>
      <c r="BD367" s="179">
        <v>128.5</v>
      </c>
      <c r="BE367" s="179">
        <v>128.5</v>
      </c>
      <c r="BF367" s="179">
        <v>128.5</v>
      </c>
      <c r="BG367" s="179">
        <v>128.5</v>
      </c>
      <c r="BH367" s="179">
        <v>129.1</v>
      </c>
      <c r="BI367" s="179">
        <v>130.80000000000001</v>
      </c>
      <c r="BJ367" s="179">
        <v>130.80000000000001</v>
      </c>
      <c r="BK367" s="179">
        <v>130.80000000000001</v>
      </c>
      <c r="BL367" s="179">
        <v>133.5</v>
      </c>
      <c r="BM367" s="179">
        <v>132.30000000000001</v>
      </c>
      <c r="BN367" s="179">
        <v>132.30000000000001</v>
      </c>
      <c r="BO367" s="179">
        <v>133</v>
      </c>
      <c r="BP367" s="179">
        <v>134.5</v>
      </c>
      <c r="BQ367" s="179">
        <v>137</v>
      </c>
      <c r="BR367" s="179">
        <v>139.1</v>
      </c>
      <c r="BS367" s="179">
        <v>139.1</v>
      </c>
      <c r="BT367" s="179">
        <v>139.1</v>
      </c>
      <c r="BU367" s="179">
        <v>139.1</v>
      </c>
      <c r="BV367" s="179">
        <v>139.1</v>
      </c>
      <c r="BW367" s="179">
        <v>138.6</v>
      </c>
      <c r="BX367" s="179">
        <v>137</v>
      </c>
      <c r="BY367" s="179">
        <v>138.69999999999999</v>
      </c>
      <c r="BZ367" s="179">
        <v>138.69999999999999</v>
      </c>
      <c r="CA367" s="179">
        <v>138.69999999999999</v>
      </c>
      <c r="CB367" s="179">
        <v>143.19999999999999</v>
      </c>
      <c r="CC367" s="179">
        <v>144.69999999999999</v>
      </c>
      <c r="CD367" s="179">
        <v>144.69999999999999</v>
      </c>
      <c r="CE367" s="179">
        <v>144.69999999999999</v>
      </c>
      <c r="CF367" s="179">
        <v>144.69999999999999</v>
      </c>
      <c r="CG367" s="179">
        <v>144.69999999999999</v>
      </c>
      <c r="CH367" s="179">
        <v>144.69999999999999</v>
      </c>
      <c r="CI367" s="179">
        <v>144.69999999999999</v>
      </c>
      <c r="CJ367" s="179">
        <v>144.69999999999999</v>
      </c>
      <c r="CK367" s="179">
        <v>144.69999999999999</v>
      </c>
      <c r="CL367" s="179">
        <v>144.80000000000001</v>
      </c>
    </row>
    <row r="368" spans="1:90" x14ac:dyDescent="0.2">
      <c r="A368" s="177" t="s">
        <v>2520</v>
      </c>
      <c r="B368" s="177" t="s">
        <v>2521</v>
      </c>
      <c r="C368" s="178">
        <v>9.6600000000000002E-3</v>
      </c>
      <c r="D368" s="179">
        <v>101.5</v>
      </c>
      <c r="E368" s="179">
        <v>101.5</v>
      </c>
      <c r="F368" s="179">
        <v>102.1</v>
      </c>
      <c r="G368" s="179">
        <v>104.1</v>
      </c>
      <c r="H368" s="179">
        <v>104.1</v>
      </c>
      <c r="I368" s="179">
        <v>104.1</v>
      </c>
      <c r="J368" s="179">
        <v>104.3</v>
      </c>
      <c r="K368" s="179">
        <v>104.4</v>
      </c>
      <c r="L368" s="179">
        <v>104.4</v>
      </c>
      <c r="M368" s="179">
        <v>104.4</v>
      </c>
      <c r="N368" s="179">
        <v>104.4</v>
      </c>
      <c r="O368" s="179">
        <v>104.4</v>
      </c>
      <c r="P368" s="179">
        <v>104.8</v>
      </c>
      <c r="Q368" s="179">
        <v>105.2</v>
      </c>
      <c r="R368" s="179">
        <v>105.2</v>
      </c>
      <c r="S368" s="179">
        <v>104.6</v>
      </c>
      <c r="T368" s="179">
        <v>104.6</v>
      </c>
      <c r="U368" s="179">
        <v>105.1</v>
      </c>
      <c r="V368" s="179">
        <v>105.3</v>
      </c>
      <c r="W368" s="179">
        <v>105.3</v>
      </c>
      <c r="X368" s="179">
        <v>105.3</v>
      </c>
      <c r="Y368" s="179">
        <v>105.3</v>
      </c>
      <c r="Z368" s="179">
        <v>105.3</v>
      </c>
      <c r="AA368" s="179">
        <v>105.3</v>
      </c>
      <c r="AB368" s="179">
        <v>108</v>
      </c>
      <c r="AC368" s="179">
        <v>108</v>
      </c>
      <c r="AD368" s="179">
        <v>109.3</v>
      </c>
      <c r="AE368" s="179">
        <v>108.5</v>
      </c>
      <c r="AF368" s="179">
        <v>108.5</v>
      </c>
      <c r="AG368" s="179">
        <v>108.5</v>
      </c>
      <c r="AH368" s="179">
        <v>108.5</v>
      </c>
      <c r="AI368" s="179">
        <v>108.5</v>
      </c>
      <c r="AJ368" s="179">
        <v>108.5</v>
      </c>
      <c r="AK368" s="179">
        <v>108.5</v>
      </c>
      <c r="AL368" s="179">
        <v>106.4</v>
      </c>
      <c r="AM368" s="179">
        <v>106.4</v>
      </c>
      <c r="AN368" s="179">
        <v>107.2</v>
      </c>
      <c r="AO368" s="179">
        <v>107.2</v>
      </c>
      <c r="AP368" s="179">
        <v>107.2</v>
      </c>
      <c r="AQ368" s="179">
        <v>107.6</v>
      </c>
      <c r="AR368" s="179">
        <v>109.9</v>
      </c>
      <c r="AS368" s="179">
        <v>109.9</v>
      </c>
      <c r="AT368" s="179">
        <v>110.7</v>
      </c>
      <c r="AU368" s="179">
        <v>113.1</v>
      </c>
      <c r="AV368" s="179">
        <v>114.1</v>
      </c>
      <c r="AW368" s="179">
        <v>114.1</v>
      </c>
      <c r="AX368" s="179">
        <v>114.1</v>
      </c>
      <c r="AY368" s="179">
        <v>113.3</v>
      </c>
      <c r="AZ368" s="179">
        <v>113.1</v>
      </c>
      <c r="BA368" s="179">
        <v>113</v>
      </c>
      <c r="BB368" s="179">
        <v>112.9</v>
      </c>
      <c r="BC368" s="179">
        <v>112.9</v>
      </c>
      <c r="BD368" s="179">
        <v>112.9</v>
      </c>
      <c r="BE368" s="179">
        <v>112.9</v>
      </c>
      <c r="BF368" s="179">
        <v>112.9</v>
      </c>
      <c r="BG368" s="179">
        <v>112.9</v>
      </c>
      <c r="BH368" s="179">
        <v>112.9</v>
      </c>
      <c r="BI368" s="179">
        <v>112.9</v>
      </c>
      <c r="BJ368" s="179">
        <v>113.3</v>
      </c>
      <c r="BK368" s="179">
        <v>114.6</v>
      </c>
      <c r="BL368" s="179">
        <v>114.6</v>
      </c>
      <c r="BM368" s="179">
        <v>114.9</v>
      </c>
      <c r="BN368" s="179">
        <v>116</v>
      </c>
      <c r="BO368" s="179">
        <v>117</v>
      </c>
      <c r="BP368" s="179">
        <v>116.7</v>
      </c>
      <c r="BQ368" s="179">
        <v>116.6</v>
      </c>
      <c r="BR368" s="179">
        <v>116.6</v>
      </c>
      <c r="BS368" s="179">
        <v>116.6</v>
      </c>
      <c r="BT368" s="179">
        <v>116.6</v>
      </c>
      <c r="BU368" s="179">
        <v>116.6</v>
      </c>
      <c r="BV368" s="179">
        <v>116.6</v>
      </c>
      <c r="BW368" s="179">
        <v>121.8</v>
      </c>
      <c r="BX368" s="179">
        <v>127.4</v>
      </c>
      <c r="BY368" s="179">
        <v>127.5</v>
      </c>
      <c r="BZ368" s="179">
        <v>127.6</v>
      </c>
      <c r="CA368" s="179">
        <v>129.6</v>
      </c>
      <c r="CB368" s="179">
        <v>132.80000000000001</v>
      </c>
      <c r="CC368" s="179">
        <v>132.80000000000001</v>
      </c>
      <c r="CD368" s="179">
        <v>133.5</v>
      </c>
      <c r="CE368" s="179">
        <v>133.69999999999999</v>
      </c>
      <c r="CF368" s="179">
        <v>133.6</v>
      </c>
      <c r="CG368" s="179">
        <v>133.69999999999999</v>
      </c>
      <c r="CH368" s="179">
        <v>132.69999999999999</v>
      </c>
      <c r="CI368" s="179">
        <v>132.69999999999999</v>
      </c>
      <c r="CJ368" s="179">
        <v>131.6</v>
      </c>
      <c r="CK368" s="179">
        <v>128.19999999999999</v>
      </c>
      <c r="CL368" s="179">
        <v>127.8</v>
      </c>
    </row>
    <row r="369" spans="1:90" x14ac:dyDescent="0.2">
      <c r="A369" s="177" t="s">
        <v>2522</v>
      </c>
      <c r="B369" s="177" t="s">
        <v>1037</v>
      </c>
      <c r="C369" s="178">
        <v>1.86134</v>
      </c>
      <c r="D369" s="179">
        <v>99.6</v>
      </c>
      <c r="E369" s="179">
        <v>99.7</v>
      </c>
      <c r="F369" s="179">
        <v>99.8</v>
      </c>
      <c r="G369" s="179">
        <v>101.6</v>
      </c>
      <c r="H369" s="179">
        <v>100.8</v>
      </c>
      <c r="I369" s="179">
        <v>99.7</v>
      </c>
      <c r="J369" s="179">
        <v>100.3</v>
      </c>
      <c r="K369" s="179">
        <v>100.3</v>
      </c>
      <c r="L369" s="179">
        <v>101.1</v>
      </c>
      <c r="M369" s="179">
        <v>101.5</v>
      </c>
      <c r="N369" s="179">
        <v>101.7</v>
      </c>
      <c r="O369" s="179">
        <v>100.9</v>
      </c>
      <c r="P369" s="179">
        <v>101.9</v>
      </c>
      <c r="Q369" s="179">
        <v>102.2</v>
      </c>
      <c r="R369" s="179">
        <v>101.6</v>
      </c>
      <c r="S369" s="179">
        <v>102.6</v>
      </c>
      <c r="T369" s="179">
        <v>103.4</v>
      </c>
      <c r="U369" s="179">
        <v>104.6</v>
      </c>
      <c r="V369" s="179">
        <v>105.9</v>
      </c>
      <c r="W369" s="179">
        <v>106.8</v>
      </c>
      <c r="X369" s="179">
        <v>108</v>
      </c>
      <c r="Y369" s="179">
        <v>107.9</v>
      </c>
      <c r="Z369" s="179">
        <v>106.8</v>
      </c>
      <c r="AA369" s="179">
        <v>106.8</v>
      </c>
      <c r="AB369" s="179">
        <v>107.1</v>
      </c>
      <c r="AC369" s="179">
        <v>107.3</v>
      </c>
      <c r="AD369" s="179">
        <v>107.4</v>
      </c>
      <c r="AE369" s="179">
        <v>109</v>
      </c>
      <c r="AF369" s="179">
        <v>108.9</v>
      </c>
      <c r="AG369" s="179">
        <v>108.6</v>
      </c>
      <c r="AH369" s="179">
        <v>108.6</v>
      </c>
      <c r="AI369" s="179">
        <v>109.1</v>
      </c>
      <c r="AJ369" s="179">
        <v>109.4</v>
      </c>
      <c r="AK369" s="179">
        <v>109.4</v>
      </c>
      <c r="AL369" s="179">
        <v>109.3</v>
      </c>
      <c r="AM369" s="179">
        <v>110</v>
      </c>
      <c r="AN369" s="179">
        <v>110.6</v>
      </c>
      <c r="AO369" s="179">
        <v>110.7</v>
      </c>
      <c r="AP369" s="179">
        <v>110.6</v>
      </c>
      <c r="AQ369" s="179">
        <v>112.2</v>
      </c>
      <c r="AR369" s="179">
        <v>112.4</v>
      </c>
      <c r="AS369" s="179">
        <v>114.1</v>
      </c>
      <c r="AT369" s="179">
        <v>115.2</v>
      </c>
      <c r="AU369" s="179">
        <v>115.9</v>
      </c>
      <c r="AV369" s="179">
        <v>118.6</v>
      </c>
      <c r="AW369" s="179">
        <v>117.1</v>
      </c>
      <c r="AX369" s="179">
        <v>113.7</v>
      </c>
      <c r="AY369" s="179">
        <v>111.4</v>
      </c>
      <c r="AZ369" s="179">
        <v>110.9</v>
      </c>
      <c r="BA369" s="179">
        <v>111.8</v>
      </c>
      <c r="BB369" s="179">
        <v>112.3</v>
      </c>
      <c r="BC369" s="179">
        <v>111.9</v>
      </c>
      <c r="BD369" s="179">
        <v>113.6</v>
      </c>
      <c r="BE369" s="179">
        <v>113</v>
      </c>
      <c r="BF369" s="179">
        <v>113.2</v>
      </c>
      <c r="BG369" s="179">
        <v>114</v>
      </c>
      <c r="BH369" s="179">
        <v>114.2</v>
      </c>
      <c r="BI369" s="179">
        <v>112.8</v>
      </c>
      <c r="BJ369" s="179">
        <v>112.8</v>
      </c>
      <c r="BK369" s="179">
        <v>113.4</v>
      </c>
      <c r="BL369" s="179">
        <v>113.7</v>
      </c>
      <c r="BM369" s="179">
        <v>114.4</v>
      </c>
      <c r="BN369" s="179">
        <v>114.3</v>
      </c>
      <c r="BO369" s="179">
        <v>116.3</v>
      </c>
      <c r="BP369" s="179">
        <v>116.7</v>
      </c>
      <c r="BQ369" s="179">
        <v>116.6</v>
      </c>
      <c r="BR369" s="179">
        <v>117.3</v>
      </c>
      <c r="BS369" s="179">
        <v>116.6</v>
      </c>
      <c r="BT369" s="179">
        <v>117</v>
      </c>
      <c r="BU369" s="179">
        <v>118.2</v>
      </c>
      <c r="BV369" s="179">
        <v>119.8</v>
      </c>
      <c r="BW369" s="179">
        <v>120.5</v>
      </c>
      <c r="BX369" s="179">
        <v>122.5</v>
      </c>
      <c r="BY369" s="179">
        <v>123</v>
      </c>
      <c r="BZ369" s="179">
        <v>124.1</v>
      </c>
      <c r="CA369" s="179">
        <v>124.4</v>
      </c>
      <c r="CB369" s="179">
        <v>122.3</v>
      </c>
      <c r="CC369" s="179">
        <v>121.9</v>
      </c>
      <c r="CD369" s="179">
        <v>122.6</v>
      </c>
      <c r="CE369" s="179">
        <v>122.6</v>
      </c>
      <c r="CF369" s="179">
        <v>121.8</v>
      </c>
      <c r="CG369" s="179">
        <v>121.6</v>
      </c>
      <c r="CH369" s="179">
        <v>121.5</v>
      </c>
      <c r="CI369" s="179">
        <v>122.3</v>
      </c>
      <c r="CJ369" s="179">
        <v>122.7</v>
      </c>
      <c r="CK369" s="179">
        <v>122.6</v>
      </c>
      <c r="CL369" s="179">
        <v>123.1</v>
      </c>
    </row>
    <row r="370" spans="1:90" x14ac:dyDescent="0.2">
      <c r="A370" s="177" t="s">
        <v>2523</v>
      </c>
      <c r="B370" s="177" t="s">
        <v>1039</v>
      </c>
      <c r="C370" s="178">
        <v>0.17752000000000001</v>
      </c>
      <c r="D370" s="179">
        <v>100.2</v>
      </c>
      <c r="E370" s="179">
        <v>100.9</v>
      </c>
      <c r="F370" s="179">
        <v>100.9</v>
      </c>
      <c r="G370" s="179">
        <v>105.2</v>
      </c>
      <c r="H370" s="179">
        <v>103.1</v>
      </c>
      <c r="I370" s="179">
        <v>103.2</v>
      </c>
      <c r="J370" s="179">
        <v>103.6</v>
      </c>
      <c r="K370" s="179">
        <v>103.6</v>
      </c>
      <c r="L370" s="179">
        <v>104.4</v>
      </c>
      <c r="M370" s="179">
        <v>105.2</v>
      </c>
      <c r="N370" s="179">
        <v>104.3</v>
      </c>
      <c r="O370" s="179">
        <v>102.5</v>
      </c>
      <c r="P370" s="179">
        <v>102.5</v>
      </c>
      <c r="Q370" s="179">
        <v>102.5</v>
      </c>
      <c r="R370" s="179">
        <v>102.3</v>
      </c>
      <c r="S370" s="179">
        <v>104</v>
      </c>
      <c r="T370" s="179">
        <v>104.7</v>
      </c>
      <c r="U370" s="179">
        <v>105.3</v>
      </c>
      <c r="V370" s="179">
        <v>104.4</v>
      </c>
      <c r="W370" s="179">
        <v>104.6</v>
      </c>
      <c r="X370" s="179">
        <v>107.2</v>
      </c>
      <c r="Y370" s="179">
        <v>106.9</v>
      </c>
      <c r="Z370" s="179">
        <v>105.6</v>
      </c>
      <c r="AA370" s="179">
        <v>106</v>
      </c>
      <c r="AB370" s="179">
        <v>106.5</v>
      </c>
      <c r="AC370" s="179">
        <v>107.1</v>
      </c>
      <c r="AD370" s="179">
        <v>107.7</v>
      </c>
      <c r="AE370" s="179">
        <v>112.2</v>
      </c>
      <c r="AF370" s="179">
        <v>112.3</v>
      </c>
      <c r="AG370" s="179">
        <v>112.3</v>
      </c>
      <c r="AH370" s="179">
        <v>112.4</v>
      </c>
      <c r="AI370" s="179">
        <v>112.8</v>
      </c>
      <c r="AJ370" s="179">
        <v>112.8</v>
      </c>
      <c r="AK370" s="179">
        <v>112.6</v>
      </c>
      <c r="AL370" s="179">
        <v>112.4</v>
      </c>
      <c r="AM370" s="179">
        <v>112.7</v>
      </c>
      <c r="AN370" s="179">
        <v>112.8</v>
      </c>
      <c r="AO370" s="179">
        <v>112.8</v>
      </c>
      <c r="AP370" s="179">
        <v>112.8</v>
      </c>
      <c r="AQ370" s="179">
        <v>117.3</v>
      </c>
      <c r="AR370" s="179">
        <v>117.3</v>
      </c>
      <c r="AS370" s="179">
        <v>117.3</v>
      </c>
      <c r="AT370" s="179">
        <v>117.3</v>
      </c>
      <c r="AU370" s="179">
        <v>117.3</v>
      </c>
      <c r="AV370" s="179">
        <v>153.5</v>
      </c>
      <c r="AW370" s="179">
        <v>146.69999999999999</v>
      </c>
      <c r="AX370" s="179">
        <v>134.6</v>
      </c>
      <c r="AY370" s="179">
        <v>123.4</v>
      </c>
      <c r="AZ370" s="179">
        <v>122.1</v>
      </c>
      <c r="BA370" s="179">
        <v>122</v>
      </c>
      <c r="BB370" s="179">
        <v>121.8</v>
      </c>
      <c r="BC370" s="179">
        <v>121.8</v>
      </c>
      <c r="BD370" s="179">
        <v>128.4</v>
      </c>
      <c r="BE370" s="179">
        <v>129.5</v>
      </c>
      <c r="BF370" s="179">
        <v>131.6</v>
      </c>
      <c r="BG370" s="179">
        <v>131.6</v>
      </c>
      <c r="BH370" s="179">
        <v>131.6</v>
      </c>
      <c r="BI370" s="179">
        <v>131.6</v>
      </c>
      <c r="BJ370" s="179">
        <v>131.6</v>
      </c>
      <c r="BK370" s="179">
        <v>131.6</v>
      </c>
      <c r="BL370" s="179">
        <v>132.9</v>
      </c>
      <c r="BM370" s="179">
        <v>133.69999999999999</v>
      </c>
      <c r="BN370" s="179">
        <v>133.69999999999999</v>
      </c>
      <c r="BO370" s="179">
        <v>133.69999999999999</v>
      </c>
      <c r="BP370" s="179">
        <v>133.69999999999999</v>
      </c>
      <c r="BQ370" s="179">
        <v>133.69999999999999</v>
      </c>
      <c r="BR370" s="179">
        <v>139.69999999999999</v>
      </c>
      <c r="BS370" s="179">
        <v>133.69999999999999</v>
      </c>
      <c r="BT370" s="179">
        <v>136.4</v>
      </c>
      <c r="BU370" s="179">
        <v>144.4</v>
      </c>
      <c r="BV370" s="179">
        <v>144.4</v>
      </c>
      <c r="BW370" s="179">
        <v>144.4</v>
      </c>
      <c r="BX370" s="179">
        <v>144.4</v>
      </c>
      <c r="BY370" s="179">
        <v>144.4</v>
      </c>
      <c r="BZ370" s="179">
        <v>145.80000000000001</v>
      </c>
      <c r="CA370" s="179">
        <v>147</v>
      </c>
      <c r="CB370" s="179">
        <v>147.1</v>
      </c>
      <c r="CC370" s="179">
        <v>146.6</v>
      </c>
      <c r="CD370" s="179">
        <v>145</v>
      </c>
      <c r="CE370" s="179">
        <v>145.4</v>
      </c>
      <c r="CF370" s="179">
        <v>146</v>
      </c>
      <c r="CG370" s="179">
        <v>144.69999999999999</v>
      </c>
      <c r="CH370" s="179">
        <v>143.19999999999999</v>
      </c>
      <c r="CI370" s="179">
        <v>145.1</v>
      </c>
      <c r="CJ370" s="179">
        <v>144.9</v>
      </c>
      <c r="CK370" s="179">
        <v>144.5</v>
      </c>
      <c r="CL370" s="179">
        <v>145.1</v>
      </c>
    </row>
    <row r="371" spans="1:90" x14ac:dyDescent="0.2">
      <c r="A371" s="177" t="s">
        <v>2524</v>
      </c>
      <c r="B371" s="177" t="s">
        <v>1041</v>
      </c>
      <c r="C371" s="178">
        <v>0.12659999999999999</v>
      </c>
      <c r="D371" s="179">
        <v>98.9</v>
      </c>
      <c r="E371" s="179">
        <v>98.9</v>
      </c>
      <c r="F371" s="179">
        <v>98.9</v>
      </c>
      <c r="G371" s="179">
        <v>98.3</v>
      </c>
      <c r="H371" s="179">
        <v>98.3</v>
      </c>
      <c r="I371" s="179">
        <v>98.3</v>
      </c>
      <c r="J371" s="179">
        <v>98.3</v>
      </c>
      <c r="K371" s="179">
        <v>98.9</v>
      </c>
      <c r="L371" s="179">
        <v>100.7</v>
      </c>
      <c r="M371" s="179">
        <v>100.7</v>
      </c>
      <c r="N371" s="179">
        <v>100.7</v>
      </c>
      <c r="O371" s="179">
        <v>100.7</v>
      </c>
      <c r="P371" s="179">
        <v>100.7</v>
      </c>
      <c r="Q371" s="179">
        <v>100.7</v>
      </c>
      <c r="R371" s="179">
        <v>96.5</v>
      </c>
      <c r="S371" s="179">
        <v>96.9</v>
      </c>
      <c r="T371" s="179">
        <v>96.9</v>
      </c>
      <c r="U371" s="179">
        <v>96.9</v>
      </c>
      <c r="V371" s="179">
        <v>96.9</v>
      </c>
      <c r="W371" s="179">
        <v>96.9</v>
      </c>
      <c r="X371" s="179">
        <v>97.8</v>
      </c>
      <c r="Y371" s="179">
        <v>99.3</v>
      </c>
      <c r="Z371" s="179">
        <v>99.2</v>
      </c>
      <c r="AA371" s="179">
        <v>99.2</v>
      </c>
      <c r="AB371" s="179">
        <v>99.7</v>
      </c>
      <c r="AC371" s="179">
        <v>100</v>
      </c>
      <c r="AD371" s="179">
        <v>100.2</v>
      </c>
      <c r="AE371" s="179">
        <v>100.7</v>
      </c>
      <c r="AF371" s="179">
        <v>100.7</v>
      </c>
      <c r="AG371" s="179">
        <v>96.2</v>
      </c>
      <c r="AH371" s="179">
        <v>95.7</v>
      </c>
      <c r="AI371" s="179">
        <v>96.1</v>
      </c>
      <c r="AJ371" s="179">
        <v>98.6</v>
      </c>
      <c r="AK371" s="179">
        <v>98.6</v>
      </c>
      <c r="AL371" s="179">
        <v>98.6</v>
      </c>
      <c r="AM371" s="179">
        <v>99</v>
      </c>
      <c r="AN371" s="179">
        <v>97.1</v>
      </c>
      <c r="AO371" s="179">
        <v>97.1</v>
      </c>
      <c r="AP371" s="179">
        <v>96.9</v>
      </c>
      <c r="AQ371" s="179">
        <v>98.1</v>
      </c>
      <c r="AR371" s="179">
        <v>98.1</v>
      </c>
      <c r="AS371" s="179">
        <v>98.1</v>
      </c>
      <c r="AT371" s="179">
        <v>100.6</v>
      </c>
      <c r="AU371" s="179">
        <v>100.6</v>
      </c>
      <c r="AV371" s="179">
        <v>100</v>
      </c>
      <c r="AW371" s="179">
        <v>96.2</v>
      </c>
      <c r="AX371" s="179">
        <v>94.3</v>
      </c>
      <c r="AY371" s="179">
        <v>93.7</v>
      </c>
      <c r="AZ371" s="179">
        <v>93.7</v>
      </c>
      <c r="BA371" s="179">
        <v>94.9</v>
      </c>
      <c r="BB371" s="179">
        <v>97.7</v>
      </c>
      <c r="BC371" s="179">
        <v>98.1</v>
      </c>
      <c r="BD371" s="179">
        <v>98.1</v>
      </c>
      <c r="BE371" s="179">
        <v>97.8</v>
      </c>
      <c r="BF371" s="179">
        <v>98.2</v>
      </c>
      <c r="BG371" s="179">
        <v>98.6</v>
      </c>
      <c r="BH371" s="179">
        <v>99.2</v>
      </c>
      <c r="BI371" s="179">
        <v>97.1</v>
      </c>
      <c r="BJ371" s="179">
        <v>97.7</v>
      </c>
      <c r="BK371" s="179">
        <v>100.3</v>
      </c>
      <c r="BL371" s="179">
        <v>103.5</v>
      </c>
      <c r="BM371" s="179">
        <v>103.9</v>
      </c>
      <c r="BN371" s="179">
        <v>104.5</v>
      </c>
      <c r="BO371" s="179">
        <v>103.6</v>
      </c>
      <c r="BP371" s="179">
        <v>102.9</v>
      </c>
      <c r="BQ371" s="179">
        <v>101.6</v>
      </c>
      <c r="BR371" s="179">
        <v>101.3</v>
      </c>
      <c r="BS371" s="179">
        <v>102.5</v>
      </c>
      <c r="BT371" s="179">
        <v>102.5</v>
      </c>
      <c r="BU371" s="179">
        <v>102.5</v>
      </c>
      <c r="BV371" s="179">
        <v>102.5</v>
      </c>
      <c r="BW371" s="179">
        <v>102.5</v>
      </c>
      <c r="BX371" s="179">
        <v>102.3</v>
      </c>
      <c r="BY371" s="179">
        <v>102.2</v>
      </c>
      <c r="BZ371" s="179">
        <v>108.9</v>
      </c>
      <c r="CA371" s="179">
        <v>109.1</v>
      </c>
      <c r="CB371" s="179">
        <v>109.3</v>
      </c>
      <c r="CC371" s="179">
        <v>109.3</v>
      </c>
      <c r="CD371" s="179">
        <v>110.8</v>
      </c>
      <c r="CE371" s="179">
        <v>110.8</v>
      </c>
      <c r="CF371" s="179">
        <v>110.7</v>
      </c>
      <c r="CG371" s="179">
        <v>111.5</v>
      </c>
      <c r="CH371" s="179">
        <v>111.5</v>
      </c>
      <c r="CI371" s="179">
        <v>111.5</v>
      </c>
      <c r="CJ371" s="179">
        <v>111.5</v>
      </c>
      <c r="CK371" s="179">
        <v>111.4</v>
      </c>
      <c r="CL371" s="179">
        <v>111.2</v>
      </c>
    </row>
    <row r="372" spans="1:90" x14ac:dyDescent="0.2">
      <c r="A372" s="177" t="s">
        <v>2525</v>
      </c>
      <c r="B372" s="177" t="s">
        <v>1043</v>
      </c>
      <c r="C372" s="178">
        <v>0.11032</v>
      </c>
      <c r="D372" s="179">
        <v>100.5</v>
      </c>
      <c r="E372" s="179">
        <v>100.5</v>
      </c>
      <c r="F372" s="179">
        <v>100.5</v>
      </c>
      <c r="G372" s="179">
        <v>100.5</v>
      </c>
      <c r="H372" s="179">
        <v>100.5</v>
      </c>
      <c r="I372" s="179">
        <v>100.5</v>
      </c>
      <c r="J372" s="179">
        <v>100.5</v>
      </c>
      <c r="K372" s="179">
        <v>98.3</v>
      </c>
      <c r="L372" s="179">
        <v>99.5</v>
      </c>
      <c r="M372" s="179">
        <v>99.5</v>
      </c>
      <c r="N372" s="179">
        <v>99.5</v>
      </c>
      <c r="O372" s="179">
        <v>98.5</v>
      </c>
      <c r="P372" s="179">
        <v>100.2</v>
      </c>
      <c r="Q372" s="179">
        <v>100.2</v>
      </c>
      <c r="R372" s="179">
        <v>100.2</v>
      </c>
      <c r="S372" s="179">
        <v>100.3</v>
      </c>
      <c r="T372" s="179">
        <v>100.3</v>
      </c>
      <c r="U372" s="179">
        <v>101.6</v>
      </c>
      <c r="V372" s="179">
        <v>101.6</v>
      </c>
      <c r="W372" s="179">
        <v>102</v>
      </c>
      <c r="X372" s="179">
        <v>102.5</v>
      </c>
      <c r="Y372" s="179">
        <v>102.5</v>
      </c>
      <c r="Z372" s="179">
        <v>101.2</v>
      </c>
      <c r="AA372" s="179">
        <v>101.2</v>
      </c>
      <c r="AB372" s="179">
        <v>101.6</v>
      </c>
      <c r="AC372" s="179">
        <v>101.6</v>
      </c>
      <c r="AD372" s="179">
        <v>101.6</v>
      </c>
      <c r="AE372" s="179">
        <v>106.5</v>
      </c>
      <c r="AF372" s="179">
        <v>106.5</v>
      </c>
      <c r="AG372" s="179">
        <v>106.5</v>
      </c>
      <c r="AH372" s="179">
        <v>106.5</v>
      </c>
      <c r="AI372" s="179">
        <v>107.4</v>
      </c>
      <c r="AJ372" s="179">
        <v>107.4</v>
      </c>
      <c r="AK372" s="179">
        <v>107.4</v>
      </c>
      <c r="AL372" s="179">
        <v>107.4</v>
      </c>
      <c r="AM372" s="179">
        <v>107.4</v>
      </c>
      <c r="AN372" s="179">
        <v>107.4</v>
      </c>
      <c r="AO372" s="179">
        <v>107.4</v>
      </c>
      <c r="AP372" s="179">
        <v>107.8</v>
      </c>
      <c r="AQ372" s="179">
        <v>112.5</v>
      </c>
      <c r="AR372" s="179">
        <v>113.5</v>
      </c>
      <c r="AS372" s="179">
        <v>116.3</v>
      </c>
      <c r="AT372" s="179">
        <v>116.3</v>
      </c>
      <c r="AU372" s="179">
        <v>116.3</v>
      </c>
      <c r="AV372" s="179">
        <v>114.3</v>
      </c>
      <c r="AW372" s="179">
        <v>112.2</v>
      </c>
      <c r="AX372" s="179">
        <v>108.8</v>
      </c>
      <c r="AY372" s="179">
        <v>108.2</v>
      </c>
      <c r="AZ372" s="179">
        <v>108.5</v>
      </c>
      <c r="BA372" s="179">
        <v>108.9</v>
      </c>
      <c r="BB372" s="179">
        <v>108.9</v>
      </c>
      <c r="BC372" s="179">
        <v>103.6</v>
      </c>
      <c r="BD372" s="179">
        <v>104.5</v>
      </c>
      <c r="BE372" s="179">
        <v>103.3</v>
      </c>
      <c r="BF372" s="179">
        <v>104.4</v>
      </c>
      <c r="BG372" s="179">
        <v>104.4</v>
      </c>
      <c r="BH372" s="179">
        <v>105.6</v>
      </c>
      <c r="BI372" s="179">
        <v>101.3</v>
      </c>
      <c r="BJ372" s="179">
        <v>101.8</v>
      </c>
      <c r="BK372" s="179">
        <v>103.3</v>
      </c>
      <c r="BL372" s="179">
        <v>101.6</v>
      </c>
      <c r="BM372" s="179">
        <v>101.6</v>
      </c>
      <c r="BN372" s="179">
        <v>102.8</v>
      </c>
      <c r="BO372" s="179">
        <v>104.1</v>
      </c>
      <c r="BP372" s="179">
        <v>101.6</v>
      </c>
      <c r="BQ372" s="179">
        <v>101.6</v>
      </c>
      <c r="BR372" s="179">
        <v>101.9</v>
      </c>
      <c r="BS372" s="179">
        <v>103.6</v>
      </c>
      <c r="BT372" s="179">
        <v>103.7</v>
      </c>
      <c r="BU372" s="179">
        <v>104.7</v>
      </c>
      <c r="BV372" s="179">
        <v>104.7</v>
      </c>
      <c r="BW372" s="179">
        <v>108.3</v>
      </c>
      <c r="BX372" s="179">
        <v>111.2</v>
      </c>
      <c r="BY372" s="179">
        <v>111.1</v>
      </c>
      <c r="BZ372" s="179">
        <v>112.4</v>
      </c>
      <c r="CA372" s="179">
        <v>115.1</v>
      </c>
      <c r="CB372" s="179">
        <v>116.4</v>
      </c>
      <c r="CC372" s="179">
        <v>116.5</v>
      </c>
      <c r="CD372" s="179">
        <v>117.4</v>
      </c>
      <c r="CE372" s="179">
        <v>117.2</v>
      </c>
      <c r="CF372" s="179">
        <v>117.4</v>
      </c>
      <c r="CG372" s="179">
        <v>116.9</v>
      </c>
      <c r="CH372" s="179">
        <v>116.4</v>
      </c>
      <c r="CI372" s="179">
        <v>116.4</v>
      </c>
      <c r="CJ372" s="179">
        <v>116.1</v>
      </c>
      <c r="CK372" s="179">
        <v>116.4</v>
      </c>
      <c r="CL372" s="179">
        <v>116.5</v>
      </c>
    </row>
    <row r="373" spans="1:90" x14ac:dyDescent="0.2">
      <c r="A373" s="177" t="s">
        <v>2526</v>
      </c>
      <c r="B373" s="177" t="s">
        <v>2527</v>
      </c>
      <c r="C373" s="178">
        <v>0.15286</v>
      </c>
      <c r="D373" s="179">
        <v>102.8</v>
      </c>
      <c r="E373" s="179">
        <v>103.1</v>
      </c>
      <c r="F373" s="179">
        <v>102.5</v>
      </c>
      <c r="G373" s="179">
        <v>104.7</v>
      </c>
      <c r="H373" s="179">
        <v>104</v>
      </c>
      <c r="I373" s="179">
        <v>102.6</v>
      </c>
      <c r="J373" s="179">
        <v>101.9</v>
      </c>
      <c r="K373" s="179">
        <v>101.7</v>
      </c>
      <c r="L373" s="179">
        <v>103.1</v>
      </c>
      <c r="M373" s="179">
        <v>104.9</v>
      </c>
      <c r="N373" s="179">
        <v>105.4</v>
      </c>
      <c r="O373" s="179">
        <v>103.8</v>
      </c>
      <c r="P373" s="179">
        <v>104.8</v>
      </c>
      <c r="Q373" s="179">
        <v>104.7</v>
      </c>
      <c r="R373" s="179">
        <v>104.6</v>
      </c>
      <c r="S373" s="179">
        <v>105</v>
      </c>
      <c r="T373" s="179">
        <v>104.1</v>
      </c>
      <c r="U373" s="179">
        <v>105.9</v>
      </c>
      <c r="V373" s="179">
        <v>107.1</v>
      </c>
      <c r="W373" s="179">
        <v>109.7</v>
      </c>
      <c r="X373" s="179">
        <v>111.6</v>
      </c>
      <c r="Y373" s="179">
        <v>111.4</v>
      </c>
      <c r="Z373" s="179">
        <v>111</v>
      </c>
      <c r="AA373" s="179">
        <v>111.8</v>
      </c>
      <c r="AB373" s="179">
        <v>110.4</v>
      </c>
      <c r="AC373" s="179">
        <v>111.8</v>
      </c>
      <c r="AD373" s="179">
        <v>111.5</v>
      </c>
      <c r="AE373" s="179">
        <v>112.9</v>
      </c>
      <c r="AF373" s="179">
        <v>111.8</v>
      </c>
      <c r="AG373" s="179">
        <v>113</v>
      </c>
      <c r="AH373" s="179">
        <v>112.5</v>
      </c>
      <c r="AI373" s="179">
        <v>114</v>
      </c>
      <c r="AJ373" s="179">
        <v>115.8</v>
      </c>
      <c r="AK373" s="179">
        <v>113.7</v>
      </c>
      <c r="AL373" s="179">
        <v>113.7</v>
      </c>
      <c r="AM373" s="179">
        <v>114.3</v>
      </c>
      <c r="AN373" s="179">
        <v>115.6</v>
      </c>
      <c r="AO373" s="179">
        <v>116</v>
      </c>
      <c r="AP373" s="179">
        <v>116.6</v>
      </c>
      <c r="AQ373" s="179">
        <v>118.3</v>
      </c>
      <c r="AR373" s="179">
        <v>119.3</v>
      </c>
      <c r="AS373" s="179">
        <v>122</v>
      </c>
      <c r="AT373" s="179">
        <v>123</v>
      </c>
      <c r="AU373" s="179">
        <v>127.8</v>
      </c>
      <c r="AV373" s="179">
        <v>127.3</v>
      </c>
      <c r="AW373" s="179">
        <v>125</v>
      </c>
      <c r="AX373" s="179">
        <v>120.8</v>
      </c>
      <c r="AY373" s="179">
        <v>113.9</v>
      </c>
      <c r="AZ373" s="179">
        <v>112.1</v>
      </c>
      <c r="BA373" s="179">
        <v>116.9</v>
      </c>
      <c r="BB373" s="179">
        <v>117.7</v>
      </c>
      <c r="BC373" s="179">
        <v>116.7</v>
      </c>
      <c r="BD373" s="179">
        <v>116.6</v>
      </c>
      <c r="BE373" s="179">
        <v>114.2</v>
      </c>
      <c r="BF373" s="179">
        <v>114.6</v>
      </c>
      <c r="BG373" s="179">
        <v>116</v>
      </c>
      <c r="BH373" s="179">
        <v>117.4</v>
      </c>
      <c r="BI373" s="179">
        <v>115.4</v>
      </c>
      <c r="BJ373" s="179">
        <v>114.8</v>
      </c>
      <c r="BK373" s="179">
        <v>114.5</v>
      </c>
      <c r="BL373" s="179">
        <v>112</v>
      </c>
      <c r="BM373" s="179">
        <v>111.8</v>
      </c>
      <c r="BN373" s="179">
        <v>112.5</v>
      </c>
      <c r="BO373" s="179">
        <v>109.4</v>
      </c>
      <c r="BP373" s="179">
        <v>109.5</v>
      </c>
      <c r="BQ373" s="179">
        <v>109</v>
      </c>
      <c r="BR373" s="179">
        <v>110.3</v>
      </c>
      <c r="BS373" s="179">
        <v>109.8</v>
      </c>
      <c r="BT373" s="179">
        <v>109.3</v>
      </c>
      <c r="BU373" s="179">
        <v>109.1</v>
      </c>
      <c r="BV373" s="179">
        <v>109.3</v>
      </c>
      <c r="BW373" s="179">
        <v>110.3</v>
      </c>
      <c r="BX373" s="179">
        <v>112.9</v>
      </c>
      <c r="BY373" s="179">
        <v>115</v>
      </c>
      <c r="BZ373" s="179">
        <v>117.6</v>
      </c>
      <c r="CA373" s="179">
        <v>119.7</v>
      </c>
      <c r="CB373" s="179">
        <v>119.4</v>
      </c>
      <c r="CC373" s="179">
        <v>118.8</v>
      </c>
      <c r="CD373" s="179">
        <v>119.4</v>
      </c>
      <c r="CE373" s="179">
        <v>120.2</v>
      </c>
      <c r="CF373" s="179">
        <v>119.9</v>
      </c>
      <c r="CG373" s="179">
        <v>121.3</v>
      </c>
      <c r="CH373" s="179">
        <v>122.5</v>
      </c>
      <c r="CI373" s="179">
        <v>123.4</v>
      </c>
      <c r="CJ373" s="179">
        <v>122.7</v>
      </c>
      <c r="CK373" s="179">
        <v>122.6</v>
      </c>
      <c r="CL373" s="179">
        <v>124.7</v>
      </c>
    </row>
    <row r="374" spans="1:90" x14ac:dyDescent="0.2">
      <c r="A374" s="177" t="s">
        <v>2528</v>
      </c>
      <c r="B374" s="177" t="s">
        <v>2529</v>
      </c>
      <c r="C374" s="178">
        <v>0.17118</v>
      </c>
      <c r="D374" s="179">
        <v>101.4</v>
      </c>
      <c r="E374" s="179">
        <v>100.8</v>
      </c>
      <c r="F374" s="179">
        <v>101.8</v>
      </c>
      <c r="G374" s="179">
        <v>102.1</v>
      </c>
      <c r="H374" s="179">
        <v>102.8</v>
      </c>
      <c r="I374" s="179">
        <v>101.6</v>
      </c>
      <c r="J374" s="179">
        <v>102.7</v>
      </c>
      <c r="K374" s="179">
        <v>102.5</v>
      </c>
      <c r="L374" s="179">
        <v>103.2</v>
      </c>
      <c r="M374" s="179">
        <v>102.7</v>
      </c>
      <c r="N374" s="179">
        <v>103.6</v>
      </c>
      <c r="O374" s="179">
        <v>103.7</v>
      </c>
      <c r="P374" s="179">
        <v>105.6</v>
      </c>
      <c r="Q374" s="179">
        <v>105.5</v>
      </c>
      <c r="R374" s="179">
        <v>106.4</v>
      </c>
      <c r="S374" s="179">
        <v>105.3</v>
      </c>
      <c r="T374" s="179">
        <v>105</v>
      </c>
      <c r="U374" s="179">
        <v>105.4</v>
      </c>
      <c r="V374" s="179">
        <v>108.2</v>
      </c>
      <c r="W374" s="179">
        <v>107.7</v>
      </c>
      <c r="X374" s="179">
        <v>110.2</v>
      </c>
      <c r="Y374" s="179">
        <v>110.6</v>
      </c>
      <c r="Z374" s="179">
        <v>110.6</v>
      </c>
      <c r="AA374" s="179">
        <v>108.7</v>
      </c>
      <c r="AB374" s="179">
        <v>109.5</v>
      </c>
      <c r="AC374" s="179">
        <v>109.2</v>
      </c>
      <c r="AD374" s="179">
        <v>110.2</v>
      </c>
      <c r="AE374" s="179">
        <v>111.2</v>
      </c>
      <c r="AF374" s="179">
        <v>110.7</v>
      </c>
      <c r="AG374" s="179">
        <v>110.5</v>
      </c>
      <c r="AH374" s="179">
        <v>110.5</v>
      </c>
      <c r="AI374" s="179">
        <v>110.9</v>
      </c>
      <c r="AJ374" s="179">
        <v>110.2</v>
      </c>
      <c r="AK374" s="179">
        <v>111.2</v>
      </c>
      <c r="AL374" s="179">
        <v>111.3</v>
      </c>
      <c r="AM374" s="179">
        <v>111.8</v>
      </c>
      <c r="AN374" s="179">
        <v>114.1</v>
      </c>
      <c r="AO374" s="179">
        <v>114.1</v>
      </c>
      <c r="AP374" s="179">
        <v>115</v>
      </c>
      <c r="AQ374" s="179">
        <v>116.5</v>
      </c>
      <c r="AR374" s="179">
        <v>117.3</v>
      </c>
      <c r="AS374" s="179">
        <v>118.8</v>
      </c>
      <c r="AT374" s="179">
        <v>120.8</v>
      </c>
      <c r="AU374" s="179">
        <v>121</v>
      </c>
      <c r="AV374" s="179">
        <v>121.5</v>
      </c>
      <c r="AW374" s="179">
        <v>119.8</v>
      </c>
      <c r="AX374" s="179">
        <v>118.6</v>
      </c>
      <c r="AY374" s="179">
        <v>116.4</v>
      </c>
      <c r="AZ374" s="179">
        <v>114.8</v>
      </c>
      <c r="BA374" s="179">
        <v>114.5</v>
      </c>
      <c r="BB374" s="179">
        <v>115.1</v>
      </c>
      <c r="BC374" s="179">
        <v>115.5</v>
      </c>
      <c r="BD374" s="179">
        <v>115.7</v>
      </c>
      <c r="BE374" s="179">
        <v>114.6</v>
      </c>
      <c r="BF374" s="179">
        <v>116.8</v>
      </c>
      <c r="BG374" s="179">
        <v>117.3</v>
      </c>
      <c r="BH374" s="179">
        <v>116.4</v>
      </c>
      <c r="BI374" s="179">
        <v>117.3</v>
      </c>
      <c r="BJ374" s="179">
        <v>119.7</v>
      </c>
      <c r="BK374" s="179">
        <v>120.7</v>
      </c>
      <c r="BL374" s="179">
        <v>120.6</v>
      </c>
      <c r="BM374" s="179">
        <v>121.8</v>
      </c>
      <c r="BN374" s="179">
        <v>122.3</v>
      </c>
      <c r="BO374" s="179">
        <v>118.5</v>
      </c>
      <c r="BP374" s="179">
        <v>118.6</v>
      </c>
      <c r="BQ374" s="179">
        <v>118.6</v>
      </c>
      <c r="BR374" s="179">
        <v>118.6</v>
      </c>
      <c r="BS374" s="179">
        <v>118.6</v>
      </c>
      <c r="BT374" s="179">
        <v>118.6</v>
      </c>
      <c r="BU374" s="179">
        <v>118.6</v>
      </c>
      <c r="BV374" s="179">
        <v>118.6</v>
      </c>
      <c r="BW374" s="179">
        <v>118.8</v>
      </c>
      <c r="BX374" s="179">
        <v>123.1</v>
      </c>
      <c r="BY374" s="179">
        <v>122.3</v>
      </c>
      <c r="BZ374" s="179">
        <v>126.5</v>
      </c>
      <c r="CA374" s="179">
        <v>126.2</v>
      </c>
      <c r="CB374" s="179">
        <v>126.3</v>
      </c>
      <c r="CC374" s="179">
        <v>126.1</v>
      </c>
      <c r="CD374" s="179">
        <v>126</v>
      </c>
      <c r="CE374" s="179">
        <v>124.5</v>
      </c>
      <c r="CF374" s="179">
        <v>123</v>
      </c>
      <c r="CG374" s="179">
        <v>123.6</v>
      </c>
      <c r="CH374" s="179">
        <v>123.7</v>
      </c>
      <c r="CI374" s="179">
        <v>124.4</v>
      </c>
      <c r="CJ374" s="179">
        <v>124.8</v>
      </c>
      <c r="CK374" s="179">
        <v>125.1</v>
      </c>
      <c r="CL374" s="179">
        <v>126.4</v>
      </c>
    </row>
    <row r="375" spans="1:90" x14ac:dyDescent="0.2">
      <c r="A375" s="177" t="s">
        <v>2530</v>
      </c>
      <c r="B375" s="177" t="s">
        <v>2531</v>
      </c>
      <c r="C375" s="178">
        <v>7.7060000000000003E-2</v>
      </c>
      <c r="D375" s="179">
        <v>99.9</v>
      </c>
      <c r="E375" s="179">
        <v>100.1</v>
      </c>
      <c r="F375" s="179">
        <v>100.4</v>
      </c>
      <c r="G375" s="179">
        <v>107.4</v>
      </c>
      <c r="H375" s="179">
        <v>107.1</v>
      </c>
      <c r="I375" s="179">
        <v>106.1</v>
      </c>
      <c r="J375" s="179">
        <v>108.4</v>
      </c>
      <c r="K375" s="179">
        <v>108.4</v>
      </c>
      <c r="L375" s="179">
        <v>108.4</v>
      </c>
      <c r="M375" s="179">
        <v>108.7</v>
      </c>
      <c r="N375" s="179">
        <v>108.9</v>
      </c>
      <c r="O375" s="179">
        <v>108.3</v>
      </c>
      <c r="P375" s="179">
        <v>109.3</v>
      </c>
      <c r="Q375" s="179">
        <v>109</v>
      </c>
      <c r="R375" s="179">
        <v>108.9</v>
      </c>
      <c r="S375" s="179">
        <v>118.6</v>
      </c>
      <c r="T375" s="179">
        <v>119.7</v>
      </c>
      <c r="U375" s="179">
        <v>122</v>
      </c>
      <c r="V375" s="179">
        <v>124.2</v>
      </c>
      <c r="W375" s="179">
        <v>125</v>
      </c>
      <c r="X375" s="179">
        <v>125.7</v>
      </c>
      <c r="Y375" s="179">
        <v>126.9</v>
      </c>
      <c r="Z375" s="179">
        <v>125.9</v>
      </c>
      <c r="AA375" s="179">
        <v>129</v>
      </c>
      <c r="AB375" s="179">
        <v>128.80000000000001</v>
      </c>
      <c r="AC375" s="179">
        <v>128.69999999999999</v>
      </c>
      <c r="AD375" s="179">
        <v>127.4</v>
      </c>
      <c r="AE375" s="179">
        <v>128.4</v>
      </c>
      <c r="AF375" s="179">
        <v>127.4</v>
      </c>
      <c r="AG375" s="179">
        <v>126.9</v>
      </c>
      <c r="AH375" s="179">
        <v>127.2</v>
      </c>
      <c r="AI375" s="179">
        <v>130.69999999999999</v>
      </c>
      <c r="AJ375" s="179">
        <v>131.30000000000001</v>
      </c>
      <c r="AK375" s="179">
        <v>132.19999999999999</v>
      </c>
      <c r="AL375" s="179">
        <v>131.9</v>
      </c>
      <c r="AM375" s="179">
        <v>131.9</v>
      </c>
      <c r="AN375" s="179">
        <v>131.9</v>
      </c>
      <c r="AO375" s="179">
        <v>131.9</v>
      </c>
      <c r="AP375" s="179">
        <v>131.9</v>
      </c>
      <c r="AQ375" s="179">
        <v>129.30000000000001</v>
      </c>
      <c r="AR375" s="179">
        <v>129.80000000000001</v>
      </c>
      <c r="AS375" s="179">
        <v>131.30000000000001</v>
      </c>
      <c r="AT375" s="179">
        <v>131.9</v>
      </c>
      <c r="AU375" s="179">
        <v>132.1</v>
      </c>
      <c r="AV375" s="179">
        <v>131.5</v>
      </c>
      <c r="AW375" s="179">
        <v>129.4</v>
      </c>
      <c r="AX375" s="179">
        <v>125.5</v>
      </c>
      <c r="AY375" s="179">
        <v>125</v>
      </c>
      <c r="AZ375" s="179">
        <v>126.4</v>
      </c>
      <c r="BA375" s="179">
        <v>127.3</v>
      </c>
      <c r="BB375" s="179">
        <v>128.1</v>
      </c>
      <c r="BC375" s="179">
        <v>128.9</v>
      </c>
      <c r="BD375" s="179">
        <v>128.30000000000001</v>
      </c>
      <c r="BE375" s="179">
        <v>129.4</v>
      </c>
      <c r="BF375" s="179">
        <v>129.4</v>
      </c>
      <c r="BG375" s="179">
        <v>129.30000000000001</v>
      </c>
      <c r="BH375" s="179">
        <v>129.19999999999999</v>
      </c>
      <c r="BI375" s="179">
        <v>129.19999999999999</v>
      </c>
      <c r="BJ375" s="179">
        <v>129.19999999999999</v>
      </c>
      <c r="BK375" s="179">
        <v>129.19999999999999</v>
      </c>
      <c r="BL375" s="179">
        <v>130.80000000000001</v>
      </c>
      <c r="BM375" s="179">
        <v>131</v>
      </c>
      <c r="BN375" s="179">
        <v>131</v>
      </c>
      <c r="BO375" s="179">
        <v>138.30000000000001</v>
      </c>
      <c r="BP375" s="179">
        <v>138.30000000000001</v>
      </c>
      <c r="BQ375" s="179">
        <v>138.30000000000001</v>
      </c>
      <c r="BR375" s="179">
        <v>138.30000000000001</v>
      </c>
      <c r="BS375" s="179">
        <v>138.30000000000001</v>
      </c>
      <c r="BT375" s="179">
        <v>138.30000000000001</v>
      </c>
      <c r="BU375" s="179">
        <v>138.30000000000001</v>
      </c>
      <c r="BV375" s="179">
        <v>138.30000000000001</v>
      </c>
      <c r="BW375" s="179">
        <v>138.30000000000001</v>
      </c>
      <c r="BX375" s="179">
        <v>136.69999999999999</v>
      </c>
      <c r="BY375" s="179">
        <v>132</v>
      </c>
      <c r="BZ375" s="179">
        <v>134.5</v>
      </c>
      <c r="CA375" s="179">
        <v>134.30000000000001</v>
      </c>
      <c r="CB375" s="179">
        <v>137.30000000000001</v>
      </c>
      <c r="CC375" s="179">
        <v>138.5</v>
      </c>
      <c r="CD375" s="179">
        <v>140.69999999999999</v>
      </c>
      <c r="CE375" s="179">
        <v>143.80000000000001</v>
      </c>
      <c r="CF375" s="179">
        <v>145</v>
      </c>
      <c r="CG375" s="179">
        <v>147.30000000000001</v>
      </c>
      <c r="CH375" s="179">
        <v>148.1</v>
      </c>
      <c r="CI375" s="179">
        <v>149.5</v>
      </c>
      <c r="CJ375" s="179">
        <v>149.9</v>
      </c>
      <c r="CK375" s="179">
        <v>147.6</v>
      </c>
      <c r="CL375" s="179">
        <v>148.30000000000001</v>
      </c>
    </row>
    <row r="376" spans="1:90" x14ac:dyDescent="0.2">
      <c r="A376" s="177" t="s">
        <v>2532</v>
      </c>
      <c r="B376" s="177" t="s">
        <v>2533</v>
      </c>
      <c r="C376" s="178">
        <v>1.5010000000000001E-2</v>
      </c>
      <c r="D376" s="179">
        <v>101.2</v>
      </c>
      <c r="E376" s="179">
        <v>101.2</v>
      </c>
      <c r="F376" s="179">
        <v>101.2</v>
      </c>
      <c r="G376" s="179">
        <v>102</v>
      </c>
      <c r="H376" s="179">
        <v>102.5</v>
      </c>
      <c r="I376" s="179">
        <v>103</v>
      </c>
      <c r="J376" s="179">
        <v>103</v>
      </c>
      <c r="K376" s="179">
        <v>103</v>
      </c>
      <c r="L376" s="179">
        <v>103</v>
      </c>
      <c r="M376" s="179">
        <v>104</v>
      </c>
      <c r="N376" s="179">
        <v>104</v>
      </c>
      <c r="O376" s="179">
        <v>104</v>
      </c>
      <c r="P376" s="179">
        <v>104</v>
      </c>
      <c r="Q376" s="179">
        <v>104</v>
      </c>
      <c r="R376" s="179">
        <v>104</v>
      </c>
      <c r="S376" s="179">
        <v>105.8</v>
      </c>
      <c r="T376" s="179">
        <v>106.7</v>
      </c>
      <c r="U376" s="179">
        <v>106.7</v>
      </c>
      <c r="V376" s="179">
        <v>108.5</v>
      </c>
      <c r="W376" s="179">
        <v>108.8</v>
      </c>
      <c r="X376" s="179">
        <v>109.7</v>
      </c>
      <c r="Y376" s="179">
        <v>111</v>
      </c>
      <c r="Z376" s="179">
        <v>111.7</v>
      </c>
      <c r="AA376" s="179">
        <v>111.7</v>
      </c>
      <c r="AB376" s="179">
        <v>111.7</v>
      </c>
      <c r="AC376" s="179">
        <v>128</v>
      </c>
      <c r="AD376" s="179">
        <v>127.9</v>
      </c>
      <c r="AE376" s="179">
        <v>128.9</v>
      </c>
      <c r="AF376" s="179">
        <v>134.19999999999999</v>
      </c>
      <c r="AG376" s="179">
        <v>134.69999999999999</v>
      </c>
      <c r="AH376" s="179">
        <v>134.69999999999999</v>
      </c>
      <c r="AI376" s="179">
        <v>134.69999999999999</v>
      </c>
      <c r="AJ376" s="179">
        <v>134.69999999999999</v>
      </c>
      <c r="AK376" s="179">
        <v>134.69999999999999</v>
      </c>
      <c r="AL376" s="179">
        <v>134.69999999999999</v>
      </c>
      <c r="AM376" s="179">
        <v>135.80000000000001</v>
      </c>
      <c r="AN376" s="179">
        <v>137.1</v>
      </c>
      <c r="AO376" s="179">
        <v>137.1</v>
      </c>
      <c r="AP376" s="179">
        <v>141.69999999999999</v>
      </c>
      <c r="AQ376" s="179">
        <v>141.69999999999999</v>
      </c>
      <c r="AR376" s="179">
        <v>141.69999999999999</v>
      </c>
      <c r="AS376" s="179">
        <v>141.69999999999999</v>
      </c>
      <c r="AT376" s="179">
        <v>143.69999999999999</v>
      </c>
      <c r="AU376" s="179">
        <v>143.69999999999999</v>
      </c>
      <c r="AV376" s="179">
        <v>143.69999999999999</v>
      </c>
      <c r="AW376" s="179">
        <v>143.69999999999999</v>
      </c>
      <c r="AX376" s="179">
        <v>143.69999999999999</v>
      </c>
      <c r="AY376" s="179">
        <v>138.6</v>
      </c>
      <c r="AZ376" s="179">
        <v>139.4</v>
      </c>
      <c r="BA376" s="179">
        <v>139.4</v>
      </c>
      <c r="BB376" s="179">
        <v>139.4</v>
      </c>
      <c r="BC376" s="179">
        <v>139.4</v>
      </c>
      <c r="BD376" s="179">
        <v>139.4</v>
      </c>
      <c r="BE376" s="179">
        <v>139.4</v>
      </c>
      <c r="BF376" s="179">
        <v>139.4</v>
      </c>
      <c r="BG376" s="179">
        <v>139.4</v>
      </c>
      <c r="BH376" s="179">
        <v>139.4</v>
      </c>
      <c r="BI376" s="179">
        <v>139.4</v>
      </c>
      <c r="BJ376" s="179">
        <v>139.4</v>
      </c>
      <c r="BK376" s="179">
        <v>139.4</v>
      </c>
      <c r="BL376" s="179">
        <v>139.4</v>
      </c>
      <c r="BM376" s="179">
        <v>139.4</v>
      </c>
      <c r="BN376" s="179">
        <v>139.4</v>
      </c>
      <c r="BO376" s="179">
        <v>137.4</v>
      </c>
      <c r="BP376" s="179">
        <v>138.19999999999999</v>
      </c>
      <c r="BQ376" s="179">
        <v>138.19999999999999</v>
      </c>
      <c r="BR376" s="179">
        <v>138.19999999999999</v>
      </c>
      <c r="BS376" s="179">
        <v>138.19999999999999</v>
      </c>
      <c r="BT376" s="179">
        <v>138.19999999999999</v>
      </c>
      <c r="BU376" s="179">
        <v>138.19999999999999</v>
      </c>
      <c r="BV376" s="179">
        <v>138.6</v>
      </c>
      <c r="BW376" s="179">
        <v>173.8</v>
      </c>
      <c r="BX376" s="179">
        <v>132.80000000000001</v>
      </c>
      <c r="BY376" s="179">
        <v>131.30000000000001</v>
      </c>
      <c r="BZ376" s="179">
        <v>131.30000000000001</v>
      </c>
      <c r="CA376" s="179">
        <v>131.30000000000001</v>
      </c>
      <c r="CB376" s="179">
        <v>132.19999999999999</v>
      </c>
      <c r="CC376" s="179">
        <v>133.4</v>
      </c>
      <c r="CD376" s="179">
        <v>133.4</v>
      </c>
      <c r="CE376" s="179">
        <v>133.4</v>
      </c>
      <c r="CF376" s="179">
        <v>133.4</v>
      </c>
      <c r="CG376" s="179">
        <v>133.4</v>
      </c>
      <c r="CH376" s="179">
        <v>133.4</v>
      </c>
      <c r="CI376" s="179">
        <v>133.5</v>
      </c>
      <c r="CJ376" s="179">
        <v>133.9</v>
      </c>
      <c r="CK376" s="179">
        <v>133.9</v>
      </c>
      <c r="CL376" s="179">
        <v>133.30000000000001</v>
      </c>
    </row>
    <row r="377" spans="1:90" x14ac:dyDescent="0.2">
      <c r="A377" s="177" t="s">
        <v>2534</v>
      </c>
      <c r="B377" s="177" t="s">
        <v>2535</v>
      </c>
      <c r="C377" s="178">
        <v>2.8830000000000001E-2</v>
      </c>
      <c r="D377" s="179">
        <v>101.6</v>
      </c>
      <c r="E377" s="179">
        <v>101.6</v>
      </c>
      <c r="F377" s="179">
        <v>101.6</v>
      </c>
      <c r="G377" s="179">
        <v>111.9</v>
      </c>
      <c r="H377" s="179">
        <v>111.9</v>
      </c>
      <c r="I377" s="179">
        <v>111.2</v>
      </c>
      <c r="J377" s="179">
        <v>111</v>
      </c>
      <c r="K377" s="179">
        <v>111</v>
      </c>
      <c r="L377" s="179">
        <v>111</v>
      </c>
      <c r="M377" s="179">
        <v>112.3</v>
      </c>
      <c r="N377" s="179">
        <v>112.3</v>
      </c>
      <c r="O377" s="179">
        <v>112.3</v>
      </c>
      <c r="P377" s="179">
        <v>112.3</v>
      </c>
      <c r="Q377" s="179">
        <v>112.3</v>
      </c>
      <c r="R377" s="179">
        <v>112.3</v>
      </c>
      <c r="S377" s="179">
        <v>114.3</v>
      </c>
      <c r="T377" s="179">
        <v>114.4</v>
      </c>
      <c r="U377" s="179">
        <v>114</v>
      </c>
      <c r="V377" s="179">
        <v>113.8</v>
      </c>
      <c r="W377" s="179">
        <v>115.2</v>
      </c>
      <c r="X377" s="179">
        <v>114.7</v>
      </c>
      <c r="Y377" s="179">
        <v>114.7</v>
      </c>
      <c r="Z377" s="179">
        <v>114.7</v>
      </c>
      <c r="AA377" s="179">
        <v>113.9</v>
      </c>
      <c r="AB377" s="179">
        <v>113.1</v>
      </c>
      <c r="AC377" s="179">
        <v>112.7</v>
      </c>
      <c r="AD377" s="179">
        <v>112.4</v>
      </c>
      <c r="AE377" s="179">
        <v>117.6</v>
      </c>
      <c r="AF377" s="179">
        <v>117.6</v>
      </c>
      <c r="AG377" s="179">
        <v>117.6</v>
      </c>
      <c r="AH377" s="179">
        <v>117.6</v>
      </c>
      <c r="AI377" s="179">
        <v>117.6</v>
      </c>
      <c r="AJ377" s="179">
        <v>118.7</v>
      </c>
      <c r="AK377" s="179">
        <v>118.7</v>
      </c>
      <c r="AL377" s="179">
        <v>118.7</v>
      </c>
      <c r="AM377" s="179">
        <v>118.7</v>
      </c>
      <c r="AN377" s="179">
        <v>117</v>
      </c>
      <c r="AO377" s="179">
        <v>117</v>
      </c>
      <c r="AP377" s="179">
        <v>116.7</v>
      </c>
      <c r="AQ377" s="179">
        <v>116.7</v>
      </c>
      <c r="AR377" s="179">
        <v>116.7</v>
      </c>
      <c r="AS377" s="179">
        <v>111.2</v>
      </c>
      <c r="AT377" s="179">
        <v>113.6</v>
      </c>
      <c r="AU377" s="179">
        <v>126.7</v>
      </c>
      <c r="AV377" s="179">
        <v>126.2</v>
      </c>
      <c r="AW377" s="179">
        <v>126.8</v>
      </c>
      <c r="AX377" s="179">
        <v>119.5</v>
      </c>
      <c r="AY377" s="179">
        <v>119.5</v>
      </c>
      <c r="AZ377" s="179">
        <v>121.1</v>
      </c>
      <c r="BA377" s="179">
        <v>120.5</v>
      </c>
      <c r="BB377" s="179">
        <v>125.4</v>
      </c>
      <c r="BC377" s="179">
        <v>122.4</v>
      </c>
      <c r="BD377" s="179">
        <v>126.8</v>
      </c>
      <c r="BE377" s="179">
        <v>116.8</v>
      </c>
      <c r="BF377" s="179">
        <v>115.8</v>
      </c>
      <c r="BG377" s="179">
        <v>116.4</v>
      </c>
      <c r="BH377" s="179">
        <v>118.3</v>
      </c>
      <c r="BI377" s="179">
        <v>118.9</v>
      </c>
      <c r="BJ377" s="179">
        <v>121.3</v>
      </c>
      <c r="BK377" s="179">
        <v>121.4</v>
      </c>
      <c r="BL377" s="179">
        <v>130</v>
      </c>
      <c r="BM377" s="179">
        <v>129.80000000000001</v>
      </c>
      <c r="BN377" s="179">
        <v>132.1</v>
      </c>
      <c r="BO377" s="179">
        <v>136</v>
      </c>
      <c r="BP377" s="179">
        <v>136.6</v>
      </c>
      <c r="BQ377" s="179">
        <v>135.5</v>
      </c>
      <c r="BR377" s="179">
        <v>135.5</v>
      </c>
      <c r="BS377" s="179">
        <v>135.5</v>
      </c>
      <c r="BT377" s="179">
        <v>138.6</v>
      </c>
      <c r="BU377" s="179">
        <v>138.6</v>
      </c>
      <c r="BV377" s="179">
        <v>138.6</v>
      </c>
      <c r="BW377" s="179">
        <v>138.6</v>
      </c>
      <c r="BX377" s="179">
        <v>138.6</v>
      </c>
      <c r="BY377" s="179">
        <v>147.30000000000001</v>
      </c>
      <c r="BZ377" s="179">
        <v>154.6</v>
      </c>
      <c r="CA377" s="179">
        <v>158.5</v>
      </c>
      <c r="CB377" s="179">
        <v>157.5</v>
      </c>
      <c r="CC377" s="179">
        <v>157.5</v>
      </c>
      <c r="CD377" s="179">
        <v>157.5</v>
      </c>
      <c r="CE377" s="179">
        <v>155.1</v>
      </c>
      <c r="CF377" s="179">
        <v>144.9</v>
      </c>
      <c r="CG377" s="179">
        <v>143.30000000000001</v>
      </c>
      <c r="CH377" s="179">
        <v>143.4</v>
      </c>
      <c r="CI377" s="179">
        <v>142.69999999999999</v>
      </c>
      <c r="CJ377" s="179">
        <v>142.1</v>
      </c>
      <c r="CK377" s="179">
        <v>142.5</v>
      </c>
      <c r="CL377" s="179">
        <v>141.80000000000001</v>
      </c>
    </row>
    <row r="378" spans="1:90" x14ac:dyDescent="0.2">
      <c r="A378" s="177" t="s">
        <v>2536</v>
      </c>
      <c r="B378" s="177" t="s">
        <v>2537</v>
      </c>
      <c r="C378" s="178">
        <v>9.1299999999999992E-3</v>
      </c>
      <c r="D378" s="179">
        <v>100</v>
      </c>
      <c r="E378" s="179">
        <v>100</v>
      </c>
      <c r="F378" s="179">
        <v>100</v>
      </c>
      <c r="G378" s="179">
        <v>104.6</v>
      </c>
      <c r="H378" s="179">
        <v>104.6</v>
      </c>
      <c r="I378" s="179">
        <v>104.6</v>
      </c>
      <c r="J378" s="179">
        <v>104.6</v>
      </c>
      <c r="K378" s="179">
        <v>104.6</v>
      </c>
      <c r="L378" s="179">
        <v>104.6</v>
      </c>
      <c r="M378" s="179">
        <v>104.6</v>
      </c>
      <c r="N378" s="179">
        <v>104.6</v>
      </c>
      <c r="O378" s="179">
        <v>104.6</v>
      </c>
      <c r="P378" s="179">
        <v>104.6</v>
      </c>
      <c r="Q378" s="179">
        <v>104.6</v>
      </c>
      <c r="R378" s="179">
        <v>104.6</v>
      </c>
      <c r="S378" s="179">
        <v>106.6</v>
      </c>
      <c r="T378" s="179">
        <v>106.6</v>
      </c>
      <c r="U378" s="179">
        <v>106.6</v>
      </c>
      <c r="V378" s="179">
        <v>106.6</v>
      </c>
      <c r="W378" s="179">
        <v>106.6</v>
      </c>
      <c r="X378" s="179">
        <v>106.6</v>
      </c>
      <c r="Y378" s="179">
        <v>106.6</v>
      </c>
      <c r="Z378" s="179">
        <v>106.6</v>
      </c>
      <c r="AA378" s="179">
        <v>106.6</v>
      </c>
      <c r="AB378" s="179">
        <v>107.2</v>
      </c>
      <c r="AC378" s="179">
        <v>107.2</v>
      </c>
      <c r="AD378" s="179">
        <v>109.4</v>
      </c>
      <c r="AE378" s="179">
        <v>110.8</v>
      </c>
      <c r="AF378" s="179">
        <v>110.8</v>
      </c>
      <c r="AG378" s="179">
        <v>110.8</v>
      </c>
      <c r="AH378" s="179">
        <v>110.8</v>
      </c>
      <c r="AI378" s="179">
        <v>110.8</v>
      </c>
      <c r="AJ378" s="179">
        <v>110.8</v>
      </c>
      <c r="AK378" s="179">
        <v>110.8</v>
      </c>
      <c r="AL378" s="179">
        <v>110.8</v>
      </c>
      <c r="AM378" s="179">
        <v>110.8</v>
      </c>
      <c r="AN378" s="179">
        <v>111.2</v>
      </c>
      <c r="AO378" s="179">
        <v>111.2</v>
      </c>
      <c r="AP378" s="179">
        <v>115.2</v>
      </c>
      <c r="AQ378" s="179">
        <v>115.2</v>
      </c>
      <c r="AR378" s="179">
        <v>115.2</v>
      </c>
      <c r="AS378" s="179">
        <v>115.2</v>
      </c>
      <c r="AT378" s="179">
        <v>115.2</v>
      </c>
      <c r="AU378" s="179">
        <v>115.2</v>
      </c>
      <c r="AV378" s="179">
        <v>115.2</v>
      </c>
      <c r="AW378" s="179">
        <v>115.2</v>
      </c>
      <c r="AX378" s="179">
        <v>115.2</v>
      </c>
      <c r="AY378" s="179">
        <v>115.2</v>
      </c>
      <c r="AZ378" s="179">
        <v>117.2</v>
      </c>
      <c r="BA378" s="179">
        <v>118</v>
      </c>
      <c r="BB378" s="179">
        <v>118</v>
      </c>
      <c r="BC378" s="179">
        <v>118</v>
      </c>
      <c r="BD378" s="179">
        <v>118</v>
      </c>
      <c r="BE378" s="179">
        <v>118</v>
      </c>
      <c r="BF378" s="179">
        <v>118</v>
      </c>
      <c r="BG378" s="179">
        <v>117</v>
      </c>
      <c r="BH378" s="179">
        <v>113.1</v>
      </c>
      <c r="BI378" s="179">
        <v>113.1</v>
      </c>
      <c r="BJ378" s="179">
        <v>113.3</v>
      </c>
      <c r="BK378" s="179">
        <v>113.3</v>
      </c>
      <c r="BL378" s="179">
        <v>113.3</v>
      </c>
      <c r="BM378" s="179">
        <v>113.5</v>
      </c>
      <c r="BN378" s="179">
        <v>113.7</v>
      </c>
      <c r="BO378" s="179">
        <v>113.8</v>
      </c>
      <c r="BP378" s="179">
        <v>113.8</v>
      </c>
      <c r="BQ378" s="179">
        <v>113.8</v>
      </c>
      <c r="BR378" s="179">
        <v>113.8</v>
      </c>
      <c r="BS378" s="179">
        <v>113.8</v>
      </c>
      <c r="BT378" s="179">
        <v>113.8</v>
      </c>
      <c r="BU378" s="179">
        <v>113.8</v>
      </c>
      <c r="BV378" s="179">
        <v>113.8</v>
      </c>
      <c r="BW378" s="179">
        <v>113.8</v>
      </c>
      <c r="BX378" s="179">
        <v>113.8</v>
      </c>
      <c r="BY378" s="179">
        <v>113.8</v>
      </c>
      <c r="BZ378" s="179">
        <v>113.8</v>
      </c>
      <c r="CA378" s="179">
        <v>114.4</v>
      </c>
      <c r="CB378" s="179">
        <v>117</v>
      </c>
      <c r="CC378" s="179">
        <v>117.5</v>
      </c>
      <c r="CD378" s="179">
        <v>119.1</v>
      </c>
      <c r="CE378" s="179">
        <v>119.1</v>
      </c>
      <c r="CF378" s="179">
        <v>119.1</v>
      </c>
      <c r="CG378" s="179">
        <v>119.1</v>
      </c>
      <c r="CH378" s="179">
        <v>119.1</v>
      </c>
      <c r="CI378" s="179">
        <v>119.1</v>
      </c>
      <c r="CJ378" s="179">
        <v>119.1</v>
      </c>
      <c r="CK378" s="179">
        <v>119.1</v>
      </c>
      <c r="CL378" s="179">
        <v>119.1</v>
      </c>
    </row>
    <row r="379" spans="1:90" x14ac:dyDescent="0.2">
      <c r="A379" s="177" t="s">
        <v>2538</v>
      </c>
      <c r="B379" s="177" t="s">
        <v>2539</v>
      </c>
      <c r="C379" s="178">
        <v>6.0909999999999999E-2</v>
      </c>
      <c r="D379" s="179">
        <v>100</v>
      </c>
      <c r="E379" s="179">
        <v>100</v>
      </c>
      <c r="F379" s="179">
        <v>100</v>
      </c>
      <c r="G379" s="179">
        <v>107.2</v>
      </c>
      <c r="H379" s="179">
        <v>107.2</v>
      </c>
      <c r="I379" s="179">
        <v>107.2</v>
      </c>
      <c r="J379" s="179">
        <v>107.2</v>
      </c>
      <c r="K379" s="179">
        <v>107.2</v>
      </c>
      <c r="L379" s="179">
        <v>107.2</v>
      </c>
      <c r="M379" s="179">
        <v>107.2</v>
      </c>
      <c r="N379" s="179">
        <v>108</v>
      </c>
      <c r="O379" s="179">
        <v>108</v>
      </c>
      <c r="P379" s="179">
        <v>108</v>
      </c>
      <c r="Q379" s="179">
        <v>108</v>
      </c>
      <c r="R379" s="179">
        <v>108</v>
      </c>
      <c r="S379" s="179">
        <v>112.4</v>
      </c>
      <c r="T379" s="179">
        <v>112.4</v>
      </c>
      <c r="U379" s="179">
        <v>112.4</v>
      </c>
      <c r="V379" s="179">
        <v>112.4</v>
      </c>
      <c r="W379" s="179">
        <v>112.4</v>
      </c>
      <c r="X379" s="179">
        <v>112.4</v>
      </c>
      <c r="Y379" s="179">
        <v>112.4</v>
      </c>
      <c r="Z379" s="179">
        <v>112.4</v>
      </c>
      <c r="AA379" s="179">
        <v>112.4</v>
      </c>
      <c r="AB379" s="179">
        <v>112.4</v>
      </c>
      <c r="AC379" s="179">
        <v>112.4</v>
      </c>
      <c r="AD379" s="179">
        <v>112.4</v>
      </c>
      <c r="AE379" s="179">
        <v>113.2</v>
      </c>
      <c r="AF379" s="179">
        <v>113.2</v>
      </c>
      <c r="AG379" s="179">
        <v>113.2</v>
      </c>
      <c r="AH379" s="179">
        <v>113.2</v>
      </c>
      <c r="AI379" s="179">
        <v>113.2</v>
      </c>
      <c r="AJ379" s="179">
        <v>113.2</v>
      </c>
      <c r="AK379" s="179">
        <v>113.2</v>
      </c>
      <c r="AL379" s="179">
        <v>113.2</v>
      </c>
      <c r="AM379" s="179">
        <v>113.2</v>
      </c>
      <c r="AN379" s="179">
        <v>113.2</v>
      </c>
      <c r="AO379" s="179">
        <v>113.2</v>
      </c>
      <c r="AP379" s="179">
        <v>113.7</v>
      </c>
      <c r="AQ379" s="179">
        <v>115.5</v>
      </c>
      <c r="AR379" s="179">
        <v>115.6</v>
      </c>
      <c r="AS379" s="179">
        <v>115.6</v>
      </c>
      <c r="AT379" s="179">
        <v>115.6</v>
      </c>
      <c r="AU379" s="179">
        <v>118.2</v>
      </c>
      <c r="AV379" s="179">
        <v>118.2</v>
      </c>
      <c r="AW379" s="179">
        <v>118.2</v>
      </c>
      <c r="AX379" s="179">
        <v>118.2</v>
      </c>
      <c r="AY379" s="179">
        <v>118.2</v>
      </c>
      <c r="AZ379" s="179">
        <v>118.2</v>
      </c>
      <c r="BA379" s="179">
        <v>118.2</v>
      </c>
      <c r="BB379" s="179">
        <v>118.2</v>
      </c>
      <c r="BC379" s="179">
        <v>118.2</v>
      </c>
      <c r="BD379" s="179">
        <v>127</v>
      </c>
      <c r="BE379" s="179">
        <v>127</v>
      </c>
      <c r="BF379" s="179">
        <v>127</v>
      </c>
      <c r="BG379" s="179">
        <v>127</v>
      </c>
      <c r="BH379" s="179">
        <v>127</v>
      </c>
      <c r="BI379" s="179">
        <v>127</v>
      </c>
      <c r="BJ379" s="179">
        <v>127</v>
      </c>
      <c r="BK379" s="179">
        <v>127</v>
      </c>
      <c r="BL379" s="179">
        <v>127</v>
      </c>
      <c r="BM379" s="179">
        <v>127</v>
      </c>
      <c r="BN379" s="179">
        <v>127</v>
      </c>
      <c r="BO379" s="179">
        <v>127</v>
      </c>
      <c r="BP379" s="179">
        <v>127</v>
      </c>
      <c r="BQ379" s="179">
        <v>127</v>
      </c>
      <c r="BR379" s="179">
        <v>127</v>
      </c>
      <c r="BS379" s="179">
        <v>127</v>
      </c>
      <c r="BT379" s="179">
        <v>127</v>
      </c>
      <c r="BU379" s="179">
        <v>127</v>
      </c>
      <c r="BV379" s="179">
        <v>127</v>
      </c>
      <c r="BW379" s="179">
        <v>127</v>
      </c>
      <c r="BX379" s="179">
        <v>127</v>
      </c>
      <c r="BY379" s="179">
        <v>127.1</v>
      </c>
      <c r="BZ379" s="179">
        <v>127.3</v>
      </c>
      <c r="CA379" s="179">
        <v>127.3</v>
      </c>
      <c r="CB379" s="179">
        <v>127.5</v>
      </c>
      <c r="CC379" s="179">
        <v>127.6</v>
      </c>
      <c r="CD379" s="179">
        <v>127.6</v>
      </c>
      <c r="CE379" s="179">
        <v>127.6</v>
      </c>
      <c r="CF379" s="179">
        <v>127.6</v>
      </c>
      <c r="CG379" s="179">
        <v>127.6</v>
      </c>
      <c r="CH379" s="179">
        <v>127.6</v>
      </c>
      <c r="CI379" s="179">
        <v>127.6</v>
      </c>
      <c r="CJ379" s="179">
        <v>127.6</v>
      </c>
      <c r="CK379" s="179">
        <v>127.6</v>
      </c>
      <c r="CL379" s="179">
        <v>127.6</v>
      </c>
    </row>
    <row r="380" spans="1:90" x14ac:dyDescent="0.2">
      <c r="A380" s="177" t="s">
        <v>1424</v>
      </c>
      <c r="B380" s="177" t="s">
        <v>2540</v>
      </c>
      <c r="C380" s="178">
        <v>1.001E-2</v>
      </c>
      <c r="D380" s="179">
        <v>100.6</v>
      </c>
      <c r="E380" s="179">
        <v>108.6</v>
      </c>
      <c r="F380" s="179">
        <v>113.7</v>
      </c>
      <c r="G380" s="179">
        <v>113.7</v>
      </c>
      <c r="H380" s="179">
        <v>99.8</v>
      </c>
      <c r="I380" s="179">
        <v>99.8</v>
      </c>
      <c r="J380" s="179">
        <v>99.8</v>
      </c>
      <c r="K380" s="179">
        <v>99.8</v>
      </c>
      <c r="L380" s="179">
        <v>99.8</v>
      </c>
      <c r="M380" s="179">
        <v>102.6</v>
      </c>
      <c r="N380" s="179">
        <v>102.6</v>
      </c>
      <c r="O380" s="179">
        <v>102.6</v>
      </c>
      <c r="P380" s="179">
        <v>105.7</v>
      </c>
      <c r="Q380" s="179">
        <v>105.7</v>
      </c>
      <c r="R380" s="179">
        <v>104.4</v>
      </c>
      <c r="S380" s="179">
        <v>101.7</v>
      </c>
      <c r="T380" s="179">
        <v>101.7</v>
      </c>
      <c r="U380" s="179">
        <v>101.7</v>
      </c>
      <c r="V380" s="179">
        <v>101.7</v>
      </c>
      <c r="W380" s="179">
        <v>104.8</v>
      </c>
      <c r="X380" s="179">
        <v>106.6</v>
      </c>
      <c r="Y380" s="179">
        <v>104.1</v>
      </c>
      <c r="Z380" s="179">
        <v>105.7</v>
      </c>
      <c r="AA380" s="179">
        <v>107.3</v>
      </c>
      <c r="AB380" s="179">
        <v>107.3</v>
      </c>
      <c r="AC380" s="179">
        <v>107.7</v>
      </c>
      <c r="AD380" s="179">
        <v>107.7</v>
      </c>
      <c r="AE380" s="179">
        <v>112.8</v>
      </c>
      <c r="AF380" s="179">
        <v>112.8</v>
      </c>
      <c r="AG380" s="179">
        <v>110.9</v>
      </c>
      <c r="AH380" s="179">
        <v>110.9</v>
      </c>
      <c r="AI380" s="179">
        <v>105.8</v>
      </c>
      <c r="AJ380" s="179">
        <v>105.8</v>
      </c>
      <c r="AK380" s="179">
        <v>105.8</v>
      </c>
      <c r="AL380" s="179">
        <v>105.8</v>
      </c>
      <c r="AM380" s="179">
        <v>105.8</v>
      </c>
      <c r="AN380" s="179">
        <v>105.8</v>
      </c>
      <c r="AO380" s="179">
        <v>105.8</v>
      </c>
      <c r="AP380" s="179">
        <v>105.8</v>
      </c>
      <c r="AQ380" s="179">
        <v>101.5</v>
      </c>
      <c r="AR380" s="179">
        <v>101.5</v>
      </c>
      <c r="AS380" s="179">
        <v>101.5</v>
      </c>
      <c r="AT380" s="179">
        <v>101.5</v>
      </c>
      <c r="AU380" s="179">
        <v>101.5</v>
      </c>
      <c r="AV380" s="179">
        <v>101.5</v>
      </c>
      <c r="AW380" s="179">
        <v>101.5</v>
      </c>
      <c r="AX380" s="179">
        <v>101.5</v>
      </c>
      <c r="AY380" s="179">
        <v>101.5</v>
      </c>
      <c r="AZ380" s="179">
        <v>102.4</v>
      </c>
      <c r="BA380" s="179">
        <v>102.4</v>
      </c>
      <c r="BB380" s="179">
        <v>102.4</v>
      </c>
      <c r="BC380" s="179">
        <v>102.4</v>
      </c>
      <c r="BD380" s="179">
        <v>102.4</v>
      </c>
      <c r="BE380" s="179">
        <v>102.4</v>
      </c>
      <c r="BF380" s="179">
        <v>102.4</v>
      </c>
      <c r="BG380" s="179">
        <v>102.4</v>
      </c>
      <c r="BH380" s="179">
        <v>102.4</v>
      </c>
      <c r="BI380" s="179">
        <v>102.4</v>
      </c>
      <c r="BJ380" s="179">
        <v>102.4</v>
      </c>
      <c r="BK380" s="179">
        <v>102.4</v>
      </c>
      <c r="BL380" s="179">
        <v>102.4</v>
      </c>
      <c r="BM380" s="179">
        <v>102.4</v>
      </c>
      <c r="BN380" s="179">
        <v>104.2</v>
      </c>
      <c r="BO380" s="179">
        <v>102.8</v>
      </c>
      <c r="BP380" s="179">
        <v>102.4</v>
      </c>
      <c r="BQ380" s="179">
        <v>102.4</v>
      </c>
      <c r="BR380" s="179">
        <v>102.4</v>
      </c>
      <c r="BS380" s="179">
        <v>102.4</v>
      </c>
      <c r="BT380" s="179">
        <v>102.4</v>
      </c>
      <c r="BU380" s="179">
        <v>102.4</v>
      </c>
      <c r="BV380" s="179">
        <v>102.4</v>
      </c>
      <c r="BW380" s="179">
        <v>102.4</v>
      </c>
      <c r="BX380" s="179">
        <v>102.4</v>
      </c>
      <c r="BY380" s="179">
        <v>102.9</v>
      </c>
      <c r="BZ380" s="179">
        <v>104.2</v>
      </c>
      <c r="CA380" s="179">
        <v>104.2</v>
      </c>
      <c r="CB380" s="179">
        <v>104.2</v>
      </c>
      <c r="CC380" s="179">
        <v>104.2</v>
      </c>
      <c r="CD380" s="179">
        <v>104.2</v>
      </c>
      <c r="CE380" s="179">
        <v>104.2</v>
      </c>
      <c r="CF380" s="179">
        <v>104.2</v>
      </c>
      <c r="CG380" s="179">
        <v>104.2</v>
      </c>
      <c r="CH380" s="179">
        <v>104.2</v>
      </c>
      <c r="CI380" s="179">
        <v>104.2</v>
      </c>
      <c r="CJ380" s="179">
        <v>103.5</v>
      </c>
      <c r="CK380" s="179">
        <v>102.7</v>
      </c>
      <c r="CL380" s="179">
        <v>102.7</v>
      </c>
    </row>
    <row r="381" spans="1:90" x14ac:dyDescent="0.2">
      <c r="A381" s="177" t="s">
        <v>2541</v>
      </c>
      <c r="B381" s="177" t="s">
        <v>2542</v>
      </c>
      <c r="C381" s="178">
        <v>7.1739999999999998E-2</v>
      </c>
      <c r="D381" s="179">
        <v>98.7</v>
      </c>
      <c r="E381" s="179">
        <v>96.9</v>
      </c>
      <c r="F381" s="179">
        <v>98.6</v>
      </c>
      <c r="G381" s="179">
        <v>96.7</v>
      </c>
      <c r="H381" s="179">
        <v>96.7</v>
      </c>
      <c r="I381" s="179">
        <v>95.8</v>
      </c>
      <c r="J381" s="179">
        <v>95.8</v>
      </c>
      <c r="K381" s="179">
        <v>95.8</v>
      </c>
      <c r="L381" s="179">
        <v>95</v>
      </c>
      <c r="M381" s="179">
        <v>96.7</v>
      </c>
      <c r="N381" s="179">
        <v>95.8</v>
      </c>
      <c r="O381" s="179">
        <v>95</v>
      </c>
      <c r="P381" s="179">
        <v>98.8</v>
      </c>
      <c r="Q381" s="179">
        <v>98</v>
      </c>
      <c r="R381" s="179">
        <v>99.7</v>
      </c>
      <c r="S381" s="179">
        <v>101.9</v>
      </c>
      <c r="T381" s="179">
        <v>103.9</v>
      </c>
      <c r="U381" s="179">
        <v>103.9</v>
      </c>
      <c r="V381" s="179">
        <v>103.9</v>
      </c>
      <c r="W381" s="179">
        <v>106.9</v>
      </c>
      <c r="X381" s="179">
        <v>107.3</v>
      </c>
      <c r="Y381" s="179">
        <v>106.6</v>
      </c>
      <c r="Z381" s="179">
        <v>105.8</v>
      </c>
      <c r="AA381" s="179">
        <v>104.1</v>
      </c>
      <c r="AB381" s="179">
        <v>105.5</v>
      </c>
      <c r="AC381" s="179">
        <v>108.1</v>
      </c>
      <c r="AD381" s="179">
        <v>107.5</v>
      </c>
      <c r="AE381" s="179">
        <v>106</v>
      </c>
      <c r="AF381" s="179">
        <v>106</v>
      </c>
      <c r="AG381" s="179">
        <v>105.2</v>
      </c>
      <c r="AH381" s="179">
        <v>105.2</v>
      </c>
      <c r="AI381" s="179">
        <v>106.3</v>
      </c>
      <c r="AJ381" s="179">
        <v>108.1</v>
      </c>
      <c r="AK381" s="179">
        <v>107.3</v>
      </c>
      <c r="AL381" s="179">
        <v>106.1</v>
      </c>
      <c r="AM381" s="179">
        <v>107</v>
      </c>
      <c r="AN381" s="179">
        <v>107</v>
      </c>
      <c r="AO381" s="179">
        <v>107</v>
      </c>
      <c r="AP381" s="179">
        <v>108.1</v>
      </c>
      <c r="AQ381" s="179">
        <v>107.3</v>
      </c>
      <c r="AR381" s="179">
        <v>107.4</v>
      </c>
      <c r="AS381" s="179">
        <v>107.5</v>
      </c>
      <c r="AT381" s="179">
        <v>107.5</v>
      </c>
      <c r="AU381" s="179">
        <v>107.5</v>
      </c>
      <c r="AV381" s="179">
        <v>109.7</v>
      </c>
      <c r="AW381" s="179">
        <v>117.6</v>
      </c>
      <c r="AX381" s="179">
        <v>113.5</v>
      </c>
      <c r="AY381" s="179">
        <v>110.8</v>
      </c>
      <c r="AZ381" s="179">
        <v>114.5</v>
      </c>
      <c r="BA381" s="179">
        <v>114.4</v>
      </c>
      <c r="BB381" s="179">
        <v>114.2</v>
      </c>
      <c r="BC381" s="179">
        <v>114.4</v>
      </c>
      <c r="BD381" s="179">
        <v>115.3</v>
      </c>
      <c r="BE381" s="179">
        <v>114.8</v>
      </c>
      <c r="BF381" s="179">
        <v>113.6</v>
      </c>
      <c r="BG381" s="179">
        <v>114.2</v>
      </c>
      <c r="BH381" s="179">
        <v>114.2</v>
      </c>
      <c r="BI381" s="179">
        <v>112.5</v>
      </c>
      <c r="BJ381" s="179">
        <v>112.6</v>
      </c>
      <c r="BK381" s="179">
        <v>112.1</v>
      </c>
      <c r="BL381" s="179">
        <v>109</v>
      </c>
      <c r="BM381" s="179">
        <v>110.7</v>
      </c>
      <c r="BN381" s="179">
        <v>99.2</v>
      </c>
      <c r="BO381" s="179">
        <v>100</v>
      </c>
      <c r="BP381" s="179">
        <v>99.7</v>
      </c>
      <c r="BQ381" s="179">
        <v>99.6</v>
      </c>
      <c r="BR381" s="179">
        <v>100.4</v>
      </c>
      <c r="BS381" s="179">
        <v>99.4</v>
      </c>
      <c r="BT381" s="179">
        <v>98</v>
      </c>
      <c r="BU381" s="179">
        <v>97.6</v>
      </c>
      <c r="BV381" s="179">
        <v>99</v>
      </c>
      <c r="BW381" s="179">
        <v>100.3</v>
      </c>
      <c r="BX381" s="179">
        <v>99.7</v>
      </c>
      <c r="BY381" s="179">
        <v>99.6</v>
      </c>
      <c r="BZ381" s="179">
        <v>100.3</v>
      </c>
      <c r="CA381" s="179">
        <v>100.5</v>
      </c>
      <c r="CB381" s="179">
        <v>101.5</v>
      </c>
      <c r="CC381" s="179">
        <v>102.3</v>
      </c>
      <c r="CD381" s="179">
        <v>101.9</v>
      </c>
      <c r="CE381" s="179">
        <v>97.9</v>
      </c>
      <c r="CF381" s="179">
        <v>99.3</v>
      </c>
      <c r="CG381" s="179">
        <v>98.2</v>
      </c>
      <c r="CH381" s="179">
        <v>97.9</v>
      </c>
      <c r="CI381" s="179">
        <v>100.8</v>
      </c>
      <c r="CJ381" s="179">
        <v>104.2</v>
      </c>
      <c r="CK381" s="179">
        <v>104.2</v>
      </c>
      <c r="CL381" s="179">
        <v>104.2</v>
      </c>
    </row>
    <row r="382" spans="1:90" x14ac:dyDescent="0.2">
      <c r="A382" s="177" t="s">
        <v>2543</v>
      </c>
      <c r="B382" s="177" t="s">
        <v>2544</v>
      </c>
      <c r="C382" s="178">
        <v>2.0150000000000001E-2</v>
      </c>
      <c r="D382" s="179">
        <v>98.6</v>
      </c>
      <c r="E382" s="179">
        <v>98.6</v>
      </c>
      <c r="F382" s="179">
        <v>98.6</v>
      </c>
      <c r="G382" s="179">
        <v>101.1</v>
      </c>
      <c r="H382" s="179">
        <v>101.2</v>
      </c>
      <c r="I382" s="179">
        <v>101.4</v>
      </c>
      <c r="J382" s="179">
        <v>101.4</v>
      </c>
      <c r="K382" s="179">
        <v>101.4</v>
      </c>
      <c r="L382" s="179">
        <v>101.6</v>
      </c>
      <c r="M382" s="179">
        <v>101.6</v>
      </c>
      <c r="N382" s="179">
        <v>101.6</v>
      </c>
      <c r="O382" s="179">
        <v>101.6</v>
      </c>
      <c r="P382" s="179">
        <v>102.5</v>
      </c>
      <c r="Q382" s="179">
        <v>102.7</v>
      </c>
      <c r="R382" s="179">
        <v>102.7</v>
      </c>
      <c r="S382" s="179">
        <v>111</v>
      </c>
      <c r="T382" s="179">
        <v>111</v>
      </c>
      <c r="U382" s="179">
        <v>111</v>
      </c>
      <c r="V382" s="179">
        <v>111</v>
      </c>
      <c r="W382" s="179">
        <v>111.5</v>
      </c>
      <c r="X382" s="179">
        <v>111.7</v>
      </c>
      <c r="Y382" s="179">
        <v>111.7</v>
      </c>
      <c r="Z382" s="179">
        <v>111.1</v>
      </c>
      <c r="AA382" s="179">
        <v>111.1</v>
      </c>
      <c r="AB382" s="179">
        <v>111.4</v>
      </c>
      <c r="AC382" s="179">
        <v>111.5</v>
      </c>
      <c r="AD382" s="179">
        <v>111.7</v>
      </c>
      <c r="AE382" s="179">
        <v>112.3</v>
      </c>
      <c r="AF382" s="179">
        <v>112.3</v>
      </c>
      <c r="AG382" s="179">
        <v>113</v>
      </c>
      <c r="AH382" s="179">
        <v>113.3</v>
      </c>
      <c r="AI382" s="179">
        <v>113.3</v>
      </c>
      <c r="AJ382" s="179">
        <v>113.3</v>
      </c>
      <c r="AK382" s="179">
        <v>113.3</v>
      </c>
      <c r="AL382" s="179">
        <v>115</v>
      </c>
      <c r="AM382" s="179">
        <v>114.5</v>
      </c>
      <c r="AN382" s="179">
        <v>116.5</v>
      </c>
      <c r="AO382" s="179">
        <v>117.8</v>
      </c>
      <c r="AP382" s="179">
        <v>118.1</v>
      </c>
      <c r="AQ382" s="179">
        <v>118.7</v>
      </c>
      <c r="AR382" s="179">
        <v>118.7</v>
      </c>
      <c r="AS382" s="179">
        <v>120</v>
      </c>
      <c r="AT382" s="179">
        <v>120.3</v>
      </c>
      <c r="AU382" s="179">
        <v>120.3</v>
      </c>
      <c r="AV382" s="179">
        <v>120.4</v>
      </c>
      <c r="AW382" s="179">
        <v>120.8</v>
      </c>
      <c r="AX382" s="179">
        <v>120.8</v>
      </c>
      <c r="AY382" s="179">
        <v>120.7</v>
      </c>
      <c r="AZ382" s="179">
        <v>121.9</v>
      </c>
      <c r="BA382" s="179">
        <v>120.1</v>
      </c>
      <c r="BB382" s="179">
        <v>120</v>
      </c>
      <c r="BC382" s="179">
        <v>122.9</v>
      </c>
      <c r="BD382" s="179">
        <v>123.4</v>
      </c>
      <c r="BE382" s="179">
        <v>123.9</v>
      </c>
      <c r="BF382" s="179">
        <v>124.3</v>
      </c>
      <c r="BG382" s="179">
        <v>124.9</v>
      </c>
      <c r="BH382" s="179">
        <v>123.9</v>
      </c>
      <c r="BI382" s="179">
        <v>121.1</v>
      </c>
      <c r="BJ382" s="179">
        <v>120.8</v>
      </c>
      <c r="BK382" s="179">
        <v>120.8</v>
      </c>
      <c r="BL382" s="179">
        <v>129.6</v>
      </c>
      <c r="BM382" s="179">
        <v>141.80000000000001</v>
      </c>
      <c r="BN382" s="179">
        <v>144.30000000000001</v>
      </c>
      <c r="BO382" s="179">
        <v>146.80000000000001</v>
      </c>
      <c r="BP382" s="179">
        <v>146.5</v>
      </c>
      <c r="BQ382" s="179">
        <v>146.4</v>
      </c>
      <c r="BR382" s="179">
        <v>146.4</v>
      </c>
      <c r="BS382" s="179">
        <v>146.4</v>
      </c>
      <c r="BT382" s="179">
        <v>146.4</v>
      </c>
      <c r="BU382" s="179">
        <v>146.4</v>
      </c>
      <c r="BV382" s="179">
        <v>146.4</v>
      </c>
      <c r="BW382" s="179">
        <v>146.4</v>
      </c>
      <c r="BX382" s="179">
        <v>147.69999999999999</v>
      </c>
      <c r="BY382" s="179">
        <v>146.4</v>
      </c>
      <c r="BZ382" s="179">
        <v>146.4</v>
      </c>
      <c r="CA382" s="179">
        <v>147.5</v>
      </c>
      <c r="CB382" s="179">
        <v>148.80000000000001</v>
      </c>
      <c r="CC382" s="179">
        <v>149.19999999999999</v>
      </c>
      <c r="CD382" s="179">
        <v>149.1</v>
      </c>
      <c r="CE382" s="179">
        <v>151.5</v>
      </c>
      <c r="CF382" s="179">
        <v>151.5</v>
      </c>
      <c r="CG382" s="179">
        <v>151.5</v>
      </c>
      <c r="CH382" s="179">
        <v>151.5</v>
      </c>
      <c r="CI382" s="179">
        <v>151.5</v>
      </c>
      <c r="CJ382" s="179">
        <v>151.5</v>
      </c>
      <c r="CK382" s="179">
        <v>151.5</v>
      </c>
      <c r="CL382" s="179">
        <v>151.5</v>
      </c>
    </row>
    <row r="383" spans="1:90" x14ac:dyDescent="0.2">
      <c r="A383" s="177" t="s">
        <v>2545</v>
      </c>
      <c r="B383" s="177" t="s">
        <v>2546</v>
      </c>
      <c r="C383" s="178">
        <v>9.8099999999999993E-3</v>
      </c>
      <c r="D383" s="179">
        <v>99.3</v>
      </c>
      <c r="E383" s="179">
        <v>99.3</v>
      </c>
      <c r="F383" s="179">
        <v>99.3</v>
      </c>
      <c r="G383" s="179">
        <v>100</v>
      </c>
      <c r="H383" s="179">
        <v>100</v>
      </c>
      <c r="I383" s="179">
        <v>100</v>
      </c>
      <c r="J383" s="179">
        <v>100</v>
      </c>
      <c r="K383" s="179">
        <v>100</v>
      </c>
      <c r="L383" s="179">
        <v>100</v>
      </c>
      <c r="M383" s="179">
        <v>100</v>
      </c>
      <c r="N383" s="179">
        <v>100</v>
      </c>
      <c r="O383" s="179">
        <v>100</v>
      </c>
      <c r="P383" s="179">
        <v>100.5</v>
      </c>
      <c r="Q383" s="179">
        <v>100.5</v>
      </c>
      <c r="R383" s="179">
        <v>100.5</v>
      </c>
      <c r="S383" s="179">
        <v>101.4</v>
      </c>
      <c r="T383" s="179">
        <v>101.4</v>
      </c>
      <c r="U383" s="179">
        <v>101.4</v>
      </c>
      <c r="V383" s="179">
        <v>101.4</v>
      </c>
      <c r="W383" s="179">
        <v>101.4</v>
      </c>
      <c r="X383" s="179">
        <v>101.4</v>
      </c>
      <c r="Y383" s="179">
        <v>101.4</v>
      </c>
      <c r="Z383" s="179">
        <v>101.4</v>
      </c>
      <c r="AA383" s="179">
        <v>101.4</v>
      </c>
      <c r="AB383" s="179">
        <v>101.4</v>
      </c>
      <c r="AC383" s="179">
        <v>101.4</v>
      </c>
      <c r="AD383" s="179">
        <v>101.4</v>
      </c>
      <c r="AE383" s="179">
        <v>107.1</v>
      </c>
      <c r="AF383" s="179">
        <v>107.1</v>
      </c>
      <c r="AG383" s="179">
        <v>107.1</v>
      </c>
      <c r="AH383" s="179">
        <v>107.1</v>
      </c>
      <c r="AI383" s="179">
        <v>107.1</v>
      </c>
      <c r="AJ383" s="179">
        <v>107.1</v>
      </c>
      <c r="AK383" s="179">
        <v>107.1</v>
      </c>
      <c r="AL383" s="179">
        <v>107.1</v>
      </c>
      <c r="AM383" s="179">
        <v>110.4</v>
      </c>
      <c r="AN383" s="179">
        <v>110.4</v>
      </c>
      <c r="AO383" s="179">
        <v>110.4</v>
      </c>
      <c r="AP383" s="179">
        <v>110.4</v>
      </c>
      <c r="AQ383" s="179">
        <v>110.4</v>
      </c>
      <c r="AR383" s="179">
        <v>110.4</v>
      </c>
      <c r="AS383" s="179">
        <v>110.4</v>
      </c>
      <c r="AT383" s="179">
        <v>110.4</v>
      </c>
      <c r="AU383" s="179">
        <v>110.4</v>
      </c>
      <c r="AV383" s="179">
        <v>110.4</v>
      </c>
      <c r="AW383" s="179">
        <v>110.4</v>
      </c>
      <c r="AX383" s="179">
        <v>110.4</v>
      </c>
      <c r="AY383" s="179">
        <v>108.9</v>
      </c>
      <c r="AZ383" s="179">
        <v>108.2</v>
      </c>
      <c r="BA383" s="179">
        <v>108.2</v>
      </c>
      <c r="BB383" s="179">
        <v>108.2</v>
      </c>
      <c r="BC383" s="179">
        <v>108.2</v>
      </c>
      <c r="BD383" s="179">
        <v>108.2</v>
      </c>
      <c r="BE383" s="179">
        <v>108.2</v>
      </c>
      <c r="BF383" s="179">
        <v>108.2</v>
      </c>
      <c r="BG383" s="179">
        <v>108.2</v>
      </c>
      <c r="BH383" s="179">
        <v>108.2</v>
      </c>
      <c r="BI383" s="179">
        <v>106.1</v>
      </c>
      <c r="BJ383" s="179">
        <v>106.1</v>
      </c>
      <c r="BK383" s="179">
        <v>106.1</v>
      </c>
      <c r="BL383" s="179">
        <v>106.1</v>
      </c>
      <c r="BM383" s="179">
        <v>106.1</v>
      </c>
      <c r="BN383" s="179">
        <v>106.1</v>
      </c>
      <c r="BO383" s="179">
        <v>107.1</v>
      </c>
      <c r="BP383" s="179">
        <v>107.1</v>
      </c>
      <c r="BQ383" s="179">
        <v>107.1</v>
      </c>
      <c r="BR383" s="179">
        <v>107.1</v>
      </c>
      <c r="BS383" s="179">
        <v>107.1</v>
      </c>
      <c r="BT383" s="179">
        <v>107.1</v>
      </c>
      <c r="BU383" s="179">
        <v>107.1</v>
      </c>
      <c r="BV383" s="179">
        <v>107.1</v>
      </c>
      <c r="BW383" s="179">
        <v>106.6</v>
      </c>
      <c r="BX383" s="179">
        <v>106.1</v>
      </c>
      <c r="BY383" s="179">
        <v>106.1</v>
      </c>
      <c r="BZ383" s="179">
        <v>106.1</v>
      </c>
      <c r="CA383" s="179">
        <v>105.8</v>
      </c>
      <c r="CB383" s="179">
        <v>105.7</v>
      </c>
      <c r="CC383" s="179">
        <v>105.7</v>
      </c>
      <c r="CD383" s="179">
        <v>104.8</v>
      </c>
      <c r="CE383" s="179">
        <v>104.6</v>
      </c>
      <c r="CF383" s="179">
        <v>104.6</v>
      </c>
      <c r="CG383" s="179">
        <v>104.6</v>
      </c>
      <c r="CH383" s="179">
        <v>104.6</v>
      </c>
      <c r="CI383" s="179">
        <v>104.6</v>
      </c>
      <c r="CJ383" s="179">
        <v>104.6</v>
      </c>
      <c r="CK383" s="179">
        <v>104.6</v>
      </c>
      <c r="CL383" s="179">
        <v>104.6</v>
      </c>
    </row>
    <row r="384" spans="1:90" x14ac:dyDescent="0.2">
      <c r="A384" s="177" t="s">
        <v>2547</v>
      </c>
      <c r="B384" s="177" t="s">
        <v>2548</v>
      </c>
      <c r="C384" s="178">
        <v>0.23888000000000001</v>
      </c>
      <c r="D384" s="179">
        <v>96.6</v>
      </c>
      <c r="E384" s="179">
        <v>97</v>
      </c>
      <c r="F384" s="179">
        <v>96.3</v>
      </c>
      <c r="G384" s="179">
        <v>94.6</v>
      </c>
      <c r="H384" s="179">
        <v>93.1</v>
      </c>
      <c r="I384" s="179">
        <v>90.4</v>
      </c>
      <c r="J384" s="179">
        <v>89.7</v>
      </c>
      <c r="K384" s="179">
        <v>91.1</v>
      </c>
      <c r="L384" s="179">
        <v>91.8</v>
      </c>
      <c r="M384" s="179">
        <v>90.7</v>
      </c>
      <c r="N384" s="179">
        <v>92.8</v>
      </c>
      <c r="O384" s="179">
        <v>92.6</v>
      </c>
      <c r="P384" s="179">
        <v>92.7</v>
      </c>
      <c r="Q384" s="179">
        <v>93.9</v>
      </c>
      <c r="R384" s="179">
        <v>94.3</v>
      </c>
      <c r="S384" s="179">
        <v>93.1</v>
      </c>
      <c r="T384" s="179">
        <v>93.6</v>
      </c>
      <c r="U384" s="179">
        <v>95.8</v>
      </c>
      <c r="V384" s="179">
        <v>98.8</v>
      </c>
      <c r="W384" s="179">
        <v>99.4</v>
      </c>
      <c r="X384" s="179">
        <v>99.7</v>
      </c>
      <c r="Y384" s="179">
        <v>100.7</v>
      </c>
      <c r="Z384" s="179">
        <v>97.5</v>
      </c>
      <c r="AA384" s="179">
        <v>97.5</v>
      </c>
      <c r="AB384" s="179">
        <v>97.8</v>
      </c>
      <c r="AC384" s="179">
        <v>98.2</v>
      </c>
      <c r="AD384" s="179">
        <v>98.5</v>
      </c>
      <c r="AE384" s="179">
        <v>99.2</v>
      </c>
      <c r="AF384" s="179">
        <v>99.4</v>
      </c>
      <c r="AG384" s="179">
        <v>98.7</v>
      </c>
      <c r="AH384" s="179">
        <v>98.7</v>
      </c>
      <c r="AI384" s="179">
        <v>98.1</v>
      </c>
      <c r="AJ384" s="179">
        <v>98.2</v>
      </c>
      <c r="AK384" s="179">
        <v>98.5</v>
      </c>
      <c r="AL384" s="179">
        <v>98.1</v>
      </c>
      <c r="AM384" s="179">
        <v>99.2</v>
      </c>
      <c r="AN384" s="179">
        <v>100.3</v>
      </c>
      <c r="AO384" s="179">
        <v>100.5</v>
      </c>
      <c r="AP384" s="179">
        <v>99.5</v>
      </c>
      <c r="AQ384" s="179">
        <v>101.1</v>
      </c>
      <c r="AR384" s="179">
        <v>101.1</v>
      </c>
      <c r="AS384" s="179">
        <v>105.8</v>
      </c>
      <c r="AT384" s="179">
        <v>107.1</v>
      </c>
      <c r="AU384" s="179">
        <v>106.2</v>
      </c>
      <c r="AV384" s="179">
        <v>103.3</v>
      </c>
      <c r="AW384" s="179">
        <v>102.4</v>
      </c>
      <c r="AX384" s="179">
        <v>100.4</v>
      </c>
      <c r="AY384" s="179">
        <v>100.1</v>
      </c>
      <c r="AZ384" s="179">
        <v>94.1</v>
      </c>
      <c r="BA384" s="179">
        <v>95.2</v>
      </c>
      <c r="BB384" s="179">
        <v>96.2</v>
      </c>
      <c r="BC384" s="179">
        <v>94.7</v>
      </c>
      <c r="BD384" s="179">
        <v>97</v>
      </c>
      <c r="BE384" s="179">
        <v>95.5</v>
      </c>
      <c r="BF384" s="179">
        <v>94.8</v>
      </c>
      <c r="BG384" s="179">
        <v>97.4</v>
      </c>
      <c r="BH384" s="179">
        <v>97.5</v>
      </c>
      <c r="BI384" s="179">
        <v>95.6</v>
      </c>
      <c r="BJ384" s="179">
        <v>95.6</v>
      </c>
      <c r="BK384" s="179">
        <v>97.9</v>
      </c>
      <c r="BL384" s="179">
        <v>98.4</v>
      </c>
      <c r="BM384" s="179">
        <v>99.3</v>
      </c>
      <c r="BN384" s="179">
        <v>98.7</v>
      </c>
      <c r="BO384" s="179">
        <v>100.1</v>
      </c>
      <c r="BP384" s="179">
        <v>102.1</v>
      </c>
      <c r="BQ384" s="179">
        <v>102.7</v>
      </c>
      <c r="BR384" s="179">
        <v>104.1</v>
      </c>
      <c r="BS384" s="179">
        <v>105.9</v>
      </c>
      <c r="BT384" s="179">
        <v>105.5</v>
      </c>
      <c r="BU384" s="179">
        <v>109.3</v>
      </c>
      <c r="BV384" s="179">
        <v>122.3</v>
      </c>
      <c r="BW384" s="179">
        <v>123</v>
      </c>
      <c r="BX384" s="179">
        <v>129</v>
      </c>
      <c r="BY384" s="179">
        <v>128.80000000000001</v>
      </c>
      <c r="BZ384" s="179">
        <v>124.8</v>
      </c>
      <c r="CA384" s="179">
        <v>121.7</v>
      </c>
      <c r="CB384" s="179">
        <v>113.8</v>
      </c>
      <c r="CC384" s="179">
        <v>110.7</v>
      </c>
      <c r="CD384" s="179">
        <v>111.9</v>
      </c>
      <c r="CE384" s="179">
        <v>111.4</v>
      </c>
      <c r="CF384" s="179">
        <v>107.8</v>
      </c>
      <c r="CG384" s="179">
        <v>107.2</v>
      </c>
      <c r="CH384" s="179">
        <v>106.6</v>
      </c>
      <c r="CI384" s="179">
        <v>105.3</v>
      </c>
      <c r="CJ384" s="179">
        <v>104.8</v>
      </c>
      <c r="CK384" s="179">
        <v>105.1</v>
      </c>
      <c r="CL384" s="179">
        <v>105.9</v>
      </c>
    </row>
    <row r="385" spans="1:90" x14ac:dyDescent="0.2">
      <c r="A385" s="177" t="s">
        <v>2549</v>
      </c>
      <c r="B385" s="177" t="s">
        <v>2550</v>
      </c>
      <c r="C385" s="178">
        <v>0.14318</v>
      </c>
      <c r="D385" s="179">
        <v>94.1</v>
      </c>
      <c r="E385" s="179">
        <v>94</v>
      </c>
      <c r="F385" s="179">
        <v>94</v>
      </c>
      <c r="G385" s="179">
        <v>95.2</v>
      </c>
      <c r="H385" s="179">
        <v>98.8</v>
      </c>
      <c r="I385" s="179">
        <v>98.1</v>
      </c>
      <c r="J385" s="179">
        <v>99.3</v>
      </c>
      <c r="K385" s="179">
        <v>99.9</v>
      </c>
      <c r="L385" s="179">
        <v>100.1</v>
      </c>
      <c r="M385" s="179">
        <v>101.8</v>
      </c>
      <c r="N385" s="179">
        <v>101.4</v>
      </c>
      <c r="O385" s="179">
        <v>100.7</v>
      </c>
      <c r="P385" s="179">
        <v>101.4</v>
      </c>
      <c r="Q385" s="179">
        <v>102.1</v>
      </c>
      <c r="R385" s="179">
        <v>101.8</v>
      </c>
      <c r="S385" s="179">
        <v>101.8</v>
      </c>
      <c r="T385" s="179">
        <v>103.4</v>
      </c>
      <c r="U385" s="179">
        <v>105.1</v>
      </c>
      <c r="V385" s="179">
        <v>106.6</v>
      </c>
      <c r="W385" s="179">
        <v>106.6</v>
      </c>
      <c r="X385" s="179">
        <v>108.2</v>
      </c>
      <c r="Y385" s="179">
        <v>106.2</v>
      </c>
      <c r="Z385" s="179">
        <v>101.7</v>
      </c>
      <c r="AA385" s="179">
        <v>101.4</v>
      </c>
      <c r="AB385" s="179">
        <v>100.6</v>
      </c>
      <c r="AC385" s="179">
        <v>100.6</v>
      </c>
      <c r="AD385" s="179">
        <v>99.3</v>
      </c>
      <c r="AE385" s="179">
        <v>98.7</v>
      </c>
      <c r="AF385" s="179">
        <v>97.9</v>
      </c>
      <c r="AG385" s="179">
        <v>99.4</v>
      </c>
      <c r="AH385" s="179">
        <v>99</v>
      </c>
      <c r="AI385" s="179">
        <v>99.1</v>
      </c>
      <c r="AJ385" s="179">
        <v>100.4</v>
      </c>
      <c r="AK385" s="179">
        <v>100.8</v>
      </c>
      <c r="AL385" s="179">
        <v>100.3</v>
      </c>
      <c r="AM385" s="179">
        <v>100.7</v>
      </c>
      <c r="AN385" s="179">
        <v>100.3</v>
      </c>
      <c r="AO385" s="179">
        <v>99.2</v>
      </c>
      <c r="AP385" s="179">
        <v>98.8</v>
      </c>
      <c r="AQ385" s="179">
        <v>103.5</v>
      </c>
      <c r="AR385" s="179">
        <v>103.3</v>
      </c>
      <c r="AS385" s="179">
        <v>106.7</v>
      </c>
      <c r="AT385" s="179">
        <v>109.3</v>
      </c>
      <c r="AU385" s="179">
        <v>106.2</v>
      </c>
      <c r="AV385" s="179">
        <v>104.2</v>
      </c>
      <c r="AW385" s="179">
        <v>103.7</v>
      </c>
      <c r="AX385" s="179">
        <v>98.7</v>
      </c>
      <c r="AY385" s="179">
        <v>96.7</v>
      </c>
      <c r="AZ385" s="179">
        <v>90.9</v>
      </c>
      <c r="BA385" s="179">
        <v>93.2</v>
      </c>
      <c r="BB385" s="179">
        <v>94.2</v>
      </c>
      <c r="BC385" s="179">
        <v>95</v>
      </c>
      <c r="BD385" s="179">
        <v>98.9</v>
      </c>
      <c r="BE385" s="179">
        <v>97.8</v>
      </c>
      <c r="BF385" s="179">
        <v>96.5</v>
      </c>
      <c r="BG385" s="179">
        <v>99.5</v>
      </c>
      <c r="BH385" s="179">
        <v>99.6</v>
      </c>
      <c r="BI385" s="179">
        <v>97.1</v>
      </c>
      <c r="BJ385" s="179">
        <v>96.9</v>
      </c>
      <c r="BK385" s="179">
        <v>96.9</v>
      </c>
      <c r="BL385" s="179">
        <v>96.9</v>
      </c>
      <c r="BM385" s="179">
        <v>99.8</v>
      </c>
      <c r="BN385" s="179">
        <v>100.1</v>
      </c>
      <c r="BO385" s="179">
        <v>119.4</v>
      </c>
      <c r="BP385" s="179">
        <v>119.4</v>
      </c>
      <c r="BQ385" s="179">
        <v>118.5</v>
      </c>
      <c r="BR385" s="179">
        <v>117.7</v>
      </c>
      <c r="BS385" s="179">
        <v>116.3</v>
      </c>
      <c r="BT385" s="179">
        <v>117.7</v>
      </c>
      <c r="BU385" s="179">
        <v>116.6</v>
      </c>
      <c r="BV385" s="179">
        <v>115.8</v>
      </c>
      <c r="BW385" s="179">
        <v>115.8</v>
      </c>
      <c r="BX385" s="179">
        <v>127</v>
      </c>
      <c r="BY385" s="179">
        <v>134.5</v>
      </c>
      <c r="BZ385" s="179">
        <v>134.5</v>
      </c>
      <c r="CA385" s="179">
        <v>130</v>
      </c>
      <c r="CB385" s="179">
        <v>111.8</v>
      </c>
      <c r="CC385" s="179">
        <v>111.8</v>
      </c>
      <c r="CD385" s="179">
        <v>117.9</v>
      </c>
      <c r="CE385" s="179">
        <v>120.4</v>
      </c>
      <c r="CF385" s="179">
        <v>115.9</v>
      </c>
      <c r="CG385" s="179">
        <v>113.8</v>
      </c>
      <c r="CH385" s="179">
        <v>113.8</v>
      </c>
      <c r="CI385" s="179">
        <v>115.5</v>
      </c>
      <c r="CJ385" s="179">
        <v>118.1</v>
      </c>
      <c r="CK385" s="179">
        <v>116.4</v>
      </c>
      <c r="CL385" s="179">
        <v>116.1</v>
      </c>
    </row>
    <row r="386" spans="1:90" x14ac:dyDescent="0.2">
      <c r="A386" s="177" t="s">
        <v>2551</v>
      </c>
      <c r="B386" s="177" t="s">
        <v>2552</v>
      </c>
      <c r="C386" s="178">
        <v>0.12307</v>
      </c>
      <c r="D386" s="179">
        <v>99.8</v>
      </c>
      <c r="E386" s="179">
        <v>100.5</v>
      </c>
      <c r="F386" s="179">
        <v>101.4</v>
      </c>
      <c r="G386" s="179">
        <v>101.5</v>
      </c>
      <c r="H386" s="179">
        <v>92.9</v>
      </c>
      <c r="I386" s="179">
        <v>88.2</v>
      </c>
      <c r="J386" s="179">
        <v>92.9</v>
      </c>
      <c r="K386" s="179">
        <v>91.9</v>
      </c>
      <c r="L386" s="179">
        <v>93</v>
      </c>
      <c r="M386" s="179">
        <v>93.1</v>
      </c>
      <c r="N386" s="179">
        <v>93</v>
      </c>
      <c r="O386" s="179">
        <v>87.8</v>
      </c>
      <c r="P386" s="179">
        <v>91.2</v>
      </c>
      <c r="Q386" s="179">
        <v>92.7</v>
      </c>
      <c r="R386" s="179">
        <v>88</v>
      </c>
      <c r="S386" s="179">
        <v>85.6</v>
      </c>
      <c r="T386" s="179">
        <v>91.3</v>
      </c>
      <c r="U386" s="179">
        <v>95.2</v>
      </c>
      <c r="V386" s="179">
        <v>97.7</v>
      </c>
      <c r="W386" s="179">
        <v>100.8</v>
      </c>
      <c r="X386" s="179">
        <v>100.4</v>
      </c>
      <c r="Y386" s="179">
        <v>98.1</v>
      </c>
      <c r="Z386" s="179">
        <v>98.2</v>
      </c>
      <c r="AA386" s="179">
        <v>100.4</v>
      </c>
      <c r="AB386" s="179">
        <v>102.7</v>
      </c>
      <c r="AC386" s="179">
        <v>102.4</v>
      </c>
      <c r="AD386" s="179">
        <v>101.9</v>
      </c>
      <c r="AE386" s="179">
        <v>101.5</v>
      </c>
      <c r="AF386" s="179">
        <v>100.1</v>
      </c>
      <c r="AG386" s="179">
        <v>100.5</v>
      </c>
      <c r="AH386" s="179">
        <v>99.4</v>
      </c>
      <c r="AI386" s="179">
        <v>99.4</v>
      </c>
      <c r="AJ386" s="179">
        <v>99.6</v>
      </c>
      <c r="AK386" s="179">
        <v>99.3</v>
      </c>
      <c r="AL386" s="179">
        <v>98.9</v>
      </c>
      <c r="AM386" s="179">
        <v>99.3</v>
      </c>
      <c r="AN386" s="179">
        <v>98.4</v>
      </c>
      <c r="AO386" s="179">
        <v>98.4</v>
      </c>
      <c r="AP386" s="179">
        <v>99.6</v>
      </c>
      <c r="AQ386" s="179">
        <v>100.7</v>
      </c>
      <c r="AR386" s="179">
        <v>100.7</v>
      </c>
      <c r="AS386" s="179">
        <v>102.8</v>
      </c>
      <c r="AT386" s="179">
        <v>104.4</v>
      </c>
      <c r="AU386" s="179">
        <v>104.4</v>
      </c>
      <c r="AV386" s="179">
        <v>104.4</v>
      </c>
      <c r="AW386" s="179">
        <v>104.4</v>
      </c>
      <c r="AX386" s="179">
        <v>104.4</v>
      </c>
      <c r="AY386" s="179">
        <v>104.4</v>
      </c>
      <c r="AZ386" s="179">
        <v>107.1</v>
      </c>
      <c r="BA386" s="179">
        <v>107.1</v>
      </c>
      <c r="BB386" s="179">
        <v>107.1</v>
      </c>
      <c r="BC386" s="179">
        <v>107.1</v>
      </c>
      <c r="BD386" s="179">
        <v>107.1</v>
      </c>
      <c r="BE386" s="179">
        <v>107.1</v>
      </c>
      <c r="BF386" s="179">
        <v>107.1</v>
      </c>
      <c r="BG386" s="179">
        <v>107.1</v>
      </c>
      <c r="BH386" s="179">
        <v>107.1</v>
      </c>
      <c r="BI386" s="179">
        <v>105.7</v>
      </c>
      <c r="BJ386" s="179">
        <v>98.1</v>
      </c>
      <c r="BK386" s="179">
        <v>98.1</v>
      </c>
      <c r="BL386" s="179">
        <v>99.9</v>
      </c>
      <c r="BM386" s="179">
        <v>99.9</v>
      </c>
      <c r="BN386" s="179">
        <v>100.7</v>
      </c>
      <c r="BO386" s="179">
        <v>100.9</v>
      </c>
      <c r="BP386" s="179">
        <v>100.4</v>
      </c>
      <c r="BQ386" s="179">
        <v>100.4</v>
      </c>
      <c r="BR386" s="179">
        <v>100.4</v>
      </c>
      <c r="BS386" s="179">
        <v>100.4</v>
      </c>
      <c r="BT386" s="179">
        <v>100.4</v>
      </c>
      <c r="BU386" s="179">
        <v>100.4</v>
      </c>
      <c r="BV386" s="179">
        <v>100.4</v>
      </c>
      <c r="BW386" s="179">
        <v>100.4</v>
      </c>
      <c r="BX386" s="179">
        <v>100.2</v>
      </c>
      <c r="BY386" s="179">
        <v>100.4</v>
      </c>
      <c r="BZ386" s="179">
        <v>100.4</v>
      </c>
      <c r="CA386" s="179">
        <v>100.4</v>
      </c>
      <c r="CB386" s="179">
        <v>100.4</v>
      </c>
      <c r="CC386" s="179">
        <v>100.4</v>
      </c>
      <c r="CD386" s="179">
        <v>100.4</v>
      </c>
      <c r="CE386" s="179">
        <v>100.4</v>
      </c>
      <c r="CF386" s="179">
        <v>100.4</v>
      </c>
      <c r="CG386" s="179">
        <v>100.4</v>
      </c>
      <c r="CH386" s="179">
        <v>100.4</v>
      </c>
      <c r="CI386" s="179">
        <v>103.4</v>
      </c>
      <c r="CJ386" s="179">
        <v>105.4</v>
      </c>
      <c r="CK386" s="179">
        <v>105.9</v>
      </c>
      <c r="CL386" s="179">
        <v>105.9</v>
      </c>
    </row>
    <row r="387" spans="1:90" x14ac:dyDescent="0.2">
      <c r="A387" s="177" t="s">
        <v>2553</v>
      </c>
      <c r="B387" s="177" t="s">
        <v>2554</v>
      </c>
      <c r="C387" s="178">
        <v>9.9500000000000005E-3</v>
      </c>
      <c r="D387" s="179">
        <v>103.3</v>
      </c>
      <c r="E387" s="179">
        <v>103.3</v>
      </c>
      <c r="F387" s="179">
        <v>103.3</v>
      </c>
      <c r="G387" s="179">
        <v>107.2</v>
      </c>
      <c r="H387" s="179">
        <v>107.2</v>
      </c>
      <c r="I387" s="179">
        <v>107.2</v>
      </c>
      <c r="J387" s="179">
        <v>107.2</v>
      </c>
      <c r="K387" s="179">
        <v>107.2</v>
      </c>
      <c r="L387" s="179">
        <v>107.2</v>
      </c>
      <c r="M387" s="179">
        <v>107.2</v>
      </c>
      <c r="N387" s="179">
        <v>107.2</v>
      </c>
      <c r="O387" s="179">
        <v>107.2</v>
      </c>
      <c r="P387" s="179">
        <v>109.4</v>
      </c>
      <c r="Q387" s="179">
        <v>109.4</v>
      </c>
      <c r="R387" s="179">
        <v>109.4</v>
      </c>
      <c r="S387" s="179">
        <v>110.9</v>
      </c>
      <c r="T387" s="179">
        <v>110.9</v>
      </c>
      <c r="U387" s="179">
        <v>111.9</v>
      </c>
      <c r="V387" s="179">
        <v>111.9</v>
      </c>
      <c r="W387" s="179">
        <v>111.9</v>
      </c>
      <c r="X387" s="179">
        <v>111.9</v>
      </c>
      <c r="Y387" s="179">
        <v>111.9</v>
      </c>
      <c r="Z387" s="179">
        <v>111.9</v>
      </c>
      <c r="AA387" s="179">
        <v>111.9</v>
      </c>
      <c r="AB387" s="179">
        <v>112.7</v>
      </c>
      <c r="AC387" s="179">
        <v>112.7</v>
      </c>
      <c r="AD387" s="179">
        <v>112.7</v>
      </c>
      <c r="AE387" s="179">
        <v>114.5</v>
      </c>
      <c r="AF387" s="179">
        <v>114.5</v>
      </c>
      <c r="AG387" s="179">
        <v>115.7</v>
      </c>
      <c r="AH387" s="179">
        <v>115.7</v>
      </c>
      <c r="AI387" s="179">
        <v>115.7</v>
      </c>
      <c r="AJ387" s="179">
        <v>115.7</v>
      </c>
      <c r="AK387" s="179">
        <v>115.7</v>
      </c>
      <c r="AL387" s="179">
        <v>115.7</v>
      </c>
      <c r="AM387" s="179">
        <v>117</v>
      </c>
      <c r="AN387" s="179">
        <v>117</v>
      </c>
      <c r="AO387" s="179">
        <v>117</v>
      </c>
      <c r="AP387" s="179">
        <v>117</v>
      </c>
      <c r="AQ387" s="179">
        <v>116.7</v>
      </c>
      <c r="AR387" s="179">
        <v>116.7</v>
      </c>
      <c r="AS387" s="179">
        <v>116.1</v>
      </c>
      <c r="AT387" s="179">
        <v>116.1</v>
      </c>
      <c r="AU387" s="179">
        <v>117</v>
      </c>
      <c r="AV387" s="179">
        <v>118.3</v>
      </c>
      <c r="AW387" s="179">
        <v>118.3</v>
      </c>
      <c r="AX387" s="179">
        <v>118.3</v>
      </c>
      <c r="AY387" s="179">
        <v>117.9</v>
      </c>
      <c r="AZ387" s="179">
        <v>118.6</v>
      </c>
      <c r="BA387" s="179">
        <v>118.6</v>
      </c>
      <c r="BB387" s="179">
        <v>118.6</v>
      </c>
      <c r="BC387" s="179">
        <v>114.1</v>
      </c>
      <c r="BD387" s="179">
        <v>114.1</v>
      </c>
      <c r="BE387" s="179">
        <v>114.1</v>
      </c>
      <c r="BF387" s="179">
        <v>114.1</v>
      </c>
      <c r="BG387" s="179">
        <v>114.1</v>
      </c>
      <c r="BH387" s="179">
        <v>113</v>
      </c>
      <c r="BI387" s="179">
        <v>113</v>
      </c>
      <c r="BJ387" s="179">
        <v>113</v>
      </c>
      <c r="BK387" s="179">
        <v>113</v>
      </c>
      <c r="BL387" s="179">
        <v>113</v>
      </c>
      <c r="BM387" s="179">
        <v>113.3</v>
      </c>
      <c r="BN387" s="179">
        <v>114.4</v>
      </c>
      <c r="BO387" s="179">
        <v>116.6</v>
      </c>
      <c r="BP387" s="179">
        <v>145</v>
      </c>
      <c r="BQ387" s="179">
        <v>145</v>
      </c>
      <c r="BR387" s="179">
        <v>145</v>
      </c>
      <c r="BS387" s="179">
        <v>120.9</v>
      </c>
      <c r="BT387" s="179">
        <v>120.9</v>
      </c>
      <c r="BU387" s="179">
        <v>120.9</v>
      </c>
      <c r="BV387" s="179">
        <v>120.9</v>
      </c>
      <c r="BW387" s="179">
        <v>121.5</v>
      </c>
      <c r="BX387" s="179">
        <v>123.1</v>
      </c>
      <c r="BY387" s="179">
        <v>123.1</v>
      </c>
      <c r="BZ387" s="179">
        <v>123.1</v>
      </c>
      <c r="CA387" s="179">
        <v>124</v>
      </c>
      <c r="CB387" s="179">
        <v>125.4</v>
      </c>
      <c r="CC387" s="179">
        <v>125.4</v>
      </c>
      <c r="CD387" s="179">
        <v>125.7</v>
      </c>
      <c r="CE387" s="179">
        <v>127.1</v>
      </c>
      <c r="CF387" s="179">
        <v>125.4</v>
      </c>
      <c r="CG387" s="179">
        <v>127.5</v>
      </c>
      <c r="CH387" s="179">
        <v>127.5</v>
      </c>
      <c r="CI387" s="179">
        <v>127.6</v>
      </c>
      <c r="CJ387" s="179">
        <v>127.8</v>
      </c>
      <c r="CK387" s="179">
        <v>127.5</v>
      </c>
      <c r="CL387" s="179">
        <v>127.5</v>
      </c>
    </row>
    <row r="388" spans="1:90" x14ac:dyDescent="0.2">
      <c r="A388" s="177" t="s">
        <v>1022</v>
      </c>
      <c r="B388" s="177" t="s">
        <v>2555</v>
      </c>
      <c r="C388" s="178">
        <v>1.3169999999999999E-2</v>
      </c>
      <c r="D388" s="179">
        <v>101.5</v>
      </c>
      <c r="E388" s="179">
        <v>101.5</v>
      </c>
      <c r="F388" s="179">
        <v>101.5</v>
      </c>
      <c r="G388" s="179">
        <v>102.3</v>
      </c>
      <c r="H388" s="179">
        <v>102.4</v>
      </c>
      <c r="I388" s="179">
        <v>102.6</v>
      </c>
      <c r="J388" s="179">
        <v>102.6</v>
      </c>
      <c r="K388" s="179">
        <v>103</v>
      </c>
      <c r="L388" s="179">
        <v>103.2</v>
      </c>
      <c r="M388" s="179">
        <v>103.2</v>
      </c>
      <c r="N388" s="179">
        <v>103.1</v>
      </c>
      <c r="O388" s="179">
        <v>102.2</v>
      </c>
      <c r="P388" s="179">
        <v>103.7</v>
      </c>
      <c r="Q388" s="179">
        <v>104.6</v>
      </c>
      <c r="R388" s="179">
        <v>104.6</v>
      </c>
      <c r="S388" s="179">
        <v>108</v>
      </c>
      <c r="T388" s="179">
        <v>109.7</v>
      </c>
      <c r="U388" s="179">
        <v>111.3</v>
      </c>
      <c r="V388" s="179">
        <v>112.1</v>
      </c>
      <c r="W388" s="179">
        <v>112.3</v>
      </c>
      <c r="X388" s="179">
        <v>112.3</v>
      </c>
      <c r="Y388" s="179">
        <v>112.3</v>
      </c>
      <c r="Z388" s="179">
        <v>112.3</v>
      </c>
      <c r="AA388" s="179">
        <v>112.3</v>
      </c>
      <c r="AB388" s="179">
        <v>112.4</v>
      </c>
      <c r="AC388" s="179">
        <v>112.1</v>
      </c>
      <c r="AD388" s="179">
        <v>112.6</v>
      </c>
      <c r="AE388" s="179">
        <v>115.8</v>
      </c>
      <c r="AF388" s="179">
        <v>115.8</v>
      </c>
      <c r="AG388" s="179">
        <v>116</v>
      </c>
      <c r="AH388" s="179">
        <v>116.1</v>
      </c>
      <c r="AI388" s="179">
        <v>116.1</v>
      </c>
      <c r="AJ388" s="179">
        <v>116</v>
      </c>
      <c r="AK388" s="179">
        <v>116</v>
      </c>
      <c r="AL388" s="179">
        <v>116.3</v>
      </c>
      <c r="AM388" s="179">
        <v>116.6</v>
      </c>
      <c r="AN388" s="179">
        <v>118.3</v>
      </c>
      <c r="AO388" s="179">
        <v>118.9</v>
      </c>
      <c r="AP388" s="179">
        <v>118.9</v>
      </c>
      <c r="AQ388" s="179">
        <v>119.5</v>
      </c>
      <c r="AR388" s="179">
        <v>119.9</v>
      </c>
      <c r="AS388" s="179">
        <v>121.5</v>
      </c>
      <c r="AT388" s="179">
        <v>121.4</v>
      </c>
      <c r="AU388" s="179">
        <v>124.4</v>
      </c>
      <c r="AV388" s="179">
        <v>124.8</v>
      </c>
      <c r="AW388" s="179">
        <v>124.8</v>
      </c>
      <c r="AX388" s="179">
        <v>124.8</v>
      </c>
      <c r="AY388" s="179">
        <v>124.8</v>
      </c>
      <c r="AZ388" s="179">
        <v>124.7</v>
      </c>
      <c r="BA388" s="179">
        <v>119.6</v>
      </c>
      <c r="BB388" s="179">
        <v>119.6</v>
      </c>
      <c r="BC388" s="179">
        <v>119.5</v>
      </c>
      <c r="BD388" s="179">
        <v>119.7</v>
      </c>
      <c r="BE388" s="179">
        <v>119.7</v>
      </c>
      <c r="BF388" s="179">
        <v>120</v>
      </c>
      <c r="BG388" s="179">
        <v>120</v>
      </c>
      <c r="BH388" s="179">
        <v>121.4</v>
      </c>
      <c r="BI388" s="179">
        <v>124.2</v>
      </c>
      <c r="BJ388" s="179">
        <v>124.7</v>
      </c>
      <c r="BK388" s="179">
        <v>124.7</v>
      </c>
      <c r="BL388" s="179">
        <v>126.6</v>
      </c>
      <c r="BM388" s="179">
        <v>131.1</v>
      </c>
      <c r="BN388" s="179">
        <v>134.4</v>
      </c>
      <c r="BO388" s="179">
        <v>145.6</v>
      </c>
      <c r="BP388" s="179">
        <v>147.80000000000001</v>
      </c>
      <c r="BQ388" s="179">
        <v>150.19999999999999</v>
      </c>
      <c r="BR388" s="179">
        <v>146.9</v>
      </c>
      <c r="BS388" s="179">
        <v>146.9</v>
      </c>
      <c r="BT388" s="179">
        <v>146.9</v>
      </c>
      <c r="BU388" s="179">
        <v>148.69999999999999</v>
      </c>
      <c r="BV388" s="179">
        <v>149.80000000000001</v>
      </c>
      <c r="BW388" s="179">
        <v>150.9</v>
      </c>
      <c r="BX388" s="179">
        <v>162.30000000000001</v>
      </c>
      <c r="BY388" s="179">
        <v>162.30000000000001</v>
      </c>
      <c r="BZ388" s="179">
        <v>165.3</v>
      </c>
      <c r="CA388" s="179">
        <v>169.9</v>
      </c>
      <c r="CB388" s="179">
        <v>169.3</v>
      </c>
      <c r="CC388" s="179">
        <v>169.4</v>
      </c>
      <c r="CD388" s="179">
        <v>169.7</v>
      </c>
      <c r="CE388" s="179">
        <v>171</v>
      </c>
      <c r="CF388" s="179">
        <v>176.5</v>
      </c>
      <c r="CG388" s="179">
        <v>174.7</v>
      </c>
      <c r="CH388" s="179">
        <v>174.3</v>
      </c>
      <c r="CI388" s="179">
        <v>174.3</v>
      </c>
      <c r="CJ388" s="179">
        <v>174.3</v>
      </c>
      <c r="CK388" s="179">
        <v>175.4</v>
      </c>
      <c r="CL388" s="179">
        <v>176.2</v>
      </c>
    </row>
    <row r="389" spans="1:90" x14ac:dyDescent="0.2">
      <c r="A389" s="177" t="s">
        <v>2556</v>
      </c>
      <c r="B389" s="177" t="s">
        <v>2557</v>
      </c>
      <c r="C389" s="178">
        <v>8.0100000000000005E-2</v>
      </c>
      <c r="D389" s="179">
        <v>100.8</v>
      </c>
      <c r="E389" s="179">
        <v>101.1</v>
      </c>
      <c r="F389" s="179">
        <v>100.3</v>
      </c>
      <c r="G389" s="179">
        <v>100.9</v>
      </c>
      <c r="H389" s="179">
        <v>101.8</v>
      </c>
      <c r="I389" s="179">
        <v>102.1</v>
      </c>
      <c r="J389" s="179">
        <v>102.5</v>
      </c>
      <c r="K389" s="179">
        <v>102.5</v>
      </c>
      <c r="L389" s="179">
        <v>102.5</v>
      </c>
      <c r="M389" s="179">
        <v>102.5</v>
      </c>
      <c r="N389" s="179">
        <v>102.6</v>
      </c>
      <c r="O389" s="179">
        <v>102.6</v>
      </c>
      <c r="P389" s="179">
        <v>103</v>
      </c>
      <c r="Q389" s="179">
        <v>103</v>
      </c>
      <c r="R389" s="179">
        <v>103</v>
      </c>
      <c r="S389" s="179">
        <v>104.6</v>
      </c>
      <c r="T389" s="179">
        <v>104.6</v>
      </c>
      <c r="U389" s="179">
        <v>104.6</v>
      </c>
      <c r="V389" s="179">
        <v>105</v>
      </c>
      <c r="W389" s="179">
        <v>104.8</v>
      </c>
      <c r="X389" s="179">
        <v>104.6</v>
      </c>
      <c r="Y389" s="179">
        <v>105.3</v>
      </c>
      <c r="Z389" s="179">
        <v>106.4</v>
      </c>
      <c r="AA389" s="179">
        <v>106.8</v>
      </c>
      <c r="AB389" s="179">
        <v>106.8</v>
      </c>
      <c r="AC389" s="179">
        <v>106.8</v>
      </c>
      <c r="AD389" s="179">
        <v>106.8</v>
      </c>
      <c r="AE389" s="179">
        <v>109.5</v>
      </c>
      <c r="AF389" s="179">
        <v>110.3</v>
      </c>
      <c r="AG389" s="179">
        <v>111.3</v>
      </c>
      <c r="AH389" s="179">
        <v>110.9</v>
      </c>
      <c r="AI389" s="179">
        <v>110</v>
      </c>
      <c r="AJ389" s="179">
        <v>109.1</v>
      </c>
      <c r="AK389" s="179">
        <v>109.6</v>
      </c>
      <c r="AL389" s="179">
        <v>109.8</v>
      </c>
      <c r="AM389" s="179">
        <v>112.1</v>
      </c>
      <c r="AN389" s="179">
        <v>112.9</v>
      </c>
      <c r="AO389" s="179">
        <v>113.1</v>
      </c>
      <c r="AP389" s="179">
        <v>113</v>
      </c>
      <c r="AQ389" s="179">
        <v>114.5</v>
      </c>
      <c r="AR389" s="179">
        <v>114.5</v>
      </c>
      <c r="AS389" s="179">
        <v>114.5</v>
      </c>
      <c r="AT389" s="179">
        <v>114.5</v>
      </c>
      <c r="AU389" s="179">
        <v>114.5</v>
      </c>
      <c r="AV389" s="179">
        <v>114.5</v>
      </c>
      <c r="AW389" s="179">
        <v>114.5</v>
      </c>
      <c r="AX389" s="179">
        <v>114.5</v>
      </c>
      <c r="AY389" s="179">
        <v>114.5</v>
      </c>
      <c r="AZ389" s="179">
        <v>132.6</v>
      </c>
      <c r="BA389" s="179">
        <v>132.6</v>
      </c>
      <c r="BB389" s="179">
        <v>132.6</v>
      </c>
      <c r="BC389" s="179">
        <v>132.6</v>
      </c>
      <c r="BD389" s="179">
        <v>132.6</v>
      </c>
      <c r="BE389" s="179">
        <v>132.6</v>
      </c>
      <c r="BF389" s="179">
        <v>132.6</v>
      </c>
      <c r="BG389" s="179">
        <v>132.6</v>
      </c>
      <c r="BH389" s="179">
        <v>132.6</v>
      </c>
      <c r="BI389" s="179">
        <v>129.30000000000001</v>
      </c>
      <c r="BJ389" s="179">
        <v>134.19999999999999</v>
      </c>
      <c r="BK389" s="179">
        <v>133.4</v>
      </c>
      <c r="BL389" s="179">
        <v>130.9</v>
      </c>
      <c r="BM389" s="179">
        <v>126.8</v>
      </c>
      <c r="BN389" s="179">
        <v>124.9</v>
      </c>
      <c r="BO389" s="179">
        <v>126.8</v>
      </c>
      <c r="BP389" s="179">
        <v>126.8</v>
      </c>
      <c r="BQ389" s="179">
        <v>126.8</v>
      </c>
      <c r="BR389" s="179">
        <v>126.8</v>
      </c>
      <c r="BS389" s="179">
        <v>126.8</v>
      </c>
      <c r="BT389" s="179">
        <v>126.8</v>
      </c>
      <c r="BU389" s="179">
        <v>126.8</v>
      </c>
      <c r="BV389" s="179">
        <v>126.8</v>
      </c>
      <c r="BW389" s="179">
        <v>126.8</v>
      </c>
      <c r="BX389" s="179">
        <v>126.8</v>
      </c>
      <c r="BY389" s="179">
        <v>126.8</v>
      </c>
      <c r="BZ389" s="179">
        <v>127.9</v>
      </c>
      <c r="CA389" s="179">
        <v>136</v>
      </c>
      <c r="CB389" s="179">
        <v>137.69999999999999</v>
      </c>
      <c r="CC389" s="179">
        <v>137.69999999999999</v>
      </c>
      <c r="CD389" s="179">
        <v>137.6</v>
      </c>
      <c r="CE389" s="179">
        <v>137.6</v>
      </c>
      <c r="CF389" s="179">
        <v>137.69999999999999</v>
      </c>
      <c r="CG389" s="179">
        <v>137.69999999999999</v>
      </c>
      <c r="CH389" s="179">
        <v>137.69999999999999</v>
      </c>
      <c r="CI389" s="179">
        <v>137.69999999999999</v>
      </c>
      <c r="CJ389" s="179">
        <v>137.69999999999999</v>
      </c>
      <c r="CK389" s="179">
        <v>137.69999999999999</v>
      </c>
      <c r="CL389" s="179">
        <v>138</v>
      </c>
    </row>
    <row r="390" spans="1:90" x14ac:dyDescent="0.2">
      <c r="A390" s="177" t="s">
        <v>2558</v>
      </c>
      <c r="B390" s="177" t="s">
        <v>2559</v>
      </c>
      <c r="C390" s="178">
        <v>2.0160000000000001E-2</v>
      </c>
      <c r="D390" s="179">
        <v>101.5</v>
      </c>
      <c r="E390" s="179">
        <v>101.5</v>
      </c>
      <c r="F390" s="179">
        <v>101.5</v>
      </c>
      <c r="G390" s="179">
        <v>103.9</v>
      </c>
      <c r="H390" s="179">
        <v>103.9</v>
      </c>
      <c r="I390" s="179">
        <v>102.3</v>
      </c>
      <c r="J390" s="179">
        <v>102.3</v>
      </c>
      <c r="K390" s="179">
        <v>102.3</v>
      </c>
      <c r="L390" s="179">
        <v>102.3</v>
      </c>
      <c r="M390" s="179">
        <v>102.3</v>
      </c>
      <c r="N390" s="179">
        <v>102.3</v>
      </c>
      <c r="O390" s="179">
        <v>103.4</v>
      </c>
      <c r="P390" s="179">
        <v>103.4</v>
      </c>
      <c r="Q390" s="179">
        <v>103.4</v>
      </c>
      <c r="R390" s="179">
        <v>103.4</v>
      </c>
      <c r="S390" s="179">
        <v>114.7</v>
      </c>
      <c r="T390" s="179">
        <v>114.7</v>
      </c>
      <c r="U390" s="179">
        <v>114.7</v>
      </c>
      <c r="V390" s="179">
        <v>114.7</v>
      </c>
      <c r="W390" s="179">
        <v>114.7</v>
      </c>
      <c r="X390" s="179">
        <v>114.7</v>
      </c>
      <c r="Y390" s="179">
        <v>114.7</v>
      </c>
      <c r="Z390" s="179">
        <v>116.2</v>
      </c>
      <c r="AA390" s="179">
        <v>116.2</v>
      </c>
      <c r="AB390" s="179">
        <v>116.2</v>
      </c>
      <c r="AC390" s="179">
        <v>116.2</v>
      </c>
      <c r="AD390" s="179">
        <v>116.2</v>
      </c>
      <c r="AE390" s="179">
        <v>116.9</v>
      </c>
      <c r="AF390" s="179">
        <v>116.9</v>
      </c>
      <c r="AG390" s="179">
        <v>116.9</v>
      </c>
      <c r="AH390" s="179">
        <v>116.9</v>
      </c>
      <c r="AI390" s="179">
        <v>116.9</v>
      </c>
      <c r="AJ390" s="179">
        <v>116.9</v>
      </c>
      <c r="AK390" s="179">
        <v>118</v>
      </c>
      <c r="AL390" s="179">
        <v>118</v>
      </c>
      <c r="AM390" s="179">
        <v>118</v>
      </c>
      <c r="AN390" s="179">
        <v>118</v>
      </c>
      <c r="AO390" s="179">
        <v>118</v>
      </c>
      <c r="AP390" s="179">
        <v>118</v>
      </c>
      <c r="AQ390" s="179">
        <v>118</v>
      </c>
      <c r="AR390" s="179">
        <v>118</v>
      </c>
      <c r="AS390" s="179">
        <v>118</v>
      </c>
      <c r="AT390" s="179">
        <v>120</v>
      </c>
      <c r="AU390" s="179">
        <v>120</v>
      </c>
      <c r="AV390" s="179">
        <v>120</v>
      </c>
      <c r="AW390" s="179">
        <v>120</v>
      </c>
      <c r="AX390" s="179">
        <v>120</v>
      </c>
      <c r="AY390" s="179">
        <v>120</v>
      </c>
      <c r="AZ390" s="179">
        <v>116.7</v>
      </c>
      <c r="BA390" s="179">
        <v>116.6</v>
      </c>
      <c r="BB390" s="179">
        <v>116.9</v>
      </c>
      <c r="BC390" s="179">
        <v>118</v>
      </c>
      <c r="BD390" s="179">
        <v>117.7</v>
      </c>
      <c r="BE390" s="179">
        <v>118.8</v>
      </c>
      <c r="BF390" s="179">
        <v>118.8</v>
      </c>
      <c r="BG390" s="179">
        <v>119.2</v>
      </c>
      <c r="BH390" s="179">
        <v>118.6</v>
      </c>
      <c r="BI390" s="179">
        <v>117.7</v>
      </c>
      <c r="BJ390" s="179">
        <v>115.9</v>
      </c>
      <c r="BK390" s="179">
        <v>115.3</v>
      </c>
      <c r="BL390" s="179">
        <v>113.6</v>
      </c>
      <c r="BM390" s="179">
        <v>113.6</v>
      </c>
      <c r="BN390" s="179">
        <v>113.6</v>
      </c>
      <c r="BO390" s="179">
        <v>114</v>
      </c>
      <c r="BP390" s="179">
        <v>114</v>
      </c>
      <c r="BQ390" s="179">
        <v>114</v>
      </c>
      <c r="BR390" s="179">
        <v>114</v>
      </c>
      <c r="BS390" s="179">
        <v>114</v>
      </c>
      <c r="BT390" s="179">
        <v>114</v>
      </c>
      <c r="BU390" s="179">
        <v>114</v>
      </c>
      <c r="BV390" s="179">
        <v>114</v>
      </c>
      <c r="BW390" s="179">
        <v>114</v>
      </c>
      <c r="BX390" s="179">
        <v>114.8</v>
      </c>
      <c r="BY390" s="179">
        <v>114.8</v>
      </c>
      <c r="BZ390" s="179">
        <v>115.2</v>
      </c>
      <c r="CA390" s="179">
        <v>115.2</v>
      </c>
      <c r="CB390" s="179">
        <v>115.2</v>
      </c>
      <c r="CC390" s="179">
        <v>115.2</v>
      </c>
      <c r="CD390" s="179">
        <v>115.2</v>
      </c>
      <c r="CE390" s="179">
        <v>115.2</v>
      </c>
      <c r="CF390" s="179">
        <v>115.2</v>
      </c>
      <c r="CG390" s="179">
        <v>115.2</v>
      </c>
      <c r="CH390" s="179">
        <v>115.2</v>
      </c>
      <c r="CI390" s="179">
        <v>120.3</v>
      </c>
      <c r="CJ390" s="179">
        <v>128</v>
      </c>
      <c r="CK390" s="179">
        <v>128</v>
      </c>
      <c r="CL390" s="179">
        <v>128</v>
      </c>
    </row>
    <row r="391" spans="1:90" x14ac:dyDescent="0.2">
      <c r="A391" s="177" t="s">
        <v>2560</v>
      </c>
      <c r="B391" s="177" t="s">
        <v>2561</v>
      </c>
      <c r="C391" s="178">
        <v>5.4820000000000001E-2</v>
      </c>
      <c r="D391" s="179">
        <v>100.3</v>
      </c>
      <c r="E391" s="179">
        <v>99.9</v>
      </c>
      <c r="F391" s="179">
        <v>100.9</v>
      </c>
      <c r="G391" s="179">
        <v>102.2</v>
      </c>
      <c r="H391" s="179">
        <v>103.2</v>
      </c>
      <c r="I391" s="179">
        <v>101.5</v>
      </c>
      <c r="J391" s="179">
        <v>102.2</v>
      </c>
      <c r="K391" s="179">
        <v>102.8</v>
      </c>
      <c r="L391" s="179">
        <v>104.2</v>
      </c>
      <c r="M391" s="179">
        <v>105</v>
      </c>
      <c r="N391" s="179">
        <v>105</v>
      </c>
      <c r="O391" s="179">
        <v>105.5</v>
      </c>
      <c r="P391" s="179">
        <v>104.2</v>
      </c>
      <c r="Q391" s="179">
        <v>105.1</v>
      </c>
      <c r="R391" s="179">
        <v>104.5</v>
      </c>
      <c r="S391" s="179">
        <v>106</v>
      </c>
      <c r="T391" s="179">
        <v>106.9</v>
      </c>
      <c r="U391" s="179">
        <v>110.2</v>
      </c>
      <c r="V391" s="179">
        <v>114.9</v>
      </c>
      <c r="W391" s="179">
        <v>116</v>
      </c>
      <c r="X391" s="179">
        <v>120.9</v>
      </c>
      <c r="Y391" s="179">
        <v>122.1</v>
      </c>
      <c r="Z391" s="179">
        <v>120.3</v>
      </c>
      <c r="AA391" s="179">
        <v>117.7</v>
      </c>
      <c r="AB391" s="179">
        <v>117.7</v>
      </c>
      <c r="AC391" s="179">
        <v>117.6</v>
      </c>
      <c r="AD391" s="179">
        <v>117.7</v>
      </c>
      <c r="AE391" s="179">
        <v>117.3</v>
      </c>
      <c r="AF391" s="179">
        <v>118.1</v>
      </c>
      <c r="AG391" s="179">
        <v>117.6</v>
      </c>
      <c r="AH391" s="179">
        <v>117.1</v>
      </c>
      <c r="AI391" s="179">
        <v>117.7</v>
      </c>
      <c r="AJ391" s="179">
        <v>118.5</v>
      </c>
      <c r="AK391" s="179">
        <v>118.7</v>
      </c>
      <c r="AL391" s="179">
        <v>118.2</v>
      </c>
      <c r="AM391" s="179">
        <v>117.6</v>
      </c>
      <c r="AN391" s="179">
        <v>119.7</v>
      </c>
      <c r="AO391" s="179">
        <v>120.3</v>
      </c>
      <c r="AP391" s="179">
        <v>120.8</v>
      </c>
      <c r="AQ391" s="179">
        <v>119.9</v>
      </c>
      <c r="AR391" s="179">
        <v>120.6</v>
      </c>
      <c r="AS391" s="179">
        <v>122.4</v>
      </c>
      <c r="AT391" s="179">
        <v>122.4</v>
      </c>
      <c r="AU391" s="179">
        <v>125.8</v>
      </c>
      <c r="AV391" s="179">
        <v>125.8</v>
      </c>
      <c r="AW391" s="179">
        <v>126</v>
      </c>
      <c r="AX391" s="179">
        <v>119.3</v>
      </c>
      <c r="AY391" s="179">
        <v>119.3</v>
      </c>
      <c r="AZ391" s="179">
        <v>113.5</v>
      </c>
      <c r="BA391" s="179">
        <v>115.5</v>
      </c>
      <c r="BB391" s="179">
        <v>114</v>
      </c>
      <c r="BC391" s="179">
        <v>114.4</v>
      </c>
      <c r="BD391" s="179">
        <v>114.6</v>
      </c>
      <c r="BE391" s="179">
        <v>114.4</v>
      </c>
      <c r="BF391" s="179">
        <v>115</v>
      </c>
      <c r="BG391" s="179">
        <v>115.5</v>
      </c>
      <c r="BH391" s="179">
        <v>115.7</v>
      </c>
      <c r="BI391" s="179">
        <v>114.8</v>
      </c>
      <c r="BJ391" s="179">
        <v>112.5</v>
      </c>
      <c r="BK391" s="179">
        <v>114.9</v>
      </c>
      <c r="BL391" s="179">
        <v>115</v>
      </c>
      <c r="BM391" s="179">
        <v>114.7</v>
      </c>
      <c r="BN391" s="179">
        <v>116.7</v>
      </c>
      <c r="BO391" s="179">
        <v>120.8</v>
      </c>
      <c r="BP391" s="179">
        <v>120.7</v>
      </c>
      <c r="BQ391" s="179">
        <v>120.6</v>
      </c>
      <c r="BR391" s="179">
        <v>121.3</v>
      </c>
      <c r="BS391" s="179">
        <v>120.5</v>
      </c>
      <c r="BT391" s="179">
        <v>120.9</v>
      </c>
      <c r="BU391" s="179">
        <v>120.7</v>
      </c>
      <c r="BV391" s="179">
        <v>121.3</v>
      </c>
      <c r="BW391" s="179">
        <v>119.9</v>
      </c>
      <c r="BX391" s="179">
        <v>120.9</v>
      </c>
      <c r="BY391" s="179">
        <v>122.4</v>
      </c>
      <c r="BZ391" s="179">
        <v>121</v>
      </c>
      <c r="CA391" s="179">
        <v>122.5</v>
      </c>
      <c r="CB391" s="179">
        <v>124</v>
      </c>
      <c r="CC391" s="179">
        <v>122.8</v>
      </c>
      <c r="CD391" s="179">
        <v>121.4</v>
      </c>
      <c r="CE391" s="179">
        <v>121.3</v>
      </c>
      <c r="CF391" s="179">
        <v>122.4</v>
      </c>
      <c r="CG391" s="179">
        <v>123.7</v>
      </c>
      <c r="CH391" s="179">
        <v>124.3</v>
      </c>
      <c r="CI391" s="179">
        <v>126.2</v>
      </c>
      <c r="CJ391" s="179">
        <v>126.8</v>
      </c>
      <c r="CK391" s="179">
        <v>126.2</v>
      </c>
      <c r="CL391" s="179">
        <v>127.1</v>
      </c>
    </row>
    <row r="392" spans="1:90" x14ac:dyDescent="0.2">
      <c r="A392" s="177" t="s">
        <v>2562</v>
      </c>
      <c r="B392" s="177" t="s">
        <v>2563</v>
      </c>
      <c r="C392" s="178">
        <v>4.1759999999999999E-2</v>
      </c>
      <c r="D392" s="179">
        <v>101.6</v>
      </c>
      <c r="E392" s="179">
        <v>98.9</v>
      </c>
      <c r="F392" s="179">
        <v>99.6</v>
      </c>
      <c r="G392" s="179">
        <v>111.3</v>
      </c>
      <c r="H392" s="179">
        <v>107.8</v>
      </c>
      <c r="I392" s="179">
        <v>105.4</v>
      </c>
      <c r="J392" s="179">
        <v>106.5</v>
      </c>
      <c r="K392" s="179">
        <v>104.3</v>
      </c>
      <c r="L392" s="179">
        <v>109.9</v>
      </c>
      <c r="M392" s="179">
        <v>112.5</v>
      </c>
      <c r="N392" s="179">
        <v>111.5</v>
      </c>
      <c r="O392" s="179">
        <v>113.5</v>
      </c>
      <c r="P392" s="179">
        <v>112</v>
      </c>
      <c r="Q392" s="179">
        <v>111.8</v>
      </c>
      <c r="R392" s="179">
        <v>106.5</v>
      </c>
      <c r="S392" s="179">
        <v>112.6</v>
      </c>
      <c r="T392" s="179">
        <v>111.2</v>
      </c>
      <c r="U392" s="179">
        <v>112</v>
      </c>
      <c r="V392" s="179">
        <v>115.5</v>
      </c>
      <c r="W392" s="179">
        <v>120.8</v>
      </c>
      <c r="X392" s="179">
        <v>122.9</v>
      </c>
      <c r="Y392" s="179">
        <v>120.9</v>
      </c>
      <c r="Z392" s="179">
        <v>117.8</v>
      </c>
      <c r="AA392" s="179">
        <v>120.4</v>
      </c>
      <c r="AB392" s="179">
        <v>122.2</v>
      </c>
      <c r="AC392" s="179">
        <v>117</v>
      </c>
      <c r="AD392" s="179">
        <v>121.9</v>
      </c>
      <c r="AE392" s="179">
        <v>120.8</v>
      </c>
      <c r="AF392" s="179">
        <v>116.3</v>
      </c>
      <c r="AG392" s="179">
        <v>115.8</v>
      </c>
      <c r="AH392" s="179">
        <v>122</v>
      </c>
      <c r="AI392" s="179">
        <v>126.8</v>
      </c>
      <c r="AJ392" s="179">
        <v>122.4</v>
      </c>
      <c r="AK392" s="179">
        <v>119.9</v>
      </c>
      <c r="AL392" s="179">
        <v>121.7</v>
      </c>
      <c r="AM392" s="179">
        <v>127.6</v>
      </c>
      <c r="AN392" s="179">
        <v>134.69999999999999</v>
      </c>
      <c r="AO392" s="179">
        <v>137.30000000000001</v>
      </c>
      <c r="AP392" s="179">
        <v>127.2</v>
      </c>
      <c r="AQ392" s="179">
        <v>123.2</v>
      </c>
      <c r="AR392" s="179">
        <v>121.7</v>
      </c>
      <c r="AS392" s="179">
        <v>126.9</v>
      </c>
      <c r="AT392" s="179">
        <v>126.8</v>
      </c>
      <c r="AU392" s="179">
        <v>133.6</v>
      </c>
      <c r="AV392" s="179">
        <v>130.80000000000001</v>
      </c>
      <c r="AW392" s="179">
        <v>123.7</v>
      </c>
      <c r="AX392" s="179">
        <v>117.2</v>
      </c>
      <c r="AY392" s="179">
        <v>116.1</v>
      </c>
      <c r="AZ392" s="179">
        <v>117.1</v>
      </c>
      <c r="BA392" s="179">
        <v>118.4</v>
      </c>
      <c r="BB392" s="179">
        <v>120</v>
      </c>
      <c r="BC392" s="179">
        <v>117.4</v>
      </c>
      <c r="BD392" s="179">
        <v>114.1</v>
      </c>
      <c r="BE392" s="179">
        <v>120.3</v>
      </c>
      <c r="BF392" s="179">
        <v>119.7</v>
      </c>
      <c r="BG392" s="179">
        <v>117.7</v>
      </c>
      <c r="BH392" s="179">
        <v>118.1</v>
      </c>
      <c r="BI392" s="179">
        <v>117.7</v>
      </c>
      <c r="BJ392" s="179">
        <v>120.5</v>
      </c>
      <c r="BK392" s="179">
        <v>120.6</v>
      </c>
      <c r="BL392" s="179">
        <v>120.8</v>
      </c>
      <c r="BM392" s="179">
        <v>125.2</v>
      </c>
      <c r="BN392" s="179">
        <v>123.2</v>
      </c>
      <c r="BO392" s="179">
        <v>125.6</v>
      </c>
      <c r="BP392" s="179">
        <v>129.5</v>
      </c>
      <c r="BQ392" s="179">
        <v>131.69999999999999</v>
      </c>
      <c r="BR392" s="179">
        <v>125.2</v>
      </c>
      <c r="BS392" s="179">
        <v>122.2</v>
      </c>
      <c r="BT392" s="179">
        <v>127.7</v>
      </c>
      <c r="BU392" s="179">
        <v>127.7</v>
      </c>
      <c r="BV392" s="179">
        <v>122.9</v>
      </c>
      <c r="BW392" s="179">
        <v>122.6</v>
      </c>
      <c r="BX392" s="179">
        <v>123.9</v>
      </c>
      <c r="BY392" s="179">
        <v>119.2</v>
      </c>
      <c r="BZ392" s="179">
        <v>119.2</v>
      </c>
      <c r="CA392" s="179">
        <v>119.2</v>
      </c>
      <c r="CB392" s="179">
        <v>119.4</v>
      </c>
      <c r="CC392" s="179">
        <v>119.2</v>
      </c>
      <c r="CD392" s="179">
        <v>118</v>
      </c>
      <c r="CE392" s="179">
        <v>118</v>
      </c>
      <c r="CF392" s="179">
        <v>118</v>
      </c>
      <c r="CG392" s="179">
        <v>118</v>
      </c>
      <c r="CH392" s="179">
        <v>116.3</v>
      </c>
      <c r="CI392" s="179">
        <v>116.9</v>
      </c>
      <c r="CJ392" s="179">
        <v>116.9</v>
      </c>
      <c r="CK392" s="179">
        <v>116.9</v>
      </c>
      <c r="CL392" s="179">
        <v>116.9</v>
      </c>
    </row>
    <row r="393" spans="1:90" x14ac:dyDescent="0.2">
      <c r="A393" s="177" t="s">
        <v>2564</v>
      </c>
      <c r="B393" s="177" t="s">
        <v>2565</v>
      </c>
      <c r="C393" s="178">
        <v>1.172E-2</v>
      </c>
      <c r="D393" s="179">
        <v>103.1</v>
      </c>
      <c r="E393" s="179">
        <v>102</v>
      </c>
      <c r="F393" s="179">
        <v>101.1</v>
      </c>
      <c r="G393" s="179">
        <v>101.3</v>
      </c>
      <c r="H393" s="179">
        <v>100.9</v>
      </c>
      <c r="I393" s="179">
        <v>100.3</v>
      </c>
      <c r="J393" s="179">
        <v>99.7</v>
      </c>
      <c r="K393" s="179">
        <v>100.7</v>
      </c>
      <c r="L393" s="179">
        <v>103.5</v>
      </c>
      <c r="M393" s="179">
        <v>104.1</v>
      </c>
      <c r="N393" s="179">
        <v>105</v>
      </c>
      <c r="O393" s="179">
        <v>102.5</v>
      </c>
      <c r="P393" s="179">
        <v>103</v>
      </c>
      <c r="Q393" s="179">
        <v>103.6</v>
      </c>
      <c r="R393" s="179">
        <v>104.6</v>
      </c>
      <c r="S393" s="179">
        <v>106.9</v>
      </c>
      <c r="T393" s="179">
        <v>107.8</v>
      </c>
      <c r="U393" s="179">
        <v>109</v>
      </c>
      <c r="V393" s="179">
        <v>111.3</v>
      </c>
      <c r="W393" s="179">
        <v>114.4</v>
      </c>
      <c r="X393" s="179">
        <v>118.8</v>
      </c>
      <c r="Y393" s="179">
        <v>119.8</v>
      </c>
      <c r="Z393" s="179">
        <v>117.6</v>
      </c>
      <c r="AA393" s="179">
        <v>112.7</v>
      </c>
      <c r="AB393" s="179">
        <v>108.4</v>
      </c>
      <c r="AC393" s="179">
        <v>106.8</v>
      </c>
      <c r="AD393" s="179">
        <v>107.8</v>
      </c>
      <c r="AE393" s="179">
        <v>108.8</v>
      </c>
      <c r="AF393" s="179">
        <v>108.1</v>
      </c>
      <c r="AG393" s="179">
        <v>102.6</v>
      </c>
      <c r="AH393" s="179">
        <v>99.8</v>
      </c>
      <c r="AI393" s="179">
        <v>101</v>
      </c>
      <c r="AJ393" s="179">
        <v>101.9</v>
      </c>
      <c r="AK393" s="179">
        <v>101.4</v>
      </c>
      <c r="AL393" s="179">
        <v>101.6</v>
      </c>
      <c r="AM393" s="179">
        <v>101.7</v>
      </c>
      <c r="AN393" s="179">
        <v>101</v>
      </c>
      <c r="AO393" s="179">
        <v>100.5</v>
      </c>
      <c r="AP393" s="179">
        <v>102.3</v>
      </c>
      <c r="AQ393" s="179">
        <v>102.3</v>
      </c>
      <c r="AR393" s="179">
        <v>102.9</v>
      </c>
      <c r="AS393" s="179">
        <v>105.8</v>
      </c>
      <c r="AT393" s="179">
        <v>112.4</v>
      </c>
      <c r="AU393" s="179">
        <v>115.3</v>
      </c>
      <c r="AV393" s="179">
        <v>112.8</v>
      </c>
      <c r="AW393" s="179">
        <v>106.7</v>
      </c>
      <c r="AX393" s="179">
        <v>99.9</v>
      </c>
      <c r="AY393" s="179">
        <v>99.9</v>
      </c>
      <c r="AZ393" s="179">
        <v>101.2</v>
      </c>
      <c r="BA393" s="179">
        <v>102.1</v>
      </c>
      <c r="BB393" s="179">
        <v>103</v>
      </c>
      <c r="BC393" s="179">
        <v>105.2</v>
      </c>
      <c r="BD393" s="179">
        <v>105.6</v>
      </c>
      <c r="BE393" s="179">
        <v>103.2</v>
      </c>
      <c r="BF393" s="179">
        <v>104.3</v>
      </c>
      <c r="BG393" s="179">
        <v>106.1</v>
      </c>
      <c r="BH393" s="179">
        <v>104.2</v>
      </c>
      <c r="BI393" s="179">
        <v>104.5</v>
      </c>
      <c r="BJ393" s="179">
        <v>102.9</v>
      </c>
      <c r="BK393" s="179">
        <v>101.6</v>
      </c>
      <c r="BL393" s="179">
        <v>99.6</v>
      </c>
      <c r="BM393" s="179">
        <v>99.3</v>
      </c>
      <c r="BN393" s="179">
        <v>100.2</v>
      </c>
      <c r="BO393" s="179">
        <v>102.8</v>
      </c>
      <c r="BP393" s="179">
        <v>101.3</v>
      </c>
      <c r="BQ393" s="179">
        <v>101</v>
      </c>
      <c r="BR393" s="179">
        <v>101</v>
      </c>
      <c r="BS393" s="179">
        <v>101</v>
      </c>
      <c r="BT393" s="179">
        <v>101</v>
      </c>
      <c r="BU393" s="179">
        <v>101</v>
      </c>
      <c r="BV393" s="179">
        <v>101</v>
      </c>
      <c r="BW393" s="179">
        <v>101.8</v>
      </c>
      <c r="BX393" s="179">
        <v>104.3</v>
      </c>
      <c r="BY393" s="179">
        <v>104.4</v>
      </c>
      <c r="BZ393" s="179">
        <v>107.2</v>
      </c>
      <c r="CA393" s="179">
        <v>110.5</v>
      </c>
      <c r="CB393" s="179">
        <v>110.3</v>
      </c>
      <c r="CC393" s="179">
        <v>109.3</v>
      </c>
      <c r="CD393" s="179">
        <v>109.3</v>
      </c>
      <c r="CE393" s="179">
        <v>109.3</v>
      </c>
      <c r="CF393" s="179">
        <v>109.4</v>
      </c>
      <c r="CG393" s="179">
        <v>110.3</v>
      </c>
      <c r="CH393" s="179">
        <v>110.5</v>
      </c>
      <c r="CI393" s="179">
        <v>111.8</v>
      </c>
      <c r="CJ393" s="179">
        <v>112.3</v>
      </c>
      <c r="CK393" s="179">
        <v>111.8</v>
      </c>
      <c r="CL393" s="179">
        <v>111.7</v>
      </c>
    </row>
    <row r="394" spans="1:90" x14ac:dyDescent="0.2">
      <c r="A394" s="177" t="s">
        <v>2566</v>
      </c>
      <c r="B394" s="177" t="s">
        <v>2567</v>
      </c>
      <c r="C394" s="178">
        <v>8.3400000000000002E-2</v>
      </c>
      <c r="D394" s="179">
        <v>102.3</v>
      </c>
      <c r="E394" s="179">
        <v>102.7</v>
      </c>
      <c r="F394" s="179">
        <v>102.7</v>
      </c>
      <c r="G394" s="179">
        <v>108.6</v>
      </c>
      <c r="H394" s="179">
        <v>108.8</v>
      </c>
      <c r="I394" s="179">
        <v>109</v>
      </c>
      <c r="J394" s="179">
        <v>109</v>
      </c>
      <c r="K394" s="179">
        <v>109</v>
      </c>
      <c r="L394" s="179">
        <v>109</v>
      </c>
      <c r="M394" s="179">
        <v>109</v>
      </c>
      <c r="N394" s="179">
        <v>109</v>
      </c>
      <c r="O394" s="179">
        <v>109</v>
      </c>
      <c r="P394" s="179">
        <v>111.8</v>
      </c>
      <c r="Q394" s="179">
        <v>111.8</v>
      </c>
      <c r="R394" s="179">
        <v>111.8</v>
      </c>
      <c r="S394" s="179">
        <v>113.7</v>
      </c>
      <c r="T394" s="179">
        <v>114.7</v>
      </c>
      <c r="U394" s="179">
        <v>114.7</v>
      </c>
      <c r="V394" s="179">
        <v>115.1</v>
      </c>
      <c r="W394" s="179">
        <v>115.6</v>
      </c>
      <c r="X394" s="179">
        <v>116.5</v>
      </c>
      <c r="Y394" s="179">
        <v>115.9</v>
      </c>
      <c r="Z394" s="179">
        <v>115.9</v>
      </c>
      <c r="AA394" s="179">
        <v>115.9</v>
      </c>
      <c r="AB394" s="179">
        <v>115.9</v>
      </c>
      <c r="AC394" s="179">
        <v>114.3</v>
      </c>
      <c r="AD394" s="179">
        <v>113.7</v>
      </c>
      <c r="AE394" s="179">
        <v>122.2</v>
      </c>
      <c r="AF394" s="179">
        <v>125.2</v>
      </c>
      <c r="AG394" s="179">
        <v>125.1</v>
      </c>
      <c r="AH394" s="179">
        <v>125.1</v>
      </c>
      <c r="AI394" s="179">
        <v>125.1</v>
      </c>
      <c r="AJ394" s="179">
        <v>125.1</v>
      </c>
      <c r="AK394" s="179">
        <v>127</v>
      </c>
      <c r="AL394" s="179">
        <v>127.6</v>
      </c>
      <c r="AM394" s="179">
        <v>127.6</v>
      </c>
      <c r="AN394" s="179">
        <v>130</v>
      </c>
      <c r="AO394" s="179">
        <v>130.4</v>
      </c>
      <c r="AP394" s="179">
        <v>129.1</v>
      </c>
      <c r="AQ394" s="179">
        <v>129.1</v>
      </c>
      <c r="AR394" s="179">
        <v>129.1</v>
      </c>
      <c r="AS394" s="179">
        <v>129.1</v>
      </c>
      <c r="AT394" s="179">
        <v>129.80000000000001</v>
      </c>
      <c r="AU394" s="179">
        <v>130.5</v>
      </c>
      <c r="AV394" s="179">
        <v>130.5</v>
      </c>
      <c r="AW394" s="179">
        <v>130.5</v>
      </c>
      <c r="AX394" s="179">
        <v>130.5</v>
      </c>
      <c r="AY394" s="179">
        <v>130.5</v>
      </c>
      <c r="AZ394" s="179">
        <v>131.80000000000001</v>
      </c>
      <c r="BA394" s="179">
        <v>132.1</v>
      </c>
      <c r="BB394" s="179">
        <v>132.1</v>
      </c>
      <c r="BC394" s="179">
        <v>132.5</v>
      </c>
      <c r="BD394" s="179">
        <v>135.1</v>
      </c>
      <c r="BE394" s="179">
        <v>133.1</v>
      </c>
      <c r="BF394" s="179">
        <v>133.6</v>
      </c>
      <c r="BG394" s="179">
        <v>132.1</v>
      </c>
      <c r="BH394" s="179">
        <v>132.69999999999999</v>
      </c>
      <c r="BI394" s="179">
        <v>131.9</v>
      </c>
      <c r="BJ394" s="179">
        <v>132.9</v>
      </c>
      <c r="BK394" s="179">
        <v>132.80000000000001</v>
      </c>
      <c r="BL394" s="179">
        <v>133.19999999999999</v>
      </c>
      <c r="BM394" s="179">
        <v>133.6</v>
      </c>
      <c r="BN394" s="179">
        <v>134.1</v>
      </c>
      <c r="BO394" s="179">
        <v>136.80000000000001</v>
      </c>
      <c r="BP394" s="179">
        <v>139.9</v>
      </c>
      <c r="BQ394" s="179">
        <v>139.1</v>
      </c>
      <c r="BR394" s="179">
        <v>138.80000000000001</v>
      </c>
      <c r="BS394" s="179">
        <v>137.80000000000001</v>
      </c>
      <c r="BT394" s="179">
        <v>137.9</v>
      </c>
      <c r="BU394" s="179">
        <v>137.30000000000001</v>
      </c>
      <c r="BV394" s="179">
        <v>137.6</v>
      </c>
      <c r="BW394" s="179">
        <v>137.6</v>
      </c>
      <c r="BX394" s="179">
        <v>134.4</v>
      </c>
      <c r="BY394" s="179">
        <v>134.19999999999999</v>
      </c>
      <c r="BZ394" s="179">
        <v>134.5</v>
      </c>
      <c r="CA394" s="179">
        <v>135.80000000000001</v>
      </c>
      <c r="CB394" s="179">
        <v>136.1</v>
      </c>
      <c r="CC394" s="179">
        <v>136.1</v>
      </c>
      <c r="CD394" s="179">
        <v>136.1</v>
      </c>
      <c r="CE394" s="179">
        <v>136.1</v>
      </c>
      <c r="CF394" s="179">
        <v>136.1</v>
      </c>
      <c r="CG394" s="179">
        <v>136.30000000000001</v>
      </c>
      <c r="CH394" s="179">
        <v>136.80000000000001</v>
      </c>
      <c r="CI394" s="179">
        <v>136.6</v>
      </c>
      <c r="CJ394" s="179">
        <v>136.6</v>
      </c>
      <c r="CK394" s="179">
        <v>136.5</v>
      </c>
      <c r="CL394" s="179">
        <v>136.80000000000001</v>
      </c>
    </row>
    <row r="395" spans="1:90" x14ac:dyDescent="0.2">
      <c r="A395" s="177" t="s">
        <v>2568</v>
      </c>
      <c r="B395" s="177" t="s">
        <v>1045</v>
      </c>
      <c r="C395" s="178">
        <v>0.58435000000000004</v>
      </c>
      <c r="D395" s="179">
        <v>101.2</v>
      </c>
      <c r="E395" s="179">
        <v>102.1</v>
      </c>
      <c r="F395" s="179">
        <v>101.1</v>
      </c>
      <c r="G395" s="179">
        <v>103.7</v>
      </c>
      <c r="H395" s="179">
        <v>103.3</v>
      </c>
      <c r="I395" s="179">
        <v>103.3</v>
      </c>
      <c r="J395" s="179">
        <v>103.2</v>
      </c>
      <c r="K395" s="179">
        <v>102.9</v>
      </c>
      <c r="L395" s="179">
        <v>103.1</v>
      </c>
      <c r="M395" s="179">
        <v>102.9</v>
      </c>
      <c r="N395" s="179">
        <v>102.7</v>
      </c>
      <c r="O395" s="179">
        <v>102.8</v>
      </c>
      <c r="P395" s="179">
        <v>103.7</v>
      </c>
      <c r="Q395" s="179">
        <v>103.6</v>
      </c>
      <c r="R395" s="179">
        <v>103.7</v>
      </c>
      <c r="S395" s="179">
        <v>106.3</v>
      </c>
      <c r="T395" s="179">
        <v>106.2</v>
      </c>
      <c r="U395" s="179">
        <v>106.8</v>
      </c>
      <c r="V395" s="179">
        <v>106.9</v>
      </c>
      <c r="W395" s="179">
        <v>107</v>
      </c>
      <c r="X395" s="179">
        <v>107.3</v>
      </c>
      <c r="Y395" s="179">
        <v>107.5</v>
      </c>
      <c r="Z395" s="179">
        <v>107.6</v>
      </c>
      <c r="AA395" s="179">
        <v>107.2</v>
      </c>
      <c r="AB395" s="179">
        <v>107.7</v>
      </c>
      <c r="AC395" s="179">
        <v>107.8</v>
      </c>
      <c r="AD395" s="179">
        <v>108.5</v>
      </c>
      <c r="AE395" s="179">
        <v>112</v>
      </c>
      <c r="AF395" s="179">
        <v>112</v>
      </c>
      <c r="AG395" s="179">
        <v>112.1</v>
      </c>
      <c r="AH395" s="179">
        <v>112.2</v>
      </c>
      <c r="AI395" s="179">
        <v>112.5</v>
      </c>
      <c r="AJ395" s="179">
        <v>112.2</v>
      </c>
      <c r="AK395" s="179">
        <v>113.1</v>
      </c>
      <c r="AL395" s="179">
        <v>113.4</v>
      </c>
      <c r="AM395" s="179">
        <v>114.1</v>
      </c>
      <c r="AN395" s="179">
        <v>116.4</v>
      </c>
      <c r="AO395" s="179">
        <v>117.9</v>
      </c>
      <c r="AP395" s="179">
        <v>118</v>
      </c>
      <c r="AQ395" s="179">
        <v>119.2</v>
      </c>
      <c r="AR395" s="179">
        <v>119.7</v>
      </c>
      <c r="AS395" s="179">
        <v>120.7</v>
      </c>
      <c r="AT395" s="179">
        <v>120.8</v>
      </c>
      <c r="AU395" s="179">
        <v>121</v>
      </c>
      <c r="AV395" s="179">
        <v>121.1</v>
      </c>
      <c r="AW395" s="179">
        <v>121.6</v>
      </c>
      <c r="AX395" s="179">
        <v>121.3</v>
      </c>
      <c r="AY395" s="179">
        <v>121.3</v>
      </c>
      <c r="AZ395" s="179">
        <v>121.5</v>
      </c>
      <c r="BA395" s="179">
        <v>120.9</v>
      </c>
      <c r="BB395" s="179">
        <v>118.7</v>
      </c>
      <c r="BC395" s="179">
        <v>119.1</v>
      </c>
      <c r="BD395" s="179">
        <v>119.2</v>
      </c>
      <c r="BE395" s="179">
        <v>118.7</v>
      </c>
      <c r="BF395" s="179">
        <v>122.1</v>
      </c>
      <c r="BG395" s="179">
        <v>122.6</v>
      </c>
      <c r="BH395" s="179">
        <v>122.8</v>
      </c>
      <c r="BI395" s="179">
        <v>122.8</v>
      </c>
      <c r="BJ395" s="179">
        <v>122.9</v>
      </c>
      <c r="BK395" s="179">
        <v>123.5</v>
      </c>
      <c r="BL395" s="179">
        <v>123.8</v>
      </c>
      <c r="BM395" s="179">
        <v>125</v>
      </c>
      <c r="BN395" s="179">
        <v>125.8</v>
      </c>
      <c r="BO395" s="179">
        <v>126.9</v>
      </c>
      <c r="BP395" s="179">
        <v>126.7</v>
      </c>
      <c r="BQ395" s="179">
        <v>127.1</v>
      </c>
      <c r="BR395" s="179">
        <v>127.9</v>
      </c>
      <c r="BS395" s="179">
        <v>127</v>
      </c>
      <c r="BT395" s="179">
        <v>127.1</v>
      </c>
      <c r="BU395" s="179">
        <v>127.6</v>
      </c>
      <c r="BV395" s="179">
        <v>128.30000000000001</v>
      </c>
      <c r="BW395" s="179">
        <v>128.9</v>
      </c>
      <c r="BX395" s="179">
        <v>131.80000000000001</v>
      </c>
      <c r="BY395" s="179">
        <v>135.9</v>
      </c>
      <c r="BZ395" s="179">
        <v>139.1</v>
      </c>
      <c r="CA395" s="179">
        <v>140.1</v>
      </c>
      <c r="CB395" s="179">
        <v>141.6</v>
      </c>
      <c r="CC395" s="179">
        <v>142</v>
      </c>
      <c r="CD395" s="179">
        <v>142.1</v>
      </c>
      <c r="CE395" s="179">
        <v>142.5</v>
      </c>
      <c r="CF395" s="179">
        <v>143.6</v>
      </c>
      <c r="CG395" s="179">
        <v>145</v>
      </c>
      <c r="CH395" s="179">
        <v>144.80000000000001</v>
      </c>
      <c r="CI395" s="179">
        <v>145.19999999999999</v>
      </c>
      <c r="CJ395" s="179">
        <v>145.5</v>
      </c>
      <c r="CK395" s="179">
        <v>145.19999999999999</v>
      </c>
      <c r="CL395" s="179">
        <v>145.30000000000001</v>
      </c>
    </row>
    <row r="396" spans="1:90" x14ac:dyDescent="0.2">
      <c r="A396" s="177" t="s">
        <v>2569</v>
      </c>
      <c r="B396" s="177" t="s">
        <v>1047</v>
      </c>
      <c r="C396" s="178">
        <v>0.17147000000000001</v>
      </c>
      <c r="D396" s="179">
        <v>100.3</v>
      </c>
      <c r="E396" s="179">
        <v>100.3</v>
      </c>
      <c r="F396" s="179">
        <v>100.3</v>
      </c>
      <c r="G396" s="179">
        <v>104.1</v>
      </c>
      <c r="H396" s="179">
        <v>104.1</v>
      </c>
      <c r="I396" s="179">
        <v>104.1</v>
      </c>
      <c r="J396" s="179">
        <v>104.1</v>
      </c>
      <c r="K396" s="179">
        <v>104.1</v>
      </c>
      <c r="L396" s="179">
        <v>104.1</v>
      </c>
      <c r="M396" s="179">
        <v>104.1</v>
      </c>
      <c r="N396" s="179">
        <v>104.1</v>
      </c>
      <c r="O396" s="179">
        <v>104.1</v>
      </c>
      <c r="P396" s="179">
        <v>104.1</v>
      </c>
      <c r="Q396" s="179">
        <v>104.1</v>
      </c>
      <c r="R396" s="179">
        <v>104.1</v>
      </c>
      <c r="S396" s="179">
        <v>105.9</v>
      </c>
      <c r="T396" s="179">
        <v>105.9</v>
      </c>
      <c r="U396" s="179">
        <v>105.9</v>
      </c>
      <c r="V396" s="179">
        <v>105.9</v>
      </c>
      <c r="W396" s="179">
        <v>106.4</v>
      </c>
      <c r="X396" s="179">
        <v>107.8</v>
      </c>
      <c r="Y396" s="179">
        <v>107.3</v>
      </c>
      <c r="Z396" s="179">
        <v>105.8</v>
      </c>
      <c r="AA396" s="179">
        <v>105.8</v>
      </c>
      <c r="AB396" s="179">
        <v>105.5</v>
      </c>
      <c r="AC396" s="179">
        <v>104.7</v>
      </c>
      <c r="AD396" s="179">
        <v>104.8</v>
      </c>
      <c r="AE396" s="179">
        <v>110.5</v>
      </c>
      <c r="AF396" s="179">
        <v>110.5</v>
      </c>
      <c r="AG396" s="179">
        <v>110.5</v>
      </c>
      <c r="AH396" s="179">
        <v>110.5</v>
      </c>
      <c r="AI396" s="179">
        <v>110.5</v>
      </c>
      <c r="AJ396" s="179">
        <v>110.5</v>
      </c>
      <c r="AK396" s="179">
        <v>110.7</v>
      </c>
      <c r="AL396" s="179">
        <v>110.8</v>
      </c>
      <c r="AM396" s="179">
        <v>113</v>
      </c>
      <c r="AN396" s="179">
        <v>121.7</v>
      </c>
      <c r="AO396" s="179">
        <v>126.3</v>
      </c>
      <c r="AP396" s="179">
        <v>126.3</v>
      </c>
      <c r="AQ396" s="179">
        <v>128.9</v>
      </c>
      <c r="AR396" s="179">
        <v>128.9</v>
      </c>
      <c r="AS396" s="179">
        <v>128.9</v>
      </c>
      <c r="AT396" s="179">
        <v>128.9</v>
      </c>
      <c r="AU396" s="179">
        <v>128.9</v>
      </c>
      <c r="AV396" s="179">
        <v>128.9</v>
      </c>
      <c r="AW396" s="179">
        <v>128.9</v>
      </c>
      <c r="AX396" s="179">
        <v>128.9</v>
      </c>
      <c r="AY396" s="179">
        <v>128.9</v>
      </c>
      <c r="AZ396" s="179">
        <v>126.9</v>
      </c>
      <c r="BA396" s="179">
        <v>126.8</v>
      </c>
      <c r="BB396" s="179">
        <v>126.3</v>
      </c>
      <c r="BC396" s="179">
        <v>126.3</v>
      </c>
      <c r="BD396" s="179">
        <v>126.3</v>
      </c>
      <c r="BE396" s="179">
        <v>126.3</v>
      </c>
      <c r="BF396" s="179">
        <v>136.5</v>
      </c>
      <c r="BG396" s="179">
        <v>138.6</v>
      </c>
      <c r="BH396" s="179">
        <v>138.4</v>
      </c>
      <c r="BI396" s="179">
        <v>138.4</v>
      </c>
      <c r="BJ396" s="179">
        <v>138.30000000000001</v>
      </c>
      <c r="BK396" s="179">
        <v>139.1</v>
      </c>
      <c r="BL396" s="179">
        <v>139.4</v>
      </c>
      <c r="BM396" s="179">
        <v>140.69999999999999</v>
      </c>
      <c r="BN396" s="179">
        <v>140.9</v>
      </c>
      <c r="BO396" s="179">
        <v>139.6</v>
      </c>
      <c r="BP396" s="179">
        <v>139.4</v>
      </c>
      <c r="BQ396" s="179">
        <v>139.4</v>
      </c>
      <c r="BR396" s="179">
        <v>139.4</v>
      </c>
      <c r="BS396" s="179">
        <v>139.4</v>
      </c>
      <c r="BT396" s="179">
        <v>138.69999999999999</v>
      </c>
      <c r="BU396" s="179">
        <v>138.4</v>
      </c>
      <c r="BV396" s="179">
        <v>138.4</v>
      </c>
      <c r="BW396" s="179">
        <v>138.6</v>
      </c>
      <c r="BX396" s="179">
        <v>142.1</v>
      </c>
      <c r="BY396" s="179">
        <v>145.5</v>
      </c>
      <c r="BZ396" s="179">
        <v>156.19999999999999</v>
      </c>
      <c r="CA396" s="179">
        <v>156.4</v>
      </c>
      <c r="CB396" s="179">
        <v>157.80000000000001</v>
      </c>
      <c r="CC396" s="179">
        <v>158.19999999999999</v>
      </c>
      <c r="CD396" s="179">
        <v>158.19999999999999</v>
      </c>
      <c r="CE396" s="179">
        <v>158.9</v>
      </c>
      <c r="CF396" s="179">
        <v>159.80000000000001</v>
      </c>
      <c r="CG396" s="179">
        <v>160.30000000000001</v>
      </c>
      <c r="CH396" s="179">
        <v>160.30000000000001</v>
      </c>
      <c r="CI396" s="179">
        <v>160.30000000000001</v>
      </c>
      <c r="CJ396" s="179">
        <v>160.30000000000001</v>
      </c>
      <c r="CK396" s="179">
        <v>160.30000000000001</v>
      </c>
      <c r="CL396" s="179">
        <v>160.5</v>
      </c>
    </row>
    <row r="397" spans="1:90" x14ac:dyDescent="0.2">
      <c r="A397" s="177" t="s">
        <v>2570</v>
      </c>
      <c r="B397" s="177" t="s">
        <v>1049</v>
      </c>
      <c r="C397" s="178">
        <v>0.11786000000000001</v>
      </c>
      <c r="D397" s="179">
        <v>103.5</v>
      </c>
      <c r="E397" s="179">
        <v>108.4</v>
      </c>
      <c r="F397" s="179">
        <v>102.4</v>
      </c>
      <c r="G397" s="179">
        <v>105.8</v>
      </c>
      <c r="H397" s="179">
        <v>103.2</v>
      </c>
      <c r="I397" s="179">
        <v>102.8</v>
      </c>
      <c r="J397" s="179">
        <v>102.4</v>
      </c>
      <c r="K397" s="179">
        <v>101.7</v>
      </c>
      <c r="L397" s="179">
        <v>101.9</v>
      </c>
      <c r="M397" s="179">
        <v>100.9</v>
      </c>
      <c r="N397" s="179">
        <v>100</v>
      </c>
      <c r="O397" s="179">
        <v>100.8</v>
      </c>
      <c r="P397" s="179">
        <v>101.9</v>
      </c>
      <c r="Q397" s="179">
        <v>100.9</v>
      </c>
      <c r="R397" s="179">
        <v>99.2</v>
      </c>
      <c r="S397" s="179">
        <v>100.7</v>
      </c>
      <c r="T397" s="179">
        <v>99.5</v>
      </c>
      <c r="U397" s="179">
        <v>100.9</v>
      </c>
      <c r="V397" s="179">
        <v>101.8</v>
      </c>
      <c r="W397" s="179">
        <v>101.5</v>
      </c>
      <c r="X397" s="179">
        <v>102</v>
      </c>
      <c r="Y397" s="179">
        <v>103.5</v>
      </c>
      <c r="Z397" s="179">
        <v>104.9</v>
      </c>
      <c r="AA397" s="179">
        <v>103.5</v>
      </c>
      <c r="AB397" s="179">
        <v>104.4</v>
      </c>
      <c r="AC397" s="179">
        <v>105.9</v>
      </c>
      <c r="AD397" s="179">
        <v>106.1</v>
      </c>
      <c r="AE397" s="179">
        <v>107</v>
      </c>
      <c r="AF397" s="179">
        <v>107.5</v>
      </c>
      <c r="AG397" s="179">
        <v>106.6</v>
      </c>
      <c r="AH397" s="179">
        <v>106.6</v>
      </c>
      <c r="AI397" s="179">
        <v>108.5</v>
      </c>
      <c r="AJ397" s="179">
        <v>105.4</v>
      </c>
      <c r="AK397" s="179">
        <v>108.9</v>
      </c>
      <c r="AL397" s="179">
        <v>109.8</v>
      </c>
      <c r="AM397" s="179">
        <v>108</v>
      </c>
      <c r="AN397" s="179">
        <v>105.1</v>
      </c>
      <c r="AO397" s="179">
        <v>105.1</v>
      </c>
      <c r="AP397" s="179">
        <v>105.4</v>
      </c>
      <c r="AQ397" s="179">
        <v>105.4</v>
      </c>
      <c r="AR397" s="179">
        <v>105.4</v>
      </c>
      <c r="AS397" s="179">
        <v>105.4</v>
      </c>
      <c r="AT397" s="179">
        <v>105.4</v>
      </c>
      <c r="AU397" s="179">
        <v>105.4</v>
      </c>
      <c r="AV397" s="179">
        <v>105.4</v>
      </c>
      <c r="AW397" s="179">
        <v>105.4</v>
      </c>
      <c r="AX397" s="179">
        <v>105.4</v>
      </c>
      <c r="AY397" s="179">
        <v>103.4</v>
      </c>
      <c r="AZ397" s="179">
        <v>103.5</v>
      </c>
      <c r="BA397" s="179">
        <v>100</v>
      </c>
      <c r="BB397" s="179">
        <v>100.8</v>
      </c>
      <c r="BC397" s="179">
        <v>100</v>
      </c>
      <c r="BD397" s="179">
        <v>100.6</v>
      </c>
      <c r="BE397" s="179">
        <v>100.3</v>
      </c>
      <c r="BF397" s="179">
        <v>100.6</v>
      </c>
      <c r="BG397" s="179">
        <v>100.5</v>
      </c>
      <c r="BH397" s="179">
        <v>100.2</v>
      </c>
      <c r="BI397" s="179">
        <v>100.6</v>
      </c>
      <c r="BJ397" s="179">
        <v>100.3</v>
      </c>
      <c r="BK397" s="179">
        <v>100.6</v>
      </c>
      <c r="BL397" s="179">
        <v>101</v>
      </c>
      <c r="BM397" s="179">
        <v>101.1</v>
      </c>
      <c r="BN397" s="179">
        <v>100.8</v>
      </c>
      <c r="BO397" s="179">
        <v>100.8</v>
      </c>
      <c r="BP397" s="179">
        <v>101</v>
      </c>
      <c r="BQ397" s="179">
        <v>101.1</v>
      </c>
      <c r="BR397" s="179">
        <v>101.1</v>
      </c>
      <c r="BS397" s="179">
        <v>101.1</v>
      </c>
      <c r="BT397" s="179">
        <v>101.1</v>
      </c>
      <c r="BU397" s="179">
        <v>101.1</v>
      </c>
      <c r="BV397" s="179">
        <v>101.1</v>
      </c>
      <c r="BW397" s="179">
        <v>101.1</v>
      </c>
      <c r="BX397" s="179">
        <v>101.1</v>
      </c>
      <c r="BY397" s="179">
        <v>102.3</v>
      </c>
      <c r="BZ397" s="179">
        <v>100.9</v>
      </c>
      <c r="CA397" s="179">
        <v>104.3</v>
      </c>
      <c r="CB397" s="179">
        <v>104.3</v>
      </c>
      <c r="CC397" s="179">
        <v>104.5</v>
      </c>
      <c r="CD397" s="179">
        <v>104.7</v>
      </c>
      <c r="CE397" s="179">
        <v>104.7</v>
      </c>
      <c r="CF397" s="179">
        <v>104.7</v>
      </c>
      <c r="CG397" s="179">
        <v>104.7</v>
      </c>
      <c r="CH397" s="179">
        <v>104.7</v>
      </c>
      <c r="CI397" s="179">
        <v>104.7</v>
      </c>
      <c r="CJ397" s="179">
        <v>104.7</v>
      </c>
      <c r="CK397" s="179">
        <v>104.7</v>
      </c>
      <c r="CL397" s="179">
        <v>104.7</v>
      </c>
    </row>
    <row r="398" spans="1:90" x14ac:dyDescent="0.2">
      <c r="A398" s="177" t="s">
        <v>2571</v>
      </c>
      <c r="B398" s="177" t="s">
        <v>2572</v>
      </c>
      <c r="C398" s="178">
        <v>2.264E-2</v>
      </c>
      <c r="D398" s="179">
        <v>101.1</v>
      </c>
      <c r="E398" s="179">
        <v>100.8</v>
      </c>
      <c r="F398" s="179">
        <v>104.3</v>
      </c>
      <c r="G398" s="179">
        <v>99.1</v>
      </c>
      <c r="H398" s="179">
        <v>100.3</v>
      </c>
      <c r="I398" s="179">
        <v>100.5</v>
      </c>
      <c r="J398" s="179">
        <v>99.6</v>
      </c>
      <c r="K398" s="179">
        <v>99.1</v>
      </c>
      <c r="L398" s="179">
        <v>99.4</v>
      </c>
      <c r="M398" s="179">
        <v>97.2</v>
      </c>
      <c r="N398" s="179">
        <v>98.8</v>
      </c>
      <c r="O398" s="179">
        <v>97.8</v>
      </c>
      <c r="P398" s="179">
        <v>104.2</v>
      </c>
      <c r="Q398" s="179">
        <v>103.1</v>
      </c>
      <c r="R398" s="179">
        <v>102.3</v>
      </c>
      <c r="S398" s="179">
        <v>105.4</v>
      </c>
      <c r="T398" s="179">
        <v>102</v>
      </c>
      <c r="U398" s="179">
        <v>104.3</v>
      </c>
      <c r="V398" s="179">
        <v>102.6</v>
      </c>
      <c r="W398" s="179">
        <v>104.5</v>
      </c>
      <c r="X398" s="179">
        <v>102.7</v>
      </c>
      <c r="Y398" s="179">
        <v>103.9</v>
      </c>
      <c r="Z398" s="179">
        <v>107.5</v>
      </c>
      <c r="AA398" s="179">
        <v>101.2</v>
      </c>
      <c r="AB398" s="179">
        <v>104.7</v>
      </c>
      <c r="AC398" s="179">
        <v>104.7</v>
      </c>
      <c r="AD398" s="179">
        <v>113.6</v>
      </c>
      <c r="AE398" s="179">
        <v>111.1</v>
      </c>
      <c r="AF398" s="179">
        <v>110.8</v>
      </c>
      <c r="AG398" s="179">
        <v>113.6</v>
      </c>
      <c r="AH398" s="179">
        <v>109.5</v>
      </c>
      <c r="AI398" s="179">
        <v>108.8</v>
      </c>
      <c r="AJ398" s="179">
        <v>115.7</v>
      </c>
      <c r="AK398" s="179">
        <v>115.7</v>
      </c>
      <c r="AL398" s="179">
        <v>115.4</v>
      </c>
      <c r="AM398" s="179">
        <v>116.8</v>
      </c>
      <c r="AN398" s="179">
        <v>116.6</v>
      </c>
      <c r="AO398" s="179">
        <v>116.6</v>
      </c>
      <c r="AP398" s="179">
        <v>117.7</v>
      </c>
      <c r="AQ398" s="179">
        <v>119.5</v>
      </c>
      <c r="AR398" s="179">
        <v>119.5</v>
      </c>
      <c r="AS398" s="179">
        <v>119.5</v>
      </c>
      <c r="AT398" s="179">
        <v>119.5</v>
      </c>
      <c r="AU398" s="179">
        <v>119.5</v>
      </c>
      <c r="AV398" s="179">
        <v>119.5</v>
      </c>
      <c r="AW398" s="179">
        <v>119.5</v>
      </c>
      <c r="AX398" s="179">
        <v>119.5</v>
      </c>
      <c r="AY398" s="179">
        <v>119.1</v>
      </c>
      <c r="AZ398" s="179">
        <v>118.6</v>
      </c>
      <c r="BA398" s="179">
        <v>118.5</v>
      </c>
      <c r="BB398" s="179">
        <v>118.4</v>
      </c>
      <c r="BC398" s="179">
        <v>118.4</v>
      </c>
      <c r="BD398" s="179">
        <v>118</v>
      </c>
      <c r="BE398" s="179">
        <v>117.5</v>
      </c>
      <c r="BF398" s="179">
        <v>117.5</v>
      </c>
      <c r="BG398" s="179">
        <v>117.5</v>
      </c>
      <c r="BH398" s="179">
        <v>117.5</v>
      </c>
      <c r="BI398" s="179">
        <v>117.5</v>
      </c>
      <c r="BJ398" s="179">
        <v>117.5</v>
      </c>
      <c r="BK398" s="179">
        <v>117.5</v>
      </c>
      <c r="BL398" s="179">
        <v>111.5</v>
      </c>
      <c r="BM398" s="179">
        <v>111.4</v>
      </c>
      <c r="BN398" s="179">
        <v>111.4</v>
      </c>
      <c r="BO398" s="179">
        <v>111.9</v>
      </c>
      <c r="BP398" s="179">
        <v>111.9</v>
      </c>
      <c r="BQ398" s="179">
        <v>111.9</v>
      </c>
      <c r="BR398" s="179">
        <v>111.9</v>
      </c>
      <c r="BS398" s="179">
        <v>97.6</v>
      </c>
      <c r="BT398" s="179">
        <v>111.9</v>
      </c>
      <c r="BU398" s="179">
        <v>111.9</v>
      </c>
      <c r="BV398" s="179">
        <v>112.1</v>
      </c>
      <c r="BW398" s="179">
        <v>119.2</v>
      </c>
      <c r="BX398" s="179">
        <v>111.3</v>
      </c>
      <c r="BY398" s="179">
        <v>118.5</v>
      </c>
      <c r="BZ398" s="179">
        <v>112.2</v>
      </c>
      <c r="CA398" s="179">
        <v>117.1</v>
      </c>
      <c r="CB398" s="179">
        <v>115.3</v>
      </c>
      <c r="CC398" s="179">
        <v>117</v>
      </c>
      <c r="CD398" s="179">
        <v>118.2</v>
      </c>
      <c r="CE398" s="179">
        <v>123.8</v>
      </c>
      <c r="CF398" s="179">
        <v>119.1</v>
      </c>
      <c r="CG398" s="179">
        <v>122.9</v>
      </c>
      <c r="CH398" s="179">
        <v>122.9</v>
      </c>
      <c r="CI398" s="179">
        <v>122.9</v>
      </c>
      <c r="CJ398" s="179">
        <v>122.9</v>
      </c>
      <c r="CK398" s="179">
        <v>122.9</v>
      </c>
      <c r="CL398" s="179">
        <v>122.9</v>
      </c>
    </row>
    <row r="399" spans="1:90" x14ac:dyDescent="0.2">
      <c r="A399" s="177" t="s">
        <v>2573</v>
      </c>
      <c r="B399" s="177" t="s">
        <v>2574</v>
      </c>
      <c r="C399" s="178">
        <v>9.6920000000000006E-2</v>
      </c>
      <c r="D399" s="179">
        <v>100.8</v>
      </c>
      <c r="E399" s="179">
        <v>100.8</v>
      </c>
      <c r="F399" s="179">
        <v>100.8</v>
      </c>
      <c r="G399" s="179">
        <v>103.5</v>
      </c>
      <c r="H399" s="179">
        <v>103.5</v>
      </c>
      <c r="I399" s="179">
        <v>103.5</v>
      </c>
      <c r="J399" s="179">
        <v>103.5</v>
      </c>
      <c r="K399" s="179">
        <v>103.5</v>
      </c>
      <c r="L399" s="179">
        <v>103.5</v>
      </c>
      <c r="M399" s="179">
        <v>103.5</v>
      </c>
      <c r="N399" s="179">
        <v>103.5</v>
      </c>
      <c r="O399" s="179">
        <v>103.5</v>
      </c>
      <c r="P399" s="179">
        <v>104.8</v>
      </c>
      <c r="Q399" s="179">
        <v>104.9</v>
      </c>
      <c r="R399" s="179">
        <v>106.1</v>
      </c>
      <c r="S399" s="179">
        <v>106.7</v>
      </c>
      <c r="T399" s="179">
        <v>107.3</v>
      </c>
      <c r="U399" s="179">
        <v>108.4</v>
      </c>
      <c r="V399" s="179">
        <v>108.3</v>
      </c>
      <c r="W399" s="179">
        <v>108.3</v>
      </c>
      <c r="X399" s="179">
        <v>108.3</v>
      </c>
      <c r="Y399" s="179">
        <v>108.3</v>
      </c>
      <c r="Z399" s="179">
        <v>108.7</v>
      </c>
      <c r="AA399" s="179">
        <v>109.7</v>
      </c>
      <c r="AB399" s="179">
        <v>109.7</v>
      </c>
      <c r="AC399" s="179">
        <v>109.7</v>
      </c>
      <c r="AD399" s="179">
        <v>110</v>
      </c>
      <c r="AE399" s="179">
        <v>113.8</v>
      </c>
      <c r="AF399" s="179">
        <v>113.8</v>
      </c>
      <c r="AG399" s="179">
        <v>113.9</v>
      </c>
      <c r="AH399" s="179">
        <v>113.9</v>
      </c>
      <c r="AI399" s="179">
        <v>113.9</v>
      </c>
      <c r="AJ399" s="179">
        <v>113.9</v>
      </c>
      <c r="AK399" s="179">
        <v>114</v>
      </c>
      <c r="AL399" s="179">
        <v>114.1</v>
      </c>
      <c r="AM399" s="179">
        <v>116</v>
      </c>
      <c r="AN399" s="179">
        <v>118.3</v>
      </c>
      <c r="AO399" s="179">
        <v>118.4</v>
      </c>
      <c r="AP399" s="179">
        <v>118.3</v>
      </c>
      <c r="AQ399" s="179">
        <v>119.6</v>
      </c>
      <c r="AR399" s="179">
        <v>120.8</v>
      </c>
      <c r="AS399" s="179">
        <v>126.2</v>
      </c>
      <c r="AT399" s="179">
        <v>125.6</v>
      </c>
      <c r="AU399" s="179">
        <v>126.4</v>
      </c>
      <c r="AV399" s="179">
        <v>128</v>
      </c>
      <c r="AW399" s="179">
        <v>132.69999999999999</v>
      </c>
      <c r="AX399" s="179">
        <v>130.80000000000001</v>
      </c>
      <c r="AY399" s="179">
        <v>132.6</v>
      </c>
      <c r="AZ399" s="179">
        <v>134.6</v>
      </c>
      <c r="BA399" s="179">
        <v>134.80000000000001</v>
      </c>
      <c r="BB399" s="179">
        <v>124.1</v>
      </c>
      <c r="BC399" s="179">
        <v>124</v>
      </c>
      <c r="BD399" s="179">
        <v>124.4</v>
      </c>
      <c r="BE399" s="179">
        <v>123.3</v>
      </c>
      <c r="BF399" s="179">
        <v>122.9</v>
      </c>
      <c r="BG399" s="179">
        <v>122.5</v>
      </c>
      <c r="BH399" s="179">
        <v>122.9</v>
      </c>
      <c r="BI399" s="179">
        <v>122.4</v>
      </c>
      <c r="BJ399" s="179">
        <v>122.7</v>
      </c>
      <c r="BK399" s="179">
        <v>122.6</v>
      </c>
      <c r="BL399" s="179">
        <v>123.2</v>
      </c>
      <c r="BM399" s="179">
        <v>124.1</v>
      </c>
      <c r="BN399" s="179">
        <v>124.6</v>
      </c>
      <c r="BO399" s="179">
        <v>126</v>
      </c>
      <c r="BP399" s="179">
        <v>126.6</v>
      </c>
      <c r="BQ399" s="179">
        <v>126.8</v>
      </c>
      <c r="BR399" s="179">
        <v>126.8</v>
      </c>
      <c r="BS399" s="179">
        <v>126.8</v>
      </c>
      <c r="BT399" s="179">
        <v>126.8</v>
      </c>
      <c r="BU399" s="179">
        <v>126.4</v>
      </c>
      <c r="BV399" s="179">
        <v>126.4</v>
      </c>
      <c r="BW399" s="179">
        <v>126.3</v>
      </c>
      <c r="BX399" s="179">
        <v>127.9</v>
      </c>
      <c r="BY399" s="179">
        <v>130.30000000000001</v>
      </c>
      <c r="BZ399" s="179">
        <v>131.69999999999999</v>
      </c>
      <c r="CA399" s="179">
        <v>131.69999999999999</v>
      </c>
      <c r="CB399" s="179">
        <v>138.5</v>
      </c>
      <c r="CC399" s="179">
        <v>141.30000000000001</v>
      </c>
      <c r="CD399" s="179">
        <v>142</v>
      </c>
      <c r="CE399" s="179">
        <v>142.1</v>
      </c>
      <c r="CF399" s="179">
        <v>146.1</v>
      </c>
      <c r="CG399" s="179">
        <v>150.19999999999999</v>
      </c>
      <c r="CH399" s="179">
        <v>152.80000000000001</v>
      </c>
      <c r="CI399" s="179">
        <v>156.1</v>
      </c>
      <c r="CJ399" s="179">
        <v>156.4</v>
      </c>
      <c r="CK399" s="179">
        <v>155</v>
      </c>
      <c r="CL399" s="179">
        <v>154.5</v>
      </c>
    </row>
    <row r="400" spans="1:90" x14ac:dyDescent="0.2">
      <c r="A400" s="177" t="s">
        <v>2575</v>
      </c>
      <c r="B400" s="177" t="s">
        <v>2576</v>
      </c>
      <c r="C400" s="178">
        <v>2.2179999999999998E-2</v>
      </c>
      <c r="D400" s="179">
        <v>100</v>
      </c>
      <c r="E400" s="179">
        <v>100</v>
      </c>
      <c r="F400" s="179">
        <v>100</v>
      </c>
      <c r="G400" s="179">
        <v>102.7</v>
      </c>
      <c r="H400" s="179">
        <v>102.7</v>
      </c>
      <c r="I400" s="179">
        <v>102.7</v>
      </c>
      <c r="J400" s="179">
        <v>102.7</v>
      </c>
      <c r="K400" s="179">
        <v>102.7</v>
      </c>
      <c r="L400" s="179">
        <v>102.7</v>
      </c>
      <c r="M400" s="179">
        <v>102.7</v>
      </c>
      <c r="N400" s="179">
        <v>102.7</v>
      </c>
      <c r="O400" s="179">
        <v>102.7</v>
      </c>
      <c r="P400" s="179">
        <v>102.7</v>
      </c>
      <c r="Q400" s="179">
        <v>102.7</v>
      </c>
      <c r="R400" s="179">
        <v>102.8</v>
      </c>
      <c r="S400" s="179">
        <v>117.6</v>
      </c>
      <c r="T400" s="179">
        <v>117.6</v>
      </c>
      <c r="U400" s="179">
        <v>117.6</v>
      </c>
      <c r="V400" s="179">
        <v>117.6</v>
      </c>
      <c r="W400" s="179">
        <v>117.6</v>
      </c>
      <c r="X400" s="179">
        <v>117.6</v>
      </c>
      <c r="Y400" s="179">
        <v>117.6</v>
      </c>
      <c r="Z400" s="179">
        <v>117.6</v>
      </c>
      <c r="AA400" s="179">
        <v>117.6</v>
      </c>
      <c r="AB400" s="179">
        <v>117.6</v>
      </c>
      <c r="AC400" s="179">
        <v>117.6</v>
      </c>
      <c r="AD400" s="179">
        <v>117.6</v>
      </c>
      <c r="AE400" s="179">
        <v>125</v>
      </c>
      <c r="AF400" s="179">
        <v>125</v>
      </c>
      <c r="AG400" s="179">
        <v>125</v>
      </c>
      <c r="AH400" s="179">
        <v>123.1</v>
      </c>
      <c r="AI400" s="179">
        <v>123.1</v>
      </c>
      <c r="AJ400" s="179">
        <v>123.1</v>
      </c>
      <c r="AK400" s="179">
        <v>123.1</v>
      </c>
      <c r="AL400" s="179">
        <v>123.1</v>
      </c>
      <c r="AM400" s="179">
        <v>123.1</v>
      </c>
      <c r="AN400" s="179">
        <v>130.30000000000001</v>
      </c>
      <c r="AO400" s="179">
        <v>130.30000000000001</v>
      </c>
      <c r="AP400" s="179">
        <v>130.30000000000001</v>
      </c>
      <c r="AQ400" s="179">
        <v>130.30000000000001</v>
      </c>
      <c r="AR400" s="179">
        <v>135.30000000000001</v>
      </c>
      <c r="AS400" s="179">
        <v>135.30000000000001</v>
      </c>
      <c r="AT400" s="179">
        <v>135.30000000000001</v>
      </c>
      <c r="AU400" s="179">
        <v>135.30000000000001</v>
      </c>
      <c r="AV400" s="179">
        <v>135.30000000000001</v>
      </c>
      <c r="AW400" s="179">
        <v>135.30000000000001</v>
      </c>
      <c r="AX400" s="179">
        <v>135.30000000000001</v>
      </c>
      <c r="AY400" s="179">
        <v>138.9</v>
      </c>
      <c r="AZ400" s="179">
        <v>147.4</v>
      </c>
      <c r="BA400" s="179">
        <v>147.4</v>
      </c>
      <c r="BB400" s="179">
        <v>147.5</v>
      </c>
      <c r="BC400" s="179">
        <v>147.5</v>
      </c>
      <c r="BD400" s="179">
        <v>147.5</v>
      </c>
      <c r="BE400" s="179">
        <v>147.5</v>
      </c>
      <c r="BF400" s="179">
        <v>141.69999999999999</v>
      </c>
      <c r="BG400" s="179">
        <v>141.69999999999999</v>
      </c>
      <c r="BH400" s="179">
        <v>141.69999999999999</v>
      </c>
      <c r="BI400" s="179">
        <v>141.69999999999999</v>
      </c>
      <c r="BJ400" s="179">
        <v>147.80000000000001</v>
      </c>
      <c r="BK400" s="179">
        <v>148.6</v>
      </c>
      <c r="BL400" s="179">
        <v>153.30000000000001</v>
      </c>
      <c r="BM400" s="179">
        <v>154</v>
      </c>
      <c r="BN400" s="179">
        <v>156.69999999999999</v>
      </c>
      <c r="BO400" s="179">
        <v>156.69999999999999</v>
      </c>
      <c r="BP400" s="179">
        <v>156.69999999999999</v>
      </c>
      <c r="BQ400" s="179">
        <v>156.69999999999999</v>
      </c>
      <c r="BR400" s="179">
        <v>156.69999999999999</v>
      </c>
      <c r="BS400" s="179">
        <v>156.69999999999999</v>
      </c>
      <c r="BT400" s="179">
        <v>156.69999999999999</v>
      </c>
      <c r="BU400" s="179">
        <v>156.69999999999999</v>
      </c>
      <c r="BV400" s="179">
        <v>156.69999999999999</v>
      </c>
      <c r="BW400" s="179">
        <v>156.69999999999999</v>
      </c>
      <c r="BX400" s="179">
        <v>161</v>
      </c>
      <c r="BY400" s="179">
        <v>170.3</v>
      </c>
      <c r="BZ400" s="179">
        <v>189</v>
      </c>
      <c r="CA400" s="179">
        <v>182.3</v>
      </c>
      <c r="CB400" s="179">
        <v>186.1</v>
      </c>
      <c r="CC400" s="179">
        <v>189.7</v>
      </c>
      <c r="CD400" s="179">
        <v>196.2</v>
      </c>
      <c r="CE400" s="179">
        <v>201</v>
      </c>
      <c r="CF400" s="179">
        <v>202.3</v>
      </c>
      <c r="CG400" s="179">
        <v>203.5</v>
      </c>
      <c r="CH400" s="179">
        <v>204.3</v>
      </c>
      <c r="CI400" s="179">
        <v>204.4</v>
      </c>
      <c r="CJ400" s="179">
        <v>204.9</v>
      </c>
      <c r="CK400" s="179">
        <v>205.5</v>
      </c>
      <c r="CL400" s="179">
        <v>206.7</v>
      </c>
    </row>
    <row r="401" spans="1:90" x14ac:dyDescent="0.2">
      <c r="A401" s="177" t="s">
        <v>2577</v>
      </c>
      <c r="B401" s="177" t="s">
        <v>2578</v>
      </c>
      <c r="C401" s="178">
        <v>1.3809999999999999E-2</v>
      </c>
      <c r="D401" s="179">
        <v>100</v>
      </c>
      <c r="E401" s="179">
        <v>100</v>
      </c>
      <c r="F401" s="179">
        <v>100.2</v>
      </c>
      <c r="G401" s="179">
        <v>102.3</v>
      </c>
      <c r="H401" s="179">
        <v>102.3</v>
      </c>
      <c r="I401" s="179">
        <v>102.3</v>
      </c>
      <c r="J401" s="179">
        <v>102.3</v>
      </c>
      <c r="K401" s="179">
        <v>102.3</v>
      </c>
      <c r="L401" s="179">
        <v>102.3</v>
      </c>
      <c r="M401" s="179">
        <v>102.3</v>
      </c>
      <c r="N401" s="179">
        <v>102.3</v>
      </c>
      <c r="O401" s="179">
        <v>102.3</v>
      </c>
      <c r="P401" s="179">
        <v>102.3</v>
      </c>
      <c r="Q401" s="179">
        <v>102.3</v>
      </c>
      <c r="R401" s="179">
        <v>105.5</v>
      </c>
      <c r="S401" s="179">
        <v>107.1</v>
      </c>
      <c r="T401" s="179">
        <v>107.1</v>
      </c>
      <c r="U401" s="179">
        <v>107.1</v>
      </c>
      <c r="V401" s="179">
        <v>107.1</v>
      </c>
      <c r="W401" s="179">
        <v>107.1</v>
      </c>
      <c r="X401" s="179">
        <v>107.1</v>
      </c>
      <c r="Y401" s="179">
        <v>107.1</v>
      </c>
      <c r="Z401" s="179">
        <v>107.1</v>
      </c>
      <c r="AA401" s="179">
        <v>107.1</v>
      </c>
      <c r="AB401" s="179">
        <v>107.1</v>
      </c>
      <c r="AC401" s="179">
        <v>107.1</v>
      </c>
      <c r="AD401" s="179">
        <v>107.5</v>
      </c>
      <c r="AE401" s="179">
        <v>110.7</v>
      </c>
      <c r="AF401" s="179">
        <v>110.7</v>
      </c>
      <c r="AG401" s="179">
        <v>114.5</v>
      </c>
      <c r="AH401" s="179">
        <v>129.69999999999999</v>
      </c>
      <c r="AI401" s="179">
        <v>129.69999999999999</v>
      </c>
      <c r="AJ401" s="179">
        <v>129.69999999999999</v>
      </c>
      <c r="AK401" s="179">
        <v>129.69999999999999</v>
      </c>
      <c r="AL401" s="179">
        <v>129.69999999999999</v>
      </c>
      <c r="AM401" s="179">
        <v>129.69999999999999</v>
      </c>
      <c r="AN401" s="179">
        <v>129.69999999999999</v>
      </c>
      <c r="AO401" s="179">
        <v>129.69999999999999</v>
      </c>
      <c r="AP401" s="179">
        <v>129.69999999999999</v>
      </c>
      <c r="AQ401" s="179">
        <v>129.69999999999999</v>
      </c>
      <c r="AR401" s="179">
        <v>129.69999999999999</v>
      </c>
      <c r="AS401" s="179">
        <v>129.69999999999999</v>
      </c>
      <c r="AT401" s="179">
        <v>129.69999999999999</v>
      </c>
      <c r="AU401" s="179">
        <v>130.19999999999999</v>
      </c>
      <c r="AV401" s="179">
        <v>130</v>
      </c>
      <c r="AW401" s="179">
        <v>129.6</v>
      </c>
      <c r="AX401" s="179">
        <v>126.3</v>
      </c>
      <c r="AY401" s="179">
        <v>120.8</v>
      </c>
      <c r="AZ401" s="179">
        <v>120.9</v>
      </c>
      <c r="BA401" s="179">
        <v>120.8</v>
      </c>
      <c r="BB401" s="179">
        <v>120.3</v>
      </c>
      <c r="BC401" s="179">
        <v>124.5</v>
      </c>
      <c r="BD401" s="179">
        <v>127.6</v>
      </c>
      <c r="BE401" s="179">
        <v>128.19999999999999</v>
      </c>
      <c r="BF401" s="179">
        <v>125</v>
      </c>
      <c r="BG401" s="179">
        <v>125.5</v>
      </c>
      <c r="BH401" s="179">
        <v>128.4</v>
      </c>
      <c r="BI401" s="179">
        <v>131.9</v>
      </c>
      <c r="BJ401" s="179">
        <v>134.5</v>
      </c>
      <c r="BK401" s="179">
        <v>131.9</v>
      </c>
      <c r="BL401" s="179">
        <v>132.9</v>
      </c>
      <c r="BM401" s="179">
        <v>133.9</v>
      </c>
      <c r="BN401" s="179">
        <v>133.80000000000001</v>
      </c>
      <c r="BO401" s="179">
        <v>135.9</v>
      </c>
      <c r="BP401" s="179">
        <v>138.5</v>
      </c>
      <c r="BQ401" s="179">
        <v>138.69999999999999</v>
      </c>
      <c r="BR401" s="179">
        <v>138.5</v>
      </c>
      <c r="BS401" s="179">
        <v>138.1</v>
      </c>
      <c r="BT401" s="179">
        <v>137.4</v>
      </c>
      <c r="BU401" s="179">
        <v>138.4</v>
      </c>
      <c r="BV401" s="179">
        <v>138.30000000000001</v>
      </c>
      <c r="BW401" s="179">
        <v>139.5</v>
      </c>
      <c r="BX401" s="179">
        <v>140.6</v>
      </c>
      <c r="BY401" s="179">
        <v>151.9</v>
      </c>
      <c r="BZ401" s="179">
        <v>149.5</v>
      </c>
      <c r="CA401" s="179">
        <v>148.80000000000001</v>
      </c>
      <c r="CB401" s="179">
        <v>151.30000000000001</v>
      </c>
      <c r="CC401" s="179">
        <v>149.6</v>
      </c>
      <c r="CD401" s="179">
        <v>148.19999999999999</v>
      </c>
      <c r="CE401" s="179">
        <v>151.1</v>
      </c>
      <c r="CF401" s="179">
        <v>152</v>
      </c>
      <c r="CG401" s="179">
        <v>150.30000000000001</v>
      </c>
      <c r="CH401" s="179">
        <v>149.6</v>
      </c>
      <c r="CI401" s="179">
        <v>148.19999999999999</v>
      </c>
      <c r="CJ401" s="179">
        <v>149.9</v>
      </c>
      <c r="CK401" s="179">
        <v>150.30000000000001</v>
      </c>
      <c r="CL401" s="179">
        <v>150.9</v>
      </c>
    </row>
    <row r="402" spans="1:90" x14ac:dyDescent="0.2">
      <c r="A402" s="177" t="s">
        <v>2579</v>
      </c>
      <c r="B402" s="177" t="s">
        <v>2580</v>
      </c>
      <c r="C402" s="178">
        <v>1.6449999999999999E-2</v>
      </c>
      <c r="D402" s="179">
        <v>100</v>
      </c>
      <c r="E402" s="179">
        <v>100</v>
      </c>
      <c r="F402" s="179">
        <v>100</v>
      </c>
      <c r="G402" s="179">
        <v>105.1</v>
      </c>
      <c r="H402" s="179">
        <v>105.1</v>
      </c>
      <c r="I402" s="179">
        <v>105.1</v>
      </c>
      <c r="J402" s="179">
        <v>105.1</v>
      </c>
      <c r="K402" s="179">
        <v>105.1</v>
      </c>
      <c r="L402" s="179">
        <v>105.1</v>
      </c>
      <c r="M402" s="179">
        <v>105.1</v>
      </c>
      <c r="N402" s="179">
        <v>105.1</v>
      </c>
      <c r="O402" s="179">
        <v>105.1</v>
      </c>
      <c r="P402" s="179">
        <v>105.1</v>
      </c>
      <c r="Q402" s="179">
        <v>105.1</v>
      </c>
      <c r="R402" s="179">
        <v>112.3</v>
      </c>
      <c r="S402" s="179">
        <v>113.4</v>
      </c>
      <c r="T402" s="179">
        <v>113.4</v>
      </c>
      <c r="U402" s="179">
        <v>113.4</v>
      </c>
      <c r="V402" s="179">
        <v>113.5</v>
      </c>
      <c r="W402" s="179">
        <v>113.5</v>
      </c>
      <c r="X402" s="179">
        <v>113.5</v>
      </c>
      <c r="Y402" s="179">
        <v>113.5</v>
      </c>
      <c r="Z402" s="179">
        <v>113.5</v>
      </c>
      <c r="AA402" s="179">
        <v>113.5</v>
      </c>
      <c r="AB402" s="179">
        <v>115</v>
      </c>
      <c r="AC402" s="179">
        <v>115</v>
      </c>
      <c r="AD402" s="179">
        <v>115</v>
      </c>
      <c r="AE402" s="179">
        <v>116.1</v>
      </c>
      <c r="AF402" s="179">
        <v>116.1</v>
      </c>
      <c r="AG402" s="179">
        <v>116.1</v>
      </c>
      <c r="AH402" s="179">
        <v>116.1</v>
      </c>
      <c r="AI402" s="179">
        <v>116.1</v>
      </c>
      <c r="AJ402" s="179">
        <v>116.1</v>
      </c>
      <c r="AK402" s="179">
        <v>116.1</v>
      </c>
      <c r="AL402" s="179">
        <v>116.1</v>
      </c>
      <c r="AM402" s="179">
        <v>116.1</v>
      </c>
      <c r="AN402" s="179">
        <v>116.1</v>
      </c>
      <c r="AO402" s="179">
        <v>116.1</v>
      </c>
      <c r="AP402" s="179">
        <v>116.1</v>
      </c>
      <c r="AQ402" s="179">
        <v>116.1</v>
      </c>
      <c r="AR402" s="179">
        <v>115.9</v>
      </c>
      <c r="AS402" s="179">
        <v>115.9</v>
      </c>
      <c r="AT402" s="179">
        <v>115.9</v>
      </c>
      <c r="AU402" s="179">
        <v>115.9</v>
      </c>
      <c r="AV402" s="179">
        <v>115.9</v>
      </c>
      <c r="AW402" s="179">
        <v>115.9</v>
      </c>
      <c r="AX402" s="179">
        <v>115.9</v>
      </c>
      <c r="AY402" s="179">
        <v>115.5</v>
      </c>
      <c r="AZ402" s="179">
        <v>119.3</v>
      </c>
      <c r="BA402" s="179">
        <v>120.1</v>
      </c>
      <c r="BB402" s="179">
        <v>122.5</v>
      </c>
      <c r="BC402" s="179">
        <v>122.5</v>
      </c>
      <c r="BD402" s="179">
        <v>122.5</v>
      </c>
      <c r="BE402" s="179">
        <v>123.6</v>
      </c>
      <c r="BF402" s="179">
        <v>123.5</v>
      </c>
      <c r="BG402" s="179">
        <v>122.1</v>
      </c>
      <c r="BH402" s="179">
        <v>121.8</v>
      </c>
      <c r="BI402" s="179">
        <v>121.9</v>
      </c>
      <c r="BJ402" s="179">
        <v>115.6</v>
      </c>
      <c r="BK402" s="179">
        <v>114.1</v>
      </c>
      <c r="BL402" s="179">
        <v>116.2</v>
      </c>
      <c r="BM402" s="179">
        <v>118.8</v>
      </c>
      <c r="BN402" s="179">
        <v>123.8</v>
      </c>
      <c r="BO402" s="179">
        <v>125.2</v>
      </c>
      <c r="BP402" s="179">
        <v>124.2</v>
      </c>
      <c r="BQ402" s="179">
        <v>124.3</v>
      </c>
      <c r="BR402" s="179">
        <v>124.3</v>
      </c>
      <c r="BS402" s="179">
        <v>124.3</v>
      </c>
      <c r="BT402" s="179">
        <v>124.3</v>
      </c>
      <c r="BU402" s="179">
        <v>124.3</v>
      </c>
      <c r="BV402" s="179">
        <v>124.3</v>
      </c>
      <c r="BW402" s="179">
        <v>126</v>
      </c>
      <c r="BX402" s="179">
        <v>132.80000000000001</v>
      </c>
      <c r="BY402" s="179">
        <v>137.80000000000001</v>
      </c>
      <c r="BZ402" s="179">
        <v>137.1</v>
      </c>
      <c r="CA402" s="179">
        <v>136.6</v>
      </c>
      <c r="CB402" s="179">
        <v>137.69999999999999</v>
      </c>
      <c r="CC402" s="179">
        <v>136.30000000000001</v>
      </c>
      <c r="CD402" s="179">
        <v>135.9</v>
      </c>
      <c r="CE402" s="179">
        <v>136.1</v>
      </c>
      <c r="CF402" s="179">
        <v>136.19999999999999</v>
      </c>
      <c r="CG402" s="179">
        <v>137.30000000000001</v>
      </c>
      <c r="CH402" s="179">
        <v>136.4</v>
      </c>
      <c r="CI402" s="179">
        <v>135.5</v>
      </c>
      <c r="CJ402" s="179">
        <v>135.4</v>
      </c>
      <c r="CK402" s="179">
        <v>137.19999999999999</v>
      </c>
      <c r="CL402" s="179">
        <v>137.4</v>
      </c>
    </row>
    <row r="403" spans="1:90" x14ac:dyDescent="0.2">
      <c r="A403" s="177" t="s">
        <v>2581</v>
      </c>
      <c r="B403" s="177" t="s">
        <v>2582</v>
      </c>
      <c r="C403" s="178">
        <v>2.0670000000000001E-2</v>
      </c>
      <c r="D403" s="179">
        <v>100.1</v>
      </c>
      <c r="E403" s="179">
        <v>100.1</v>
      </c>
      <c r="F403" s="179">
        <v>101</v>
      </c>
      <c r="G403" s="179">
        <v>103.6</v>
      </c>
      <c r="H403" s="179">
        <v>103.6</v>
      </c>
      <c r="I403" s="179">
        <v>103.6</v>
      </c>
      <c r="J403" s="179">
        <v>103.6</v>
      </c>
      <c r="K403" s="179">
        <v>103.6</v>
      </c>
      <c r="L403" s="179">
        <v>103.6</v>
      </c>
      <c r="M403" s="179">
        <v>103.6</v>
      </c>
      <c r="N403" s="179">
        <v>103.6</v>
      </c>
      <c r="O403" s="179">
        <v>103.6</v>
      </c>
      <c r="P403" s="179">
        <v>103.6</v>
      </c>
      <c r="Q403" s="179">
        <v>103.6</v>
      </c>
      <c r="R403" s="179">
        <v>103.6</v>
      </c>
      <c r="S403" s="179">
        <v>91.3</v>
      </c>
      <c r="T403" s="179">
        <v>91.3</v>
      </c>
      <c r="U403" s="179">
        <v>91.3</v>
      </c>
      <c r="V403" s="179">
        <v>91.3</v>
      </c>
      <c r="W403" s="179">
        <v>91.3</v>
      </c>
      <c r="X403" s="179">
        <v>91.3</v>
      </c>
      <c r="Y403" s="179">
        <v>91.3</v>
      </c>
      <c r="Z403" s="179">
        <v>91.3</v>
      </c>
      <c r="AA403" s="179">
        <v>91.3</v>
      </c>
      <c r="AB403" s="179">
        <v>91.3</v>
      </c>
      <c r="AC403" s="179">
        <v>91.3</v>
      </c>
      <c r="AD403" s="179">
        <v>91.3</v>
      </c>
      <c r="AE403" s="179">
        <v>91.3</v>
      </c>
      <c r="AF403" s="179">
        <v>91.3</v>
      </c>
      <c r="AG403" s="179">
        <v>91.3</v>
      </c>
      <c r="AH403" s="179">
        <v>91.3</v>
      </c>
      <c r="AI403" s="179">
        <v>91.3</v>
      </c>
      <c r="AJ403" s="179">
        <v>91.3</v>
      </c>
      <c r="AK403" s="179">
        <v>91.1</v>
      </c>
      <c r="AL403" s="179">
        <v>91.1</v>
      </c>
      <c r="AM403" s="179">
        <v>91.1</v>
      </c>
      <c r="AN403" s="179">
        <v>91.1</v>
      </c>
      <c r="AO403" s="179">
        <v>91.1</v>
      </c>
      <c r="AP403" s="179">
        <v>91.1</v>
      </c>
      <c r="AQ403" s="179">
        <v>91.1</v>
      </c>
      <c r="AR403" s="179">
        <v>91.1</v>
      </c>
      <c r="AS403" s="179">
        <v>91.1</v>
      </c>
      <c r="AT403" s="179">
        <v>91.1</v>
      </c>
      <c r="AU403" s="179">
        <v>91.1</v>
      </c>
      <c r="AV403" s="179">
        <v>91.1</v>
      </c>
      <c r="AW403" s="179">
        <v>91.1</v>
      </c>
      <c r="AX403" s="179">
        <v>91.1</v>
      </c>
      <c r="AY403" s="179">
        <v>91.1</v>
      </c>
      <c r="AZ403" s="179">
        <v>91.1</v>
      </c>
      <c r="BA403" s="179">
        <v>92.3</v>
      </c>
      <c r="BB403" s="179">
        <v>93.5</v>
      </c>
      <c r="BC403" s="179">
        <v>93.5</v>
      </c>
      <c r="BD403" s="179">
        <v>93.5</v>
      </c>
      <c r="BE403" s="179">
        <v>93.5</v>
      </c>
      <c r="BF403" s="179">
        <v>93.5</v>
      </c>
      <c r="BG403" s="179">
        <v>93.5</v>
      </c>
      <c r="BH403" s="179">
        <v>95.5</v>
      </c>
      <c r="BI403" s="179">
        <v>95.5</v>
      </c>
      <c r="BJ403" s="179">
        <v>95.5</v>
      </c>
      <c r="BK403" s="179">
        <v>95.5</v>
      </c>
      <c r="BL403" s="179">
        <v>95.5</v>
      </c>
      <c r="BM403" s="179">
        <v>95.5</v>
      </c>
      <c r="BN403" s="179">
        <v>95.5</v>
      </c>
      <c r="BO403" s="179">
        <v>95</v>
      </c>
      <c r="BP403" s="179">
        <v>95</v>
      </c>
      <c r="BQ403" s="179">
        <v>95</v>
      </c>
      <c r="BR403" s="179">
        <v>95</v>
      </c>
      <c r="BS403" s="179">
        <v>95</v>
      </c>
      <c r="BT403" s="179">
        <v>95</v>
      </c>
      <c r="BU403" s="179">
        <v>95</v>
      </c>
      <c r="BV403" s="179">
        <v>95</v>
      </c>
      <c r="BW403" s="179">
        <v>95</v>
      </c>
      <c r="BX403" s="179">
        <v>95.6</v>
      </c>
      <c r="BY403" s="179">
        <v>95.6</v>
      </c>
      <c r="BZ403" s="179">
        <v>95.6</v>
      </c>
      <c r="CA403" s="179">
        <v>95.6</v>
      </c>
      <c r="CB403" s="179">
        <v>95.6</v>
      </c>
      <c r="CC403" s="179">
        <v>95.6</v>
      </c>
      <c r="CD403" s="179">
        <v>95.7</v>
      </c>
      <c r="CE403" s="179">
        <v>95.7</v>
      </c>
      <c r="CF403" s="179">
        <v>97.7</v>
      </c>
      <c r="CG403" s="179">
        <v>95.3</v>
      </c>
      <c r="CH403" s="179">
        <v>93.3</v>
      </c>
      <c r="CI403" s="179">
        <v>94</v>
      </c>
      <c r="CJ403" s="179">
        <v>94.8</v>
      </c>
      <c r="CK403" s="179">
        <v>94.9</v>
      </c>
      <c r="CL403" s="179">
        <v>94.9</v>
      </c>
    </row>
    <row r="404" spans="1:90" x14ac:dyDescent="0.2">
      <c r="A404" s="177" t="s">
        <v>2583</v>
      </c>
      <c r="B404" s="177" t="s">
        <v>2584</v>
      </c>
      <c r="C404" s="178">
        <v>1.3089999999999999E-2</v>
      </c>
      <c r="D404" s="179">
        <v>101</v>
      </c>
      <c r="E404" s="179">
        <v>101</v>
      </c>
      <c r="F404" s="179">
        <v>101</v>
      </c>
      <c r="G404" s="179">
        <v>102.2</v>
      </c>
      <c r="H404" s="179">
        <v>103.2</v>
      </c>
      <c r="I404" s="179">
        <v>103.2</v>
      </c>
      <c r="J404" s="179">
        <v>101.6</v>
      </c>
      <c r="K404" s="179">
        <v>99.5</v>
      </c>
      <c r="L404" s="179">
        <v>100</v>
      </c>
      <c r="M404" s="179">
        <v>100</v>
      </c>
      <c r="N404" s="179">
        <v>100</v>
      </c>
      <c r="O404" s="179">
        <v>99</v>
      </c>
      <c r="P404" s="179">
        <v>98.5</v>
      </c>
      <c r="Q404" s="179">
        <v>99.4</v>
      </c>
      <c r="R404" s="179">
        <v>100.3</v>
      </c>
      <c r="S404" s="179">
        <v>101.4</v>
      </c>
      <c r="T404" s="179">
        <v>101.4</v>
      </c>
      <c r="U404" s="179">
        <v>102.3</v>
      </c>
      <c r="V404" s="179">
        <v>103.1</v>
      </c>
      <c r="W404" s="179">
        <v>103.1</v>
      </c>
      <c r="X404" s="179">
        <v>103.1</v>
      </c>
      <c r="Y404" s="179">
        <v>103.1</v>
      </c>
      <c r="Z404" s="179">
        <v>103.1</v>
      </c>
      <c r="AA404" s="179">
        <v>103.1</v>
      </c>
      <c r="AB404" s="179">
        <v>103.1</v>
      </c>
      <c r="AC404" s="179">
        <v>103.1</v>
      </c>
      <c r="AD404" s="179">
        <v>113</v>
      </c>
      <c r="AE404" s="179">
        <v>113</v>
      </c>
      <c r="AF404" s="179">
        <v>113</v>
      </c>
      <c r="AG404" s="179">
        <v>113</v>
      </c>
      <c r="AH404" s="179">
        <v>113</v>
      </c>
      <c r="AI404" s="179">
        <v>114.1</v>
      </c>
      <c r="AJ404" s="179">
        <v>114.1</v>
      </c>
      <c r="AK404" s="179">
        <v>114.1</v>
      </c>
      <c r="AL404" s="179">
        <v>114.1</v>
      </c>
      <c r="AM404" s="179">
        <v>116.1</v>
      </c>
      <c r="AN404" s="179">
        <v>119.3</v>
      </c>
      <c r="AO404" s="179">
        <v>119.3</v>
      </c>
      <c r="AP404" s="179">
        <v>118.8</v>
      </c>
      <c r="AQ404" s="179">
        <v>118.8</v>
      </c>
      <c r="AR404" s="179">
        <v>118.8</v>
      </c>
      <c r="AS404" s="179">
        <v>118.5</v>
      </c>
      <c r="AT404" s="179">
        <v>121.2</v>
      </c>
      <c r="AU404" s="179">
        <v>120.3</v>
      </c>
      <c r="AV404" s="179">
        <v>120.1</v>
      </c>
      <c r="AW404" s="179">
        <v>120.1</v>
      </c>
      <c r="AX404" s="179">
        <v>120.1</v>
      </c>
      <c r="AY404" s="179">
        <v>119.3</v>
      </c>
      <c r="AZ404" s="179">
        <v>120.5</v>
      </c>
      <c r="BA404" s="179">
        <v>120.4</v>
      </c>
      <c r="BB404" s="179">
        <v>120.1</v>
      </c>
      <c r="BC404" s="179">
        <v>120.1</v>
      </c>
      <c r="BD404" s="179">
        <v>120.1</v>
      </c>
      <c r="BE404" s="179">
        <v>120.1</v>
      </c>
      <c r="BF404" s="179">
        <v>120.1</v>
      </c>
      <c r="BG404" s="179">
        <v>120.1</v>
      </c>
      <c r="BH404" s="179">
        <v>120.1</v>
      </c>
      <c r="BI404" s="179">
        <v>120.1</v>
      </c>
      <c r="BJ404" s="179">
        <v>120.1</v>
      </c>
      <c r="BK404" s="179">
        <v>120.1</v>
      </c>
      <c r="BL404" s="179">
        <v>120.1</v>
      </c>
      <c r="BM404" s="179">
        <v>120.1</v>
      </c>
      <c r="BN404" s="179">
        <v>120.1</v>
      </c>
      <c r="BO404" s="179">
        <v>120.7</v>
      </c>
      <c r="BP404" s="179">
        <v>120.7</v>
      </c>
      <c r="BQ404" s="179">
        <v>120.7</v>
      </c>
      <c r="BR404" s="179">
        <v>120.7</v>
      </c>
      <c r="BS404" s="179">
        <v>120.7</v>
      </c>
      <c r="BT404" s="179">
        <v>120.7</v>
      </c>
      <c r="BU404" s="179">
        <v>123.6</v>
      </c>
      <c r="BV404" s="179">
        <v>123.6</v>
      </c>
      <c r="BW404" s="179">
        <v>123.6</v>
      </c>
      <c r="BX404" s="179">
        <v>123.6</v>
      </c>
      <c r="BY404" s="179">
        <v>123.6</v>
      </c>
      <c r="BZ404" s="179">
        <v>123.7</v>
      </c>
      <c r="CA404" s="179">
        <v>124.8</v>
      </c>
      <c r="CB404" s="179">
        <v>124.8</v>
      </c>
      <c r="CC404" s="179">
        <v>124.8</v>
      </c>
      <c r="CD404" s="179">
        <v>124.8</v>
      </c>
      <c r="CE404" s="179">
        <v>124.8</v>
      </c>
      <c r="CF404" s="179">
        <v>126</v>
      </c>
      <c r="CG404" s="179">
        <v>126.4</v>
      </c>
      <c r="CH404" s="179">
        <v>126.5</v>
      </c>
      <c r="CI404" s="179">
        <v>126.5</v>
      </c>
      <c r="CJ404" s="179">
        <v>126.3</v>
      </c>
      <c r="CK404" s="179">
        <v>125.6</v>
      </c>
      <c r="CL404" s="179">
        <v>126.3</v>
      </c>
    </row>
    <row r="405" spans="1:90" x14ac:dyDescent="0.2">
      <c r="A405" s="177" t="s">
        <v>2585</v>
      </c>
      <c r="B405" s="177" t="s">
        <v>2586</v>
      </c>
      <c r="C405" s="178">
        <v>9.7800000000000005E-3</v>
      </c>
      <c r="D405" s="179">
        <v>102.5</v>
      </c>
      <c r="E405" s="179">
        <v>102.5</v>
      </c>
      <c r="F405" s="179">
        <v>102.5</v>
      </c>
      <c r="G405" s="179">
        <v>107.5</v>
      </c>
      <c r="H405" s="179">
        <v>111.6</v>
      </c>
      <c r="I405" s="179">
        <v>111.6</v>
      </c>
      <c r="J405" s="179">
        <v>115.3</v>
      </c>
      <c r="K405" s="179">
        <v>115.3</v>
      </c>
      <c r="L405" s="179">
        <v>115.3</v>
      </c>
      <c r="M405" s="179">
        <v>116</v>
      </c>
      <c r="N405" s="179">
        <v>116</v>
      </c>
      <c r="O405" s="179">
        <v>116</v>
      </c>
      <c r="P405" s="179">
        <v>117.6</v>
      </c>
      <c r="Q405" s="179">
        <v>117.6</v>
      </c>
      <c r="R405" s="179">
        <v>117.6</v>
      </c>
      <c r="S405" s="179">
        <v>121.5</v>
      </c>
      <c r="T405" s="179">
        <v>121.5</v>
      </c>
      <c r="U405" s="179">
        <v>121.5</v>
      </c>
      <c r="V405" s="179">
        <v>122.9</v>
      </c>
      <c r="W405" s="179">
        <v>122.9</v>
      </c>
      <c r="X405" s="179">
        <v>123.1</v>
      </c>
      <c r="Y405" s="179">
        <v>123.7</v>
      </c>
      <c r="Z405" s="179">
        <v>123.5</v>
      </c>
      <c r="AA405" s="179">
        <v>123.2</v>
      </c>
      <c r="AB405" s="179">
        <v>123.9</v>
      </c>
      <c r="AC405" s="179">
        <v>123.9</v>
      </c>
      <c r="AD405" s="179">
        <v>124.2</v>
      </c>
      <c r="AE405" s="179">
        <v>125.3</v>
      </c>
      <c r="AF405" s="179">
        <v>125.3</v>
      </c>
      <c r="AG405" s="179">
        <v>125.3</v>
      </c>
      <c r="AH405" s="179">
        <v>125.1</v>
      </c>
      <c r="AI405" s="179">
        <v>125.1</v>
      </c>
      <c r="AJ405" s="179">
        <v>125</v>
      </c>
      <c r="AK405" s="179">
        <v>131.80000000000001</v>
      </c>
      <c r="AL405" s="179">
        <v>131.80000000000001</v>
      </c>
      <c r="AM405" s="179">
        <v>131.80000000000001</v>
      </c>
      <c r="AN405" s="179">
        <v>126.4</v>
      </c>
      <c r="AO405" s="179">
        <v>126.2</v>
      </c>
      <c r="AP405" s="179">
        <v>126.4</v>
      </c>
      <c r="AQ405" s="179">
        <v>126.4</v>
      </c>
      <c r="AR405" s="179">
        <v>126.4</v>
      </c>
      <c r="AS405" s="179">
        <v>126.4</v>
      </c>
      <c r="AT405" s="179">
        <v>126.2</v>
      </c>
      <c r="AU405" s="179">
        <v>124.1</v>
      </c>
      <c r="AV405" s="179">
        <v>124.3</v>
      </c>
      <c r="AW405" s="179">
        <v>124.3</v>
      </c>
      <c r="AX405" s="179">
        <v>124.3</v>
      </c>
      <c r="AY405" s="179">
        <v>124.3</v>
      </c>
      <c r="AZ405" s="179">
        <v>125.4</v>
      </c>
      <c r="BA405" s="179">
        <v>125.4</v>
      </c>
      <c r="BB405" s="179">
        <v>125.4</v>
      </c>
      <c r="BC405" s="179">
        <v>125.4</v>
      </c>
      <c r="BD405" s="179">
        <v>125.4</v>
      </c>
      <c r="BE405" s="179">
        <v>125.4</v>
      </c>
      <c r="BF405" s="179">
        <v>125.4</v>
      </c>
      <c r="BG405" s="179">
        <v>125.4</v>
      </c>
      <c r="BH405" s="179">
        <v>125.4</v>
      </c>
      <c r="BI405" s="179">
        <v>125.4</v>
      </c>
      <c r="BJ405" s="179">
        <v>126.3</v>
      </c>
      <c r="BK405" s="179">
        <v>126.2</v>
      </c>
      <c r="BL405" s="179">
        <v>123.5</v>
      </c>
      <c r="BM405" s="179">
        <v>122.1</v>
      </c>
      <c r="BN405" s="179">
        <v>119.9</v>
      </c>
      <c r="BO405" s="179">
        <v>123.8</v>
      </c>
      <c r="BP405" s="179">
        <v>123.7</v>
      </c>
      <c r="BQ405" s="179">
        <v>123.7</v>
      </c>
      <c r="BR405" s="179">
        <v>124.2</v>
      </c>
      <c r="BS405" s="179">
        <v>129.6</v>
      </c>
      <c r="BT405" s="179">
        <v>131.30000000000001</v>
      </c>
      <c r="BU405" s="179">
        <v>130.9</v>
      </c>
      <c r="BV405" s="179">
        <v>130.9</v>
      </c>
      <c r="BW405" s="179">
        <v>131.30000000000001</v>
      </c>
      <c r="BX405" s="179">
        <v>131.19999999999999</v>
      </c>
      <c r="BY405" s="179">
        <v>144.30000000000001</v>
      </c>
      <c r="BZ405" s="179">
        <v>148.6</v>
      </c>
      <c r="CA405" s="179">
        <v>148.6</v>
      </c>
      <c r="CB405" s="179">
        <v>147.80000000000001</v>
      </c>
      <c r="CC405" s="179">
        <v>143.80000000000001</v>
      </c>
      <c r="CD405" s="179">
        <v>142.19999999999999</v>
      </c>
      <c r="CE405" s="179">
        <v>140.19999999999999</v>
      </c>
      <c r="CF405" s="179">
        <v>139.4</v>
      </c>
      <c r="CG405" s="179">
        <v>148.4</v>
      </c>
      <c r="CH405" s="179">
        <v>153</v>
      </c>
      <c r="CI405" s="179">
        <v>154.80000000000001</v>
      </c>
      <c r="CJ405" s="179">
        <v>156</v>
      </c>
      <c r="CK405" s="179">
        <v>154.1</v>
      </c>
      <c r="CL405" s="179">
        <v>153.5</v>
      </c>
    </row>
    <row r="406" spans="1:90" x14ac:dyDescent="0.2">
      <c r="A406" s="177" t="s">
        <v>2587</v>
      </c>
      <c r="B406" s="177" t="s">
        <v>2588</v>
      </c>
      <c r="C406" s="178">
        <v>4.2500000000000003E-3</v>
      </c>
      <c r="D406" s="179">
        <v>100.3</v>
      </c>
      <c r="E406" s="179">
        <v>100.3</v>
      </c>
      <c r="F406" s="179">
        <v>100.3</v>
      </c>
      <c r="G406" s="179">
        <v>100.9</v>
      </c>
      <c r="H406" s="179">
        <v>100.9</v>
      </c>
      <c r="I406" s="179">
        <v>100.9</v>
      </c>
      <c r="J406" s="179">
        <v>100.9</v>
      </c>
      <c r="K406" s="179">
        <v>100.9</v>
      </c>
      <c r="L406" s="179">
        <v>100.9</v>
      </c>
      <c r="M406" s="179">
        <v>100.9</v>
      </c>
      <c r="N406" s="179">
        <v>100.9</v>
      </c>
      <c r="O406" s="179">
        <v>100.9</v>
      </c>
      <c r="P406" s="179">
        <v>100.9</v>
      </c>
      <c r="Q406" s="179">
        <v>101.2</v>
      </c>
      <c r="R406" s="179">
        <v>101.5</v>
      </c>
      <c r="S406" s="179">
        <v>103.2</v>
      </c>
      <c r="T406" s="179">
        <v>103.2</v>
      </c>
      <c r="U406" s="179">
        <v>104.7</v>
      </c>
      <c r="V406" s="179">
        <v>106</v>
      </c>
      <c r="W406" s="179">
        <v>106</v>
      </c>
      <c r="X406" s="179">
        <v>106</v>
      </c>
      <c r="Y406" s="179">
        <v>106</v>
      </c>
      <c r="Z406" s="179">
        <v>106</v>
      </c>
      <c r="AA406" s="179">
        <v>107.5</v>
      </c>
      <c r="AB406" s="179">
        <v>107.5</v>
      </c>
      <c r="AC406" s="179">
        <v>107.5</v>
      </c>
      <c r="AD406" s="179">
        <v>107.5</v>
      </c>
      <c r="AE406" s="179">
        <v>109.5</v>
      </c>
      <c r="AF406" s="179">
        <v>109.5</v>
      </c>
      <c r="AG406" s="179">
        <v>109.5</v>
      </c>
      <c r="AH406" s="179">
        <v>109.9</v>
      </c>
      <c r="AI406" s="179">
        <v>110.4</v>
      </c>
      <c r="AJ406" s="179">
        <v>110.7</v>
      </c>
      <c r="AK406" s="179">
        <v>112.1</v>
      </c>
      <c r="AL406" s="179">
        <v>112.1</v>
      </c>
      <c r="AM406" s="179">
        <v>111.1</v>
      </c>
      <c r="AN406" s="179">
        <v>110.9</v>
      </c>
      <c r="AO406" s="179">
        <v>110.9</v>
      </c>
      <c r="AP406" s="179">
        <v>110.9</v>
      </c>
      <c r="AQ406" s="179">
        <v>111.9</v>
      </c>
      <c r="AR406" s="179">
        <v>111.9</v>
      </c>
      <c r="AS406" s="179">
        <v>111.9</v>
      </c>
      <c r="AT406" s="179">
        <v>113.4</v>
      </c>
      <c r="AU406" s="179">
        <v>113.4</v>
      </c>
      <c r="AV406" s="179">
        <v>113.4</v>
      </c>
      <c r="AW406" s="179">
        <v>113.4</v>
      </c>
      <c r="AX406" s="179">
        <v>113.4</v>
      </c>
      <c r="AY406" s="179">
        <v>113.4</v>
      </c>
      <c r="AZ406" s="179">
        <v>113.4</v>
      </c>
      <c r="BA406" s="179">
        <v>113.4</v>
      </c>
      <c r="BB406" s="179">
        <v>113.4</v>
      </c>
      <c r="BC406" s="179">
        <v>113.4</v>
      </c>
      <c r="BD406" s="179">
        <v>113.4</v>
      </c>
      <c r="BE406" s="179">
        <v>113.4</v>
      </c>
      <c r="BF406" s="179">
        <v>113.4</v>
      </c>
      <c r="BG406" s="179">
        <v>113.4</v>
      </c>
      <c r="BH406" s="179">
        <v>114.4</v>
      </c>
      <c r="BI406" s="179">
        <v>114.4</v>
      </c>
      <c r="BJ406" s="179">
        <v>114.4</v>
      </c>
      <c r="BK406" s="179">
        <v>114.4</v>
      </c>
      <c r="BL406" s="179">
        <v>118.8</v>
      </c>
      <c r="BM406" s="179">
        <v>118.8</v>
      </c>
      <c r="BN406" s="179">
        <v>121.1</v>
      </c>
      <c r="BO406" s="179">
        <v>124.8</v>
      </c>
      <c r="BP406" s="179">
        <v>120.5</v>
      </c>
      <c r="BQ406" s="179">
        <v>123.3</v>
      </c>
      <c r="BR406" s="179">
        <v>123.3</v>
      </c>
      <c r="BS406" s="179">
        <v>126.1</v>
      </c>
      <c r="BT406" s="179">
        <v>126.1</v>
      </c>
      <c r="BU406" s="179">
        <v>126.1</v>
      </c>
      <c r="BV406" s="179">
        <v>127</v>
      </c>
      <c r="BW406" s="179">
        <v>127</v>
      </c>
      <c r="BX406" s="179">
        <v>133</v>
      </c>
      <c r="BY406" s="179">
        <v>133.80000000000001</v>
      </c>
      <c r="BZ406" s="179">
        <v>133.69999999999999</v>
      </c>
      <c r="CA406" s="179">
        <v>137.6</v>
      </c>
      <c r="CB406" s="179">
        <v>140.5</v>
      </c>
      <c r="CC406" s="179">
        <v>140.80000000000001</v>
      </c>
      <c r="CD406" s="179">
        <v>141.69999999999999</v>
      </c>
      <c r="CE406" s="179">
        <v>141.69999999999999</v>
      </c>
      <c r="CF406" s="179">
        <v>141.69999999999999</v>
      </c>
      <c r="CG406" s="179">
        <v>142.80000000000001</v>
      </c>
      <c r="CH406" s="179">
        <v>146.19999999999999</v>
      </c>
      <c r="CI406" s="179">
        <v>150.30000000000001</v>
      </c>
      <c r="CJ406" s="179">
        <v>150.80000000000001</v>
      </c>
      <c r="CK406" s="179">
        <v>151.5</v>
      </c>
      <c r="CL406" s="179">
        <v>151.5</v>
      </c>
    </row>
    <row r="407" spans="1:90" x14ac:dyDescent="0.2">
      <c r="A407" s="177" t="s">
        <v>2589</v>
      </c>
      <c r="B407" s="177" t="s">
        <v>2590</v>
      </c>
      <c r="C407" s="178">
        <v>7.5230000000000005E-2</v>
      </c>
      <c r="D407" s="179">
        <v>101.2</v>
      </c>
      <c r="E407" s="179">
        <v>101</v>
      </c>
      <c r="F407" s="179">
        <v>101.3</v>
      </c>
      <c r="G407" s="179">
        <v>101.5</v>
      </c>
      <c r="H407" s="179">
        <v>101.6</v>
      </c>
      <c r="I407" s="179">
        <v>101.4</v>
      </c>
      <c r="J407" s="179">
        <v>101.3</v>
      </c>
      <c r="K407" s="179">
        <v>101.2</v>
      </c>
      <c r="L407" s="179">
        <v>101.8</v>
      </c>
      <c r="M407" s="179">
        <v>102.3</v>
      </c>
      <c r="N407" s="179">
        <v>101.8</v>
      </c>
      <c r="O407" s="179">
        <v>102</v>
      </c>
      <c r="P407" s="179">
        <v>103.3</v>
      </c>
      <c r="Q407" s="179">
        <v>104.2</v>
      </c>
      <c r="R407" s="179">
        <v>104.5</v>
      </c>
      <c r="S407" s="179">
        <v>113.5</v>
      </c>
      <c r="T407" s="179">
        <v>114.8</v>
      </c>
      <c r="U407" s="179">
        <v>115.5</v>
      </c>
      <c r="V407" s="179">
        <v>114.8</v>
      </c>
      <c r="W407" s="179">
        <v>114.2</v>
      </c>
      <c r="X407" s="179">
        <v>113.6</v>
      </c>
      <c r="Y407" s="179">
        <v>113.3</v>
      </c>
      <c r="Z407" s="179">
        <v>113.4</v>
      </c>
      <c r="AA407" s="179">
        <v>113.1</v>
      </c>
      <c r="AB407" s="179">
        <v>115.3</v>
      </c>
      <c r="AC407" s="179">
        <v>115.5</v>
      </c>
      <c r="AD407" s="179">
        <v>115.4</v>
      </c>
      <c r="AE407" s="179">
        <v>121</v>
      </c>
      <c r="AF407" s="179">
        <v>120.3</v>
      </c>
      <c r="AG407" s="179">
        <v>120.3</v>
      </c>
      <c r="AH407" s="179">
        <v>120.1</v>
      </c>
      <c r="AI407" s="179">
        <v>120.1</v>
      </c>
      <c r="AJ407" s="179">
        <v>120.1</v>
      </c>
      <c r="AK407" s="179">
        <v>120.5</v>
      </c>
      <c r="AL407" s="179">
        <v>121</v>
      </c>
      <c r="AM407" s="179">
        <v>120.5</v>
      </c>
      <c r="AN407" s="179">
        <v>119</v>
      </c>
      <c r="AO407" s="179">
        <v>119.3</v>
      </c>
      <c r="AP407" s="179">
        <v>119.2</v>
      </c>
      <c r="AQ407" s="179">
        <v>121.1</v>
      </c>
      <c r="AR407" s="179">
        <v>122.2</v>
      </c>
      <c r="AS407" s="179">
        <v>122.2</v>
      </c>
      <c r="AT407" s="179">
        <v>123.2</v>
      </c>
      <c r="AU407" s="179">
        <v>124.5</v>
      </c>
      <c r="AV407" s="179">
        <v>123.4</v>
      </c>
      <c r="AW407" s="179">
        <v>121.4</v>
      </c>
      <c r="AX407" s="179">
        <v>121.4</v>
      </c>
      <c r="AY407" s="179">
        <v>122.5</v>
      </c>
      <c r="AZ407" s="179">
        <v>122.8</v>
      </c>
      <c r="BA407" s="179">
        <v>123</v>
      </c>
      <c r="BB407" s="179">
        <v>119</v>
      </c>
      <c r="BC407" s="179">
        <v>123.1</v>
      </c>
      <c r="BD407" s="179">
        <v>121.7</v>
      </c>
      <c r="BE407" s="179">
        <v>119.5</v>
      </c>
      <c r="BF407" s="179">
        <v>124.5</v>
      </c>
      <c r="BG407" s="179">
        <v>124.9</v>
      </c>
      <c r="BH407" s="179">
        <v>125.9</v>
      </c>
      <c r="BI407" s="179">
        <v>124.9</v>
      </c>
      <c r="BJ407" s="179">
        <v>125.1</v>
      </c>
      <c r="BK407" s="179">
        <v>128</v>
      </c>
      <c r="BL407" s="179">
        <v>128.1</v>
      </c>
      <c r="BM407" s="179">
        <v>132.80000000000001</v>
      </c>
      <c r="BN407" s="179">
        <v>136.9</v>
      </c>
      <c r="BO407" s="179">
        <v>144.9</v>
      </c>
      <c r="BP407" s="179">
        <v>142.69999999999999</v>
      </c>
      <c r="BQ407" s="179">
        <v>144.80000000000001</v>
      </c>
      <c r="BR407" s="179">
        <v>151.5</v>
      </c>
      <c r="BS407" s="179">
        <v>148.19999999999999</v>
      </c>
      <c r="BT407" s="179">
        <v>146.1</v>
      </c>
      <c r="BU407" s="179">
        <v>150.5</v>
      </c>
      <c r="BV407" s="179">
        <v>155.80000000000001</v>
      </c>
      <c r="BW407" s="179">
        <v>157</v>
      </c>
      <c r="BX407" s="179">
        <v>168.4</v>
      </c>
      <c r="BY407" s="179">
        <v>178.3</v>
      </c>
      <c r="BZ407" s="179">
        <v>175.3</v>
      </c>
      <c r="CA407" s="179">
        <v>177.1</v>
      </c>
      <c r="CB407" s="179">
        <v>175.7</v>
      </c>
      <c r="CC407" s="179">
        <v>174</v>
      </c>
      <c r="CD407" s="179">
        <v>171.6</v>
      </c>
      <c r="CE407" s="179">
        <v>169.4</v>
      </c>
      <c r="CF407" s="179">
        <v>171.4</v>
      </c>
      <c r="CG407" s="179">
        <v>172.8</v>
      </c>
      <c r="CH407" s="179">
        <v>168.5</v>
      </c>
      <c r="CI407" s="179">
        <v>166.8</v>
      </c>
      <c r="CJ407" s="179">
        <v>168.1</v>
      </c>
      <c r="CK407" s="179">
        <v>167.4</v>
      </c>
      <c r="CL407" s="179">
        <v>167.6</v>
      </c>
    </row>
    <row r="408" spans="1:90" x14ac:dyDescent="0.2">
      <c r="A408" s="177" t="s">
        <v>2591</v>
      </c>
      <c r="B408" s="177" t="s">
        <v>1057</v>
      </c>
      <c r="C408" s="178">
        <v>12.0177</v>
      </c>
      <c r="D408" s="179">
        <v>101.3</v>
      </c>
      <c r="E408" s="179">
        <v>101.5</v>
      </c>
      <c r="F408" s="179">
        <v>101.9</v>
      </c>
      <c r="G408" s="179">
        <v>103.6</v>
      </c>
      <c r="H408" s="179">
        <v>103.4</v>
      </c>
      <c r="I408" s="179">
        <v>103.1</v>
      </c>
      <c r="J408" s="179">
        <v>103.4</v>
      </c>
      <c r="K408" s="179">
        <v>103.5</v>
      </c>
      <c r="L408" s="179">
        <v>103.7</v>
      </c>
      <c r="M408" s="179">
        <v>103.6</v>
      </c>
      <c r="N408" s="179">
        <v>103.9</v>
      </c>
      <c r="O408" s="179">
        <v>103.7</v>
      </c>
      <c r="P408" s="179">
        <v>104.3</v>
      </c>
      <c r="Q408" s="179">
        <v>104.5</v>
      </c>
      <c r="R408" s="179">
        <v>104.8</v>
      </c>
      <c r="S408" s="179">
        <v>106.7</v>
      </c>
      <c r="T408" s="179">
        <v>107.2</v>
      </c>
      <c r="U408" s="179">
        <v>107.8</v>
      </c>
      <c r="V408" s="179">
        <v>108.3</v>
      </c>
      <c r="W408" s="179">
        <v>108.8</v>
      </c>
      <c r="X408" s="179">
        <v>109.6</v>
      </c>
      <c r="Y408" s="179">
        <v>109.5</v>
      </c>
      <c r="Z408" s="179">
        <v>109.5</v>
      </c>
      <c r="AA408" s="179">
        <v>109.6</v>
      </c>
      <c r="AB408" s="179">
        <v>110.1</v>
      </c>
      <c r="AC408" s="179">
        <v>110</v>
      </c>
      <c r="AD408" s="179">
        <v>110.2</v>
      </c>
      <c r="AE408" s="179">
        <v>110.9</v>
      </c>
      <c r="AF408" s="179">
        <v>111</v>
      </c>
      <c r="AG408" s="179">
        <v>111.5</v>
      </c>
      <c r="AH408" s="179">
        <v>111.9</v>
      </c>
      <c r="AI408" s="179">
        <v>112</v>
      </c>
      <c r="AJ408" s="179">
        <v>112.1</v>
      </c>
      <c r="AK408" s="179">
        <v>112.8</v>
      </c>
      <c r="AL408" s="179">
        <v>112.9</v>
      </c>
      <c r="AM408" s="179">
        <v>113.7</v>
      </c>
      <c r="AN408" s="179">
        <v>114.8</v>
      </c>
      <c r="AO408" s="179">
        <v>114.9</v>
      </c>
      <c r="AP408" s="179">
        <v>115.5</v>
      </c>
      <c r="AQ408" s="179">
        <v>116.6</v>
      </c>
      <c r="AR408" s="179">
        <v>117.9</v>
      </c>
      <c r="AS408" s="179">
        <v>118.9</v>
      </c>
      <c r="AT408" s="179">
        <v>119.4</v>
      </c>
      <c r="AU408" s="179">
        <v>120.6</v>
      </c>
      <c r="AV408" s="179">
        <v>120</v>
      </c>
      <c r="AW408" s="179">
        <v>119.7</v>
      </c>
      <c r="AX408" s="179">
        <v>118.3</v>
      </c>
      <c r="AY408" s="179">
        <v>116.6</v>
      </c>
      <c r="AZ408" s="179">
        <v>116.4</v>
      </c>
      <c r="BA408" s="179">
        <v>116.3</v>
      </c>
      <c r="BB408" s="179">
        <v>116.1</v>
      </c>
      <c r="BC408" s="179">
        <v>116.2</v>
      </c>
      <c r="BD408" s="179">
        <v>116.5</v>
      </c>
      <c r="BE408" s="179">
        <v>116.3</v>
      </c>
      <c r="BF408" s="179">
        <v>117</v>
      </c>
      <c r="BG408" s="179">
        <v>117.5</v>
      </c>
      <c r="BH408" s="179">
        <v>117.4</v>
      </c>
      <c r="BI408" s="179">
        <v>117.2</v>
      </c>
      <c r="BJ408" s="179">
        <v>117.2</v>
      </c>
      <c r="BK408" s="179">
        <v>118.3</v>
      </c>
      <c r="BL408" s="179">
        <v>119.3</v>
      </c>
      <c r="BM408" s="179">
        <v>119.8</v>
      </c>
      <c r="BN408" s="179">
        <v>120.4</v>
      </c>
      <c r="BO408" s="179">
        <v>122.6</v>
      </c>
      <c r="BP408" s="179">
        <v>122.6</v>
      </c>
      <c r="BQ408" s="179">
        <v>122.4</v>
      </c>
      <c r="BR408" s="179">
        <v>122.1</v>
      </c>
      <c r="BS408" s="179">
        <v>122.6</v>
      </c>
      <c r="BT408" s="179">
        <v>122.8</v>
      </c>
      <c r="BU408" s="179">
        <v>123</v>
      </c>
      <c r="BV408" s="179">
        <v>123.3</v>
      </c>
      <c r="BW408" s="179">
        <v>124.2</v>
      </c>
      <c r="BX408" s="179">
        <v>125.9</v>
      </c>
      <c r="BY408" s="179">
        <v>127.7</v>
      </c>
      <c r="BZ408" s="179">
        <v>129.30000000000001</v>
      </c>
      <c r="CA408" s="179">
        <v>131</v>
      </c>
      <c r="CB408" s="179">
        <v>131.80000000000001</v>
      </c>
      <c r="CC408" s="179">
        <v>132.19999999999999</v>
      </c>
      <c r="CD408" s="179">
        <v>132.69999999999999</v>
      </c>
      <c r="CE408" s="179">
        <v>133</v>
      </c>
      <c r="CF408" s="179">
        <v>133.80000000000001</v>
      </c>
      <c r="CG408" s="179">
        <v>135.19999999999999</v>
      </c>
      <c r="CH408" s="179">
        <v>135.6</v>
      </c>
      <c r="CI408" s="179">
        <v>136.5</v>
      </c>
      <c r="CJ408" s="179">
        <v>137.80000000000001</v>
      </c>
      <c r="CK408" s="179">
        <v>137.9</v>
      </c>
      <c r="CL408" s="179">
        <v>139.19999999999999</v>
      </c>
    </row>
    <row r="409" spans="1:90" x14ac:dyDescent="0.2">
      <c r="A409" s="177" t="s">
        <v>2592</v>
      </c>
      <c r="B409" s="177" t="s">
        <v>1059</v>
      </c>
      <c r="C409" s="178">
        <v>1.1873400000000001</v>
      </c>
      <c r="D409" s="179">
        <v>102.7</v>
      </c>
      <c r="E409" s="179">
        <v>103.3</v>
      </c>
      <c r="F409" s="179">
        <v>103.8</v>
      </c>
      <c r="G409" s="179">
        <v>106.8</v>
      </c>
      <c r="H409" s="179">
        <v>106.6</v>
      </c>
      <c r="I409" s="179">
        <v>106.8</v>
      </c>
      <c r="J409" s="179">
        <v>107</v>
      </c>
      <c r="K409" s="179">
        <v>106.7</v>
      </c>
      <c r="L409" s="179">
        <v>106.4</v>
      </c>
      <c r="M409" s="179">
        <v>106.2</v>
      </c>
      <c r="N409" s="179">
        <v>106.4</v>
      </c>
      <c r="O409" s="179">
        <v>106.1</v>
      </c>
      <c r="P409" s="179">
        <v>106.3</v>
      </c>
      <c r="Q409" s="179">
        <v>106.1</v>
      </c>
      <c r="R409" s="179">
        <v>105.8</v>
      </c>
      <c r="S409" s="179">
        <v>108.2</v>
      </c>
      <c r="T409" s="179">
        <v>108.5</v>
      </c>
      <c r="U409" s="179">
        <v>109</v>
      </c>
      <c r="V409" s="179">
        <v>108</v>
      </c>
      <c r="W409" s="179">
        <v>109</v>
      </c>
      <c r="X409" s="179">
        <v>109.8</v>
      </c>
      <c r="Y409" s="179">
        <v>109.6</v>
      </c>
      <c r="Z409" s="179">
        <v>110.1</v>
      </c>
      <c r="AA409" s="179">
        <v>110.6</v>
      </c>
      <c r="AB409" s="179">
        <v>109.8</v>
      </c>
      <c r="AC409" s="179">
        <v>110.6</v>
      </c>
      <c r="AD409" s="179">
        <v>110.5</v>
      </c>
      <c r="AE409" s="179">
        <v>111.9</v>
      </c>
      <c r="AF409" s="179">
        <v>112.1</v>
      </c>
      <c r="AG409" s="179">
        <v>113</v>
      </c>
      <c r="AH409" s="179">
        <v>114.6</v>
      </c>
      <c r="AI409" s="179">
        <v>116</v>
      </c>
      <c r="AJ409" s="179">
        <v>116.9</v>
      </c>
      <c r="AK409" s="179">
        <v>118.8</v>
      </c>
      <c r="AL409" s="179">
        <v>119</v>
      </c>
      <c r="AM409" s="179">
        <v>120</v>
      </c>
      <c r="AN409" s="179">
        <v>119.9</v>
      </c>
      <c r="AO409" s="179">
        <v>120.9</v>
      </c>
      <c r="AP409" s="179">
        <v>121.8</v>
      </c>
      <c r="AQ409" s="179">
        <v>123.4</v>
      </c>
      <c r="AR409" s="179">
        <v>124.6</v>
      </c>
      <c r="AS409" s="179">
        <v>124.9</v>
      </c>
      <c r="AT409" s="179">
        <v>125.5</v>
      </c>
      <c r="AU409" s="179">
        <v>126.9</v>
      </c>
      <c r="AV409" s="179">
        <v>126.8</v>
      </c>
      <c r="AW409" s="179">
        <v>127.7</v>
      </c>
      <c r="AX409" s="179">
        <v>127.7</v>
      </c>
      <c r="AY409" s="179">
        <v>126.1</v>
      </c>
      <c r="AZ409" s="179">
        <v>127.3</v>
      </c>
      <c r="BA409" s="179">
        <v>127.6</v>
      </c>
      <c r="BB409" s="179">
        <v>125.8</v>
      </c>
      <c r="BC409" s="179">
        <v>126.3</v>
      </c>
      <c r="BD409" s="179">
        <v>125.5</v>
      </c>
      <c r="BE409" s="179">
        <v>125.5</v>
      </c>
      <c r="BF409" s="179">
        <v>124.9</v>
      </c>
      <c r="BG409" s="179">
        <v>123.8</v>
      </c>
      <c r="BH409" s="179">
        <v>125.4</v>
      </c>
      <c r="BI409" s="179">
        <v>124.3</v>
      </c>
      <c r="BJ409" s="179">
        <v>124.6</v>
      </c>
      <c r="BK409" s="179">
        <v>125</v>
      </c>
      <c r="BL409" s="179">
        <v>124.7</v>
      </c>
      <c r="BM409" s="179">
        <v>124.9</v>
      </c>
      <c r="BN409" s="179">
        <v>125.1</v>
      </c>
      <c r="BO409" s="179">
        <v>124.9</v>
      </c>
      <c r="BP409" s="179">
        <v>125.2</v>
      </c>
      <c r="BQ409" s="179">
        <v>125.8</v>
      </c>
      <c r="BR409" s="179">
        <v>125.3</v>
      </c>
      <c r="BS409" s="179">
        <v>125</v>
      </c>
      <c r="BT409" s="179">
        <v>124.9</v>
      </c>
      <c r="BU409" s="179">
        <v>125.8</v>
      </c>
      <c r="BV409" s="179">
        <v>125.5</v>
      </c>
      <c r="BW409" s="179">
        <v>126.8</v>
      </c>
      <c r="BX409" s="179">
        <v>127.4</v>
      </c>
      <c r="BY409" s="179">
        <v>128.30000000000001</v>
      </c>
      <c r="BZ409" s="179">
        <v>130.19999999999999</v>
      </c>
      <c r="CA409" s="179">
        <v>132.80000000000001</v>
      </c>
      <c r="CB409" s="179">
        <v>135.19999999999999</v>
      </c>
      <c r="CC409" s="179">
        <v>137.19999999999999</v>
      </c>
      <c r="CD409" s="179">
        <v>138.6</v>
      </c>
      <c r="CE409" s="179">
        <v>137.9</v>
      </c>
      <c r="CF409" s="179">
        <v>137.19999999999999</v>
      </c>
      <c r="CG409" s="179">
        <v>137.9</v>
      </c>
      <c r="CH409" s="179">
        <v>139.19999999999999</v>
      </c>
      <c r="CI409" s="179">
        <v>139.5</v>
      </c>
      <c r="CJ409" s="179">
        <v>140.9</v>
      </c>
      <c r="CK409" s="179">
        <v>141.5</v>
      </c>
      <c r="CL409" s="179">
        <v>141</v>
      </c>
    </row>
    <row r="410" spans="1:90" x14ac:dyDescent="0.2">
      <c r="A410" s="177" t="s">
        <v>2593</v>
      </c>
      <c r="B410" s="177" t="s">
        <v>1061</v>
      </c>
      <c r="C410" s="178">
        <v>9.9589999999999998E-2</v>
      </c>
      <c r="D410" s="179">
        <v>101.3</v>
      </c>
      <c r="E410" s="179">
        <v>102</v>
      </c>
      <c r="F410" s="179">
        <v>102</v>
      </c>
      <c r="G410" s="179">
        <v>103.2</v>
      </c>
      <c r="H410" s="179">
        <v>103.2</v>
      </c>
      <c r="I410" s="179">
        <v>103.2</v>
      </c>
      <c r="J410" s="179">
        <v>103.8</v>
      </c>
      <c r="K410" s="179">
        <v>103.8</v>
      </c>
      <c r="L410" s="179">
        <v>103.7</v>
      </c>
      <c r="M410" s="179">
        <v>103.4</v>
      </c>
      <c r="N410" s="179">
        <v>103.2</v>
      </c>
      <c r="O410" s="179">
        <v>103.7</v>
      </c>
      <c r="P410" s="179">
        <v>106.5</v>
      </c>
      <c r="Q410" s="179">
        <v>106.5</v>
      </c>
      <c r="R410" s="179">
        <v>106.5</v>
      </c>
      <c r="S410" s="179">
        <v>115.7</v>
      </c>
      <c r="T410" s="179">
        <v>116.1</v>
      </c>
      <c r="U410" s="179">
        <v>116.1</v>
      </c>
      <c r="V410" s="179">
        <v>116.7</v>
      </c>
      <c r="W410" s="179">
        <v>116.7</v>
      </c>
      <c r="X410" s="179">
        <v>116.9</v>
      </c>
      <c r="Y410" s="179">
        <v>120.1</v>
      </c>
      <c r="Z410" s="179">
        <v>120.1</v>
      </c>
      <c r="AA410" s="179">
        <v>120.5</v>
      </c>
      <c r="AB410" s="179">
        <v>120.5</v>
      </c>
      <c r="AC410" s="179">
        <v>121.4</v>
      </c>
      <c r="AD410" s="179">
        <v>121.5</v>
      </c>
      <c r="AE410" s="179">
        <v>122.7</v>
      </c>
      <c r="AF410" s="179">
        <v>122.7</v>
      </c>
      <c r="AG410" s="179">
        <v>122.7</v>
      </c>
      <c r="AH410" s="179">
        <v>123.8</v>
      </c>
      <c r="AI410" s="179">
        <v>123.8</v>
      </c>
      <c r="AJ410" s="179">
        <v>124.6</v>
      </c>
      <c r="AK410" s="179">
        <v>125.5</v>
      </c>
      <c r="AL410" s="179">
        <v>125.5</v>
      </c>
      <c r="AM410" s="179">
        <v>126.7</v>
      </c>
      <c r="AN410" s="179">
        <v>128.6</v>
      </c>
      <c r="AO410" s="179">
        <v>128.6</v>
      </c>
      <c r="AP410" s="179">
        <v>128.6</v>
      </c>
      <c r="AQ410" s="179">
        <v>132.19999999999999</v>
      </c>
      <c r="AR410" s="179">
        <v>132.19999999999999</v>
      </c>
      <c r="AS410" s="179">
        <v>132.19999999999999</v>
      </c>
      <c r="AT410" s="179">
        <v>132.19999999999999</v>
      </c>
      <c r="AU410" s="179">
        <v>135.6</v>
      </c>
      <c r="AV410" s="179">
        <v>135.6</v>
      </c>
      <c r="AW410" s="179">
        <v>135.6</v>
      </c>
      <c r="AX410" s="179">
        <v>135.6</v>
      </c>
      <c r="AY410" s="179">
        <v>135.6</v>
      </c>
      <c r="AZ410" s="179">
        <v>131.9</v>
      </c>
      <c r="BA410" s="179">
        <v>131</v>
      </c>
      <c r="BB410" s="179">
        <v>129.5</v>
      </c>
      <c r="BC410" s="179">
        <v>132.69999999999999</v>
      </c>
      <c r="BD410" s="179">
        <v>132.30000000000001</v>
      </c>
      <c r="BE410" s="179">
        <v>133.69999999999999</v>
      </c>
      <c r="BF410" s="179">
        <v>133.5</v>
      </c>
      <c r="BG410" s="179">
        <v>132.9</v>
      </c>
      <c r="BH410" s="179">
        <v>132.9</v>
      </c>
      <c r="BI410" s="179">
        <v>134.69999999999999</v>
      </c>
      <c r="BJ410" s="179">
        <v>135.5</v>
      </c>
      <c r="BK410" s="179">
        <v>135.5</v>
      </c>
      <c r="BL410" s="179">
        <v>135.80000000000001</v>
      </c>
      <c r="BM410" s="179">
        <v>135.19999999999999</v>
      </c>
      <c r="BN410" s="179">
        <v>138.4</v>
      </c>
      <c r="BO410" s="179">
        <v>138.69999999999999</v>
      </c>
      <c r="BP410" s="179">
        <v>139.4</v>
      </c>
      <c r="BQ410" s="179">
        <v>139.4</v>
      </c>
      <c r="BR410" s="179">
        <v>139.4</v>
      </c>
      <c r="BS410" s="179">
        <v>139.4</v>
      </c>
      <c r="BT410" s="179">
        <v>139.4</v>
      </c>
      <c r="BU410" s="179">
        <v>139.4</v>
      </c>
      <c r="BV410" s="179">
        <v>139.4</v>
      </c>
      <c r="BW410" s="179">
        <v>139.4</v>
      </c>
      <c r="BX410" s="179">
        <v>140.30000000000001</v>
      </c>
      <c r="BY410" s="179">
        <v>140.6</v>
      </c>
      <c r="BZ410" s="179">
        <v>140.80000000000001</v>
      </c>
      <c r="CA410" s="179">
        <v>141.4</v>
      </c>
      <c r="CB410" s="179">
        <v>141.4</v>
      </c>
      <c r="CC410" s="179">
        <v>144.5</v>
      </c>
      <c r="CD410" s="179">
        <v>145.19999999999999</v>
      </c>
      <c r="CE410" s="179">
        <v>145.19999999999999</v>
      </c>
      <c r="CF410" s="179">
        <v>143.4</v>
      </c>
      <c r="CG410" s="179">
        <v>143.4</v>
      </c>
      <c r="CH410" s="179">
        <v>147.19999999999999</v>
      </c>
      <c r="CI410" s="179">
        <v>149.1</v>
      </c>
      <c r="CJ410" s="179">
        <v>149.1</v>
      </c>
      <c r="CK410" s="179">
        <v>149.1</v>
      </c>
      <c r="CL410" s="179">
        <v>149.19999999999999</v>
      </c>
    </row>
    <row r="411" spans="1:90" x14ac:dyDescent="0.2">
      <c r="A411" s="177" t="s">
        <v>2594</v>
      </c>
      <c r="B411" s="177" t="s">
        <v>1063</v>
      </c>
      <c r="C411" s="178">
        <v>0.17510000000000001</v>
      </c>
      <c r="D411" s="179">
        <v>105.2</v>
      </c>
      <c r="E411" s="179">
        <v>105.1</v>
      </c>
      <c r="F411" s="179">
        <v>104.5</v>
      </c>
      <c r="G411" s="179">
        <v>106.1</v>
      </c>
      <c r="H411" s="179">
        <v>105.5</v>
      </c>
      <c r="I411" s="179">
        <v>105</v>
      </c>
      <c r="J411" s="179">
        <v>104.1</v>
      </c>
      <c r="K411" s="179">
        <v>101.9</v>
      </c>
      <c r="L411" s="179">
        <v>102.6</v>
      </c>
      <c r="M411" s="179">
        <v>103.8</v>
      </c>
      <c r="N411" s="179">
        <v>103.4</v>
      </c>
      <c r="O411" s="179">
        <v>105.9</v>
      </c>
      <c r="P411" s="179">
        <v>102.8</v>
      </c>
      <c r="Q411" s="179">
        <v>100.3</v>
      </c>
      <c r="R411" s="179">
        <v>97.2</v>
      </c>
      <c r="S411" s="179">
        <v>96.9</v>
      </c>
      <c r="T411" s="179">
        <v>96.7</v>
      </c>
      <c r="U411" s="179">
        <v>96.5</v>
      </c>
      <c r="V411" s="179">
        <v>92.5</v>
      </c>
      <c r="W411" s="179">
        <v>92.6</v>
      </c>
      <c r="X411" s="179">
        <v>93.9</v>
      </c>
      <c r="Y411" s="179">
        <v>94.2</v>
      </c>
      <c r="Z411" s="179">
        <v>94.9</v>
      </c>
      <c r="AA411" s="179">
        <v>93.7</v>
      </c>
      <c r="AB411" s="179">
        <v>93.6</v>
      </c>
      <c r="AC411" s="179">
        <v>93.6</v>
      </c>
      <c r="AD411" s="179">
        <v>94.3</v>
      </c>
      <c r="AE411" s="179">
        <v>100.3</v>
      </c>
      <c r="AF411" s="179">
        <v>101.9</v>
      </c>
      <c r="AG411" s="179">
        <v>104.2</v>
      </c>
      <c r="AH411" s="179">
        <v>108.5</v>
      </c>
      <c r="AI411" s="179">
        <v>113.2</v>
      </c>
      <c r="AJ411" s="179">
        <v>117.2</v>
      </c>
      <c r="AK411" s="179">
        <v>124.7</v>
      </c>
      <c r="AL411" s="179">
        <v>121.4</v>
      </c>
      <c r="AM411" s="179">
        <v>128.30000000000001</v>
      </c>
      <c r="AN411" s="179">
        <v>125</v>
      </c>
      <c r="AO411" s="179">
        <v>126.3</v>
      </c>
      <c r="AP411" s="179">
        <v>128.30000000000001</v>
      </c>
      <c r="AQ411" s="179">
        <v>131.1</v>
      </c>
      <c r="AR411" s="179">
        <v>132.4</v>
      </c>
      <c r="AS411" s="179">
        <v>132.6</v>
      </c>
      <c r="AT411" s="179">
        <v>133.1</v>
      </c>
      <c r="AU411" s="179">
        <v>132.9</v>
      </c>
      <c r="AV411" s="179">
        <v>132.19999999999999</v>
      </c>
      <c r="AW411" s="179">
        <v>131.5</v>
      </c>
      <c r="AX411" s="179">
        <v>131.1</v>
      </c>
      <c r="AY411" s="179">
        <v>130.69999999999999</v>
      </c>
      <c r="AZ411" s="179">
        <v>134.4</v>
      </c>
      <c r="BA411" s="179">
        <v>134.6</v>
      </c>
      <c r="BB411" s="179">
        <v>133.69999999999999</v>
      </c>
      <c r="BC411" s="179">
        <v>130.4</v>
      </c>
      <c r="BD411" s="179">
        <v>128.30000000000001</v>
      </c>
      <c r="BE411" s="179">
        <v>128.80000000000001</v>
      </c>
      <c r="BF411" s="179">
        <v>129.5</v>
      </c>
      <c r="BG411" s="179">
        <v>130.1</v>
      </c>
      <c r="BH411" s="179">
        <v>131.69999999999999</v>
      </c>
      <c r="BI411" s="179">
        <v>131.30000000000001</v>
      </c>
      <c r="BJ411" s="179">
        <v>129.6</v>
      </c>
      <c r="BK411" s="179">
        <v>131.5</v>
      </c>
      <c r="BL411" s="179">
        <v>132.1</v>
      </c>
      <c r="BM411" s="179">
        <v>131.69999999999999</v>
      </c>
      <c r="BN411" s="179">
        <v>133.1</v>
      </c>
      <c r="BO411" s="179">
        <v>136.80000000000001</v>
      </c>
      <c r="BP411" s="179">
        <v>135.80000000000001</v>
      </c>
      <c r="BQ411" s="179">
        <v>139.4</v>
      </c>
      <c r="BR411" s="179">
        <v>144.19999999999999</v>
      </c>
      <c r="BS411" s="179">
        <v>144.9</v>
      </c>
      <c r="BT411" s="179">
        <v>143.1</v>
      </c>
      <c r="BU411" s="179">
        <v>146.5</v>
      </c>
      <c r="BV411" s="179">
        <v>144.69999999999999</v>
      </c>
      <c r="BW411" s="179">
        <v>143.80000000000001</v>
      </c>
      <c r="BX411" s="179">
        <v>145.19999999999999</v>
      </c>
      <c r="BY411" s="179">
        <v>144.30000000000001</v>
      </c>
      <c r="BZ411" s="179">
        <v>146.69999999999999</v>
      </c>
      <c r="CA411" s="179">
        <v>152</v>
      </c>
      <c r="CB411" s="179">
        <v>152</v>
      </c>
      <c r="CC411" s="179">
        <v>159.30000000000001</v>
      </c>
      <c r="CD411" s="179">
        <v>159.6</v>
      </c>
      <c r="CE411" s="179">
        <v>154.4</v>
      </c>
      <c r="CF411" s="179">
        <v>149.4</v>
      </c>
      <c r="CG411" s="179">
        <v>151.19999999999999</v>
      </c>
      <c r="CH411" s="179">
        <v>151.4</v>
      </c>
      <c r="CI411" s="179">
        <v>148</v>
      </c>
      <c r="CJ411" s="179">
        <v>150.1</v>
      </c>
      <c r="CK411" s="179">
        <v>148.9</v>
      </c>
      <c r="CL411" s="179">
        <v>142.6</v>
      </c>
    </row>
    <row r="412" spans="1:90" x14ac:dyDescent="0.2">
      <c r="A412" s="177" t="s">
        <v>2595</v>
      </c>
      <c r="B412" s="177" t="s">
        <v>1065</v>
      </c>
      <c r="C412" s="178">
        <v>0.28444999999999998</v>
      </c>
      <c r="D412" s="179">
        <v>105.4</v>
      </c>
      <c r="E412" s="179">
        <v>108.6</v>
      </c>
      <c r="F412" s="179">
        <v>110.9</v>
      </c>
      <c r="G412" s="179">
        <v>118.3</v>
      </c>
      <c r="H412" s="179">
        <v>117.3</v>
      </c>
      <c r="I412" s="179">
        <v>118.7</v>
      </c>
      <c r="J412" s="179">
        <v>117.3</v>
      </c>
      <c r="K412" s="179">
        <v>117</v>
      </c>
      <c r="L412" s="179">
        <v>115.4</v>
      </c>
      <c r="M412" s="179">
        <v>114.7</v>
      </c>
      <c r="N412" s="179">
        <v>115.5</v>
      </c>
      <c r="O412" s="179">
        <v>111.9</v>
      </c>
      <c r="P412" s="179">
        <v>111.4</v>
      </c>
      <c r="Q412" s="179">
        <v>112.5</v>
      </c>
      <c r="R412" s="179">
        <v>112.4</v>
      </c>
      <c r="S412" s="179">
        <v>115.8</v>
      </c>
      <c r="T412" s="179">
        <v>116.7</v>
      </c>
      <c r="U412" s="179">
        <v>117.3</v>
      </c>
      <c r="V412" s="179">
        <v>116.6</v>
      </c>
      <c r="W412" s="179">
        <v>120.3</v>
      </c>
      <c r="X412" s="179">
        <v>121.8</v>
      </c>
      <c r="Y412" s="179">
        <v>119.8</v>
      </c>
      <c r="Z412" s="179">
        <v>121.4</v>
      </c>
      <c r="AA412" s="179">
        <v>122.6</v>
      </c>
      <c r="AB412" s="179">
        <v>118.9</v>
      </c>
      <c r="AC412" s="179">
        <v>120.7</v>
      </c>
      <c r="AD412" s="179">
        <v>119.6</v>
      </c>
      <c r="AE412" s="179">
        <v>120.5</v>
      </c>
      <c r="AF412" s="179">
        <v>120.6</v>
      </c>
      <c r="AG412" s="179">
        <v>122.1</v>
      </c>
      <c r="AH412" s="179">
        <v>123.5</v>
      </c>
      <c r="AI412" s="179">
        <v>125.2</v>
      </c>
      <c r="AJ412" s="179">
        <v>126.3</v>
      </c>
      <c r="AK412" s="179">
        <v>129.30000000000001</v>
      </c>
      <c r="AL412" s="179">
        <v>132.30000000000001</v>
      </c>
      <c r="AM412" s="179">
        <v>130</v>
      </c>
      <c r="AN412" s="179">
        <v>129.80000000000001</v>
      </c>
      <c r="AO412" s="179">
        <v>130.9</v>
      </c>
      <c r="AP412" s="179">
        <v>130.5</v>
      </c>
      <c r="AQ412" s="179">
        <v>131.9</v>
      </c>
      <c r="AR412" s="179">
        <v>134.1</v>
      </c>
      <c r="AS412" s="179">
        <v>133.30000000000001</v>
      </c>
      <c r="AT412" s="179">
        <v>134.80000000000001</v>
      </c>
      <c r="AU412" s="179">
        <v>138.69999999999999</v>
      </c>
      <c r="AV412" s="179">
        <v>137.1</v>
      </c>
      <c r="AW412" s="179">
        <v>140.80000000000001</v>
      </c>
      <c r="AX412" s="179">
        <v>141.1</v>
      </c>
      <c r="AY412" s="179">
        <v>139.80000000000001</v>
      </c>
      <c r="AZ412" s="179">
        <v>140.4</v>
      </c>
      <c r="BA412" s="179">
        <v>144.4</v>
      </c>
      <c r="BB412" s="179">
        <v>139.80000000000001</v>
      </c>
      <c r="BC412" s="179">
        <v>143.19999999999999</v>
      </c>
      <c r="BD412" s="179">
        <v>142.1</v>
      </c>
      <c r="BE412" s="179">
        <v>141.4</v>
      </c>
      <c r="BF412" s="179">
        <v>137.4</v>
      </c>
      <c r="BG412" s="179">
        <v>132.9</v>
      </c>
      <c r="BH412" s="179">
        <v>137.5</v>
      </c>
      <c r="BI412" s="179">
        <v>133.6</v>
      </c>
      <c r="BJ412" s="179">
        <v>133.4</v>
      </c>
      <c r="BK412" s="179">
        <v>134.19999999999999</v>
      </c>
      <c r="BL412" s="179">
        <v>133.4</v>
      </c>
      <c r="BM412" s="179">
        <v>134.9</v>
      </c>
      <c r="BN412" s="179">
        <v>131.9</v>
      </c>
      <c r="BO412" s="179">
        <v>128.19999999999999</v>
      </c>
      <c r="BP412" s="179">
        <v>130.80000000000001</v>
      </c>
      <c r="BQ412" s="179">
        <v>130.9</v>
      </c>
      <c r="BR412" s="179">
        <v>125.7</v>
      </c>
      <c r="BS412" s="179">
        <v>124.2</v>
      </c>
      <c r="BT412" s="179">
        <v>123.9</v>
      </c>
      <c r="BU412" s="179">
        <v>125.5</v>
      </c>
      <c r="BV412" s="179">
        <v>125.3</v>
      </c>
      <c r="BW412" s="179">
        <v>130.1</v>
      </c>
      <c r="BX412" s="179">
        <v>134.5</v>
      </c>
      <c r="BY412" s="179">
        <v>136.4</v>
      </c>
      <c r="BZ412" s="179">
        <v>138.4</v>
      </c>
      <c r="CA412" s="179">
        <v>142.30000000000001</v>
      </c>
      <c r="CB412" s="179">
        <v>145.5</v>
      </c>
      <c r="CC412" s="179">
        <v>144.9</v>
      </c>
      <c r="CD412" s="179">
        <v>149.19999999999999</v>
      </c>
      <c r="CE412" s="179">
        <v>150.1</v>
      </c>
      <c r="CF412" s="179">
        <v>149.6</v>
      </c>
      <c r="CG412" s="179">
        <v>149.6</v>
      </c>
      <c r="CH412" s="179">
        <v>151.1</v>
      </c>
      <c r="CI412" s="179">
        <v>153</v>
      </c>
      <c r="CJ412" s="179">
        <v>154.9</v>
      </c>
      <c r="CK412" s="179">
        <v>156.80000000000001</v>
      </c>
      <c r="CL412" s="179">
        <v>158.5</v>
      </c>
    </row>
    <row r="413" spans="1:90" x14ac:dyDescent="0.2">
      <c r="A413" s="177" t="s">
        <v>2596</v>
      </c>
      <c r="B413" s="177" t="s">
        <v>1067</v>
      </c>
      <c r="C413" s="178">
        <v>0.10545</v>
      </c>
      <c r="D413" s="179">
        <v>99.6</v>
      </c>
      <c r="E413" s="179">
        <v>99.6</v>
      </c>
      <c r="F413" s="179">
        <v>99.6</v>
      </c>
      <c r="G413" s="179">
        <v>99</v>
      </c>
      <c r="H413" s="179">
        <v>98.8</v>
      </c>
      <c r="I413" s="179">
        <v>98.8</v>
      </c>
      <c r="J413" s="179">
        <v>103</v>
      </c>
      <c r="K413" s="179">
        <v>105.1</v>
      </c>
      <c r="L413" s="179">
        <v>105.1</v>
      </c>
      <c r="M413" s="179">
        <v>105.1</v>
      </c>
      <c r="N413" s="179">
        <v>105.1</v>
      </c>
      <c r="O413" s="179">
        <v>105.1</v>
      </c>
      <c r="P413" s="179">
        <v>105.1</v>
      </c>
      <c r="Q413" s="179">
        <v>105</v>
      </c>
      <c r="R413" s="179">
        <v>105</v>
      </c>
      <c r="S413" s="179">
        <v>104.2</v>
      </c>
      <c r="T413" s="179">
        <v>104.2</v>
      </c>
      <c r="U413" s="179">
        <v>104.1</v>
      </c>
      <c r="V413" s="179">
        <v>101.4</v>
      </c>
      <c r="W413" s="179">
        <v>101.4</v>
      </c>
      <c r="X413" s="179">
        <v>101.4</v>
      </c>
      <c r="Y413" s="179">
        <v>101.4</v>
      </c>
      <c r="Z413" s="179">
        <v>101.2</v>
      </c>
      <c r="AA413" s="179">
        <v>101.4</v>
      </c>
      <c r="AB413" s="179">
        <v>101.4</v>
      </c>
      <c r="AC413" s="179">
        <v>101.4</v>
      </c>
      <c r="AD413" s="179">
        <v>101.1</v>
      </c>
      <c r="AE413" s="179">
        <v>100.1</v>
      </c>
      <c r="AF413" s="179">
        <v>100.1</v>
      </c>
      <c r="AG413" s="179">
        <v>100.1</v>
      </c>
      <c r="AH413" s="179">
        <v>103.8</v>
      </c>
      <c r="AI413" s="179">
        <v>103.8</v>
      </c>
      <c r="AJ413" s="179">
        <v>103.8</v>
      </c>
      <c r="AK413" s="179">
        <v>103.8</v>
      </c>
      <c r="AL413" s="179">
        <v>103.8</v>
      </c>
      <c r="AM413" s="179">
        <v>103.8</v>
      </c>
      <c r="AN413" s="179">
        <v>105.3</v>
      </c>
      <c r="AO413" s="179">
        <v>105.3</v>
      </c>
      <c r="AP413" s="179">
        <v>105.4</v>
      </c>
      <c r="AQ413" s="179">
        <v>105.4</v>
      </c>
      <c r="AR413" s="179">
        <v>104.8</v>
      </c>
      <c r="AS413" s="179">
        <v>104.8</v>
      </c>
      <c r="AT413" s="179">
        <v>104.8</v>
      </c>
      <c r="AU413" s="179">
        <v>104.8</v>
      </c>
      <c r="AV413" s="179">
        <v>104.8</v>
      </c>
      <c r="AW413" s="179">
        <v>104.8</v>
      </c>
      <c r="AX413" s="179">
        <v>104.5</v>
      </c>
      <c r="AY413" s="179">
        <v>101</v>
      </c>
      <c r="AZ413" s="179">
        <v>101</v>
      </c>
      <c r="BA413" s="179">
        <v>100.8</v>
      </c>
      <c r="BB413" s="179">
        <v>100.4</v>
      </c>
      <c r="BC413" s="179">
        <v>99.6</v>
      </c>
      <c r="BD413" s="179">
        <v>99.7</v>
      </c>
      <c r="BE413" s="179">
        <v>99.6</v>
      </c>
      <c r="BF413" s="179">
        <v>100.2</v>
      </c>
      <c r="BG413" s="179">
        <v>99.8</v>
      </c>
      <c r="BH413" s="179">
        <v>99.9</v>
      </c>
      <c r="BI413" s="179">
        <v>100.9</v>
      </c>
      <c r="BJ413" s="179">
        <v>101.5</v>
      </c>
      <c r="BK413" s="179">
        <v>101.6</v>
      </c>
      <c r="BL413" s="179">
        <v>100.1</v>
      </c>
      <c r="BM413" s="179">
        <v>98.5</v>
      </c>
      <c r="BN413" s="179">
        <v>102</v>
      </c>
      <c r="BO413" s="179">
        <v>100.5</v>
      </c>
      <c r="BP413" s="179">
        <v>98.1</v>
      </c>
      <c r="BQ413" s="179">
        <v>97.9</v>
      </c>
      <c r="BR413" s="179">
        <v>97.9</v>
      </c>
      <c r="BS413" s="179">
        <v>97.9</v>
      </c>
      <c r="BT413" s="179">
        <v>97.9</v>
      </c>
      <c r="BU413" s="179">
        <v>97.9</v>
      </c>
      <c r="BV413" s="179">
        <v>97.9</v>
      </c>
      <c r="BW413" s="179">
        <v>97.9</v>
      </c>
      <c r="BX413" s="179">
        <v>97.4</v>
      </c>
      <c r="BY413" s="179">
        <v>99.1</v>
      </c>
      <c r="BZ413" s="179">
        <v>99.6</v>
      </c>
      <c r="CA413" s="179">
        <v>99.2</v>
      </c>
      <c r="CB413" s="179">
        <v>99.7</v>
      </c>
      <c r="CC413" s="179">
        <v>100.2</v>
      </c>
      <c r="CD413" s="179">
        <v>100.2</v>
      </c>
      <c r="CE413" s="179">
        <v>100</v>
      </c>
      <c r="CF413" s="179">
        <v>99.7</v>
      </c>
      <c r="CG413" s="179">
        <v>99.5</v>
      </c>
      <c r="CH413" s="179">
        <v>101.1</v>
      </c>
      <c r="CI413" s="179">
        <v>100</v>
      </c>
      <c r="CJ413" s="179">
        <v>101.3</v>
      </c>
      <c r="CK413" s="179">
        <v>102.3</v>
      </c>
      <c r="CL413" s="179">
        <v>102.3</v>
      </c>
    </row>
    <row r="414" spans="1:90" x14ac:dyDescent="0.2">
      <c r="A414" s="177" t="s">
        <v>2597</v>
      </c>
      <c r="B414" s="177" t="s">
        <v>1069</v>
      </c>
      <c r="C414" s="178">
        <v>2.1989999999999999E-2</v>
      </c>
      <c r="D414" s="179">
        <v>99.9</v>
      </c>
      <c r="E414" s="179">
        <v>99.8</v>
      </c>
      <c r="F414" s="179">
        <v>99.7</v>
      </c>
      <c r="G414" s="179">
        <v>99.3</v>
      </c>
      <c r="H414" s="179">
        <v>99.9</v>
      </c>
      <c r="I414" s="179">
        <v>99.7</v>
      </c>
      <c r="J414" s="179">
        <v>99.5</v>
      </c>
      <c r="K414" s="179">
        <v>100.3</v>
      </c>
      <c r="L414" s="179">
        <v>100.1</v>
      </c>
      <c r="M414" s="179">
        <v>99.8</v>
      </c>
      <c r="N414" s="179">
        <v>99.7</v>
      </c>
      <c r="O414" s="179">
        <v>100</v>
      </c>
      <c r="P414" s="179">
        <v>102.9</v>
      </c>
      <c r="Q414" s="179">
        <v>99.3</v>
      </c>
      <c r="R414" s="179">
        <v>98.8</v>
      </c>
      <c r="S414" s="179">
        <v>99</v>
      </c>
      <c r="T414" s="179">
        <v>99.4</v>
      </c>
      <c r="U414" s="179">
        <v>99.9</v>
      </c>
      <c r="V414" s="179">
        <v>99.8</v>
      </c>
      <c r="W414" s="179">
        <v>100.6</v>
      </c>
      <c r="X414" s="179">
        <v>101.1</v>
      </c>
      <c r="Y414" s="179">
        <v>102.8</v>
      </c>
      <c r="Z414" s="179">
        <v>104.6</v>
      </c>
      <c r="AA414" s="179">
        <v>104.7</v>
      </c>
      <c r="AB414" s="179">
        <v>105.7</v>
      </c>
      <c r="AC414" s="179">
        <v>106.1</v>
      </c>
      <c r="AD414" s="179">
        <v>106.1</v>
      </c>
      <c r="AE414" s="179">
        <v>106.3</v>
      </c>
      <c r="AF414" s="179">
        <v>107.6</v>
      </c>
      <c r="AG414" s="179">
        <v>107.4</v>
      </c>
      <c r="AH414" s="179">
        <v>107.2</v>
      </c>
      <c r="AI414" s="179">
        <v>107.7</v>
      </c>
      <c r="AJ414" s="179">
        <v>108.7</v>
      </c>
      <c r="AK414" s="179">
        <v>112.1</v>
      </c>
      <c r="AL414" s="179">
        <v>112.7</v>
      </c>
      <c r="AM414" s="179">
        <v>114.5</v>
      </c>
      <c r="AN414" s="179">
        <v>115.2</v>
      </c>
      <c r="AO414" s="179">
        <v>116.1</v>
      </c>
      <c r="AP414" s="179">
        <v>117.8</v>
      </c>
      <c r="AQ414" s="179">
        <v>121.9</v>
      </c>
      <c r="AR414" s="179">
        <v>121.7</v>
      </c>
      <c r="AS414" s="179">
        <v>122.4</v>
      </c>
      <c r="AT414" s="179">
        <v>123.5</v>
      </c>
      <c r="AU414" s="179">
        <v>126</v>
      </c>
      <c r="AV414" s="179">
        <v>127.3</v>
      </c>
      <c r="AW414" s="179">
        <v>126.7</v>
      </c>
      <c r="AX414" s="179">
        <v>125.8</v>
      </c>
      <c r="AY414" s="179">
        <v>122.4</v>
      </c>
      <c r="AZ414" s="179">
        <v>122.5</v>
      </c>
      <c r="BA414" s="179">
        <v>121.6</v>
      </c>
      <c r="BB414" s="179">
        <v>120.6</v>
      </c>
      <c r="BC414" s="179">
        <v>121.3</v>
      </c>
      <c r="BD414" s="179">
        <v>121.7</v>
      </c>
      <c r="BE414" s="179">
        <v>122.4</v>
      </c>
      <c r="BF414" s="179">
        <v>122</v>
      </c>
      <c r="BG414" s="179">
        <v>122</v>
      </c>
      <c r="BH414" s="179">
        <v>121.9</v>
      </c>
      <c r="BI414" s="179">
        <v>121.9</v>
      </c>
      <c r="BJ414" s="179">
        <v>126.8</v>
      </c>
      <c r="BK414" s="179">
        <v>126.6</v>
      </c>
      <c r="BL414" s="179">
        <v>127</v>
      </c>
      <c r="BM414" s="179">
        <v>127.1</v>
      </c>
      <c r="BN414" s="179">
        <v>127.1</v>
      </c>
      <c r="BO414" s="179">
        <v>127.6</v>
      </c>
      <c r="BP414" s="179">
        <v>127.4</v>
      </c>
      <c r="BQ414" s="179">
        <v>127.3</v>
      </c>
      <c r="BR414" s="179">
        <v>126.9</v>
      </c>
      <c r="BS414" s="179">
        <v>127.6</v>
      </c>
      <c r="BT414" s="179">
        <v>127.6</v>
      </c>
      <c r="BU414" s="179">
        <v>127.6</v>
      </c>
      <c r="BV414" s="179">
        <v>127.6</v>
      </c>
      <c r="BW414" s="179">
        <v>132.80000000000001</v>
      </c>
      <c r="BX414" s="179">
        <v>139.80000000000001</v>
      </c>
      <c r="BY414" s="179">
        <v>139.80000000000001</v>
      </c>
      <c r="BZ414" s="179">
        <v>140.80000000000001</v>
      </c>
      <c r="CA414" s="179">
        <v>141.30000000000001</v>
      </c>
      <c r="CB414" s="179">
        <v>141.1</v>
      </c>
      <c r="CC414" s="179">
        <v>138.5</v>
      </c>
      <c r="CD414" s="179">
        <v>138.5</v>
      </c>
      <c r="CE414" s="179">
        <v>139.6</v>
      </c>
      <c r="CF414" s="179">
        <v>139</v>
      </c>
      <c r="CG414" s="179">
        <v>139.6</v>
      </c>
      <c r="CH414" s="179">
        <v>139.5</v>
      </c>
      <c r="CI414" s="179">
        <v>138.6</v>
      </c>
      <c r="CJ414" s="179">
        <v>137.9</v>
      </c>
      <c r="CK414" s="179">
        <v>138.1</v>
      </c>
      <c r="CL414" s="179">
        <v>136.5</v>
      </c>
    </row>
    <row r="415" spans="1:90" x14ac:dyDescent="0.2">
      <c r="A415" s="177" t="s">
        <v>2598</v>
      </c>
      <c r="B415" s="177" t="s">
        <v>1071</v>
      </c>
      <c r="C415" s="178">
        <v>6.0330000000000002E-2</v>
      </c>
      <c r="D415" s="179">
        <v>101.1</v>
      </c>
      <c r="E415" s="179">
        <v>100.9</v>
      </c>
      <c r="F415" s="179">
        <v>100.7</v>
      </c>
      <c r="G415" s="179">
        <v>102.1</v>
      </c>
      <c r="H415" s="179">
        <v>103.8</v>
      </c>
      <c r="I415" s="179">
        <v>104.4</v>
      </c>
      <c r="J415" s="179">
        <v>104.2</v>
      </c>
      <c r="K415" s="179">
        <v>103.9</v>
      </c>
      <c r="L415" s="179">
        <v>103.8</v>
      </c>
      <c r="M415" s="179">
        <v>103.9</v>
      </c>
      <c r="N415" s="179">
        <v>104.3</v>
      </c>
      <c r="O415" s="179">
        <v>106.3</v>
      </c>
      <c r="P415" s="179">
        <v>107.9</v>
      </c>
      <c r="Q415" s="179">
        <v>108.7</v>
      </c>
      <c r="R415" s="179">
        <v>110.2</v>
      </c>
      <c r="S415" s="179">
        <v>117</v>
      </c>
      <c r="T415" s="179">
        <v>119.3</v>
      </c>
      <c r="U415" s="179">
        <v>120.9</v>
      </c>
      <c r="V415" s="179">
        <v>120.9</v>
      </c>
      <c r="W415" s="179">
        <v>118.9</v>
      </c>
      <c r="X415" s="179">
        <v>119.8</v>
      </c>
      <c r="Y415" s="179">
        <v>119.1</v>
      </c>
      <c r="Z415" s="179">
        <v>120.9</v>
      </c>
      <c r="AA415" s="179">
        <v>121.7</v>
      </c>
      <c r="AB415" s="179">
        <v>122.1</v>
      </c>
      <c r="AC415" s="179">
        <v>122.1</v>
      </c>
      <c r="AD415" s="179">
        <v>121.4</v>
      </c>
      <c r="AE415" s="179">
        <v>122.4</v>
      </c>
      <c r="AF415" s="179">
        <v>122.4</v>
      </c>
      <c r="AG415" s="179">
        <v>122</v>
      </c>
      <c r="AH415" s="179">
        <v>121.1</v>
      </c>
      <c r="AI415" s="179">
        <v>121.4</v>
      </c>
      <c r="AJ415" s="179">
        <v>123.1</v>
      </c>
      <c r="AK415" s="179">
        <v>124.8</v>
      </c>
      <c r="AL415" s="179">
        <v>124.6</v>
      </c>
      <c r="AM415" s="179">
        <v>124.6</v>
      </c>
      <c r="AN415" s="179">
        <v>127.3</v>
      </c>
      <c r="AO415" s="179">
        <v>127.3</v>
      </c>
      <c r="AP415" s="179">
        <v>126.7</v>
      </c>
      <c r="AQ415" s="179">
        <v>127.5</v>
      </c>
      <c r="AR415" s="179">
        <v>127.6</v>
      </c>
      <c r="AS415" s="179">
        <v>127.8</v>
      </c>
      <c r="AT415" s="179">
        <v>128.6</v>
      </c>
      <c r="AU415" s="179">
        <v>128.80000000000001</v>
      </c>
      <c r="AV415" s="179">
        <v>129.1</v>
      </c>
      <c r="AW415" s="179">
        <v>129.80000000000001</v>
      </c>
      <c r="AX415" s="179">
        <v>129.69999999999999</v>
      </c>
      <c r="AY415" s="179">
        <v>129.19999999999999</v>
      </c>
      <c r="AZ415" s="179">
        <v>133.19999999999999</v>
      </c>
      <c r="BA415" s="179">
        <v>131.6</v>
      </c>
      <c r="BB415" s="179">
        <v>128.30000000000001</v>
      </c>
      <c r="BC415" s="179">
        <v>126.9</v>
      </c>
      <c r="BD415" s="179">
        <v>127.1</v>
      </c>
      <c r="BE415" s="179">
        <v>127</v>
      </c>
      <c r="BF415" s="179">
        <v>127</v>
      </c>
      <c r="BG415" s="179">
        <v>127.1</v>
      </c>
      <c r="BH415" s="179">
        <v>127.2</v>
      </c>
      <c r="BI415" s="179">
        <v>121.7</v>
      </c>
      <c r="BJ415" s="179">
        <v>124.4</v>
      </c>
      <c r="BK415" s="179">
        <v>121</v>
      </c>
      <c r="BL415" s="179">
        <v>119.6</v>
      </c>
      <c r="BM415" s="179">
        <v>120.8</v>
      </c>
      <c r="BN415" s="179">
        <v>121.6</v>
      </c>
      <c r="BO415" s="179">
        <v>124.1</v>
      </c>
      <c r="BP415" s="179">
        <v>121.2</v>
      </c>
      <c r="BQ415" s="179">
        <v>122.1</v>
      </c>
      <c r="BR415" s="179">
        <v>122.2</v>
      </c>
      <c r="BS415" s="179">
        <v>120.2</v>
      </c>
      <c r="BT415" s="179">
        <v>120.4</v>
      </c>
      <c r="BU415" s="179">
        <v>118.2</v>
      </c>
      <c r="BV415" s="179">
        <v>117.9</v>
      </c>
      <c r="BW415" s="179">
        <v>117.5</v>
      </c>
      <c r="BX415" s="179">
        <v>117.8</v>
      </c>
      <c r="BY415" s="179">
        <v>122.2</v>
      </c>
      <c r="BZ415" s="179">
        <v>125.1</v>
      </c>
      <c r="CA415" s="179">
        <v>126.5</v>
      </c>
      <c r="CB415" s="179">
        <v>129.9</v>
      </c>
      <c r="CC415" s="179">
        <v>133.19999999999999</v>
      </c>
      <c r="CD415" s="179">
        <v>133.5</v>
      </c>
      <c r="CE415" s="179">
        <v>133.4</v>
      </c>
      <c r="CF415" s="179">
        <v>132.19999999999999</v>
      </c>
      <c r="CG415" s="179">
        <v>135.30000000000001</v>
      </c>
      <c r="CH415" s="179">
        <v>135.9</v>
      </c>
      <c r="CI415" s="179">
        <v>137.30000000000001</v>
      </c>
      <c r="CJ415" s="179">
        <v>138.9</v>
      </c>
      <c r="CK415" s="179">
        <v>139.4</v>
      </c>
      <c r="CL415" s="179">
        <v>140.6</v>
      </c>
    </row>
    <row r="416" spans="1:90" x14ac:dyDescent="0.2">
      <c r="A416" s="177" t="s">
        <v>2599</v>
      </c>
      <c r="B416" s="177" t="s">
        <v>1073</v>
      </c>
      <c r="C416" s="178">
        <v>4.4000000000000003E-3</v>
      </c>
      <c r="D416" s="179">
        <v>105.2</v>
      </c>
      <c r="E416" s="179">
        <v>104.6</v>
      </c>
      <c r="F416" s="179">
        <v>114.5</v>
      </c>
      <c r="G416" s="179">
        <v>102.3</v>
      </c>
      <c r="H416" s="179">
        <v>102.3</v>
      </c>
      <c r="I416" s="179">
        <v>102.3</v>
      </c>
      <c r="J416" s="179">
        <v>102.3</v>
      </c>
      <c r="K416" s="179">
        <v>102.3</v>
      </c>
      <c r="L416" s="179">
        <v>102.3</v>
      </c>
      <c r="M416" s="179">
        <v>102.3</v>
      </c>
      <c r="N416" s="179">
        <v>111.3</v>
      </c>
      <c r="O416" s="179">
        <v>111.3</v>
      </c>
      <c r="P416" s="179">
        <v>111.9</v>
      </c>
      <c r="Q416" s="179">
        <v>111.9</v>
      </c>
      <c r="R416" s="179">
        <v>111.9</v>
      </c>
      <c r="S416" s="179">
        <v>112.5</v>
      </c>
      <c r="T416" s="179">
        <v>112.5</v>
      </c>
      <c r="U416" s="179">
        <v>112.5</v>
      </c>
      <c r="V416" s="179">
        <v>112.5</v>
      </c>
      <c r="W416" s="179">
        <v>113.4</v>
      </c>
      <c r="X416" s="179">
        <v>114.3</v>
      </c>
      <c r="Y416" s="179">
        <v>114.3</v>
      </c>
      <c r="Z416" s="179">
        <v>114.3</v>
      </c>
      <c r="AA416" s="179">
        <v>114.3</v>
      </c>
      <c r="AB416" s="179">
        <v>113.7</v>
      </c>
      <c r="AC416" s="179">
        <v>113.7</v>
      </c>
      <c r="AD416" s="179">
        <v>113.7</v>
      </c>
      <c r="AE416" s="179">
        <v>113.7</v>
      </c>
      <c r="AF416" s="179">
        <v>113.7</v>
      </c>
      <c r="AG416" s="179">
        <v>113.7</v>
      </c>
      <c r="AH416" s="179">
        <v>113.7</v>
      </c>
      <c r="AI416" s="179">
        <v>112.3</v>
      </c>
      <c r="AJ416" s="179">
        <v>111.9</v>
      </c>
      <c r="AK416" s="179">
        <v>111.9</v>
      </c>
      <c r="AL416" s="179">
        <v>111.9</v>
      </c>
      <c r="AM416" s="179">
        <v>111.2</v>
      </c>
      <c r="AN416" s="179">
        <v>108.6</v>
      </c>
      <c r="AO416" s="179">
        <v>108.6</v>
      </c>
      <c r="AP416" s="179">
        <v>108.6</v>
      </c>
      <c r="AQ416" s="179">
        <v>108.6</v>
      </c>
      <c r="AR416" s="179">
        <v>108.6</v>
      </c>
      <c r="AS416" s="179">
        <v>108.6</v>
      </c>
      <c r="AT416" s="179">
        <v>108.6</v>
      </c>
      <c r="AU416" s="179">
        <v>108.6</v>
      </c>
      <c r="AV416" s="179">
        <v>108.6</v>
      </c>
      <c r="AW416" s="179">
        <v>108.6</v>
      </c>
      <c r="AX416" s="179">
        <v>108.6</v>
      </c>
      <c r="AY416" s="179">
        <v>108.6</v>
      </c>
      <c r="AZ416" s="179">
        <v>114.3</v>
      </c>
      <c r="BA416" s="179">
        <v>114.3</v>
      </c>
      <c r="BB416" s="179">
        <v>114.3</v>
      </c>
      <c r="BC416" s="179">
        <v>114.3</v>
      </c>
      <c r="BD416" s="179">
        <v>115.5</v>
      </c>
      <c r="BE416" s="179">
        <v>115.5</v>
      </c>
      <c r="BF416" s="179">
        <v>116.7</v>
      </c>
      <c r="BG416" s="179">
        <v>116.7</v>
      </c>
      <c r="BH416" s="179">
        <v>116.7</v>
      </c>
      <c r="BI416" s="179">
        <v>115.5</v>
      </c>
      <c r="BJ416" s="179">
        <v>114.3</v>
      </c>
      <c r="BK416" s="179">
        <v>109.2</v>
      </c>
      <c r="BL416" s="179">
        <v>109.2</v>
      </c>
      <c r="BM416" s="179">
        <v>109.2</v>
      </c>
      <c r="BN416" s="179">
        <v>109.2</v>
      </c>
      <c r="BO416" s="179">
        <v>109.2</v>
      </c>
      <c r="BP416" s="179">
        <v>109.2</v>
      </c>
      <c r="BQ416" s="179">
        <v>109.2</v>
      </c>
      <c r="BR416" s="179">
        <v>109.2</v>
      </c>
      <c r="BS416" s="179">
        <v>109.2</v>
      </c>
      <c r="BT416" s="179">
        <v>109.2</v>
      </c>
      <c r="BU416" s="179">
        <v>109.2</v>
      </c>
      <c r="BV416" s="179">
        <v>109.2</v>
      </c>
      <c r="BW416" s="179">
        <v>109.2</v>
      </c>
      <c r="BX416" s="179">
        <v>115.1</v>
      </c>
      <c r="BY416" s="179">
        <v>124</v>
      </c>
      <c r="BZ416" s="179">
        <v>124</v>
      </c>
      <c r="CA416" s="179">
        <v>138.9</v>
      </c>
      <c r="CB416" s="179">
        <v>144.9</v>
      </c>
      <c r="CC416" s="179">
        <v>156.80000000000001</v>
      </c>
      <c r="CD416" s="179">
        <v>156.80000000000001</v>
      </c>
      <c r="CE416" s="179">
        <v>159.1</v>
      </c>
      <c r="CF416" s="179">
        <v>159.80000000000001</v>
      </c>
      <c r="CG416" s="179">
        <v>156.80000000000001</v>
      </c>
      <c r="CH416" s="179">
        <v>156.80000000000001</v>
      </c>
      <c r="CI416" s="179">
        <v>156.80000000000001</v>
      </c>
      <c r="CJ416" s="179">
        <v>156.80000000000001</v>
      </c>
      <c r="CK416" s="179">
        <v>156.80000000000001</v>
      </c>
      <c r="CL416" s="179">
        <v>156.80000000000001</v>
      </c>
    </row>
    <row r="417" spans="1:90" x14ac:dyDescent="0.2">
      <c r="A417" s="177" t="s">
        <v>2600</v>
      </c>
      <c r="B417" s="177" t="s">
        <v>1075</v>
      </c>
      <c r="C417" s="178">
        <v>9.92E-3</v>
      </c>
      <c r="D417" s="179">
        <v>106.8</v>
      </c>
      <c r="E417" s="179">
        <v>103.6</v>
      </c>
      <c r="F417" s="179">
        <v>100.6</v>
      </c>
      <c r="G417" s="179">
        <v>101.6</v>
      </c>
      <c r="H417" s="179">
        <v>101.1</v>
      </c>
      <c r="I417" s="179">
        <v>97.9</v>
      </c>
      <c r="J417" s="179">
        <v>98</v>
      </c>
      <c r="K417" s="179">
        <v>98.9</v>
      </c>
      <c r="L417" s="179">
        <v>100.2</v>
      </c>
      <c r="M417" s="179">
        <v>100.3</v>
      </c>
      <c r="N417" s="179">
        <v>103.6</v>
      </c>
      <c r="O417" s="179">
        <v>104.7</v>
      </c>
      <c r="P417" s="179">
        <v>104.8</v>
      </c>
      <c r="Q417" s="179">
        <v>104.3</v>
      </c>
      <c r="R417" s="179">
        <v>100.8</v>
      </c>
      <c r="S417" s="179">
        <v>105.2</v>
      </c>
      <c r="T417" s="179">
        <v>102.2</v>
      </c>
      <c r="U417" s="179">
        <v>102.8</v>
      </c>
      <c r="V417" s="179">
        <v>101.4</v>
      </c>
      <c r="W417" s="179">
        <v>105.8</v>
      </c>
      <c r="X417" s="179">
        <v>107.1</v>
      </c>
      <c r="Y417" s="179">
        <v>110.5</v>
      </c>
      <c r="Z417" s="179">
        <v>105.7</v>
      </c>
      <c r="AA417" s="179">
        <v>101.7</v>
      </c>
      <c r="AB417" s="179">
        <v>101.3</v>
      </c>
      <c r="AC417" s="179">
        <v>99.6</v>
      </c>
      <c r="AD417" s="179">
        <v>100.8</v>
      </c>
      <c r="AE417" s="179">
        <v>100</v>
      </c>
      <c r="AF417" s="179">
        <v>100.6</v>
      </c>
      <c r="AG417" s="179">
        <v>100.5</v>
      </c>
      <c r="AH417" s="179">
        <v>101.3</v>
      </c>
      <c r="AI417" s="179">
        <v>101.9</v>
      </c>
      <c r="AJ417" s="179">
        <v>101.3</v>
      </c>
      <c r="AK417" s="179">
        <v>101.7</v>
      </c>
      <c r="AL417" s="179">
        <v>107.3</v>
      </c>
      <c r="AM417" s="179">
        <v>108.2</v>
      </c>
      <c r="AN417" s="179">
        <v>110.4</v>
      </c>
      <c r="AO417" s="179">
        <v>109.8</v>
      </c>
      <c r="AP417" s="179">
        <v>109.5</v>
      </c>
      <c r="AQ417" s="179">
        <v>111.2</v>
      </c>
      <c r="AR417" s="179">
        <v>114</v>
      </c>
      <c r="AS417" s="179">
        <v>114</v>
      </c>
      <c r="AT417" s="179">
        <v>114</v>
      </c>
      <c r="AU417" s="179">
        <v>114</v>
      </c>
      <c r="AV417" s="179">
        <v>114</v>
      </c>
      <c r="AW417" s="179">
        <v>114</v>
      </c>
      <c r="AX417" s="179">
        <v>114</v>
      </c>
      <c r="AY417" s="179">
        <v>114</v>
      </c>
      <c r="AZ417" s="179">
        <v>105.8</v>
      </c>
      <c r="BA417" s="179">
        <v>100.5</v>
      </c>
      <c r="BB417" s="179">
        <v>101.7</v>
      </c>
      <c r="BC417" s="179">
        <v>101.4</v>
      </c>
      <c r="BD417" s="179">
        <v>101.1</v>
      </c>
      <c r="BE417" s="179">
        <v>100</v>
      </c>
      <c r="BF417" s="179">
        <v>95.5</v>
      </c>
      <c r="BG417" s="179">
        <v>91.6</v>
      </c>
      <c r="BH417" s="179">
        <v>89.9</v>
      </c>
      <c r="BI417" s="179">
        <v>85.5</v>
      </c>
      <c r="BJ417" s="179">
        <v>85.2</v>
      </c>
      <c r="BK417" s="179">
        <v>84</v>
      </c>
      <c r="BL417" s="179">
        <v>90.4</v>
      </c>
      <c r="BM417" s="179">
        <v>92.6</v>
      </c>
      <c r="BN417" s="179">
        <v>95.8</v>
      </c>
      <c r="BO417" s="179">
        <v>95.8</v>
      </c>
      <c r="BP417" s="179">
        <v>94.1</v>
      </c>
      <c r="BQ417" s="179">
        <v>94.1</v>
      </c>
      <c r="BR417" s="179">
        <v>94.1</v>
      </c>
      <c r="BS417" s="179">
        <v>94.1</v>
      </c>
      <c r="BT417" s="179">
        <v>94.1</v>
      </c>
      <c r="BU417" s="179">
        <v>94.1</v>
      </c>
      <c r="BV417" s="179">
        <v>94.1</v>
      </c>
      <c r="BW417" s="179">
        <v>94.1</v>
      </c>
      <c r="BX417" s="179">
        <v>101</v>
      </c>
      <c r="BY417" s="179">
        <v>105.6</v>
      </c>
      <c r="BZ417" s="179">
        <v>120.7</v>
      </c>
      <c r="CA417" s="179">
        <v>121</v>
      </c>
      <c r="CB417" s="179">
        <v>122.6</v>
      </c>
      <c r="CC417" s="179">
        <v>124.7</v>
      </c>
      <c r="CD417" s="179">
        <v>115.7</v>
      </c>
      <c r="CE417" s="179">
        <v>100.9</v>
      </c>
      <c r="CF417" s="179">
        <v>99.7</v>
      </c>
      <c r="CG417" s="179">
        <v>102</v>
      </c>
      <c r="CH417" s="179">
        <v>104.9</v>
      </c>
      <c r="CI417" s="179">
        <v>105.6</v>
      </c>
      <c r="CJ417" s="179">
        <v>105.6</v>
      </c>
      <c r="CK417" s="179">
        <v>105.6</v>
      </c>
      <c r="CL417" s="179">
        <v>104.7</v>
      </c>
    </row>
    <row r="418" spans="1:90" x14ac:dyDescent="0.2">
      <c r="A418" s="177" t="s">
        <v>2601</v>
      </c>
      <c r="B418" s="177" t="s">
        <v>1077</v>
      </c>
      <c r="C418" s="178">
        <v>4.1020000000000001E-2</v>
      </c>
      <c r="D418" s="179">
        <v>100.4</v>
      </c>
      <c r="E418" s="179">
        <v>100.4</v>
      </c>
      <c r="F418" s="179">
        <v>100.4</v>
      </c>
      <c r="G418" s="179">
        <v>99.6</v>
      </c>
      <c r="H418" s="179">
        <v>99.6</v>
      </c>
      <c r="I418" s="179">
        <v>99.6</v>
      </c>
      <c r="J418" s="179">
        <v>99.6</v>
      </c>
      <c r="K418" s="179">
        <v>99.6</v>
      </c>
      <c r="L418" s="179">
        <v>99.6</v>
      </c>
      <c r="M418" s="179">
        <v>99.6</v>
      </c>
      <c r="N418" s="179">
        <v>99.6</v>
      </c>
      <c r="O418" s="179">
        <v>97</v>
      </c>
      <c r="P418" s="179">
        <v>97</v>
      </c>
      <c r="Q418" s="179">
        <v>97</v>
      </c>
      <c r="R418" s="179">
        <v>97</v>
      </c>
      <c r="S418" s="179">
        <v>95.9</v>
      </c>
      <c r="T418" s="179">
        <v>95.9</v>
      </c>
      <c r="U418" s="179">
        <v>95.9</v>
      </c>
      <c r="V418" s="179">
        <v>97</v>
      </c>
      <c r="W418" s="179">
        <v>97</v>
      </c>
      <c r="X418" s="179">
        <v>97</v>
      </c>
      <c r="Y418" s="179">
        <v>97</v>
      </c>
      <c r="Z418" s="179">
        <v>97</v>
      </c>
      <c r="AA418" s="179">
        <v>97</v>
      </c>
      <c r="AB418" s="179">
        <v>97</v>
      </c>
      <c r="AC418" s="179">
        <v>97</v>
      </c>
      <c r="AD418" s="179">
        <v>98.5</v>
      </c>
      <c r="AE418" s="179">
        <v>97.8</v>
      </c>
      <c r="AF418" s="179">
        <v>97.8</v>
      </c>
      <c r="AG418" s="179">
        <v>106.4</v>
      </c>
      <c r="AH418" s="179">
        <v>106.7</v>
      </c>
      <c r="AI418" s="179">
        <v>107.7</v>
      </c>
      <c r="AJ418" s="179">
        <v>107.7</v>
      </c>
      <c r="AK418" s="179">
        <v>106.7</v>
      </c>
      <c r="AL418" s="179">
        <v>106.7</v>
      </c>
      <c r="AM418" s="179">
        <v>106.7</v>
      </c>
      <c r="AN418" s="179">
        <v>106.7</v>
      </c>
      <c r="AO418" s="179">
        <v>112</v>
      </c>
      <c r="AP418" s="179">
        <v>112.5</v>
      </c>
      <c r="AQ418" s="179">
        <v>114.8</v>
      </c>
      <c r="AR418" s="179">
        <v>115.1</v>
      </c>
      <c r="AS418" s="179">
        <v>118.1</v>
      </c>
      <c r="AT418" s="179">
        <v>118.1</v>
      </c>
      <c r="AU418" s="179">
        <v>118.1</v>
      </c>
      <c r="AV418" s="179">
        <v>118.1</v>
      </c>
      <c r="AW418" s="179">
        <v>120.4</v>
      </c>
      <c r="AX418" s="179">
        <v>121.2</v>
      </c>
      <c r="AY418" s="179">
        <v>116.7</v>
      </c>
      <c r="AZ418" s="179">
        <v>120.4</v>
      </c>
      <c r="BA418" s="179">
        <v>120.4</v>
      </c>
      <c r="BB418" s="179">
        <v>120.2</v>
      </c>
      <c r="BC418" s="179">
        <v>120.2</v>
      </c>
      <c r="BD418" s="179">
        <v>120.2</v>
      </c>
      <c r="BE418" s="179">
        <v>120.2</v>
      </c>
      <c r="BF418" s="179">
        <v>120.2</v>
      </c>
      <c r="BG418" s="179">
        <v>120.2</v>
      </c>
      <c r="BH418" s="179">
        <v>120.2</v>
      </c>
      <c r="BI418" s="179">
        <v>120.2</v>
      </c>
      <c r="BJ418" s="179">
        <v>120.1</v>
      </c>
      <c r="BK418" s="179">
        <v>120.1</v>
      </c>
      <c r="BL418" s="179">
        <v>120.3</v>
      </c>
      <c r="BM418" s="179">
        <v>122.8</v>
      </c>
      <c r="BN418" s="179">
        <v>124</v>
      </c>
      <c r="BO418" s="179">
        <v>119.1</v>
      </c>
      <c r="BP418" s="179">
        <v>127.2</v>
      </c>
      <c r="BQ418" s="179">
        <v>127.3</v>
      </c>
      <c r="BR418" s="179">
        <v>127.3</v>
      </c>
      <c r="BS418" s="179">
        <v>127.3</v>
      </c>
      <c r="BT418" s="179">
        <v>132.30000000000001</v>
      </c>
      <c r="BU418" s="179">
        <v>132.69999999999999</v>
      </c>
      <c r="BV418" s="179">
        <v>133</v>
      </c>
      <c r="BW418" s="179">
        <v>135.1</v>
      </c>
      <c r="BX418" s="179">
        <v>134.6</v>
      </c>
      <c r="BY418" s="179">
        <v>135.30000000000001</v>
      </c>
      <c r="BZ418" s="179">
        <v>140.69999999999999</v>
      </c>
      <c r="CA418" s="179">
        <v>145.19999999999999</v>
      </c>
      <c r="CB418" s="179">
        <v>171</v>
      </c>
      <c r="CC418" s="179">
        <v>179.5</v>
      </c>
      <c r="CD418" s="179">
        <v>179.5</v>
      </c>
      <c r="CE418" s="179">
        <v>184.8</v>
      </c>
      <c r="CF418" s="179">
        <v>188.8</v>
      </c>
      <c r="CG418" s="179">
        <v>188.8</v>
      </c>
      <c r="CH418" s="179">
        <v>188.8</v>
      </c>
      <c r="CI418" s="179">
        <v>188.8</v>
      </c>
      <c r="CJ418" s="179">
        <v>188.8</v>
      </c>
      <c r="CK418" s="179">
        <v>188.8</v>
      </c>
      <c r="CL418" s="179">
        <v>189.5</v>
      </c>
    </row>
    <row r="419" spans="1:90" x14ac:dyDescent="0.2">
      <c r="A419" s="177" t="s">
        <v>2602</v>
      </c>
      <c r="B419" s="177" t="s">
        <v>1079</v>
      </c>
      <c r="C419" s="178">
        <v>1.866E-2</v>
      </c>
      <c r="D419" s="179">
        <v>101.5</v>
      </c>
      <c r="E419" s="179">
        <v>103.3</v>
      </c>
      <c r="F419" s="179">
        <v>104.8</v>
      </c>
      <c r="G419" s="179">
        <v>108.1</v>
      </c>
      <c r="H419" s="179">
        <v>107</v>
      </c>
      <c r="I419" s="179">
        <v>107.7</v>
      </c>
      <c r="J419" s="179">
        <v>107</v>
      </c>
      <c r="K419" s="179">
        <v>107.8</v>
      </c>
      <c r="L419" s="179">
        <v>109.1</v>
      </c>
      <c r="M419" s="179">
        <v>109.8</v>
      </c>
      <c r="N419" s="179">
        <v>118.1</v>
      </c>
      <c r="O419" s="179">
        <v>123.4</v>
      </c>
      <c r="P419" s="179">
        <v>133.19999999999999</v>
      </c>
      <c r="Q419" s="179">
        <v>143.1</v>
      </c>
      <c r="R419" s="179">
        <v>150.80000000000001</v>
      </c>
      <c r="S419" s="179">
        <v>164.7</v>
      </c>
      <c r="T419" s="179">
        <v>179.8</v>
      </c>
      <c r="U419" s="179">
        <v>200.1</v>
      </c>
      <c r="V419" s="179">
        <v>194.3</v>
      </c>
      <c r="W419" s="179">
        <v>195.5</v>
      </c>
      <c r="X419" s="179">
        <v>200.4</v>
      </c>
      <c r="Y419" s="179">
        <v>200.7</v>
      </c>
      <c r="Z419" s="179">
        <v>207.9</v>
      </c>
      <c r="AA419" s="179">
        <v>211.9</v>
      </c>
      <c r="AB419" s="179">
        <v>216</v>
      </c>
      <c r="AC419" s="179">
        <v>212.5</v>
      </c>
      <c r="AD419" s="179">
        <v>209.3</v>
      </c>
      <c r="AE419" s="179">
        <v>200.8</v>
      </c>
      <c r="AF419" s="179">
        <v>204.5</v>
      </c>
      <c r="AG419" s="179">
        <v>207.4</v>
      </c>
      <c r="AH419" s="179">
        <v>201.6</v>
      </c>
      <c r="AI419" s="179">
        <v>199.3</v>
      </c>
      <c r="AJ419" s="179">
        <v>194.3</v>
      </c>
      <c r="AK419" s="179">
        <v>195.1</v>
      </c>
      <c r="AL419" s="179">
        <v>191.5</v>
      </c>
      <c r="AM419" s="179">
        <v>181.8</v>
      </c>
      <c r="AN419" s="179">
        <v>174.4</v>
      </c>
      <c r="AO419" s="179">
        <v>174.8</v>
      </c>
      <c r="AP419" s="179">
        <v>179.5</v>
      </c>
      <c r="AQ419" s="179">
        <v>172.8</v>
      </c>
      <c r="AR419" s="179">
        <v>170.1</v>
      </c>
      <c r="AS419" s="179">
        <v>164.1</v>
      </c>
      <c r="AT419" s="179">
        <v>162.5</v>
      </c>
      <c r="AU419" s="179">
        <v>162.4</v>
      </c>
      <c r="AV419" s="179">
        <v>160.6</v>
      </c>
      <c r="AW419" s="179">
        <v>161.30000000000001</v>
      </c>
      <c r="AX419" s="179">
        <v>156.4</v>
      </c>
      <c r="AY419" s="179">
        <v>156.1</v>
      </c>
      <c r="AZ419" s="179">
        <v>150.5</v>
      </c>
      <c r="BA419" s="179">
        <v>149.4</v>
      </c>
      <c r="BB419" s="179">
        <v>148.5</v>
      </c>
      <c r="BC419" s="179">
        <v>154</v>
      </c>
      <c r="BD419" s="179">
        <v>157.4</v>
      </c>
      <c r="BE419" s="179">
        <v>157.69999999999999</v>
      </c>
      <c r="BF419" s="179">
        <v>157.6</v>
      </c>
      <c r="BG419" s="179">
        <v>158.9</v>
      </c>
      <c r="BH419" s="179">
        <v>160.4</v>
      </c>
      <c r="BI419" s="179">
        <v>163.80000000000001</v>
      </c>
      <c r="BJ419" s="179">
        <v>167.5</v>
      </c>
      <c r="BK419" s="179">
        <v>168.1</v>
      </c>
      <c r="BL419" s="179">
        <v>167.7</v>
      </c>
      <c r="BM419" s="179">
        <v>167.7</v>
      </c>
      <c r="BN419" s="179">
        <v>167.7</v>
      </c>
      <c r="BO419" s="179">
        <v>167.7</v>
      </c>
      <c r="BP419" s="179">
        <v>167.7</v>
      </c>
      <c r="BQ419" s="179">
        <v>167.7</v>
      </c>
      <c r="BR419" s="179">
        <v>167.7</v>
      </c>
      <c r="BS419" s="179">
        <v>167.7</v>
      </c>
      <c r="BT419" s="179">
        <v>167.7</v>
      </c>
      <c r="BU419" s="179">
        <v>167.7</v>
      </c>
      <c r="BV419" s="179">
        <v>167.7</v>
      </c>
      <c r="BW419" s="179">
        <v>167.7</v>
      </c>
      <c r="BX419" s="179">
        <v>167.7</v>
      </c>
      <c r="BY419" s="179">
        <v>167.7</v>
      </c>
      <c r="BZ419" s="179">
        <v>167.7</v>
      </c>
      <c r="CA419" s="179">
        <v>157.4</v>
      </c>
      <c r="CB419" s="179">
        <v>155</v>
      </c>
      <c r="CC419" s="179">
        <v>155</v>
      </c>
      <c r="CD419" s="179">
        <v>155</v>
      </c>
      <c r="CE419" s="179">
        <v>155</v>
      </c>
      <c r="CF419" s="179">
        <v>155</v>
      </c>
      <c r="CG419" s="179">
        <v>155</v>
      </c>
      <c r="CH419" s="179">
        <v>155</v>
      </c>
      <c r="CI419" s="179">
        <v>155</v>
      </c>
      <c r="CJ419" s="179">
        <v>155</v>
      </c>
      <c r="CK419" s="179">
        <v>155</v>
      </c>
      <c r="CL419" s="179">
        <v>155</v>
      </c>
    </row>
    <row r="420" spans="1:90" x14ac:dyDescent="0.2">
      <c r="A420" s="177" t="s">
        <v>2603</v>
      </c>
      <c r="B420" s="177" t="s">
        <v>1081</v>
      </c>
      <c r="C420" s="178">
        <v>6.6290000000000002E-2</v>
      </c>
      <c r="D420" s="179">
        <v>103.2</v>
      </c>
      <c r="E420" s="179">
        <v>103.3</v>
      </c>
      <c r="F420" s="179">
        <v>104.4</v>
      </c>
      <c r="G420" s="179">
        <v>109.6</v>
      </c>
      <c r="H420" s="179">
        <v>110.5</v>
      </c>
      <c r="I420" s="179">
        <v>110.3</v>
      </c>
      <c r="J420" s="179">
        <v>109.9</v>
      </c>
      <c r="K420" s="179">
        <v>109.7</v>
      </c>
      <c r="L420" s="179">
        <v>109.6</v>
      </c>
      <c r="M420" s="179">
        <v>109.3</v>
      </c>
      <c r="N420" s="179">
        <v>109.8</v>
      </c>
      <c r="O420" s="179">
        <v>109.9</v>
      </c>
      <c r="P420" s="179">
        <v>112.1</v>
      </c>
      <c r="Q420" s="179">
        <v>112.1</v>
      </c>
      <c r="R420" s="179">
        <v>111.8</v>
      </c>
      <c r="S420" s="179">
        <v>116.4</v>
      </c>
      <c r="T420" s="179">
        <v>115.3</v>
      </c>
      <c r="U420" s="179">
        <v>115.1</v>
      </c>
      <c r="V420" s="179">
        <v>114.9</v>
      </c>
      <c r="W420" s="179">
        <v>114.3</v>
      </c>
      <c r="X420" s="179">
        <v>114.3</v>
      </c>
      <c r="Y420" s="179">
        <v>114.3</v>
      </c>
      <c r="Z420" s="179">
        <v>114.6</v>
      </c>
      <c r="AA420" s="179">
        <v>115.3</v>
      </c>
      <c r="AB420" s="179">
        <v>116.3</v>
      </c>
      <c r="AC420" s="179">
        <v>116.2</v>
      </c>
      <c r="AD420" s="179">
        <v>116</v>
      </c>
      <c r="AE420" s="179">
        <v>117.1</v>
      </c>
      <c r="AF420" s="179">
        <v>116.7</v>
      </c>
      <c r="AG420" s="179">
        <v>117.1</v>
      </c>
      <c r="AH420" s="179">
        <v>117.7</v>
      </c>
      <c r="AI420" s="179">
        <v>117.7</v>
      </c>
      <c r="AJ420" s="179">
        <v>117.7</v>
      </c>
      <c r="AK420" s="179">
        <v>117.5</v>
      </c>
      <c r="AL420" s="179">
        <v>117.5</v>
      </c>
      <c r="AM420" s="179">
        <v>119.7</v>
      </c>
      <c r="AN420" s="179">
        <v>118.3</v>
      </c>
      <c r="AO420" s="179">
        <v>118.8</v>
      </c>
      <c r="AP420" s="179">
        <v>117.9</v>
      </c>
      <c r="AQ420" s="179">
        <v>119.2</v>
      </c>
      <c r="AR420" s="179">
        <v>122</v>
      </c>
      <c r="AS420" s="179">
        <v>124.9</v>
      </c>
      <c r="AT420" s="179">
        <v>127</v>
      </c>
      <c r="AU420" s="179">
        <v>125.6</v>
      </c>
      <c r="AV420" s="179">
        <v>126</v>
      </c>
      <c r="AW420" s="179">
        <v>125.8</v>
      </c>
      <c r="AX420" s="179">
        <v>125.6</v>
      </c>
      <c r="AY420" s="179">
        <v>124.3</v>
      </c>
      <c r="AZ420" s="179">
        <v>131.69999999999999</v>
      </c>
      <c r="BA420" s="179">
        <v>131.30000000000001</v>
      </c>
      <c r="BB420" s="179">
        <v>131.30000000000001</v>
      </c>
      <c r="BC420" s="179">
        <v>128.6</v>
      </c>
      <c r="BD420" s="179">
        <v>128.80000000000001</v>
      </c>
      <c r="BE420" s="179">
        <v>128.6</v>
      </c>
      <c r="BF420" s="179">
        <v>128.80000000000001</v>
      </c>
      <c r="BG420" s="179">
        <v>128.6</v>
      </c>
      <c r="BH420" s="179">
        <v>128.4</v>
      </c>
      <c r="BI420" s="179">
        <v>129.19999999999999</v>
      </c>
      <c r="BJ420" s="179">
        <v>129.4</v>
      </c>
      <c r="BK420" s="179">
        <v>129.80000000000001</v>
      </c>
      <c r="BL420" s="179">
        <v>127.2</v>
      </c>
      <c r="BM420" s="179">
        <v>127.2</v>
      </c>
      <c r="BN420" s="179">
        <v>126.9</v>
      </c>
      <c r="BO420" s="179">
        <v>127.6</v>
      </c>
      <c r="BP420" s="179">
        <v>127</v>
      </c>
      <c r="BQ420" s="179">
        <v>128</v>
      </c>
      <c r="BR420" s="179">
        <v>128.1</v>
      </c>
      <c r="BS420" s="179">
        <v>128.30000000000001</v>
      </c>
      <c r="BT420" s="179">
        <v>128.6</v>
      </c>
      <c r="BU420" s="179">
        <v>128.69999999999999</v>
      </c>
      <c r="BV420" s="179">
        <v>128.80000000000001</v>
      </c>
      <c r="BW420" s="179">
        <v>130.1</v>
      </c>
      <c r="BX420" s="179">
        <v>126.6</v>
      </c>
      <c r="BY420" s="179">
        <v>129.1</v>
      </c>
      <c r="BZ420" s="179">
        <v>129.19999999999999</v>
      </c>
      <c r="CA420" s="179">
        <v>130</v>
      </c>
      <c r="CB420" s="179">
        <v>133.4</v>
      </c>
      <c r="CC420" s="179">
        <v>132.5</v>
      </c>
      <c r="CD420" s="179">
        <v>132.9</v>
      </c>
      <c r="CE420" s="179">
        <v>132.1</v>
      </c>
      <c r="CF420" s="179">
        <v>132</v>
      </c>
      <c r="CG420" s="179">
        <v>132.1</v>
      </c>
      <c r="CH420" s="179">
        <v>132.5</v>
      </c>
      <c r="CI420" s="179">
        <v>133.69999999999999</v>
      </c>
      <c r="CJ420" s="179">
        <v>136.19999999999999</v>
      </c>
      <c r="CK420" s="179">
        <v>136.9</v>
      </c>
      <c r="CL420" s="179">
        <v>138.19999999999999</v>
      </c>
    </row>
    <row r="421" spans="1:90" x14ac:dyDescent="0.2">
      <c r="A421" s="177" t="s">
        <v>2604</v>
      </c>
      <c r="B421" s="177" t="s">
        <v>1083</v>
      </c>
      <c r="C421" s="178">
        <v>5.0400000000000002E-3</v>
      </c>
      <c r="D421" s="179">
        <v>101.1</v>
      </c>
      <c r="E421" s="179">
        <v>101.3</v>
      </c>
      <c r="F421" s="179">
        <v>100.9</v>
      </c>
      <c r="G421" s="179">
        <v>94.6</v>
      </c>
      <c r="H421" s="179">
        <v>93.6</v>
      </c>
      <c r="I421" s="179">
        <v>92.8</v>
      </c>
      <c r="J421" s="179">
        <v>92.2</v>
      </c>
      <c r="K421" s="179">
        <v>91.1</v>
      </c>
      <c r="L421" s="179">
        <v>90</v>
      </c>
      <c r="M421" s="179">
        <v>88.9</v>
      </c>
      <c r="N421" s="179">
        <v>89.1</v>
      </c>
      <c r="O421" s="179">
        <v>89</v>
      </c>
      <c r="P421" s="179">
        <v>89.1</v>
      </c>
      <c r="Q421" s="179">
        <v>89.1</v>
      </c>
      <c r="R421" s="179">
        <v>89.3</v>
      </c>
      <c r="S421" s="179">
        <v>89.2</v>
      </c>
      <c r="T421" s="179">
        <v>88.8</v>
      </c>
      <c r="U421" s="179">
        <v>88.9</v>
      </c>
      <c r="V421" s="179">
        <v>88.6</v>
      </c>
      <c r="W421" s="179">
        <v>88.2</v>
      </c>
      <c r="X421" s="179">
        <v>88.1</v>
      </c>
      <c r="Y421" s="179">
        <v>87.9</v>
      </c>
      <c r="Z421" s="179">
        <v>88.1</v>
      </c>
      <c r="AA421" s="179">
        <v>89.4</v>
      </c>
      <c r="AB421" s="179">
        <v>102.2</v>
      </c>
      <c r="AC421" s="179">
        <v>103.6</v>
      </c>
      <c r="AD421" s="179">
        <v>102.8</v>
      </c>
      <c r="AE421" s="179">
        <v>104.5</v>
      </c>
      <c r="AF421" s="179">
        <v>104.8</v>
      </c>
      <c r="AG421" s="179">
        <v>104.7</v>
      </c>
      <c r="AH421" s="179">
        <v>118.3</v>
      </c>
      <c r="AI421" s="179">
        <v>124.2</v>
      </c>
      <c r="AJ421" s="179">
        <v>126.8</v>
      </c>
      <c r="AK421" s="179">
        <v>126.5</v>
      </c>
      <c r="AL421" s="179">
        <v>125</v>
      </c>
      <c r="AM421" s="179">
        <v>136.5</v>
      </c>
      <c r="AN421" s="179">
        <v>138.30000000000001</v>
      </c>
      <c r="AO421" s="179">
        <v>145.19999999999999</v>
      </c>
      <c r="AP421" s="179">
        <v>144.69999999999999</v>
      </c>
      <c r="AQ421" s="179">
        <v>145.6</v>
      </c>
      <c r="AR421" s="179">
        <v>143.9</v>
      </c>
      <c r="AS421" s="179">
        <v>143.80000000000001</v>
      </c>
      <c r="AT421" s="179">
        <v>143.80000000000001</v>
      </c>
      <c r="AU421" s="179">
        <v>143.80000000000001</v>
      </c>
      <c r="AV421" s="179">
        <v>143.80000000000001</v>
      </c>
      <c r="AW421" s="179">
        <v>143.80000000000001</v>
      </c>
      <c r="AX421" s="179">
        <v>142</v>
      </c>
      <c r="AY421" s="179">
        <v>141.30000000000001</v>
      </c>
      <c r="AZ421" s="179">
        <v>137.4</v>
      </c>
      <c r="BA421" s="179">
        <v>134.1</v>
      </c>
      <c r="BB421" s="179">
        <v>132.80000000000001</v>
      </c>
      <c r="BC421" s="179">
        <v>130</v>
      </c>
      <c r="BD421" s="179">
        <v>130.1</v>
      </c>
      <c r="BE421" s="179">
        <v>133</v>
      </c>
      <c r="BF421" s="179">
        <v>133</v>
      </c>
      <c r="BG421" s="179">
        <v>133.1</v>
      </c>
      <c r="BH421" s="179">
        <v>132.30000000000001</v>
      </c>
      <c r="BI421" s="179">
        <v>133</v>
      </c>
      <c r="BJ421" s="179">
        <v>130</v>
      </c>
      <c r="BK421" s="179">
        <v>134.1</v>
      </c>
      <c r="BL421" s="179">
        <v>136.80000000000001</v>
      </c>
      <c r="BM421" s="179">
        <v>136.80000000000001</v>
      </c>
      <c r="BN421" s="179">
        <v>136.80000000000001</v>
      </c>
      <c r="BO421" s="179">
        <v>155.9</v>
      </c>
      <c r="BP421" s="179">
        <v>150.9</v>
      </c>
      <c r="BQ421" s="179">
        <v>146.30000000000001</v>
      </c>
      <c r="BR421" s="179">
        <v>140.5</v>
      </c>
      <c r="BS421" s="179">
        <v>139.9</v>
      </c>
      <c r="BT421" s="179">
        <v>140.69999999999999</v>
      </c>
      <c r="BU421" s="179">
        <v>141.4</v>
      </c>
      <c r="BV421" s="179">
        <v>140.6</v>
      </c>
      <c r="BW421" s="179">
        <v>144.69999999999999</v>
      </c>
      <c r="BX421" s="179">
        <v>163.69999999999999</v>
      </c>
      <c r="BY421" s="179">
        <v>174.7</v>
      </c>
      <c r="BZ421" s="179">
        <v>170.1</v>
      </c>
      <c r="CA421" s="179">
        <v>165.4</v>
      </c>
      <c r="CB421" s="179">
        <v>153.69999999999999</v>
      </c>
      <c r="CC421" s="179">
        <v>141.6</v>
      </c>
      <c r="CD421" s="179">
        <v>141.4</v>
      </c>
      <c r="CE421" s="179">
        <v>132.5</v>
      </c>
      <c r="CF421" s="179">
        <v>135.1</v>
      </c>
      <c r="CG421" s="179">
        <v>136.9</v>
      </c>
      <c r="CH421" s="179">
        <v>138.69999999999999</v>
      </c>
      <c r="CI421" s="179">
        <v>142.69999999999999</v>
      </c>
      <c r="CJ421" s="179">
        <v>152.4</v>
      </c>
      <c r="CK421" s="179">
        <v>150.80000000000001</v>
      </c>
      <c r="CL421" s="179">
        <v>150.4</v>
      </c>
    </row>
    <row r="422" spans="1:90" x14ac:dyDescent="0.2">
      <c r="A422" s="177" t="s">
        <v>2605</v>
      </c>
      <c r="B422" s="177" t="s">
        <v>1085</v>
      </c>
      <c r="C422" s="178">
        <v>6.1350000000000002E-2</v>
      </c>
      <c r="D422" s="179">
        <v>105.6</v>
      </c>
      <c r="E422" s="179">
        <v>103.1</v>
      </c>
      <c r="F422" s="179">
        <v>103.3</v>
      </c>
      <c r="G422" s="179">
        <v>102.8</v>
      </c>
      <c r="H422" s="179">
        <v>100.4</v>
      </c>
      <c r="I422" s="179">
        <v>97.9</v>
      </c>
      <c r="J422" s="179">
        <v>102.5</v>
      </c>
      <c r="K422" s="179">
        <v>101.9</v>
      </c>
      <c r="L422" s="179">
        <v>104.5</v>
      </c>
      <c r="M422" s="179">
        <v>104</v>
      </c>
      <c r="N422" s="179">
        <v>105.8</v>
      </c>
      <c r="O422" s="179">
        <v>110.5</v>
      </c>
      <c r="P422" s="179">
        <v>115.3</v>
      </c>
      <c r="Q422" s="179">
        <v>113.5</v>
      </c>
      <c r="R422" s="179">
        <v>113.4</v>
      </c>
      <c r="S422" s="179">
        <v>114.1</v>
      </c>
      <c r="T422" s="179">
        <v>113</v>
      </c>
      <c r="U422" s="179">
        <v>113</v>
      </c>
      <c r="V422" s="179">
        <v>113.7</v>
      </c>
      <c r="W422" s="179">
        <v>115.1</v>
      </c>
      <c r="X422" s="179">
        <v>115.8</v>
      </c>
      <c r="Y422" s="179">
        <v>115.8</v>
      </c>
      <c r="Z422" s="179">
        <v>114.5</v>
      </c>
      <c r="AA422" s="179">
        <v>114.7</v>
      </c>
      <c r="AB422" s="179">
        <v>114.8</v>
      </c>
      <c r="AC422" s="179">
        <v>121.3</v>
      </c>
      <c r="AD422" s="179">
        <v>120.9</v>
      </c>
      <c r="AE422" s="179">
        <v>121.8</v>
      </c>
      <c r="AF422" s="179">
        <v>118.6</v>
      </c>
      <c r="AG422" s="179">
        <v>117.4</v>
      </c>
      <c r="AH422" s="179">
        <v>117.4</v>
      </c>
      <c r="AI422" s="179">
        <v>116.6</v>
      </c>
      <c r="AJ422" s="179">
        <v>113.6</v>
      </c>
      <c r="AK422" s="179">
        <v>111.8</v>
      </c>
      <c r="AL422" s="179">
        <v>110.9</v>
      </c>
      <c r="AM422" s="179">
        <v>111.7</v>
      </c>
      <c r="AN422" s="179">
        <v>114.3</v>
      </c>
      <c r="AO422" s="179">
        <v>117.4</v>
      </c>
      <c r="AP422" s="179">
        <v>130.30000000000001</v>
      </c>
      <c r="AQ422" s="179">
        <v>133</v>
      </c>
      <c r="AR422" s="179">
        <v>134.6</v>
      </c>
      <c r="AS422" s="179">
        <v>134.19999999999999</v>
      </c>
      <c r="AT422" s="179">
        <v>134.4</v>
      </c>
      <c r="AU422" s="179">
        <v>135.6</v>
      </c>
      <c r="AV422" s="179">
        <v>139.5</v>
      </c>
      <c r="AW422" s="179">
        <v>138.5</v>
      </c>
      <c r="AX422" s="179">
        <v>140.9</v>
      </c>
      <c r="AY422" s="179">
        <v>132.69999999999999</v>
      </c>
      <c r="AZ422" s="179">
        <v>132.80000000000001</v>
      </c>
      <c r="BA422" s="179">
        <v>132.1</v>
      </c>
      <c r="BB422" s="179">
        <v>133.69999999999999</v>
      </c>
      <c r="BC422" s="179">
        <v>135.69999999999999</v>
      </c>
      <c r="BD422" s="179">
        <v>131.4</v>
      </c>
      <c r="BE422" s="179">
        <v>134.30000000000001</v>
      </c>
      <c r="BF422" s="179">
        <v>130.19999999999999</v>
      </c>
      <c r="BG422" s="179">
        <v>127.8</v>
      </c>
      <c r="BH422" s="179">
        <v>127.7</v>
      </c>
      <c r="BI422" s="179">
        <v>126.6</v>
      </c>
      <c r="BJ422" s="179">
        <v>128.80000000000001</v>
      </c>
      <c r="BK422" s="179">
        <v>130.69999999999999</v>
      </c>
      <c r="BL422" s="179">
        <v>132</v>
      </c>
      <c r="BM422" s="179">
        <v>131.80000000000001</v>
      </c>
      <c r="BN422" s="179">
        <v>130.69999999999999</v>
      </c>
      <c r="BO422" s="179">
        <v>127.3</v>
      </c>
      <c r="BP422" s="179">
        <v>127.3</v>
      </c>
      <c r="BQ422" s="179">
        <v>127.3</v>
      </c>
      <c r="BR422" s="179">
        <v>127.3</v>
      </c>
      <c r="BS422" s="179">
        <v>127.3</v>
      </c>
      <c r="BT422" s="179">
        <v>127.3</v>
      </c>
      <c r="BU422" s="179">
        <v>127.3</v>
      </c>
      <c r="BV422" s="179">
        <v>127.3</v>
      </c>
      <c r="BW422" s="179">
        <v>127.3</v>
      </c>
      <c r="BX422" s="179">
        <v>124.1</v>
      </c>
      <c r="BY422" s="179">
        <v>122.7</v>
      </c>
      <c r="BZ422" s="179">
        <v>122.7</v>
      </c>
      <c r="CA422" s="179">
        <v>125.9</v>
      </c>
      <c r="CB422" s="179">
        <v>127.6</v>
      </c>
      <c r="CC422" s="179">
        <v>135.19999999999999</v>
      </c>
      <c r="CD422" s="179">
        <v>136.30000000000001</v>
      </c>
      <c r="CE422" s="179">
        <v>138.4</v>
      </c>
      <c r="CF422" s="179">
        <v>141.19999999999999</v>
      </c>
      <c r="CG422" s="179">
        <v>146</v>
      </c>
      <c r="CH422" s="179">
        <v>146</v>
      </c>
      <c r="CI422" s="179">
        <v>147.6</v>
      </c>
      <c r="CJ422" s="179">
        <v>147.6</v>
      </c>
      <c r="CK422" s="179">
        <v>147.6</v>
      </c>
      <c r="CL422" s="179">
        <v>146.5</v>
      </c>
    </row>
    <row r="423" spans="1:90" x14ac:dyDescent="0.2">
      <c r="A423" s="177" t="s">
        <v>2606</v>
      </c>
      <c r="B423" s="177" t="s">
        <v>2607</v>
      </c>
      <c r="C423" s="178">
        <v>1.074E-2</v>
      </c>
      <c r="D423" s="179">
        <v>105.7</v>
      </c>
      <c r="E423" s="179">
        <v>101</v>
      </c>
      <c r="F423" s="179">
        <v>102.1</v>
      </c>
      <c r="G423" s="179">
        <v>113.7</v>
      </c>
      <c r="H423" s="179">
        <v>113.7</v>
      </c>
      <c r="I423" s="179">
        <v>113.7</v>
      </c>
      <c r="J423" s="179">
        <v>113.2</v>
      </c>
      <c r="K423" s="179">
        <v>114.6</v>
      </c>
      <c r="L423" s="179">
        <v>115.1</v>
      </c>
      <c r="M423" s="179">
        <v>113.7</v>
      </c>
      <c r="N423" s="179">
        <v>109.8</v>
      </c>
      <c r="O423" s="179">
        <v>109.1</v>
      </c>
      <c r="P423" s="179">
        <v>104.8</v>
      </c>
      <c r="Q423" s="179">
        <v>103.9</v>
      </c>
      <c r="R423" s="179">
        <v>102.3</v>
      </c>
      <c r="S423" s="179">
        <v>94.6</v>
      </c>
      <c r="T423" s="179">
        <v>94.6</v>
      </c>
      <c r="U423" s="179">
        <v>94.6</v>
      </c>
      <c r="V423" s="179">
        <v>94.6</v>
      </c>
      <c r="W423" s="179">
        <v>94.2</v>
      </c>
      <c r="X423" s="179">
        <v>91.3</v>
      </c>
      <c r="Y423" s="179">
        <v>91</v>
      </c>
      <c r="Z423" s="179">
        <v>91</v>
      </c>
      <c r="AA423" s="179">
        <v>90.6</v>
      </c>
      <c r="AB423" s="179">
        <v>90.2</v>
      </c>
      <c r="AC423" s="179">
        <v>89.4</v>
      </c>
      <c r="AD423" s="179">
        <v>88.8</v>
      </c>
      <c r="AE423" s="179">
        <v>85.2</v>
      </c>
      <c r="AF423" s="179">
        <v>84.1</v>
      </c>
      <c r="AG423" s="179">
        <v>84.1</v>
      </c>
      <c r="AH423" s="179">
        <v>84.1</v>
      </c>
      <c r="AI423" s="179">
        <v>81.3</v>
      </c>
      <c r="AJ423" s="179">
        <v>84.8</v>
      </c>
      <c r="AK423" s="179">
        <v>84.6</v>
      </c>
      <c r="AL423" s="179">
        <v>86</v>
      </c>
      <c r="AM423" s="179">
        <v>88.1</v>
      </c>
      <c r="AN423" s="179">
        <v>88.2</v>
      </c>
      <c r="AO423" s="179">
        <v>88.2</v>
      </c>
      <c r="AP423" s="179">
        <v>88.6</v>
      </c>
      <c r="AQ423" s="179">
        <v>87.5</v>
      </c>
      <c r="AR423" s="179">
        <v>87.5</v>
      </c>
      <c r="AS423" s="179">
        <v>87.5</v>
      </c>
      <c r="AT423" s="179">
        <v>87.5</v>
      </c>
      <c r="AU423" s="179">
        <v>87.5</v>
      </c>
      <c r="AV423" s="179">
        <v>87.5</v>
      </c>
      <c r="AW423" s="179">
        <v>87.5</v>
      </c>
      <c r="AX423" s="179">
        <v>87.5</v>
      </c>
      <c r="AY423" s="179">
        <v>87.5</v>
      </c>
      <c r="AZ423" s="179">
        <v>83.8</v>
      </c>
      <c r="BA423" s="179">
        <v>88.1</v>
      </c>
      <c r="BB423" s="179">
        <v>88.1</v>
      </c>
      <c r="BC423" s="179">
        <v>88.1</v>
      </c>
      <c r="BD423" s="179">
        <v>80.900000000000006</v>
      </c>
      <c r="BE423" s="179">
        <v>80.900000000000006</v>
      </c>
      <c r="BF423" s="179">
        <v>80.900000000000006</v>
      </c>
      <c r="BG423" s="179">
        <v>80.900000000000006</v>
      </c>
      <c r="BH423" s="179">
        <v>80.900000000000006</v>
      </c>
      <c r="BI423" s="179">
        <v>80.900000000000006</v>
      </c>
      <c r="BJ423" s="179">
        <v>80.900000000000006</v>
      </c>
      <c r="BK423" s="179">
        <v>80.900000000000006</v>
      </c>
      <c r="BL423" s="179">
        <v>80.900000000000006</v>
      </c>
      <c r="BM423" s="179">
        <v>80.900000000000006</v>
      </c>
      <c r="BN423" s="179">
        <v>81.099999999999994</v>
      </c>
      <c r="BO423" s="179">
        <v>81.099999999999994</v>
      </c>
      <c r="BP423" s="179">
        <v>80.900000000000006</v>
      </c>
      <c r="BQ423" s="179">
        <v>80.900000000000006</v>
      </c>
      <c r="BR423" s="179">
        <v>80.900000000000006</v>
      </c>
      <c r="BS423" s="179">
        <v>80.900000000000006</v>
      </c>
      <c r="BT423" s="179">
        <v>80.900000000000006</v>
      </c>
      <c r="BU423" s="179">
        <v>80.900000000000006</v>
      </c>
      <c r="BV423" s="179">
        <v>80.900000000000006</v>
      </c>
      <c r="BW423" s="179">
        <v>80.900000000000006</v>
      </c>
      <c r="BX423" s="179">
        <v>80.900000000000006</v>
      </c>
      <c r="BY423" s="179">
        <v>81.2</v>
      </c>
      <c r="BZ423" s="179">
        <v>75.3</v>
      </c>
      <c r="CA423" s="179">
        <v>75.3</v>
      </c>
      <c r="CB423" s="179">
        <v>78</v>
      </c>
      <c r="CC423" s="179">
        <v>87.3</v>
      </c>
      <c r="CD423" s="179">
        <v>87.3</v>
      </c>
      <c r="CE423" s="179">
        <v>85</v>
      </c>
      <c r="CF423" s="179">
        <v>83.1</v>
      </c>
      <c r="CG423" s="179">
        <v>81.8</v>
      </c>
      <c r="CH423" s="179">
        <v>80.3</v>
      </c>
      <c r="CI423" s="179">
        <v>83.5</v>
      </c>
      <c r="CJ423" s="179">
        <v>78.099999999999994</v>
      </c>
      <c r="CK423" s="179">
        <v>78.8</v>
      </c>
      <c r="CL423" s="179">
        <v>80.5</v>
      </c>
    </row>
    <row r="424" spans="1:90" x14ac:dyDescent="0.2">
      <c r="A424" s="177" t="s">
        <v>2608</v>
      </c>
      <c r="B424" s="177" t="s">
        <v>2609</v>
      </c>
      <c r="C424" s="178">
        <v>5.042E-2</v>
      </c>
      <c r="D424" s="179">
        <v>97.4</v>
      </c>
      <c r="E424" s="179">
        <v>97.1</v>
      </c>
      <c r="F424" s="179">
        <v>96.5</v>
      </c>
      <c r="G424" s="179">
        <v>101.3</v>
      </c>
      <c r="H424" s="179">
        <v>103.9</v>
      </c>
      <c r="I424" s="179">
        <v>103.9</v>
      </c>
      <c r="J424" s="179">
        <v>104.2</v>
      </c>
      <c r="K424" s="179">
        <v>102.6</v>
      </c>
      <c r="L424" s="179">
        <v>98.9</v>
      </c>
      <c r="M424" s="179">
        <v>96.8</v>
      </c>
      <c r="N424" s="179">
        <v>93.7</v>
      </c>
      <c r="O424" s="179">
        <v>89.6</v>
      </c>
      <c r="P424" s="179">
        <v>86.7</v>
      </c>
      <c r="Q424" s="179">
        <v>85.7</v>
      </c>
      <c r="R424" s="179">
        <v>86.4</v>
      </c>
      <c r="S424" s="179">
        <v>84.8</v>
      </c>
      <c r="T424" s="179">
        <v>80.400000000000006</v>
      </c>
      <c r="U424" s="179">
        <v>79.5</v>
      </c>
      <c r="V424" s="179">
        <v>78.2</v>
      </c>
      <c r="W424" s="179">
        <v>76.8</v>
      </c>
      <c r="X424" s="179">
        <v>77.599999999999994</v>
      </c>
      <c r="Y424" s="179">
        <v>76.900000000000006</v>
      </c>
      <c r="Z424" s="179">
        <v>73.8</v>
      </c>
      <c r="AA424" s="179">
        <v>74.3</v>
      </c>
      <c r="AB424" s="179">
        <v>70.900000000000006</v>
      </c>
      <c r="AC424" s="179">
        <v>68.599999999999994</v>
      </c>
      <c r="AD424" s="179">
        <v>69.2</v>
      </c>
      <c r="AE424" s="179">
        <v>66.900000000000006</v>
      </c>
      <c r="AF424" s="179">
        <v>67.599999999999994</v>
      </c>
      <c r="AG424" s="179">
        <v>68.099999999999994</v>
      </c>
      <c r="AH424" s="179">
        <v>75.599999999999994</v>
      </c>
      <c r="AI424" s="179">
        <v>80.400000000000006</v>
      </c>
      <c r="AJ424" s="179">
        <v>82.5</v>
      </c>
      <c r="AK424" s="179">
        <v>80.3</v>
      </c>
      <c r="AL424" s="179">
        <v>79.900000000000006</v>
      </c>
      <c r="AM424" s="179">
        <v>80.599999999999994</v>
      </c>
      <c r="AN424" s="179">
        <v>79.599999999999994</v>
      </c>
      <c r="AO424" s="179">
        <v>78.400000000000006</v>
      </c>
      <c r="AP424" s="179">
        <v>78.5</v>
      </c>
      <c r="AQ424" s="179">
        <v>80.8</v>
      </c>
      <c r="AR424" s="179">
        <v>80.599999999999994</v>
      </c>
      <c r="AS424" s="179">
        <v>80</v>
      </c>
      <c r="AT424" s="179">
        <v>78.8</v>
      </c>
      <c r="AU424" s="179">
        <v>78</v>
      </c>
      <c r="AV424" s="179">
        <v>77.3</v>
      </c>
      <c r="AW424" s="179">
        <v>76.599999999999994</v>
      </c>
      <c r="AX424" s="179">
        <v>76.5</v>
      </c>
      <c r="AY424" s="179">
        <v>73.8</v>
      </c>
      <c r="AZ424" s="179">
        <v>72</v>
      </c>
      <c r="BA424" s="179">
        <v>68.599999999999994</v>
      </c>
      <c r="BB424" s="179">
        <v>68.7</v>
      </c>
      <c r="BC424" s="179">
        <v>63.4</v>
      </c>
      <c r="BD424" s="179">
        <v>63.1</v>
      </c>
      <c r="BE424" s="179">
        <v>63.6</v>
      </c>
      <c r="BF424" s="179">
        <v>66.8</v>
      </c>
      <c r="BG424" s="179">
        <v>67.599999999999994</v>
      </c>
      <c r="BH424" s="179">
        <v>66.900000000000006</v>
      </c>
      <c r="BI424" s="179">
        <v>67.3</v>
      </c>
      <c r="BJ424" s="179">
        <v>65.3</v>
      </c>
      <c r="BK424" s="179">
        <v>64.900000000000006</v>
      </c>
      <c r="BL424" s="179">
        <v>62.7</v>
      </c>
      <c r="BM424" s="179">
        <v>61.2</v>
      </c>
      <c r="BN424" s="179">
        <v>61.1</v>
      </c>
      <c r="BO424" s="179">
        <v>64.8</v>
      </c>
      <c r="BP424" s="179">
        <v>66.599999999999994</v>
      </c>
      <c r="BQ424" s="179">
        <v>68.400000000000006</v>
      </c>
      <c r="BR424" s="179">
        <v>72.400000000000006</v>
      </c>
      <c r="BS424" s="179">
        <v>72.2</v>
      </c>
      <c r="BT424" s="179">
        <v>72.5</v>
      </c>
      <c r="BU424" s="179">
        <v>74.099999999999994</v>
      </c>
      <c r="BV424" s="179">
        <v>73.599999999999994</v>
      </c>
      <c r="BW424" s="179">
        <v>72.7</v>
      </c>
      <c r="BX424" s="179">
        <v>68.599999999999994</v>
      </c>
      <c r="BY424" s="179">
        <v>65.5</v>
      </c>
      <c r="BZ424" s="179">
        <v>72.3</v>
      </c>
      <c r="CA424" s="179">
        <v>81.3</v>
      </c>
      <c r="CB424" s="179">
        <v>86.6</v>
      </c>
      <c r="CC424" s="179">
        <v>81.3</v>
      </c>
      <c r="CD424" s="179">
        <v>73.099999999999994</v>
      </c>
      <c r="CE424" s="179">
        <v>74.5</v>
      </c>
      <c r="CF424" s="179">
        <v>70.900000000000006</v>
      </c>
      <c r="CG424" s="179">
        <v>65.400000000000006</v>
      </c>
      <c r="CH424" s="179">
        <v>65.599999999999994</v>
      </c>
      <c r="CI424" s="179">
        <v>60.8</v>
      </c>
      <c r="CJ424" s="179">
        <v>57.4</v>
      </c>
      <c r="CK424" s="179">
        <v>56.5</v>
      </c>
      <c r="CL424" s="179">
        <v>55</v>
      </c>
    </row>
    <row r="425" spans="1:90" x14ac:dyDescent="0.2">
      <c r="A425" s="177" t="s">
        <v>2610</v>
      </c>
      <c r="B425" s="177" t="s">
        <v>2611</v>
      </c>
      <c r="C425" s="178">
        <v>6.96E-3</v>
      </c>
      <c r="D425" s="179">
        <v>100.5</v>
      </c>
      <c r="E425" s="179">
        <v>100.5</v>
      </c>
      <c r="F425" s="179">
        <v>100.5</v>
      </c>
      <c r="G425" s="179">
        <v>101.4</v>
      </c>
      <c r="H425" s="179">
        <v>101.4</v>
      </c>
      <c r="I425" s="179">
        <v>101.4</v>
      </c>
      <c r="J425" s="179">
        <v>101.4</v>
      </c>
      <c r="K425" s="179">
        <v>101.4</v>
      </c>
      <c r="L425" s="179">
        <v>101.4</v>
      </c>
      <c r="M425" s="179">
        <v>101.4</v>
      </c>
      <c r="N425" s="179">
        <v>101.4</v>
      </c>
      <c r="O425" s="179">
        <v>101.4</v>
      </c>
      <c r="P425" s="179">
        <v>101.4</v>
      </c>
      <c r="Q425" s="179">
        <v>101.4</v>
      </c>
      <c r="R425" s="179">
        <v>101.8</v>
      </c>
      <c r="S425" s="179">
        <v>104.7</v>
      </c>
      <c r="T425" s="179">
        <v>104.7</v>
      </c>
      <c r="U425" s="179">
        <v>104.7</v>
      </c>
      <c r="V425" s="179">
        <v>104.7</v>
      </c>
      <c r="W425" s="179">
        <v>104.7</v>
      </c>
      <c r="X425" s="179">
        <v>104.7</v>
      </c>
      <c r="Y425" s="179">
        <v>104.7</v>
      </c>
      <c r="Z425" s="179">
        <v>104.7</v>
      </c>
      <c r="AA425" s="179">
        <v>104.7</v>
      </c>
      <c r="AB425" s="179">
        <v>108.4</v>
      </c>
      <c r="AC425" s="179">
        <v>108.4</v>
      </c>
      <c r="AD425" s="179">
        <v>108.4</v>
      </c>
      <c r="AE425" s="179">
        <v>111.8</v>
      </c>
      <c r="AF425" s="179">
        <v>111.8</v>
      </c>
      <c r="AG425" s="179">
        <v>111.8</v>
      </c>
      <c r="AH425" s="179">
        <v>111.8</v>
      </c>
      <c r="AI425" s="179">
        <v>111.8</v>
      </c>
      <c r="AJ425" s="179">
        <v>111.8</v>
      </c>
      <c r="AK425" s="179">
        <v>111.8</v>
      </c>
      <c r="AL425" s="179">
        <v>111.8</v>
      </c>
      <c r="AM425" s="179">
        <v>111.8</v>
      </c>
      <c r="AN425" s="179">
        <v>115.4</v>
      </c>
      <c r="AO425" s="179">
        <v>115.4</v>
      </c>
      <c r="AP425" s="179">
        <v>115.4</v>
      </c>
      <c r="AQ425" s="179">
        <v>122.6</v>
      </c>
      <c r="AR425" s="179">
        <v>122.6</v>
      </c>
      <c r="AS425" s="179">
        <v>122.6</v>
      </c>
      <c r="AT425" s="179">
        <v>122.6</v>
      </c>
      <c r="AU425" s="179">
        <v>122.6</v>
      </c>
      <c r="AV425" s="179">
        <v>122.6</v>
      </c>
      <c r="AW425" s="179">
        <v>122.6</v>
      </c>
      <c r="AX425" s="179">
        <v>122.6</v>
      </c>
      <c r="AY425" s="179">
        <v>120</v>
      </c>
      <c r="AZ425" s="179">
        <v>113.2</v>
      </c>
      <c r="BA425" s="179">
        <v>112.7</v>
      </c>
      <c r="BB425" s="179">
        <v>111</v>
      </c>
      <c r="BC425" s="179">
        <v>110.6</v>
      </c>
      <c r="BD425" s="179">
        <v>110.6</v>
      </c>
      <c r="BE425" s="179">
        <v>110.6</v>
      </c>
      <c r="BF425" s="179">
        <v>110.6</v>
      </c>
      <c r="BG425" s="179">
        <v>110.6</v>
      </c>
      <c r="BH425" s="179">
        <v>110.6</v>
      </c>
      <c r="BI425" s="179">
        <v>110.6</v>
      </c>
      <c r="BJ425" s="179">
        <v>110.6</v>
      </c>
      <c r="BK425" s="179">
        <v>110.6</v>
      </c>
      <c r="BL425" s="179">
        <v>112.3</v>
      </c>
      <c r="BM425" s="179">
        <v>113.4</v>
      </c>
      <c r="BN425" s="179">
        <v>113.8</v>
      </c>
      <c r="BO425" s="179">
        <v>116.9</v>
      </c>
      <c r="BP425" s="179">
        <v>116.6</v>
      </c>
      <c r="BQ425" s="179">
        <v>116.6</v>
      </c>
      <c r="BR425" s="179">
        <v>116.6</v>
      </c>
      <c r="BS425" s="179">
        <v>116.6</v>
      </c>
      <c r="BT425" s="179">
        <v>116.6</v>
      </c>
      <c r="BU425" s="179">
        <v>116.6</v>
      </c>
      <c r="BV425" s="179">
        <v>116.6</v>
      </c>
      <c r="BW425" s="179">
        <v>116.6</v>
      </c>
      <c r="BX425" s="179">
        <v>116.6</v>
      </c>
      <c r="BY425" s="179">
        <v>118.2</v>
      </c>
      <c r="BZ425" s="179">
        <v>118.5</v>
      </c>
      <c r="CA425" s="179">
        <v>118.9</v>
      </c>
      <c r="CB425" s="179">
        <v>119.1</v>
      </c>
      <c r="CC425" s="179">
        <v>119.8</v>
      </c>
      <c r="CD425" s="179">
        <v>121.2</v>
      </c>
      <c r="CE425" s="179">
        <v>121.4</v>
      </c>
      <c r="CF425" s="179">
        <v>119.8</v>
      </c>
      <c r="CG425" s="179">
        <v>120.6</v>
      </c>
      <c r="CH425" s="179">
        <v>120.6</v>
      </c>
      <c r="CI425" s="179">
        <v>119.6</v>
      </c>
      <c r="CJ425" s="179">
        <v>119.6</v>
      </c>
      <c r="CK425" s="179">
        <v>119.8</v>
      </c>
      <c r="CL425" s="179">
        <v>119.2</v>
      </c>
    </row>
    <row r="426" spans="1:90" x14ac:dyDescent="0.2">
      <c r="A426" s="177" t="s">
        <v>2612</v>
      </c>
      <c r="B426" s="177" t="s">
        <v>2613</v>
      </c>
      <c r="C426" s="178">
        <v>5.0400000000000002E-3</v>
      </c>
      <c r="D426" s="179">
        <v>100.3</v>
      </c>
      <c r="E426" s="179">
        <v>100.3</v>
      </c>
      <c r="F426" s="179">
        <v>95.7</v>
      </c>
      <c r="G426" s="179">
        <v>101.3</v>
      </c>
      <c r="H426" s="179">
        <v>99.7</v>
      </c>
      <c r="I426" s="179">
        <v>101.3</v>
      </c>
      <c r="J426" s="179">
        <v>101.3</v>
      </c>
      <c r="K426" s="179">
        <v>99.7</v>
      </c>
      <c r="L426" s="179">
        <v>99.7</v>
      </c>
      <c r="M426" s="179">
        <v>99.7</v>
      </c>
      <c r="N426" s="179">
        <v>98.2</v>
      </c>
      <c r="O426" s="179">
        <v>99.7</v>
      </c>
      <c r="P426" s="179">
        <v>99.7</v>
      </c>
      <c r="Q426" s="179">
        <v>99.7</v>
      </c>
      <c r="R426" s="179">
        <v>101.3</v>
      </c>
      <c r="S426" s="179">
        <v>104.8</v>
      </c>
      <c r="T426" s="179">
        <v>103.2</v>
      </c>
      <c r="U426" s="179">
        <v>104.8</v>
      </c>
      <c r="V426" s="179">
        <v>107.9</v>
      </c>
      <c r="W426" s="179">
        <v>109.5</v>
      </c>
      <c r="X426" s="179">
        <v>109.5</v>
      </c>
      <c r="Y426" s="179">
        <v>111</v>
      </c>
      <c r="Z426" s="179">
        <v>109.5</v>
      </c>
      <c r="AA426" s="179">
        <v>109.5</v>
      </c>
      <c r="AB426" s="179">
        <v>106.7</v>
      </c>
      <c r="AC426" s="179">
        <v>108.3</v>
      </c>
      <c r="AD426" s="179">
        <v>108.3</v>
      </c>
      <c r="AE426" s="179">
        <v>108</v>
      </c>
      <c r="AF426" s="179">
        <v>108</v>
      </c>
      <c r="AG426" s="179">
        <v>108</v>
      </c>
      <c r="AH426" s="179">
        <v>108</v>
      </c>
      <c r="AI426" s="179">
        <v>106.4</v>
      </c>
      <c r="AJ426" s="179">
        <v>106.4</v>
      </c>
      <c r="AK426" s="179">
        <v>108</v>
      </c>
      <c r="AL426" s="179">
        <v>108</v>
      </c>
      <c r="AM426" s="179">
        <v>108</v>
      </c>
      <c r="AN426" s="179">
        <v>107.6</v>
      </c>
      <c r="AO426" s="179">
        <v>107.6</v>
      </c>
      <c r="AP426" s="179">
        <v>104.2</v>
      </c>
      <c r="AQ426" s="179">
        <v>107.3</v>
      </c>
      <c r="AR426" s="179">
        <v>110.3</v>
      </c>
      <c r="AS426" s="179">
        <v>110.3</v>
      </c>
      <c r="AT426" s="179">
        <v>113.9</v>
      </c>
      <c r="AU426" s="179">
        <v>116.2</v>
      </c>
      <c r="AV426" s="179">
        <v>115</v>
      </c>
      <c r="AW426" s="179">
        <v>115</v>
      </c>
      <c r="AX426" s="179">
        <v>114.1</v>
      </c>
      <c r="AY426" s="179">
        <v>114.1</v>
      </c>
      <c r="AZ426" s="179">
        <v>112.3</v>
      </c>
      <c r="BA426" s="179">
        <v>109.2</v>
      </c>
      <c r="BB426" s="179">
        <v>108.1</v>
      </c>
      <c r="BC426" s="179">
        <v>112.1</v>
      </c>
      <c r="BD426" s="179">
        <v>104.2</v>
      </c>
      <c r="BE426" s="179">
        <v>107.2</v>
      </c>
      <c r="BF426" s="179">
        <v>108.6</v>
      </c>
      <c r="BG426" s="179">
        <v>107.2</v>
      </c>
      <c r="BH426" s="179">
        <v>104.3</v>
      </c>
      <c r="BI426" s="179">
        <v>107.2</v>
      </c>
      <c r="BJ426" s="179">
        <v>107.2</v>
      </c>
      <c r="BK426" s="179">
        <v>107.2</v>
      </c>
      <c r="BL426" s="179">
        <v>102.9</v>
      </c>
      <c r="BM426" s="179">
        <v>102.9</v>
      </c>
      <c r="BN426" s="179">
        <v>95.9</v>
      </c>
      <c r="BO426" s="179">
        <v>99.3</v>
      </c>
      <c r="BP426" s="179">
        <v>102.9</v>
      </c>
      <c r="BQ426" s="179">
        <v>102.9</v>
      </c>
      <c r="BR426" s="179">
        <v>102.9</v>
      </c>
      <c r="BS426" s="179">
        <v>102.9</v>
      </c>
      <c r="BT426" s="179">
        <v>102.9</v>
      </c>
      <c r="BU426" s="179">
        <v>102.9</v>
      </c>
      <c r="BV426" s="179">
        <v>102.9</v>
      </c>
      <c r="BW426" s="179">
        <v>102.9</v>
      </c>
      <c r="BX426" s="179">
        <v>99.3</v>
      </c>
      <c r="BY426" s="179">
        <v>102.2</v>
      </c>
      <c r="BZ426" s="179">
        <v>101.8</v>
      </c>
      <c r="CA426" s="179">
        <v>103.9</v>
      </c>
      <c r="CB426" s="179">
        <v>106.3</v>
      </c>
      <c r="CC426" s="179">
        <v>114.8</v>
      </c>
      <c r="CD426" s="179">
        <v>111.5</v>
      </c>
      <c r="CE426" s="179">
        <v>109.8</v>
      </c>
      <c r="CF426" s="179">
        <v>109.8</v>
      </c>
      <c r="CG426" s="179">
        <v>112.9</v>
      </c>
      <c r="CH426" s="179">
        <v>120.8</v>
      </c>
      <c r="CI426" s="179">
        <v>122.4</v>
      </c>
      <c r="CJ426" s="179">
        <v>124.8</v>
      </c>
      <c r="CK426" s="179">
        <v>125.2</v>
      </c>
      <c r="CL426" s="179">
        <v>124</v>
      </c>
    </row>
    <row r="427" spans="1:90" x14ac:dyDescent="0.2">
      <c r="A427" s="177" t="s">
        <v>2614</v>
      </c>
      <c r="B427" s="177" t="s">
        <v>2615</v>
      </c>
      <c r="C427" s="178">
        <v>1.2840000000000001E-2</v>
      </c>
      <c r="D427" s="179">
        <v>100.4</v>
      </c>
      <c r="E427" s="179">
        <v>100.1</v>
      </c>
      <c r="F427" s="179">
        <v>100.1</v>
      </c>
      <c r="G427" s="179">
        <v>100.2</v>
      </c>
      <c r="H427" s="179">
        <v>100.2</v>
      </c>
      <c r="I427" s="179">
        <v>100.2</v>
      </c>
      <c r="J427" s="179">
        <v>100.3</v>
      </c>
      <c r="K427" s="179">
        <v>100.3</v>
      </c>
      <c r="L427" s="179">
        <v>100.3</v>
      </c>
      <c r="M427" s="179">
        <v>100.7</v>
      </c>
      <c r="N427" s="179">
        <v>100.7</v>
      </c>
      <c r="O427" s="179">
        <v>100.7</v>
      </c>
      <c r="P427" s="179">
        <v>100.6</v>
      </c>
      <c r="Q427" s="179">
        <v>100.6</v>
      </c>
      <c r="R427" s="179">
        <v>100.6</v>
      </c>
      <c r="S427" s="179">
        <v>103.9</v>
      </c>
      <c r="T427" s="179">
        <v>103.9</v>
      </c>
      <c r="U427" s="179">
        <v>103.9</v>
      </c>
      <c r="V427" s="179">
        <v>103.9</v>
      </c>
      <c r="W427" s="179">
        <v>104.2</v>
      </c>
      <c r="X427" s="179">
        <v>104.2</v>
      </c>
      <c r="Y427" s="179">
        <v>104.3</v>
      </c>
      <c r="Z427" s="179">
        <v>104.3</v>
      </c>
      <c r="AA427" s="179">
        <v>104.2</v>
      </c>
      <c r="AB427" s="179">
        <v>104</v>
      </c>
      <c r="AC427" s="179">
        <v>104</v>
      </c>
      <c r="AD427" s="179">
        <v>104.1</v>
      </c>
      <c r="AE427" s="179">
        <v>107.8</v>
      </c>
      <c r="AF427" s="179">
        <v>107.8</v>
      </c>
      <c r="AG427" s="179">
        <v>107.8</v>
      </c>
      <c r="AH427" s="179">
        <v>107.8</v>
      </c>
      <c r="AI427" s="179">
        <v>107.8</v>
      </c>
      <c r="AJ427" s="179">
        <v>107.8</v>
      </c>
      <c r="AK427" s="179">
        <v>107.7</v>
      </c>
      <c r="AL427" s="179">
        <v>107.7</v>
      </c>
      <c r="AM427" s="179">
        <v>107.7</v>
      </c>
      <c r="AN427" s="179">
        <v>111</v>
      </c>
      <c r="AO427" s="179">
        <v>111</v>
      </c>
      <c r="AP427" s="179">
        <v>111.1</v>
      </c>
      <c r="AQ427" s="179">
        <v>111.4</v>
      </c>
      <c r="AR427" s="179">
        <v>110.4</v>
      </c>
      <c r="AS427" s="179">
        <v>110.3</v>
      </c>
      <c r="AT427" s="179">
        <v>111.1</v>
      </c>
      <c r="AU427" s="179">
        <v>111.2</v>
      </c>
      <c r="AV427" s="179">
        <v>111.1</v>
      </c>
      <c r="AW427" s="179">
        <v>111.5</v>
      </c>
      <c r="AX427" s="179">
        <v>111.2</v>
      </c>
      <c r="AY427" s="179">
        <v>111</v>
      </c>
      <c r="AZ427" s="179">
        <v>109</v>
      </c>
      <c r="BA427" s="179">
        <v>109</v>
      </c>
      <c r="BB427" s="179">
        <v>105.7</v>
      </c>
      <c r="BC427" s="179">
        <v>105.7</v>
      </c>
      <c r="BD427" s="179">
        <v>105.3</v>
      </c>
      <c r="BE427" s="179">
        <v>105.7</v>
      </c>
      <c r="BF427" s="179">
        <v>105.9</v>
      </c>
      <c r="BG427" s="179">
        <v>106.1</v>
      </c>
      <c r="BH427" s="179">
        <v>106</v>
      </c>
      <c r="BI427" s="179">
        <v>107</v>
      </c>
      <c r="BJ427" s="179">
        <v>104.5</v>
      </c>
      <c r="BK427" s="179">
        <v>102.5</v>
      </c>
      <c r="BL427" s="179">
        <v>101.5</v>
      </c>
      <c r="BM427" s="179">
        <v>101.5</v>
      </c>
      <c r="BN427" s="179">
        <v>101.6</v>
      </c>
      <c r="BO427" s="179">
        <v>103.1</v>
      </c>
      <c r="BP427" s="179">
        <v>100.9</v>
      </c>
      <c r="BQ427" s="179">
        <v>100.9</v>
      </c>
      <c r="BR427" s="179">
        <v>101</v>
      </c>
      <c r="BS427" s="179">
        <v>101.6</v>
      </c>
      <c r="BT427" s="179">
        <v>100.9</v>
      </c>
      <c r="BU427" s="179">
        <v>101</v>
      </c>
      <c r="BV427" s="179">
        <v>101</v>
      </c>
      <c r="BW427" s="179">
        <v>101</v>
      </c>
      <c r="BX427" s="179">
        <v>102.6</v>
      </c>
      <c r="BY427" s="179">
        <v>104.1</v>
      </c>
      <c r="BZ427" s="179">
        <v>106.9</v>
      </c>
      <c r="CA427" s="179">
        <v>107.4</v>
      </c>
      <c r="CB427" s="179">
        <v>109.8</v>
      </c>
      <c r="CC427" s="179">
        <v>112.1</v>
      </c>
      <c r="CD427" s="179">
        <v>111.9</v>
      </c>
      <c r="CE427" s="179">
        <v>111.1</v>
      </c>
      <c r="CF427" s="179">
        <v>111.8</v>
      </c>
      <c r="CG427" s="179">
        <v>109</v>
      </c>
      <c r="CH427" s="179">
        <v>112.3</v>
      </c>
      <c r="CI427" s="179">
        <v>110</v>
      </c>
      <c r="CJ427" s="179">
        <v>113</v>
      </c>
      <c r="CK427" s="179">
        <v>117.7</v>
      </c>
      <c r="CL427" s="179">
        <v>120.2</v>
      </c>
    </row>
    <row r="428" spans="1:90" x14ac:dyDescent="0.2">
      <c r="A428" s="177" t="s">
        <v>2616</v>
      </c>
      <c r="B428" s="177" t="s">
        <v>2617</v>
      </c>
      <c r="C428" s="178">
        <v>1.5949999999999999E-2</v>
      </c>
      <c r="D428" s="179">
        <v>100</v>
      </c>
      <c r="E428" s="179">
        <v>100</v>
      </c>
      <c r="F428" s="179">
        <v>100</v>
      </c>
      <c r="G428" s="179">
        <v>111.2</v>
      </c>
      <c r="H428" s="179">
        <v>111.2</v>
      </c>
      <c r="I428" s="179">
        <v>111.2</v>
      </c>
      <c r="J428" s="179">
        <v>111.2</v>
      </c>
      <c r="K428" s="179">
        <v>111.2</v>
      </c>
      <c r="L428" s="179">
        <v>111.2</v>
      </c>
      <c r="M428" s="179">
        <v>111.2</v>
      </c>
      <c r="N428" s="179">
        <v>111.2</v>
      </c>
      <c r="O428" s="179">
        <v>111.2</v>
      </c>
      <c r="P428" s="179">
        <v>111.6</v>
      </c>
      <c r="Q428" s="179">
        <v>111.6</v>
      </c>
      <c r="R428" s="179">
        <v>111.6</v>
      </c>
      <c r="S428" s="179">
        <v>113.8</v>
      </c>
      <c r="T428" s="179">
        <v>113.8</v>
      </c>
      <c r="U428" s="179">
        <v>113.8</v>
      </c>
      <c r="V428" s="179">
        <v>113.8</v>
      </c>
      <c r="W428" s="179">
        <v>113.8</v>
      </c>
      <c r="X428" s="179">
        <v>113.8</v>
      </c>
      <c r="Y428" s="179">
        <v>113.8</v>
      </c>
      <c r="Z428" s="179">
        <v>113.8</v>
      </c>
      <c r="AA428" s="179">
        <v>113.8</v>
      </c>
      <c r="AB428" s="179">
        <v>113.8</v>
      </c>
      <c r="AC428" s="179">
        <v>113.8</v>
      </c>
      <c r="AD428" s="179">
        <v>113.8</v>
      </c>
      <c r="AE428" s="179">
        <v>122.4</v>
      </c>
      <c r="AF428" s="179">
        <v>122.4</v>
      </c>
      <c r="AG428" s="179">
        <v>122.4</v>
      </c>
      <c r="AH428" s="179">
        <v>122.4</v>
      </c>
      <c r="AI428" s="179">
        <v>122.4</v>
      </c>
      <c r="AJ428" s="179">
        <v>122.4</v>
      </c>
      <c r="AK428" s="179">
        <v>122.4</v>
      </c>
      <c r="AL428" s="179">
        <v>122.4</v>
      </c>
      <c r="AM428" s="179">
        <v>122.4</v>
      </c>
      <c r="AN428" s="179">
        <v>122.4</v>
      </c>
      <c r="AO428" s="179">
        <v>122.4</v>
      </c>
      <c r="AP428" s="179">
        <v>122.4</v>
      </c>
      <c r="AQ428" s="179">
        <v>120.6</v>
      </c>
      <c r="AR428" s="179">
        <v>120.8</v>
      </c>
      <c r="AS428" s="179">
        <v>122.1</v>
      </c>
      <c r="AT428" s="179">
        <v>123.2</v>
      </c>
      <c r="AU428" s="179">
        <v>123.3</v>
      </c>
      <c r="AV428" s="179">
        <v>123.8</v>
      </c>
      <c r="AW428" s="179">
        <v>124.1</v>
      </c>
      <c r="AX428" s="179">
        <v>124.1</v>
      </c>
      <c r="AY428" s="179">
        <v>124.1</v>
      </c>
      <c r="AZ428" s="179">
        <v>124.2</v>
      </c>
      <c r="BA428" s="179">
        <v>124.2</v>
      </c>
      <c r="BB428" s="179">
        <v>124.2</v>
      </c>
      <c r="BC428" s="179">
        <v>120.5</v>
      </c>
      <c r="BD428" s="179">
        <v>120.5</v>
      </c>
      <c r="BE428" s="179">
        <v>120.5</v>
      </c>
      <c r="BF428" s="179">
        <v>120.5</v>
      </c>
      <c r="BG428" s="179">
        <v>120.5</v>
      </c>
      <c r="BH428" s="179">
        <v>120.1</v>
      </c>
      <c r="BI428" s="179">
        <v>121.4</v>
      </c>
      <c r="BJ428" s="179">
        <v>119.5</v>
      </c>
      <c r="BK428" s="179">
        <v>119.7</v>
      </c>
      <c r="BL428" s="179">
        <v>121.1</v>
      </c>
      <c r="BM428" s="179">
        <v>121.1</v>
      </c>
      <c r="BN428" s="179">
        <v>121.1</v>
      </c>
      <c r="BO428" s="179">
        <v>121</v>
      </c>
      <c r="BP428" s="179">
        <v>121.2</v>
      </c>
      <c r="BQ428" s="179">
        <v>121.1</v>
      </c>
      <c r="BR428" s="179">
        <v>120.6</v>
      </c>
      <c r="BS428" s="179">
        <v>121.1</v>
      </c>
      <c r="BT428" s="179">
        <v>122.6</v>
      </c>
      <c r="BU428" s="179">
        <v>122.6</v>
      </c>
      <c r="BV428" s="179">
        <v>122.6</v>
      </c>
      <c r="BW428" s="179">
        <v>122.6</v>
      </c>
      <c r="BX428" s="179">
        <v>125.4</v>
      </c>
      <c r="BY428" s="179">
        <v>128.5</v>
      </c>
      <c r="BZ428" s="179">
        <v>129.4</v>
      </c>
      <c r="CA428" s="179">
        <v>130.80000000000001</v>
      </c>
      <c r="CB428" s="179">
        <v>130.80000000000001</v>
      </c>
      <c r="CC428" s="179">
        <v>130.80000000000001</v>
      </c>
      <c r="CD428" s="179">
        <v>132.19999999999999</v>
      </c>
      <c r="CE428" s="179">
        <v>134.9</v>
      </c>
      <c r="CF428" s="179">
        <v>135.1</v>
      </c>
      <c r="CG428" s="179">
        <v>135.30000000000001</v>
      </c>
      <c r="CH428" s="179">
        <v>134</v>
      </c>
      <c r="CI428" s="179">
        <v>135</v>
      </c>
      <c r="CJ428" s="179">
        <v>136.69999999999999</v>
      </c>
      <c r="CK428" s="179">
        <v>137.1</v>
      </c>
      <c r="CL428" s="179">
        <v>137.69999999999999</v>
      </c>
    </row>
    <row r="429" spans="1:90" x14ac:dyDescent="0.2">
      <c r="A429" s="177" t="s">
        <v>1170</v>
      </c>
      <c r="B429" s="177" t="s">
        <v>2618</v>
      </c>
      <c r="C429" s="178">
        <v>0.1318</v>
      </c>
      <c r="D429" s="179">
        <v>100</v>
      </c>
      <c r="E429" s="179">
        <v>99.8</v>
      </c>
      <c r="F429" s="179">
        <v>99.8</v>
      </c>
      <c r="G429" s="179">
        <v>100.8</v>
      </c>
      <c r="H429" s="179">
        <v>100.9</v>
      </c>
      <c r="I429" s="179">
        <v>101.8</v>
      </c>
      <c r="J429" s="179">
        <v>102.5</v>
      </c>
      <c r="K429" s="179">
        <v>102.2</v>
      </c>
      <c r="L429" s="179">
        <v>101.9</v>
      </c>
      <c r="M429" s="179">
        <v>101.4</v>
      </c>
      <c r="N429" s="179">
        <v>101.3</v>
      </c>
      <c r="O429" s="179">
        <v>101.1</v>
      </c>
      <c r="P429" s="179">
        <v>100.9</v>
      </c>
      <c r="Q429" s="179">
        <v>100.5</v>
      </c>
      <c r="R429" s="179">
        <v>101</v>
      </c>
      <c r="S429" s="179">
        <v>102</v>
      </c>
      <c r="T429" s="179">
        <v>102.9</v>
      </c>
      <c r="U429" s="179">
        <v>102.7</v>
      </c>
      <c r="V429" s="179">
        <v>103</v>
      </c>
      <c r="W429" s="179">
        <v>103.6</v>
      </c>
      <c r="X429" s="179">
        <v>104.6</v>
      </c>
      <c r="Y429" s="179">
        <v>104.4</v>
      </c>
      <c r="Z429" s="179">
        <v>104.5</v>
      </c>
      <c r="AA429" s="179">
        <v>105.9</v>
      </c>
      <c r="AB429" s="179">
        <v>105.9</v>
      </c>
      <c r="AC429" s="179">
        <v>107.2</v>
      </c>
      <c r="AD429" s="179">
        <v>108.1</v>
      </c>
      <c r="AE429" s="179">
        <v>110.2</v>
      </c>
      <c r="AF429" s="179">
        <v>110.1</v>
      </c>
      <c r="AG429" s="179">
        <v>109.9</v>
      </c>
      <c r="AH429" s="179">
        <v>109.7</v>
      </c>
      <c r="AI429" s="179">
        <v>109.8</v>
      </c>
      <c r="AJ429" s="179">
        <v>109.8</v>
      </c>
      <c r="AK429" s="179">
        <v>110.6</v>
      </c>
      <c r="AL429" s="179">
        <v>111.2</v>
      </c>
      <c r="AM429" s="179">
        <v>113.3</v>
      </c>
      <c r="AN429" s="179">
        <v>113.9</v>
      </c>
      <c r="AO429" s="179">
        <v>115.5</v>
      </c>
      <c r="AP429" s="179">
        <v>115.3</v>
      </c>
      <c r="AQ429" s="179">
        <v>116.5</v>
      </c>
      <c r="AR429" s="179">
        <v>119.2</v>
      </c>
      <c r="AS429" s="179">
        <v>121.8</v>
      </c>
      <c r="AT429" s="179">
        <v>121.9</v>
      </c>
      <c r="AU429" s="179">
        <v>123.2</v>
      </c>
      <c r="AV429" s="179">
        <v>125.3</v>
      </c>
      <c r="AW429" s="179">
        <v>125.7</v>
      </c>
      <c r="AX429" s="179">
        <v>126.1</v>
      </c>
      <c r="AY429" s="179">
        <v>125.8</v>
      </c>
      <c r="AZ429" s="179">
        <v>129.69999999999999</v>
      </c>
      <c r="BA429" s="179">
        <v>127</v>
      </c>
      <c r="BB429" s="179">
        <v>125.1</v>
      </c>
      <c r="BC429" s="179">
        <v>127.5</v>
      </c>
      <c r="BD429" s="179">
        <v>128.1</v>
      </c>
      <c r="BE429" s="179">
        <v>126.4</v>
      </c>
      <c r="BF429" s="179">
        <v>128.4</v>
      </c>
      <c r="BG429" s="179">
        <v>130</v>
      </c>
      <c r="BH429" s="179">
        <v>132</v>
      </c>
      <c r="BI429" s="179">
        <v>131.19999999999999</v>
      </c>
      <c r="BJ429" s="179">
        <v>133.6</v>
      </c>
      <c r="BK429" s="179">
        <v>132.9</v>
      </c>
      <c r="BL429" s="179">
        <v>134.4</v>
      </c>
      <c r="BM429" s="179">
        <v>134.1</v>
      </c>
      <c r="BN429" s="179">
        <v>134.9</v>
      </c>
      <c r="BO429" s="179">
        <v>136.6</v>
      </c>
      <c r="BP429" s="179">
        <v>135</v>
      </c>
      <c r="BQ429" s="179">
        <v>134.5</v>
      </c>
      <c r="BR429" s="179">
        <v>133</v>
      </c>
      <c r="BS429" s="179">
        <v>133.1</v>
      </c>
      <c r="BT429" s="179">
        <v>133.80000000000001</v>
      </c>
      <c r="BU429" s="179">
        <v>134</v>
      </c>
      <c r="BV429" s="179">
        <v>134.30000000000001</v>
      </c>
      <c r="BW429" s="179">
        <v>134.4</v>
      </c>
      <c r="BX429" s="179">
        <v>130.5</v>
      </c>
      <c r="BY429" s="179">
        <v>130.69999999999999</v>
      </c>
      <c r="BZ429" s="179">
        <v>133.1</v>
      </c>
      <c r="CA429" s="179">
        <v>134.19999999999999</v>
      </c>
      <c r="CB429" s="179">
        <v>134.30000000000001</v>
      </c>
      <c r="CC429" s="179">
        <v>135.30000000000001</v>
      </c>
      <c r="CD429" s="179">
        <v>139.9</v>
      </c>
      <c r="CE429" s="179">
        <v>138</v>
      </c>
      <c r="CF429" s="179">
        <v>140.19999999999999</v>
      </c>
      <c r="CG429" s="179">
        <v>142.6</v>
      </c>
      <c r="CH429" s="179">
        <v>145.30000000000001</v>
      </c>
      <c r="CI429" s="179">
        <v>148</v>
      </c>
      <c r="CJ429" s="179">
        <v>151.80000000000001</v>
      </c>
      <c r="CK429" s="179">
        <v>152.69999999999999</v>
      </c>
      <c r="CL429" s="179">
        <v>152.80000000000001</v>
      </c>
    </row>
    <row r="430" spans="1:90" x14ac:dyDescent="0.2">
      <c r="A430" s="177" t="s">
        <v>2619</v>
      </c>
      <c r="B430" s="177" t="s">
        <v>1087</v>
      </c>
      <c r="C430" s="178">
        <v>1.95204</v>
      </c>
      <c r="D430" s="179">
        <v>100.5</v>
      </c>
      <c r="E430" s="179">
        <v>101.1</v>
      </c>
      <c r="F430" s="179">
        <v>102.3</v>
      </c>
      <c r="G430" s="179">
        <v>105.7</v>
      </c>
      <c r="H430" s="179">
        <v>104.3</v>
      </c>
      <c r="I430" s="179">
        <v>102.2</v>
      </c>
      <c r="J430" s="179">
        <v>102.3</v>
      </c>
      <c r="K430" s="179">
        <v>103</v>
      </c>
      <c r="L430" s="179">
        <v>102.9</v>
      </c>
      <c r="M430" s="179">
        <v>103.1</v>
      </c>
      <c r="N430" s="179">
        <v>103.9</v>
      </c>
      <c r="O430" s="179">
        <v>102.8</v>
      </c>
      <c r="P430" s="179">
        <v>103.9</v>
      </c>
      <c r="Q430" s="179">
        <v>104.2</v>
      </c>
      <c r="R430" s="179">
        <v>105.1</v>
      </c>
      <c r="S430" s="179">
        <v>107.4</v>
      </c>
      <c r="T430" s="179">
        <v>108.4</v>
      </c>
      <c r="U430" s="179">
        <v>109.3</v>
      </c>
      <c r="V430" s="179">
        <v>110.8</v>
      </c>
      <c r="W430" s="179">
        <v>111.6</v>
      </c>
      <c r="X430" s="179">
        <v>113.9</v>
      </c>
      <c r="Y430" s="179">
        <v>112</v>
      </c>
      <c r="Z430" s="179">
        <v>111.6</v>
      </c>
      <c r="AA430" s="179">
        <v>110.9</v>
      </c>
      <c r="AB430" s="179">
        <v>112.8</v>
      </c>
      <c r="AC430" s="179">
        <v>111.9</v>
      </c>
      <c r="AD430" s="179">
        <v>111.2</v>
      </c>
      <c r="AE430" s="179">
        <v>110.6</v>
      </c>
      <c r="AF430" s="179">
        <v>109.8</v>
      </c>
      <c r="AG430" s="179">
        <v>110.7</v>
      </c>
      <c r="AH430" s="179">
        <v>110.4</v>
      </c>
      <c r="AI430" s="179">
        <v>109.8</v>
      </c>
      <c r="AJ430" s="179">
        <v>109.8</v>
      </c>
      <c r="AK430" s="179">
        <v>110.6</v>
      </c>
      <c r="AL430" s="179">
        <v>111.7</v>
      </c>
      <c r="AM430" s="179">
        <v>113.5</v>
      </c>
      <c r="AN430" s="179">
        <v>115.5</v>
      </c>
      <c r="AO430" s="179">
        <v>115.2</v>
      </c>
      <c r="AP430" s="179">
        <v>115.9</v>
      </c>
      <c r="AQ430" s="179">
        <v>117.5</v>
      </c>
      <c r="AR430" s="179">
        <v>119.8</v>
      </c>
      <c r="AS430" s="179">
        <v>123.9</v>
      </c>
      <c r="AT430" s="179">
        <v>124.2</v>
      </c>
      <c r="AU430" s="179">
        <v>126.3</v>
      </c>
      <c r="AV430" s="179">
        <v>124.8</v>
      </c>
      <c r="AW430" s="179">
        <v>124</v>
      </c>
      <c r="AX430" s="179">
        <v>117.7</v>
      </c>
      <c r="AY430" s="179">
        <v>111.7</v>
      </c>
      <c r="AZ430" s="179">
        <v>108.5</v>
      </c>
      <c r="BA430" s="179">
        <v>108</v>
      </c>
      <c r="BB430" s="179">
        <v>109.3</v>
      </c>
      <c r="BC430" s="179">
        <v>109.6</v>
      </c>
      <c r="BD430" s="179">
        <v>110.6</v>
      </c>
      <c r="BE430" s="179">
        <v>110.3</v>
      </c>
      <c r="BF430" s="179">
        <v>113.8</v>
      </c>
      <c r="BG430" s="179">
        <v>117.1</v>
      </c>
      <c r="BH430" s="179">
        <v>117.2</v>
      </c>
      <c r="BI430" s="179">
        <v>116.3</v>
      </c>
      <c r="BJ430" s="179">
        <v>116</v>
      </c>
      <c r="BK430" s="179">
        <v>116.8</v>
      </c>
      <c r="BL430" s="179">
        <v>119</v>
      </c>
      <c r="BM430" s="179">
        <v>120.4</v>
      </c>
      <c r="BN430" s="179">
        <v>121.1</v>
      </c>
      <c r="BO430" s="179">
        <v>122.7</v>
      </c>
      <c r="BP430" s="179">
        <v>123.5</v>
      </c>
      <c r="BQ430" s="179">
        <v>122.9</v>
      </c>
      <c r="BR430" s="179">
        <v>121.6</v>
      </c>
      <c r="BS430" s="179">
        <v>122.1</v>
      </c>
      <c r="BT430" s="179">
        <v>121.5</v>
      </c>
      <c r="BU430" s="179">
        <v>122.5</v>
      </c>
      <c r="BV430" s="179">
        <v>123.2</v>
      </c>
      <c r="BW430" s="179">
        <v>124.8</v>
      </c>
      <c r="BX430" s="179">
        <v>126.9</v>
      </c>
      <c r="BY430" s="179">
        <v>129.30000000000001</v>
      </c>
      <c r="BZ430" s="179">
        <v>131.69999999999999</v>
      </c>
      <c r="CA430" s="179">
        <v>133.9</v>
      </c>
      <c r="CB430" s="179">
        <v>135.5</v>
      </c>
      <c r="CC430" s="179">
        <v>135</v>
      </c>
      <c r="CD430" s="179">
        <v>134.9</v>
      </c>
      <c r="CE430" s="179">
        <v>134.80000000000001</v>
      </c>
      <c r="CF430" s="179">
        <v>135.30000000000001</v>
      </c>
      <c r="CG430" s="179">
        <v>134.4</v>
      </c>
      <c r="CH430" s="179">
        <v>132</v>
      </c>
      <c r="CI430" s="179">
        <v>132.6</v>
      </c>
      <c r="CJ430" s="179">
        <v>135.9</v>
      </c>
      <c r="CK430" s="179">
        <v>136.80000000000001</v>
      </c>
      <c r="CL430" s="179">
        <v>139.4</v>
      </c>
    </row>
    <row r="431" spans="1:90" x14ac:dyDescent="0.2">
      <c r="A431" s="177" t="s">
        <v>2620</v>
      </c>
      <c r="B431" s="177" t="s">
        <v>1089</v>
      </c>
      <c r="C431" s="178">
        <v>4.7480000000000001E-2</v>
      </c>
      <c r="D431" s="179">
        <v>96</v>
      </c>
      <c r="E431" s="179">
        <v>96.6</v>
      </c>
      <c r="F431" s="179">
        <v>96.4</v>
      </c>
      <c r="G431" s="179">
        <v>97.3</v>
      </c>
      <c r="H431" s="179">
        <v>99.1</v>
      </c>
      <c r="I431" s="179">
        <v>98.7</v>
      </c>
      <c r="J431" s="179">
        <v>98</v>
      </c>
      <c r="K431" s="179">
        <v>97.9</v>
      </c>
      <c r="L431" s="179">
        <v>97.6</v>
      </c>
      <c r="M431" s="179">
        <v>98.7</v>
      </c>
      <c r="N431" s="179">
        <v>97</v>
      </c>
      <c r="O431" s="179">
        <v>96</v>
      </c>
      <c r="P431" s="179">
        <v>97</v>
      </c>
      <c r="Q431" s="179">
        <v>97.9</v>
      </c>
      <c r="R431" s="179">
        <v>96.2</v>
      </c>
      <c r="S431" s="179">
        <v>95.3</v>
      </c>
      <c r="T431" s="179">
        <v>97.1</v>
      </c>
      <c r="U431" s="179">
        <v>98.2</v>
      </c>
      <c r="V431" s="179">
        <v>99.3</v>
      </c>
      <c r="W431" s="179">
        <v>101.6</v>
      </c>
      <c r="X431" s="179">
        <v>98.1</v>
      </c>
      <c r="Y431" s="179">
        <v>97.4</v>
      </c>
      <c r="Z431" s="179">
        <v>97.6</v>
      </c>
      <c r="AA431" s="179">
        <v>98.7</v>
      </c>
      <c r="AB431" s="179">
        <v>102.2</v>
      </c>
      <c r="AC431" s="179">
        <v>103.5</v>
      </c>
      <c r="AD431" s="179">
        <v>103.6</v>
      </c>
      <c r="AE431" s="179">
        <v>110</v>
      </c>
      <c r="AF431" s="179">
        <v>113.6</v>
      </c>
      <c r="AG431" s="179">
        <v>114.3</v>
      </c>
      <c r="AH431" s="179">
        <v>123.3</v>
      </c>
      <c r="AI431" s="179">
        <v>118.5</v>
      </c>
      <c r="AJ431" s="179">
        <v>118.7</v>
      </c>
      <c r="AK431" s="179">
        <v>118.1</v>
      </c>
      <c r="AL431" s="179">
        <v>120.5</v>
      </c>
      <c r="AM431" s="179">
        <v>119.1</v>
      </c>
      <c r="AN431" s="179">
        <v>122.6</v>
      </c>
      <c r="AO431" s="179">
        <v>122.5</v>
      </c>
      <c r="AP431" s="179">
        <v>122.9</v>
      </c>
      <c r="AQ431" s="179">
        <v>120.7</v>
      </c>
      <c r="AR431" s="179">
        <v>119.4</v>
      </c>
      <c r="AS431" s="179">
        <v>117.3</v>
      </c>
      <c r="AT431" s="179">
        <v>119.6</v>
      </c>
      <c r="AU431" s="179">
        <v>119.3</v>
      </c>
      <c r="AV431" s="179">
        <v>119.4</v>
      </c>
      <c r="AW431" s="179">
        <v>115.4</v>
      </c>
      <c r="AX431" s="179">
        <v>112.5</v>
      </c>
      <c r="AY431" s="179">
        <v>109.9</v>
      </c>
      <c r="AZ431" s="179">
        <v>108.5</v>
      </c>
      <c r="BA431" s="179">
        <v>110.8</v>
      </c>
      <c r="BB431" s="179">
        <v>110.9</v>
      </c>
      <c r="BC431" s="179">
        <v>111</v>
      </c>
      <c r="BD431" s="179">
        <v>113.7</v>
      </c>
      <c r="BE431" s="179">
        <v>114.3</v>
      </c>
      <c r="BF431" s="179">
        <v>114.1</v>
      </c>
      <c r="BG431" s="179">
        <v>113.7</v>
      </c>
      <c r="BH431" s="179">
        <v>114.8</v>
      </c>
      <c r="BI431" s="179">
        <v>119.8</v>
      </c>
      <c r="BJ431" s="179">
        <v>114.6</v>
      </c>
      <c r="BK431" s="179">
        <v>116</v>
      </c>
      <c r="BL431" s="179">
        <v>115.4</v>
      </c>
      <c r="BM431" s="179">
        <v>114.3</v>
      </c>
      <c r="BN431" s="179">
        <v>118.6</v>
      </c>
      <c r="BO431" s="179">
        <v>120.3</v>
      </c>
      <c r="BP431" s="179">
        <v>120.7</v>
      </c>
      <c r="BQ431" s="179">
        <v>122</v>
      </c>
      <c r="BR431" s="179">
        <v>121.9</v>
      </c>
      <c r="BS431" s="179">
        <v>122.1</v>
      </c>
      <c r="BT431" s="179">
        <v>122.2</v>
      </c>
      <c r="BU431" s="179">
        <v>121.5</v>
      </c>
      <c r="BV431" s="179">
        <v>124.1</v>
      </c>
      <c r="BW431" s="179">
        <v>125.8</v>
      </c>
      <c r="BX431" s="179">
        <v>135.19999999999999</v>
      </c>
      <c r="BY431" s="179">
        <v>138.69999999999999</v>
      </c>
      <c r="BZ431" s="179">
        <v>138.80000000000001</v>
      </c>
      <c r="CA431" s="179">
        <v>138.19999999999999</v>
      </c>
      <c r="CB431" s="179">
        <v>134.1</v>
      </c>
      <c r="CC431" s="179">
        <v>134.69999999999999</v>
      </c>
      <c r="CD431" s="179">
        <v>134.19999999999999</v>
      </c>
      <c r="CE431" s="179">
        <v>133.6</v>
      </c>
      <c r="CF431" s="179">
        <v>133.30000000000001</v>
      </c>
      <c r="CG431" s="179">
        <v>136.9</v>
      </c>
      <c r="CH431" s="179">
        <v>134.19999999999999</v>
      </c>
      <c r="CI431" s="179">
        <v>135</v>
      </c>
      <c r="CJ431" s="179">
        <v>135.9</v>
      </c>
      <c r="CK431" s="179">
        <v>135.9</v>
      </c>
      <c r="CL431" s="179">
        <v>137</v>
      </c>
    </row>
    <row r="432" spans="1:90" x14ac:dyDescent="0.2">
      <c r="A432" s="177" t="s">
        <v>2621</v>
      </c>
      <c r="B432" s="177" t="s">
        <v>1091</v>
      </c>
      <c r="C432" s="178">
        <v>0.11208</v>
      </c>
      <c r="D432" s="179">
        <v>96.7</v>
      </c>
      <c r="E432" s="179">
        <v>99.8</v>
      </c>
      <c r="F432" s="179">
        <v>104.2</v>
      </c>
      <c r="G432" s="179">
        <v>106.3</v>
      </c>
      <c r="H432" s="179">
        <v>103.9</v>
      </c>
      <c r="I432" s="179">
        <v>101.4</v>
      </c>
      <c r="J432" s="179">
        <v>100.9</v>
      </c>
      <c r="K432" s="179">
        <v>101</v>
      </c>
      <c r="L432" s="179">
        <v>101.8</v>
      </c>
      <c r="M432" s="179">
        <v>101.8</v>
      </c>
      <c r="N432" s="179">
        <v>102</v>
      </c>
      <c r="O432" s="179">
        <v>101.9</v>
      </c>
      <c r="P432" s="179">
        <v>102.1</v>
      </c>
      <c r="Q432" s="179">
        <v>102</v>
      </c>
      <c r="R432" s="179">
        <v>102.5</v>
      </c>
      <c r="S432" s="179">
        <v>105.2</v>
      </c>
      <c r="T432" s="179">
        <v>104.5</v>
      </c>
      <c r="U432" s="179">
        <v>104.2</v>
      </c>
      <c r="V432" s="179">
        <v>102.8</v>
      </c>
      <c r="W432" s="179">
        <v>103.9</v>
      </c>
      <c r="X432" s="179">
        <v>106.8</v>
      </c>
      <c r="Y432" s="179">
        <v>107.3</v>
      </c>
      <c r="Z432" s="179">
        <v>108.3</v>
      </c>
      <c r="AA432" s="179">
        <v>106.3</v>
      </c>
      <c r="AB432" s="179">
        <v>106.9</v>
      </c>
      <c r="AC432" s="179">
        <v>107.5</v>
      </c>
      <c r="AD432" s="179">
        <v>104.1</v>
      </c>
      <c r="AE432" s="179">
        <v>103</v>
      </c>
      <c r="AF432" s="179">
        <v>102.8</v>
      </c>
      <c r="AG432" s="179">
        <v>104.5</v>
      </c>
      <c r="AH432" s="179">
        <v>106.2</v>
      </c>
      <c r="AI432" s="179">
        <v>106.7</v>
      </c>
      <c r="AJ432" s="179">
        <v>107.9</v>
      </c>
      <c r="AK432" s="179">
        <v>108.3</v>
      </c>
      <c r="AL432" s="179">
        <v>108.2</v>
      </c>
      <c r="AM432" s="179">
        <v>107.3</v>
      </c>
      <c r="AN432" s="179">
        <v>104.1</v>
      </c>
      <c r="AO432" s="179">
        <v>104.1</v>
      </c>
      <c r="AP432" s="179">
        <v>104.1</v>
      </c>
      <c r="AQ432" s="179">
        <v>107.2</v>
      </c>
      <c r="AR432" s="179">
        <v>111.7</v>
      </c>
      <c r="AS432" s="179">
        <v>113.2</v>
      </c>
      <c r="AT432" s="179">
        <v>116.9</v>
      </c>
      <c r="AU432" s="179">
        <v>117.7</v>
      </c>
      <c r="AV432" s="179">
        <v>115.7</v>
      </c>
      <c r="AW432" s="179">
        <v>115.2</v>
      </c>
      <c r="AX432" s="179">
        <v>114.7</v>
      </c>
      <c r="AY432" s="179">
        <v>108.3</v>
      </c>
      <c r="AZ432" s="179">
        <v>104.5</v>
      </c>
      <c r="BA432" s="179">
        <v>103.6</v>
      </c>
      <c r="BB432" s="179">
        <v>104.7</v>
      </c>
      <c r="BC432" s="179">
        <v>106</v>
      </c>
      <c r="BD432" s="179">
        <v>107.9</v>
      </c>
      <c r="BE432" s="179">
        <v>104.5</v>
      </c>
      <c r="BF432" s="179">
        <v>104.3</v>
      </c>
      <c r="BG432" s="179">
        <v>104.1</v>
      </c>
      <c r="BH432" s="179">
        <v>106.5</v>
      </c>
      <c r="BI432" s="179">
        <v>103.3</v>
      </c>
      <c r="BJ432" s="179">
        <v>104.3</v>
      </c>
      <c r="BK432" s="179">
        <v>107</v>
      </c>
      <c r="BL432" s="179">
        <v>113.3</v>
      </c>
      <c r="BM432" s="179">
        <v>113.5</v>
      </c>
      <c r="BN432" s="179">
        <v>111.9</v>
      </c>
      <c r="BO432" s="179">
        <v>112.1</v>
      </c>
      <c r="BP432" s="179">
        <v>111.8</v>
      </c>
      <c r="BQ432" s="179">
        <v>111.2</v>
      </c>
      <c r="BR432" s="179">
        <v>111.1</v>
      </c>
      <c r="BS432" s="179">
        <v>114.5</v>
      </c>
      <c r="BT432" s="179">
        <v>114.2</v>
      </c>
      <c r="BU432" s="179">
        <v>114.1</v>
      </c>
      <c r="BV432" s="179">
        <v>114.1</v>
      </c>
      <c r="BW432" s="179">
        <v>114.3</v>
      </c>
      <c r="BX432" s="179">
        <v>113.8</v>
      </c>
      <c r="BY432" s="179">
        <v>115.2</v>
      </c>
      <c r="BZ432" s="179">
        <v>117.4</v>
      </c>
      <c r="CA432" s="179">
        <v>119.5</v>
      </c>
      <c r="CB432" s="179">
        <v>119.6</v>
      </c>
      <c r="CC432" s="179">
        <v>114.5</v>
      </c>
      <c r="CD432" s="179">
        <v>114.9</v>
      </c>
      <c r="CE432" s="179">
        <v>115.8</v>
      </c>
      <c r="CF432" s="179">
        <v>116.7</v>
      </c>
      <c r="CG432" s="179">
        <v>118.6</v>
      </c>
      <c r="CH432" s="179">
        <v>117.8</v>
      </c>
      <c r="CI432" s="179">
        <v>117.3</v>
      </c>
      <c r="CJ432" s="179">
        <v>117.4</v>
      </c>
      <c r="CK432" s="179">
        <v>117.5</v>
      </c>
      <c r="CL432" s="179">
        <v>119.2</v>
      </c>
    </row>
    <row r="433" spans="1:90" x14ac:dyDescent="0.2">
      <c r="A433" s="177" t="s">
        <v>2622</v>
      </c>
      <c r="B433" s="177" t="s">
        <v>1093</v>
      </c>
      <c r="C433" s="178">
        <v>0.17609</v>
      </c>
      <c r="D433" s="179">
        <v>101.9</v>
      </c>
      <c r="E433" s="179">
        <v>103.2</v>
      </c>
      <c r="F433" s="179">
        <v>102.8</v>
      </c>
      <c r="G433" s="179">
        <v>108.7</v>
      </c>
      <c r="H433" s="179">
        <v>108.1</v>
      </c>
      <c r="I433" s="179">
        <v>106.2</v>
      </c>
      <c r="J433" s="179">
        <v>105</v>
      </c>
      <c r="K433" s="179">
        <v>104.7</v>
      </c>
      <c r="L433" s="179">
        <v>104.2</v>
      </c>
      <c r="M433" s="179">
        <v>104.6</v>
      </c>
      <c r="N433" s="179">
        <v>104.1</v>
      </c>
      <c r="O433" s="179">
        <v>104.5</v>
      </c>
      <c r="P433" s="179">
        <v>106.1</v>
      </c>
      <c r="Q433" s="179">
        <v>106.4</v>
      </c>
      <c r="R433" s="179">
        <v>106.4</v>
      </c>
      <c r="S433" s="179">
        <v>107</v>
      </c>
      <c r="T433" s="179">
        <v>108.8</v>
      </c>
      <c r="U433" s="179">
        <v>110.1</v>
      </c>
      <c r="V433" s="179">
        <v>110.7</v>
      </c>
      <c r="W433" s="179">
        <v>110.3</v>
      </c>
      <c r="X433" s="179">
        <v>115.7</v>
      </c>
      <c r="Y433" s="179">
        <v>117.4</v>
      </c>
      <c r="Z433" s="179">
        <v>119.8</v>
      </c>
      <c r="AA433" s="179">
        <v>120.5</v>
      </c>
      <c r="AB433" s="179">
        <v>122.7</v>
      </c>
      <c r="AC433" s="179">
        <v>121.3</v>
      </c>
      <c r="AD433" s="179">
        <v>114.9</v>
      </c>
      <c r="AE433" s="179">
        <v>110.3</v>
      </c>
      <c r="AF433" s="179">
        <v>105.6</v>
      </c>
      <c r="AG433" s="179">
        <v>104.7</v>
      </c>
      <c r="AH433" s="179">
        <v>104.7</v>
      </c>
      <c r="AI433" s="179">
        <v>104.3</v>
      </c>
      <c r="AJ433" s="179">
        <v>105.1</v>
      </c>
      <c r="AK433" s="179">
        <v>106.8</v>
      </c>
      <c r="AL433" s="179">
        <v>107.8</v>
      </c>
      <c r="AM433" s="179">
        <v>107.4</v>
      </c>
      <c r="AN433" s="179">
        <v>107.3</v>
      </c>
      <c r="AO433" s="179">
        <v>106.5</v>
      </c>
      <c r="AP433" s="179">
        <v>106.3</v>
      </c>
      <c r="AQ433" s="179">
        <v>106.2</v>
      </c>
      <c r="AR433" s="179">
        <v>108.6</v>
      </c>
      <c r="AS433" s="179">
        <v>109.1</v>
      </c>
      <c r="AT433" s="179">
        <v>109.1</v>
      </c>
      <c r="AU433" s="179">
        <v>109.3</v>
      </c>
      <c r="AV433" s="179">
        <v>109.3</v>
      </c>
      <c r="AW433" s="179">
        <v>109.3</v>
      </c>
      <c r="AX433" s="179">
        <v>109.3</v>
      </c>
      <c r="AY433" s="179">
        <v>109.3</v>
      </c>
      <c r="AZ433" s="179">
        <v>111.2</v>
      </c>
      <c r="BA433" s="179">
        <v>109.8</v>
      </c>
      <c r="BB433" s="179">
        <v>111</v>
      </c>
      <c r="BC433" s="179">
        <v>111.6</v>
      </c>
      <c r="BD433" s="179">
        <v>111.6</v>
      </c>
      <c r="BE433" s="179">
        <v>111.4</v>
      </c>
      <c r="BF433" s="179">
        <v>112.3</v>
      </c>
      <c r="BG433" s="179">
        <v>113.4</v>
      </c>
      <c r="BH433" s="179">
        <v>115.7</v>
      </c>
      <c r="BI433" s="179">
        <v>115.8</v>
      </c>
      <c r="BJ433" s="179">
        <v>116.8</v>
      </c>
      <c r="BK433" s="179">
        <v>116.3</v>
      </c>
      <c r="BL433" s="179">
        <v>116.5</v>
      </c>
      <c r="BM433" s="179">
        <v>116.2</v>
      </c>
      <c r="BN433" s="179">
        <v>115.9</v>
      </c>
      <c r="BO433" s="179">
        <v>115.6</v>
      </c>
      <c r="BP433" s="179">
        <v>115.2</v>
      </c>
      <c r="BQ433" s="179">
        <v>114</v>
      </c>
      <c r="BR433" s="179">
        <v>112.4</v>
      </c>
      <c r="BS433" s="179">
        <v>112.2</v>
      </c>
      <c r="BT433" s="179">
        <v>111.6</v>
      </c>
      <c r="BU433" s="179">
        <v>113.2</v>
      </c>
      <c r="BV433" s="179">
        <v>113.9</v>
      </c>
      <c r="BW433" s="179">
        <v>113.6</v>
      </c>
      <c r="BX433" s="179">
        <v>117.9</v>
      </c>
      <c r="BY433" s="179">
        <v>116.2</v>
      </c>
      <c r="BZ433" s="179">
        <v>117</v>
      </c>
      <c r="CA433" s="179">
        <v>118.9</v>
      </c>
      <c r="CB433" s="179">
        <v>119.2</v>
      </c>
      <c r="CC433" s="179">
        <v>117.8</v>
      </c>
      <c r="CD433" s="179">
        <v>118.8</v>
      </c>
      <c r="CE433" s="179">
        <v>119.9</v>
      </c>
      <c r="CF433" s="179">
        <v>121.4</v>
      </c>
      <c r="CG433" s="179">
        <v>122.1</v>
      </c>
      <c r="CH433" s="179">
        <v>121.8</v>
      </c>
      <c r="CI433" s="179">
        <v>120.8</v>
      </c>
      <c r="CJ433" s="179">
        <v>121.9</v>
      </c>
      <c r="CK433" s="179">
        <v>122</v>
      </c>
      <c r="CL433" s="179">
        <v>121.7</v>
      </c>
    </row>
    <row r="434" spans="1:90" x14ac:dyDescent="0.2">
      <c r="A434" s="177" t="s">
        <v>2623</v>
      </c>
      <c r="B434" s="177" t="s">
        <v>1095</v>
      </c>
      <c r="C434" s="178">
        <v>1.7559999999999999E-2</v>
      </c>
      <c r="D434" s="179">
        <v>102.5</v>
      </c>
      <c r="E434" s="179">
        <v>102.5</v>
      </c>
      <c r="F434" s="179">
        <v>105.8</v>
      </c>
      <c r="G434" s="179">
        <v>109.5</v>
      </c>
      <c r="H434" s="179">
        <v>109.5</v>
      </c>
      <c r="I434" s="179">
        <v>108.8</v>
      </c>
      <c r="J434" s="179">
        <v>105.9</v>
      </c>
      <c r="K434" s="179">
        <v>105.4</v>
      </c>
      <c r="L434" s="179">
        <v>105.4</v>
      </c>
      <c r="M434" s="179">
        <v>101.2</v>
      </c>
      <c r="N434" s="179">
        <v>101.2</v>
      </c>
      <c r="O434" s="179">
        <v>101.2</v>
      </c>
      <c r="P434" s="179">
        <v>101.2</v>
      </c>
      <c r="Q434" s="179">
        <v>101.2</v>
      </c>
      <c r="R434" s="179">
        <v>101.2</v>
      </c>
      <c r="S434" s="179">
        <v>101.2</v>
      </c>
      <c r="T434" s="179">
        <v>104.4</v>
      </c>
      <c r="U434" s="179">
        <v>104.4</v>
      </c>
      <c r="V434" s="179">
        <v>104.4</v>
      </c>
      <c r="W434" s="179">
        <v>104.4</v>
      </c>
      <c r="X434" s="179">
        <v>105.5</v>
      </c>
      <c r="Y434" s="179">
        <v>106.4</v>
      </c>
      <c r="Z434" s="179">
        <v>110</v>
      </c>
      <c r="AA434" s="179">
        <v>110</v>
      </c>
      <c r="AB434" s="179">
        <v>110</v>
      </c>
      <c r="AC434" s="179">
        <v>110</v>
      </c>
      <c r="AD434" s="179">
        <v>110.7</v>
      </c>
      <c r="AE434" s="179">
        <v>110.9</v>
      </c>
      <c r="AF434" s="179">
        <v>110.9</v>
      </c>
      <c r="AG434" s="179">
        <v>110.9</v>
      </c>
      <c r="AH434" s="179">
        <v>110.9</v>
      </c>
      <c r="AI434" s="179">
        <v>110.9</v>
      </c>
      <c r="AJ434" s="179">
        <v>111.6</v>
      </c>
      <c r="AK434" s="179">
        <v>111.8</v>
      </c>
      <c r="AL434" s="179">
        <v>111.8</v>
      </c>
      <c r="AM434" s="179">
        <v>111.8</v>
      </c>
      <c r="AN434" s="179">
        <v>111.8</v>
      </c>
      <c r="AO434" s="179">
        <v>111.8</v>
      </c>
      <c r="AP434" s="179">
        <v>116.3</v>
      </c>
      <c r="AQ434" s="179">
        <v>119.8</v>
      </c>
      <c r="AR434" s="179">
        <v>121.3</v>
      </c>
      <c r="AS434" s="179">
        <v>124.1</v>
      </c>
      <c r="AT434" s="179">
        <v>124.1</v>
      </c>
      <c r="AU434" s="179">
        <v>124.1</v>
      </c>
      <c r="AV434" s="179">
        <v>143.1</v>
      </c>
      <c r="AW434" s="179">
        <v>151.4</v>
      </c>
      <c r="AX434" s="179">
        <v>151.4</v>
      </c>
      <c r="AY434" s="179">
        <v>151.4</v>
      </c>
      <c r="AZ434" s="179">
        <v>151.4</v>
      </c>
      <c r="BA434" s="179">
        <v>151.4</v>
      </c>
      <c r="BB434" s="179">
        <v>151.4</v>
      </c>
      <c r="BC434" s="179">
        <v>134.1</v>
      </c>
      <c r="BD434" s="179">
        <v>116.7</v>
      </c>
      <c r="BE434" s="179">
        <v>116.7</v>
      </c>
      <c r="BF434" s="179">
        <v>116.7</v>
      </c>
      <c r="BG434" s="179">
        <v>128.69999999999999</v>
      </c>
      <c r="BH434" s="179">
        <v>121</v>
      </c>
      <c r="BI434" s="179">
        <v>118</v>
      </c>
      <c r="BJ434" s="179">
        <v>119.3</v>
      </c>
      <c r="BK434" s="179">
        <v>121.2</v>
      </c>
      <c r="BL434" s="179">
        <v>121.2</v>
      </c>
      <c r="BM434" s="179">
        <v>121.2</v>
      </c>
      <c r="BN434" s="179">
        <v>121.2</v>
      </c>
      <c r="BO434" s="179">
        <v>121.2</v>
      </c>
      <c r="BP434" s="179">
        <v>121.2</v>
      </c>
      <c r="BQ434" s="179">
        <v>121.2</v>
      </c>
      <c r="BR434" s="179">
        <v>121.2</v>
      </c>
      <c r="BS434" s="179">
        <v>121.2</v>
      </c>
      <c r="BT434" s="179">
        <v>121.2</v>
      </c>
      <c r="BU434" s="179">
        <v>121.2</v>
      </c>
      <c r="BV434" s="179">
        <v>121.2</v>
      </c>
      <c r="BW434" s="179">
        <v>121.2</v>
      </c>
      <c r="BX434" s="179">
        <v>121.2</v>
      </c>
      <c r="BY434" s="179">
        <v>121.2</v>
      </c>
      <c r="BZ434" s="179">
        <v>119.4</v>
      </c>
      <c r="CA434" s="179">
        <v>114.5</v>
      </c>
      <c r="CB434" s="179">
        <v>115.3</v>
      </c>
      <c r="CC434" s="179">
        <v>115.3</v>
      </c>
      <c r="CD434" s="179">
        <v>115.3</v>
      </c>
      <c r="CE434" s="179">
        <v>115.3</v>
      </c>
      <c r="CF434" s="179">
        <v>115.3</v>
      </c>
      <c r="CG434" s="179">
        <v>115.3</v>
      </c>
      <c r="CH434" s="179">
        <v>115.3</v>
      </c>
      <c r="CI434" s="179">
        <v>115.3</v>
      </c>
      <c r="CJ434" s="179">
        <v>115.3</v>
      </c>
      <c r="CK434" s="179">
        <v>115.3</v>
      </c>
      <c r="CL434" s="179">
        <v>115.3</v>
      </c>
    </row>
    <row r="435" spans="1:90" x14ac:dyDescent="0.2">
      <c r="A435" s="177" t="s">
        <v>2624</v>
      </c>
      <c r="B435" s="177" t="s">
        <v>2625</v>
      </c>
      <c r="C435" s="178">
        <v>0.10957</v>
      </c>
      <c r="D435" s="179">
        <v>98.1</v>
      </c>
      <c r="E435" s="179">
        <v>100.6</v>
      </c>
      <c r="F435" s="179">
        <v>99.8</v>
      </c>
      <c r="G435" s="179">
        <v>108.3</v>
      </c>
      <c r="H435" s="179">
        <v>102.7</v>
      </c>
      <c r="I435" s="179">
        <v>99</v>
      </c>
      <c r="J435" s="179">
        <v>100.7</v>
      </c>
      <c r="K435" s="179">
        <v>101.8</v>
      </c>
      <c r="L435" s="179">
        <v>102.7</v>
      </c>
      <c r="M435" s="179">
        <v>104.4</v>
      </c>
      <c r="N435" s="179">
        <v>103.7</v>
      </c>
      <c r="O435" s="179">
        <v>105</v>
      </c>
      <c r="P435" s="179">
        <v>105.9</v>
      </c>
      <c r="Q435" s="179">
        <v>106</v>
      </c>
      <c r="R435" s="179">
        <v>105.8</v>
      </c>
      <c r="S435" s="179">
        <v>112.7</v>
      </c>
      <c r="T435" s="179">
        <v>113.9</v>
      </c>
      <c r="U435" s="179">
        <v>114</v>
      </c>
      <c r="V435" s="179">
        <v>114.7</v>
      </c>
      <c r="W435" s="179">
        <v>115.8</v>
      </c>
      <c r="X435" s="179">
        <v>116.1</v>
      </c>
      <c r="Y435" s="179">
        <v>113.6</v>
      </c>
      <c r="Z435" s="179">
        <v>112.2</v>
      </c>
      <c r="AA435" s="179">
        <v>112.9</v>
      </c>
      <c r="AB435" s="179">
        <v>113.3</v>
      </c>
      <c r="AC435" s="179">
        <v>113.2</v>
      </c>
      <c r="AD435" s="179">
        <v>112.9</v>
      </c>
      <c r="AE435" s="179">
        <v>115</v>
      </c>
      <c r="AF435" s="179">
        <v>114.6</v>
      </c>
      <c r="AG435" s="179">
        <v>115.3</v>
      </c>
      <c r="AH435" s="179">
        <v>115.5</v>
      </c>
      <c r="AI435" s="179">
        <v>115.5</v>
      </c>
      <c r="AJ435" s="179">
        <v>118.3</v>
      </c>
      <c r="AK435" s="179">
        <v>122.1</v>
      </c>
      <c r="AL435" s="179">
        <v>123.5</v>
      </c>
      <c r="AM435" s="179">
        <v>127.9</v>
      </c>
      <c r="AN435" s="179">
        <v>137.69999999999999</v>
      </c>
      <c r="AO435" s="179">
        <v>132.80000000000001</v>
      </c>
      <c r="AP435" s="179">
        <v>130.9</v>
      </c>
      <c r="AQ435" s="179">
        <v>130.9</v>
      </c>
      <c r="AR435" s="179">
        <v>130.9</v>
      </c>
      <c r="AS435" s="179">
        <v>130.9</v>
      </c>
      <c r="AT435" s="179">
        <v>130.9</v>
      </c>
      <c r="AU435" s="179">
        <v>130.9</v>
      </c>
      <c r="AV435" s="179">
        <v>130.9</v>
      </c>
      <c r="AW435" s="179">
        <v>130.9</v>
      </c>
      <c r="AX435" s="179">
        <v>130.9</v>
      </c>
      <c r="AY435" s="179">
        <v>130.9</v>
      </c>
      <c r="AZ435" s="179">
        <v>130.9</v>
      </c>
      <c r="BA435" s="179">
        <v>130.9</v>
      </c>
      <c r="BB435" s="179">
        <v>130.9</v>
      </c>
      <c r="BC435" s="179">
        <v>130.9</v>
      </c>
      <c r="BD435" s="179">
        <v>130.9</v>
      </c>
      <c r="BE435" s="179">
        <v>130.9</v>
      </c>
      <c r="BF435" s="179">
        <v>130.9</v>
      </c>
      <c r="BG435" s="179">
        <v>130.9</v>
      </c>
      <c r="BH435" s="179">
        <v>130.9</v>
      </c>
      <c r="BI435" s="179">
        <v>130.9</v>
      </c>
      <c r="BJ435" s="179">
        <v>130.9</v>
      </c>
      <c r="BK435" s="179">
        <v>130.9</v>
      </c>
      <c r="BL435" s="179">
        <v>130.9</v>
      </c>
      <c r="BM435" s="179">
        <v>130.9</v>
      </c>
      <c r="BN435" s="179">
        <v>130.9</v>
      </c>
      <c r="BO435" s="179">
        <v>129.4</v>
      </c>
      <c r="BP435" s="179">
        <v>128.19999999999999</v>
      </c>
      <c r="BQ435" s="179">
        <v>128.1</v>
      </c>
      <c r="BR435" s="179">
        <v>128.1</v>
      </c>
      <c r="BS435" s="179">
        <v>128.1</v>
      </c>
      <c r="BT435" s="179">
        <v>128.1</v>
      </c>
      <c r="BU435" s="179">
        <v>128.1</v>
      </c>
      <c r="BV435" s="179">
        <v>128.1</v>
      </c>
      <c r="BW435" s="179">
        <v>128.19999999999999</v>
      </c>
      <c r="BX435" s="179">
        <v>129.1</v>
      </c>
      <c r="BY435" s="179">
        <v>129.80000000000001</v>
      </c>
      <c r="BZ435" s="179">
        <v>131.1</v>
      </c>
      <c r="CA435" s="179">
        <v>131.69999999999999</v>
      </c>
      <c r="CB435" s="179">
        <v>132.6</v>
      </c>
      <c r="CC435" s="179">
        <v>132.69999999999999</v>
      </c>
      <c r="CD435" s="179">
        <v>133</v>
      </c>
      <c r="CE435" s="179">
        <v>133.4</v>
      </c>
      <c r="CF435" s="179">
        <v>133.4</v>
      </c>
      <c r="CG435" s="179">
        <v>134</v>
      </c>
      <c r="CH435" s="179">
        <v>136.30000000000001</v>
      </c>
      <c r="CI435" s="179">
        <v>136.80000000000001</v>
      </c>
      <c r="CJ435" s="179">
        <v>136.69999999999999</v>
      </c>
      <c r="CK435" s="179">
        <v>135.69999999999999</v>
      </c>
      <c r="CL435" s="179">
        <v>135.19999999999999</v>
      </c>
    </row>
    <row r="436" spans="1:90" x14ac:dyDescent="0.2">
      <c r="A436" s="177" t="s">
        <v>2626</v>
      </c>
      <c r="B436" s="177" t="s">
        <v>2627</v>
      </c>
      <c r="C436" s="178">
        <v>7.9869999999999997E-2</v>
      </c>
      <c r="D436" s="179">
        <v>100</v>
      </c>
      <c r="E436" s="179">
        <v>100</v>
      </c>
      <c r="F436" s="179">
        <v>100</v>
      </c>
      <c r="G436" s="179">
        <v>100</v>
      </c>
      <c r="H436" s="179">
        <v>100</v>
      </c>
      <c r="I436" s="179">
        <v>99.8</v>
      </c>
      <c r="J436" s="179">
        <v>99.8</v>
      </c>
      <c r="K436" s="179">
        <v>100.4</v>
      </c>
      <c r="L436" s="179">
        <v>98.9</v>
      </c>
      <c r="M436" s="179">
        <v>100.1</v>
      </c>
      <c r="N436" s="179">
        <v>98</v>
      </c>
      <c r="O436" s="179">
        <v>98.1</v>
      </c>
      <c r="P436" s="179">
        <v>94.3</v>
      </c>
      <c r="Q436" s="179">
        <v>96.2</v>
      </c>
      <c r="R436" s="179">
        <v>96.6</v>
      </c>
      <c r="S436" s="179">
        <v>95.8</v>
      </c>
      <c r="T436" s="179">
        <v>97.9</v>
      </c>
      <c r="U436" s="179">
        <v>97.4</v>
      </c>
      <c r="V436" s="179">
        <v>95.7</v>
      </c>
      <c r="W436" s="179">
        <v>96</v>
      </c>
      <c r="X436" s="179">
        <v>98.2</v>
      </c>
      <c r="Y436" s="179">
        <v>95.3</v>
      </c>
      <c r="Z436" s="179">
        <v>95.6</v>
      </c>
      <c r="AA436" s="179">
        <v>93.1</v>
      </c>
      <c r="AB436" s="179">
        <v>92.9</v>
      </c>
      <c r="AC436" s="179">
        <v>95.6</v>
      </c>
      <c r="AD436" s="179">
        <v>97.3</v>
      </c>
      <c r="AE436" s="179">
        <v>102.3</v>
      </c>
      <c r="AF436" s="179">
        <v>102.6</v>
      </c>
      <c r="AG436" s="179">
        <v>108.6</v>
      </c>
      <c r="AH436" s="179">
        <v>102.3</v>
      </c>
      <c r="AI436" s="179">
        <v>98.4</v>
      </c>
      <c r="AJ436" s="179">
        <v>102.2</v>
      </c>
      <c r="AK436" s="179">
        <v>102.4</v>
      </c>
      <c r="AL436" s="179">
        <v>100.7</v>
      </c>
      <c r="AM436" s="179">
        <v>100.8</v>
      </c>
      <c r="AN436" s="179">
        <v>100.8</v>
      </c>
      <c r="AO436" s="179">
        <v>95.4</v>
      </c>
      <c r="AP436" s="179">
        <v>95.8</v>
      </c>
      <c r="AQ436" s="179">
        <v>94.5</v>
      </c>
      <c r="AR436" s="179">
        <v>94.9</v>
      </c>
      <c r="AS436" s="179">
        <v>102.2</v>
      </c>
      <c r="AT436" s="179">
        <v>104.4</v>
      </c>
      <c r="AU436" s="179">
        <v>100.6</v>
      </c>
      <c r="AV436" s="179">
        <v>103.5</v>
      </c>
      <c r="AW436" s="179">
        <v>103.8</v>
      </c>
      <c r="AX436" s="179">
        <v>112.5</v>
      </c>
      <c r="AY436" s="179">
        <v>114.1</v>
      </c>
      <c r="AZ436" s="179">
        <v>105.8</v>
      </c>
      <c r="BA436" s="179">
        <v>94.5</v>
      </c>
      <c r="BB436" s="179">
        <v>93.3</v>
      </c>
      <c r="BC436" s="179">
        <v>93</v>
      </c>
      <c r="BD436" s="179">
        <v>103.5</v>
      </c>
      <c r="BE436" s="179">
        <v>99</v>
      </c>
      <c r="BF436" s="179">
        <v>95.3</v>
      </c>
      <c r="BG436" s="179">
        <v>93.9</v>
      </c>
      <c r="BH436" s="179">
        <v>100</v>
      </c>
      <c r="BI436" s="179">
        <v>101.3</v>
      </c>
      <c r="BJ436" s="179">
        <v>101.3</v>
      </c>
      <c r="BK436" s="179">
        <v>101.3</v>
      </c>
      <c r="BL436" s="179">
        <v>96.9</v>
      </c>
      <c r="BM436" s="179">
        <v>96.1</v>
      </c>
      <c r="BN436" s="179">
        <v>96.1</v>
      </c>
      <c r="BO436" s="179">
        <v>98.6</v>
      </c>
      <c r="BP436" s="179">
        <v>96.7</v>
      </c>
      <c r="BQ436" s="179">
        <v>99.1</v>
      </c>
      <c r="BR436" s="179">
        <v>98.3</v>
      </c>
      <c r="BS436" s="179">
        <v>107</v>
      </c>
      <c r="BT436" s="179">
        <v>98.9</v>
      </c>
      <c r="BU436" s="179">
        <v>107.1</v>
      </c>
      <c r="BV436" s="179">
        <v>109.4</v>
      </c>
      <c r="BW436" s="179">
        <v>118.7</v>
      </c>
      <c r="BX436" s="179">
        <v>123.9</v>
      </c>
      <c r="BY436" s="179">
        <v>135.19999999999999</v>
      </c>
      <c r="BZ436" s="179">
        <v>148.19999999999999</v>
      </c>
      <c r="CA436" s="179">
        <v>152.30000000000001</v>
      </c>
      <c r="CB436" s="179">
        <v>151.4</v>
      </c>
      <c r="CC436" s="179">
        <v>148.5</v>
      </c>
      <c r="CD436" s="179">
        <v>153.1</v>
      </c>
      <c r="CE436" s="179">
        <v>143.69999999999999</v>
      </c>
      <c r="CF436" s="179">
        <v>148.1</v>
      </c>
      <c r="CG436" s="179">
        <v>138.30000000000001</v>
      </c>
      <c r="CH436" s="179">
        <v>142.1</v>
      </c>
      <c r="CI436" s="179">
        <v>141.5</v>
      </c>
      <c r="CJ436" s="179">
        <v>142.1</v>
      </c>
      <c r="CK436" s="179">
        <v>142.4</v>
      </c>
      <c r="CL436" s="179">
        <v>143.19999999999999</v>
      </c>
    </row>
    <row r="437" spans="1:90" x14ac:dyDescent="0.2">
      <c r="A437" s="177" t="s">
        <v>2628</v>
      </c>
      <c r="B437" s="177" t="s">
        <v>2629</v>
      </c>
      <c r="C437" s="178">
        <v>0.15514</v>
      </c>
      <c r="D437" s="179">
        <v>94.8</v>
      </c>
      <c r="E437" s="179">
        <v>95.4</v>
      </c>
      <c r="F437" s="179">
        <v>102.9</v>
      </c>
      <c r="G437" s="179">
        <v>104.2</v>
      </c>
      <c r="H437" s="179">
        <v>98.3</v>
      </c>
      <c r="I437" s="179">
        <v>94.6</v>
      </c>
      <c r="J437" s="179">
        <v>95.7</v>
      </c>
      <c r="K437" s="179">
        <v>95</v>
      </c>
      <c r="L437" s="179">
        <v>93.7</v>
      </c>
      <c r="M437" s="179">
        <v>92.6</v>
      </c>
      <c r="N437" s="179">
        <v>92.6</v>
      </c>
      <c r="O437" s="179">
        <v>89.7</v>
      </c>
      <c r="P437" s="179">
        <v>87.4</v>
      </c>
      <c r="Q437" s="179">
        <v>88.1</v>
      </c>
      <c r="R437" s="179">
        <v>90.4</v>
      </c>
      <c r="S437" s="179">
        <v>92</v>
      </c>
      <c r="T437" s="179">
        <v>95.3</v>
      </c>
      <c r="U437" s="179">
        <v>98.4</v>
      </c>
      <c r="V437" s="179">
        <v>99.7</v>
      </c>
      <c r="W437" s="179">
        <v>101.4</v>
      </c>
      <c r="X437" s="179">
        <v>106.4</v>
      </c>
      <c r="Y437" s="179">
        <v>105.4</v>
      </c>
      <c r="Z437" s="179">
        <v>102</v>
      </c>
      <c r="AA437" s="179">
        <v>102.8</v>
      </c>
      <c r="AB437" s="179">
        <v>102.8</v>
      </c>
      <c r="AC437" s="179">
        <v>105.6</v>
      </c>
      <c r="AD437" s="179">
        <v>105.4</v>
      </c>
      <c r="AE437" s="179">
        <v>104.9</v>
      </c>
      <c r="AF437" s="179">
        <v>104.7</v>
      </c>
      <c r="AG437" s="179">
        <v>105.3</v>
      </c>
      <c r="AH437" s="179">
        <v>106</v>
      </c>
      <c r="AI437" s="179">
        <v>106.2</v>
      </c>
      <c r="AJ437" s="179">
        <v>104.7</v>
      </c>
      <c r="AK437" s="179">
        <v>104.3</v>
      </c>
      <c r="AL437" s="179">
        <v>104.1</v>
      </c>
      <c r="AM437" s="179">
        <v>104.1</v>
      </c>
      <c r="AN437" s="179">
        <v>104.1</v>
      </c>
      <c r="AO437" s="179">
        <v>104.1</v>
      </c>
      <c r="AP437" s="179">
        <v>104.8</v>
      </c>
      <c r="AQ437" s="179">
        <v>107.4</v>
      </c>
      <c r="AR437" s="179">
        <v>110.4</v>
      </c>
      <c r="AS437" s="179">
        <v>111.3</v>
      </c>
      <c r="AT437" s="179">
        <v>113.8</v>
      </c>
      <c r="AU437" s="179">
        <v>116.5</v>
      </c>
      <c r="AV437" s="179">
        <v>114.7</v>
      </c>
      <c r="AW437" s="179">
        <v>114</v>
      </c>
      <c r="AX437" s="179">
        <v>112</v>
      </c>
      <c r="AY437" s="179">
        <v>107</v>
      </c>
      <c r="AZ437" s="179">
        <v>108.1</v>
      </c>
      <c r="BA437" s="179">
        <v>110.7</v>
      </c>
      <c r="BB437" s="179">
        <v>113.9</v>
      </c>
      <c r="BC437" s="179">
        <v>112.7</v>
      </c>
      <c r="BD437" s="179">
        <v>111.4</v>
      </c>
      <c r="BE437" s="179">
        <v>110.2</v>
      </c>
      <c r="BF437" s="179">
        <v>117.3</v>
      </c>
      <c r="BG437" s="179">
        <v>121.7</v>
      </c>
      <c r="BH437" s="179">
        <v>125.2</v>
      </c>
      <c r="BI437" s="179">
        <v>126.9</v>
      </c>
      <c r="BJ437" s="179">
        <v>124.3</v>
      </c>
      <c r="BK437" s="179">
        <v>125.5</v>
      </c>
      <c r="BL437" s="179">
        <v>125.7</v>
      </c>
      <c r="BM437" s="179">
        <v>126.1</v>
      </c>
      <c r="BN437" s="179">
        <v>126.1</v>
      </c>
      <c r="BO437" s="179">
        <v>142.19999999999999</v>
      </c>
      <c r="BP437" s="179">
        <v>141.6</v>
      </c>
      <c r="BQ437" s="179">
        <v>142</v>
      </c>
      <c r="BR437" s="179">
        <v>142</v>
      </c>
      <c r="BS437" s="179">
        <v>142</v>
      </c>
      <c r="BT437" s="179">
        <v>142</v>
      </c>
      <c r="BU437" s="179">
        <v>142</v>
      </c>
      <c r="BV437" s="179">
        <v>142</v>
      </c>
      <c r="BW437" s="179">
        <v>141.30000000000001</v>
      </c>
      <c r="BX437" s="179">
        <v>126.5</v>
      </c>
      <c r="BY437" s="179">
        <v>126.3</v>
      </c>
      <c r="BZ437" s="179">
        <v>129.9</v>
      </c>
      <c r="CA437" s="179">
        <v>133.30000000000001</v>
      </c>
      <c r="CB437" s="179">
        <v>131.69999999999999</v>
      </c>
      <c r="CC437" s="179">
        <v>131</v>
      </c>
      <c r="CD437" s="179">
        <v>130.4</v>
      </c>
      <c r="CE437" s="179">
        <v>132.19999999999999</v>
      </c>
      <c r="CF437" s="179">
        <v>132.19999999999999</v>
      </c>
      <c r="CG437" s="179">
        <v>132.19999999999999</v>
      </c>
      <c r="CH437" s="179">
        <v>131.4</v>
      </c>
      <c r="CI437" s="179">
        <v>131.4</v>
      </c>
      <c r="CJ437" s="179">
        <v>131.4</v>
      </c>
      <c r="CK437" s="179">
        <v>134.6</v>
      </c>
      <c r="CL437" s="179">
        <v>136.19999999999999</v>
      </c>
    </row>
    <row r="438" spans="1:90" x14ac:dyDescent="0.2">
      <c r="A438" s="177" t="s">
        <v>2630</v>
      </c>
      <c r="B438" s="177" t="s">
        <v>2631</v>
      </c>
      <c r="C438" s="178">
        <v>3.6450000000000003E-2</v>
      </c>
      <c r="D438" s="179">
        <v>102.4</v>
      </c>
      <c r="E438" s="179">
        <v>102.3</v>
      </c>
      <c r="F438" s="179">
        <v>101.9</v>
      </c>
      <c r="G438" s="179">
        <v>108.1</v>
      </c>
      <c r="H438" s="179">
        <v>111</v>
      </c>
      <c r="I438" s="179">
        <v>111.2</v>
      </c>
      <c r="J438" s="179">
        <v>110.9</v>
      </c>
      <c r="K438" s="179">
        <v>111.3</v>
      </c>
      <c r="L438" s="179">
        <v>109.9</v>
      </c>
      <c r="M438" s="179">
        <v>106.9</v>
      </c>
      <c r="N438" s="179">
        <v>107.3</v>
      </c>
      <c r="O438" s="179">
        <v>107.4</v>
      </c>
      <c r="P438" s="179">
        <v>110.2</v>
      </c>
      <c r="Q438" s="179">
        <v>113.3</v>
      </c>
      <c r="R438" s="179">
        <v>113.1</v>
      </c>
      <c r="S438" s="179">
        <v>117.8</v>
      </c>
      <c r="T438" s="179">
        <v>117.8</v>
      </c>
      <c r="U438" s="179">
        <v>119.8</v>
      </c>
      <c r="V438" s="179">
        <v>123.7</v>
      </c>
      <c r="W438" s="179">
        <v>128.69999999999999</v>
      </c>
      <c r="X438" s="179">
        <v>131.19999999999999</v>
      </c>
      <c r="Y438" s="179">
        <v>137.69999999999999</v>
      </c>
      <c r="Z438" s="179">
        <v>138.80000000000001</v>
      </c>
      <c r="AA438" s="179">
        <v>141.30000000000001</v>
      </c>
      <c r="AB438" s="179">
        <v>143.5</v>
      </c>
      <c r="AC438" s="179">
        <v>143.80000000000001</v>
      </c>
      <c r="AD438" s="179">
        <v>141.69999999999999</v>
      </c>
      <c r="AE438" s="179">
        <v>139.30000000000001</v>
      </c>
      <c r="AF438" s="179">
        <v>137.4</v>
      </c>
      <c r="AG438" s="179">
        <v>138.69999999999999</v>
      </c>
      <c r="AH438" s="179">
        <v>137.80000000000001</v>
      </c>
      <c r="AI438" s="179">
        <v>138.30000000000001</v>
      </c>
      <c r="AJ438" s="179">
        <v>134.6</v>
      </c>
      <c r="AK438" s="179">
        <v>136</v>
      </c>
      <c r="AL438" s="179">
        <v>133.6</v>
      </c>
      <c r="AM438" s="179">
        <v>132.9</v>
      </c>
      <c r="AN438" s="179">
        <v>132.5</v>
      </c>
      <c r="AO438" s="179">
        <v>133.6</v>
      </c>
      <c r="AP438" s="179">
        <v>132.5</v>
      </c>
      <c r="AQ438" s="179">
        <v>132.5</v>
      </c>
      <c r="AR438" s="179">
        <v>132.1</v>
      </c>
      <c r="AS438" s="179">
        <v>132.6</v>
      </c>
      <c r="AT438" s="179">
        <v>136.5</v>
      </c>
      <c r="AU438" s="179">
        <v>137.5</v>
      </c>
      <c r="AV438" s="179">
        <v>136.5</v>
      </c>
      <c r="AW438" s="179">
        <v>135.19999999999999</v>
      </c>
      <c r="AX438" s="179">
        <v>135.9</v>
      </c>
      <c r="AY438" s="179">
        <v>135.5</v>
      </c>
      <c r="AZ438" s="179">
        <v>136.6</v>
      </c>
      <c r="BA438" s="179">
        <v>143.4</v>
      </c>
      <c r="BB438" s="179">
        <v>143.1</v>
      </c>
      <c r="BC438" s="179">
        <v>142.5</v>
      </c>
      <c r="BD438" s="179">
        <v>145.4</v>
      </c>
      <c r="BE438" s="179">
        <v>147.19999999999999</v>
      </c>
      <c r="BF438" s="179">
        <v>151.1</v>
      </c>
      <c r="BG438" s="179">
        <v>151.6</v>
      </c>
      <c r="BH438" s="179">
        <v>153.1</v>
      </c>
      <c r="BI438" s="179">
        <v>152.1</v>
      </c>
      <c r="BJ438" s="179">
        <v>156.4</v>
      </c>
      <c r="BK438" s="179">
        <v>165.2</v>
      </c>
      <c r="BL438" s="179">
        <v>179.6</v>
      </c>
      <c r="BM438" s="179">
        <v>183.4</v>
      </c>
      <c r="BN438" s="179">
        <v>189.7</v>
      </c>
      <c r="BO438" s="179">
        <v>191.3</v>
      </c>
      <c r="BP438" s="179">
        <v>189</v>
      </c>
      <c r="BQ438" s="179">
        <v>189.1</v>
      </c>
      <c r="BR438" s="179">
        <v>189.6</v>
      </c>
      <c r="BS438" s="179">
        <v>190.3</v>
      </c>
      <c r="BT438" s="179">
        <v>190.5</v>
      </c>
      <c r="BU438" s="179">
        <v>190.4</v>
      </c>
      <c r="BV438" s="179">
        <v>190.4</v>
      </c>
      <c r="BW438" s="179">
        <v>193.5</v>
      </c>
      <c r="BX438" s="179">
        <v>206.2</v>
      </c>
      <c r="BY438" s="179">
        <v>214</v>
      </c>
      <c r="BZ438" s="179">
        <v>212.7</v>
      </c>
      <c r="CA438" s="179">
        <v>213.4</v>
      </c>
      <c r="CB438" s="179">
        <v>216.7</v>
      </c>
      <c r="CC438" s="179">
        <v>216.4</v>
      </c>
      <c r="CD438" s="179">
        <v>215.9</v>
      </c>
      <c r="CE438" s="179">
        <v>213.2</v>
      </c>
      <c r="CF438" s="179">
        <v>212</v>
      </c>
      <c r="CG438" s="179">
        <v>202</v>
      </c>
      <c r="CH438" s="179">
        <v>197.5</v>
      </c>
      <c r="CI438" s="179">
        <v>197.3</v>
      </c>
      <c r="CJ438" s="179">
        <v>198.9</v>
      </c>
      <c r="CK438" s="179">
        <v>200.8</v>
      </c>
      <c r="CL438" s="179">
        <v>200.7</v>
      </c>
    </row>
    <row r="439" spans="1:90" x14ac:dyDescent="0.2">
      <c r="A439" s="177" t="s">
        <v>2632</v>
      </c>
      <c r="B439" s="177" t="s">
        <v>2633</v>
      </c>
      <c r="C439" s="178">
        <v>1.5630000000000002E-2</v>
      </c>
      <c r="D439" s="179">
        <v>100</v>
      </c>
      <c r="E439" s="179">
        <v>100</v>
      </c>
      <c r="F439" s="179">
        <v>100</v>
      </c>
      <c r="G439" s="179">
        <v>104.8</v>
      </c>
      <c r="H439" s="179">
        <v>104.8</v>
      </c>
      <c r="I439" s="179">
        <v>104.8</v>
      </c>
      <c r="J439" s="179">
        <v>104.8</v>
      </c>
      <c r="K439" s="179">
        <v>104.8</v>
      </c>
      <c r="L439" s="179">
        <v>104.8</v>
      </c>
      <c r="M439" s="179">
        <v>104.8</v>
      </c>
      <c r="N439" s="179">
        <v>104.8</v>
      </c>
      <c r="O439" s="179">
        <v>104.8</v>
      </c>
      <c r="P439" s="179">
        <v>104.8</v>
      </c>
      <c r="Q439" s="179">
        <v>104.8</v>
      </c>
      <c r="R439" s="179">
        <v>104.8</v>
      </c>
      <c r="S439" s="179">
        <v>104.8</v>
      </c>
      <c r="T439" s="179">
        <v>104.8</v>
      </c>
      <c r="U439" s="179">
        <v>104.8</v>
      </c>
      <c r="V439" s="179">
        <v>104.8</v>
      </c>
      <c r="W439" s="179">
        <v>104.8</v>
      </c>
      <c r="X439" s="179">
        <v>104.8</v>
      </c>
      <c r="Y439" s="179">
        <v>104.8</v>
      </c>
      <c r="Z439" s="179">
        <v>104.8</v>
      </c>
      <c r="AA439" s="179">
        <v>104.8</v>
      </c>
      <c r="AB439" s="179">
        <v>104.8</v>
      </c>
      <c r="AC439" s="179">
        <v>104.8</v>
      </c>
      <c r="AD439" s="179">
        <v>104.8</v>
      </c>
      <c r="AE439" s="179">
        <v>104.9</v>
      </c>
      <c r="AF439" s="179">
        <v>104.9</v>
      </c>
      <c r="AG439" s="179">
        <v>104.9</v>
      </c>
      <c r="AH439" s="179">
        <v>104.9</v>
      </c>
      <c r="AI439" s="179">
        <v>104.9</v>
      </c>
      <c r="AJ439" s="179">
        <v>104.9</v>
      </c>
      <c r="AK439" s="179">
        <v>104.9</v>
      </c>
      <c r="AL439" s="179">
        <v>104.9</v>
      </c>
      <c r="AM439" s="179">
        <v>104.9</v>
      </c>
      <c r="AN439" s="179">
        <v>104.9</v>
      </c>
      <c r="AO439" s="179">
        <v>104.9</v>
      </c>
      <c r="AP439" s="179">
        <v>104.9</v>
      </c>
      <c r="AQ439" s="179">
        <v>104.9</v>
      </c>
      <c r="AR439" s="179">
        <v>104.9</v>
      </c>
      <c r="AS439" s="179">
        <v>104.9</v>
      </c>
      <c r="AT439" s="179">
        <v>104.9</v>
      </c>
      <c r="AU439" s="179">
        <v>104.9</v>
      </c>
      <c r="AV439" s="179">
        <v>104.9</v>
      </c>
      <c r="AW439" s="179">
        <v>109.3</v>
      </c>
      <c r="AX439" s="179">
        <v>110.8</v>
      </c>
      <c r="AY439" s="179">
        <v>108</v>
      </c>
      <c r="AZ439" s="179">
        <v>105.6</v>
      </c>
      <c r="BA439" s="179">
        <v>105.7</v>
      </c>
      <c r="BB439" s="179">
        <v>108.4</v>
      </c>
      <c r="BC439" s="179">
        <v>108.4</v>
      </c>
      <c r="BD439" s="179">
        <v>105.3</v>
      </c>
      <c r="BE439" s="179">
        <v>105.3</v>
      </c>
      <c r="BF439" s="179">
        <v>105.3</v>
      </c>
      <c r="BG439" s="179">
        <v>105.3</v>
      </c>
      <c r="BH439" s="179">
        <v>106.3</v>
      </c>
      <c r="BI439" s="179">
        <v>106.7</v>
      </c>
      <c r="BJ439" s="179">
        <v>106.7</v>
      </c>
      <c r="BK439" s="179">
        <v>106.7</v>
      </c>
      <c r="BL439" s="179">
        <v>102.6</v>
      </c>
      <c r="BM439" s="179">
        <v>99.9</v>
      </c>
      <c r="BN439" s="179">
        <v>99.9</v>
      </c>
      <c r="BO439" s="179">
        <v>99.9</v>
      </c>
      <c r="BP439" s="179">
        <v>99.9</v>
      </c>
      <c r="BQ439" s="179">
        <v>99.9</v>
      </c>
      <c r="BR439" s="179">
        <v>100.7</v>
      </c>
      <c r="BS439" s="179">
        <v>101.2</v>
      </c>
      <c r="BT439" s="179">
        <v>101.2</v>
      </c>
      <c r="BU439" s="179">
        <v>101.2</v>
      </c>
      <c r="BV439" s="179">
        <v>101.2</v>
      </c>
      <c r="BW439" s="179">
        <v>101</v>
      </c>
      <c r="BX439" s="179">
        <v>101.2</v>
      </c>
      <c r="BY439" s="179">
        <v>101.2</v>
      </c>
      <c r="BZ439" s="179">
        <v>101.7</v>
      </c>
      <c r="CA439" s="179">
        <v>107.2</v>
      </c>
      <c r="CB439" s="179">
        <v>108.6</v>
      </c>
      <c r="CC439" s="179">
        <v>108.6</v>
      </c>
      <c r="CD439" s="179">
        <v>108.6</v>
      </c>
      <c r="CE439" s="179">
        <v>117.1</v>
      </c>
      <c r="CF439" s="179">
        <v>107.9</v>
      </c>
      <c r="CG439" s="179">
        <v>107.9</v>
      </c>
      <c r="CH439" s="179">
        <v>107.9</v>
      </c>
      <c r="CI439" s="179">
        <v>107.9</v>
      </c>
      <c r="CJ439" s="179">
        <v>107.9</v>
      </c>
      <c r="CK439" s="179">
        <v>107.9</v>
      </c>
      <c r="CL439" s="179">
        <v>107.9</v>
      </c>
    </row>
    <row r="440" spans="1:90" x14ac:dyDescent="0.2">
      <c r="A440" s="177" t="s">
        <v>2634</v>
      </c>
      <c r="B440" s="177" t="s">
        <v>2635</v>
      </c>
      <c r="C440" s="178">
        <v>4.6399999999999997E-2</v>
      </c>
      <c r="D440" s="179">
        <v>99.8</v>
      </c>
      <c r="E440" s="179">
        <v>99.8</v>
      </c>
      <c r="F440" s="179">
        <v>102.1</v>
      </c>
      <c r="G440" s="179">
        <v>100.9</v>
      </c>
      <c r="H440" s="179">
        <v>100.9</v>
      </c>
      <c r="I440" s="179">
        <v>100.9</v>
      </c>
      <c r="J440" s="179">
        <v>100.9</v>
      </c>
      <c r="K440" s="179">
        <v>100.9</v>
      </c>
      <c r="L440" s="179">
        <v>100.9</v>
      </c>
      <c r="M440" s="179">
        <v>100.9</v>
      </c>
      <c r="N440" s="179">
        <v>100.9</v>
      </c>
      <c r="O440" s="179">
        <v>100.9</v>
      </c>
      <c r="P440" s="179">
        <v>100.9</v>
      </c>
      <c r="Q440" s="179">
        <v>100.9</v>
      </c>
      <c r="R440" s="179">
        <v>104.9</v>
      </c>
      <c r="S440" s="179">
        <v>111.6</v>
      </c>
      <c r="T440" s="179">
        <v>111.6</v>
      </c>
      <c r="U440" s="179">
        <v>111.6</v>
      </c>
      <c r="V440" s="179">
        <v>111.6</v>
      </c>
      <c r="W440" s="179">
        <v>111.6</v>
      </c>
      <c r="X440" s="179">
        <v>115</v>
      </c>
      <c r="Y440" s="179">
        <v>115</v>
      </c>
      <c r="Z440" s="179">
        <v>115</v>
      </c>
      <c r="AA440" s="179">
        <v>113.8</v>
      </c>
      <c r="AB440" s="179">
        <v>113.8</v>
      </c>
      <c r="AC440" s="179">
        <v>113.8</v>
      </c>
      <c r="AD440" s="179">
        <v>115.9</v>
      </c>
      <c r="AE440" s="179">
        <v>118.1</v>
      </c>
      <c r="AF440" s="179">
        <v>118.1</v>
      </c>
      <c r="AG440" s="179">
        <v>118.1</v>
      </c>
      <c r="AH440" s="179">
        <v>118.1</v>
      </c>
      <c r="AI440" s="179">
        <v>118.1</v>
      </c>
      <c r="AJ440" s="179">
        <v>118.1</v>
      </c>
      <c r="AK440" s="179">
        <v>118.1</v>
      </c>
      <c r="AL440" s="179">
        <v>118.1</v>
      </c>
      <c r="AM440" s="179">
        <v>118.1</v>
      </c>
      <c r="AN440" s="179">
        <v>113.6</v>
      </c>
      <c r="AO440" s="179">
        <v>115.5</v>
      </c>
      <c r="AP440" s="179">
        <v>118.3</v>
      </c>
      <c r="AQ440" s="179">
        <v>122.4</v>
      </c>
      <c r="AR440" s="179">
        <v>126.6</v>
      </c>
      <c r="AS440" s="179">
        <v>119.4</v>
      </c>
      <c r="AT440" s="179">
        <v>118</v>
      </c>
      <c r="AU440" s="179">
        <v>118</v>
      </c>
      <c r="AV440" s="179">
        <v>118</v>
      </c>
      <c r="AW440" s="179">
        <v>118</v>
      </c>
      <c r="AX440" s="179">
        <v>118</v>
      </c>
      <c r="AY440" s="179">
        <v>118</v>
      </c>
      <c r="AZ440" s="179">
        <v>112.8</v>
      </c>
      <c r="BA440" s="179">
        <v>116.8</v>
      </c>
      <c r="BB440" s="179">
        <v>120.2</v>
      </c>
      <c r="BC440" s="179">
        <v>126.5</v>
      </c>
      <c r="BD440" s="179">
        <v>134.5</v>
      </c>
      <c r="BE440" s="179">
        <v>136.19999999999999</v>
      </c>
      <c r="BF440" s="179">
        <v>140.1</v>
      </c>
      <c r="BG440" s="179">
        <v>140.9</v>
      </c>
      <c r="BH440" s="179">
        <v>138.9</v>
      </c>
      <c r="BI440" s="179">
        <v>134.80000000000001</v>
      </c>
      <c r="BJ440" s="179">
        <v>127.1</v>
      </c>
      <c r="BK440" s="179">
        <v>121.5</v>
      </c>
      <c r="BL440" s="179">
        <v>118.7</v>
      </c>
      <c r="BM440" s="179">
        <v>118.7</v>
      </c>
      <c r="BN440" s="179">
        <v>135.80000000000001</v>
      </c>
      <c r="BO440" s="179">
        <v>142.80000000000001</v>
      </c>
      <c r="BP440" s="179">
        <v>138.19999999999999</v>
      </c>
      <c r="BQ440" s="179">
        <v>138.19999999999999</v>
      </c>
      <c r="BR440" s="179">
        <v>138.19999999999999</v>
      </c>
      <c r="BS440" s="179">
        <v>138.19999999999999</v>
      </c>
      <c r="BT440" s="179">
        <v>138.19999999999999</v>
      </c>
      <c r="BU440" s="179">
        <v>138.19999999999999</v>
      </c>
      <c r="BV440" s="179">
        <v>138.19999999999999</v>
      </c>
      <c r="BW440" s="179">
        <v>146.19999999999999</v>
      </c>
      <c r="BX440" s="179">
        <v>154.1</v>
      </c>
      <c r="BY440" s="179">
        <v>156.9</v>
      </c>
      <c r="BZ440" s="179">
        <v>169.4</v>
      </c>
      <c r="CA440" s="179">
        <v>170.8</v>
      </c>
      <c r="CB440" s="179">
        <v>170.8</v>
      </c>
      <c r="CC440" s="179">
        <v>170.8</v>
      </c>
      <c r="CD440" s="179">
        <v>170.8</v>
      </c>
      <c r="CE440" s="179">
        <v>170.8</v>
      </c>
      <c r="CF440" s="179">
        <v>170.8</v>
      </c>
      <c r="CG440" s="179">
        <v>169.1</v>
      </c>
      <c r="CH440" s="179">
        <v>165.7</v>
      </c>
      <c r="CI440" s="179">
        <v>166.8</v>
      </c>
      <c r="CJ440" s="179">
        <v>166.8</v>
      </c>
      <c r="CK440" s="179">
        <v>150.19999999999999</v>
      </c>
      <c r="CL440" s="179">
        <v>152</v>
      </c>
    </row>
    <row r="441" spans="1:90" x14ac:dyDescent="0.2">
      <c r="A441" s="177" t="s">
        <v>2636</v>
      </c>
      <c r="B441" s="177" t="s">
        <v>2637</v>
      </c>
      <c r="C441" s="178">
        <v>1.805E-2</v>
      </c>
      <c r="D441" s="179">
        <v>100</v>
      </c>
      <c r="E441" s="179">
        <v>100</v>
      </c>
      <c r="F441" s="179">
        <v>100</v>
      </c>
      <c r="G441" s="179">
        <v>100.3</v>
      </c>
      <c r="H441" s="179">
        <v>100.3</v>
      </c>
      <c r="I441" s="179">
        <v>100.3</v>
      </c>
      <c r="J441" s="179">
        <v>100.3</v>
      </c>
      <c r="K441" s="179">
        <v>100.3</v>
      </c>
      <c r="L441" s="179">
        <v>100.3</v>
      </c>
      <c r="M441" s="179">
        <v>100.3</v>
      </c>
      <c r="N441" s="179">
        <v>100.3</v>
      </c>
      <c r="O441" s="179">
        <v>100</v>
      </c>
      <c r="P441" s="179">
        <v>105.1</v>
      </c>
      <c r="Q441" s="179">
        <v>104.6</v>
      </c>
      <c r="R441" s="179">
        <v>104.6</v>
      </c>
      <c r="S441" s="179">
        <v>104.7</v>
      </c>
      <c r="T441" s="179">
        <v>105</v>
      </c>
      <c r="U441" s="179">
        <v>105</v>
      </c>
      <c r="V441" s="179">
        <v>105</v>
      </c>
      <c r="W441" s="179">
        <v>105</v>
      </c>
      <c r="X441" s="179">
        <v>105</v>
      </c>
      <c r="Y441" s="179">
        <v>105.4</v>
      </c>
      <c r="Z441" s="179">
        <v>101.3</v>
      </c>
      <c r="AA441" s="179">
        <v>101.5</v>
      </c>
      <c r="AB441" s="179">
        <v>101.1</v>
      </c>
      <c r="AC441" s="179">
        <v>101.4</v>
      </c>
      <c r="AD441" s="179">
        <v>102.8</v>
      </c>
      <c r="AE441" s="179">
        <v>102.4</v>
      </c>
      <c r="AF441" s="179">
        <v>102.3</v>
      </c>
      <c r="AG441" s="179">
        <v>101.7</v>
      </c>
      <c r="AH441" s="179">
        <v>101.6</v>
      </c>
      <c r="AI441" s="179">
        <v>101.6</v>
      </c>
      <c r="AJ441" s="179">
        <v>101.2</v>
      </c>
      <c r="AK441" s="179">
        <v>100.9</v>
      </c>
      <c r="AL441" s="179">
        <v>100.9</v>
      </c>
      <c r="AM441" s="179">
        <v>100.6</v>
      </c>
      <c r="AN441" s="179">
        <v>100.5</v>
      </c>
      <c r="AO441" s="179">
        <v>100.5</v>
      </c>
      <c r="AP441" s="179">
        <v>100.5</v>
      </c>
      <c r="AQ441" s="179">
        <v>100.5</v>
      </c>
      <c r="AR441" s="179">
        <v>100.5</v>
      </c>
      <c r="AS441" s="179">
        <v>102.2</v>
      </c>
      <c r="AT441" s="179">
        <v>104.3</v>
      </c>
      <c r="AU441" s="179">
        <v>104.3</v>
      </c>
      <c r="AV441" s="179">
        <v>104.3</v>
      </c>
      <c r="AW441" s="179">
        <v>102.6</v>
      </c>
      <c r="AX441" s="179">
        <v>100.9</v>
      </c>
      <c r="AY441" s="179">
        <v>101.2</v>
      </c>
      <c r="AZ441" s="179">
        <v>102.2</v>
      </c>
      <c r="BA441" s="179">
        <v>102.2</v>
      </c>
      <c r="BB441" s="179">
        <v>102.2</v>
      </c>
      <c r="BC441" s="179">
        <v>102.2</v>
      </c>
      <c r="BD441" s="179">
        <v>102.2</v>
      </c>
      <c r="BE441" s="179">
        <v>102.2</v>
      </c>
      <c r="BF441" s="179">
        <v>102.2</v>
      </c>
      <c r="BG441" s="179">
        <v>102.4</v>
      </c>
      <c r="BH441" s="179">
        <v>102.5</v>
      </c>
      <c r="BI441" s="179">
        <v>102.7</v>
      </c>
      <c r="BJ441" s="179">
        <v>107.8</v>
      </c>
      <c r="BK441" s="179">
        <v>122.9</v>
      </c>
      <c r="BL441" s="179">
        <v>122.9</v>
      </c>
      <c r="BM441" s="179">
        <v>122.9</v>
      </c>
      <c r="BN441" s="179">
        <v>122.9</v>
      </c>
      <c r="BO441" s="179">
        <v>123</v>
      </c>
      <c r="BP441" s="179">
        <v>123.2</v>
      </c>
      <c r="BQ441" s="179">
        <v>123.2</v>
      </c>
      <c r="BR441" s="179">
        <v>123.2</v>
      </c>
      <c r="BS441" s="179">
        <v>123.2</v>
      </c>
      <c r="BT441" s="179">
        <v>123.2</v>
      </c>
      <c r="BU441" s="179">
        <v>123.2</v>
      </c>
      <c r="BV441" s="179">
        <v>123.2</v>
      </c>
      <c r="BW441" s="179">
        <v>123.2</v>
      </c>
      <c r="BX441" s="179">
        <v>119.6</v>
      </c>
      <c r="BY441" s="179">
        <v>121.4</v>
      </c>
      <c r="BZ441" s="179">
        <v>123.2</v>
      </c>
      <c r="CA441" s="179">
        <v>121.8</v>
      </c>
      <c r="CB441" s="179">
        <v>121.8</v>
      </c>
      <c r="CC441" s="179">
        <v>124.6</v>
      </c>
      <c r="CD441" s="179">
        <v>124.6</v>
      </c>
      <c r="CE441" s="179">
        <v>124.6</v>
      </c>
      <c r="CF441" s="179">
        <v>122.8</v>
      </c>
      <c r="CG441" s="179">
        <v>123.2</v>
      </c>
      <c r="CH441" s="179">
        <v>123.2</v>
      </c>
      <c r="CI441" s="179">
        <v>123.2</v>
      </c>
      <c r="CJ441" s="179">
        <v>123.2</v>
      </c>
      <c r="CK441" s="179">
        <v>122.9</v>
      </c>
      <c r="CL441" s="179">
        <v>123.2</v>
      </c>
    </row>
    <row r="442" spans="1:90" x14ac:dyDescent="0.2">
      <c r="A442" s="177" t="s">
        <v>1128</v>
      </c>
      <c r="B442" s="177" t="s">
        <v>2638</v>
      </c>
      <c r="C442" s="178">
        <v>0.14188000000000001</v>
      </c>
      <c r="D442" s="179">
        <v>101.6</v>
      </c>
      <c r="E442" s="179">
        <v>102.4</v>
      </c>
      <c r="F442" s="179">
        <v>103.8</v>
      </c>
      <c r="G442" s="179">
        <v>105.1</v>
      </c>
      <c r="H442" s="179">
        <v>103.9</v>
      </c>
      <c r="I442" s="179">
        <v>100.9</v>
      </c>
      <c r="J442" s="179">
        <v>101.4</v>
      </c>
      <c r="K442" s="179">
        <v>101.9</v>
      </c>
      <c r="L442" s="179">
        <v>102.3</v>
      </c>
      <c r="M442" s="179">
        <v>102.8</v>
      </c>
      <c r="N442" s="179">
        <v>103.2</v>
      </c>
      <c r="O442" s="179">
        <v>101.5</v>
      </c>
      <c r="P442" s="179">
        <v>102</v>
      </c>
      <c r="Q442" s="179">
        <v>102.6</v>
      </c>
      <c r="R442" s="179">
        <v>102.4</v>
      </c>
      <c r="S442" s="179">
        <v>104.5</v>
      </c>
      <c r="T442" s="179">
        <v>105.5</v>
      </c>
      <c r="U442" s="179">
        <v>105.9</v>
      </c>
      <c r="V442" s="179">
        <v>106.8</v>
      </c>
      <c r="W442" s="179">
        <v>107.2</v>
      </c>
      <c r="X442" s="179">
        <v>108.7</v>
      </c>
      <c r="Y442" s="179">
        <v>107.5</v>
      </c>
      <c r="Z442" s="179">
        <v>107.2</v>
      </c>
      <c r="AA442" s="179">
        <v>106.5</v>
      </c>
      <c r="AB442" s="179">
        <v>108.9</v>
      </c>
      <c r="AC442" s="179">
        <v>108.3</v>
      </c>
      <c r="AD442" s="179">
        <v>107.6</v>
      </c>
      <c r="AE442" s="179">
        <v>107.2</v>
      </c>
      <c r="AF442" s="179">
        <v>106.6</v>
      </c>
      <c r="AG442" s="179">
        <v>108.2</v>
      </c>
      <c r="AH442" s="179">
        <v>109.5</v>
      </c>
      <c r="AI442" s="179">
        <v>109.9</v>
      </c>
      <c r="AJ442" s="179">
        <v>109.4</v>
      </c>
      <c r="AK442" s="179">
        <v>108.8</v>
      </c>
      <c r="AL442" s="179">
        <v>108.8</v>
      </c>
      <c r="AM442" s="179">
        <v>109.1</v>
      </c>
      <c r="AN442" s="179">
        <v>112.3</v>
      </c>
      <c r="AO442" s="179">
        <v>112.5</v>
      </c>
      <c r="AP442" s="179">
        <v>115.3</v>
      </c>
      <c r="AQ442" s="179">
        <v>117.3</v>
      </c>
      <c r="AR442" s="179">
        <v>118.2</v>
      </c>
      <c r="AS442" s="179">
        <v>126.2</v>
      </c>
      <c r="AT442" s="179">
        <v>132.1</v>
      </c>
      <c r="AU442" s="179">
        <v>135.80000000000001</v>
      </c>
      <c r="AV442" s="179">
        <v>132.6</v>
      </c>
      <c r="AW442" s="179">
        <v>131</v>
      </c>
      <c r="AX442" s="179">
        <v>120.9</v>
      </c>
      <c r="AY442" s="179">
        <v>114</v>
      </c>
      <c r="AZ442" s="179">
        <v>111.5</v>
      </c>
      <c r="BA442" s="179">
        <v>113</v>
      </c>
      <c r="BB442" s="179">
        <v>115.2</v>
      </c>
      <c r="BC442" s="179">
        <v>115.1</v>
      </c>
      <c r="BD442" s="179">
        <v>115.2</v>
      </c>
      <c r="BE442" s="179">
        <v>113.7</v>
      </c>
      <c r="BF442" s="179">
        <v>114.9</v>
      </c>
      <c r="BG442" s="179">
        <v>115.1</v>
      </c>
      <c r="BH442" s="179">
        <v>116.9</v>
      </c>
      <c r="BI442" s="179">
        <v>116.4</v>
      </c>
      <c r="BJ442" s="179">
        <v>115.4</v>
      </c>
      <c r="BK442" s="179">
        <v>114.8</v>
      </c>
      <c r="BL442" s="179">
        <v>114.4</v>
      </c>
      <c r="BM442" s="179">
        <v>115.1</v>
      </c>
      <c r="BN442" s="179">
        <v>115.8</v>
      </c>
      <c r="BO442" s="179">
        <v>116.7</v>
      </c>
      <c r="BP442" s="179">
        <v>117.3</v>
      </c>
      <c r="BQ442" s="179">
        <v>116.5</v>
      </c>
      <c r="BR442" s="179">
        <v>115.2</v>
      </c>
      <c r="BS442" s="179">
        <v>115.1</v>
      </c>
      <c r="BT442" s="179">
        <v>115.7</v>
      </c>
      <c r="BU442" s="179">
        <v>116.7</v>
      </c>
      <c r="BV442" s="179">
        <v>117</v>
      </c>
      <c r="BW442" s="179">
        <v>117.7</v>
      </c>
      <c r="BX442" s="179">
        <v>117.9</v>
      </c>
      <c r="BY442" s="179">
        <v>121</v>
      </c>
      <c r="BZ442" s="179">
        <v>122.2</v>
      </c>
      <c r="CA442" s="179">
        <v>125</v>
      </c>
      <c r="CB442" s="179">
        <v>129.9</v>
      </c>
      <c r="CC442" s="179">
        <v>127</v>
      </c>
      <c r="CD442" s="179">
        <v>125</v>
      </c>
      <c r="CE442" s="179">
        <v>123.1</v>
      </c>
      <c r="CF442" s="179">
        <v>123.1</v>
      </c>
      <c r="CG442" s="179">
        <v>123</v>
      </c>
      <c r="CH442" s="179">
        <v>122.2</v>
      </c>
      <c r="CI442" s="179">
        <v>125</v>
      </c>
      <c r="CJ442" s="179">
        <v>124.5</v>
      </c>
      <c r="CK442" s="179">
        <v>124</v>
      </c>
      <c r="CL442" s="179">
        <v>124.8</v>
      </c>
    </row>
    <row r="443" spans="1:90" x14ac:dyDescent="0.2">
      <c r="A443" s="177" t="s">
        <v>2639</v>
      </c>
      <c r="B443" s="177" t="s">
        <v>2640</v>
      </c>
      <c r="C443" s="178">
        <v>2.0559999999999998E-2</v>
      </c>
      <c r="D443" s="179">
        <v>102.1</v>
      </c>
      <c r="E443" s="179">
        <v>110</v>
      </c>
      <c r="F443" s="179">
        <v>112.3</v>
      </c>
      <c r="G443" s="179">
        <v>111.2</v>
      </c>
      <c r="H443" s="179">
        <v>104.7</v>
      </c>
      <c r="I443" s="179">
        <v>100.2</v>
      </c>
      <c r="J443" s="179">
        <v>97.9</v>
      </c>
      <c r="K443" s="179">
        <v>94.8</v>
      </c>
      <c r="L443" s="179">
        <v>95.6</v>
      </c>
      <c r="M443" s="179">
        <v>97.3</v>
      </c>
      <c r="N443" s="179">
        <v>100.2</v>
      </c>
      <c r="O443" s="179">
        <v>101.1</v>
      </c>
      <c r="P443" s="179">
        <v>106.9</v>
      </c>
      <c r="Q443" s="179">
        <v>110</v>
      </c>
      <c r="R443" s="179">
        <v>109.7</v>
      </c>
      <c r="S443" s="179">
        <v>116.1</v>
      </c>
      <c r="T443" s="179">
        <v>123.2</v>
      </c>
      <c r="U443" s="179">
        <v>125.5</v>
      </c>
      <c r="V443" s="179">
        <v>128.9</v>
      </c>
      <c r="W443" s="179">
        <v>127.5</v>
      </c>
      <c r="X443" s="179">
        <v>134.9</v>
      </c>
      <c r="Y443" s="179">
        <v>143.9</v>
      </c>
      <c r="Z443" s="179">
        <v>150.6</v>
      </c>
      <c r="AA443" s="179">
        <v>153.80000000000001</v>
      </c>
      <c r="AB443" s="179">
        <v>154.6</v>
      </c>
      <c r="AC443" s="179">
        <v>152</v>
      </c>
      <c r="AD443" s="179">
        <v>134.69999999999999</v>
      </c>
      <c r="AE443" s="179">
        <v>120.4</v>
      </c>
      <c r="AF443" s="179">
        <v>108.2</v>
      </c>
      <c r="AG443" s="179">
        <v>110.6</v>
      </c>
      <c r="AH443" s="179">
        <v>110.4</v>
      </c>
      <c r="AI443" s="179">
        <v>110.8</v>
      </c>
      <c r="AJ443" s="179">
        <v>111.9</v>
      </c>
      <c r="AK443" s="179">
        <v>129</v>
      </c>
      <c r="AL443" s="179">
        <v>143.6</v>
      </c>
      <c r="AM443" s="179">
        <v>145.80000000000001</v>
      </c>
      <c r="AN443" s="179">
        <v>142.80000000000001</v>
      </c>
      <c r="AO443" s="179">
        <v>138.5</v>
      </c>
      <c r="AP443" s="179">
        <v>139.69999999999999</v>
      </c>
      <c r="AQ443" s="179">
        <v>138.80000000000001</v>
      </c>
      <c r="AR443" s="179">
        <v>137.30000000000001</v>
      </c>
      <c r="AS443" s="179">
        <v>145.6</v>
      </c>
      <c r="AT443" s="179">
        <v>147.6</v>
      </c>
      <c r="AU443" s="179">
        <v>139.1</v>
      </c>
      <c r="AV443" s="179">
        <v>138.6</v>
      </c>
      <c r="AW443" s="179">
        <v>136.4</v>
      </c>
      <c r="AX443" s="179">
        <v>130</v>
      </c>
      <c r="AY443" s="179">
        <v>123.9</v>
      </c>
      <c r="AZ443" s="179">
        <v>118.4</v>
      </c>
      <c r="BA443" s="179">
        <v>117</v>
      </c>
      <c r="BB443" s="179">
        <v>114.3</v>
      </c>
      <c r="BC443" s="179">
        <v>114.4</v>
      </c>
      <c r="BD443" s="179">
        <v>116</v>
      </c>
      <c r="BE443" s="179">
        <v>114.6</v>
      </c>
      <c r="BF443" s="179">
        <v>115.6</v>
      </c>
      <c r="BG443" s="179">
        <v>115.8</v>
      </c>
      <c r="BH443" s="179">
        <v>118.9</v>
      </c>
      <c r="BI443" s="179">
        <v>118.3</v>
      </c>
      <c r="BJ443" s="179">
        <v>115.4</v>
      </c>
      <c r="BK443" s="179">
        <v>113.6</v>
      </c>
      <c r="BL443" s="179">
        <v>102.1</v>
      </c>
      <c r="BM443" s="179">
        <v>101.9</v>
      </c>
      <c r="BN443" s="179">
        <v>101</v>
      </c>
      <c r="BO443" s="179">
        <v>99</v>
      </c>
      <c r="BP443" s="179">
        <v>99.2</v>
      </c>
      <c r="BQ443" s="179">
        <v>98</v>
      </c>
      <c r="BR443" s="179">
        <v>95.5</v>
      </c>
      <c r="BS443" s="179">
        <v>95.6</v>
      </c>
      <c r="BT443" s="179">
        <v>97</v>
      </c>
      <c r="BU443" s="179">
        <v>96.7</v>
      </c>
      <c r="BV443" s="179">
        <v>101.4</v>
      </c>
      <c r="BW443" s="179">
        <v>98.9</v>
      </c>
      <c r="BX443" s="179">
        <v>108.9</v>
      </c>
      <c r="BY443" s="179">
        <v>111.9</v>
      </c>
      <c r="BZ443" s="179">
        <v>115.5</v>
      </c>
      <c r="CA443" s="179">
        <v>114.3</v>
      </c>
      <c r="CB443" s="179">
        <v>114.1</v>
      </c>
      <c r="CC443" s="179">
        <v>114.7</v>
      </c>
      <c r="CD443" s="179">
        <v>114</v>
      </c>
      <c r="CE443" s="179">
        <v>114.4</v>
      </c>
      <c r="CF443" s="179">
        <v>118.1</v>
      </c>
      <c r="CG443" s="179">
        <v>121.8</v>
      </c>
      <c r="CH443" s="179">
        <v>123.1</v>
      </c>
      <c r="CI443" s="179">
        <v>122.4</v>
      </c>
      <c r="CJ443" s="179">
        <v>123.2</v>
      </c>
      <c r="CK443" s="179">
        <v>125</v>
      </c>
      <c r="CL443" s="179">
        <v>124.6</v>
      </c>
    </row>
    <row r="444" spans="1:90" x14ac:dyDescent="0.2">
      <c r="A444" s="177" t="s">
        <v>1152</v>
      </c>
      <c r="B444" s="177" t="s">
        <v>2641</v>
      </c>
      <c r="C444" s="178">
        <v>3.0200000000000001E-2</v>
      </c>
      <c r="D444" s="179">
        <v>106.7</v>
      </c>
      <c r="E444" s="179">
        <v>106.7</v>
      </c>
      <c r="F444" s="179">
        <v>106.7</v>
      </c>
      <c r="G444" s="179">
        <v>120.6</v>
      </c>
      <c r="H444" s="179">
        <v>120.6</v>
      </c>
      <c r="I444" s="179">
        <v>120.6</v>
      </c>
      <c r="J444" s="179">
        <v>122.4</v>
      </c>
      <c r="K444" s="179">
        <v>122.4</v>
      </c>
      <c r="L444" s="179">
        <v>122.4</v>
      </c>
      <c r="M444" s="179">
        <v>124.9</v>
      </c>
      <c r="N444" s="179">
        <v>124.9</v>
      </c>
      <c r="O444" s="179">
        <v>126.4</v>
      </c>
      <c r="P444" s="179">
        <v>132.5</v>
      </c>
      <c r="Q444" s="179">
        <v>132.5</v>
      </c>
      <c r="R444" s="179">
        <v>132.5</v>
      </c>
      <c r="S444" s="179">
        <v>164.8</v>
      </c>
      <c r="T444" s="179">
        <v>164.8</v>
      </c>
      <c r="U444" s="179">
        <v>164.8</v>
      </c>
      <c r="V444" s="179">
        <v>149.80000000000001</v>
      </c>
      <c r="W444" s="179">
        <v>149.80000000000001</v>
      </c>
      <c r="X444" s="179">
        <v>150.30000000000001</v>
      </c>
      <c r="Y444" s="179">
        <v>152.30000000000001</v>
      </c>
      <c r="Z444" s="179">
        <v>152.30000000000001</v>
      </c>
      <c r="AA444" s="179">
        <v>152.30000000000001</v>
      </c>
      <c r="AB444" s="179">
        <v>161.5</v>
      </c>
      <c r="AC444" s="179">
        <v>161.5</v>
      </c>
      <c r="AD444" s="179">
        <v>159.6</v>
      </c>
      <c r="AE444" s="179">
        <v>143.30000000000001</v>
      </c>
      <c r="AF444" s="179">
        <v>143.30000000000001</v>
      </c>
      <c r="AG444" s="179">
        <v>144.5</v>
      </c>
      <c r="AH444" s="179">
        <v>149.19999999999999</v>
      </c>
      <c r="AI444" s="179">
        <v>149.19999999999999</v>
      </c>
      <c r="AJ444" s="179">
        <v>149.19999999999999</v>
      </c>
      <c r="AK444" s="179">
        <v>144.5</v>
      </c>
      <c r="AL444" s="179">
        <v>144.5</v>
      </c>
      <c r="AM444" s="179">
        <v>144.5</v>
      </c>
      <c r="AN444" s="179">
        <v>137.80000000000001</v>
      </c>
      <c r="AO444" s="179">
        <v>138.1</v>
      </c>
      <c r="AP444" s="179">
        <v>137.5</v>
      </c>
      <c r="AQ444" s="179">
        <v>137.5</v>
      </c>
      <c r="AR444" s="179">
        <v>137.5</v>
      </c>
      <c r="AS444" s="179">
        <v>137.5</v>
      </c>
      <c r="AT444" s="179">
        <v>137.5</v>
      </c>
      <c r="AU444" s="179">
        <v>137.5</v>
      </c>
      <c r="AV444" s="179">
        <v>135</v>
      </c>
      <c r="AW444" s="179">
        <v>135.4</v>
      </c>
      <c r="AX444" s="179">
        <v>132</v>
      </c>
      <c r="AY444" s="179">
        <v>130.19999999999999</v>
      </c>
      <c r="AZ444" s="179">
        <v>126.9</v>
      </c>
      <c r="BA444" s="179">
        <v>126.2</v>
      </c>
      <c r="BB444" s="179">
        <v>125.4</v>
      </c>
      <c r="BC444" s="179">
        <v>126.6</v>
      </c>
      <c r="BD444" s="179">
        <v>126.8</v>
      </c>
      <c r="BE444" s="179">
        <v>126.8</v>
      </c>
      <c r="BF444" s="179">
        <v>126.8</v>
      </c>
      <c r="BG444" s="179">
        <v>126</v>
      </c>
      <c r="BH444" s="179">
        <v>126.6</v>
      </c>
      <c r="BI444" s="179">
        <v>126.8</v>
      </c>
      <c r="BJ444" s="179">
        <v>128.30000000000001</v>
      </c>
      <c r="BK444" s="179">
        <v>132.19999999999999</v>
      </c>
      <c r="BL444" s="179">
        <v>133.5</v>
      </c>
      <c r="BM444" s="179">
        <v>132.9</v>
      </c>
      <c r="BN444" s="179">
        <v>131.80000000000001</v>
      </c>
      <c r="BO444" s="179">
        <v>133.6</v>
      </c>
      <c r="BP444" s="179">
        <v>134.9</v>
      </c>
      <c r="BQ444" s="179">
        <v>138.1</v>
      </c>
      <c r="BR444" s="179">
        <v>138.1</v>
      </c>
      <c r="BS444" s="179">
        <v>138.1</v>
      </c>
      <c r="BT444" s="179">
        <v>138.1</v>
      </c>
      <c r="BU444" s="179">
        <v>138.1</v>
      </c>
      <c r="BV444" s="179">
        <v>138.1</v>
      </c>
      <c r="BW444" s="179">
        <v>138.1</v>
      </c>
      <c r="BX444" s="179">
        <v>138.1</v>
      </c>
      <c r="BY444" s="179">
        <v>136.19999999999999</v>
      </c>
      <c r="BZ444" s="179">
        <v>143</v>
      </c>
      <c r="CA444" s="179">
        <v>143.1</v>
      </c>
      <c r="CB444" s="179">
        <v>144.5</v>
      </c>
      <c r="CC444" s="179">
        <v>136</v>
      </c>
      <c r="CD444" s="179">
        <v>133.19999999999999</v>
      </c>
      <c r="CE444" s="179">
        <v>134.69999999999999</v>
      </c>
      <c r="CF444" s="179">
        <v>135.1</v>
      </c>
      <c r="CG444" s="179">
        <v>136</v>
      </c>
      <c r="CH444" s="179">
        <v>141.9</v>
      </c>
      <c r="CI444" s="179">
        <v>141.5</v>
      </c>
      <c r="CJ444" s="179">
        <v>141.5</v>
      </c>
      <c r="CK444" s="179">
        <v>141.5</v>
      </c>
      <c r="CL444" s="179">
        <v>146.6</v>
      </c>
    </row>
    <row r="445" spans="1:90" x14ac:dyDescent="0.2">
      <c r="A445" s="177" t="s">
        <v>2642</v>
      </c>
      <c r="B445" s="177" t="s">
        <v>2643</v>
      </c>
      <c r="C445" s="178">
        <v>5.3629999999999997E-2</v>
      </c>
      <c r="D445" s="179">
        <v>105.5</v>
      </c>
      <c r="E445" s="179">
        <v>106.1</v>
      </c>
      <c r="F445" s="179">
        <v>106</v>
      </c>
      <c r="G445" s="179">
        <v>106.6</v>
      </c>
      <c r="H445" s="179">
        <v>103.5</v>
      </c>
      <c r="I445" s="179">
        <v>99.8</v>
      </c>
      <c r="J445" s="179">
        <v>100.6</v>
      </c>
      <c r="K445" s="179">
        <v>100.6</v>
      </c>
      <c r="L445" s="179">
        <v>99.4</v>
      </c>
      <c r="M445" s="179">
        <v>100.6</v>
      </c>
      <c r="N445" s="179">
        <v>99.4</v>
      </c>
      <c r="O445" s="179">
        <v>98.3</v>
      </c>
      <c r="P445" s="179">
        <v>117.6</v>
      </c>
      <c r="Q445" s="179">
        <v>118.8</v>
      </c>
      <c r="R445" s="179">
        <v>119.6</v>
      </c>
      <c r="S445" s="179">
        <v>119.1</v>
      </c>
      <c r="T445" s="179">
        <v>121.9</v>
      </c>
      <c r="U445" s="179">
        <v>124.5</v>
      </c>
      <c r="V445" s="179">
        <v>126.1</v>
      </c>
      <c r="W445" s="179">
        <v>126.1</v>
      </c>
      <c r="X445" s="179">
        <v>125.6</v>
      </c>
      <c r="Y445" s="179">
        <v>124.5</v>
      </c>
      <c r="Z445" s="179">
        <v>126.4</v>
      </c>
      <c r="AA445" s="179">
        <v>129.9</v>
      </c>
      <c r="AB445" s="179">
        <v>133.30000000000001</v>
      </c>
      <c r="AC445" s="179">
        <v>133.69999999999999</v>
      </c>
      <c r="AD445" s="179">
        <v>135.6</v>
      </c>
      <c r="AE445" s="179">
        <v>135.6</v>
      </c>
      <c r="AF445" s="179">
        <v>138.80000000000001</v>
      </c>
      <c r="AG445" s="179">
        <v>137.80000000000001</v>
      </c>
      <c r="AH445" s="179">
        <v>136.19999999999999</v>
      </c>
      <c r="AI445" s="179">
        <v>136.19999999999999</v>
      </c>
      <c r="AJ445" s="179">
        <v>137</v>
      </c>
      <c r="AK445" s="179">
        <v>138.1</v>
      </c>
      <c r="AL445" s="179">
        <v>138.30000000000001</v>
      </c>
      <c r="AM445" s="179">
        <v>136.9</v>
      </c>
      <c r="AN445" s="179">
        <v>133.9</v>
      </c>
      <c r="AO445" s="179">
        <v>133.9</v>
      </c>
      <c r="AP445" s="179">
        <v>133.9</v>
      </c>
      <c r="AQ445" s="179">
        <v>134.6</v>
      </c>
      <c r="AR445" s="179">
        <v>137.30000000000001</v>
      </c>
      <c r="AS445" s="179">
        <v>140.1</v>
      </c>
      <c r="AT445" s="179">
        <v>140.1</v>
      </c>
      <c r="AU445" s="179">
        <v>140.1</v>
      </c>
      <c r="AV445" s="179">
        <v>140.1</v>
      </c>
      <c r="AW445" s="179">
        <v>140.1</v>
      </c>
      <c r="AX445" s="179">
        <v>134.19999999999999</v>
      </c>
      <c r="AY445" s="179">
        <v>122.8</v>
      </c>
      <c r="AZ445" s="179">
        <v>121.1</v>
      </c>
      <c r="BA445" s="179">
        <v>109.1</v>
      </c>
      <c r="BB445" s="179">
        <v>110.8</v>
      </c>
      <c r="BC445" s="179">
        <v>112.2</v>
      </c>
      <c r="BD445" s="179">
        <v>113.7</v>
      </c>
      <c r="BE445" s="179">
        <v>113.7</v>
      </c>
      <c r="BF445" s="179">
        <v>116</v>
      </c>
      <c r="BG445" s="179">
        <v>117.4</v>
      </c>
      <c r="BH445" s="179">
        <v>118.1</v>
      </c>
      <c r="BI445" s="179">
        <v>116.2</v>
      </c>
      <c r="BJ445" s="179">
        <v>116.1</v>
      </c>
      <c r="BK445" s="179">
        <v>111.7</v>
      </c>
      <c r="BL445" s="179">
        <v>112.1</v>
      </c>
      <c r="BM445" s="179">
        <v>127.7</v>
      </c>
      <c r="BN445" s="179">
        <v>130.9</v>
      </c>
      <c r="BO445" s="179">
        <v>131.9</v>
      </c>
      <c r="BP445" s="179">
        <v>133.69999999999999</v>
      </c>
      <c r="BQ445" s="179">
        <v>131.30000000000001</v>
      </c>
      <c r="BR445" s="179">
        <v>130.30000000000001</v>
      </c>
      <c r="BS445" s="179">
        <v>135.9</v>
      </c>
      <c r="BT445" s="179">
        <v>137.80000000000001</v>
      </c>
      <c r="BU445" s="179">
        <v>144.5</v>
      </c>
      <c r="BV445" s="179">
        <v>137.4</v>
      </c>
      <c r="BW445" s="179">
        <v>135.6</v>
      </c>
      <c r="BX445" s="179">
        <v>137.80000000000001</v>
      </c>
      <c r="BY445" s="179">
        <v>139.4</v>
      </c>
      <c r="BZ445" s="179">
        <v>143.4</v>
      </c>
      <c r="CA445" s="179">
        <v>150</v>
      </c>
      <c r="CB445" s="179">
        <v>151.69999999999999</v>
      </c>
      <c r="CC445" s="179">
        <v>146.1</v>
      </c>
      <c r="CD445" s="179">
        <v>138.9</v>
      </c>
      <c r="CE445" s="179">
        <v>140.5</v>
      </c>
      <c r="CF445" s="179">
        <v>138</v>
      </c>
      <c r="CG445" s="179">
        <v>136.80000000000001</v>
      </c>
      <c r="CH445" s="179">
        <v>129.4</v>
      </c>
      <c r="CI445" s="179">
        <v>128.6</v>
      </c>
      <c r="CJ445" s="179">
        <v>134.5</v>
      </c>
      <c r="CK445" s="179">
        <v>135.1</v>
      </c>
      <c r="CL445" s="179">
        <v>134.69999999999999</v>
      </c>
    </row>
    <row r="446" spans="1:90" x14ac:dyDescent="0.2">
      <c r="A446" s="177" t="s">
        <v>2644</v>
      </c>
      <c r="B446" s="177" t="s">
        <v>2645</v>
      </c>
      <c r="C446" s="178">
        <v>3.3689999999999998E-2</v>
      </c>
      <c r="D446" s="179">
        <v>98.2</v>
      </c>
      <c r="E446" s="179">
        <v>98.3</v>
      </c>
      <c r="F446" s="179">
        <v>102.4</v>
      </c>
      <c r="G446" s="179">
        <v>107.6</v>
      </c>
      <c r="H446" s="179">
        <v>107.3</v>
      </c>
      <c r="I446" s="179">
        <v>106.3</v>
      </c>
      <c r="J446" s="179">
        <v>102.7</v>
      </c>
      <c r="K446" s="179">
        <v>103.7</v>
      </c>
      <c r="L446" s="179">
        <v>102.8</v>
      </c>
      <c r="M446" s="179">
        <v>102.1</v>
      </c>
      <c r="N446" s="179">
        <v>101.8</v>
      </c>
      <c r="O446" s="179">
        <v>101.8</v>
      </c>
      <c r="P446" s="179">
        <v>102.1</v>
      </c>
      <c r="Q446" s="179">
        <v>102.3</v>
      </c>
      <c r="R446" s="179">
        <v>102.1</v>
      </c>
      <c r="S446" s="179">
        <v>109.4</v>
      </c>
      <c r="T446" s="179">
        <v>114.5</v>
      </c>
      <c r="U446" s="179">
        <v>112.8</v>
      </c>
      <c r="V446" s="179">
        <v>113.9</v>
      </c>
      <c r="W446" s="179">
        <v>113.5</v>
      </c>
      <c r="X446" s="179">
        <v>113.6</v>
      </c>
      <c r="Y446" s="179">
        <v>112.5</v>
      </c>
      <c r="Z446" s="179">
        <v>112.7</v>
      </c>
      <c r="AA446" s="179">
        <v>112.4</v>
      </c>
      <c r="AB446" s="179">
        <v>115.1</v>
      </c>
      <c r="AC446" s="179">
        <v>113.8</v>
      </c>
      <c r="AD446" s="179">
        <v>114.2</v>
      </c>
      <c r="AE446" s="179">
        <v>103.7</v>
      </c>
      <c r="AF446" s="179">
        <v>103.5</v>
      </c>
      <c r="AG446" s="179">
        <v>107</v>
      </c>
      <c r="AH446" s="179">
        <v>103.9</v>
      </c>
      <c r="AI446" s="179">
        <v>112</v>
      </c>
      <c r="AJ446" s="179">
        <v>107.1</v>
      </c>
      <c r="AK446" s="179">
        <v>104</v>
      </c>
      <c r="AL446" s="179">
        <v>103.5</v>
      </c>
      <c r="AM446" s="179">
        <v>104.5</v>
      </c>
      <c r="AN446" s="179">
        <v>104.5</v>
      </c>
      <c r="AO446" s="179">
        <v>104.5</v>
      </c>
      <c r="AP446" s="179">
        <v>104.5</v>
      </c>
      <c r="AQ446" s="179">
        <v>124.5</v>
      </c>
      <c r="AR446" s="179">
        <v>130.69999999999999</v>
      </c>
      <c r="AS446" s="179">
        <v>130.69999999999999</v>
      </c>
      <c r="AT446" s="179">
        <v>130.69999999999999</v>
      </c>
      <c r="AU446" s="179">
        <v>130.69999999999999</v>
      </c>
      <c r="AV446" s="179">
        <v>130.69999999999999</v>
      </c>
      <c r="AW446" s="179">
        <v>130.69999999999999</v>
      </c>
      <c r="AX446" s="179">
        <v>130.69999999999999</v>
      </c>
      <c r="AY446" s="179">
        <v>124.9</v>
      </c>
      <c r="AZ446" s="179">
        <v>107.4</v>
      </c>
      <c r="BA446" s="179">
        <v>92.9</v>
      </c>
      <c r="BB446" s="179">
        <v>98.3</v>
      </c>
      <c r="BC446" s="179">
        <v>100.3</v>
      </c>
      <c r="BD446" s="179">
        <v>90.4</v>
      </c>
      <c r="BE446" s="179">
        <v>89.2</v>
      </c>
      <c r="BF446" s="179">
        <v>91.5</v>
      </c>
      <c r="BG446" s="179">
        <v>95</v>
      </c>
      <c r="BH446" s="179">
        <v>93.7</v>
      </c>
      <c r="BI446" s="179">
        <v>93.2</v>
      </c>
      <c r="BJ446" s="179">
        <v>92.7</v>
      </c>
      <c r="BK446" s="179">
        <v>106.8</v>
      </c>
      <c r="BL446" s="179">
        <v>106.8</v>
      </c>
      <c r="BM446" s="179">
        <v>106.8</v>
      </c>
      <c r="BN446" s="179">
        <v>106.8</v>
      </c>
      <c r="BO446" s="179">
        <v>106.8</v>
      </c>
      <c r="BP446" s="179">
        <v>106.8</v>
      </c>
      <c r="BQ446" s="179">
        <v>106.8</v>
      </c>
      <c r="BR446" s="179">
        <v>106.8</v>
      </c>
      <c r="BS446" s="179">
        <v>106.8</v>
      </c>
      <c r="BT446" s="179">
        <v>106.8</v>
      </c>
      <c r="BU446" s="179">
        <v>106.8</v>
      </c>
      <c r="BV446" s="179">
        <v>106.8</v>
      </c>
      <c r="BW446" s="179">
        <v>106.8</v>
      </c>
      <c r="BX446" s="179">
        <v>111.2</v>
      </c>
      <c r="BY446" s="179">
        <v>131.5</v>
      </c>
      <c r="BZ446" s="179">
        <v>123.3</v>
      </c>
      <c r="CA446" s="179">
        <v>121.4</v>
      </c>
      <c r="CB446" s="179">
        <v>124.5</v>
      </c>
      <c r="CC446" s="179">
        <v>121.8</v>
      </c>
      <c r="CD446" s="179">
        <v>121.3</v>
      </c>
      <c r="CE446" s="179">
        <v>113.3</v>
      </c>
      <c r="CF446" s="179">
        <v>116.7</v>
      </c>
      <c r="CG446" s="179">
        <v>121.6</v>
      </c>
      <c r="CH446" s="179">
        <v>123.7</v>
      </c>
      <c r="CI446" s="179">
        <v>123.9</v>
      </c>
      <c r="CJ446" s="179">
        <v>126</v>
      </c>
      <c r="CK446" s="179">
        <v>126.7</v>
      </c>
      <c r="CL446" s="179">
        <v>121.5</v>
      </c>
    </row>
    <row r="447" spans="1:90" x14ac:dyDescent="0.2">
      <c r="A447" s="177" t="s">
        <v>2646</v>
      </c>
      <c r="B447" s="177" t="s">
        <v>2647</v>
      </c>
      <c r="C447" s="178">
        <v>2.3050000000000001E-2</v>
      </c>
      <c r="D447" s="179">
        <v>103.2</v>
      </c>
      <c r="E447" s="179">
        <v>103.2</v>
      </c>
      <c r="F447" s="179">
        <v>99.7</v>
      </c>
      <c r="G447" s="179">
        <v>104.8</v>
      </c>
      <c r="H447" s="179">
        <v>103.7</v>
      </c>
      <c r="I447" s="179">
        <v>104.8</v>
      </c>
      <c r="J447" s="179">
        <v>106</v>
      </c>
      <c r="K447" s="179">
        <v>110.7</v>
      </c>
      <c r="L447" s="179">
        <v>113</v>
      </c>
      <c r="M447" s="179">
        <v>109.5</v>
      </c>
      <c r="N447" s="179">
        <v>114.2</v>
      </c>
      <c r="O447" s="179">
        <v>103.7</v>
      </c>
      <c r="P447" s="179">
        <v>107.8</v>
      </c>
      <c r="Q447" s="179">
        <v>109</v>
      </c>
      <c r="R447" s="179">
        <v>104.3</v>
      </c>
      <c r="S447" s="179">
        <v>110.2</v>
      </c>
      <c r="T447" s="179">
        <v>113.7</v>
      </c>
      <c r="U447" s="179">
        <v>110.2</v>
      </c>
      <c r="V447" s="179">
        <v>116</v>
      </c>
      <c r="W447" s="179">
        <v>116</v>
      </c>
      <c r="X447" s="179">
        <v>109</v>
      </c>
      <c r="Y447" s="179">
        <v>118.3</v>
      </c>
      <c r="Z447" s="179">
        <v>110.2</v>
      </c>
      <c r="AA447" s="179">
        <v>113.7</v>
      </c>
      <c r="AB447" s="179">
        <v>110.5</v>
      </c>
      <c r="AC447" s="179">
        <v>108.2</v>
      </c>
      <c r="AD447" s="179">
        <v>107.7</v>
      </c>
      <c r="AE447" s="179">
        <v>108.9</v>
      </c>
      <c r="AF447" s="179">
        <v>111.3</v>
      </c>
      <c r="AG447" s="179">
        <v>113.6</v>
      </c>
      <c r="AH447" s="179">
        <v>113.6</v>
      </c>
      <c r="AI447" s="179">
        <v>106.6</v>
      </c>
      <c r="AJ447" s="179">
        <v>110.1</v>
      </c>
      <c r="AK447" s="179">
        <v>111.3</v>
      </c>
      <c r="AL447" s="179">
        <v>110.1</v>
      </c>
      <c r="AM447" s="179">
        <v>111.3</v>
      </c>
      <c r="AN447" s="179">
        <v>111.1</v>
      </c>
      <c r="AO447" s="179">
        <v>111.1</v>
      </c>
      <c r="AP447" s="179">
        <v>111.1</v>
      </c>
      <c r="AQ447" s="179">
        <v>111.1</v>
      </c>
      <c r="AR447" s="179">
        <v>111.1</v>
      </c>
      <c r="AS447" s="179">
        <v>111.1</v>
      </c>
      <c r="AT447" s="179">
        <v>111.1</v>
      </c>
      <c r="AU447" s="179">
        <v>111.1</v>
      </c>
      <c r="AV447" s="179">
        <v>111.1</v>
      </c>
      <c r="AW447" s="179">
        <v>111.1</v>
      </c>
      <c r="AX447" s="179">
        <v>111.1</v>
      </c>
      <c r="AY447" s="179">
        <v>111.1</v>
      </c>
      <c r="AZ447" s="179">
        <v>111.1</v>
      </c>
      <c r="BA447" s="179">
        <v>111.1</v>
      </c>
      <c r="BB447" s="179">
        <v>111.1</v>
      </c>
      <c r="BC447" s="179">
        <v>111.1</v>
      </c>
      <c r="BD447" s="179">
        <v>111.1</v>
      </c>
      <c r="BE447" s="179">
        <v>110.8</v>
      </c>
      <c r="BF447" s="179">
        <v>110.8</v>
      </c>
      <c r="BG447" s="179">
        <v>110.8</v>
      </c>
      <c r="BH447" s="179">
        <v>110.8</v>
      </c>
      <c r="BI447" s="179">
        <v>112.8</v>
      </c>
      <c r="BJ447" s="179">
        <v>119.9</v>
      </c>
      <c r="BK447" s="179">
        <v>118</v>
      </c>
      <c r="BL447" s="179">
        <v>119</v>
      </c>
      <c r="BM447" s="179">
        <v>119.6</v>
      </c>
      <c r="BN447" s="179">
        <v>119.6</v>
      </c>
      <c r="BO447" s="179">
        <v>118.5</v>
      </c>
      <c r="BP447" s="179">
        <v>122.8</v>
      </c>
      <c r="BQ447" s="179">
        <v>122.5</v>
      </c>
      <c r="BR447" s="179">
        <v>121.6</v>
      </c>
      <c r="BS447" s="179">
        <v>121.9</v>
      </c>
      <c r="BT447" s="179">
        <v>121.7</v>
      </c>
      <c r="BU447" s="179">
        <v>121.6</v>
      </c>
      <c r="BV447" s="179">
        <v>123.6</v>
      </c>
      <c r="BW447" s="179">
        <v>125.2</v>
      </c>
      <c r="BX447" s="179">
        <v>123</v>
      </c>
      <c r="BY447" s="179">
        <v>122.9</v>
      </c>
      <c r="BZ447" s="179">
        <v>124.1</v>
      </c>
      <c r="CA447" s="179">
        <v>119.9</v>
      </c>
      <c r="CB447" s="179">
        <v>121.5</v>
      </c>
      <c r="CC447" s="179">
        <v>123.6</v>
      </c>
      <c r="CD447" s="179">
        <v>123.6</v>
      </c>
      <c r="CE447" s="179">
        <v>123.6</v>
      </c>
      <c r="CF447" s="179">
        <v>123.6</v>
      </c>
      <c r="CG447" s="179">
        <v>123.6</v>
      </c>
      <c r="CH447" s="179">
        <v>123.6</v>
      </c>
      <c r="CI447" s="179">
        <v>123.6</v>
      </c>
      <c r="CJ447" s="179">
        <v>123.6</v>
      </c>
      <c r="CK447" s="179">
        <v>123.6</v>
      </c>
      <c r="CL447" s="179">
        <v>123.6</v>
      </c>
    </row>
    <row r="448" spans="1:90" x14ac:dyDescent="0.2">
      <c r="A448" s="177" t="s">
        <v>2648</v>
      </c>
      <c r="B448" s="177" t="s">
        <v>2649</v>
      </c>
      <c r="C448" s="178">
        <v>2.6349999999999998E-2</v>
      </c>
      <c r="D448" s="179">
        <v>101.7</v>
      </c>
      <c r="E448" s="179">
        <v>101.7</v>
      </c>
      <c r="F448" s="179">
        <v>101.7</v>
      </c>
      <c r="G448" s="179">
        <v>106.2</v>
      </c>
      <c r="H448" s="179">
        <v>106.2</v>
      </c>
      <c r="I448" s="179">
        <v>106.2</v>
      </c>
      <c r="J448" s="179">
        <v>106.2</v>
      </c>
      <c r="K448" s="179">
        <v>106.2</v>
      </c>
      <c r="L448" s="179">
        <v>106.2</v>
      </c>
      <c r="M448" s="179">
        <v>106.2</v>
      </c>
      <c r="N448" s="179">
        <v>106.2</v>
      </c>
      <c r="O448" s="179">
        <v>106.7</v>
      </c>
      <c r="P448" s="179">
        <v>108.9</v>
      </c>
      <c r="Q448" s="179">
        <v>108.9</v>
      </c>
      <c r="R448" s="179">
        <v>108.9</v>
      </c>
      <c r="S448" s="179">
        <v>109.7</v>
      </c>
      <c r="T448" s="179">
        <v>109.7</v>
      </c>
      <c r="U448" s="179">
        <v>109.7</v>
      </c>
      <c r="V448" s="179">
        <v>109.7</v>
      </c>
      <c r="W448" s="179">
        <v>109.8</v>
      </c>
      <c r="X448" s="179">
        <v>109.8</v>
      </c>
      <c r="Y448" s="179">
        <v>109.8</v>
      </c>
      <c r="Z448" s="179">
        <v>109.8</v>
      </c>
      <c r="AA448" s="179">
        <v>109.8</v>
      </c>
      <c r="AB448" s="179">
        <v>113.2</v>
      </c>
      <c r="AC448" s="179">
        <v>113.2</v>
      </c>
      <c r="AD448" s="179">
        <v>113.3</v>
      </c>
      <c r="AE448" s="179">
        <v>114.2</v>
      </c>
      <c r="AF448" s="179">
        <v>115.3</v>
      </c>
      <c r="AG448" s="179">
        <v>115.3</v>
      </c>
      <c r="AH448" s="179">
        <v>115.8</v>
      </c>
      <c r="AI448" s="179">
        <v>115.8</v>
      </c>
      <c r="AJ448" s="179">
        <v>116.1</v>
      </c>
      <c r="AK448" s="179">
        <v>116.1</v>
      </c>
      <c r="AL448" s="179">
        <v>116.1</v>
      </c>
      <c r="AM448" s="179">
        <v>116.1</v>
      </c>
      <c r="AN448" s="179">
        <v>116.1</v>
      </c>
      <c r="AO448" s="179">
        <v>116.1</v>
      </c>
      <c r="AP448" s="179">
        <v>116.1</v>
      </c>
      <c r="AQ448" s="179">
        <v>116.1</v>
      </c>
      <c r="AR448" s="179">
        <v>116</v>
      </c>
      <c r="AS448" s="179">
        <v>116</v>
      </c>
      <c r="AT448" s="179">
        <v>116</v>
      </c>
      <c r="AU448" s="179">
        <v>115.9</v>
      </c>
      <c r="AV448" s="179">
        <v>115.9</v>
      </c>
      <c r="AW448" s="179">
        <v>115.9</v>
      </c>
      <c r="AX448" s="179">
        <v>115.9</v>
      </c>
      <c r="AY448" s="179">
        <v>115.9</v>
      </c>
      <c r="AZ448" s="179">
        <v>115.2</v>
      </c>
      <c r="BA448" s="179">
        <v>115.1</v>
      </c>
      <c r="BB448" s="179">
        <v>115</v>
      </c>
      <c r="BC448" s="179">
        <v>115</v>
      </c>
      <c r="BD448" s="179">
        <v>115</v>
      </c>
      <c r="BE448" s="179">
        <v>115</v>
      </c>
      <c r="BF448" s="179">
        <v>115</v>
      </c>
      <c r="BG448" s="179">
        <v>115</v>
      </c>
      <c r="BH448" s="179">
        <v>115</v>
      </c>
      <c r="BI448" s="179">
        <v>115.4</v>
      </c>
      <c r="BJ448" s="179">
        <v>115.3</v>
      </c>
      <c r="BK448" s="179">
        <v>115.7</v>
      </c>
      <c r="BL448" s="179">
        <v>117.6</v>
      </c>
      <c r="BM448" s="179">
        <v>125.3</v>
      </c>
      <c r="BN448" s="179">
        <v>125.5</v>
      </c>
      <c r="BO448" s="179">
        <v>125.5</v>
      </c>
      <c r="BP448" s="179">
        <v>125.3</v>
      </c>
      <c r="BQ448" s="179">
        <v>125.3</v>
      </c>
      <c r="BR448" s="179">
        <v>125.3</v>
      </c>
      <c r="BS448" s="179">
        <v>125.3</v>
      </c>
      <c r="BT448" s="179">
        <v>125.3</v>
      </c>
      <c r="BU448" s="179">
        <v>125.3</v>
      </c>
      <c r="BV448" s="179">
        <v>125.3</v>
      </c>
      <c r="BW448" s="179">
        <v>125.8</v>
      </c>
      <c r="BX448" s="179">
        <v>127.2</v>
      </c>
      <c r="BY448" s="179">
        <v>127.2</v>
      </c>
      <c r="BZ448" s="179">
        <v>127.4</v>
      </c>
      <c r="CA448" s="179">
        <v>125.2</v>
      </c>
      <c r="CB448" s="179">
        <v>129.69999999999999</v>
      </c>
      <c r="CC448" s="179">
        <v>129.69999999999999</v>
      </c>
      <c r="CD448" s="179">
        <v>128.30000000000001</v>
      </c>
      <c r="CE448" s="179">
        <v>126.9</v>
      </c>
      <c r="CF448" s="179">
        <v>126.9</v>
      </c>
      <c r="CG448" s="179">
        <v>129.4</v>
      </c>
      <c r="CH448" s="179">
        <v>129.6</v>
      </c>
      <c r="CI448" s="179">
        <v>132.4</v>
      </c>
      <c r="CJ448" s="179">
        <v>135.69999999999999</v>
      </c>
      <c r="CK448" s="179">
        <v>133.19999999999999</v>
      </c>
      <c r="CL448" s="179">
        <v>133.9</v>
      </c>
    </row>
    <row r="449" spans="1:90" x14ac:dyDescent="0.2">
      <c r="A449" s="177" t="s">
        <v>2650</v>
      </c>
      <c r="B449" s="177" t="s">
        <v>2651</v>
      </c>
      <c r="C449" s="178">
        <v>0.64780000000000004</v>
      </c>
      <c r="D449" s="179">
        <v>101.5</v>
      </c>
      <c r="E449" s="179">
        <v>101.1</v>
      </c>
      <c r="F449" s="179">
        <v>102.2</v>
      </c>
      <c r="G449" s="179">
        <v>105.3</v>
      </c>
      <c r="H449" s="179">
        <v>104.6</v>
      </c>
      <c r="I449" s="179">
        <v>101.9</v>
      </c>
      <c r="J449" s="179">
        <v>102.1</v>
      </c>
      <c r="K449" s="179">
        <v>104.2</v>
      </c>
      <c r="L449" s="179">
        <v>104.1</v>
      </c>
      <c r="M449" s="179">
        <v>104.1</v>
      </c>
      <c r="N449" s="179">
        <v>106.1</v>
      </c>
      <c r="O449" s="179">
        <v>103.6</v>
      </c>
      <c r="P449" s="179">
        <v>104.7</v>
      </c>
      <c r="Q449" s="179">
        <v>104.6</v>
      </c>
      <c r="R449" s="179">
        <v>107.1</v>
      </c>
      <c r="S449" s="179">
        <v>107.9</v>
      </c>
      <c r="T449" s="179">
        <v>107.6</v>
      </c>
      <c r="U449" s="179">
        <v>109</v>
      </c>
      <c r="V449" s="179">
        <v>113.4</v>
      </c>
      <c r="W449" s="179">
        <v>114.8</v>
      </c>
      <c r="X449" s="179">
        <v>117.2</v>
      </c>
      <c r="Y449" s="179">
        <v>111.1</v>
      </c>
      <c r="Z449" s="179">
        <v>110.2</v>
      </c>
      <c r="AA449" s="179">
        <v>108</v>
      </c>
      <c r="AB449" s="179">
        <v>110.8</v>
      </c>
      <c r="AC449" s="179">
        <v>107.9</v>
      </c>
      <c r="AD449" s="179">
        <v>108.5</v>
      </c>
      <c r="AE449" s="179">
        <v>107.7</v>
      </c>
      <c r="AF449" s="179">
        <v>107</v>
      </c>
      <c r="AG449" s="179">
        <v>107.9</v>
      </c>
      <c r="AH449" s="179">
        <v>107</v>
      </c>
      <c r="AI449" s="179">
        <v>105.7</v>
      </c>
      <c r="AJ449" s="179">
        <v>105.4</v>
      </c>
      <c r="AK449" s="179">
        <v>106.3</v>
      </c>
      <c r="AL449" s="179">
        <v>108.4</v>
      </c>
      <c r="AM449" s="179">
        <v>113</v>
      </c>
      <c r="AN449" s="179">
        <v>116.3</v>
      </c>
      <c r="AO449" s="179">
        <v>117.1</v>
      </c>
      <c r="AP449" s="179">
        <v>118.4</v>
      </c>
      <c r="AQ449" s="179">
        <v>120.2</v>
      </c>
      <c r="AR449" s="179">
        <v>123.8</v>
      </c>
      <c r="AS449" s="179">
        <v>132.6</v>
      </c>
      <c r="AT449" s="179">
        <v>129.6</v>
      </c>
      <c r="AU449" s="179">
        <v>135</v>
      </c>
      <c r="AV449" s="179">
        <v>131.80000000000001</v>
      </c>
      <c r="AW449" s="179">
        <v>130</v>
      </c>
      <c r="AX449" s="179">
        <v>114.1</v>
      </c>
      <c r="AY449" s="179">
        <v>101.6</v>
      </c>
      <c r="AZ449" s="179">
        <v>94.8</v>
      </c>
      <c r="BA449" s="179">
        <v>95.7</v>
      </c>
      <c r="BB449" s="179">
        <v>96.8</v>
      </c>
      <c r="BC449" s="179">
        <v>98.1</v>
      </c>
      <c r="BD449" s="179">
        <v>99.7</v>
      </c>
      <c r="BE449" s="179">
        <v>100.6</v>
      </c>
      <c r="BF449" s="179">
        <v>108.3</v>
      </c>
      <c r="BG449" s="179">
        <v>116.6</v>
      </c>
      <c r="BH449" s="179">
        <v>113.5</v>
      </c>
      <c r="BI449" s="179">
        <v>111.2</v>
      </c>
      <c r="BJ449" s="179">
        <v>110.9</v>
      </c>
      <c r="BK449" s="179">
        <v>112</v>
      </c>
      <c r="BL449" s="179">
        <v>117.6</v>
      </c>
      <c r="BM449" s="179">
        <v>119.8</v>
      </c>
      <c r="BN449" s="179">
        <v>119.6</v>
      </c>
      <c r="BO449" s="179">
        <v>119.5</v>
      </c>
      <c r="BP449" s="179">
        <v>122.4</v>
      </c>
      <c r="BQ449" s="179">
        <v>120.9</v>
      </c>
      <c r="BR449" s="179">
        <v>118.2</v>
      </c>
      <c r="BS449" s="179">
        <v>117.8</v>
      </c>
      <c r="BT449" s="179">
        <v>116.8</v>
      </c>
      <c r="BU449" s="179">
        <v>117.6</v>
      </c>
      <c r="BV449" s="179">
        <v>119</v>
      </c>
      <c r="BW449" s="179">
        <v>121.8</v>
      </c>
      <c r="BX449" s="179">
        <v>126.8</v>
      </c>
      <c r="BY449" s="179">
        <v>129.80000000000001</v>
      </c>
      <c r="BZ449" s="179">
        <v>131.9</v>
      </c>
      <c r="CA449" s="179">
        <v>134.30000000000001</v>
      </c>
      <c r="CB449" s="179">
        <v>137.19999999999999</v>
      </c>
      <c r="CC449" s="179">
        <v>139.5</v>
      </c>
      <c r="CD449" s="179">
        <v>139.69999999999999</v>
      </c>
      <c r="CE449" s="179">
        <v>140</v>
      </c>
      <c r="CF449" s="179">
        <v>140.80000000000001</v>
      </c>
      <c r="CG449" s="179">
        <v>138.5</v>
      </c>
      <c r="CH449" s="179">
        <v>131.4</v>
      </c>
      <c r="CI449" s="179">
        <v>132.6</v>
      </c>
      <c r="CJ449" s="179">
        <v>141</v>
      </c>
      <c r="CK449" s="179">
        <v>144.1</v>
      </c>
      <c r="CL449" s="179">
        <v>151.19999999999999</v>
      </c>
    </row>
    <row r="450" spans="1:90" x14ac:dyDescent="0.2">
      <c r="A450" s="177" t="s">
        <v>2652</v>
      </c>
      <c r="B450" s="177" t="s">
        <v>2653</v>
      </c>
      <c r="C450" s="178">
        <v>0.16056000000000001</v>
      </c>
      <c r="D450" s="179">
        <v>102.1</v>
      </c>
      <c r="E450" s="179">
        <v>102.5</v>
      </c>
      <c r="F450" s="179">
        <v>101.6</v>
      </c>
      <c r="G450" s="179">
        <v>106</v>
      </c>
      <c r="H450" s="179">
        <v>106.3</v>
      </c>
      <c r="I450" s="179">
        <v>105.5</v>
      </c>
      <c r="J450" s="179">
        <v>105.8</v>
      </c>
      <c r="K450" s="179">
        <v>106</v>
      </c>
      <c r="L450" s="179">
        <v>105.9</v>
      </c>
      <c r="M450" s="179">
        <v>107.3</v>
      </c>
      <c r="N450" s="179">
        <v>109.5</v>
      </c>
      <c r="O450" s="179">
        <v>111.2</v>
      </c>
      <c r="P450" s="179">
        <v>111.3</v>
      </c>
      <c r="Q450" s="179">
        <v>110.1</v>
      </c>
      <c r="R450" s="179">
        <v>109</v>
      </c>
      <c r="S450" s="179">
        <v>111.5</v>
      </c>
      <c r="T450" s="179">
        <v>112.5</v>
      </c>
      <c r="U450" s="179">
        <v>112</v>
      </c>
      <c r="V450" s="179">
        <v>111.7</v>
      </c>
      <c r="W450" s="179">
        <v>110.9</v>
      </c>
      <c r="X450" s="179">
        <v>112.2</v>
      </c>
      <c r="Y450" s="179">
        <v>113.5</v>
      </c>
      <c r="Z450" s="179">
        <v>112.7</v>
      </c>
      <c r="AA450" s="179">
        <v>112</v>
      </c>
      <c r="AB450" s="179">
        <v>113</v>
      </c>
      <c r="AC450" s="179">
        <v>112.2</v>
      </c>
      <c r="AD450" s="179">
        <v>112.7</v>
      </c>
      <c r="AE450" s="179">
        <v>115.6</v>
      </c>
      <c r="AF450" s="179">
        <v>114.6</v>
      </c>
      <c r="AG450" s="179">
        <v>114.8</v>
      </c>
      <c r="AH450" s="179">
        <v>112.5</v>
      </c>
      <c r="AI450" s="179">
        <v>112</v>
      </c>
      <c r="AJ450" s="179">
        <v>110.9</v>
      </c>
      <c r="AK450" s="179">
        <v>111.8</v>
      </c>
      <c r="AL450" s="179">
        <v>113.5</v>
      </c>
      <c r="AM450" s="179">
        <v>114.8</v>
      </c>
      <c r="AN450" s="179">
        <v>121.4</v>
      </c>
      <c r="AO450" s="179">
        <v>121.2</v>
      </c>
      <c r="AP450" s="179">
        <v>121</v>
      </c>
      <c r="AQ450" s="179">
        <v>123.3</v>
      </c>
      <c r="AR450" s="179">
        <v>123.6</v>
      </c>
      <c r="AS450" s="179">
        <v>125.4</v>
      </c>
      <c r="AT450" s="179">
        <v>127.6</v>
      </c>
      <c r="AU450" s="179">
        <v>127.5</v>
      </c>
      <c r="AV450" s="179">
        <v>125.2</v>
      </c>
      <c r="AW450" s="179">
        <v>125.8</v>
      </c>
      <c r="AX450" s="179">
        <v>124.7</v>
      </c>
      <c r="AY450" s="179">
        <v>123.7</v>
      </c>
      <c r="AZ450" s="179">
        <v>125.4</v>
      </c>
      <c r="BA450" s="179">
        <v>124.6</v>
      </c>
      <c r="BB450" s="179">
        <v>126</v>
      </c>
      <c r="BC450" s="179">
        <v>124</v>
      </c>
      <c r="BD450" s="179">
        <v>124.2</v>
      </c>
      <c r="BE450" s="179">
        <v>123.4</v>
      </c>
      <c r="BF450" s="179">
        <v>124.1</v>
      </c>
      <c r="BG450" s="179">
        <v>124.3</v>
      </c>
      <c r="BH450" s="179">
        <v>125.3</v>
      </c>
      <c r="BI450" s="179">
        <v>125.1</v>
      </c>
      <c r="BJ450" s="179">
        <v>124.8</v>
      </c>
      <c r="BK450" s="179">
        <v>125.1</v>
      </c>
      <c r="BL450" s="179">
        <v>124.4</v>
      </c>
      <c r="BM450" s="179">
        <v>125.6</v>
      </c>
      <c r="BN450" s="179">
        <v>126.8</v>
      </c>
      <c r="BO450" s="179">
        <v>127.2</v>
      </c>
      <c r="BP450" s="179">
        <v>128.30000000000001</v>
      </c>
      <c r="BQ450" s="179">
        <v>128.1</v>
      </c>
      <c r="BR450" s="179">
        <v>127.2</v>
      </c>
      <c r="BS450" s="179">
        <v>126</v>
      </c>
      <c r="BT450" s="179">
        <v>126.3</v>
      </c>
      <c r="BU450" s="179">
        <v>127.1</v>
      </c>
      <c r="BV450" s="179">
        <v>128.1</v>
      </c>
      <c r="BW450" s="179">
        <v>129.80000000000001</v>
      </c>
      <c r="BX450" s="179">
        <v>130.4</v>
      </c>
      <c r="BY450" s="179">
        <v>131.19999999999999</v>
      </c>
      <c r="BZ450" s="179">
        <v>133.19999999999999</v>
      </c>
      <c r="CA450" s="179">
        <v>136.6</v>
      </c>
      <c r="CB450" s="179">
        <v>139.6</v>
      </c>
      <c r="CC450" s="179">
        <v>137.30000000000001</v>
      </c>
      <c r="CD450" s="179">
        <v>137</v>
      </c>
      <c r="CE450" s="179">
        <v>137.4</v>
      </c>
      <c r="CF450" s="179">
        <v>138.19999999999999</v>
      </c>
      <c r="CG450" s="179">
        <v>138.4</v>
      </c>
      <c r="CH450" s="179">
        <v>140.1</v>
      </c>
      <c r="CI450" s="179">
        <v>141.19999999999999</v>
      </c>
      <c r="CJ450" s="179">
        <v>142.1</v>
      </c>
      <c r="CK450" s="179">
        <v>142.4</v>
      </c>
      <c r="CL450" s="179">
        <v>142.4</v>
      </c>
    </row>
    <row r="451" spans="1:90" x14ac:dyDescent="0.2">
      <c r="A451" s="177" t="s">
        <v>2654</v>
      </c>
      <c r="B451" s="177" t="s">
        <v>1097</v>
      </c>
      <c r="C451" s="178">
        <v>3.1446399999999999</v>
      </c>
      <c r="D451" s="179">
        <v>101.3</v>
      </c>
      <c r="E451" s="179">
        <v>101</v>
      </c>
      <c r="F451" s="179">
        <v>101.1</v>
      </c>
      <c r="G451" s="179">
        <v>101.8</v>
      </c>
      <c r="H451" s="179">
        <v>101.9</v>
      </c>
      <c r="I451" s="179">
        <v>101.8</v>
      </c>
      <c r="J451" s="179">
        <v>102</v>
      </c>
      <c r="K451" s="179">
        <v>102</v>
      </c>
      <c r="L451" s="179">
        <v>102.2</v>
      </c>
      <c r="M451" s="179">
        <v>102.2</v>
      </c>
      <c r="N451" s="179">
        <v>102.2</v>
      </c>
      <c r="O451" s="179">
        <v>102.2</v>
      </c>
      <c r="P451" s="179">
        <v>102.7</v>
      </c>
      <c r="Q451" s="179">
        <v>102.8</v>
      </c>
      <c r="R451" s="179">
        <v>103</v>
      </c>
      <c r="S451" s="179">
        <v>104</v>
      </c>
      <c r="T451" s="179">
        <v>104.1</v>
      </c>
      <c r="U451" s="179">
        <v>104.3</v>
      </c>
      <c r="V451" s="179">
        <v>104.6</v>
      </c>
      <c r="W451" s="179">
        <v>104.4</v>
      </c>
      <c r="X451" s="179">
        <v>104.7</v>
      </c>
      <c r="Y451" s="179">
        <v>105.6</v>
      </c>
      <c r="Z451" s="179">
        <v>105.6</v>
      </c>
      <c r="AA451" s="179">
        <v>105.6</v>
      </c>
      <c r="AB451" s="179">
        <v>105.6</v>
      </c>
      <c r="AC451" s="179">
        <v>105.5</v>
      </c>
      <c r="AD451" s="179">
        <v>105.8</v>
      </c>
      <c r="AE451" s="179">
        <v>106</v>
      </c>
      <c r="AF451" s="179">
        <v>105.9</v>
      </c>
      <c r="AG451" s="179">
        <v>106.4</v>
      </c>
      <c r="AH451" s="179">
        <v>106.5</v>
      </c>
      <c r="AI451" s="179">
        <v>106.4</v>
      </c>
      <c r="AJ451" s="179">
        <v>106.1</v>
      </c>
      <c r="AK451" s="179">
        <v>106.1</v>
      </c>
      <c r="AL451" s="179">
        <v>105.9</v>
      </c>
      <c r="AM451" s="179">
        <v>106.1</v>
      </c>
      <c r="AN451" s="179">
        <v>107</v>
      </c>
      <c r="AO451" s="179">
        <v>107</v>
      </c>
      <c r="AP451" s="179">
        <v>107</v>
      </c>
      <c r="AQ451" s="179">
        <v>107.3</v>
      </c>
      <c r="AR451" s="179">
        <v>107.9</v>
      </c>
      <c r="AS451" s="179">
        <v>107.6</v>
      </c>
      <c r="AT451" s="179">
        <v>107</v>
      </c>
      <c r="AU451" s="179">
        <v>107.1</v>
      </c>
      <c r="AV451" s="179">
        <v>106.8</v>
      </c>
      <c r="AW451" s="179">
        <v>106.7</v>
      </c>
      <c r="AX451" s="179">
        <v>106.5</v>
      </c>
      <c r="AY451" s="179">
        <v>106.5</v>
      </c>
      <c r="AZ451" s="179">
        <v>108.6</v>
      </c>
      <c r="BA451" s="179">
        <v>108</v>
      </c>
      <c r="BB451" s="179">
        <v>108.5</v>
      </c>
      <c r="BC451" s="179">
        <v>108.2</v>
      </c>
      <c r="BD451" s="179">
        <v>107.9</v>
      </c>
      <c r="BE451" s="179">
        <v>108</v>
      </c>
      <c r="BF451" s="179">
        <v>107.9</v>
      </c>
      <c r="BG451" s="179">
        <v>107.7</v>
      </c>
      <c r="BH451" s="179">
        <v>107.6</v>
      </c>
      <c r="BI451" s="179">
        <v>108.5</v>
      </c>
      <c r="BJ451" s="179">
        <v>108.9</v>
      </c>
      <c r="BK451" s="179">
        <v>109.3</v>
      </c>
      <c r="BL451" s="179">
        <v>109.1</v>
      </c>
      <c r="BM451" s="179">
        <v>109.2</v>
      </c>
      <c r="BN451" s="179">
        <v>110.1</v>
      </c>
      <c r="BO451" s="179">
        <v>114.6</v>
      </c>
      <c r="BP451" s="179">
        <v>115</v>
      </c>
      <c r="BQ451" s="179">
        <v>115</v>
      </c>
      <c r="BR451" s="179">
        <v>115</v>
      </c>
      <c r="BS451" s="179">
        <v>116</v>
      </c>
      <c r="BT451" s="179">
        <v>116.1</v>
      </c>
      <c r="BU451" s="179">
        <v>115.9</v>
      </c>
      <c r="BV451" s="179">
        <v>116.2</v>
      </c>
      <c r="BW451" s="179">
        <v>116.1</v>
      </c>
      <c r="BX451" s="179">
        <v>117</v>
      </c>
      <c r="BY451" s="179">
        <v>119.2</v>
      </c>
      <c r="BZ451" s="179">
        <v>119.7</v>
      </c>
      <c r="CA451" s="179">
        <v>121.6</v>
      </c>
      <c r="CB451" s="179">
        <v>123.5</v>
      </c>
      <c r="CC451" s="179">
        <v>123.9</v>
      </c>
      <c r="CD451" s="179">
        <v>125</v>
      </c>
      <c r="CE451" s="179">
        <v>125.8</v>
      </c>
      <c r="CF451" s="179">
        <v>127.9</v>
      </c>
      <c r="CG451" s="179">
        <v>131.80000000000001</v>
      </c>
      <c r="CH451" s="179">
        <v>134</v>
      </c>
      <c r="CI451" s="179">
        <v>135.1</v>
      </c>
      <c r="CJ451" s="179">
        <v>135.80000000000001</v>
      </c>
      <c r="CK451" s="179">
        <v>136.30000000000001</v>
      </c>
      <c r="CL451" s="179">
        <v>137.30000000000001</v>
      </c>
    </row>
    <row r="452" spans="1:90" x14ac:dyDescent="0.2">
      <c r="A452" s="177" t="s">
        <v>2655</v>
      </c>
      <c r="B452" s="177" t="s">
        <v>2656</v>
      </c>
      <c r="C452" s="178">
        <v>2.6612300000000002</v>
      </c>
      <c r="D452" s="179">
        <v>101.6</v>
      </c>
      <c r="E452" s="179">
        <v>101.5</v>
      </c>
      <c r="F452" s="179">
        <v>101.4</v>
      </c>
      <c r="G452" s="179">
        <v>101.7</v>
      </c>
      <c r="H452" s="179">
        <v>101.7</v>
      </c>
      <c r="I452" s="179">
        <v>101.8</v>
      </c>
      <c r="J452" s="179">
        <v>102</v>
      </c>
      <c r="K452" s="179">
        <v>102</v>
      </c>
      <c r="L452" s="179">
        <v>102.2</v>
      </c>
      <c r="M452" s="179">
        <v>102.2</v>
      </c>
      <c r="N452" s="179">
        <v>102.3</v>
      </c>
      <c r="O452" s="179">
        <v>102.3</v>
      </c>
      <c r="P452" s="179">
        <v>102.9</v>
      </c>
      <c r="Q452" s="179">
        <v>102.9</v>
      </c>
      <c r="R452" s="179">
        <v>102.9</v>
      </c>
      <c r="S452" s="179">
        <v>103.2</v>
      </c>
      <c r="T452" s="179">
        <v>103.3</v>
      </c>
      <c r="U452" s="179">
        <v>103.4</v>
      </c>
      <c r="V452" s="179">
        <v>103.7</v>
      </c>
      <c r="W452" s="179">
        <v>103.7</v>
      </c>
      <c r="X452" s="179">
        <v>103.9</v>
      </c>
      <c r="Y452" s="179">
        <v>105.1</v>
      </c>
      <c r="Z452" s="179">
        <v>105.1</v>
      </c>
      <c r="AA452" s="179">
        <v>105.1</v>
      </c>
      <c r="AB452" s="179">
        <v>105.2</v>
      </c>
      <c r="AC452" s="179">
        <v>105.3</v>
      </c>
      <c r="AD452" s="179">
        <v>105.4</v>
      </c>
      <c r="AE452" s="179">
        <v>106</v>
      </c>
      <c r="AF452" s="179">
        <v>105.8</v>
      </c>
      <c r="AG452" s="179">
        <v>106.3</v>
      </c>
      <c r="AH452" s="179">
        <v>106.5</v>
      </c>
      <c r="AI452" s="179">
        <v>106.3</v>
      </c>
      <c r="AJ452" s="179">
        <v>106</v>
      </c>
      <c r="AK452" s="179">
        <v>106</v>
      </c>
      <c r="AL452" s="179">
        <v>105.8</v>
      </c>
      <c r="AM452" s="179">
        <v>106</v>
      </c>
      <c r="AN452" s="179">
        <v>106.9</v>
      </c>
      <c r="AO452" s="179">
        <v>106.9</v>
      </c>
      <c r="AP452" s="179">
        <v>107</v>
      </c>
      <c r="AQ452" s="179">
        <v>107.1</v>
      </c>
      <c r="AR452" s="179">
        <v>107.6</v>
      </c>
      <c r="AS452" s="179">
        <v>107.2</v>
      </c>
      <c r="AT452" s="179">
        <v>106.3</v>
      </c>
      <c r="AU452" s="179">
        <v>106.3</v>
      </c>
      <c r="AV452" s="179">
        <v>106.2</v>
      </c>
      <c r="AW452" s="179">
        <v>106.1</v>
      </c>
      <c r="AX452" s="179">
        <v>106.1</v>
      </c>
      <c r="AY452" s="179">
        <v>106.1</v>
      </c>
      <c r="AZ452" s="179">
        <v>107.9</v>
      </c>
      <c r="BA452" s="179">
        <v>107.2</v>
      </c>
      <c r="BB452" s="179">
        <v>107.7</v>
      </c>
      <c r="BC452" s="179">
        <v>107.6</v>
      </c>
      <c r="BD452" s="179">
        <v>107.5</v>
      </c>
      <c r="BE452" s="179">
        <v>107.6</v>
      </c>
      <c r="BF452" s="179">
        <v>107.5</v>
      </c>
      <c r="BG452" s="179">
        <v>107.2</v>
      </c>
      <c r="BH452" s="179">
        <v>107.1</v>
      </c>
      <c r="BI452" s="179">
        <v>108.1</v>
      </c>
      <c r="BJ452" s="179">
        <v>108.5</v>
      </c>
      <c r="BK452" s="179">
        <v>109</v>
      </c>
      <c r="BL452" s="179">
        <v>108.9</v>
      </c>
      <c r="BM452" s="179">
        <v>109</v>
      </c>
      <c r="BN452" s="179">
        <v>109.8</v>
      </c>
      <c r="BO452" s="179">
        <v>114.6</v>
      </c>
      <c r="BP452" s="179">
        <v>115.2</v>
      </c>
      <c r="BQ452" s="179">
        <v>115.3</v>
      </c>
      <c r="BR452" s="179">
        <v>115.3</v>
      </c>
      <c r="BS452" s="179">
        <v>116.5</v>
      </c>
      <c r="BT452" s="179">
        <v>116.5</v>
      </c>
      <c r="BU452" s="179">
        <v>116.3</v>
      </c>
      <c r="BV452" s="179">
        <v>116.6</v>
      </c>
      <c r="BW452" s="179">
        <v>116.5</v>
      </c>
      <c r="BX452" s="179">
        <v>117.8</v>
      </c>
      <c r="BY452" s="179">
        <v>120.3</v>
      </c>
      <c r="BZ452" s="179">
        <v>120.7</v>
      </c>
      <c r="CA452" s="179">
        <v>122.9</v>
      </c>
      <c r="CB452" s="179">
        <v>125.2</v>
      </c>
      <c r="CC452" s="179">
        <v>125.7</v>
      </c>
      <c r="CD452" s="179">
        <v>127</v>
      </c>
      <c r="CE452" s="179">
        <v>127.9</v>
      </c>
      <c r="CF452" s="179">
        <v>130.4</v>
      </c>
      <c r="CG452" s="179">
        <v>134.9</v>
      </c>
      <c r="CH452" s="179">
        <v>137.6</v>
      </c>
      <c r="CI452" s="179">
        <v>138.69999999999999</v>
      </c>
      <c r="CJ452" s="179">
        <v>139.5</v>
      </c>
      <c r="CK452" s="179">
        <v>140.1</v>
      </c>
      <c r="CL452" s="179">
        <v>141.1</v>
      </c>
    </row>
    <row r="453" spans="1:90" x14ac:dyDescent="0.2">
      <c r="A453" s="177" t="s">
        <v>1182</v>
      </c>
      <c r="B453" s="177" t="s">
        <v>2657</v>
      </c>
      <c r="C453" s="178">
        <v>1.57884</v>
      </c>
      <c r="D453" s="179">
        <v>101.6</v>
      </c>
      <c r="E453" s="179">
        <v>101.4</v>
      </c>
      <c r="F453" s="179">
        <v>101.2</v>
      </c>
      <c r="G453" s="179">
        <v>101.1</v>
      </c>
      <c r="H453" s="179">
        <v>101.1</v>
      </c>
      <c r="I453" s="179">
        <v>101.1</v>
      </c>
      <c r="J453" s="179">
        <v>101.4</v>
      </c>
      <c r="K453" s="179">
        <v>101.4</v>
      </c>
      <c r="L453" s="179">
        <v>101.6</v>
      </c>
      <c r="M453" s="179">
        <v>101.6</v>
      </c>
      <c r="N453" s="179">
        <v>101.6</v>
      </c>
      <c r="O453" s="179">
        <v>101.6</v>
      </c>
      <c r="P453" s="179">
        <v>102.1</v>
      </c>
      <c r="Q453" s="179">
        <v>102.1</v>
      </c>
      <c r="R453" s="179">
        <v>102.1</v>
      </c>
      <c r="S453" s="179">
        <v>102.3</v>
      </c>
      <c r="T453" s="179">
        <v>102.3</v>
      </c>
      <c r="U453" s="179">
        <v>102.3</v>
      </c>
      <c r="V453" s="179">
        <v>102.7</v>
      </c>
      <c r="W453" s="179">
        <v>102.7</v>
      </c>
      <c r="X453" s="179">
        <v>102.9</v>
      </c>
      <c r="Y453" s="179">
        <v>104.8</v>
      </c>
      <c r="Z453" s="179">
        <v>104.8</v>
      </c>
      <c r="AA453" s="179">
        <v>104.8</v>
      </c>
      <c r="AB453" s="179">
        <v>104.8</v>
      </c>
      <c r="AC453" s="179">
        <v>104.9</v>
      </c>
      <c r="AD453" s="179">
        <v>105.1</v>
      </c>
      <c r="AE453" s="179">
        <v>105.5</v>
      </c>
      <c r="AF453" s="179">
        <v>105.3</v>
      </c>
      <c r="AG453" s="179">
        <v>106.2</v>
      </c>
      <c r="AH453" s="179">
        <v>106.5</v>
      </c>
      <c r="AI453" s="179">
        <v>106.2</v>
      </c>
      <c r="AJ453" s="179">
        <v>105.6</v>
      </c>
      <c r="AK453" s="179">
        <v>105.6</v>
      </c>
      <c r="AL453" s="179">
        <v>105.1</v>
      </c>
      <c r="AM453" s="179">
        <v>105.1</v>
      </c>
      <c r="AN453" s="179">
        <v>105.9</v>
      </c>
      <c r="AO453" s="179">
        <v>105.9</v>
      </c>
      <c r="AP453" s="179">
        <v>105.9</v>
      </c>
      <c r="AQ453" s="179">
        <v>106</v>
      </c>
      <c r="AR453" s="179">
        <v>106</v>
      </c>
      <c r="AS453" s="179">
        <v>105.4</v>
      </c>
      <c r="AT453" s="179">
        <v>105.4</v>
      </c>
      <c r="AU453" s="179">
        <v>105.4</v>
      </c>
      <c r="AV453" s="179">
        <v>105.4</v>
      </c>
      <c r="AW453" s="179">
        <v>105.4</v>
      </c>
      <c r="AX453" s="179">
        <v>105.4</v>
      </c>
      <c r="AY453" s="179">
        <v>105.4</v>
      </c>
      <c r="AZ453" s="179">
        <v>105.4</v>
      </c>
      <c r="BA453" s="179">
        <v>105.4</v>
      </c>
      <c r="BB453" s="179">
        <v>105.4</v>
      </c>
      <c r="BC453" s="179">
        <v>105.4</v>
      </c>
      <c r="BD453" s="179">
        <v>105.4</v>
      </c>
      <c r="BE453" s="179">
        <v>105.4</v>
      </c>
      <c r="BF453" s="179">
        <v>105.4</v>
      </c>
      <c r="BG453" s="179">
        <v>105.4</v>
      </c>
      <c r="BH453" s="179">
        <v>105.4</v>
      </c>
      <c r="BI453" s="179">
        <v>105.7</v>
      </c>
      <c r="BJ453" s="179">
        <v>106.2</v>
      </c>
      <c r="BK453" s="179">
        <v>106.6</v>
      </c>
      <c r="BL453" s="179">
        <v>106</v>
      </c>
      <c r="BM453" s="179">
        <v>106.3</v>
      </c>
      <c r="BN453" s="179">
        <v>107.2</v>
      </c>
      <c r="BO453" s="179">
        <v>111.9</v>
      </c>
      <c r="BP453" s="179">
        <v>112.2</v>
      </c>
      <c r="BQ453" s="179">
        <v>112.2</v>
      </c>
      <c r="BR453" s="179">
        <v>112.2</v>
      </c>
      <c r="BS453" s="179">
        <v>114.3</v>
      </c>
      <c r="BT453" s="179">
        <v>114.3</v>
      </c>
      <c r="BU453" s="179">
        <v>113.8</v>
      </c>
      <c r="BV453" s="179">
        <v>114.3</v>
      </c>
      <c r="BW453" s="179">
        <v>114.2</v>
      </c>
      <c r="BX453" s="179">
        <v>114.5</v>
      </c>
      <c r="BY453" s="179">
        <v>116.4</v>
      </c>
      <c r="BZ453" s="179">
        <v>116.2</v>
      </c>
      <c r="CA453" s="179">
        <v>118.7</v>
      </c>
      <c r="CB453" s="179">
        <v>120.2</v>
      </c>
      <c r="CC453" s="179">
        <v>120</v>
      </c>
      <c r="CD453" s="179">
        <v>121.2</v>
      </c>
      <c r="CE453" s="179">
        <v>122.3</v>
      </c>
      <c r="CF453" s="179">
        <v>123.5</v>
      </c>
      <c r="CG453" s="179">
        <v>124.7</v>
      </c>
      <c r="CH453" s="179">
        <v>125.1</v>
      </c>
      <c r="CI453" s="179">
        <v>125.1</v>
      </c>
      <c r="CJ453" s="179">
        <v>126.4</v>
      </c>
      <c r="CK453" s="179">
        <v>126.4</v>
      </c>
      <c r="CL453" s="179">
        <v>126.4</v>
      </c>
    </row>
    <row r="454" spans="1:90" x14ac:dyDescent="0.2">
      <c r="A454" s="177" t="s">
        <v>2658</v>
      </c>
      <c r="B454" s="177" t="s">
        <v>2659</v>
      </c>
      <c r="C454" s="178">
        <v>2.1680000000000001E-2</v>
      </c>
      <c r="D454" s="179">
        <v>102</v>
      </c>
      <c r="E454" s="179">
        <v>102</v>
      </c>
      <c r="F454" s="179">
        <v>102.5</v>
      </c>
      <c r="G454" s="179">
        <v>102.8</v>
      </c>
      <c r="H454" s="179">
        <v>102.8</v>
      </c>
      <c r="I454" s="179">
        <v>104.1</v>
      </c>
      <c r="J454" s="179">
        <v>104.1</v>
      </c>
      <c r="K454" s="179">
        <v>105</v>
      </c>
      <c r="L454" s="179">
        <v>105</v>
      </c>
      <c r="M454" s="179">
        <v>107.9</v>
      </c>
      <c r="N454" s="179">
        <v>107.8</v>
      </c>
      <c r="O454" s="179">
        <v>107.8</v>
      </c>
      <c r="P454" s="179">
        <v>109.1</v>
      </c>
      <c r="Q454" s="179">
        <v>109.1</v>
      </c>
      <c r="R454" s="179">
        <v>109.1</v>
      </c>
      <c r="S454" s="179">
        <v>109.3</v>
      </c>
      <c r="T454" s="179">
        <v>109.7</v>
      </c>
      <c r="U454" s="179">
        <v>110.4</v>
      </c>
      <c r="V454" s="179">
        <v>113.9</v>
      </c>
      <c r="W454" s="179">
        <v>115.1</v>
      </c>
      <c r="X454" s="179">
        <v>116.8</v>
      </c>
      <c r="Y454" s="179">
        <v>116.8</v>
      </c>
      <c r="Z454" s="179">
        <v>116.8</v>
      </c>
      <c r="AA454" s="179">
        <v>116.8</v>
      </c>
      <c r="AB454" s="179">
        <v>116.8</v>
      </c>
      <c r="AC454" s="179">
        <v>116.8</v>
      </c>
      <c r="AD454" s="179">
        <v>116.8</v>
      </c>
      <c r="AE454" s="179">
        <v>118.6</v>
      </c>
      <c r="AF454" s="179">
        <v>119.3</v>
      </c>
      <c r="AG454" s="179">
        <v>119.5</v>
      </c>
      <c r="AH454" s="179">
        <v>120.9</v>
      </c>
      <c r="AI454" s="179">
        <v>122</v>
      </c>
      <c r="AJ454" s="179">
        <v>124.2</v>
      </c>
      <c r="AK454" s="179">
        <v>125.7</v>
      </c>
      <c r="AL454" s="179">
        <v>130.5</v>
      </c>
      <c r="AM454" s="179">
        <v>133.9</v>
      </c>
      <c r="AN454" s="179">
        <v>133.5</v>
      </c>
      <c r="AO454" s="179">
        <v>133.5</v>
      </c>
      <c r="AP454" s="179">
        <v>145.6</v>
      </c>
      <c r="AQ454" s="179">
        <v>153.6</v>
      </c>
      <c r="AR454" s="179">
        <v>173.8</v>
      </c>
      <c r="AS454" s="179">
        <v>173.8</v>
      </c>
      <c r="AT454" s="179">
        <v>180</v>
      </c>
      <c r="AU454" s="179">
        <v>180</v>
      </c>
      <c r="AV454" s="179">
        <v>183.4</v>
      </c>
      <c r="AW454" s="179">
        <v>185.4</v>
      </c>
      <c r="AX454" s="179">
        <v>185.4</v>
      </c>
      <c r="AY454" s="179">
        <v>190.4</v>
      </c>
      <c r="AZ454" s="179">
        <v>199.1</v>
      </c>
      <c r="BA454" s="179">
        <v>190.4</v>
      </c>
      <c r="BB454" s="179">
        <v>190.4</v>
      </c>
      <c r="BC454" s="179">
        <v>183.9</v>
      </c>
      <c r="BD454" s="179">
        <v>174.4</v>
      </c>
      <c r="BE454" s="179">
        <v>172.1</v>
      </c>
      <c r="BF454" s="179">
        <v>165</v>
      </c>
      <c r="BG454" s="179">
        <v>165</v>
      </c>
      <c r="BH454" s="179">
        <v>165</v>
      </c>
      <c r="BI454" s="179">
        <v>165</v>
      </c>
      <c r="BJ454" s="179">
        <v>164.1</v>
      </c>
      <c r="BK454" s="179">
        <v>160.5</v>
      </c>
      <c r="BL454" s="179">
        <v>161.1</v>
      </c>
      <c r="BM454" s="179">
        <v>161.19999999999999</v>
      </c>
      <c r="BN454" s="179">
        <v>161.30000000000001</v>
      </c>
      <c r="BO454" s="179">
        <v>160.4</v>
      </c>
      <c r="BP454" s="179">
        <v>158.5</v>
      </c>
      <c r="BQ454" s="179">
        <v>158.5</v>
      </c>
      <c r="BR454" s="179">
        <v>157.1</v>
      </c>
      <c r="BS454" s="179">
        <v>156.80000000000001</v>
      </c>
      <c r="BT454" s="179">
        <v>156.80000000000001</v>
      </c>
      <c r="BU454" s="179">
        <v>156.80000000000001</v>
      </c>
      <c r="BV454" s="179">
        <v>156.80000000000001</v>
      </c>
      <c r="BW454" s="179">
        <v>156.80000000000001</v>
      </c>
      <c r="BX454" s="179">
        <v>148.4</v>
      </c>
      <c r="BY454" s="179">
        <v>151.69999999999999</v>
      </c>
      <c r="BZ454" s="179">
        <v>155</v>
      </c>
      <c r="CA454" s="179">
        <v>143.1</v>
      </c>
      <c r="CB454" s="179">
        <v>143.4</v>
      </c>
      <c r="CC454" s="179">
        <v>143.6</v>
      </c>
      <c r="CD454" s="179">
        <v>143.6</v>
      </c>
      <c r="CE454" s="179">
        <v>151.1</v>
      </c>
      <c r="CF454" s="179">
        <v>153.1</v>
      </c>
      <c r="CG454" s="179">
        <v>157.19999999999999</v>
      </c>
      <c r="CH454" s="179">
        <v>159.1</v>
      </c>
      <c r="CI454" s="179">
        <v>162.9</v>
      </c>
      <c r="CJ454" s="179">
        <v>172</v>
      </c>
      <c r="CK454" s="179">
        <v>172</v>
      </c>
      <c r="CL454" s="179">
        <v>172.2</v>
      </c>
    </row>
    <row r="455" spans="1:90" x14ac:dyDescent="0.2">
      <c r="A455" s="177" t="s">
        <v>2660</v>
      </c>
      <c r="B455" s="177" t="s">
        <v>2661</v>
      </c>
      <c r="C455" s="178">
        <v>5.892E-2</v>
      </c>
      <c r="D455" s="179">
        <v>106</v>
      </c>
      <c r="E455" s="179">
        <v>106</v>
      </c>
      <c r="F455" s="179">
        <v>105.7</v>
      </c>
      <c r="G455" s="179">
        <v>106.4</v>
      </c>
      <c r="H455" s="179">
        <v>105.8</v>
      </c>
      <c r="I455" s="179">
        <v>105.4</v>
      </c>
      <c r="J455" s="179">
        <v>105.4</v>
      </c>
      <c r="K455" s="179">
        <v>105.9</v>
      </c>
      <c r="L455" s="179">
        <v>105.5</v>
      </c>
      <c r="M455" s="179">
        <v>105.4</v>
      </c>
      <c r="N455" s="179">
        <v>105.5</v>
      </c>
      <c r="O455" s="179">
        <v>106.5</v>
      </c>
      <c r="P455" s="179">
        <v>109.8</v>
      </c>
      <c r="Q455" s="179">
        <v>109.8</v>
      </c>
      <c r="R455" s="179">
        <v>110.3</v>
      </c>
      <c r="S455" s="179">
        <v>112.3</v>
      </c>
      <c r="T455" s="179">
        <v>112.5</v>
      </c>
      <c r="U455" s="179">
        <v>113.2</v>
      </c>
      <c r="V455" s="179">
        <v>113.1</v>
      </c>
      <c r="W455" s="179">
        <v>114</v>
      </c>
      <c r="X455" s="179">
        <v>114.1</v>
      </c>
      <c r="Y455" s="179">
        <v>113.6</v>
      </c>
      <c r="Z455" s="179">
        <v>114.5</v>
      </c>
      <c r="AA455" s="179">
        <v>114.8</v>
      </c>
      <c r="AB455" s="179">
        <v>115.6</v>
      </c>
      <c r="AC455" s="179">
        <v>115.8</v>
      </c>
      <c r="AD455" s="179">
        <v>117.5</v>
      </c>
      <c r="AE455" s="179">
        <v>117.8</v>
      </c>
      <c r="AF455" s="179">
        <v>118.1</v>
      </c>
      <c r="AG455" s="179">
        <v>118.4</v>
      </c>
      <c r="AH455" s="179">
        <v>118.8</v>
      </c>
      <c r="AI455" s="179">
        <v>118.8</v>
      </c>
      <c r="AJ455" s="179">
        <v>118.8</v>
      </c>
      <c r="AK455" s="179">
        <v>118.8</v>
      </c>
      <c r="AL455" s="179">
        <v>119</v>
      </c>
      <c r="AM455" s="179">
        <v>119.5</v>
      </c>
      <c r="AN455" s="179">
        <v>125.5</v>
      </c>
      <c r="AO455" s="179">
        <v>126</v>
      </c>
      <c r="AP455" s="179">
        <v>126</v>
      </c>
      <c r="AQ455" s="179">
        <v>128.4</v>
      </c>
      <c r="AR455" s="179">
        <v>140.4</v>
      </c>
      <c r="AS455" s="179">
        <v>140.9</v>
      </c>
      <c r="AT455" s="179">
        <v>142.4</v>
      </c>
      <c r="AU455" s="179">
        <v>142.6</v>
      </c>
      <c r="AV455" s="179">
        <v>143.69999999999999</v>
      </c>
      <c r="AW455" s="179">
        <v>141.80000000000001</v>
      </c>
      <c r="AX455" s="179">
        <v>139.69999999999999</v>
      </c>
      <c r="AY455" s="179">
        <v>141.19999999999999</v>
      </c>
      <c r="AZ455" s="179">
        <v>141.5</v>
      </c>
      <c r="BA455" s="179">
        <v>138</v>
      </c>
      <c r="BB455" s="179">
        <v>138.1</v>
      </c>
      <c r="BC455" s="179">
        <v>143.6</v>
      </c>
      <c r="BD455" s="179">
        <v>141.1</v>
      </c>
      <c r="BE455" s="179">
        <v>143.5</v>
      </c>
      <c r="BF455" s="179">
        <v>146.9</v>
      </c>
      <c r="BG455" s="179">
        <v>145.30000000000001</v>
      </c>
      <c r="BH455" s="179">
        <v>145.1</v>
      </c>
      <c r="BI455" s="179">
        <v>142.19999999999999</v>
      </c>
      <c r="BJ455" s="179">
        <v>141.9</v>
      </c>
      <c r="BK455" s="179">
        <v>142.1</v>
      </c>
      <c r="BL455" s="179">
        <v>142.4</v>
      </c>
      <c r="BM455" s="179">
        <v>142.4</v>
      </c>
      <c r="BN455" s="179">
        <v>140.5</v>
      </c>
      <c r="BO455" s="179">
        <v>149.6</v>
      </c>
      <c r="BP455" s="179">
        <v>149.80000000000001</v>
      </c>
      <c r="BQ455" s="179">
        <v>148.1</v>
      </c>
      <c r="BR455" s="179">
        <v>149.6</v>
      </c>
      <c r="BS455" s="179">
        <v>149.1</v>
      </c>
      <c r="BT455" s="179">
        <v>149.1</v>
      </c>
      <c r="BU455" s="179">
        <v>152.4</v>
      </c>
      <c r="BV455" s="179">
        <v>150.9</v>
      </c>
      <c r="BW455" s="179">
        <v>149.5</v>
      </c>
      <c r="BX455" s="179">
        <v>149.69999999999999</v>
      </c>
      <c r="BY455" s="179">
        <v>153.1</v>
      </c>
      <c r="BZ455" s="179">
        <v>160.4</v>
      </c>
      <c r="CA455" s="179">
        <v>161.30000000000001</v>
      </c>
      <c r="CB455" s="179">
        <v>168.8</v>
      </c>
      <c r="CC455" s="179">
        <v>176.1</v>
      </c>
      <c r="CD455" s="179">
        <v>176.6</v>
      </c>
      <c r="CE455" s="179">
        <v>173.1</v>
      </c>
      <c r="CF455" s="179">
        <v>172.8</v>
      </c>
      <c r="CG455" s="179">
        <v>176.1</v>
      </c>
      <c r="CH455" s="179">
        <v>178.5</v>
      </c>
      <c r="CI455" s="179">
        <v>179.4</v>
      </c>
      <c r="CJ455" s="179">
        <v>181.1</v>
      </c>
      <c r="CK455" s="179">
        <v>184.4</v>
      </c>
      <c r="CL455" s="179">
        <v>183.1</v>
      </c>
    </row>
    <row r="456" spans="1:90" x14ac:dyDescent="0.2">
      <c r="A456" s="177" t="s">
        <v>2662</v>
      </c>
      <c r="B456" s="177" t="s">
        <v>2663</v>
      </c>
      <c r="C456" s="178">
        <v>0.48671999999999999</v>
      </c>
      <c r="D456" s="179">
        <v>100</v>
      </c>
      <c r="E456" s="179">
        <v>100</v>
      </c>
      <c r="F456" s="179">
        <v>100</v>
      </c>
      <c r="G456" s="179">
        <v>100.9</v>
      </c>
      <c r="H456" s="179">
        <v>100.9</v>
      </c>
      <c r="I456" s="179">
        <v>100.9</v>
      </c>
      <c r="J456" s="179">
        <v>100.9</v>
      </c>
      <c r="K456" s="179">
        <v>100.9</v>
      </c>
      <c r="L456" s="179">
        <v>100.9</v>
      </c>
      <c r="M456" s="179">
        <v>100.9</v>
      </c>
      <c r="N456" s="179">
        <v>100.9</v>
      </c>
      <c r="O456" s="179">
        <v>100.9</v>
      </c>
      <c r="P456" s="179">
        <v>100.9</v>
      </c>
      <c r="Q456" s="179">
        <v>100.9</v>
      </c>
      <c r="R456" s="179">
        <v>100.9</v>
      </c>
      <c r="S456" s="179">
        <v>101.7</v>
      </c>
      <c r="T456" s="179">
        <v>101.7</v>
      </c>
      <c r="U456" s="179">
        <v>101.7</v>
      </c>
      <c r="V456" s="179">
        <v>101.7</v>
      </c>
      <c r="W456" s="179">
        <v>101.7</v>
      </c>
      <c r="X456" s="179">
        <v>101.7</v>
      </c>
      <c r="Y456" s="179">
        <v>101.7</v>
      </c>
      <c r="Z456" s="179">
        <v>101.7</v>
      </c>
      <c r="AA456" s="179">
        <v>101.7</v>
      </c>
      <c r="AB456" s="179">
        <v>101.7</v>
      </c>
      <c r="AC456" s="179">
        <v>101.7</v>
      </c>
      <c r="AD456" s="179">
        <v>101.7</v>
      </c>
      <c r="AE456" s="179">
        <v>101.7</v>
      </c>
      <c r="AF456" s="179">
        <v>101.7</v>
      </c>
      <c r="AG456" s="179">
        <v>101.7</v>
      </c>
      <c r="AH456" s="179">
        <v>101.7</v>
      </c>
      <c r="AI456" s="179">
        <v>101.7</v>
      </c>
      <c r="AJ456" s="179">
        <v>101.7</v>
      </c>
      <c r="AK456" s="179">
        <v>101.7</v>
      </c>
      <c r="AL456" s="179">
        <v>101.7</v>
      </c>
      <c r="AM456" s="179">
        <v>101.7</v>
      </c>
      <c r="AN456" s="179">
        <v>103.3</v>
      </c>
      <c r="AO456" s="179">
        <v>103.3</v>
      </c>
      <c r="AP456" s="179">
        <v>103.3</v>
      </c>
      <c r="AQ456" s="179">
        <v>103.5</v>
      </c>
      <c r="AR456" s="179">
        <v>103.5</v>
      </c>
      <c r="AS456" s="179">
        <v>103.5</v>
      </c>
      <c r="AT456" s="179">
        <v>99.1</v>
      </c>
      <c r="AU456" s="179">
        <v>99.1</v>
      </c>
      <c r="AV456" s="179">
        <v>99.1</v>
      </c>
      <c r="AW456" s="179">
        <v>99.1</v>
      </c>
      <c r="AX456" s="179">
        <v>99.1</v>
      </c>
      <c r="AY456" s="179">
        <v>99.1</v>
      </c>
      <c r="AZ456" s="179">
        <v>104.7</v>
      </c>
      <c r="BA456" s="179">
        <v>101.7</v>
      </c>
      <c r="BB456" s="179">
        <v>104.4</v>
      </c>
      <c r="BC456" s="179">
        <v>102.1</v>
      </c>
      <c r="BD456" s="179">
        <v>102.1</v>
      </c>
      <c r="BE456" s="179">
        <v>102.1</v>
      </c>
      <c r="BF456" s="179">
        <v>102.1</v>
      </c>
      <c r="BG456" s="179">
        <v>100.6</v>
      </c>
      <c r="BH456" s="179">
        <v>100.6</v>
      </c>
      <c r="BI456" s="179">
        <v>100.6</v>
      </c>
      <c r="BJ456" s="179">
        <v>100.6</v>
      </c>
      <c r="BK456" s="179">
        <v>101</v>
      </c>
      <c r="BL456" s="179">
        <v>100.8</v>
      </c>
      <c r="BM456" s="179">
        <v>100.8</v>
      </c>
      <c r="BN456" s="179">
        <v>100.8</v>
      </c>
      <c r="BO456" s="179">
        <v>110.5</v>
      </c>
      <c r="BP456" s="179">
        <v>116</v>
      </c>
      <c r="BQ456" s="179">
        <v>116.3</v>
      </c>
      <c r="BR456" s="179">
        <v>116.3</v>
      </c>
      <c r="BS456" s="179">
        <v>116.8</v>
      </c>
      <c r="BT456" s="179">
        <v>116.8</v>
      </c>
      <c r="BU456" s="179">
        <v>116.8</v>
      </c>
      <c r="BV456" s="179">
        <v>116.8</v>
      </c>
      <c r="BW456" s="179">
        <v>117</v>
      </c>
      <c r="BX456" s="179">
        <v>120.6</v>
      </c>
      <c r="BY456" s="179">
        <v>125</v>
      </c>
      <c r="BZ456" s="179">
        <v>125.1</v>
      </c>
      <c r="CA456" s="179">
        <v>129</v>
      </c>
      <c r="CB456" s="179">
        <v>133.69999999999999</v>
      </c>
      <c r="CC456" s="179">
        <v>135.9</v>
      </c>
      <c r="CD456" s="179">
        <v>136.19999999999999</v>
      </c>
      <c r="CE456" s="179">
        <v>137.4</v>
      </c>
      <c r="CF456" s="179">
        <v>145.30000000000001</v>
      </c>
      <c r="CG456" s="179">
        <v>160.80000000000001</v>
      </c>
      <c r="CH456" s="179">
        <v>169.6</v>
      </c>
      <c r="CI456" s="179">
        <v>173.3</v>
      </c>
      <c r="CJ456" s="179">
        <v>171.3</v>
      </c>
      <c r="CK456" s="179">
        <v>173</v>
      </c>
      <c r="CL456" s="179">
        <v>177.9</v>
      </c>
    </row>
    <row r="457" spans="1:90" x14ac:dyDescent="0.2">
      <c r="A457" s="177" t="s">
        <v>2664</v>
      </c>
      <c r="B457" s="177" t="s">
        <v>2665</v>
      </c>
      <c r="C457" s="178">
        <v>9.2399999999999999E-3</v>
      </c>
      <c r="D457" s="179">
        <v>99.6</v>
      </c>
      <c r="E457" s="179">
        <v>105</v>
      </c>
      <c r="F457" s="179">
        <v>108.8</v>
      </c>
      <c r="G457" s="179">
        <v>116</v>
      </c>
      <c r="H457" s="179">
        <v>121.4</v>
      </c>
      <c r="I457" s="179">
        <v>122.3</v>
      </c>
      <c r="J457" s="179">
        <v>122.8</v>
      </c>
      <c r="K457" s="179">
        <v>124.8</v>
      </c>
      <c r="L457" s="179">
        <v>126.6</v>
      </c>
      <c r="M457" s="179">
        <v>126.9</v>
      </c>
      <c r="N457" s="179">
        <v>127.5</v>
      </c>
      <c r="O457" s="179">
        <v>128.1</v>
      </c>
      <c r="P457" s="179">
        <v>128.1</v>
      </c>
      <c r="Q457" s="179">
        <v>128.1</v>
      </c>
      <c r="R457" s="179">
        <v>128.1</v>
      </c>
      <c r="S457" s="179">
        <v>130.5</v>
      </c>
      <c r="T457" s="179">
        <v>132.80000000000001</v>
      </c>
      <c r="U457" s="179">
        <v>132.80000000000001</v>
      </c>
      <c r="V457" s="179">
        <v>132.30000000000001</v>
      </c>
      <c r="W457" s="179">
        <v>134.19999999999999</v>
      </c>
      <c r="X457" s="179">
        <v>134.69999999999999</v>
      </c>
      <c r="Y457" s="179">
        <v>137.80000000000001</v>
      </c>
      <c r="Z457" s="179">
        <v>140.19999999999999</v>
      </c>
      <c r="AA457" s="179">
        <v>142.6</v>
      </c>
      <c r="AB457" s="179">
        <v>143.80000000000001</v>
      </c>
      <c r="AC457" s="179">
        <v>143.80000000000001</v>
      </c>
      <c r="AD457" s="179">
        <v>143.80000000000001</v>
      </c>
      <c r="AE457" s="179">
        <v>147.30000000000001</v>
      </c>
      <c r="AF457" s="179">
        <v>148.19999999999999</v>
      </c>
      <c r="AG457" s="179">
        <v>152.1</v>
      </c>
      <c r="AH457" s="179">
        <v>153.5</v>
      </c>
      <c r="AI457" s="179">
        <v>155.9</v>
      </c>
      <c r="AJ457" s="179">
        <v>157.9</v>
      </c>
      <c r="AK457" s="179">
        <v>160</v>
      </c>
      <c r="AL457" s="179">
        <v>161.80000000000001</v>
      </c>
      <c r="AM457" s="179">
        <v>161.80000000000001</v>
      </c>
      <c r="AN457" s="179">
        <v>163.9</v>
      </c>
      <c r="AO457" s="179">
        <v>163.9</v>
      </c>
      <c r="AP457" s="179">
        <v>163.9</v>
      </c>
      <c r="AQ457" s="179">
        <v>168.5</v>
      </c>
      <c r="AR457" s="179">
        <v>169.7</v>
      </c>
      <c r="AS457" s="179">
        <v>170.8</v>
      </c>
      <c r="AT457" s="179">
        <v>173.2</v>
      </c>
      <c r="AU457" s="179">
        <v>174.3</v>
      </c>
      <c r="AV457" s="179">
        <v>174.3</v>
      </c>
      <c r="AW457" s="179">
        <v>174.3</v>
      </c>
      <c r="AX457" s="179">
        <v>173.2</v>
      </c>
      <c r="AY457" s="179">
        <v>173.2</v>
      </c>
      <c r="AZ457" s="179">
        <v>184.7</v>
      </c>
      <c r="BA457" s="179">
        <v>184.7</v>
      </c>
      <c r="BB457" s="179">
        <v>185.3</v>
      </c>
      <c r="BC457" s="179">
        <v>185.5</v>
      </c>
      <c r="BD457" s="179">
        <v>185.5</v>
      </c>
      <c r="BE457" s="179">
        <v>185.1</v>
      </c>
      <c r="BF457" s="179">
        <v>182.8</v>
      </c>
      <c r="BG457" s="179">
        <v>181.5</v>
      </c>
      <c r="BH457" s="179">
        <v>179.6</v>
      </c>
      <c r="BI457" s="179">
        <v>180</v>
      </c>
      <c r="BJ457" s="179">
        <v>177.4</v>
      </c>
      <c r="BK457" s="179">
        <v>181.4</v>
      </c>
      <c r="BL457" s="179">
        <v>182.6</v>
      </c>
      <c r="BM457" s="179">
        <v>185.1</v>
      </c>
      <c r="BN457" s="179">
        <v>185.8</v>
      </c>
      <c r="BO457" s="179">
        <v>191.5</v>
      </c>
      <c r="BP457" s="179">
        <v>191.5</v>
      </c>
      <c r="BQ457" s="179">
        <v>191.5</v>
      </c>
      <c r="BR457" s="179">
        <v>191.5</v>
      </c>
      <c r="BS457" s="179">
        <v>191.5</v>
      </c>
      <c r="BT457" s="179">
        <v>191.6</v>
      </c>
      <c r="BU457" s="179">
        <v>192.6</v>
      </c>
      <c r="BV457" s="179">
        <v>192.1</v>
      </c>
      <c r="BW457" s="179">
        <v>193.6</v>
      </c>
      <c r="BX457" s="179">
        <v>198.3</v>
      </c>
      <c r="BY457" s="179">
        <v>201.1</v>
      </c>
      <c r="BZ457" s="179">
        <v>203.5</v>
      </c>
      <c r="CA457" s="179">
        <v>205.6</v>
      </c>
      <c r="CB457" s="179">
        <v>206.3</v>
      </c>
      <c r="CC457" s="179">
        <v>204.4</v>
      </c>
      <c r="CD457" s="179">
        <v>203.2</v>
      </c>
      <c r="CE457" s="179">
        <v>200.9</v>
      </c>
      <c r="CF457" s="179">
        <v>200.7</v>
      </c>
      <c r="CG457" s="179">
        <v>200.3</v>
      </c>
      <c r="CH457" s="179">
        <v>201.8</v>
      </c>
      <c r="CI457" s="179">
        <v>204.7</v>
      </c>
      <c r="CJ457" s="179">
        <v>207</v>
      </c>
      <c r="CK457" s="179">
        <v>209.6</v>
      </c>
      <c r="CL457" s="179">
        <v>211.4</v>
      </c>
    </row>
    <row r="458" spans="1:90" x14ac:dyDescent="0.2">
      <c r="A458" s="177" t="s">
        <v>2666</v>
      </c>
      <c r="B458" s="177" t="s">
        <v>2667</v>
      </c>
      <c r="C458" s="178">
        <v>0.25580999999999998</v>
      </c>
      <c r="D458" s="179">
        <v>101.9</v>
      </c>
      <c r="E458" s="179">
        <v>101.4</v>
      </c>
      <c r="F458" s="179">
        <v>101.4</v>
      </c>
      <c r="G458" s="179">
        <v>102.6</v>
      </c>
      <c r="H458" s="179">
        <v>102.7</v>
      </c>
      <c r="I458" s="179">
        <v>102.1</v>
      </c>
      <c r="J458" s="179">
        <v>102.7</v>
      </c>
      <c r="K458" s="179">
        <v>102.4</v>
      </c>
      <c r="L458" s="179">
        <v>102.8</v>
      </c>
      <c r="M458" s="179">
        <v>103.1</v>
      </c>
      <c r="N458" s="179">
        <v>103.2</v>
      </c>
      <c r="O458" s="179">
        <v>103.4</v>
      </c>
      <c r="P458" s="179">
        <v>103.8</v>
      </c>
      <c r="Q458" s="179">
        <v>103.4</v>
      </c>
      <c r="R458" s="179">
        <v>103.8</v>
      </c>
      <c r="S458" s="179">
        <v>104.3</v>
      </c>
      <c r="T458" s="179">
        <v>104.3</v>
      </c>
      <c r="U458" s="179">
        <v>105.2</v>
      </c>
      <c r="V458" s="179">
        <v>105.5</v>
      </c>
      <c r="W458" s="179">
        <v>105.3</v>
      </c>
      <c r="X458" s="179">
        <v>105.4</v>
      </c>
      <c r="Y458" s="179">
        <v>105.6</v>
      </c>
      <c r="Z458" s="179">
        <v>105.5</v>
      </c>
      <c r="AA458" s="179">
        <v>104.8</v>
      </c>
      <c r="AB458" s="179">
        <v>105.5</v>
      </c>
      <c r="AC458" s="179">
        <v>105.6</v>
      </c>
      <c r="AD458" s="179">
        <v>105.6</v>
      </c>
      <c r="AE458" s="179">
        <v>107.5</v>
      </c>
      <c r="AF458" s="179">
        <v>107.6</v>
      </c>
      <c r="AG458" s="179">
        <v>106.9</v>
      </c>
      <c r="AH458" s="179">
        <v>107.1</v>
      </c>
      <c r="AI458" s="179">
        <v>107.1</v>
      </c>
      <c r="AJ458" s="179">
        <v>107.3</v>
      </c>
      <c r="AK458" s="179">
        <v>107.2</v>
      </c>
      <c r="AL458" s="179">
        <v>107.7</v>
      </c>
      <c r="AM458" s="179">
        <v>108.7</v>
      </c>
      <c r="AN458" s="179">
        <v>108</v>
      </c>
      <c r="AO458" s="179">
        <v>108.1</v>
      </c>
      <c r="AP458" s="179">
        <v>108.1</v>
      </c>
      <c r="AQ458" s="179">
        <v>106.1</v>
      </c>
      <c r="AR458" s="179">
        <v>106.1</v>
      </c>
      <c r="AS458" s="179">
        <v>104.6</v>
      </c>
      <c r="AT458" s="179">
        <v>102</v>
      </c>
      <c r="AU458" s="179">
        <v>102</v>
      </c>
      <c r="AV458" s="179">
        <v>100.7</v>
      </c>
      <c r="AW458" s="179">
        <v>100.6</v>
      </c>
      <c r="AX458" s="179">
        <v>100.7</v>
      </c>
      <c r="AY458" s="179">
        <v>100.7</v>
      </c>
      <c r="AZ458" s="179">
        <v>103.4</v>
      </c>
      <c r="BA458" s="179">
        <v>103.8</v>
      </c>
      <c r="BB458" s="179">
        <v>104</v>
      </c>
      <c r="BC458" s="179">
        <v>103.9</v>
      </c>
      <c r="BD458" s="179">
        <v>103.9</v>
      </c>
      <c r="BE458" s="179">
        <v>104</v>
      </c>
      <c r="BF458" s="179">
        <v>104</v>
      </c>
      <c r="BG458" s="179">
        <v>104</v>
      </c>
      <c r="BH458" s="179">
        <v>104</v>
      </c>
      <c r="BI458" s="179">
        <v>112.5</v>
      </c>
      <c r="BJ458" s="179">
        <v>112.8</v>
      </c>
      <c r="BK458" s="179">
        <v>113.1</v>
      </c>
      <c r="BL458" s="179">
        <v>115.1</v>
      </c>
      <c r="BM458" s="179">
        <v>114.8</v>
      </c>
      <c r="BN458" s="179">
        <v>117.1</v>
      </c>
      <c r="BO458" s="179">
        <v>115.6</v>
      </c>
      <c r="BP458" s="179">
        <v>110.3</v>
      </c>
      <c r="BQ458" s="179">
        <v>110.3</v>
      </c>
      <c r="BR458" s="179">
        <v>110.3</v>
      </c>
      <c r="BS458" s="179">
        <v>109.9</v>
      </c>
      <c r="BT458" s="179">
        <v>109.2</v>
      </c>
      <c r="BU458" s="179">
        <v>109.9</v>
      </c>
      <c r="BV458" s="179">
        <v>109.9</v>
      </c>
      <c r="BW458" s="179">
        <v>109.9</v>
      </c>
      <c r="BX458" s="179">
        <v>107.2</v>
      </c>
      <c r="BY458" s="179">
        <v>107.9</v>
      </c>
      <c r="BZ458" s="179">
        <v>111</v>
      </c>
      <c r="CA458" s="179">
        <v>111</v>
      </c>
      <c r="CB458" s="179">
        <v>114.8</v>
      </c>
      <c r="CC458" s="179">
        <v>114.8</v>
      </c>
      <c r="CD458" s="179">
        <v>118.2</v>
      </c>
      <c r="CE458" s="179">
        <v>120.6</v>
      </c>
      <c r="CF458" s="179">
        <v>123.3</v>
      </c>
      <c r="CG458" s="179">
        <v>133.1</v>
      </c>
      <c r="CH458" s="179">
        <v>138.6</v>
      </c>
      <c r="CI458" s="179">
        <v>139.69999999999999</v>
      </c>
      <c r="CJ458" s="179">
        <v>143</v>
      </c>
      <c r="CK458" s="179">
        <v>143</v>
      </c>
      <c r="CL458" s="179">
        <v>143.30000000000001</v>
      </c>
    </row>
    <row r="459" spans="1:90" x14ac:dyDescent="0.2">
      <c r="A459" s="177" t="s">
        <v>2668</v>
      </c>
      <c r="B459" s="177" t="s">
        <v>2669</v>
      </c>
      <c r="C459" s="178">
        <v>0.22134999999999999</v>
      </c>
      <c r="D459" s="179">
        <v>103.3</v>
      </c>
      <c r="E459" s="179">
        <v>103.6</v>
      </c>
      <c r="F459" s="179">
        <v>104</v>
      </c>
      <c r="G459" s="179">
        <v>104.1</v>
      </c>
      <c r="H459" s="179">
        <v>104.5</v>
      </c>
      <c r="I459" s="179">
        <v>105.3</v>
      </c>
      <c r="J459" s="179">
        <v>106</v>
      </c>
      <c r="K459" s="179">
        <v>106</v>
      </c>
      <c r="L459" s="179">
        <v>106</v>
      </c>
      <c r="M459" s="179">
        <v>106</v>
      </c>
      <c r="N459" s="179">
        <v>106.6</v>
      </c>
      <c r="O459" s="179">
        <v>106.5</v>
      </c>
      <c r="P459" s="179">
        <v>108</v>
      </c>
      <c r="Q459" s="179">
        <v>108</v>
      </c>
      <c r="R459" s="179">
        <v>107.7</v>
      </c>
      <c r="S459" s="179">
        <v>107.2</v>
      </c>
      <c r="T459" s="179">
        <v>107.4</v>
      </c>
      <c r="U459" s="179">
        <v>107.8</v>
      </c>
      <c r="V459" s="179">
        <v>107.8</v>
      </c>
      <c r="W459" s="179">
        <v>107.8</v>
      </c>
      <c r="X459" s="179">
        <v>108.2</v>
      </c>
      <c r="Y459" s="179">
        <v>108.3</v>
      </c>
      <c r="Z459" s="179">
        <v>108.7</v>
      </c>
      <c r="AA459" s="179">
        <v>108.9</v>
      </c>
      <c r="AB459" s="179">
        <v>109</v>
      </c>
      <c r="AC459" s="179">
        <v>109</v>
      </c>
      <c r="AD459" s="179">
        <v>109</v>
      </c>
      <c r="AE459" s="179">
        <v>110.8</v>
      </c>
      <c r="AF459" s="179">
        <v>109.7</v>
      </c>
      <c r="AG459" s="179">
        <v>109.5</v>
      </c>
      <c r="AH459" s="179">
        <v>108.9</v>
      </c>
      <c r="AI459" s="179">
        <v>108.9</v>
      </c>
      <c r="AJ459" s="179">
        <v>108.5</v>
      </c>
      <c r="AK459" s="179">
        <v>108</v>
      </c>
      <c r="AL459" s="179">
        <v>108.8</v>
      </c>
      <c r="AM459" s="179">
        <v>108.8</v>
      </c>
      <c r="AN459" s="179">
        <v>109.9</v>
      </c>
      <c r="AO459" s="179">
        <v>110.1</v>
      </c>
      <c r="AP459" s="179">
        <v>109.9</v>
      </c>
      <c r="AQ459" s="179">
        <v>110.7</v>
      </c>
      <c r="AR459" s="179">
        <v>110.9</v>
      </c>
      <c r="AS459" s="179">
        <v>112</v>
      </c>
      <c r="AT459" s="179">
        <v>112.5</v>
      </c>
      <c r="AU459" s="179">
        <v>113</v>
      </c>
      <c r="AV459" s="179">
        <v>112</v>
      </c>
      <c r="AW459" s="179">
        <v>112.1</v>
      </c>
      <c r="AX459" s="179">
        <v>111.7</v>
      </c>
      <c r="AY459" s="179">
        <v>110.7</v>
      </c>
      <c r="AZ459" s="179">
        <v>115.3</v>
      </c>
      <c r="BA459" s="179">
        <v>116</v>
      </c>
      <c r="BB459" s="179">
        <v>115.4</v>
      </c>
      <c r="BC459" s="179">
        <v>118.8</v>
      </c>
      <c r="BD459" s="179">
        <v>119.3</v>
      </c>
      <c r="BE459" s="179">
        <v>118.9</v>
      </c>
      <c r="BF459" s="179">
        <v>118.1</v>
      </c>
      <c r="BG459" s="179">
        <v>118.5</v>
      </c>
      <c r="BH459" s="179">
        <v>118</v>
      </c>
      <c r="BI459" s="179">
        <v>117.7</v>
      </c>
      <c r="BJ459" s="179">
        <v>118.8</v>
      </c>
      <c r="BK459" s="179">
        <v>119.7</v>
      </c>
      <c r="BL459" s="179">
        <v>120.2</v>
      </c>
      <c r="BM459" s="179">
        <v>119.8</v>
      </c>
      <c r="BN459" s="179">
        <v>120</v>
      </c>
      <c r="BO459" s="179">
        <v>122.7</v>
      </c>
      <c r="BP459" s="179">
        <v>122.7</v>
      </c>
      <c r="BQ459" s="179">
        <v>123</v>
      </c>
      <c r="BR459" s="179">
        <v>123</v>
      </c>
      <c r="BS459" s="179">
        <v>123</v>
      </c>
      <c r="BT459" s="179">
        <v>123</v>
      </c>
      <c r="BU459" s="179">
        <v>123</v>
      </c>
      <c r="BV459" s="179">
        <v>123</v>
      </c>
      <c r="BW459" s="179">
        <v>123</v>
      </c>
      <c r="BX459" s="179">
        <v>131</v>
      </c>
      <c r="BY459" s="179">
        <v>136.1</v>
      </c>
      <c r="BZ459" s="179">
        <v>137.19999999999999</v>
      </c>
      <c r="CA459" s="179">
        <v>138.80000000000001</v>
      </c>
      <c r="CB459" s="179">
        <v>138.9</v>
      </c>
      <c r="CC459" s="179">
        <v>139.5</v>
      </c>
      <c r="CD459" s="179">
        <v>141.4</v>
      </c>
      <c r="CE459" s="179">
        <v>139.5</v>
      </c>
      <c r="CF459" s="179">
        <v>139.5</v>
      </c>
      <c r="CG459" s="179">
        <v>139.5</v>
      </c>
      <c r="CH459" s="179">
        <v>141.30000000000001</v>
      </c>
      <c r="CI459" s="179">
        <v>143.69999999999999</v>
      </c>
      <c r="CJ459" s="179">
        <v>143.69999999999999</v>
      </c>
      <c r="CK459" s="179">
        <v>145.80000000000001</v>
      </c>
      <c r="CL459" s="179">
        <v>147.6</v>
      </c>
    </row>
    <row r="460" spans="1:90" x14ac:dyDescent="0.2">
      <c r="A460" s="177" t="s">
        <v>2670</v>
      </c>
      <c r="B460" s="177" t="s">
        <v>2671</v>
      </c>
      <c r="C460" s="178">
        <v>2.8670000000000001E-2</v>
      </c>
      <c r="D460" s="179">
        <v>100.6</v>
      </c>
      <c r="E460" s="179">
        <v>100.6</v>
      </c>
      <c r="F460" s="179">
        <v>100.6</v>
      </c>
      <c r="G460" s="179">
        <v>102.7</v>
      </c>
      <c r="H460" s="179">
        <v>102.7</v>
      </c>
      <c r="I460" s="179">
        <v>103.9</v>
      </c>
      <c r="J460" s="179">
        <v>104.8</v>
      </c>
      <c r="K460" s="179">
        <v>104.6</v>
      </c>
      <c r="L460" s="179">
        <v>105.3</v>
      </c>
      <c r="M460" s="179">
        <v>105.4</v>
      </c>
      <c r="N460" s="179">
        <v>105.6</v>
      </c>
      <c r="O460" s="179">
        <v>105.6</v>
      </c>
      <c r="P460" s="179">
        <v>105.6</v>
      </c>
      <c r="Q460" s="179">
        <v>105.6</v>
      </c>
      <c r="R460" s="179">
        <v>105.6</v>
      </c>
      <c r="S460" s="179">
        <v>106.9</v>
      </c>
      <c r="T460" s="179">
        <v>106.9</v>
      </c>
      <c r="U460" s="179">
        <v>106.9</v>
      </c>
      <c r="V460" s="179">
        <v>108.3</v>
      </c>
      <c r="W460" s="179">
        <v>108.6</v>
      </c>
      <c r="X460" s="179">
        <v>108.8</v>
      </c>
      <c r="Y460" s="179">
        <v>109</v>
      </c>
      <c r="Z460" s="179">
        <v>109.3</v>
      </c>
      <c r="AA460" s="179">
        <v>109.3</v>
      </c>
      <c r="AB460" s="179">
        <v>109.2</v>
      </c>
      <c r="AC460" s="179">
        <v>109.2</v>
      </c>
      <c r="AD460" s="179">
        <v>109.2</v>
      </c>
      <c r="AE460" s="179">
        <v>111.7</v>
      </c>
      <c r="AF460" s="179">
        <v>111.7</v>
      </c>
      <c r="AG460" s="179">
        <v>111.7</v>
      </c>
      <c r="AH460" s="179">
        <v>111.7</v>
      </c>
      <c r="AI460" s="179">
        <v>111.7</v>
      </c>
      <c r="AJ460" s="179">
        <v>112</v>
      </c>
      <c r="AK460" s="179">
        <v>112</v>
      </c>
      <c r="AL460" s="179">
        <v>112</v>
      </c>
      <c r="AM460" s="179">
        <v>112</v>
      </c>
      <c r="AN460" s="179">
        <v>112.5</v>
      </c>
      <c r="AO460" s="179">
        <v>112.6</v>
      </c>
      <c r="AP460" s="179">
        <v>112.6</v>
      </c>
      <c r="AQ460" s="179">
        <v>112.5</v>
      </c>
      <c r="AR460" s="179">
        <v>114.4</v>
      </c>
      <c r="AS460" s="179">
        <v>114.4</v>
      </c>
      <c r="AT460" s="179">
        <v>114.4</v>
      </c>
      <c r="AU460" s="179">
        <v>114.4</v>
      </c>
      <c r="AV460" s="179">
        <v>114.4</v>
      </c>
      <c r="AW460" s="179">
        <v>114.4</v>
      </c>
      <c r="AX460" s="179">
        <v>114.4</v>
      </c>
      <c r="AY460" s="179">
        <v>114.4</v>
      </c>
      <c r="AZ460" s="179">
        <v>114.5</v>
      </c>
      <c r="BA460" s="179">
        <v>114.5</v>
      </c>
      <c r="BB460" s="179">
        <v>114.5</v>
      </c>
      <c r="BC460" s="179">
        <v>114.5</v>
      </c>
      <c r="BD460" s="179">
        <v>114.5</v>
      </c>
      <c r="BE460" s="179">
        <v>114.5</v>
      </c>
      <c r="BF460" s="179">
        <v>114.5</v>
      </c>
      <c r="BG460" s="179">
        <v>114.5</v>
      </c>
      <c r="BH460" s="179">
        <v>114.5</v>
      </c>
      <c r="BI460" s="179">
        <v>115.8</v>
      </c>
      <c r="BJ460" s="179">
        <v>123.7</v>
      </c>
      <c r="BK460" s="179">
        <v>132.5</v>
      </c>
      <c r="BL460" s="179">
        <v>132.5</v>
      </c>
      <c r="BM460" s="179">
        <v>132.5</v>
      </c>
      <c r="BN460" s="179">
        <v>132.5</v>
      </c>
      <c r="BO460" s="179">
        <v>132.5</v>
      </c>
      <c r="BP460" s="179">
        <v>124.9</v>
      </c>
      <c r="BQ460" s="179">
        <v>124.9</v>
      </c>
      <c r="BR460" s="179">
        <v>124.9</v>
      </c>
      <c r="BS460" s="179">
        <v>124.9</v>
      </c>
      <c r="BT460" s="179">
        <v>124.9</v>
      </c>
      <c r="BU460" s="179">
        <v>124.9</v>
      </c>
      <c r="BV460" s="179">
        <v>124.9</v>
      </c>
      <c r="BW460" s="179">
        <v>124.9</v>
      </c>
      <c r="BX460" s="179">
        <v>128</v>
      </c>
      <c r="BY460" s="179">
        <v>128.80000000000001</v>
      </c>
      <c r="BZ460" s="179">
        <v>118.2</v>
      </c>
      <c r="CA460" s="179">
        <v>114.7</v>
      </c>
      <c r="CB460" s="179">
        <v>114.7</v>
      </c>
      <c r="CC460" s="179">
        <v>116.1</v>
      </c>
      <c r="CD460" s="179">
        <v>116.1</v>
      </c>
      <c r="CE460" s="179">
        <v>116.1</v>
      </c>
      <c r="CF460" s="179">
        <v>117</v>
      </c>
      <c r="CG460" s="179">
        <v>120.5</v>
      </c>
      <c r="CH460" s="179">
        <v>121.9</v>
      </c>
      <c r="CI460" s="179">
        <v>125</v>
      </c>
      <c r="CJ460" s="179">
        <v>125</v>
      </c>
      <c r="CK460" s="179">
        <v>125</v>
      </c>
      <c r="CL460" s="179">
        <v>125</v>
      </c>
    </row>
    <row r="461" spans="1:90" x14ac:dyDescent="0.2">
      <c r="A461" s="177" t="s">
        <v>2672</v>
      </c>
      <c r="B461" s="177" t="s">
        <v>2673</v>
      </c>
      <c r="C461" s="178">
        <v>0.48341000000000001</v>
      </c>
      <c r="D461" s="179">
        <v>99.6</v>
      </c>
      <c r="E461" s="179">
        <v>98.7</v>
      </c>
      <c r="F461" s="179">
        <v>99.5</v>
      </c>
      <c r="G461" s="179">
        <v>102.5</v>
      </c>
      <c r="H461" s="179">
        <v>103</v>
      </c>
      <c r="I461" s="179">
        <v>102.3</v>
      </c>
      <c r="J461" s="179">
        <v>102.2</v>
      </c>
      <c r="K461" s="179">
        <v>102</v>
      </c>
      <c r="L461" s="179">
        <v>101.9</v>
      </c>
      <c r="M461" s="179">
        <v>101.9</v>
      </c>
      <c r="N461" s="179">
        <v>101.8</v>
      </c>
      <c r="O461" s="179">
        <v>101.7</v>
      </c>
      <c r="P461" s="179">
        <v>101.7</v>
      </c>
      <c r="Q461" s="179">
        <v>102.1</v>
      </c>
      <c r="R461" s="179">
        <v>103.7</v>
      </c>
      <c r="S461" s="179">
        <v>108.6</v>
      </c>
      <c r="T461" s="179">
        <v>108.4</v>
      </c>
      <c r="U461" s="179">
        <v>109.1</v>
      </c>
      <c r="V461" s="179">
        <v>109.6</v>
      </c>
      <c r="W461" s="179">
        <v>108.1</v>
      </c>
      <c r="X461" s="179">
        <v>108.7</v>
      </c>
      <c r="Y461" s="179">
        <v>108.4</v>
      </c>
      <c r="Z461" s="179">
        <v>108.6</v>
      </c>
      <c r="AA461" s="179">
        <v>108.3</v>
      </c>
      <c r="AB461" s="179">
        <v>107.6</v>
      </c>
      <c r="AC461" s="179">
        <v>107.4</v>
      </c>
      <c r="AD461" s="179">
        <v>108.2</v>
      </c>
      <c r="AE461" s="179">
        <v>106.3</v>
      </c>
      <c r="AF461" s="179">
        <v>106.2</v>
      </c>
      <c r="AG461" s="179">
        <v>106.6</v>
      </c>
      <c r="AH461" s="179">
        <v>106.6</v>
      </c>
      <c r="AI461" s="179">
        <v>107</v>
      </c>
      <c r="AJ461" s="179">
        <v>106.7</v>
      </c>
      <c r="AK461" s="179">
        <v>106.5</v>
      </c>
      <c r="AL461" s="179">
        <v>106.2</v>
      </c>
      <c r="AM461" s="179">
        <v>106.6</v>
      </c>
      <c r="AN461" s="179">
        <v>107.4</v>
      </c>
      <c r="AO461" s="179">
        <v>107.4</v>
      </c>
      <c r="AP461" s="179">
        <v>107.3</v>
      </c>
      <c r="AQ461" s="179">
        <v>108.7</v>
      </c>
      <c r="AR461" s="179">
        <v>109.7</v>
      </c>
      <c r="AS461" s="179">
        <v>110</v>
      </c>
      <c r="AT461" s="179">
        <v>110.7</v>
      </c>
      <c r="AU461" s="179">
        <v>111</v>
      </c>
      <c r="AV461" s="179">
        <v>109.9</v>
      </c>
      <c r="AW461" s="179">
        <v>109.9</v>
      </c>
      <c r="AX461" s="179">
        <v>108.9</v>
      </c>
      <c r="AY461" s="179">
        <v>108.6</v>
      </c>
      <c r="AZ461" s="179">
        <v>112.7</v>
      </c>
      <c r="BA461" s="179">
        <v>112.7</v>
      </c>
      <c r="BB461" s="179">
        <v>112.6</v>
      </c>
      <c r="BC461" s="179">
        <v>111.6</v>
      </c>
      <c r="BD461" s="179">
        <v>110.4</v>
      </c>
      <c r="BE461" s="179">
        <v>110.1</v>
      </c>
      <c r="BF461" s="179">
        <v>110.2</v>
      </c>
      <c r="BG461" s="179">
        <v>110.6</v>
      </c>
      <c r="BH461" s="179">
        <v>110.4</v>
      </c>
      <c r="BI461" s="179">
        <v>110.5</v>
      </c>
      <c r="BJ461" s="179">
        <v>110.7</v>
      </c>
      <c r="BK461" s="179">
        <v>110.6</v>
      </c>
      <c r="BL461" s="179">
        <v>110.2</v>
      </c>
      <c r="BM461" s="179">
        <v>110.2</v>
      </c>
      <c r="BN461" s="179">
        <v>111.8</v>
      </c>
      <c r="BO461" s="179">
        <v>114.6</v>
      </c>
      <c r="BP461" s="179">
        <v>113.6</v>
      </c>
      <c r="BQ461" s="179">
        <v>113.6</v>
      </c>
      <c r="BR461" s="179">
        <v>113.4</v>
      </c>
      <c r="BS461" s="179">
        <v>113.3</v>
      </c>
      <c r="BT461" s="179">
        <v>113.4</v>
      </c>
      <c r="BU461" s="179">
        <v>113.7</v>
      </c>
      <c r="BV461" s="179">
        <v>114</v>
      </c>
      <c r="BW461" s="179">
        <v>113.9</v>
      </c>
      <c r="BX461" s="179">
        <v>112.9</v>
      </c>
      <c r="BY461" s="179">
        <v>113.1</v>
      </c>
      <c r="BZ461" s="179">
        <v>113.9</v>
      </c>
      <c r="CA461" s="179">
        <v>114.1</v>
      </c>
      <c r="CB461" s="179">
        <v>113.9</v>
      </c>
      <c r="CC461" s="179">
        <v>113.8</v>
      </c>
      <c r="CD461" s="179">
        <v>114.5</v>
      </c>
      <c r="CE461" s="179">
        <v>114.6</v>
      </c>
      <c r="CF461" s="179">
        <v>114.8</v>
      </c>
      <c r="CG461" s="179">
        <v>114.6</v>
      </c>
      <c r="CH461" s="179">
        <v>114.6</v>
      </c>
      <c r="CI461" s="179">
        <v>115.3</v>
      </c>
      <c r="CJ461" s="179">
        <v>115.9</v>
      </c>
      <c r="CK461" s="179">
        <v>115.9</v>
      </c>
      <c r="CL461" s="179">
        <v>116.2</v>
      </c>
    </row>
    <row r="462" spans="1:90" x14ac:dyDescent="0.2">
      <c r="A462" s="177" t="s">
        <v>2674</v>
      </c>
      <c r="B462" s="177" t="s">
        <v>2675</v>
      </c>
      <c r="C462" s="178">
        <v>1.6879999999999999E-2</v>
      </c>
      <c r="D462" s="179">
        <v>101.1</v>
      </c>
      <c r="E462" s="179">
        <v>101.3</v>
      </c>
      <c r="F462" s="179">
        <v>101.3</v>
      </c>
      <c r="G462" s="179">
        <v>100.2</v>
      </c>
      <c r="H462" s="179">
        <v>100.2</v>
      </c>
      <c r="I462" s="179">
        <v>100.2</v>
      </c>
      <c r="J462" s="179">
        <v>100.2</v>
      </c>
      <c r="K462" s="179">
        <v>100.2</v>
      </c>
      <c r="L462" s="179">
        <v>100.2</v>
      </c>
      <c r="M462" s="179">
        <v>100.2</v>
      </c>
      <c r="N462" s="179">
        <v>100.2</v>
      </c>
      <c r="O462" s="179">
        <v>100.5</v>
      </c>
      <c r="P462" s="179">
        <v>100.5</v>
      </c>
      <c r="Q462" s="179">
        <v>100.5</v>
      </c>
      <c r="R462" s="179">
        <v>100.9</v>
      </c>
      <c r="S462" s="179">
        <v>100.9</v>
      </c>
      <c r="T462" s="179">
        <v>100.6</v>
      </c>
      <c r="U462" s="179">
        <v>100.6</v>
      </c>
      <c r="V462" s="179">
        <v>100.6</v>
      </c>
      <c r="W462" s="179">
        <v>100.6</v>
      </c>
      <c r="X462" s="179">
        <v>100.6</v>
      </c>
      <c r="Y462" s="179">
        <v>100.6</v>
      </c>
      <c r="Z462" s="179">
        <v>100.6</v>
      </c>
      <c r="AA462" s="179">
        <v>100.6</v>
      </c>
      <c r="AB462" s="179">
        <v>100.9</v>
      </c>
      <c r="AC462" s="179">
        <v>101.2</v>
      </c>
      <c r="AD462" s="179">
        <v>101.2</v>
      </c>
      <c r="AE462" s="179">
        <v>100.2</v>
      </c>
      <c r="AF462" s="179">
        <v>100.2</v>
      </c>
      <c r="AG462" s="179">
        <v>102</v>
      </c>
      <c r="AH462" s="179">
        <v>102.1</v>
      </c>
      <c r="AI462" s="179">
        <v>102.2</v>
      </c>
      <c r="AJ462" s="179">
        <v>102.2</v>
      </c>
      <c r="AK462" s="179">
        <v>102.2</v>
      </c>
      <c r="AL462" s="179">
        <v>102.2</v>
      </c>
      <c r="AM462" s="179">
        <v>102.2</v>
      </c>
      <c r="AN462" s="179">
        <v>102</v>
      </c>
      <c r="AO462" s="179">
        <v>102</v>
      </c>
      <c r="AP462" s="179">
        <v>101.2</v>
      </c>
      <c r="AQ462" s="179">
        <v>99.7</v>
      </c>
      <c r="AR462" s="179">
        <v>101.5</v>
      </c>
      <c r="AS462" s="179">
        <v>103</v>
      </c>
      <c r="AT462" s="179">
        <v>105</v>
      </c>
      <c r="AU462" s="179">
        <v>105.8</v>
      </c>
      <c r="AV462" s="179">
        <v>105.8</v>
      </c>
      <c r="AW462" s="179">
        <v>105.8</v>
      </c>
      <c r="AX462" s="179">
        <v>105.8</v>
      </c>
      <c r="AY462" s="179">
        <v>105.3</v>
      </c>
      <c r="AZ462" s="179">
        <v>104.7</v>
      </c>
      <c r="BA462" s="179">
        <v>103.3</v>
      </c>
      <c r="BB462" s="179">
        <v>102.8</v>
      </c>
      <c r="BC462" s="179">
        <v>102.8</v>
      </c>
      <c r="BD462" s="179">
        <v>102.8</v>
      </c>
      <c r="BE462" s="179">
        <v>102.8</v>
      </c>
      <c r="BF462" s="179">
        <v>102.8</v>
      </c>
      <c r="BG462" s="179">
        <v>102.8</v>
      </c>
      <c r="BH462" s="179">
        <v>102.8</v>
      </c>
      <c r="BI462" s="179">
        <v>102.8</v>
      </c>
      <c r="BJ462" s="179">
        <v>102.2</v>
      </c>
      <c r="BK462" s="179">
        <v>100.5</v>
      </c>
      <c r="BL462" s="179">
        <v>100.5</v>
      </c>
      <c r="BM462" s="179">
        <v>100.8</v>
      </c>
      <c r="BN462" s="179">
        <v>100.5</v>
      </c>
      <c r="BO462" s="179">
        <v>100</v>
      </c>
      <c r="BP462" s="179">
        <v>100.5</v>
      </c>
      <c r="BQ462" s="179">
        <v>100.5</v>
      </c>
      <c r="BR462" s="179">
        <v>100.5</v>
      </c>
      <c r="BS462" s="179">
        <v>100.5</v>
      </c>
      <c r="BT462" s="179">
        <v>100.5</v>
      </c>
      <c r="BU462" s="179">
        <v>100.5</v>
      </c>
      <c r="BV462" s="179">
        <v>100.5</v>
      </c>
      <c r="BW462" s="179">
        <v>100.5</v>
      </c>
      <c r="BX462" s="179">
        <v>100.8</v>
      </c>
      <c r="BY462" s="179">
        <v>100.8</v>
      </c>
      <c r="BZ462" s="179">
        <v>100.8</v>
      </c>
      <c r="CA462" s="179">
        <v>101.9</v>
      </c>
      <c r="CB462" s="179">
        <v>101.9</v>
      </c>
      <c r="CC462" s="179">
        <v>101.9</v>
      </c>
      <c r="CD462" s="179">
        <v>101.9</v>
      </c>
      <c r="CE462" s="179">
        <v>101.9</v>
      </c>
      <c r="CF462" s="179">
        <v>101.9</v>
      </c>
      <c r="CG462" s="179">
        <v>101.9</v>
      </c>
      <c r="CH462" s="179">
        <v>101.9</v>
      </c>
      <c r="CI462" s="179">
        <v>101.9</v>
      </c>
      <c r="CJ462" s="179">
        <v>101.9</v>
      </c>
      <c r="CK462" s="179">
        <v>101.9</v>
      </c>
      <c r="CL462" s="179">
        <v>101.9</v>
      </c>
    </row>
    <row r="463" spans="1:90" x14ac:dyDescent="0.2">
      <c r="A463" s="177" t="s">
        <v>2676</v>
      </c>
      <c r="B463" s="177" t="s">
        <v>2677</v>
      </c>
      <c r="C463" s="178">
        <v>1.2670000000000001E-2</v>
      </c>
      <c r="D463" s="179">
        <v>99.1</v>
      </c>
      <c r="E463" s="179">
        <v>102.6</v>
      </c>
      <c r="F463" s="179">
        <v>102.8</v>
      </c>
      <c r="G463" s="179">
        <v>103.5</v>
      </c>
      <c r="H463" s="179">
        <v>102.9</v>
      </c>
      <c r="I463" s="179">
        <v>103.2</v>
      </c>
      <c r="J463" s="179">
        <v>103.7</v>
      </c>
      <c r="K463" s="179">
        <v>102.1</v>
      </c>
      <c r="L463" s="179">
        <v>101.6</v>
      </c>
      <c r="M463" s="179">
        <v>105.3</v>
      </c>
      <c r="N463" s="179">
        <v>105</v>
      </c>
      <c r="O463" s="179">
        <v>105.1</v>
      </c>
      <c r="P463" s="179">
        <v>105</v>
      </c>
      <c r="Q463" s="179">
        <v>104.8</v>
      </c>
      <c r="R463" s="179">
        <v>101.8</v>
      </c>
      <c r="S463" s="179">
        <v>97.1</v>
      </c>
      <c r="T463" s="179">
        <v>96.7</v>
      </c>
      <c r="U463" s="179">
        <v>97.5</v>
      </c>
      <c r="V463" s="179">
        <v>95.8</v>
      </c>
      <c r="W463" s="179">
        <v>95.5</v>
      </c>
      <c r="X463" s="179">
        <v>96.1</v>
      </c>
      <c r="Y463" s="179">
        <v>96.1</v>
      </c>
      <c r="Z463" s="179">
        <v>93.5</v>
      </c>
      <c r="AA463" s="179">
        <v>98.7</v>
      </c>
      <c r="AB463" s="179">
        <v>97.5</v>
      </c>
      <c r="AC463" s="179">
        <v>93.2</v>
      </c>
      <c r="AD463" s="179">
        <v>95.5</v>
      </c>
      <c r="AE463" s="179">
        <v>96.3</v>
      </c>
      <c r="AF463" s="179">
        <v>94.8</v>
      </c>
      <c r="AG463" s="179">
        <v>97.7</v>
      </c>
      <c r="AH463" s="179">
        <v>97.8</v>
      </c>
      <c r="AI463" s="179">
        <v>97</v>
      </c>
      <c r="AJ463" s="179">
        <v>97.1</v>
      </c>
      <c r="AK463" s="179">
        <v>97.4</v>
      </c>
      <c r="AL463" s="179">
        <v>97.7</v>
      </c>
      <c r="AM463" s="179">
        <v>96.7</v>
      </c>
      <c r="AN463" s="179">
        <v>99.4</v>
      </c>
      <c r="AO463" s="179">
        <v>98</v>
      </c>
      <c r="AP463" s="179">
        <v>99.6</v>
      </c>
      <c r="AQ463" s="179">
        <v>102.7</v>
      </c>
      <c r="AR463" s="179">
        <v>102.8</v>
      </c>
      <c r="AS463" s="179">
        <v>105.5</v>
      </c>
      <c r="AT463" s="179">
        <v>107.6</v>
      </c>
      <c r="AU463" s="179">
        <v>107.6</v>
      </c>
      <c r="AV463" s="179">
        <v>107.6</v>
      </c>
      <c r="AW463" s="179">
        <v>107.6</v>
      </c>
      <c r="AX463" s="179">
        <v>107.6</v>
      </c>
      <c r="AY463" s="179">
        <v>106.9</v>
      </c>
      <c r="AZ463" s="179">
        <v>108.3</v>
      </c>
      <c r="BA463" s="179">
        <v>108.1</v>
      </c>
      <c r="BB463" s="179">
        <v>104.6</v>
      </c>
      <c r="BC463" s="179">
        <v>104.8</v>
      </c>
      <c r="BD463" s="179">
        <v>107.9</v>
      </c>
      <c r="BE463" s="179">
        <v>106.4</v>
      </c>
      <c r="BF463" s="179">
        <v>105.7</v>
      </c>
      <c r="BG463" s="179">
        <v>109.5</v>
      </c>
      <c r="BH463" s="179">
        <v>103.9</v>
      </c>
      <c r="BI463" s="179">
        <v>104.1</v>
      </c>
      <c r="BJ463" s="179">
        <v>104</v>
      </c>
      <c r="BK463" s="179">
        <v>103.9</v>
      </c>
      <c r="BL463" s="179">
        <v>103.9</v>
      </c>
      <c r="BM463" s="179">
        <v>103.3</v>
      </c>
      <c r="BN463" s="179">
        <v>103.3</v>
      </c>
      <c r="BO463" s="179">
        <v>105.2</v>
      </c>
      <c r="BP463" s="179">
        <v>104.9</v>
      </c>
      <c r="BQ463" s="179">
        <v>105.3</v>
      </c>
      <c r="BR463" s="179">
        <v>107</v>
      </c>
      <c r="BS463" s="179">
        <v>107.5</v>
      </c>
      <c r="BT463" s="179">
        <v>107</v>
      </c>
      <c r="BU463" s="179">
        <v>107.1</v>
      </c>
      <c r="BV463" s="179">
        <v>111.5</v>
      </c>
      <c r="BW463" s="179">
        <v>111.6</v>
      </c>
      <c r="BX463" s="179">
        <v>108</v>
      </c>
      <c r="BY463" s="179">
        <v>107.1</v>
      </c>
      <c r="BZ463" s="179">
        <v>107.6</v>
      </c>
      <c r="CA463" s="179">
        <v>106.1</v>
      </c>
      <c r="CB463" s="179">
        <v>104.7</v>
      </c>
      <c r="CC463" s="179">
        <v>103.9</v>
      </c>
      <c r="CD463" s="179">
        <v>105</v>
      </c>
      <c r="CE463" s="179">
        <v>105</v>
      </c>
      <c r="CF463" s="179">
        <v>105</v>
      </c>
      <c r="CG463" s="179">
        <v>105</v>
      </c>
      <c r="CH463" s="179">
        <v>105</v>
      </c>
      <c r="CI463" s="179">
        <v>105</v>
      </c>
      <c r="CJ463" s="179">
        <v>105</v>
      </c>
      <c r="CK463" s="179">
        <v>105</v>
      </c>
      <c r="CL463" s="179">
        <v>105</v>
      </c>
    </row>
    <row r="464" spans="1:90" x14ac:dyDescent="0.2">
      <c r="A464" s="177" t="s">
        <v>2678</v>
      </c>
      <c r="B464" s="177" t="s">
        <v>2679</v>
      </c>
      <c r="C464" s="178">
        <v>5.0709999999999998E-2</v>
      </c>
      <c r="D464" s="179">
        <v>99.7</v>
      </c>
      <c r="E464" s="179">
        <v>99.7</v>
      </c>
      <c r="F464" s="179">
        <v>99.7</v>
      </c>
      <c r="G464" s="179">
        <v>103.9</v>
      </c>
      <c r="H464" s="179">
        <v>103.5</v>
      </c>
      <c r="I464" s="179">
        <v>102.4</v>
      </c>
      <c r="J464" s="179">
        <v>102.4</v>
      </c>
      <c r="K464" s="179">
        <v>102.4</v>
      </c>
      <c r="L464" s="179">
        <v>102.4</v>
      </c>
      <c r="M464" s="179">
        <v>102.4</v>
      </c>
      <c r="N464" s="179">
        <v>102.4</v>
      </c>
      <c r="O464" s="179">
        <v>102.4</v>
      </c>
      <c r="P464" s="179">
        <v>102.4</v>
      </c>
      <c r="Q464" s="179">
        <v>102.4</v>
      </c>
      <c r="R464" s="179">
        <v>102.4</v>
      </c>
      <c r="S464" s="179">
        <v>103.2</v>
      </c>
      <c r="T464" s="179">
        <v>103.2</v>
      </c>
      <c r="U464" s="179">
        <v>103.2</v>
      </c>
      <c r="V464" s="179">
        <v>103.2</v>
      </c>
      <c r="W464" s="179">
        <v>103.2</v>
      </c>
      <c r="X464" s="179">
        <v>103.2</v>
      </c>
      <c r="Y464" s="179">
        <v>103.2</v>
      </c>
      <c r="Z464" s="179">
        <v>103.2</v>
      </c>
      <c r="AA464" s="179">
        <v>103.2</v>
      </c>
      <c r="AB464" s="179">
        <v>103.2</v>
      </c>
      <c r="AC464" s="179">
        <v>103.2</v>
      </c>
      <c r="AD464" s="179">
        <v>102.6</v>
      </c>
      <c r="AE464" s="179">
        <v>103.9</v>
      </c>
      <c r="AF464" s="179">
        <v>103.9</v>
      </c>
      <c r="AG464" s="179">
        <v>103.9</v>
      </c>
      <c r="AH464" s="179">
        <v>103.9</v>
      </c>
      <c r="AI464" s="179">
        <v>103.9</v>
      </c>
      <c r="AJ464" s="179">
        <v>103.9</v>
      </c>
      <c r="AK464" s="179">
        <v>102.8</v>
      </c>
      <c r="AL464" s="179">
        <v>102.4</v>
      </c>
      <c r="AM464" s="179">
        <v>104</v>
      </c>
      <c r="AN464" s="179">
        <v>104</v>
      </c>
      <c r="AO464" s="179">
        <v>104</v>
      </c>
      <c r="AP464" s="179">
        <v>103.2</v>
      </c>
      <c r="AQ464" s="179">
        <v>107.6</v>
      </c>
      <c r="AR464" s="179">
        <v>107.6</v>
      </c>
      <c r="AS464" s="179">
        <v>109.3</v>
      </c>
      <c r="AT464" s="179">
        <v>111</v>
      </c>
      <c r="AU464" s="179">
        <v>111</v>
      </c>
      <c r="AV464" s="179">
        <v>111</v>
      </c>
      <c r="AW464" s="179">
        <v>111</v>
      </c>
      <c r="AX464" s="179">
        <v>111</v>
      </c>
      <c r="AY464" s="179">
        <v>110.3</v>
      </c>
      <c r="AZ464" s="179">
        <v>111.6</v>
      </c>
      <c r="BA464" s="179">
        <v>113.4</v>
      </c>
      <c r="BB464" s="179">
        <v>118.9</v>
      </c>
      <c r="BC464" s="179">
        <v>114.5</v>
      </c>
      <c r="BD464" s="179">
        <v>110.5</v>
      </c>
      <c r="BE464" s="179">
        <v>108.2</v>
      </c>
      <c r="BF464" s="179">
        <v>109.5</v>
      </c>
      <c r="BG464" s="179">
        <v>111.7</v>
      </c>
      <c r="BH464" s="179">
        <v>111.4</v>
      </c>
      <c r="BI464" s="179">
        <v>112.6</v>
      </c>
      <c r="BJ464" s="179">
        <v>113.8</v>
      </c>
      <c r="BK464" s="179">
        <v>114.8</v>
      </c>
      <c r="BL464" s="179">
        <v>108.8</v>
      </c>
      <c r="BM464" s="179">
        <v>108.8</v>
      </c>
      <c r="BN464" s="179">
        <v>121.8</v>
      </c>
      <c r="BO464" s="179">
        <v>122.7</v>
      </c>
      <c r="BP464" s="179">
        <v>122.7</v>
      </c>
      <c r="BQ464" s="179">
        <v>122.7</v>
      </c>
      <c r="BR464" s="179">
        <v>122.7</v>
      </c>
      <c r="BS464" s="179">
        <v>122.7</v>
      </c>
      <c r="BT464" s="179">
        <v>122.7</v>
      </c>
      <c r="BU464" s="179">
        <v>122.7</v>
      </c>
      <c r="BV464" s="179">
        <v>122.7</v>
      </c>
      <c r="BW464" s="179">
        <v>122.7</v>
      </c>
      <c r="BX464" s="179">
        <v>122.7</v>
      </c>
      <c r="BY464" s="179">
        <v>124.1</v>
      </c>
      <c r="BZ464" s="179">
        <v>122</v>
      </c>
      <c r="CA464" s="179">
        <v>119.8</v>
      </c>
      <c r="CB464" s="179">
        <v>119.6</v>
      </c>
      <c r="CC464" s="179">
        <v>119.6</v>
      </c>
      <c r="CD464" s="179">
        <v>119.6</v>
      </c>
      <c r="CE464" s="179">
        <v>119.6</v>
      </c>
      <c r="CF464" s="179">
        <v>120.5</v>
      </c>
      <c r="CG464" s="179">
        <v>120.8</v>
      </c>
      <c r="CH464" s="179">
        <v>120.8</v>
      </c>
      <c r="CI464" s="179">
        <v>122</v>
      </c>
      <c r="CJ464" s="179">
        <v>126.5</v>
      </c>
      <c r="CK464" s="179">
        <v>128.1</v>
      </c>
      <c r="CL464" s="179">
        <v>128.80000000000001</v>
      </c>
    </row>
    <row r="465" spans="1:90" x14ac:dyDescent="0.2">
      <c r="A465" s="177" t="s">
        <v>2680</v>
      </c>
      <c r="B465" s="177" t="s">
        <v>2681</v>
      </c>
      <c r="C465" s="178">
        <v>0.17404</v>
      </c>
      <c r="D465" s="179">
        <v>98.9</v>
      </c>
      <c r="E465" s="179">
        <v>98.9</v>
      </c>
      <c r="F465" s="179">
        <v>98.9</v>
      </c>
      <c r="G465" s="179">
        <v>102.9</v>
      </c>
      <c r="H465" s="179">
        <v>103.3</v>
      </c>
      <c r="I465" s="179">
        <v>103.3</v>
      </c>
      <c r="J465" s="179">
        <v>103.3</v>
      </c>
      <c r="K465" s="179">
        <v>103.3</v>
      </c>
      <c r="L465" s="179">
        <v>103.3</v>
      </c>
      <c r="M465" s="179">
        <v>103.3</v>
      </c>
      <c r="N465" s="179">
        <v>103.3</v>
      </c>
      <c r="O465" s="179">
        <v>103.3</v>
      </c>
      <c r="P465" s="179">
        <v>103.3</v>
      </c>
      <c r="Q465" s="179">
        <v>103.3</v>
      </c>
      <c r="R465" s="179">
        <v>103.3</v>
      </c>
      <c r="S465" s="179">
        <v>111.1</v>
      </c>
      <c r="T465" s="179">
        <v>111.7</v>
      </c>
      <c r="U465" s="179">
        <v>110.6</v>
      </c>
      <c r="V465" s="179">
        <v>111.7</v>
      </c>
      <c r="W465" s="179">
        <v>111.7</v>
      </c>
      <c r="X465" s="179">
        <v>111.7</v>
      </c>
      <c r="Y465" s="179">
        <v>111.7</v>
      </c>
      <c r="Z465" s="179">
        <v>111.7</v>
      </c>
      <c r="AA465" s="179">
        <v>111.7</v>
      </c>
      <c r="AB465" s="179">
        <v>111.7</v>
      </c>
      <c r="AC465" s="179">
        <v>110.6</v>
      </c>
      <c r="AD465" s="179">
        <v>110.7</v>
      </c>
      <c r="AE465" s="179">
        <v>111.7</v>
      </c>
      <c r="AF465" s="179">
        <v>111.7</v>
      </c>
      <c r="AG465" s="179">
        <v>111.7</v>
      </c>
      <c r="AH465" s="179">
        <v>111.7</v>
      </c>
      <c r="AI465" s="179">
        <v>111.7</v>
      </c>
      <c r="AJ465" s="179">
        <v>111.7</v>
      </c>
      <c r="AK465" s="179">
        <v>111.7</v>
      </c>
      <c r="AL465" s="179">
        <v>111.7</v>
      </c>
      <c r="AM465" s="179">
        <v>111.7</v>
      </c>
      <c r="AN465" s="179">
        <v>111.7</v>
      </c>
      <c r="AO465" s="179">
        <v>111.7</v>
      </c>
      <c r="AP465" s="179">
        <v>111.7</v>
      </c>
      <c r="AQ465" s="179">
        <v>111.7</v>
      </c>
      <c r="AR465" s="179">
        <v>111.7</v>
      </c>
      <c r="AS465" s="179">
        <v>111.7</v>
      </c>
      <c r="AT465" s="179">
        <v>111.7</v>
      </c>
      <c r="AU465" s="179">
        <v>111.7</v>
      </c>
      <c r="AV465" s="179">
        <v>107.8</v>
      </c>
      <c r="AW465" s="179">
        <v>107.8</v>
      </c>
      <c r="AX465" s="179">
        <v>107.8</v>
      </c>
      <c r="AY465" s="179">
        <v>108.7</v>
      </c>
      <c r="AZ465" s="179">
        <v>121.4</v>
      </c>
      <c r="BA465" s="179">
        <v>121.4</v>
      </c>
      <c r="BB465" s="179">
        <v>121.1</v>
      </c>
      <c r="BC465" s="179">
        <v>121.1</v>
      </c>
      <c r="BD465" s="179">
        <v>118.4</v>
      </c>
      <c r="BE465" s="179">
        <v>118.4</v>
      </c>
      <c r="BF465" s="179">
        <v>118.4</v>
      </c>
      <c r="BG465" s="179">
        <v>118.4</v>
      </c>
      <c r="BH465" s="179">
        <v>118.4</v>
      </c>
      <c r="BI465" s="179">
        <v>118.4</v>
      </c>
      <c r="BJ465" s="179">
        <v>118.4</v>
      </c>
      <c r="BK465" s="179">
        <v>118.4</v>
      </c>
      <c r="BL465" s="179">
        <v>118.4</v>
      </c>
      <c r="BM465" s="179">
        <v>118.4</v>
      </c>
      <c r="BN465" s="179">
        <v>119</v>
      </c>
      <c r="BO465" s="179">
        <v>119.2</v>
      </c>
      <c r="BP465" s="179">
        <v>119.2</v>
      </c>
      <c r="BQ465" s="179">
        <v>119.2</v>
      </c>
      <c r="BR465" s="179">
        <v>119.2</v>
      </c>
      <c r="BS465" s="179">
        <v>119.2</v>
      </c>
      <c r="BT465" s="179">
        <v>119.2</v>
      </c>
      <c r="BU465" s="179">
        <v>119.2</v>
      </c>
      <c r="BV465" s="179">
        <v>119.2</v>
      </c>
      <c r="BW465" s="179">
        <v>119.2</v>
      </c>
      <c r="BX465" s="179">
        <v>116.2</v>
      </c>
      <c r="BY465" s="179">
        <v>116.3</v>
      </c>
      <c r="BZ465" s="179">
        <v>116.3</v>
      </c>
      <c r="CA465" s="179">
        <v>116.3</v>
      </c>
      <c r="CB465" s="179">
        <v>116.3</v>
      </c>
      <c r="CC465" s="179">
        <v>111.6</v>
      </c>
      <c r="CD465" s="179">
        <v>113.6</v>
      </c>
      <c r="CE465" s="179">
        <v>113.6</v>
      </c>
      <c r="CF465" s="179">
        <v>113.6</v>
      </c>
      <c r="CG465" s="179">
        <v>114.9</v>
      </c>
      <c r="CH465" s="179">
        <v>114.9</v>
      </c>
      <c r="CI465" s="179">
        <v>114.9</v>
      </c>
      <c r="CJ465" s="179">
        <v>114.9</v>
      </c>
      <c r="CK465" s="179">
        <v>114.9</v>
      </c>
      <c r="CL465" s="179">
        <v>115.2</v>
      </c>
    </row>
    <row r="466" spans="1:90" x14ac:dyDescent="0.2">
      <c r="A466" s="177" t="s">
        <v>2682</v>
      </c>
      <c r="B466" s="177" t="s">
        <v>2683</v>
      </c>
      <c r="C466" s="178">
        <v>0.22911000000000001</v>
      </c>
      <c r="D466" s="179">
        <v>100.1</v>
      </c>
      <c r="E466" s="179">
        <v>98</v>
      </c>
      <c r="F466" s="179">
        <v>99.6</v>
      </c>
      <c r="G466" s="179">
        <v>102</v>
      </c>
      <c r="H466" s="179">
        <v>103</v>
      </c>
      <c r="I466" s="179">
        <v>101.7</v>
      </c>
      <c r="J466" s="179">
        <v>101.3</v>
      </c>
      <c r="K466" s="179">
        <v>101</v>
      </c>
      <c r="L466" s="179">
        <v>100.8</v>
      </c>
      <c r="M466" s="179">
        <v>100.6</v>
      </c>
      <c r="N466" s="179">
        <v>100.5</v>
      </c>
      <c r="O466" s="179">
        <v>100.2</v>
      </c>
      <c r="P466" s="179">
        <v>100.3</v>
      </c>
      <c r="Q466" s="179">
        <v>101</v>
      </c>
      <c r="R466" s="179">
        <v>104.5</v>
      </c>
      <c r="S466" s="179">
        <v>109.1</v>
      </c>
      <c r="T466" s="179">
        <v>108.3</v>
      </c>
      <c r="U466" s="179">
        <v>110.6</v>
      </c>
      <c r="V466" s="179">
        <v>110.8</v>
      </c>
      <c r="W466" s="179">
        <v>107.8</v>
      </c>
      <c r="X466" s="179">
        <v>108.9</v>
      </c>
      <c r="Y466" s="179">
        <v>108.3</v>
      </c>
      <c r="Z466" s="179">
        <v>108.8</v>
      </c>
      <c r="AA466" s="179">
        <v>108</v>
      </c>
      <c r="AB466" s="179">
        <v>106.5</v>
      </c>
      <c r="AC466" s="179">
        <v>107.2</v>
      </c>
      <c r="AD466" s="179">
        <v>108.7</v>
      </c>
      <c r="AE466" s="179">
        <v>103.8</v>
      </c>
      <c r="AF466" s="179">
        <v>103.5</v>
      </c>
      <c r="AG466" s="179">
        <v>104.1</v>
      </c>
      <c r="AH466" s="179">
        <v>104.2</v>
      </c>
      <c r="AI466" s="179">
        <v>105.1</v>
      </c>
      <c r="AJ466" s="179">
        <v>104.3</v>
      </c>
      <c r="AK466" s="179">
        <v>104.3</v>
      </c>
      <c r="AL466" s="179">
        <v>103.7</v>
      </c>
      <c r="AM466" s="179">
        <v>104.2</v>
      </c>
      <c r="AN466" s="179">
        <v>105.7</v>
      </c>
      <c r="AO466" s="179">
        <v>105.9</v>
      </c>
      <c r="AP466" s="179">
        <v>105.6</v>
      </c>
      <c r="AQ466" s="179">
        <v>107.7</v>
      </c>
      <c r="AR466" s="179">
        <v>109.7</v>
      </c>
      <c r="AS466" s="179">
        <v>109.7</v>
      </c>
      <c r="AT466" s="179">
        <v>110.5</v>
      </c>
      <c r="AU466" s="179">
        <v>111</v>
      </c>
      <c r="AV466" s="179">
        <v>111.6</v>
      </c>
      <c r="AW466" s="179">
        <v>111.6</v>
      </c>
      <c r="AX466" s="179">
        <v>109.5</v>
      </c>
      <c r="AY466" s="179">
        <v>108.6</v>
      </c>
      <c r="AZ466" s="179">
        <v>107.1</v>
      </c>
      <c r="BA466" s="179">
        <v>106.8</v>
      </c>
      <c r="BB466" s="179">
        <v>106</v>
      </c>
      <c r="BC466" s="179">
        <v>104.9</v>
      </c>
      <c r="BD466" s="179">
        <v>105.1</v>
      </c>
      <c r="BE466" s="179">
        <v>105.1</v>
      </c>
      <c r="BF466" s="179">
        <v>105</v>
      </c>
      <c r="BG466" s="179">
        <v>105</v>
      </c>
      <c r="BH466" s="179">
        <v>105</v>
      </c>
      <c r="BI466" s="179">
        <v>105</v>
      </c>
      <c r="BJ466" s="179">
        <v>105</v>
      </c>
      <c r="BK466" s="179">
        <v>105</v>
      </c>
      <c r="BL466" s="179">
        <v>105.3</v>
      </c>
      <c r="BM466" s="179">
        <v>105.3</v>
      </c>
      <c r="BN466" s="179">
        <v>105.5</v>
      </c>
      <c r="BO466" s="179">
        <v>110.9</v>
      </c>
      <c r="BP466" s="179">
        <v>108.7</v>
      </c>
      <c r="BQ466" s="179">
        <v>108.8</v>
      </c>
      <c r="BR466" s="179">
        <v>108.3</v>
      </c>
      <c r="BS466" s="179">
        <v>107.9</v>
      </c>
      <c r="BT466" s="179">
        <v>108.2</v>
      </c>
      <c r="BU466" s="179">
        <v>108.9</v>
      </c>
      <c r="BV466" s="179">
        <v>109.1</v>
      </c>
      <c r="BW466" s="179">
        <v>109</v>
      </c>
      <c r="BX466" s="179">
        <v>109.4</v>
      </c>
      <c r="BY466" s="179">
        <v>109.4</v>
      </c>
      <c r="BZ466" s="179">
        <v>111.6</v>
      </c>
      <c r="CA466" s="179">
        <v>112.4</v>
      </c>
      <c r="CB466" s="179">
        <v>112.2</v>
      </c>
      <c r="CC466" s="179">
        <v>115.6</v>
      </c>
      <c r="CD466" s="179">
        <v>115.6</v>
      </c>
      <c r="CE466" s="179">
        <v>115.7</v>
      </c>
      <c r="CF466" s="179">
        <v>115.9</v>
      </c>
      <c r="CG466" s="179">
        <v>114.5</v>
      </c>
      <c r="CH466" s="179">
        <v>114.5</v>
      </c>
      <c r="CI466" s="179">
        <v>115.7</v>
      </c>
      <c r="CJ466" s="179">
        <v>115.9</v>
      </c>
      <c r="CK466" s="179">
        <v>115.7</v>
      </c>
      <c r="CL466" s="179">
        <v>115.9</v>
      </c>
    </row>
    <row r="467" spans="1:90" x14ac:dyDescent="0.2">
      <c r="A467" s="177" t="s">
        <v>2684</v>
      </c>
      <c r="B467" s="177" t="s">
        <v>2685</v>
      </c>
      <c r="C467" s="178">
        <v>0.52932000000000001</v>
      </c>
      <c r="D467" s="179">
        <v>100.9</v>
      </c>
      <c r="E467" s="179">
        <v>101.7</v>
      </c>
      <c r="F467" s="179">
        <v>102.4</v>
      </c>
      <c r="G467" s="179">
        <v>103.2</v>
      </c>
      <c r="H467" s="179">
        <v>103.3</v>
      </c>
      <c r="I467" s="179">
        <v>103.8</v>
      </c>
      <c r="J467" s="179">
        <v>104</v>
      </c>
      <c r="K467" s="179">
        <v>104.2</v>
      </c>
      <c r="L467" s="179">
        <v>104.5</v>
      </c>
      <c r="M467" s="179">
        <v>104.5</v>
      </c>
      <c r="N467" s="179">
        <v>105.4</v>
      </c>
      <c r="O467" s="179">
        <v>105.4</v>
      </c>
      <c r="P467" s="179">
        <v>104.6</v>
      </c>
      <c r="Q467" s="179">
        <v>104.3</v>
      </c>
      <c r="R467" s="179">
        <v>103.9</v>
      </c>
      <c r="S467" s="179">
        <v>104.3</v>
      </c>
      <c r="T467" s="179">
        <v>104.4</v>
      </c>
      <c r="U467" s="179">
        <v>104.8</v>
      </c>
      <c r="V467" s="179">
        <v>105.2</v>
      </c>
      <c r="W467" s="179">
        <v>105.2</v>
      </c>
      <c r="X467" s="179">
        <v>105.8</v>
      </c>
      <c r="Y467" s="179">
        <v>106.2</v>
      </c>
      <c r="Z467" s="179">
        <v>106.2</v>
      </c>
      <c r="AA467" s="179">
        <v>106.1</v>
      </c>
      <c r="AB467" s="179">
        <v>106.3</v>
      </c>
      <c r="AC467" s="179">
        <v>106.7</v>
      </c>
      <c r="AD467" s="179">
        <v>107</v>
      </c>
      <c r="AE467" s="179">
        <v>109</v>
      </c>
      <c r="AF467" s="179">
        <v>109.9</v>
      </c>
      <c r="AG467" s="179">
        <v>109.9</v>
      </c>
      <c r="AH467" s="179">
        <v>109.9</v>
      </c>
      <c r="AI467" s="179">
        <v>109.9</v>
      </c>
      <c r="AJ467" s="179">
        <v>109.8</v>
      </c>
      <c r="AK467" s="179">
        <v>109.9</v>
      </c>
      <c r="AL467" s="179">
        <v>109.9</v>
      </c>
      <c r="AM467" s="179">
        <v>109.9</v>
      </c>
      <c r="AN467" s="179">
        <v>112</v>
      </c>
      <c r="AO467" s="179">
        <v>112.2</v>
      </c>
      <c r="AP467" s="179">
        <v>114.4</v>
      </c>
      <c r="AQ467" s="179">
        <v>114.5</v>
      </c>
      <c r="AR467" s="179">
        <v>114.4</v>
      </c>
      <c r="AS467" s="179">
        <v>116.3</v>
      </c>
      <c r="AT467" s="179">
        <v>117.1</v>
      </c>
      <c r="AU467" s="179">
        <v>119.8</v>
      </c>
      <c r="AV467" s="179">
        <v>118.5</v>
      </c>
      <c r="AW467" s="179">
        <v>119.5</v>
      </c>
      <c r="AX467" s="179">
        <v>118.7</v>
      </c>
      <c r="AY467" s="179">
        <v>118.2</v>
      </c>
      <c r="AZ467" s="179">
        <v>118.3</v>
      </c>
      <c r="BA467" s="179">
        <v>118.5</v>
      </c>
      <c r="BB467" s="179">
        <v>117.3</v>
      </c>
      <c r="BC467" s="179">
        <v>119.4</v>
      </c>
      <c r="BD467" s="179">
        <v>118.3</v>
      </c>
      <c r="BE467" s="179">
        <v>116.8</v>
      </c>
      <c r="BF467" s="179">
        <v>116.7</v>
      </c>
      <c r="BG467" s="179">
        <v>115</v>
      </c>
      <c r="BH467" s="179">
        <v>115</v>
      </c>
      <c r="BI467" s="179">
        <v>115</v>
      </c>
      <c r="BJ467" s="179">
        <v>114.7</v>
      </c>
      <c r="BK467" s="179">
        <v>115.3</v>
      </c>
      <c r="BL467" s="179">
        <v>120.8</v>
      </c>
      <c r="BM467" s="179">
        <v>121.3</v>
      </c>
      <c r="BN467" s="179">
        <v>122.2</v>
      </c>
      <c r="BO467" s="179">
        <v>122.4</v>
      </c>
      <c r="BP467" s="179">
        <v>122.6</v>
      </c>
      <c r="BQ467" s="179">
        <v>122.6</v>
      </c>
      <c r="BR467" s="179">
        <v>123</v>
      </c>
      <c r="BS467" s="179">
        <v>123.2</v>
      </c>
      <c r="BT467" s="179">
        <v>123.1</v>
      </c>
      <c r="BU467" s="179">
        <v>123.2</v>
      </c>
      <c r="BV467" s="179">
        <v>123.2</v>
      </c>
      <c r="BW467" s="179">
        <v>123.3</v>
      </c>
      <c r="BX467" s="179">
        <v>121.2</v>
      </c>
      <c r="BY467" s="179">
        <v>120.9</v>
      </c>
      <c r="BZ467" s="179">
        <v>123</v>
      </c>
      <c r="CA467" s="179">
        <v>123.5</v>
      </c>
      <c r="CB467" s="179">
        <v>120.1</v>
      </c>
      <c r="CC467" s="179">
        <v>123.6</v>
      </c>
      <c r="CD467" s="179">
        <v>124.9</v>
      </c>
      <c r="CE467" s="179">
        <v>125.6</v>
      </c>
      <c r="CF467" s="179">
        <v>126.6</v>
      </c>
      <c r="CG467" s="179">
        <v>127.5</v>
      </c>
      <c r="CH467" s="179">
        <v>130.9</v>
      </c>
      <c r="CI467" s="179">
        <v>132.19999999999999</v>
      </c>
      <c r="CJ467" s="179">
        <v>134.30000000000001</v>
      </c>
      <c r="CK467" s="179">
        <v>134.9</v>
      </c>
      <c r="CL467" s="179">
        <v>137.69999999999999</v>
      </c>
    </row>
    <row r="468" spans="1:90" x14ac:dyDescent="0.2">
      <c r="A468" s="177" t="s">
        <v>2686</v>
      </c>
      <c r="B468" s="177" t="s">
        <v>2687</v>
      </c>
      <c r="C468" s="178">
        <v>0.37359999999999999</v>
      </c>
      <c r="D468" s="179">
        <v>100.9</v>
      </c>
      <c r="E468" s="179">
        <v>100.9</v>
      </c>
      <c r="F468" s="179">
        <v>101.6</v>
      </c>
      <c r="G468" s="179">
        <v>102.7</v>
      </c>
      <c r="H468" s="179">
        <v>102.7</v>
      </c>
      <c r="I468" s="179">
        <v>102.9</v>
      </c>
      <c r="J468" s="179">
        <v>103</v>
      </c>
      <c r="K468" s="179">
        <v>103.3</v>
      </c>
      <c r="L468" s="179">
        <v>103.5</v>
      </c>
      <c r="M468" s="179">
        <v>103.5</v>
      </c>
      <c r="N468" s="179">
        <v>104.7</v>
      </c>
      <c r="O468" s="179">
        <v>104.6</v>
      </c>
      <c r="P468" s="179">
        <v>103.3</v>
      </c>
      <c r="Q468" s="179">
        <v>103</v>
      </c>
      <c r="R468" s="179">
        <v>102.4</v>
      </c>
      <c r="S468" s="179">
        <v>102.5</v>
      </c>
      <c r="T468" s="179">
        <v>102.5</v>
      </c>
      <c r="U468" s="179">
        <v>102.6</v>
      </c>
      <c r="V468" s="179">
        <v>102.8</v>
      </c>
      <c r="W468" s="179">
        <v>102.8</v>
      </c>
      <c r="X468" s="179">
        <v>103.7</v>
      </c>
      <c r="Y468" s="179">
        <v>104.1</v>
      </c>
      <c r="Z468" s="179">
        <v>104.1</v>
      </c>
      <c r="AA468" s="179">
        <v>104.1</v>
      </c>
      <c r="AB468" s="179">
        <v>104.1</v>
      </c>
      <c r="AC468" s="179">
        <v>104.7</v>
      </c>
      <c r="AD468" s="179">
        <v>105</v>
      </c>
      <c r="AE468" s="179">
        <v>108.4</v>
      </c>
      <c r="AF468" s="179">
        <v>109.6</v>
      </c>
      <c r="AG468" s="179">
        <v>109.6</v>
      </c>
      <c r="AH468" s="179">
        <v>109.6</v>
      </c>
      <c r="AI468" s="179">
        <v>109.2</v>
      </c>
      <c r="AJ468" s="179">
        <v>109</v>
      </c>
      <c r="AK468" s="179">
        <v>109</v>
      </c>
      <c r="AL468" s="179">
        <v>109</v>
      </c>
      <c r="AM468" s="179">
        <v>109</v>
      </c>
      <c r="AN468" s="179">
        <v>111.6</v>
      </c>
      <c r="AO468" s="179">
        <v>111.8</v>
      </c>
      <c r="AP468" s="179">
        <v>114.6</v>
      </c>
      <c r="AQ468" s="179">
        <v>114.6</v>
      </c>
      <c r="AR468" s="179">
        <v>114.4</v>
      </c>
      <c r="AS468" s="179">
        <v>116.7</v>
      </c>
      <c r="AT468" s="179">
        <v>117.8</v>
      </c>
      <c r="AU468" s="179">
        <v>121.6</v>
      </c>
      <c r="AV468" s="179">
        <v>119.7</v>
      </c>
      <c r="AW468" s="179">
        <v>121.1</v>
      </c>
      <c r="AX468" s="179">
        <v>119.9</v>
      </c>
      <c r="AY468" s="179">
        <v>117.9</v>
      </c>
      <c r="AZ468" s="179">
        <v>117.7</v>
      </c>
      <c r="BA468" s="179">
        <v>117.9</v>
      </c>
      <c r="BB468" s="179">
        <v>116.3</v>
      </c>
      <c r="BC468" s="179">
        <v>118.5</v>
      </c>
      <c r="BD468" s="179">
        <v>118.4</v>
      </c>
      <c r="BE468" s="179">
        <v>118</v>
      </c>
      <c r="BF468" s="179">
        <v>118.1</v>
      </c>
      <c r="BG468" s="179">
        <v>115.8</v>
      </c>
      <c r="BH468" s="179">
        <v>115.6</v>
      </c>
      <c r="BI468" s="179">
        <v>115.6</v>
      </c>
      <c r="BJ468" s="179">
        <v>114.7</v>
      </c>
      <c r="BK468" s="179">
        <v>114.7</v>
      </c>
      <c r="BL468" s="179">
        <v>122</v>
      </c>
      <c r="BM468" s="179">
        <v>122.3</v>
      </c>
      <c r="BN468" s="179">
        <v>122.3</v>
      </c>
      <c r="BO468" s="179">
        <v>121.7</v>
      </c>
      <c r="BP468" s="179">
        <v>121.8</v>
      </c>
      <c r="BQ468" s="179">
        <v>121.9</v>
      </c>
      <c r="BR468" s="179">
        <v>122.1</v>
      </c>
      <c r="BS468" s="179">
        <v>122.3</v>
      </c>
      <c r="BT468" s="179">
        <v>122.3</v>
      </c>
      <c r="BU468" s="179">
        <v>122.3</v>
      </c>
      <c r="BV468" s="179">
        <v>122.3</v>
      </c>
      <c r="BW468" s="179">
        <v>122.3</v>
      </c>
      <c r="BX468" s="179">
        <v>119.5</v>
      </c>
      <c r="BY468" s="179">
        <v>119</v>
      </c>
      <c r="BZ468" s="179">
        <v>122</v>
      </c>
      <c r="CA468" s="179">
        <v>122.4</v>
      </c>
      <c r="CB468" s="179">
        <v>119.3</v>
      </c>
      <c r="CC468" s="179">
        <v>123.9</v>
      </c>
      <c r="CD468" s="179">
        <v>124.7</v>
      </c>
      <c r="CE468" s="179">
        <v>125.6</v>
      </c>
      <c r="CF468" s="179">
        <v>126.7</v>
      </c>
      <c r="CG468" s="179">
        <v>127.5</v>
      </c>
      <c r="CH468" s="179">
        <v>132.30000000000001</v>
      </c>
      <c r="CI468" s="179">
        <v>133.80000000000001</v>
      </c>
      <c r="CJ468" s="179">
        <v>136.80000000000001</v>
      </c>
      <c r="CK468" s="179">
        <v>137.9</v>
      </c>
      <c r="CL468" s="179">
        <v>141.5</v>
      </c>
    </row>
    <row r="469" spans="1:90" x14ac:dyDescent="0.2">
      <c r="A469" s="177" t="s">
        <v>2688</v>
      </c>
      <c r="B469" s="177" t="s">
        <v>2689</v>
      </c>
      <c r="C469" s="178">
        <v>4.28E-3</v>
      </c>
      <c r="D469" s="179">
        <v>103.1</v>
      </c>
      <c r="E469" s="179">
        <v>103.1</v>
      </c>
      <c r="F469" s="179">
        <v>103.1</v>
      </c>
      <c r="G469" s="179">
        <v>103.1</v>
      </c>
      <c r="H469" s="179">
        <v>102.7</v>
      </c>
      <c r="I469" s="179">
        <v>103.7</v>
      </c>
      <c r="J469" s="179">
        <v>103.7</v>
      </c>
      <c r="K469" s="179">
        <v>105.5</v>
      </c>
      <c r="L469" s="179">
        <v>108.9</v>
      </c>
      <c r="M469" s="179">
        <v>108.9</v>
      </c>
      <c r="N469" s="179">
        <v>118.3</v>
      </c>
      <c r="O469" s="179">
        <v>118.3</v>
      </c>
      <c r="P469" s="179">
        <v>118.3</v>
      </c>
      <c r="Q469" s="179">
        <v>118.3</v>
      </c>
      <c r="R469" s="179">
        <v>111.4</v>
      </c>
      <c r="S469" s="179">
        <v>111.4</v>
      </c>
      <c r="T469" s="179">
        <v>111.9</v>
      </c>
      <c r="U469" s="179">
        <v>111.9</v>
      </c>
      <c r="V469" s="179">
        <v>108.4</v>
      </c>
      <c r="W469" s="179">
        <v>108.4</v>
      </c>
      <c r="X469" s="179">
        <v>107.8</v>
      </c>
      <c r="Y469" s="179">
        <v>108.4</v>
      </c>
      <c r="Z469" s="179">
        <v>108.4</v>
      </c>
      <c r="AA469" s="179">
        <v>104.5</v>
      </c>
      <c r="AB469" s="179">
        <v>104.5</v>
      </c>
      <c r="AC469" s="179">
        <v>104.5</v>
      </c>
      <c r="AD469" s="179">
        <v>107.4</v>
      </c>
      <c r="AE469" s="179">
        <v>106.5</v>
      </c>
      <c r="AF469" s="179">
        <v>106.5</v>
      </c>
      <c r="AG469" s="179">
        <v>107.7</v>
      </c>
      <c r="AH469" s="179">
        <v>107.7</v>
      </c>
      <c r="AI469" s="179">
        <v>108.6</v>
      </c>
      <c r="AJ469" s="179">
        <v>109.1</v>
      </c>
      <c r="AK469" s="179">
        <v>109.1</v>
      </c>
      <c r="AL469" s="179">
        <v>109.1</v>
      </c>
      <c r="AM469" s="179">
        <v>109.9</v>
      </c>
      <c r="AN469" s="179">
        <v>109.9</v>
      </c>
      <c r="AO469" s="179">
        <v>111.1</v>
      </c>
      <c r="AP469" s="179">
        <v>111.6</v>
      </c>
      <c r="AQ469" s="179">
        <v>111.6</v>
      </c>
      <c r="AR469" s="179">
        <v>111.6</v>
      </c>
      <c r="AS469" s="179">
        <v>111.6</v>
      </c>
      <c r="AT469" s="179">
        <v>111.6</v>
      </c>
      <c r="AU469" s="179">
        <v>111.6</v>
      </c>
      <c r="AV469" s="179">
        <v>114.1</v>
      </c>
      <c r="AW469" s="179">
        <v>114.1</v>
      </c>
      <c r="AX469" s="179">
        <v>114.1</v>
      </c>
      <c r="AY469" s="179">
        <v>114.2</v>
      </c>
      <c r="AZ469" s="179">
        <v>111.6</v>
      </c>
      <c r="BA469" s="179">
        <v>111.4</v>
      </c>
      <c r="BB469" s="179">
        <v>111</v>
      </c>
      <c r="BC469" s="179">
        <v>111</v>
      </c>
      <c r="BD469" s="179">
        <v>111</v>
      </c>
      <c r="BE469" s="179">
        <v>111</v>
      </c>
      <c r="BF469" s="179">
        <v>111</v>
      </c>
      <c r="BG469" s="179">
        <v>111</v>
      </c>
      <c r="BH469" s="179">
        <v>111</v>
      </c>
      <c r="BI469" s="179">
        <v>111</v>
      </c>
      <c r="BJ469" s="179">
        <v>110.8</v>
      </c>
      <c r="BK469" s="179">
        <v>111.8</v>
      </c>
      <c r="BL469" s="179">
        <v>111</v>
      </c>
      <c r="BM469" s="179">
        <v>111.1</v>
      </c>
      <c r="BN469" s="179">
        <v>111.2</v>
      </c>
      <c r="BO469" s="179">
        <v>112.1</v>
      </c>
      <c r="BP469" s="179">
        <v>112.1</v>
      </c>
      <c r="BQ469" s="179">
        <v>112.1</v>
      </c>
      <c r="BR469" s="179">
        <v>112.1</v>
      </c>
      <c r="BS469" s="179">
        <v>112.1</v>
      </c>
      <c r="BT469" s="179">
        <v>112.1</v>
      </c>
      <c r="BU469" s="179">
        <v>112.1</v>
      </c>
      <c r="BV469" s="179">
        <v>112.1</v>
      </c>
      <c r="BW469" s="179">
        <v>112.1</v>
      </c>
      <c r="BX469" s="179">
        <v>112.1</v>
      </c>
      <c r="BY469" s="179">
        <v>112.1</v>
      </c>
      <c r="BZ469" s="179">
        <v>112.1</v>
      </c>
      <c r="CA469" s="179">
        <v>112.1</v>
      </c>
      <c r="CB469" s="179">
        <v>112.1</v>
      </c>
      <c r="CC469" s="179">
        <v>112.1</v>
      </c>
      <c r="CD469" s="179">
        <v>114.6</v>
      </c>
      <c r="CE469" s="179">
        <v>114.6</v>
      </c>
      <c r="CF469" s="179">
        <v>116.1</v>
      </c>
      <c r="CG469" s="179">
        <v>117.2</v>
      </c>
      <c r="CH469" s="179">
        <v>117.2</v>
      </c>
      <c r="CI469" s="179">
        <v>117.2</v>
      </c>
      <c r="CJ469" s="179">
        <v>117.2</v>
      </c>
      <c r="CK469" s="179">
        <v>115.4</v>
      </c>
      <c r="CL469" s="179">
        <v>117.2</v>
      </c>
    </row>
    <row r="470" spans="1:90" x14ac:dyDescent="0.2">
      <c r="A470" s="177" t="s">
        <v>2690</v>
      </c>
      <c r="B470" s="177" t="s">
        <v>2691</v>
      </c>
      <c r="C470" s="178">
        <v>2.511E-2</v>
      </c>
      <c r="D470" s="179">
        <v>100.9</v>
      </c>
      <c r="E470" s="179">
        <v>100.4</v>
      </c>
      <c r="F470" s="179">
        <v>100.4</v>
      </c>
      <c r="G470" s="179">
        <v>102.9</v>
      </c>
      <c r="H470" s="179">
        <v>101.7</v>
      </c>
      <c r="I470" s="179">
        <v>102.1</v>
      </c>
      <c r="J470" s="179">
        <v>102.3</v>
      </c>
      <c r="K470" s="179">
        <v>102.4</v>
      </c>
      <c r="L470" s="179">
        <v>104</v>
      </c>
      <c r="M470" s="179">
        <v>104</v>
      </c>
      <c r="N470" s="179">
        <v>104</v>
      </c>
      <c r="O470" s="179">
        <v>104.1</v>
      </c>
      <c r="P470" s="179">
        <v>105.3</v>
      </c>
      <c r="Q470" s="179">
        <v>105.3</v>
      </c>
      <c r="R470" s="179">
        <v>105.3</v>
      </c>
      <c r="S470" s="179">
        <v>103.8</v>
      </c>
      <c r="T470" s="179">
        <v>104.9</v>
      </c>
      <c r="U470" s="179">
        <v>105.3</v>
      </c>
      <c r="V470" s="179">
        <v>105.5</v>
      </c>
      <c r="W470" s="179">
        <v>105.5</v>
      </c>
      <c r="X470" s="179">
        <v>105.6</v>
      </c>
      <c r="Y470" s="179">
        <v>105.6</v>
      </c>
      <c r="Z470" s="179">
        <v>105.6</v>
      </c>
      <c r="AA470" s="179">
        <v>105.6</v>
      </c>
      <c r="AB470" s="179">
        <v>105.7</v>
      </c>
      <c r="AC470" s="179">
        <v>105.8</v>
      </c>
      <c r="AD470" s="179">
        <v>105.8</v>
      </c>
      <c r="AE470" s="179">
        <v>108.5</v>
      </c>
      <c r="AF470" s="179">
        <v>109.9</v>
      </c>
      <c r="AG470" s="179">
        <v>109.9</v>
      </c>
      <c r="AH470" s="179">
        <v>109.9</v>
      </c>
      <c r="AI470" s="179">
        <v>109.9</v>
      </c>
      <c r="AJ470" s="179">
        <v>109.9</v>
      </c>
      <c r="AK470" s="179">
        <v>109.9</v>
      </c>
      <c r="AL470" s="179">
        <v>109.2</v>
      </c>
      <c r="AM470" s="179">
        <v>108.2</v>
      </c>
      <c r="AN470" s="179">
        <v>112</v>
      </c>
      <c r="AO470" s="179">
        <v>112</v>
      </c>
      <c r="AP470" s="179">
        <v>112.9</v>
      </c>
      <c r="AQ470" s="179">
        <v>113</v>
      </c>
      <c r="AR470" s="179">
        <v>114.6</v>
      </c>
      <c r="AS470" s="179">
        <v>116.8</v>
      </c>
      <c r="AT470" s="179">
        <v>117.6</v>
      </c>
      <c r="AU470" s="179">
        <v>117.6</v>
      </c>
      <c r="AV470" s="179">
        <v>117.6</v>
      </c>
      <c r="AW470" s="179">
        <v>117.6</v>
      </c>
      <c r="AX470" s="179">
        <v>116</v>
      </c>
      <c r="AY470" s="179">
        <v>114.3</v>
      </c>
      <c r="AZ470" s="179">
        <v>113.5</v>
      </c>
      <c r="BA470" s="179">
        <v>112.5</v>
      </c>
      <c r="BB470" s="179">
        <v>112.9</v>
      </c>
      <c r="BC470" s="179">
        <v>113.7</v>
      </c>
      <c r="BD470" s="179">
        <v>114</v>
      </c>
      <c r="BE470" s="179">
        <v>114.2</v>
      </c>
      <c r="BF470" s="179">
        <v>114.2</v>
      </c>
      <c r="BG470" s="179">
        <v>114.2</v>
      </c>
      <c r="BH470" s="179">
        <v>114.6</v>
      </c>
      <c r="BI470" s="179">
        <v>114.5</v>
      </c>
      <c r="BJ470" s="179">
        <v>123.2</v>
      </c>
      <c r="BK470" s="179">
        <v>131.19999999999999</v>
      </c>
      <c r="BL470" s="179">
        <v>131.80000000000001</v>
      </c>
      <c r="BM470" s="179">
        <v>132.69999999999999</v>
      </c>
      <c r="BN470" s="179">
        <v>135.1</v>
      </c>
      <c r="BO470" s="179">
        <v>144</v>
      </c>
      <c r="BP470" s="179">
        <v>144.1</v>
      </c>
      <c r="BQ470" s="179">
        <v>144.1</v>
      </c>
      <c r="BR470" s="179">
        <v>144.1</v>
      </c>
      <c r="BS470" s="179">
        <v>144.1</v>
      </c>
      <c r="BT470" s="179">
        <v>144.1</v>
      </c>
      <c r="BU470" s="179">
        <v>144.1</v>
      </c>
      <c r="BV470" s="179">
        <v>144.1</v>
      </c>
      <c r="BW470" s="179">
        <v>141.80000000000001</v>
      </c>
      <c r="BX470" s="179">
        <v>131.9</v>
      </c>
      <c r="BY470" s="179">
        <v>132</v>
      </c>
      <c r="BZ470" s="179">
        <v>131.80000000000001</v>
      </c>
      <c r="CA470" s="179">
        <v>134.69999999999999</v>
      </c>
      <c r="CB470" s="179">
        <v>135.80000000000001</v>
      </c>
      <c r="CC470" s="179">
        <v>135.6</v>
      </c>
      <c r="CD470" s="179">
        <v>134.5</v>
      </c>
      <c r="CE470" s="179">
        <v>134.5</v>
      </c>
      <c r="CF470" s="179">
        <v>134.5</v>
      </c>
      <c r="CG470" s="179">
        <v>135.69999999999999</v>
      </c>
      <c r="CH470" s="179">
        <v>134.80000000000001</v>
      </c>
      <c r="CI470" s="179">
        <v>134.80000000000001</v>
      </c>
      <c r="CJ470" s="179">
        <v>134.80000000000001</v>
      </c>
      <c r="CK470" s="179">
        <v>135</v>
      </c>
      <c r="CL470" s="179">
        <v>135.80000000000001</v>
      </c>
    </row>
    <row r="471" spans="1:90" x14ac:dyDescent="0.2">
      <c r="A471" s="177" t="s">
        <v>2692</v>
      </c>
      <c r="B471" s="177" t="s">
        <v>2693</v>
      </c>
      <c r="C471" s="178">
        <v>7.77E-3</v>
      </c>
      <c r="D471" s="179">
        <v>97.1</v>
      </c>
      <c r="E471" s="179">
        <v>97.1</v>
      </c>
      <c r="F471" s="179">
        <v>97.1</v>
      </c>
      <c r="G471" s="179">
        <v>97.1</v>
      </c>
      <c r="H471" s="179">
        <v>97.1</v>
      </c>
      <c r="I471" s="179">
        <v>97.6</v>
      </c>
      <c r="J471" s="179">
        <v>97.6</v>
      </c>
      <c r="K471" s="179">
        <v>97.6</v>
      </c>
      <c r="L471" s="179">
        <v>97.6</v>
      </c>
      <c r="M471" s="179">
        <v>97.6</v>
      </c>
      <c r="N471" s="179">
        <v>97.6</v>
      </c>
      <c r="O471" s="179">
        <v>97.6</v>
      </c>
      <c r="P471" s="179">
        <v>97.6</v>
      </c>
      <c r="Q471" s="179">
        <v>97.6</v>
      </c>
      <c r="R471" s="179">
        <v>97.6</v>
      </c>
      <c r="S471" s="179">
        <v>97.6</v>
      </c>
      <c r="T471" s="179">
        <v>97.6</v>
      </c>
      <c r="U471" s="179">
        <v>97.6</v>
      </c>
      <c r="V471" s="179">
        <v>97.6</v>
      </c>
      <c r="W471" s="179">
        <v>97.6</v>
      </c>
      <c r="X471" s="179">
        <v>98.3</v>
      </c>
      <c r="Y471" s="179">
        <v>100.4</v>
      </c>
      <c r="Z471" s="179">
        <v>100.4</v>
      </c>
      <c r="AA471" s="179">
        <v>100.4</v>
      </c>
      <c r="AB471" s="179">
        <v>107.3</v>
      </c>
      <c r="AC471" s="179">
        <v>107.7</v>
      </c>
      <c r="AD471" s="179">
        <v>107.7</v>
      </c>
      <c r="AE471" s="179">
        <v>107.7</v>
      </c>
      <c r="AF471" s="179">
        <v>107.7</v>
      </c>
      <c r="AG471" s="179">
        <v>107.7</v>
      </c>
      <c r="AH471" s="179">
        <v>107.7</v>
      </c>
      <c r="AI471" s="179">
        <v>107.7</v>
      </c>
      <c r="AJ471" s="179">
        <v>107.7</v>
      </c>
      <c r="AK471" s="179">
        <v>108.8</v>
      </c>
      <c r="AL471" s="179">
        <v>108.8</v>
      </c>
      <c r="AM471" s="179">
        <v>108.8</v>
      </c>
      <c r="AN471" s="179">
        <v>108.1</v>
      </c>
      <c r="AO471" s="179">
        <v>108.1</v>
      </c>
      <c r="AP471" s="179">
        <v>108.1</v>
      </c>
      <c r="AQ471" s="179">
        <v>108.1</v>
      </c>
      <c r="AR471" s="179">
        <v>108.1</v>
      </c>
      <c r="AS471" s="179">
        <v>108.1</v>
      </c>
      <c r="AT471" s="179">
        <v>108.1</v>
      </c>
      <c r="AU471" s="179">
        <v>108.1</v>
      </c>
      <c r="AV471" s="179">
        <v>108.1</v>
      </c>
      <c r="AW471" s="179">
        <v>108.1</v>
      </c>
      <c r="AX471" s="179">
        <v>108.1</v>
      </c>
      <c r="AY471" s="179">
        <v>108.1</v>
      </c>
      <c r="AZ471" s="179">
        <v>110.2</v>
      </c>
      <c r="BA471" s="179">
        <v>110.2</v>
      </c>
      <c r="BB471" s="179">
        <v>110.2</v>
      </c>
      <c r="BC471" s="179">
        <v>110.2</v>
      </c>
      <c r="BD471" s="179">
        <v>110.2</v>
      </c>
      <c r="BE471" s="179">
        <v>110.2</v>
      </c>
      <c r="BF471" s="179">
        <v>110.2</v>
      </c>
      <c r="BG471" s="179">
        <v>110.2</v>
      </c>
      <c r="BH471" s="179">
        <v>110.2</v>
      </c>
      <c r="BI471" s="179">
        <v>110.2</v>
      </c>
      <c r="BJ471" s="179">
        <v>110.2</v>
      </c>
      <c r="BK471" s="179">
        <v>110.2</v>
      </c>
      <c r="BL471" s="179">
        <v>110.2</v>
      </c>
      <c r="BM471" s="179">
        <v>110.2</v>
      </c>
      <c r="BN471" s="179">
        <v>110.2</v>
      </c>
      <c r="BO471" s="179">
        <v>110.2</v>
      </c>
      <c r="BP471" s="179">
        <v>110.2</v>
      </c>
      <c r="BQ471" s="179">
        <v>110.2</v>
      </c>
      <c r="BR471" s="179">
        <v>110.2</v>
      </c>
      <c r="BS471" s="179">
        <v>110.2</v>
      </c>
      <c r="BT471" s="179">
        <v>110.2</v>
      </c>
      <c r="BU471" s="179">
        <v>110.2</v>
      </c>
      <c r="BV471" s="179">
        <v>110.2</v>
      </c>
      <c r="BW471" s="179">
        <v>116</v>
      </c>
      <c r="BX471" s="179">
        <v>123.6</v>
      </c>
      <c r="BY471" s="179">
        <v>123.6</v>
      </c>
      <c r="BZ471" s="179">
        <v>123.6</v>
      </c>
      <c r="CA471" s="179">
        <v>123.6</v>
      </c>
      <c r="CB471" s="179">
        <v>123.6</v>
      </c>
      <c r="CC471" s="179">
        <v>127.7</v>
      </c>
      <c r="CD471" s="179">
        <v>137.19999999999999</v>
      </c>
      <c r="CE471" s="179">
        <v>138.1</v>
      </c>
      <c r="CF471" s="179">
        <v>140.69999999999999</v>
      </c>
      <c r="CG471" s="179">
        <v>140.69999999999999</v>
      </c>
      <c r="CH471" s="179">
        <v>140.69999999999999</v>
      </c>
      <c r="CI471" s="179">
        <v>142.4</v>
      </c>
      <c r="CJ471" s="179">
        <v>146.6</v>
      </c>
      <c r="CK471" s="179">
        <v>146.6</v>
      </c>
      <c r="CL471" s="179">
        <v>146.6</v>
      </c>
    </row>
    <row r="472" spans="1:90" x14ac:dyDescent="0.2">
      <c r="A472" s="177" t="s">
        <v>2694</v>
      </c>
      <c r="B472" s="177" t="s">
        <v>2695</v>
      </c>
      <c r="C472" s="178">
        <v>1.5740000000000001E-2</v>
      </c>
      <c r="D472" s="179">
        <v>103.2</v>
      </c>
      <c r="E472" s="179">
        <v>103.2</v>
      </c>
      <c r="F472" s="179">
        <v>103.2</v>
      </c>
      <c r="G472" s="179">
        <v>103.2</v>
      </c>
      <c r="H472" s="179">
        <v>105.7</v>
      </c>
      <c r="I472" s="179">
        <v>117.9</v>
      </c>
      <c r="J472" s="179">
        <v>121.6</v>
      </c>
      <c r="K472" s="179">
        <v>121.6</v>
      </c>
      <c r="L472" s="179">
        <v>121.6</v>
      </c>
      <c r="M472" s="179">
        <v>121.6</v>
      </c>
      <c r="N472" s="179">
        <v>121.6</v>
      </c>
      <c r="O472" s="179">
        <v>122.6</v>
      </c>
      <c r="P472" s="179">
        <v>122.6</v>
      </c>
      <c r="Q472" s="179">
        <v>122.6</v>
      </c>
      <c r="R472" s="179">
        <v>122.6</v>
      </c>
      <c r="S472" s="179">
        <v>129.6</v>
      </c>
      <c r="T472" s="179">
        <v>130.9</v>
      </c>
      <c r="U472" s="179">
        <v>131.4</v>
      </c>
      <c r="V472" s="179">
        <v>131.9</v>
      </c>
      <c r="W472" s="179">
        <v>131.9</v>
      </c>
      <c r="X472" s="179">
        <v>131.9</v>
      </c>
      <c r="Y472" s="179">
        <v>131.9</v>
      </c>
      <c r="Z472" s="179">
        <v>131.9</v>
      </c>
      <c r="AA472" s="179">
        <v>131.9</v>
      </c>
      <c r="AB472" s="179">
        <v>132.69999999999999</v>
      </c>
      <c r="AC472" s="179">
        <v>132.69999999999999</v>
      </c>
      <c r="AD472" s="179">
        <v>133.9</v>
      </c>
      <c r="AE472" s="179">
        <v>135.80000000000001</v>
      </c>
      <c r="AF472" s="179">
        <v>135.80000000000001</v>
      </c>
      <c r="AG472" s="179">
        <v>135.80000000000001</v>
      </c>
      <c r="AH472" s="179">
        <v>135.80000000000001</v>
      </c>
      <c r="AI472" s="179">
        <v>147.5</v>
      </c>
      <c r="AJ472" s="179">
        <v>147.5</v>
      </c>
      <c r="AK472" s="179">
        <v>147.5</v>
      </c>
      <c r="AL472" s="179">
        <v>147.5</v>
      </c>
      <c r="AM472" s="179">
        <v>151.80000000000001</v>
      </c>
      <c r="AN472" s="179">
        <v>152.19999999999999</v>
      </c>
      <c r="AO472" s="179">
        <v>152.80000000000001</v>
      </c>
      <c r="AP472" s="179">
        <v>152.80000000000001</v>
      </c>
      <c r="AQ472" s="179">
        <v>152.80000000000001</v>
      </c>
      <c r="AR472" s="179">
        <v>152.80000000000001</v>
      </c>
      <c r="AS472" s="179">
        <v>157.9</v>
      </c>
      <c r="AT472" s="179">
        <v>157.9</v>
      </c>
      <c r="AU472" s="179">
        <v>157.9</v>
      </c>
      <c r="AV472" s="179">
        <v>157.9</v>
      </c>
      <c r="AW472" s="179">
        <v>157.9</v>
      </c>
      <c r="AX472" s="179">
        <v>157.9</v>
      </c>
      <c r="AY472" s="179">
        <v>188.5</v>
      </c>
      <c r="AZ472" s="179">
        <v>198.7</v>
      </c>
      <c r="BA472" s="179">
        <v>198.7</v>
      </c>
      <c r="BB472" s="179">
        <v>198.7</v>
      </c>
      <c r="BC472" s="179">
        <v>200.3</v>
      </c>
      <c r="BD472" s="179">
        <v>200.3</v>
      </c>
      <c r="BE472" s="179">
        <v>200.3</v>
      </c>
      <c r="BF472" s="179">
        <v>199.7</v>
      </c>
      <c r="BG472" s="179">
        <v>197.9</v>
      </c>
      <c r="BH472" s="179">
        <v>197.9</v>
      </c>
      <c r="BI472" s="179">
        <v>198.5</v>
      </c>
      <c r="BJ472" s="179">
        <v>199.4</v>
      </c>
      <c r="BK472" s="179">
        <v>199.4</v>
      </c>
      <c r="BL472" s="179">
        <v>199.4</v>
      </c>
      <c r="BM472" s="179">
        <v>207.1</v>
      </c>
      <c r="BN472" s="179">
        <v>230.9</v>
      </c>
      <c r="BO472" s="179">
        <v>239.9</v>
      </c>
      <c r="BP472" s="179">
        <v>243.2</v>
      </c>
      <c r="BQ472" s="179">
        <v>243.2</v>
      </c>
      <c r="BR472" s="179">
        <v>243.2</v>
      </c>
      <c r="BS472" s="179">
        <v>243.2</v>
      </c>
      <c r="BT472" s="179">
        <v>243.2</v>
      </c>
      <c r="BU472" s="179">
        <v>243.2</v>
      </c>
      <c r="BV472" s="179">
        <v>243.2</v>
      </c>
      <c r="BW472" s="179">
        <v>243.2</v>
      </c>
      <c r="BX472" s="179">
        <v>232.3</v>
      </c>
      <c r="BY472" s="179">
        <v>232.3</v>
      </c>
      <c r="BZ472" s="179">
        <v>232.3</v>
      </c>
      <c r="CA472" s="179">
        <v>232.3</v>
      </c>
      <c r="CB472" s="179">
        <v>190.7</v>
      </c>
      <c r="CC472" s="179">
        <v>202.2</v>
      </c>
      <c r="CD472" s="179">
        <v>203.6</v>
      </c>
      <c r="CE472" s="179">
        <v>203.6</v>
      </c>
      <c r="CF472" s="179">
        <v>203.6</v>
      </c>
      <c r="CG472" s="179">
        <v>204</v>
      </c>
      <c r="CH472" s="179">
        <v>204.3</v>
      </c>
      <c r="CI472" s="179">
        <v>204.3</v>
      </c>
      <c r="CJ472" s="179">
        <v>204.8</v>
      </c>
      <c r="CK472" s="179">
        <v>205.4</v>
      </c>
      <c r="CL472" s="179">
        <v>206</v>
      </c>
    </row>
    <row r="473" spans="1:90" x14ac:dyDescent="0.2">
      <c r="A473" s="177" t="s">
        <v>2696</v>
      </c>
      <c r="B473" s="177" t="s">
        <v>2697</v>
      </c>
      <c r="C473" s="178">
        <v>0.10281999999999999</v>
      </c>
      <c r="D473" s="179">
        <v>100.4</v>
      </c>
      <c r="E473" s="179">
        <v>104.9</v>
      </c>
      <c r="F473" s="179">
        <v>106.3</v>
      </c>
      <c r="G473" s="179">
        <v>105.8</v>
      </c>
      <c r="H473" s="179">
        <v>105.8</v>
      </c>
      <c r="I473" s="179">
        <v>105.8</v>
      </c>
      <c r="J473" s="179">
        <v>105.8</v>
      </c>
      <c r="K473" s="179">
        <v>105.8</v>
      </c>
      <c r="L473" s="179">
        <v>105.8</v>
      </c>
      <c r="M473" s="179">
        <v>105.8</v>
      </c>
      <c r="N473" s="179">
        <v>105.8</v>
      </c>
      <c r="O473" s="179">
        <v>105.9</v>
      </c>
      <c r="P473" s="179">
        <v>106.2</v>
      </c>
      <c r="Q473" s="179">
        <v>106.2</v>
      </c>
      <c r="R473" s="179">
        <v>106.2</v>
      </c>
      <c r="S473" s="179">
        <v>107.1</v>
      </c>
      <c r="T473" s="179">
        <v>107.1</v>
      </c>
      <c r="U473" s="179">
        <v>108.8</v>
      </c>
      <c r="V473" s="179">
        <v>110.2</v>
      </c>
      <c r="W473" s="179">
        <v>110.2</v>
      </c>
      <c r="X473" s="179">
        <v>110.2</v>
      </c>
      <c r="Y473" s="179">
        <v>110.2</v>
      </c>
      <c r="Z473" s="179">
        <v>110.2</v>
      </c>
      <c r="AA473" s="179">
        <v>110.2</v>
      </c>
      <c r="AB473" s="179">
        <v>110.2</v>
      </c>
      <c r="AC473" s="179">
        <v>110.2</v>
      </c>
      <c r="AD473" s="179">
        <v>110.2</v>
      </c>
      <c r="AE473" s="179">
        <v>107.3</v>
      </c>
      <c r="AF473" s="179">
        <v>107.3</v>
      </c>
      <c r="AG473" s="179">
        <v>107.3</v>
      </c>
      <c r="AH473" s="179">
        <v>107.3</v>
      </c>
      <c r="AI473" s="179">
        <v>107.3</v>
      </c>
      <c r="AJ473" s="179">
        <v>107.3</v>
      </c>
      <c r="AK473" s="179">
        <v>107.3</v>
      </c>
      <c r="AL473" s="179">
        <v>107.3</v>
      </c>
      <c r="AM473" s="179">
        <v>107.3</v>
      </c>
      <c r="AN473" s="179">
        <v>107.6</v>
      </c>
      <c r="AO473" s="179">
        <v>107.6</v>
      </c>
      <c r="AP473" s="179">
        <v>108.8</v>
      </c>
      <c r="AQ473" s="179">
        <v>109.1</v>
      </c>
      <c r="AR473" s="179">
        <v>109.1</v>
      </c>
      <c r="AS473" s="179">
        <v>109.1</v>
      </c>
      <c r="AT473" s="179">
        <v>109.1</v>
      </c>
      <c r="AU473" s="179">
        <v>109.1</v>
      </c>
      <c r="AV473" s="179">
        <v>109.1</v>
      </c>
      <c r="AW473" s="179">
        <v>109.3</v>
      </c>
      <c r="AX473" s="179">
        <v>110.4</v>
      </c>
      <c r="AY473" s="179">
        <v>110.5</v>
      </c>
      <c r="AZ473" s="179">
        <v>110.5</v>
      </c>
      <c r="BA473" s="179">
        <v>110.6</v>
      </c>
      <c r="BB473" s="179">
        <v>110.6</v>
      </c>
      <c r="BC473" s="179">
        <v>112.5</v>
      </c>
      <c r="BD473" s="179">
        <v>107.1</v>
      </c>
      <c r="BE473" s="179">
        <v>100.8</v>
      </c>
      <c r="BF473" s="179">
        <v>100.3</v>
      </c>
      <c r="BG473" s="179">
        <v>100.2</v>
      </c>
      <c r="BH473" s="179">
        <v>100.5</v>
      </c>
      <c r="BI473" s="179">
        <v>100.5</v>
      </c>
      <c r="BJ473" s="179">
        <v>99.8</v>
      </c>
      <c r="BK473" s="179">
        <v>101.1</v>
      </c>
      <c r="BL473" s="179">
        <v>102.8</v>
      </c>
      <c r="BM473" s="179">
        <v>103.2</v>
      </c>
      <c r="BN473" s="179">
        <v>103.3</v>
      </c>
      <c r="BO473" s="179">
        <v>103.3</v>
      </c>
      <c r="BP473" s="179">
        <v>103</v>
      </c>
      <c r="BQ473" s="179">
        <v>102.9</v>
      </c>
      <c r="BR473" s="179">
        <v>104.3</v>
      </c>
      <c r="BS473" s="179">
        <v>104.3</v>
      </c>
      <c r="BT473" s="179">
        <v>103.8</v>
      </c>
      <c r="BU473" s="179">
        <v>104.4</v>
      </c>
      <c r="BV473" s="179">
        <v>104.3</v>
      </c>
      <c r="BW473" s="179">
        <v>105.3</v>
      </c>
      <c r="BX473" s="179">
        <v>108</v>
      </c>
      <c r="BY473" s="179">
        <v>108.2</v>
      </c>
      <c r="BZ473" s="179">
        <v>108.4</v>
      </c>
      <c r="CA473" s="179">
        <v>108.4</v>
      </c>
      <c r="CB473" s="179">
        <v>108.4</v>
      </c>
      <c r="CC473" s="179">
        <v>107.7</v>
      </c>
      <c r="CD473" s="179">
        <v>110.3</v>
      </c>
      <c r="CE473" s="179">
        <v>111.4</v>
      </c>
      <c r="CF473" s="179">
        <v>112.3</v>
      </c>
      <c r="CG473" s="179">
        <v>113.5</v>
      </c>
      <c r="CH473" s="179">
        <v>113.3</v>
      </c>
      <c r="CI473" s="179">
        <v>114.5</v>
      </c>
      <c r="CJ473" s="179">
        <v>113.9</v>
      </c>
      <c r="CK473" s="179">
        <v>113</v>
      </c>
      <c r="CL473" s="179">
        <v>113.9</v>
      </c>
    </row>
    <row r="474" spans="1:90" x14ac:dyDescent="0.2">
      <c r="A474" s="177" t="s">
        <v>2698</v>
      </c>
      <c r="B474" s="177" t="s">
        <v>2699</v>
      </c>
      <c r="C474" s="178">
        <v>0.56298000000000004</v>
      </c>
      <c r="D474" s="179">
        <v>99.7</v>
      </c>
      <c r="E474" s="179">
        <v>99.8</v>
      </c>
      <c r="F474" s="179">
        <v>100.5</v>
      </c>
      <c r="G474" s="179">
        <v>103.1</v>
      </c>
      <c r="H474" s="179">
        <v>102.7</v>
      </c>
      <c r="I474" s="179">
        <v>102.1</v>
      </c>
      <c r="J474" s="179">
        <v>102.8</v>
      </c>
      <c r="K474" s="179">
        <v>102.6</v>
      </c>
      <c r="L474" s="179">
        <v>102.5</v>
      </c>
      <c r="M474" s="179">
        <v>101.5</v>
      </c>
      <c r="N474" s="179">
        <v>101.6</v>
      </c>
      <c r="O474" s="179">
        <v>101.4</v>
      </c>
      <c r="P474" s="179">
        <v>102</v>
      </c>
      <c r="Q474" s="179">
        <v>102.6</v>
      </c>
      <c r="R474" s="179">
        <v>102.6</v>
      </c>
      <c r="S474" s="179">
        <v>106.7</v>
      </c>
      <c r="T474" s="179">
        <v>108.3</v>
      </c>
      <c r="U474" s="179">
        <v>108.7</v>
      </c>
      <c r="V474" s="179">
        <v>110.1</v>
      </c>
      <c r="W474" s="179">
        <v>111.6</v>
      </c>
      <c r="X474" s="179">
        <v>113.2</v>
      </c>
      <c r="Y474" s="179">
        <v>112.1</v>
      </c>
      <c r="Z474" s="179">
        <v>111.9</v>
      </c>
      <c r="AA474" s="179">
        <v>110.7</v>
      </c>
      <c r="AB474" s="179">
        <v>110.9</v>
      </c>
      <c r="AC474" s="179">
        <v>111</v>
      </c>
      <c r="AD474" s="179">
        <v>112.2</v>
      </c>
      <c r="AE474" s="179">
        <v>114.1</v>
      </c>
      <c r="AF474" s="179">
        <v>114.6</v>
      </c>
      <c r="AG474" s="179">
        <v>114.6</v>
      </c>
      <c r="AH474" s="179">
        <v>114.7</v>
      </c>
      <c r="AI474" s="179">
        <v>115.1</v>
      </c>
      <c r="AJ474" s="179">
        <v>115.2</v>
      </c>
      <c r="AK474" s="179">
        <v>116.6</v>
      </c>
      <c r="AL474" s="179">
        <v>115.5</v>
      </c>
      <c r="AM474" s="179">
        <v>115.5</v>
      </c>
      <c r="AN474" s="179">
        <v>114.5</v>
      </c>
      <c r="AO474" s="179">
        <v>114.8</v>
      </c>
      <c r="AP474" s="179">
        <v>114.4</v>
      </c>
      <c r="AQ474" s="179">
        <v>115</v>
      </c>
      <c r="AR474" s="179">
        <v>116.7</v>
      </c>
      <c r="AS474" s="179">
        <v>118.8</v>
      </c>
      <c r="AT474" s="179">
        <v>119.3</v>
      </c>
      <c r="AU474" s="179">
        <v>121.2</v>
      </c>
      <c r="AV474" s="179">
        <v>118.9</v>
      </c>
      <c r="AW474" s="179">
        <v>117.4</v>
      </c>
      <c r="AX474" s="179">
        <v>114.6</v>
      </c>
      <c r="AY474" s="179">
        <v>113</v>
      </c>
      <c r="AZ474" s="179">
        <v>110.1</v>
      </c>
      <c r="BA474" s="179">
        <v>110.5</v>
      </c>
      <c r="BB474" s="179">
        <v>110.6</v>
      </c>
      <c r="BC474" s="179">
        <v>111</v>
      </c>
      <c r="BD474" s="179">
        <v>112</v>
      </c>
      <c r="BE474" s="179">
        <v>111.9</v>
      </c>
      <c r="BF474" s="179">
        <v>112.7</v>
      </c>
      <c r="BG474" s="179">
        <v>113</v>
      </c>
      <c r="BH474" s="179">
        <v>112.8</v>
      </c>
      <c r="BI474" s="179">
        <v>111.3</v>
      </c>
      <c r="BJ474" s="179">
        <v>110.3</v>
      </c>
      <c r="BK474" s="179">
        <v>111.5</v>
      </c>
      <c r="BL474" s="179">
        <v>111.5</v>
      </c>
      <c r="BM474" s="179">
        <v>111.9</v>
      </c>
      <c r="BN474" s="179">
        <v>112.4</v>
      </c>
      <c r="BO474" s="179">
        <v>114.6</v>
      </c>
      <c r="BP474" s="179">
        <v>114.9</v>
      </c>
      <c r="BQ474" s="179">
        <v>115.1</v>
      </c>
      <c r="BR474" s="179">
        <v>115.2</v>
      </c>
      <c r="BS474" s="179">
        <v>115</v>
      </c>
      <c r="BT474" s="179">
        <v>115.7</v>
      </c>
      <c r="BU474" s="179">
        <v>117.7</v>
      </c>
      <c r="BV474" s="179">
        <v>116.4</v>
      </c>
      <c r="BW474" s="179">
        <v>116.6</v>
      </c>
      <c r="BX474" s="179">
        <v>118.1</v>
      </c>
      <c r="BY474" s="179">
        <v>117.8</v>
      </c>
      <c r="BZ474" s="179">
        <v>119</v>
      </c>
      <c r="CA474" s="179">
        <v>119.3</v>
      </c>
      <c r="CB474" s="179">
        <v>120</v>
      </c>
      <c r="CC474" s="179">
        <v>120.3</v>
      </c>
      <c r="CD474" s="179">
        <v>121.5</v>
      </c>
      <c r="CE474" s="179">
        <v>124</v>
      </c>
      <c r="CF474" s="179">
        <v>121.6</v>
      </c>
      <c r="CG474" s="179">
        <v>122.8</v>
      </c>
      <c r="CH474" s="179">
        <v>123.8</v>
      </c>
      <c r="CI474" s="179">
        <v>124</v>
      </c>
      <c r="CJ474" s="179">
        <v>124.1</v>
      </c>
      <c r="CK474" s="179">
        <v>123.8</v>
      </c>
      <c r="CL474" s="179">
        <v>124.4</v>
      </c>
    </row>
    <row r="475" spans="1:90" x14ac:dyDescent="0.2">
      <c r="A475" s="177" t="s">
        <v>2700</v>
      </c>
      <c r="B475" s="177" t="s">
        <v>2701</v>
      </c>
      <c r="C475" s="178">
        <v>0.43397000000000002</v>
      </c>
      <c r="D475" s="179">
        <v>99.3</v>
      </c>
      <c r="E475" s="179">
        <v>99.8</v>
      </c>
      <c r="F475" s="179">
        <v>100.5</v>
      </c>
      <c r="G475" s="179">
        <v>103.1</v>
      </c>
      <c r="H475" s="179">
        <v>102.2</v>
      </c>
      <c r="I475" s="179">
        <v>101.6</v>
      </c>
      <c r="J475" s="179">
        <v>102.6</v>
      </c>
      <c r="K475" s="179">
        <v>102.5</v>
      </c>
      <c r="L475" s="179">
        <v>102.3</v>
      </c>
      <c r="M475" s="179">
        <v>101.3</v>
      </c>
      <c r="N475" s="179">
        <v>101.2</v>
      </c>
      <c r="O475" s="179">
        <v>100.9</v>
      </c>
      <c r="P475" s="179">
        <v>101.5</v>
      </c>
      <c r="Q475" s="179">
        <v>102.5</v>
      </c>
      <c r="R475" s="179">
        <v>102.6</v>
      </c>
      <c r="S475" s="179">
        <v>107.2</v>
      </c>
      <c r="T475" s="179">
        <v>109.1</v>
      </c>
      <c r="U475" s="179">
        <v>109.8</v>
      </c>
      <c r="V475" s="179">
        <v>111.5</v>
      </c>
      <c r="W475" s="179">
        <v>113.4</v>
      </c>
      <c r="X475" s="179">
        <v>115.4</v>
      </c>
      <c r="Y475" s="179">
        <v>113.7</v>
      </c>
      <c r="Z475" s="179">
        <v>113.3</v>
      </c>
      <c r="AA475" s="179">
        <v>111.8</v>
      </c>
      <c r="AB475" s="179">
        <v>111.8</v>
      </c>
      <c r="AC475" s="179">
        <v>112</v>
      </c>
      <c r="AD475" s="179">
        <v>113.3</v>
      </c>
      <c r="AE475" s="179">
        <v>116</v>
      </c>
      <c r="AF475" s="179">
        <v>116.5</v>
      </c>
      <c r="AG475" s="179">
        <v>116.6</v>
      </c>
      <c r="AH475" s="179">
        <v>116.3</v>
      </c>
      <c r="AI475" s="179">
        <v>117.1</v>
      </c>
      <c r="AJ475" s="179">
        <v>117.5</v>
      </c>
      <c r="AK475" s="179">
        <v>119.1</v>
      </c>
      <c r="AL475" s="179">
        <v>116.9</v>
      </c>
      <c r="AM475" s="179">
        <v>116.8</v>
      </c>
      <c r="AN475" s="179">
        <v>114.8</v>
      </c>
      <c r="AO475" s="179">
        <v>115.2</v>
      </c>
      <c r="AP475" s="179">
        <v>114.8</v>
      </c>
      <c r="AQ475" s="179">
        <v>115.6</v>
      </c>
      <c r="AR475" s="179">
        <v>118</v>
      </c>
      <c r="AS475" s="179">
        <v>120.4</v>
      </c>
      <c r="AT475" s="179">
        <v>120.7</v>
      </c>
      <c r="AU475" s="179">
        <v>122.8</v>
      </c>
      <c r="AV475" s="179">
        <v>119.7</v>
      </c>
      <c r="AW475" s="179">
        <v>117.9</v>
      </c>
      <c r="AX475" s="179">
        <v>114.2</v>
      </c>
      <c r="AY475" s="179">
        <v>112.1</v>
      </c>
      <c r="AZ475" s="179">
        <v>107.5</v>
      </c>
      <c r="BA475" s="179">
        <v>107.9</v>
      </c>
      <c r="BB475" s="179">
        <v>108</v>
      </c>
      <c r="BC475" s="179">
        <v>109</v>
      </c>
      <c r="BD475" s="179">
        <v>110</v>
      </c>
      <c r="BE475" s="179">
        <v>110.1</v>
      </c>
      <c r="BF475" s="179">
        <v>111</v>
      </c>
      <c r="BG475" s="179">
        <v>112.5</v>
      </c>
      <c r="BH475" s="179">
        <v>112.3</v>
      </c>
      <c r="BI475" s="179">
        <v>110.9</v>
      </c>
      <c r="BJ475" s="179">
        <v>109.6</v>
      </c>
      <c r="BK475" s="179">
        <v>111.3</v>
      </c>
      <c r="BL475" s="179">
        <v>111.3</v>
      </c>
      <c r="BM475" s="179">
        <v>111.7</v>
      </c>
      <c r="BN475" s="179">
        <v>112.4</v>
      </c>
      <c r="BO475" s="179">
        <v>113.8</v>
      </c>
      <c r="BP475" s="179">
        <v>114.4</v>
      </c>
      <c r="BQ475" s="179">
        <v>114.3</v>
      </c>
      <c r="BR475" s="179">
        <v>113.9</v>
      </c>
      <c r="BS475" s="179">
        <v>114.4</v>
      </c>
      <c r="BT475" s="179">
        <v>115.1</v>
      </c>
      <c r="BU475" s="179">
        <v>117.9</v>
      </c>
      <c r="BV475" s="179">
        <v>116.2</v>
      </c>
      <c r="BW475" s="179">
        <v>116.1</v>
      </c>
      <c r="BX475" s="179">
        <v>117.7</v>
      </c>
      <c r="BY475" s="179">
        <v>117.2</v>
      </c>
      <c r="BZ475" s="179">
        <v>119</v>
      </c>
      <c r="CA475" s="179">
        <v>118.5</v>
      </c>
      <c r="CB475" s="179">
        <v>119.1</v>
      </c>
      <c r="CC475" s="179">
        <v>119.7</v>
      </c>
      <c r="CD475" s="179">
        <v>120.7</v>
      </c>
      <c r="CE475" s="179">
        <v>123.6</v>
      </c>
      <c r="CF475" s="179">
        <v>120.7</v>
      </c>
      <c r="CG475" s="179">
        <v>121.6</v>
      </c>
      <c r="CH475" s="179">
        <v>122.5</v>
      </c>
      <c r="CI475" s="179">
        <v>123</v>
      </c>
      <c r="CJ475" s="179">
        <v>123.2</v>
      </c>
      <c r="CK475" s="179">
        <v>122.7</v>
      </c>
      <c r="CL475" s="179">
        <v>123.2</v>
      </c>
    </row>
    <row r="476" spans="1:90" x14ac:dyDescent="0.2">
      <c r="A476" s="177" t="s">
        <v>2702</v>
      </c>
      <c r="B476" s="177" t="s">
        <v>2703</v>
      </c>
      <c r="C476" s="178">
        <v>0.12901000000000001</v>
      </c>
      <c r="D476" s="179">
        <v>100.9</v>
      </c>
      <c r="E476" s="179">
        <v>100.2</v>
      </c>
      <c r="F476" s="179">
        <v>100.7</v>
      </c>
      <c r="G476" s="179">
        <v>103.1</v>
      </c>
      <c r="H476" s="179">
        <v>104.5</v>
      </c>
      <c r="I476" s="179">
        <v>103.5</v>
      </c>
      <c r="J476" s="179">
        <v>103.5</v>
      </c>
      <c r="K476" s="179">
        <v>103.1</v>
      </c>
      <c r="L476" s="179">
        <v>103</v>
      </c>
      <c r="M476" s="179">
        <v>102</v>
      </c>
      <c r="N476" s="179">
        <v>103</v>
      </c>
      <c r="O476" s="179">
        <v>102.8</v>
      </c>
      <c r="P476" s="179">
        <v>103.7</v>
      </c>
      <c r="Q476" s="179">
        <v>103.2</v>
      </c>
      <c r="R476" s="179">
        <v>102.8</v>
      </c>
      <c r="S476" s="179">
        <v>105.2</v>
      </c>
      <c r="T476" s="179">
        <v>105.5</v>
      </c>
      <c r="U476" s="179">
        <v>105.1</v>
      </c>
      <c r="V476" s="179">
        <v>105.5</v>
      </c>
      <c r="W476" s="179">
        <v>105.8</v>
      </c>
      <c r="X476" s="179">
        <v>106</v>
      </c>
      <c r="Y476" s="179">
        <v>106.5</v>
      </c>
      <c r="Z476" s="179">
        <v>107</v>
      </c>
      <c r="AA476" s="179">
        <v>107</v>
      </c>
      <c r="AB476" s="179">
        <v>107.8</v>
      </c>
      <c r="AC476" s="179">
        <v>107.4</v>
      </c>
      <c r="AD476" s="179">
        <v>108.1</v>
      </c>
      <c r="AE476" s="179">
        <v>107.5</v>
      </c>
      <c r="AF476" s="179">
        <v>108.1</v>
      </c>
      <c r="AG476" s="179">
        <v>108</v>
      </c>
      <c r="AH476" s="179">
        <v>109.3</v>
      </c>
      <c r="AI476" s="179">
        <v>108.2</v>
      </c>
      <c r="AJ476" s="179">
        <v>107.5</v>
      </c>
      <c r="AK476" s="179">
        <v>108</v>
      </c>
      <c r="AL476" s="179">
        <v>110.6</v>
      </c>
      <c r="AM476" s="179">
        <v>111.2</v>
      </c>
      <c r="AN476" s="179">
        <v>113.3</v>
      </c>
      <c r="AO476" s="179">
        <v>113.4</v>
      </c>
      <c r="AP476" s="179">
        <v>113.2</v>
      </c>
      <c r="AQ476" s="179">
        <v>113</v>
      </c>
      <c r="AR476" s="179">
        <v>112.5</v>
      </c>
      <c r="AS476" s="179">
        <v>113.5</v>
      </c>
      <c r="AT476" s="179">
        <v>114.6</v>
      </c>
      <c r="AU476" s="179">
        <v>116</v>
      </c>
      <c r="AV476" s="179">
        <v>116</v>
      </c>
      <c r="AW476" s="179">
        <v>115.6</v>
      </c>
      <c r="AX476" s="179">
        <v>116.1</v>
      </c>
      <c r="AY476" s="179">
        <v>115.8</v>
      </c>
      <c r="AZ476" s="179">
        <v>119</v>
      </c>
      <c r="BA476" s="179">
        <v>119.2</v>
      </c>
      <c r="BB476" s="179">
        <v>119.3</v>
      </c>
      <c r="BC476" s="179">
        <v>118</v>
      </c>
      <c r="BD476" s="179">
        <v>118.8</v>
      </c>
      <c r="BE476" s="179">
        <v>118.2</v>
      </c>
      <c r="BF476" s="179">
        <v>118.4</v>
      </c>
      <c r="BG476" s="179">
        <v>115</v>
      </c>
      <c r="BH476" s="179">
        <v>114.5</v>
      </c>
      <c r="BI476" s="179">
        <v>112.6</v>
      </c>
      <c r="BJ476" s="179">
        <v>112.7</v>
      </c>
      <c r="BK476" s="179">
        <v>111.9</v>
      </c>
      <c r="BL476" s="179">
        <v>112.4</v>
      </c>
      <c r="BM476" s="179">
        <v>112.8</v>
      </c>
      <c r="BN476" s="179">
        <v>112.4</v>
      </c>
      <c r="BO476" s="179">
        <v>117.6</v>
      </c>
      <c r="BP476" s="179">
        <v>116.6</v>
      </c>
      <c r="BQ476" s="179">
        <v>117.5</v>
      </c>
      <c r="BR476" s="179">
        <v>119.7</v>
      </c>
      <c r="BS476" s="179">
        <v>116.9</v>
      </c>
      <c r="BT476" s="179">
        <v>117.6</v>
      </c>
      <c r="BU476" s="179">
        <v>117</v>
      </c>
      <c r="BV476" s="179">
        <v>117.3</v>
      </c>
      <c r="BW476" s="179">
        <v>118.2</v>
      </c>
      <c r="BX476" s="179">
        <v>119.5</v>
      </c>
      <c r="BY476" s="179">
        <v>120</v>
      </c>
      <c r="BZ476" s="179">
        <v>118.9</v>
      </c>
      <c r="CA476" s="179">
        <v>121.9</v>
      </c>
      <c r="CB476" s="179">
        <v>123.3</v>
      </c>
      <c r="CC476" s="179">
        <v>122.6</v>
      </c>
      <c r="CD476" s="179">
        <v>124.3</v>
      </c>
      <c r="CE476" s="179">
        <v>125</v>
      </c>
      <c r="CF476" s="179">
        <v>124.7</v>
      </c>
      <c r="CG476" s="179">
        <v>126.6</v>
      </c>
      <c r="CH476" s="179">
        <v>127.8</v>
      </c>
      <c r="CI476" s="179">
        <v>127.3</v>
      </c>
      <c r="CJ476" s="179">
        <v>127.2</v>
      </c>
      <c r="CK476" s="179">
        <v>127.6</v>
      </c>
      <c r="CL476" s="179">
        <v>128.6</v>
      </c>
    </row>
    <row r="477" spans="1:90" x14ac:dyDescent="0.2">
      <c r="A477" s="177" t="s">
        <v>2704</v>
      </c>
      <c r="B477" s="177" t="s">
        <v>2705</v>
      </c>
      <c r="C477" s="178">
        <v>0.45610000000000001</v>
      </c>
      <c r="D477" s="179">
        <v>100</v>
      </c>
      <c r="E477" s="179">
        <v>100.9</v>
      </c>
      <c r="F477" s="179">
        <v>100.8</v>
      </c>
      <c r="G477" s="179">
        <v>100.4</v>
      </c>
      <c r="H477" s="179">
        <v>100.8</v>
      </c>
      <c r="I477" s="179">
        <v>101.1</v>
      </c>
      <c r="J477" s="179">
        <v>101</v>
      </c>
      <c r="K477" s="179">
        <v>100.6</v>
      </c>
      <c r="L477" s="179">
        <v>100.9</v>
      </c>
      <c r="M477" s="179">
        <v>101.4</v>
      </c>
      <c r="N477" s="179">
        <v>101.4</v>
      </c>
      <c r="O477" s="179">
        <v>101.6</v>
      </c>
      <c r="P477" s="179">
        <v>102</v>
      </c>
      <c r="Q477" s="179">
        <v>102.1</v>
      </c>
      <c r="R477" s="179">
        <v>101.9</v>
      </c>
      <c r="S477" s="179">
        <v>102</v>
      </c>
      <c r="T477" s="179">
        <v>101.9</v>
      </c>
      <c r="U477" s="179">
        <v>101.9</v>
      </c>
      <c r="V477" s="179">
        <v>102.2</v>
      </c>
      <c r="W477" s="179">
        <v>102.3</v>
      </c>
      <c r="X477" s="179">
        <v>102.3</v>
      </c>
      <c r="Y477" s="179">
        <v>102.6</v>
      </c>
      <c r="Z477" s="179">
        <v>102.7</v>
      </c>
      <c r="AA477" s="179">
        <v>102.7</v>
      </c>
      <c r="AB477" s="179">
        <v>103.2</v>
      </c>
      <c r="AC477" s="179">
        <v>103.4</v>
      </c>
      <c r="AD477" s="179">
        <v>103.5</v>
      </c>
      <c r="AE477" s="179">
        <v>103.9</v>
      </c>
      <c r="AF477" s="179">
        <v>104.8</v>
      </c>
      <c r="AG477" s="179">
        <v>105.8</v>
      </c>
      <c r="AH477" s="179">
        <v>107</v>
      </c>
      <c r="AI477" s="179">
        <v>107.2</v>
      </c>
      <c r="AJ477" s="179">
        <v>108.4</v>
      </c>
      <c r="AK477" s="179">
        <v>109.9</v>
      </c>
      <c r="AL477" s="179">
        <v>110.1</v>
      </c>
      <c r="AM477" s="179">
        <v>110.3</v>
      </c>
      <c r="AN477" s="179">
        <v>110.4</v>
      </c>
      <c r="AO477" s="179">
        <v>110.2</v>
      </c>
      <c r="AP477" s="179">
        <v>109.3</v>
      </c>
      <c r="AQ477" s="179">
        <v>111</v>
      </c>
      <c r="AR477" s="179">
        <v>110.9</v>
      </c>
      <c r="AS477" s="179">
        <v>111.1</v>
      </c>
      <c r="AT477" s="179">
        <v>111.2</v>
      </c>
      <c r="AU477" s="179">
        <v>111.2</v>
      </c>
      <c r="AV477" s="179">
        <v>112.1</v>
      </c>
      <c r="AW477" s="179">
        <v>111.7</v>
      </c>
      <c r="AX477" s="179">
        <v>111.7</v>
      </c>
      <c r="AY477" s="179">
        <v>111.1</v>
      </c>
      <c r="AZ477" s="179">
        <v>111.3</v>
      </c>
      <c r="BA477" s="179">
        <v>111.4</v>
      </c>
      <c r="BB477" s="179">
        <v>112.2</v>
      </c>
      <c r="BC477" s="179">
        <v>112.5</v>
      </c>
      <c r="BD477" s="179">
        <v>112.5</v>
      </c>
      <c r="BE477" s="179">
        <v>112.3</v>
      </c>
      <c r="BF477" s="179">
        <v>112.3</v>
      </c>
      <c r="BG477" s="179">
        <v>112.3</v>
      </c>
      <c r="BH477" s="179">
        <v>112.2</v>
      </c>
      <c r="BI477" s="179">
        <v>112.3</v>
      </c>
      <c r="BJ477" s="179">
        <v>112.8</v>
      </c>
      <c r="BK477" s="179">
        <v>113.7</v>
      </c>
      <c r="BL477" s="179">
        <v>113.8</v>
      </c>
      <c r="BM477" s="179">
        <v>112.9</v>
      </c>
      <c r="BN477" s="179">
        <v>113</v>
      </c>
      <c r="BO477" s="179">
        <v>114.3</v>
      </c>
      <c r="BP477" s="179">
        <v>114.6</v>
      </c>
      <c r="BQ477" s="179">
        <v>114.6</v>
      </c>
      <c r="BR477" s="179">
        <v>114.8</v>
      </c>
      <c r="BS477" s="179">
        <v>114.8</v>
      </c>
      <c r="BT477" s="179">
        <v>114.8</v>
      </c>
      <c r="BU477" s="179">
        <v>114.8</v>
      </c>
      <c r="BV477" s="179">
        <v>114.8</v>
      </c>
      <c r="BW477" s="179">
        <v>116.8</v>
      </c>
      <c r="BX477" s="179">
        <v>116.7</v>
      </c>
      <c r="BY477" s="179">
        <v>117</v>
      </c>
      <c r="BZ477" s="179">
        <v>116.8</v>
      </c>
      <c r="CA477" s="179">
        <v>117.9</v>
      </c>
      <c r="CB477" s="179">
        <v>117.8</v>
      </c>
      <c r="CC477" s="179">
        <v>118.1</v>
      </c>
      <c r="CD477" s="179">
        <v>118.2</v>
      </c>
      <c r="CE477" s="179">
        <v>118.8</v>
      </c>
      <c r="CF477" s="179">
        <v>119.3</v>
      </c>
      <c r="CG477" s="179">
        <v>119.7</v>
      </c>
      <c r="CH477" s="179">
        <v>120.8</v>
      </c>
      <c r="CI477" s="179">
        <v>121.1</v>
      </c>
      <c r="CJ477" s="179">
        <v>121.3</v>
      </c>
      <c r="CK477" s="179">
        <v>121.3</v>
      </c>
      <c r="CL477" s="179">
        <v>121.4</v>
      </c>
    </row>
    <row r="478" spans="1:90" x14ac:dyDescent="0.2">
      <c r="A478" s="177" t="s">
        <v>2706</v>
      </c>
      <c r="B478" s="177" t="s">
        <v>2707</v>
      </c>
      <c r="C478" s="178">
        <v>0.20605000000000001</v>
      </c>
      <c r="D478" s="179">
        <v>99.9</v>
      </c>
      <c r="E478" s="179">
        <v>100.7</v>
      </c>
      <c r="F478" s="179">
        <v>100.5</v>
      </c>
      <c r="G478" s="179">
        <v>100.2</v>
      </c>
      <c r="H478" s="179">
        <v>100.4</v>
      </c>
      <c r="I478" s="179">
        <v>101.1</v>
      </c>
      <c r="J478" s="179">
        <v>100.6</v>
      </c>
      <c r="K478" s="179">
        <v>99.6</v>
      </c>
      <c r="L478" s="179">
        <v>99.4</v>
      </c>
      <c r="M478" s="179">
        <v>99.9</v>
      </c>
      <c r="N478" s="179">
        <v>99.9</v>
      </c>
      <c r="O478" s="179">
        <v>100.1</v>
      </c>
      <c r="P478" s="179">
        <v>100.1</v>
      </c>
      <c r="Q478" s="179">
        <v>100</v>
      </c>
      <c r="R478" s="179">
        <v>100</v>
      </c>
      <c r="S478" s="179">
        <v>99.8</v>
      </c>
      <c r="T478" s="179">
        <v>99.1</v>
      </c>
      <c r="U478" s="179">
        <v>99.1</v>
      </c>
      <c r="V478" s="179">
        <v>99.6</v>
      </c>
      <c r="W478" s="179">
        <v>99.8</v>
      </c>
      <c r="X478" s="179">
        <v>99.7</v>
      </c>
      <c r="Y478" s="179">
        <v>100</v>
      </c>
      <c r="Z478" s="179">
        <v>100.3</v>
      </c>
      <c r="AA478" s="179">
        <v>100.3</v>
      </c>
      <c r="AB478" s="179">
        <v>100.6</v>
      </c>
      <c r="AC478" s="179">
        <v>100.6</v>
      </c>
      <c r="AD478" s="179">
        <v>100.7</v>
      </c>
      <c r="AE478" s="179">
        <v>101.2</v>
      </c>
      <c r="AF478" s="179">
        <v>102.5</v>
      </c>
      <c r="AG478" s="179">
        <v>104.8</v>
      </c>
      <c r="AH478" s="179">
        <v>107</v>
      </c>
      <c r="AI478" s="179">
        <v>107.4</v>
      </c>
      <c r="AJ478" s="179">
        <v>110.1</v>
      </c>
      <c r="AK478" s="179">
        <v>113.4</v>
      </c>
      <c r="AL478" s="179">
        <v>113.8</v>
      </c>
      <c r="AM478" s="179">
        <v>113.8</v>
      </c>
      <c r="AN478" s="179">
        <v>113.7</v>
      </c>
      <c r="AO478" s="179">
        <v>113.1</v>
      </c>
      <c r="AP478" s="179">
        <v>111.6</v>
      </c>
      <c r="AQ478" s="179">
        <v>114.2</v>
      </c>
      <c r="AR478" s="179">
        <v>113.5</v>
      </c>
      <c r="AS478" s="179">
        <v>113.8</v>
      </c>
      <c r="AT478" s="179">
        <v>113.9</v>
      </c>
      <c r="AU478" s="179">
        <v>112.1</v>
      </c>
      <c r="AV478" s="179">
        <v>113.3</v>
      </c>
      <c r="AW478" s="179">
        <v>112.3</v>
      </c>
      <c r="AX478" s="179">
        <v>112.3</v>
      </c>
      <c r="AY478" s="179">
        <v>111</v>
      </c>
      <c r="AZ478" s="179">
        <v>110.7</v>
      </c>
      <c r="BA478" s="179">
        <v>110.7</v>
      </c>
      <c r="BB478" s="179">
        <v>112.1</v>
      </c>
      <c r="BC478" s="179">
        <v>111.5</v>
      </c>
      <c r="BD478" s="179">
        <v>111.6</v>
      </c>
      <c r="BE478" s="179">
        <v>111.3</v>
      </c>
      <c r="BF478" s="179">
        <v>111.3</v>
      </c>
      <c r="BG478" s="179">
        <v>110.8</v>
      </c>
      <c r="BH478" s="179">
        <v>110.2</v>
      </c>
      <c r="BI478" s="179">
        <v>110.3</v>
      </c>
      <c r="BJ478" s="179">
        <v>110.3</v>
      </c>
      <c r="BK478" s="179">
        <v>109.5</v>
      </c>
      <c r="BL478" s="179">
        <v>109.1</v>
      </c>
      <c r="BM478" s="179">
        <v>110.3</v>
      </c>
      <c r="BN478" s="179">
        <v>110.4</v>
      </c>
      <c r="BO478" s="179">
        <v>110.3</v>
      </c>
      <c r="BP478" s="179">
        <v>110.8</v>
      </c>
      <c r="BQ478" s="179">
        <v>110.8</v>
      </c>
      <c r="BR478" s="179">
        <v>111.1</v>
      </c>
      <c r="BS478" s="179">
        <v>110.8</v>
      </c>
      <c r="BT478" s="179">
        <v>110.8</v>
      </c>
      <c r="BU478" s="179">
        <v>110.8</v>
      </c>
      <c r="BV478" s="179">
        <v>110.8</v>
      </c>
      <c r="BW478" s="179">
        <v>115</v>
      </c>
      <c r="BX478" s="179">
        <v>115.3</v>
      </c>
      <c r="BY478" s="179">
        <v>115.6</v>
      </c>
      <c r="BZ478" s="179">
        <v>114.6</v>
      </c>
      <c r="CA478" s="179">
        <v>115.4</v>
      </c>
      <c r="CB478" s="179">
        <v>114.4</v>
      </c>
      <c r="CC478" s="179">
        <v>114.6</v>
      </c>
      <c r="CD478" s="179">
        <v>114.6</v>
      </c>
      <c r="CE478" s="179">
        <v>115.3</v>
      </c>
      <c r="CF478" s="179">
        <v>115.8</v>
      </c>
      <c r="CG478" s="179">
        <v>116.7</v>
      </c>
      <c r="CH478" s="179">
        <v>119</v>
      </c>
      <c r="CI478" s="179">
        <v>119.8</v>
      </c>
      <c r="CJ478" s="179">
        <v>120</v>
      </c>
      <c r="CK478" s="179">
        <v>120</v>
      </c>
      <c r="CL478" s="179">
        <v>120.2</v>
      </c>
    </row>
    <row r="479" spans="1:90" x14ac:dyDescent="0.2">
      <c r="A479" s="177" t="s">
        <v>2708</v>
      </c>
      <c r="B479" s="177" t="s">
        <v>2709</v>
      </c>
      <c r="C479" s="178">
        <v>9.5700000000000004E-3</v>
      </c>
      <c r="D479" s="179">
        <v>101.9</v>
      </c>
      <c r="E479" s="179">
        <v>104.3</v>
      </c>
      <c r="F479" s="179">
        <v>103.8</v>
      </c>
      <c r="G479" s="179">
        <v>105.3</v>
      </c>
      <c r="H479" s="179">
        <v>104</v>
      </c>
      <c r="I479" s="179">
        <v>98.2</v>
      </c>
      <c r="J479" s="179">
        <v>97.5</v>
      </c>
      <c r="K479" s="179">
        <v>97.2</v>
      </c>
      <c r="L479" s="179">
        <v>97.7</v>
      </c>
      <c r="M479" s="179">
        <v>98.2</v>
      </c>
      <c r="N479" s="179">
        <v>98</v>
      </c>
      <c r="O479" s="179">
        <v>96.6</v>
      </c>
      <c r="P479" s="179">
        <v>97.9</v>
      </c>
      <c r="Q479" s="179">
        <v>98.2</v>
      </c>
      <c r="R479" s="179">
        <v>98.8</v>
      </c>
      <c r="S479" s="179">
        <v>99</v>
      </c>
      <c r="T479" s="179">
        <v>98.4</v>
      </c>
      <c r="U479" s="179">
        <v>97.7</v>
      </c>
      <c r="V479" s="179">
        <v>97.6</v>
      </c>
      <c r="W479" s="179">
        <v>98.1</v>
      </c>
      <c r="X479" s="179">
        <v>97.6</v>
      </c>
      <c r="Y479" s="179">
        <v>98.4</v>
      </c>
      <c r="Z479" s="179">
        <v>98.5</v>
      </c>
      <c r="AA479" s="179">
        <v>98.7</v>
      </c>
      <c r="AB479" s="179">
        <v>100.5</v>
      </c>
      <c r="AC479" s="179">
        <v>98.8</v>
      </c>
      <c r="AD479" s="179">
        <v>99.9</v>
      </c>
      <c r="AE479" s="179">
        <v>99.4</v>
      </c>
      <c r="AF479" s="179">
        <v>100.6</v>
      </c>
      <c r="AG479" s="179">
        <v>101.2</v>
      </c>
      <c r="AH479" s="179">
        <v>102.5</v>
      </c>
      <c r="AI479" s="179">
        <v>103.7</v>
      </c>
      <c r="AJ479" s="179">
        <v>104.3</v>
      </c>
      <c r="AK479" s="179">
        <v>103</v>
      </c>
      <c r="AL479" s="179">
        <v>104.1</v>
      </c>
      <c r="AM479" s="179">
        <v>103.7</v>
      </c>
      <c r="AN479" s="179">
        <v>104.8</v>
      </c>
      <c r="AO479" s="179">
        <v>105.3</v>
      </c>
      <c r="AP479" s="179">
        <v>104.8</v>
      </c>
      <c r="AQ479" s="179">
        <v>103.5</v>
      </c>
      <c r="AR479" s="179">
        <v>103.5</v>
      </c>
      <c r="AS479" s="179">
        <v>103.5</v>
      </c>
      <c r="AT479" s="179">
        <v>103.7</v>
      </c>
      <c r="AU479" s="179">
        <v>107.5</v>
      </c>
      <c r="AV479" s="179">
        <v>107.3</v>
      </c>
      <c r="AW479" s="179">
        <v>109.3</v>
      </c>
      <c r="AX479" s="179">
        <v>110</v>
      </c>
      <c r="AY479" s="179">
        <v>108.9</v>
      </c>
      <c r="AZ479" s="179">
        <v>105.9</v>
      </c>
      <c r="BA479" s="179">
        <v>104.7</v>
      </c>
      <c r="BB479" s="179">
        <v>106.9</v>
      </c>
      <c r="BC479" s="179">
        <v>108.5</v>
      </c>
      <c r="BD479" s="179">
        <v>105.1</v>
      </c>
      <c r="BE479" s="179">
        <v>109.1</v>
      </c>
      <c r="BF479" s="179">
        <v>108.1</v>
      </c>
      <c r="BG479" s="179">
        <v>107.1</v>
      </c>
      <c r="BH479" s="179">
        <v>108.5</v>
      </c>
      <c r="BI479" s="179">
        <v>106.6</v>
      </c>
      <c r="BJ479" s="179">
        <v>106.5</v>
      </c>
      <c r="BK479" s="179">
        <v>105.9</v>
      </c>
      <c r="BL479" s="179">
        <v>111.3</v>
      </c>
      <c r="BM479" s="179">
        <v>111.3</v>
      </c>
      <c r="BN479" s="179">
        <v>112.7</v>
      </c>
      <c r="BO479" s="179">
        <v>115.7</v>
      </c>
      <c r="BP479" s="179">
        <v>115.5</v>
      </c>
      <c r="BQ479" s="179">
        <v>115.5</v>
      </c>
      <c r="BR479" s="179">
        <v>115.5</v>
      </c>
      <c r="BS479" s="179">
        <v>122.8</v>
      </c>
      <c r="BT479" s="179">
        <v>122.8</v>
      </c>
      <c r="BU479" s="179">
        <v>122.8</v>
      </c>
      <c r="BV479" s="179">
        <v>122.8</v>
      </c>
      <c r="BW479" s="179">
        <v>122.8</v>
      </c>
      <c r="BX479" s="179">
        <v>123.7</v>
      </c>
      <c r="BY479" s="179">
        <v>123.7</v>
      </c>
      <c r="BZ479" s="179">
        <v>123.7</v>
      </c>
      <c r="CA479" s="179">
        <v>124.1</v>
      </c>
      <c r="CB479" s="179">
        <v>128.4</v>
      </c>
      <c r="CC479" s="179">
        <v>128.4</v>
      </c>
      <c r="CD479" s="179">
        <v>128.4</v>
      </c>
      <c r="CE479" s="179">
        <v>128.4</v>
      </c>
      <c r="CF479" s="179">
        <v>128.4</v>
      </c>
      <c r="CG479" s="179">
        <v>128.4</v>
      </c>
      <c r="CH479" s="179">
        <v>128.5</v>
      </c>
      <c r="CI479" s="179">
        <v>128.5</v>
      </c>
      <c r="CJ479" s="179">
        <v>128.5</v>
      </c>
      <c r="CK479" s="179">
        <v>128.6</v>
      </c>
      <c r="CL479" s="179">
        <v>128.6</v>
      </c>
    </row>
    <row r="480" spans="1:90" x14ac:dyDescent="0.2">
      <c r="A480" s="177" t="s">
        <v>2710</v>
      </c>
      <c r="B480" s="177" t="s">
        <v>2711</v>
      </c>
      <c r="C480" s="178">
        <v>4.5969999999999997E-2</v>
      </c>
      <c r="D480" s="179">
        <v>101.3</v>
      </c>
      <c r="E480" s="179">
        <v>100.7</v>
      </c>
      <c r="F480" s="179">
        <v>102.5</v>
      </c>
      <c r="G480" s="179">
        <v>102.3</v>
      </c>
      <c r="H480" s="179">
        <v>102.3</v>
      </c>
      <c r="I480" s="179">
        <v>102.6</v>
      </c>
      <c r="J480" s="179">
        <v>102.6</v>
      </c>
      <c r="K480" s="179">
        <v>102.2</v>
      </c>
      <c r="L480" s="179">
        <v>102.7</v>
      </c>
      <c r="M480" s="179">
        <v>104.2</v>
      </c>
      <c r="N480" s="179">
        <v>104</v>
      </c>
      <c r="O480" s="179">
        <v>104</v>
      </c>
      <c r="P480" s="179">
        <v>105.3</v>
      </c>
      <c r="Q480" s="179">
        <v>105.3</v>
      </c>
      <c r="R480" s="179">
        <v>106.4</v>
      </c>
      <c r="S480" s="179">
        <v>106.8</v>
      </c>
      <c r="T480" s="179">
        <v>106.6</v>
      </c>
      <c r="U480" s="179">
        <v>106.6</v>
      </c>
      <c r="V480" s="179">
        <v>106.6</v>
      </c>
      <c r="W480" s="179">
        <v>106.6</v>
      </c>
      <c r="X480" s="179">
        <v>106.6</v>
      </c>
      <c r="Y480" s="179">
        <v>106.9</v>
      </c>
      <c r="Z480" s="179">
        <v>106.9</v>
      </c>
      <c r="AA480" s="179">
        <v>106.9</v>
      </c>
      <c r="AB480" s="179">
        <v>106.9</v>
      </c>
      <c r="AC480" s="179">
        <v>108.4</v>
      </c>
      <c r="AD480" s="179">
        <v>108.4</v>
      </c>
      <c r="AE480" s="179">
        <v>108.2</v>
      </c>
      <c r="AF480" s="179">
        <v>108.2</v>
      </c>
      <c r="AG480" s="179">
        <v>108.2</v>
      </c>
      <c r="AH480" s="179">
        <v>108.2</v>
      </c>
      <c r="AI480" s="179">
        <v>108.2</v>
      </c>
      <c r="AJ480" s="179">
        <v>108.2</v>
      </c>
      <c r="AK480" s="179">
        <v>108.2</v>
      </c>
      <c r="AL480" s="179">
        <v>108.2</v>
      </c>
      <c r="AM480" s="179">
        <v>108.9</v>
      </c>
      <c r="AN480" s="179">
        <v>108.9</v>
      </c>
      <c r="AO480" s="179">
        <v>108.9</v>
      </c>
      <c r="AP480" s="179">
        <v>108.9</v>
      </c>
      <c r="AQ480" s="179">
        <v>110.7</v>
      </c>
      <c r="AR480" s="179">
        <v>110.7</v>
      </c>
      <c r="AS480" s="179">
        <v>110.7</v>
      </c>
      <c r="AT480" s="179">
        <v>110.7</v>
      </c>
      <c r="AU480" s="179">
        <v>116.1</v>
      </c>
      <c r="AV480" s="179">
        <v>118</v>
      </c>
      <c r="AW480" s="179">
        <v>118</v>
      </c>
      <c r="AX480" s="179">
        <v>118</v>
      </c>
      <c r="AY480" s="179">
        <v>118</v>
      </c>
      <c r="AZ480" s="179">
        <v>121.9</v>
      </c>
      <c r="BA480" s="179">
        <v>121.9</v>
      </c>
      <c r="BB480" s="179">
        <v>123.5</v>
      </c>
      <c r="BC480" s="179">
        <v>125.9</v>
      </c>
      <c r="BD480" s="179">
        <v>125.9</v>
      </c>
      <c r="BE480" s="179">
        <v>125.1</v>
      </c>
      <c r="BF480" s="179">
        <v>123</v>
      </c>
      <c r="BG480" s="179">
        <v>123</v>
      </c>
      <c r="BH480" s="179">
        <v>122.4</v>
      </c>
      <c r="BI480" s="179">
        <v>122.4</v>
      </c>
      <c r="BJ480" s="179">
        <v>123</v>
      </c>
      <c r="BK480" s="179">
        <v>124.4</v>
      </c>
      <c r="BL480" s="179">
        <v>123.3</v>
      </c>
      <c r="BM480" s="179">
        <v>123.4</v>
      </c>
      <c r="BN480" s="179">
        <v>123.4</v>
      </c>
      <c r="BO480" s="179">
        <v>123.1</v>
      </c>
      <c r="BP480" s="179">
        <v>123.1</v>
      </c>
      <c r="BQ480" s="179">
        <v>123.1</v>
      </c>
      <c r="BR480" s="179">
        <v>123.1</v>
      </c>
      <c r="BS480" s="179">
        <v>123.1</v>
      </c>
      <c r="BT480" s="179">
        <v>123.1</v>
      </c>
      <c r="BU480" s="179">
        <v>123.1</v>
      </c>
      <c r="BV480" s="179">
        <v>123.1</v>
      </c>
      <c r="BW480" s="179">
        <v>123.1</v>
      </c>
      <c r="BX480" s="179">
        <v>123.1</v>
      </c>
      <c r="BY480" s="179">
        <v>123.3</v>
      </c>
      <c r="BZ480" s="179">
        <v>123.4</v>
      </c>
      <c r="CA480" s="179">
        <v>123.3</v>
      </c>
      <c r="CB480" s="179">
        <v>122.9</v>
      </c>
      <c r="CC480" s="179">
        <v>122.9</v>
      </c>
      <c r="CD480" s="179">
        <v>123.1</v>
      </c>
      <c r="CE480" s="179">
        <v>123.7</v>
      </c>
      <c r="CF480" s="179">
        <v>123.7</v>
      </c>
      <c r="CG480" s="179">
        <v>123.7</v>
      </c>
      <c r="CH480" s="179">
        <v>123.7</v>
      </c>
      <c r="CI480" s="179">
        <v>123.7</v>
      </c>
      <c r="CJ480" s="179">
        <v>123.7</v>
      </c>
      <c r="CK480" s="179">
        <v>123.7</v>
      </c>
      <c r="CL480" s="179">
        <v>123.3</v>
      </c>
    </row>
    <row r="481" spans="1:90" x14ac:dyDescent="0.2">
      <c r="A481" s="177" t="s">
        <v>2712</v>
      </c>
      <c r="B481" s="177" t="s">
        <v>2713</v>
      </c>
      <c r="C481" s="178">
        <v>9.58E-3</v>
      </c>
      <c r="D481" s="179">
        <v>100.3</v>
      </c>
      <c r="E481" s="179">
        <v>103.6</v>
      </c>
      <c r="F481" s="179">
        <v>103.5</v>
      </c>
      <c r="G481" s="179">
        <v>103.5</v>
      </c>
      <c r="H481" s="179">
        <v>103.9</v>
      </c>
      <c r="I481" s="179">
        <v>99.3</v>
      </c>
      <c r="J481" s="179">
        <v>98.9</v>
      </c>
      <c r="K481" s="179">
        <v>98.9</v>
      </c>
      <c r="L481" s="179">
        <v>98.9</v>
      </c>
      <c r="M481" s="179">
        <v>100</v>
      </c>
      <c r="N481" s="179">
        <v>100</v>
      </c>
      <c r="O481" s="179">
        <v>100</v>
      </c>
      <c r="P481" s="179">
        <v>100</v>
      </c>
      <c r="Q481" s="179">
        <v>100.9</v>
      </c>
      <c r="R481" s="179">
        <v>100.2</v>
      </c>
      <c r="S481" s="179">
        <v>99</v>
      </c>
      <c r="T481" s="179">
        <v>99</v>
      </c>
      <c r="U481" s="179">
        <v>100.3</v>
      </c>
      <c r="V481" s="179">
        <v>100.3</v>
      </c>
      <c r="W481" s="179">
        <v>100.1</v>
      </c>
      <c r="X481" s="179">
        <v>100.1</v>
      </c>
      <c r="Y481" s="179">
        <v>100.4</v>
      </c>
      <c r="Z481" s="179">
        <v>100.4</v>
      </c>
      <c r="AA481" s="179">
        <v>100.4</v>
      </c>
      <c r="AB481" s="179">
        <v>100.4</v>
      </c>
      <c r="AC481" s="179">
        <v>100.4</v>
      </c>
      <c r="AD481" s="179">
        <v>99.4</v>
      </c>
      <c r="AE481" s="179">
        <v>103.8</v>
      </c>
      <c r="AF481" s="179">
        <v>103.8</v>
      </c>
      <c r="AG481" s="179">
        <v>103.8</v>
      </c>
      <c r="AH481" s="179">
        <v>103.8</v>
      </c>
      <c r="AI481" s="179">
        <v>103.8</v>
      </c>
      <c r="AJ481" s="179">
        <v>103.8</v>
      </c>
      <c r="AK481" s="179">
        <v>104.6</v>
      </c>
      <c r="AL481" s="179">
        <v>104.6</v>
      </c>
      <c r="AM481" s="179">
        <v>104.1</v>
      </c>
      <c r="AN481" s="179">
        <v>104.1</v>
      </c>
      <c r="AO481" s="179">
        <v>104.1</v>
      </c>
      <c r="AP481" s="179">
        <v>104.1</v>
      </c>
      <c r="AQ481" s="179">
        <v>106.2</v>
      </c>
      <c r="AR481" s="179">
        <v>106.2</v>
      </c>
      <c r="AS481" s="179">
        <v>107.3</v>
      </c>
      <c r="AT481" s="179">
        <v>107.3</v>
      </c>
      <c r="AU481" s="179">
        <v>107.3</v>
      </c>
      <c r="AV481" s="179">
        <v>107.8</v>
      </c>
      <c r="AW481" s="179">
        <v>107.8</v>
      </c>
      <c r="AX481" s="179">
        <v>107.5</v>
      </c>
      <c r="AY481" s="179">
        <v>107.5</v>
      </c>
      <c r="AZ481" s="179">
        <v>112</v>
      </c>
      <c r="BA481" s="179">
        <v>112</v>
      </c>
      <c r="BB481" s="179">
        <v>111.7</v>
      </c>
      <c r="BC481" s="179">
        <v>116.5</v>
      </c>
      <c r="BD481" s="179">
        <v>116.5</v>
      </c>
      <c r="BE481" s="179">
        <v>116.5</v>
      </c>
      <c r="BF481" s="179">
        <v>116.5</v>
      </c>
      <c r="BG481" s="179">
        <v>116.5</v>
      </c>
      <c r="BH481" s="179">
        <v>117.8</v>
      </c>
      <c r="BI481" s="179">
        <v>118.8</v>
      </c>
      <c r="BJ481" s="179">
        <v>122</v>
      </c>
      <c r="BK481" s="179">
        <v>122.3</v>
      </c>
      <c r="BL481" s="179">
        <v>122.3</v>
      </c>
      <c r="BM481" s="179">
        <v>122.3</v>
      </c>
      <c r="BN481" s="179">
        <v>122.8</v>
      </c>
      <c r="BO481" s="179">
        <v>122.9</v>
      </c>
      <c r="BP481" s="179">
        <v>122.9</v>
      </c>
      <c r="BQ481" s="179">
        <v>122.9</v>
      </c>
      <c r="BR481" s="179">
        <v>122.9</v>
      </c>
      <c r="BS481" s="179">
        <v>122.9</v>
      </c>
      <c r="BT481" s="179">
        <v>122.9</v>
      </c>
      <c r="BU481" s="179">
        <v>122.9</v>
      </c>
      <c r="BV481" s="179">
        <v>122.9</v>
      </c>
      <c r="BW481" s="179">
        <v>122.9</v>
      </c>
      <c r="BX481" s="179">
        <v>122.9</v>
      </c>
      <c r="BY481" s="179">
        <v>123.7</v>
      </c>
      <c r="BZ481" s="179">
        <v>124.3</v>
      </c>
      <c r="CA481" s="179">
        <v>125.5</v>
      </c>
      <c r="CB481" s="179">
        <v>124.8</v>
      </c>
      <c r="CC481" s="179">
        <v>124.8</v>
      </c>
      <c r="CD481" s="179">
        <v>124.8</v>
      </c>
      <c r="CE481" s="179">
        <v>125.3</v>
      </c>
      <c r="CF481" s="179">
        <v>126.5</v>
      </c>
      <c r="CG481" s="179">
        <v>125.1</v>
      </c>
      <c r="CH481" s="179">
        <v>122.9</v>
      </c>
      <c r="CI481" s="179">
        <v>123.6</v>
      </c>
      <c r="CJ481" s="179">
        <v>123.8</v>
      </c>
      <c r="CK481" s="179">
        <v>123.8</v>
      </c>
      <c r="CL481" s="179">
        <v>124.7</v>
      </c>
    </row>
    <row r="482" spans="1:90" x14ac:dyDescent="0.2">
      <c r="A482" s="177" t="s">
        <v>2714</v>
      </c>
      <c r="B482" s="177" t="s">
        <v>2715</v>
      </c>
      <c r="C482" s="178">
        <v>3.6850000000000001E-2</v>
      </c>
      <c r="D482" s="179">
        <v>101.8</v>
      </c>
      <c r="E482" s="179">
        <v>102.1</v>
      </c>
      <c r="F482" s="179">
        <v>102</v>
      </c>
      <c r="G482" s="179">
        <v>104.2</v>
      </c>
      <c r="H482" s="179">
        <v>104.9</v>
      </c>
      <c r="I482" s="179">
        <v>105.5</v>
      </c>
      <c r="J482" s="179">
        <v>107.2</v>
      </c>
      <c r="K482" s="179">
        <v>108.1</v>
      </c>
      <c r="L482" s="179">
        <v>110.2</v>
      </c>
      <c r="M482" s="179">
        <v>110.7</v>
      </c>
      <c r="N482" s="179">
        <v>110.1</v>
      </c>
      <c r="O482" s="179">
        <v>110.6</v>
      </c>
      <c r="P482" s="179">
        <v>110.1</v>
      </c>
      <c r="Q482" s="179">
        <v>110.1</v>
      </c>
      <c r="R482" s="179">
        <v>110.1</v>
      </c>
      <c r="S482" s="179">
        <v>110.1</v>
      </c>
      <c r="T482" s="179">
        <v>112.1</v>
      </c>
      <c r="U482" s="179">
        <v>112.1</v>
      </c>
      <c r="V482" s="179">
        <v>112.7</v>
      </c>
      <c r="W482" s="179">
        <v>112.7</v>
      </c>
      <c r="X482" s="179">
        <v>112.7</v>
      </c>
      <c r="Y482" s="179">
        <v>113.5</v>
      </c>
      <c r="Z482" s="179">
        <v>113.7</v>
      </c>
      <c r="AA482" s="179">
        <v>113.7</v>
      </c>
      <c r="AB482" s="179">
        <v>117.2</v>
      </c>
      <c r="AC482" s="179">
        <v>117.3</v>
      </c>
      <c r="AD482" s="179">
        <v>116.6</v>
      </c>
      <c r="AE482" s="179">
        <v>116.6</v>
      </c>
      <c r="AF482" s="179">
        <v>120</v>
      </c>
      <c r="AG482" s="179">
        <v>120</v>
      </c>
      <c r="AH482" s="179">
        <v>121.8</v>
      </c>
      <c r="AI482" s="179">
        <v>121.8</v>
      </c>
      <c r="AJ482" s="179">
        <v>121.6</v>
      </c>
      <c r="AK482" s="179">
        <v>121.6</v>
      </c>
      <c r="AL482" s="179">
        <v>121.6</v>
      </c>
      <c r="AM482" s="179">
        <v>122.5</v>
      </c>
      <c r="AN482" s="179">
        <v>123</v>
      </c>
      <c r="AO482" s="179">
        <v>123</v>
      </c>
      <c r="AP482" s="179">
        <v>120.5</v>
      </c>
      <c r="AQ482" s="179">
        <v>121.4</v>
      </c>
      <c r="AR482" s="179">
        <v>121.4</v>
      </c>
      <c r="AS482" s="179">
        <v>122.5</v>
      </c>
      <c r="AT482" s="179">
        <v>122.5</v>
      </c>
      <c r="AU482" s="179">
        <v>122.8</v>
      </c>
      <c r="AV482" s="179">
        <v>122.3</v>
      </c>
      <c r="AW482" s="179">
        <v>122.3</v>
      </c>
      <c r="AX482" s="179">
        <v>122.3</v>
      </c>
      <c r="AY482" s="179">
        <v>122.6</v>
      </c>
      <c r="AZ482" s="179">
        <v>122.6</v>
      </c>
      <c r="BA482" s="179">
        <v>122.5</v>
      </c>
      <c r="BB482" s="179">
        <v>124.3</v>
      </c>
      <c r="BC482" s="179">
        <v>124.8</v>
      </c>
      <c r="BD482" s="179">
        <v>125.4</v>
      </c>
      <c r="BE482" s="179">
        <v>125.4</v>
      </c>
      <c r="BF482" s="179">
        <v>125.4</v>
      </c>
      <c r="BG482" s="179">
        <v>126.3</v>
      </c>
      <c r="BH482" s="179">
        <v>126.8</v>
      </c>
      <c r="BI482" s="179">
        <v>126.8</v>
      </c>
      <c r="BJ482" s="179">
        <v>127</v>
      </c>
      <c r="BK482" s="179">
        <v>127</v>
      </c>
      <c r="BL482" s="179">
        <v>127</v>
      </c>
      <c r="BM482" s="179">
        <v>127</v>
      </c>
      <c r="BN482" s="179">
        <v>128</v>
      </c>
      <c r="BO482" s="179">
        <v>128.4</v>
      </c>
      <c r="BP482" s="179">
        <v>128.4</v>
      </c>
      <c r="BQ482" s="179">
        <v>128.4</v>
      </c>
      <c r="BR482" s="179">
        <v>128.4</v>
      </c>
      <c r="BS482" s="179">
        <v>128.4</v>
      </c>
      <c r="BT482" s="179">
        <v>128.4</v>
      </c>
      <c r="BU482" s="179">
        <v>128.4</v>
      </c>
      <c r="BV482" s="179">
        <v>128.4</v>
      </c>
      <c r="BW482" s="179">
        <v>128.4</v>
      </c>
      <c r="BX482" s="179">
        <v>127.5</v>
      </c>
      <c r="BY482" s="179">
        <v>127.5</v>
      </c>
      <c r="BZ482" s="179">
        <v>127.8</v>
      </c>
      <c r="CA482" s="179">
        <v>128.30000000000001</v>
      </c>
      <c r="CB482" s="179">
        <v>128.80000000000001</v>
      </c>
      <c r="CC482" s="179">
        <v>128.69999999999999</v>
      </c>
      <c r="CD482" s="179">
        <v>129.30000000000001</v>
      </c>
      <c r="CE482" s="179">
        <v>130.30000000000001</v>
      </c>
      <c r="CF482" s="179">
        <v>130.6</v>
      </c>
      <c r="CG482" s="179">
        <v>130.30000000000001</v>
      </c>
      <c r="CH482" s="179">
        <v>130.30000000000001</v>
      </c>
      <c r="CI482" s="179">
        <v>130.30000000000001</v>
      </c>
      <c r="CJ482" s="179">
        <v>130.5</v>
      </c>
      <c r="CK482" s="179">
        <v>130.6</v>
      </c>
      <c r="CL482" s="179">
        <v>130.9</v>
      </c>
    </row>
    <row r="483" spans="1:90" x14ac:dyDescent="0.2">
      <c r="A483" s="177" t="s">
        <v>2716</v>
      </c>
      <c r="B483" s="177" t="s">
        <v>2717</v>
      </c>
      <c r="C483" s="178">
        <v>2.6579999999999999E-2</v>
      </c>
      <c r="D483" s="179">
        <v>100</v>
      </c>
      <c r="E483" s="179">
        <v>100</v>
      </c>
      <c r="F483" s="179">
        <v>100</v>
      </c>
      <c r="G483" s="179">
        <v>97</v>
      </c>
      <c r="H483" s="179">
        <v>97</v>
      </c>
      <c r="I483" s="179">
        <v>97</v>
      </c>
      <c r="J483" s="179">
        <v>97.1</v>
      </c>
      <c r="K483" s="179">
        <v>97.1</v>
      </c>
      <c r="L483" s="179">
        <v>97.1</v>
      </c>
      <c r="M483" s="179">
        <v>97.1</v>
      </c>
      <c r="N483" s="179">
        <v>97.1</v>
      </c>
      <c r="O483" s="179">
        <v>97.1</v>
      </c>
      <c r="P483" s="179">
        <v>97.1</v>
      </c>
      <c r="Q483" s="179">
        <v>97.1</v>
      </c>
      <c r="R483" s="179">
        <v>92.3</v>
      </c>
      <c r="S483" s="179">
        <v>92.1</v>
      </c>
      <c r="T483" s="179">
        <v>92.1</v>
      </c>
      <c r="U483" s="179">
        <v>92.1</v>
      </c>
      <c r="V483" s="179">
        <v>92.1</v>
      </c>
      <c r="W483" s="179">
        <v>92.1</v>
      </c>
      <c r="X483" s="179">
        <v>92.1</v>
      </c>
      <c r="Y483" s="179">
        <v>92.1</v>
      </c>
      <c r="Z483" s="179">
        <v>92.1</v>
      </c>
      <c r="AA483" s="179">
        <v>92.1</v>
      </c>
      <c r="AB483" s="179">
        <v>92.1</v>
      </c>
      <c r="AC483" s="179">
        <v>92.1</v>
      </c>
      <c r="AD483" s="179">
        <v>92.2</v>
      </c>
      <c r="AE483" s="179">
        <v>91.3</v>
      </c>
      <c r="AF483" s="179">
        <v>91.3</v>
      </c>
      <c r="AG483" s="179">
        <v>91.3</v>
      </c>
      <c r="AH483" s="179">
        <v>91.3</v>
      </c>
      <c r="AI483" s="179">
        <v>91.3</v>
      </c>
      <c r="AJ483" s="179">
        <v>91.3</v>
      </c>
      <c r="AK483" s="179">
        <v>91.3</v>
      </c>
      <c r="AL483" s="179">
        <v>91.3</v>
      </c>
      <c r="AM483" s="179">
        <v>91.3</v>
      </c>
      <c r="AN483" s="179">
        <v>94</v>
      </c>
      <c r="AO483" s="179">
        <v>94</v>
      </c>
      <c r="AP483" s="179">
        <v>95.1</v>
      </c>
      <c r="AQ483" s="179">
        <v>96.4</v>
      </c>
      <c r="AR483" s="179">
        <v>97.9</v>
      </c>
      <c r="AS483" s="179">
        <v>96.4</v>
      </c>
      <c r="AT483" s="179">
        <v>97.4</v>
      </c>
      <c r="AU483" s="179">
        <v>99.1</v>
      </c>
      <c r="AV483" s="179">
        <v>97.7</v>
      </c>
      <c r="AW483" s="179">
        <v>98.6</v>
      </c>
      <c r="AX483" s="179">
        <v>98.6</v>
      </c>
      <c r="AY483" s="179">
        <v>98.2</v>
      </c>
      <c r="AZ483" s="179">
        <v>98.4</v>
      </c>
      <c r="BA483" s="179">
        <v>98</v>
      </c>
      <c r="BB483" s="179">
        <v>95.7</v>
      </c>
      <c r="BC483" s="179">
        <v>98.4</v>
      </c>
      <c r="BD483" s="179">
        <v>98.7</v>
      </c>
      <c r="BE483" s="179">
        <v>97.4</v>
      </c>
      <c r="BF483" s="179">
        <v>97.8</v>
      </c>
      <c r="BG483" s="179">
        <v>99.4</v>
      </c>
      <c r="BH483" s="179">
        <v>99.9</v>
      </c>
      <c r="BI483" s="179">
        <v>100.6</v>
      </c>
      <c r="BJ483" s="179">
        <v>102.2</v>
      </c>
      <c r="BK483" s="179">
        <v>98</v>
      </c>
      <c r="BL483" s="179">
        <v>101.3</v>
      </c>
      <c r="BM483" s="179">
        <v>101.8</v>
      </c>
      <c r="BN483" s="179">
        <v>102.5</v>
      </c>
      <c r="BO483" s="179">
        <v>101.9</v>
      </c>
      <c r="BP483" s="179">
        <v>102.9</v>
      </c>
      <c r="BQ483" s="179">
        <v>102.7</v>
      </c>
      <c r="BR483" s="179">
        <v>102.7</v>
      </c>
      <c r="BS483" s="179">
        <v>102.7</v>
      </c>
      <c r="BT483" s="179">
        <v>102.7</v>
      </c>
      <c r="BU483" s="179">
        <v>102.7</v>
      </c>
      <c r="BV483" s="179">
        <v>102.7</v>
      </c>
      <c r="BW483" s="179">
        <v>104.4</v>
      </c>
      <c r="BX483" s="179">
        <v>103.8</v>
      </c>
      <c r="BY483" s="179">
        <v>106.7</v>
      </c>
      <c r="BZ483" s="179">
        <v>107.9</v>
      </c>
      <c r="CA483" s="179">
        <v>115.7</v>
      </c>
      <c r="CB483" s="179">
        <v>116.9</v>
      </c>
      <c r="CC483" s="179">
        <v>119.6</v>
      </c>
      <c r="CD483" s="179">
        <v>120.2</v>
      </c>
      <c r="CE483" s="179">
        <v>122.3</v>
      </c>
      <c r="CF483" s="179">
        <v>124</v>
      </c>
      <c r="CG483" s="179">
        <v>125.5</v>
      </c>
      <c r="CH483" s="179">
        <v>126.1</v>
      </c>
      <c r="CI483" s="179">
        <v>125.5</v>
      </c>
      <c r="CJ483" s="179">
        <v>125.5</v>
      </c>
      <c r="CK483" s="179">
        <v>125.3</v>
      </c>
      <c r="CL483" s="179">
        <v>124.6</v>
      </c>
    </row>
    <row r="484" spans="1:90" x14ac:dyDescent="0.2">
      <c r="A484" s="177" t="s">
        <v>2718</v>
      </c>
      <c r="B484" s="177" t="s">
        <v>2719</v>
      </c>
      <c r="C484" s="178">
        <v>5.2769999999999997E-2</v>
      </c>
      <c r="D484" s="179">
        <v>98.4</v>
      </c>
      <c r="E484" s="179">
        <v>98.5</v>
      </c>
      <c r="F484" s="179">
        <v>98.8</v>
      </c>
      <c r="G484" s="179">
        <v>98.4</v>
      </c>
      <c r="H484" s="179">
        <v>98.9</v>
      </c>
      <c r="I484" s="179">
        <v>99.3</v>
      </c>
      <c r="J484" s="179">
        <v>99.3</v>
      </c>
      <c r="K484" s="179">
        <v>99.3</v>
      </c>
      <c r="L484" s="179">
        <v>99.3</v>
      </c>
      <c r="M484" s="179">
        <v>99.8</v>
      </c>
      <c r="N484" s="179">
        <v>100.8</v>
      </c>
      <c r="O484" s="179">
        <v>101.2</v>
      </c>
      <c r="P484" s="179">
        <v>103.6</v>
      </c>
      <c r="Q484" s="179">
        <v>104.4</v>
      </c>
      <c r="R484" s="179">
        <v>104.4</v>
      </c>
      <c r="S484" s="179">
        <v>103.7</v>
      </c>
      <c r="T484" s="179">
        <v>104.3</v>
      </c>
      <c r="U484" s="179">
        <v>104.3</v>
      </c>
      <c r="V484" s="179">
        <v>104.4</v>
      </c>
      <c r="W484" s="179">
        <v>104.6</v>
      </c>
      <c r="X484" s="179">
        <v>104.8</v>
      </c>
      <c r="Y484" s="179">
        <v>104.8</v>
      </c>
      <c r="Z484" s="179">
        <v>104.4</v>
      </c>
      <c r="AA484" s="179">
        <v>104.7</v>
      </c>
      <c r="AB484" s="179">
        <v>104.7</v>
      </c>
      <c r="AC484" s="179">
        <v>104.9</v>
      </c>
      <c r="AD484" s="179">
        <v>106.3</v>
      </c>
      <c r="AE484" s="179">
        <v>107.3</v>
      </c>
      <c r="AF484" s="179">
        <v>107.4</v>
      </c>
      <c r="AG484" s="179">
        <v>107.4</v>
      </c>
      <c r="AH484" s="179">
        <v>107.5</v>
      </c>
      <c r="AI484" s="179">
        <v>107.6</v>
      </c>
      <c r="AJ484" s="179">
        <v>107.6</v>
      </c>
      <c r="AK484" s="179">
        <v>107.6</v>
      </c>
      <c r="AL484" s="179">
        <v>107.6</v>
      </c>
      <c r="AM484" s="179">
        <v>108.1</v>
      </c>
      <c r="AN484" s="179">
        <v>107.8</v>
      </c>
      <c r="AO484" s="179">
        <v>107.8</v>
      </c>
      <c r="AP484" s="179">
        <v>107.9</v>
      </c>
      <c r="AQ484" s="179">
        <v>109.2</v>
      </c>
      <c r="AR484" s="179">
        <v>110.3</v>
      </c>
      <c r="AS484" s="179">
        <v>110.3</v>
      </c>
      <c r="AT484" s="179">
        <v>110.1</v>
      </c>
      <c r="AU484" s="179">
        <v>110.9</v>
      </c>
      <c r="AV484" s="179">
        <v>111</v>
      </c>
      <c r="AW484" s="179">
        <v>111</v>
      </c>
      <c r="AX484" s="179">
        <v>111</v>
      </c>
      <c r="AY484" s="179">
        <v>110.3</v>
      </c>
      <c r="AZ484" s="179">
        <v>110</v>
      </c>
      <c r="BA484" s="179">
        <v>110.6</v>
      </c>
      <c r="BB484" s="179">
        <v>111.1</v>
      </c>
      <c r="BC484" s="179">
        <v>111</v>
      </c>
      <c r="BD484" s="179">
        <v>111</v>
      </c>
      <c r="BE484" s="179">
        <v>111</v>
      </c>
      <c r="BF484" s="179">
        <v>112.7</v>
      </c>
      <c r="BG484" s="179">
        <v>113.2</v>
      </c>
      <c r="BH484" s="179">
        <v>113.7</v>
      </c>
      <c r="BI484" s="179">
        <v>114.2</v>
      </c>
      <c r="BJ484" s="179">
        <v>116.3</v>
      </c>
      <c r="BK484" s="179">
        <v>116.5</v>
      </c>
      <c r="BL484" s="179">
        <v>117.4</v>
      </c>
      <c r="BM484" s="179">
        <v>118.3</v>
      </c>
      <c r="BN484" s="179">
        <v>118.6</v>
      </c>
      <c r="BO484" s="179">
        <v>118.7</v>
      </c>
      <c r="BP484" s="179">
        <v>118.6</v>
      </c>
      <c r="BQ484" s="179">
        <v>118.6</v>
      </c>
      <c r="BR484" s="179">
        <v>118.6</v>
      </c>
      <c r="BS484" s="179">
        <v>118.6</v>
      </c>
      <c r="BT484" s="179">
        <v>118.6</v>
      </c>
      <c r="BU484" s="179">
        <v>118.5</v>
      </c>
      <c r="BV484" s="179">
        <v>118.5</v>
      </c>
      <c r="BW484" s="179">
        <v>118.5</v>
      </c>
      <c r="BX484" s="179">
        <v>118.3</v>
      </c>
      <c r="BY484" s="179">
        <v>117.8</v>
      </c>
      <c r="BZ484" s="179">
        <v>118.9</v>
      </c>
      <c r="CA484" s="179">
        <v>121.4</v>
      </c>
      <c r="CB484" s="179">
        <v>122.9</v>
      </c>
      <c r="CC484" s="179">
        <v>123.3</v>
      </c>
      <c r="CD484" s="179">
        <v>123.3</v>
      </c>
      <c r="CE484" s="179">
        <v>123.1</v>
      </c>
      <c r="CF484" s="179">
        <v>124.2</v>
      </c>
      <c r="CG484" s="179">
        <v>124.7</v>
      </c>
      <c r="CH484" s="179">
        <v>124.7</v>
      </c>
      <c r="CI484" s="179">
        <v>124.7</v>
      </c>
      <c r="CJ484" s="179">
        <v>124.7</v>
      </c>
      <c r="CK484" s="179">
        <v>125</v>
      </c>
      <c r="CL484" s="179">
        <v>125.3</v>
      </c>
    </row>
    <row r="485" spans="1:90" x14ac:dyDescent="0.2">
      <c r="A485" s="177" t="s">
        <v>2720</v>
      </c>
      <c r="B485" s="177" t="s">
        <v>2721</v>
      </c>
      <c r="C485" s="178">
        <v>6.8729999999999999E-2</v>
      </c>
      <c r="D485" s="179">
        <v>99.5</v>
      </c>
      <c r="E485" s="179">
        <v>102.1</v>
      </c>
      <c r="F485" s="179">
        <v>100.7</v>
      </c>
      <c r="G485" s="179">
        <v>99.6</v>
      </c>
      <c r="H485" s="179">
        <v>100.8</v>
      </c>
      <c r="I485" s="179">
        <v>101.3</v>
      </c>
      <c r="J485" s="179">
        <v>101.5</v>
      </c>
      <c r="K485" s="179">
        <v>101.6</v>
      </c>
      <c r="L485" s="179">
        <v>102.6</v>
      </c>
      <c r="M485" s="179">
        <v>102.6</v>
      </c>
      <c r="N485" s="179">
        <v>102.6</v>
      </c>
      <c r="O485" s="179">
        <v>102.6</v>
      </c>
      <c r="P485" s="179">
        <v>102.6</v>
      </c>
      <c r="Q485" s="179">
        <v>102.6</v>
      </c>
      <c r="R485" s="179">
        <v>102.6</v>
      </c>
      <c r="S485" s="179">
        <v>104.6</v>
      </c>
      <c r="T485" s="179">
        <v>104.6</v>
      </c>
      <c r="U485" s="179">
        <v>104.6</v>
      </c>
      <c r="V485" s="179">
        <v>104.6</v>
      </c>
      <c r="W485" s="179">
        <v>104.6</v>
      </c>
      <c r="X485" s="179">
        <v>104.6</v>
      </c>
      <c r="Y485" s="179">
        <v>104.6</v>
      </c>
      <c r="Z485" s="179">
        <v>104.6</v>
      </c>
      <c r="AA485" s="179">
        <v>104.9</v>
      </c>
      <c r="AB485" s="179">
        <v>104.9</v>
      </c>
      <c r="AC485" s="179">
        <v>104.9</v>
      </c>
      <c r="AD485" s="179">
        <v>104.9</v>
      </c>
      <c r="AE485" s="179">
        <v>104.9</v>
      </c>
      <c r="AF485" s="179">
        <v>104.9</v>
      </c>
      <c r="AG485" s="179">
        <v>104.9</v>
      </c>
      <c r="AH485" s="179">
        <v>104.9</v>
      </c>
      <c r="AI485" s="179">
        <v>104.9</v>
      </c>
      <c r="AJ485" s="179">
        <v>104.9</v>
      </c>
      <c r="AK485" s="179">
        <v>104.9</v>
      </c>
      <c r="AL485" s="179">
        <v>104.9</v>
      </c>
      <c r="AM485" s="179">
        <v>104.9</v>
      </c>
      <c r="AN485" s="179">
        <v>104.9</v>
      </c>
      <c r="AO485" s="179">
        <v>104.9</v>
      </c>
      <c r="AP485" s="179">
        <v>104.9</v>
      </c>
      <c r="AQ485" s="179">
        <v>104.9</v>
      </c>
      <c r="AR485" s="179">
        <v>104.9</v>
      </c>
      <c r="AS485" s="179">
        <v>104.9</v>
      </c>
      <c r="AT485" s="179">
        <v>104.9</v>
      </c>
      <c r="AU485" s="179">
        <v>104.9</v>
      </c>
      <c r="AV485" s="179">
        <v>106.6</v>
      </c>
      <c r="AW485" s="179">
        <v>106.6</v>
      </c>
      <c r="AX485" s="179">
        <v>106.6</v>
      </c>
      <c r="AY485" s="179">
        <v>106.6</v>
      </c>
      <c r="AZ485" s="179">
        <v>106.6</v>
      </c>
      <c r="BA485" s="179">
        <v>106.6</v>
      </c>
      <c r="BB485" s="179">
        <v>106.6</v>
      </c>
      <c r="BC485" s="179">
        <v>106.6</v>
      </c>
      <c r="BD485" s="179">
        <v>106.6</v>
      </c>
      <c r="BE485" s="179">
        <v>106.6</v>
      </c>
      <c r="BF485" s="179">
        <v>106.6</v>
      </c>
      <c r="BG485" s="179">
        <v>106.6</v>
      </c>
      <c r="BH485" s="179">
        <v>106.6</v>
      </c>
      <c r="BI485" s="179">
        <v>106.6</v>
      </c>
      <c r="BJ485" s="179">
        <v>106.6</v>
      </c>
      <c r="BK485" s="179">
        <v>116</v>
      </c>
      <c r="BL485" s="179">
        <v>116</v>
      </c>
      <c r="BM485" s="179">
        <v>105.5</v>
      </c>
      <c r="BN485" s="179">
        <v>104.2</v>
      </c>
      <c r="BO485" s="179">
        <v>113.3</v>
      </c>
      <c r="BP485" s="179">
        <v>113.3</v>
      </c>
      <c r="BQ485" s="179">
        <v>113.3</v>
      </c>
      <c r="BR485" s="179">
        <v>113.3</v>
      </c>
      <c r="BS485" s="179">
        <v>113.3</v>
      </c>
      <c r="BT485" s="179">
        <v>113.3</v>
      </c>
      <c r="BU485" s="179">
        <v>113.3</v>
      </c>
      <c r="BV485" s="179">
        <v>113.3</v>
      </c>
      <c r="BW485" s="179">
        <v>113.3</v>
      </c>
      <c r="BX485" s="179">
        <v>112.7</v>
      </c>
      <c r="BY485" s="179">
        <v>112.7</v>
      </c>
      <c r="BZ485" s="179">
        <v>112.7</v>
      </c>
      <c r="CA485" s="179">
        <v>112.7</v>
      </c>
      <c r="CB485" s="179">
        <v>112.7</v>
      </c>
      <c r="CC485" s="179">
        <v>112.7</v>
      </c>
      <c r="CD485" s="179">
        <v>112.7</v>
      </c>
      <c r="CE485" s="179">
        <v>112.7</v>
      </c>
      <c r="CF485" s="179">
        <v>112.7</v>
      </c>
      <c r="CG485" s="179">
        <v>112.7</v>
      </c>
      <c r="CH485" s="179">
        <v>112.7</v>
      </c>
      <c r="CI485" s="179">
        <v>112.7</v>
      </c>
      <c r="CJ485" s="179">
        <v>112.7</v>
      </c>
      <c r="CK485" s="179">
        <v>112.7</v>
      </c>
      <c r="CL485" s="179">
        <v>112.7</v>
      </c>
    </row>
    <row r="486" spans="1:90" x14ac:dyDescent="0.2">
      <c r="A486" s="177" t="s">
        <v>2722</v>
      </c>
      <c r="B486" s="177" t="s">
        <v>2723</v>
      </c>
      <c r="C486" s="178">
        <v>1.1304799999999999</v>
      </c>
      <c r="D486" s="179">
        <v>100.7</v>
      </c>
      <c r="E486" s="179">
        <v>100.5</v>
      </c>
      <c r="F486" s="179">
        <v>100.8</v>
      </c>
      <c r="G486" s="179">
        <v>102.2</v>
      </c>
      <c r="H486" s="179">
        <v>102.7</v>
      </c>
      <c r="I486" s="179">
        <v>103.3</v>
      </c>
      <c r="J486" s="179">
        <v>103.9</v>
      </c>
      <c r="K486" s="179">
        <v>103.8</v>
      </c>
      <c r="L486" s="179">
        <v>104.8</v>
      </c>
      <c r="M486" s="179">
        <v>104.8</v>
      </c>
      <c r="N486" s="179">
        <v>104.7</v>
      </c>
      <c r="O486" s="179">
        <v>104.5</v>
      </c>
      <c r="P486" s="179">
        <v>105</v>
      </c>
      <c r="Q486" s="179">
        <v>106.3</v>
      </c>
      <c r="R486" s="179">
        <v>107.9</v>
      </c>
      <c r="S486" s="179">
        <v>109.6</v>
      </c>
      <c r="T486" s="179">
        <v>109.7</v>
      </c>
      <c r="U486" s="179">
        <v>109.4</v>
      </c>
      <c r="V486" s="179">
        <v>109.5</v>
      </c>
      <c r="W486" s="179">
        <v>110</v>
      </c>
      <c r="X486" s="179">
        <v>110.6</v>
      </c>
      <c r="Y486" s="179">
        <v>111</v>
      </c>
      <c r="Z486" s="179">
        <v>111.5</v>
      </c>
      <c r="AA486" s="179">
        <v>112.4</v>
      </c>
      <c r="AB486" s="179">
        <v>112.6</v>
      </c>
      <c r="AC486" s="179">
        <v>113.2</v>
      </c>
      <c r="AD486" s="179">
        <v>114.1</v>
      </c>
      <c r="AE486" s="179">
        <v>116.1</v>
      </c>
      <c r="AF486" s="179">
        <v>116.5</v>
      </c>
      <c r="AG486" s="179">
        <v>116.9</v>
      </c>
      <c r="AH486" s="179">
        <v>117.5</v>
      </c>
      <c r="AI486" s="179">
        <v>118</v>
      </c>
      <c r="AJ486" s="179">
        <v>118.4</v>
      </c>
      <c r="AK486" s="179">
        <v>118.7</v>
      </c>
      <c r="AL486" s="179">
        <v>119.4</v>
      </c>
      <c r="AM486" s="179">
        <v>120.2</v>
      </c>
      <c r="AN486" s="179">
        <v>121.6</v>
      </c>
      <c r="AO486" s="179">
        <v>122.3</v>
      </c>
      <c r="AP486" s="179">
        <v>123.8</v>
      </c>
      <c r="AQ486" s="179">
        <v>124.9</v>
      </c>
      <c r="AR486" s="179">
        <v>125.9</v>
      </c>
      <c r="AS486" s="179">
        <v>127</v>
      </c>
      <c r="AT486" s="179">
        <v>128.19999999999999</v>
      </c>
      <c r="AU486" s="179">
        <v>128.9</v>
      </c>
      <c r="AV486" s="179">
        <v>128.9</v>
      </c>
      <c r="AW486" s="179">
        <v>128.9</v>
      </c>
      <c r="AX486" s="179">
        <v>128.69999999999999</v>
      </c>
      <c r="AY486" s="179">
        <v>130.30000000000001</v>
      </c>
      <c r="AZ486" s="179">
        <v>133.1</v>
      </c>
      <c r="BA486" s="179">
        <v>132.80000000000001</v>
      </c>
      <c r="BB486" s="179">
        <v>132.80000000000001</v>
      </c>
      <c r="BC486" s="179">
        <v>132.5</v>
      </c>
      <c r="BD486" s="179">
        <v>132.5</v>
      </c>
      <c r="BE486" s="179">
        <v>132.69999999999999</v>
      </c>
      <c r="BF486" s="179">
        <v>134.5</v>
      </c>
      <c r="BG486" s="179">
        <v>135.19999999999999</v>
      </c>
      <c r="BH486" s="179">
        <v>135.1</v>
      </c>
      <c r="BI486" s="179">
        <v>135</v>
      </c>
      <c r="BJ486" s="179">
        <v>135.5</v>
      </c>
      <c r="BK486" s="179">
        <v>134.9</v>
      </c>
      <c r="BL486" s="179">
        <v>135.69999999999999</v>
      </c>
      <c r="BM486" s="179">
        <v>136.69999999999999</v>
      </c>
      <c r="BN486" s="179">
        <v>136.80000000000001</v>
      </c>
      <c r="BO486" s="179">
        <v>138.5</v>
      </c>
      <c r="BP486" s="179">
        <v>137</v>
      </c>
      <c r="BQ486" s="179">
        <v>136.5</v>
      </c>
      <c r="BR486" s="179">
        <v>136.4</v>
      </c>
      <c r="BS486" s="179">
        <v>137.4</v>
      </c>
      <c r="BT486" s="179">
        <v>137.4</v>
      </c>
      <c r="BU486" s="179">
        <v>137.6</v>
      </c>
      <c r="BV486" s="179">
        <v>137.9</v>
      </c>
      <c r="BW486" s="179">
        <v>137.69999999999999</v>
      </c>
      <c r="BX486" s="179">
        <v>140.4</v>
      </c>
      <c r="BY486" s="179">
        <v>142.6</v>
      </c>
      <c r="BZ486" s="179">
        <v>142.80000000000001</v>
      </c>
      <c r="CA486" s="179">
        <v>142.80000000000001</v>
      </c>
      <c r="CB486" s="179">
        <v>143.19999999999999</v>
      </c>
      <c r="CC486" s="179">
        <v>143.80000000000001</v>
      </c>
      <c r="CD486" s="179">
        <v>144.9</v>
      </c>
      <c r="CE486" s="179">
        <v>144.9</v>
      </c>
      <c r="CF486" s="179">
        <v>145.4</v>
      </c>
      <c r="CG486" s="179">
        <v>145.5</v>
      </c>
      <c r="CH486" s="179">
        <v>145.5</v>
      </c>
      <c r="CI486" s="179">
        <v>146.1</v>
      </c>
      <c r="CJ486" s="179">
        <v>146.9</v>
      </c>
      <c r="CK486" s="179">
        <v>146.80000000000001</v>
      </c>
      <c r="CL486" s="179">
        <v>148.30000000000001</v>
      </c>
    </row>
    <row r="487" spans="1:90" x14ac:dyDescent="0.2">
      <c r="A487" s="177" t="s">
        <v>2724</v>
      </c>
      <c r="B487" s="177" t="s">
        <v>2725</v>
      </c>
      <c r="C487" s="178">
        <v>0.26840000000000003</v>
      </c>
      <c r="D487" s="179">
        <v>100.4</v>
      </c>
      <c r="E487" s="179">
        <v>100.8</v>
      </c>
      <c r="F487" s="179">
        <v>102.1</v>
      </c>
      <c r="G487" s="179">
        <v>102.1</v>
      </c>
      <c r="H487" s="179">
        <v>102.5</v>
      </c>
      <c r="I487" s="179">
        <v>102.9</v>
      </c>
      <c r="J487" s="179">
        <v>105.5</v>
      </c>
      <c r="K487" s="179">
        <v>105.5</v>
      </c>
      <c r="L487" s="179">
        <v>105.5</v>
      </c>
      <c r="M487" s="179">
        <v>105.5</v>
      </c>
      <c r="N487" s="179">
        <v>105.5</v>
      </c>
      <c r="O487" s="179">
        <v>105.5</v>
      </c>
      <c r="P487" s="179">
        <v>105.5</v>
      </c>
      <c r="Q487" s="179">
        <v>106.4</v>
      </c>
      <c r="R487" s="179">
        <v>110</v>
      </c>
      <c r="S487" s="179">
        <v>110</v>
      </c>
      <c r="T487" s="179">
        <v>110</v>
      </c>
      <c r="U487" s="179">
        <v>109.8</v>
      </c>
      <c r="V487" s="179">
        <v>110.1</v>
      </c>
      <c r="W487" s="179">
        <v>111.3</v>
      </c>
      <c r="X487" s="179">
        <v>111.3</v>
      </c>
      <c r="Y487" s="179">
        <v>112.2</v>
      </c>
      <c r="Z487" s="179">
        <v>112.8</v>
      </c>
      <c r="AA487" s="179">
        <v>114.7</v>
      </c>
      <c r="AB487" s="179">
        <v>114.7</v>
      </c>
      <c r="AC487" s="179">
        <v>114.9</v>
      </c>
      <c r="AD487" s="179">
        <v>117.4</v>
      </c>
      <c r="AE487" s="179">
        <v>121.2</v>
      </c>
      <c r="AF487" s="179">
        <v>121.2</v>
      </c>
      <c r="AG487" s="179">
        <v>121.5</v>
      </c>
      <c r="AH487" s="179">
        <v>123.7</v>
      </c>
      <c r="AI487" s="179">
        <v>123.7</v>
      </c>
      <c r="AJ487" s="179">
        <v>123.7</v>
      </c>
      <c r="AK487" s="179">
        <v>123.7</v>
      </c>
      <c r="AL487" s="179">
        <v>124.5</v>
      </c>
      <c r="AM487" s="179">
        <v>127.4</v>
      </c>
      <c r="AN487" s="179">
        <v>130.69999999999999</v>
      </c>
      <c r="AO487" s="179">
        <v>131.5</v>
      </c>
      <c r="AP487" s="179">
        <v>135</v>
      </c>
      <c r="AQ487" s="179">
        <v>136.30000000000001</v>
      </c>
      <c r="AR487" s="179">
        <v>137.80000000000001</v>
      </c>
      <c r="AS487" s="179">
        <v>139.80000000000001</v>
      </c>
      <c r="AT487" s="179">
        <v>140.9</v>
      </c>
      <c r="AU487" s="179">
        <v>140.5</v>
      </c>
      <c r="AV487" s="179">
        <v>140.5</v>
      </c>
      <c r="AW487" s="179">
        <v>140.5</v>
      </c>
      <c r="AX487" s="179">
        <v>140.5</v>
      </c>
      <c r="AY487" s="179">
        <v>140.1</v>
      </c>
      <c r="AZ487" s="179">
        <v>143.6</v>
      </c>
      <c r="BA487" s="179">
        <v>143</v>
      </c>
      <c r="BB487" s="179">
        <v>141.4</v>
      </c>
      <c r="BC487" s="179">
        <v>141.4</v>
      </c>
      <c r="BD487" s="179">
        <v>141.30000000000001</v>
      </c>
      <c r="BE487" s="179">
        <v>141.30000000000001</v>
      </c>
      <c r="BF487" s="179">
        <v>143.19999999999999</v>
      </c>
      <c r="BG487" s="179">
        <v>143.9</v>
      </c>
      <c r="BH487" s="179">
        <v>143.9</v>
      </c>
      <c r="BI487" s="179">
        <v>143.9</v>
      </c>
      <c r="BJ487" s="179">
        <v>143.9</v>
      </c>
      <c r="BK487" s="179">
        <v>143.9</v>
      </c>
      <c r="BL487" s="179">
        <v>144</v>
      </c>
      <c r="BM487" s="179">
        <v>144.30000000000001</v>
      </c>
      <c r="BN487" s="179">
        <v>144.5</v>
      </c>
      <c r="BO487" s="179">
        <v>144.80000000000001</v>
      </c>
      <c r="BP487" s="179">
        <v>141.30000000000001</v>
      </c>
      <c r="BQ487" s="179">
        <v>141.30000000000001</v>
      </c>
      <c r="BR487" s="179">
        <v>141.5</v>
      </c>
      <c r="BS487" s="179">
        <v>141.9</v>
      </c>
      <c r="BT487" s="179">
        <v>142.9</v>
      </c>
      <c r="BU487" s="179">
        <v>143</v>
      </c>
      <c r="BV487" s="179">
        <v>144.6</v>
      </c>
      <c r="BW487" s="179">
        <v>143.30000000000001</v>
      </c>
      <c r="BX487" s="179">
        <v>143.69999999999999</v>
      </c>
      <c r="BY487" s="179">
        <v>145.69999999999999</v>
      </c>
      <c r="BZ487" s="179">
        <v>145.80000000000001</v>
      </c>
      <c r="CA487" s="179">
        <v>145.19999999999999</v>
      </c>
      <c r="CB487" s="179">
        <v>145.69999999999999</v>
      </c>
      <c r="CC487" s="179">
        <v>145.4</v>
      </c>
      <c r="CD487" s="179">
        <v>147.4</v>
      </c>
      <c r="CE487" s="179">
        <v>147.6</v>
      </c>
      <c r="CF487" s="179">
        <v>147.6</v>
      </c>
      <c r="CG487" s="179">
        <v>146.1</v>
      </c>
      <c r="CH487" s="179">
        <v>145.69999999999999</v>
      </c>
      <c r="CI487" s="179">
        <v>145.80000000000001</v>
      </c>
      <c r="CJ487" s="179">
        <v>146.80000000000001</v>
      </c>
      <c r="CK487" s="179">
        <v>146.80000000000001</v>
      </c>
      <c r="CL487" s="179">
        <v>148</v>
      </c>
    </row>
    <row r="488" spans="1:90" x14ac:dyDescent="0.2">
      <c r="A488" s="177" t="s">
        <v>2726</v>
      </c>
      <c r="B488" s="177" t="s">
        <v>2727</v>
      </c>
      <c r="C488" s="178">
        <v>0.23250000000000001</v>
      </c>
      <c r="D488" s="179">
        <v>100.1</v>
      </c>
      <c r="E488" s="179">
        <v>100</v>
      </c>
      <c r="F488" s="179">
        <v>100.1</v>
      </c>
      <c r="G488" s="179">
        <v>104.2</v>
      </c>
      <c r="H488" s="179">
        <v>105.4</v>
      </c>
      <c r="I488" s="179">
        <v>106.5</v>
      </c>
      <c r="J488" s="179">
        <v>106</v>
      </c>
      <c r="K488" s="179">
        <v>105.6</v>
      </c>
      <c r="L488" s="179">
        <v>107.5</v>
      </c>
      <c r="M488" s="179">
        <v>107.1</v>
      </c>
      <c r="N488" s="179">
        <v>107.1</v>
      </c>
      <c r="O488" s="179">
        <v>107.1</v>
      </c>
      <c r="P488" s="179">
        <v>107.1</v>
      </c>
      <c r="Q488" s="179">
        <v>107.3</v>
      </c>
      <c r="R488" s="179">
        <v>109.3</v>
      </c>
      <c r="S488" s="179">
        <v>112.7</v>
      </c>
      <c r="T488" s="179">
        <v>112.7</v>
      </c>
      <c r="U488" s="179">
        <v>112.7</v>
      </c>
      <c r="V488" s="179">
        <v>112.7</v>
      </c>
      <c r="W488" s="179">
        <v>112.8</v>
      </c>
      <c r="X488" s="179">
        <v>115.5</v>
      </c>
      <c r="Y488" s="179">
        <v>115.8</v>
      </c>
      <c r="Z488" s="179">
        <v>115.8</v>
      </c>
      <c r="AA488" s="179">
        <v>116.2</v>
      </c>
      <c r="AB488" s="179">
        <v>116.2</v>
      </c>
      <c r="AC488" s="179">
        <v>116.2</v>
      </c>
      <c r="AD488" s="179">
        <v>117.6</v>
      </c>
      <c r="AE488" s="179">
        <v>119.8</v>
      </c>
      <c r="AF488" s="179">
        <v>121.2</v>
      </c>
      <c r="AG488" s="179">
        <v>121.8</v>
      </c>
      <c r="AH488" s="179">
        <v>122</v>
      </c>
      <c r="AI488" s="179">
        <v>122.4</v>
      </c>
      <c r="AJ488" s="179">
        <v>123.1</v>
      </c>
      <c r="AK488" s="179">
        <v>123.6</v>
      </c>
      <c r="AL488" s="179">
        <v>125.5</v>
      </c>
      <c r="AM488" s="179">
        <v>125.8</v>
      </c>
      <c r="AN488" s="179">
        <v>127.2</v>
      </c>
      <c r="AO488" s="179">
        <v>129.30000000000001</v>
      </c>
      <c r="AP488" s="179">
        <v>129.80000000000001</v>
      </c>
      <c r="AQ488" s="179">
        <v>130.9</v>
      </c>
      <c r="AR488" s="179">
        <v>131.5</v>
      </c>
      <c r="AS488" s="179">
        <v>131.5</v>
      </c>
      <c r="AT488" s="179">
        <v>131.80000000000001</v>
      </c>
      <c r="AU488" s="179">
        <v>132.9</v>
      </c>
      <c r="AV488" s="179">
        <v>132.80000000000001</v>
      </c>
      <c r="AW488" s="179">
        <v>132.4</v>
      </c>
      <c r="AX488" s="179">
        <v>132.30000000000001</v>
      </c>
      <c r="AY488" s="179">
        <v>135.6</v>
      </c>
      <c r="AZ488" s="179">
        <v>135.80000000000001</v>
      </c>
      <c r="BA488" s="179">
        <v>135.69999999999999</v>
      </c>
      <c r="BB488" s="179">
        <v>135.69999999999999</v>
      </c>
      <c r="BC488" s="179">
        <v>136.4</v>
      </c>
      <c r="BD488" s="179">
        <v>136.30000000000001</v>
      </c>
      <c r="BE488" s="179">
        <v>136.30000000000001</v>
      </c>
      <c r="BF488" s="179">
        <v>140.30000000000001</v>
      </c>
      <c r="BG488" s="179">
        <v>141.69999999999999</v>
      </c>
      <c r="BH488" s="179">
        <v>141.4</v>
      </c>
      <c r="BI488" s="179">
        <v>140.4</v>
      </c>
      <c r="BJ488" s="179">
        <v>139.5</v>
      </c>
      <c r="BK488" s="179">
        <v>139.30000000000001</v>
      </c>
      <c r="BL488" s="179">
        <v>139.80000000000001</v>
      </c>
      <c r="BM488" s="179">
        <v>142.5</v>
      </c>
      <c r="BN488" s="179">
        <v>143.80000000000001</v>
      </c>
      <c r="BO488" s="179">
        <v>146.30000000000001</v>
      </c>
      <c r="BP488" s="179">
        <v>145.4</v>
      </c>
      <c r="BQ488" s="179">
        <v>144.9</v>
      </c>
      <c r="BR488" s="179">
        <v>144.30000000000001</v>
      </c>
      <c r="BS488" s="179">
        <v>144.19999999999999</v>
      </c>
      <c r="BT488" s="179">
        <v>144.1</v>
      </c>
      <c r="BU488" s="179">
        <v>144.30000000000001</v>
      </c>
      <c r="BV488" s="179">
        <v>143.9</v>
      </c>
      <c r="BW488" s="179">
        <v>144.6</v>
      </c>
      <c r="BX488" s="179">
        <v>150.1</v>
      </c>
      <c r="BY488" s="179">
        <v>154.6</v>
      </c>
      <c r="BZ488" s="179">
        <v>156.80000000000001</v>
      </c>
      <c r="CA488" s="179">
        <v>157.4</v>
      </c>
      <c r="CB488" s="179">
        <v>157.9</v>
      </c>
      <c r="CC488" s="179">
        <v>160.80000000000001</v>
      </c>
      <c r="CD488" s="179">
        <v>162.69999999999999</v>
      </c>
      <c r="CE488" s="179">
        <v>162.1</v>
      </c>
      <c r="CF488" s="179">
        <v>163.4</v>
      </c>
      <c r="CG488" s="179">
        <v>164.1</v>
      </c>
      <c r="CH488" s="179">
        <v>164.8</v>
      </c>
      <c r="CI488" s="179">
        <v>165.8</v>
      </c>
      <c r="CJ488" s="179">
        <v>167.7</v>
      </c>
      <c r="CK488" s="179">
        <v>167.7</v>
      </c>
      <c r="CL488" s="179">
        <v>171.1</v>
      </c>
    </row>
    <row r="489" spans="1:90" x14ac:dyDescent="0.2">
      <c r="A489" s="177" t="s">
        <v>2728</v>
      </c>
      <c r="B489" s="177" t="s">
        <v>2729</v>
      </c>
      <c r="C489" s="178">
        <v>0.14666000000000001</v>
      </c>
      <c r="D489" s="179">
        <v>101.4</v>
      </c>
      <c r="E489" s="179">
        <v>100.7</v>
      </c>
      <c r="F489" s="179">
        <v>100.8</v>
      </c>
      <c r="G489" s="179">
        <v>103.1</v>
      </c>
      <c r="H489" s="179">
        <v>103.5</v>
      </c>
      <c r="I489" s="179">
        <v>103.8</v>
      </c>
      <c r="J489" s="179">
        <v>104.1</v>
      </c>
      <c r="K489" s="179">
        <v>103</v>
      </c>
      <c r="L489" s="179">
        <v>106.6</v>
      </c>
      <c r="M489" s="179">
        <v>107</v>
      </c>
      <c r="N489" s="179">
        <v>105.8</v>
      </c>
      <c r="O489" s="179">
        <v>105.9</v>
      </c>
      <c r="P489" s="179">
        <v>105.6</v>
      </c>
      <c r="Q489" s="179">
        <v>105.9</v>
      </c>
      <c r="R489" s="179">
        <v>107.1</v>
      </c>
      <c r="S489" s="179">
        <v>107.8</v>
      </c>
      <c r="T489" s="179">
        <v>108.6</v>
      </c>
      <c r="U489" s="179">
        <v>107.2</v>
      </c>
      <c r="V489" s="179">
        <v>106.8</v>
      </c>
      <c r="W489" s="179">
        <v>107.6</v>
      </c>
      <c r="X489" s="179">
        <v>108.1</v>
      </c>
      <c r="Y489" s="179">
        <v>109.6</v>
      </c>
      <c r="Z489" s="179">
        <v>111.7</v>
      </c>
      <c r="AA489" s="179">
        <v>111.8</v>
      </c>
      <c r="AB489" s="179">
        <v>111.5</v>
      </c>
      <c r="AC489" s="179">
        <v>115</v>
      </c>
      <c r="AD489" s="179">
        <v>113.5</v>
      </c>
      <c r="AE489" s="179">
        <v>114.9</v>
      </c>
      <c r="AF489" s="179">
        <v>114.4</v>
      </c>
      <c r="AG489" s="179">
        <v>115.7</v>
      </c>
      <c r="AH489" s="179">
        <v>116.3</v>
      </c>
      <c r="AI489" s="179">
        <v>118.6</v>
      </c>
      <c r="AJ489" s="179">
        <v>119.3</v>
      </c>
      <c r="AK489" s="179">
        <v>120.4</v>
      </c>
      <c r="AL489" s="179">
        <v>121.2</v>
      </c>
      <c r="AM489" s="179">
        <v>121.8</v>
      </c>
      <c r="AN489" s="179">
        <v>122.6</v>
      </c>
      <c r="AO489" s="179">
        <v>122.6</v>
      </c>
      <c r="AP489" s="179">
        <v>122.5</v>
      </c>
      <c r="AQ489" s="179">
        <v>123.2</v>
      </c>
      <c r="AR489" s="179">
        <v>124.8</v>
      </c>
      <c r="AS489" s="179">
        <v>127.7</v>
      </c>
      <c r="AT489" s="179">
        <v>129.69999999999999</v>
      </c>
      <c r="AU489" s="179">
        <v>134.1</v>
      </c>
      <c r="AV489" s="179">
        <v>134.6</v>
      </c>
      <c r="AW489" s="179">
        <v>134.6</v>
      </c>
      <c r="AX489" s="179">
        <v>134.6</v>
      </c>
      <c r="AY489" s="179">
        <v>140.5</v>
      </c>
      <c r="AZ489" s="179">
        <v>140.69999999999999</v>
      </c>
      <c r="BA489" s="179">
        <v>140.9</v>
      </c>
      <c r="BB489" s="179">
        <v>140.5</v>
      </c>
      <c r="BC489" s="179">
        <v>140.5</v>
      </c>
      <c r="BD489" s="179">
        <v>142.19999999999999</v>
      </c>
      <c r="BE489" s="179">
        <v>142.6</v>
      </c>
      <c r="BF489" s="179">
        <v>144.30000000000001</v>
      </c>
      <c r="BG489" s="179">
        <v>144.9</v>
      </c>
      <c r="BH489" s="179">
        <v>144.9</v>
      </c>
      <c r="BI489" s="179">
        <v>144.9</v>
      </c>
      <c r="BJ489" s="179">
        <v>144.9</v>
      </c>
      <c r="BK489" s="179">
        <v>145.30000000000001</v>
      </c>
      <c r="BL489" s="179">
        <v>146.30000000000001</v>
      </c>
      <c r="BM489" s="179">
        <v>146</v>
      </c>
      <c r="BN489" s="179">
        <v>145.1</v>
      </c>
      <c r="BO489" s="179">
        <v>152.5</v>
      </c>
      <c r="BP489" s="179">
        <v>154.69999999999999</v>
      </c>
      <c r="BQ489" s="179">
        <v>150.9</v>
      </c>
      <c r="BR489" s="179">
        <v>150.19999999999999</v>
      </c>
      <c r="BS489" s="179">
        <v>150.9</v>
      </c>
      <c r="BT489" s="179">
        <v>150.80000000000001</v>
      </c>
      <c r="BU489" s="179">
        <v>150.69999999999999</v>
      </c>
      <c r="BV489" s="179">
        <v>150.6</v>
      </c>
      <c r="BW489" s="179">
        <v>150.80000000000001</v>
      </c>
      <c r="BX489" s="179">
        <v>159.6</v>
      </c>
      <c r="BY489" s="179">
        <v>160.9</v>
      </c>
      <c r="BZ489" s="179">
        <v>158.6</v>
      </c>
      <c r="CA489" s="179">
        <v>157.80000000000001</v>
      </c>
      <c r="CB489" s="179">
        <v>158.6</v>
      </c>
      <c r="CC489" s="179">
        <v>158.69999999999999</v>
      </c>
      <c r="CD489" s="179">
        <v>159.19999999999999</v>
      </c>
      <c r="CE489" s="179">
        <v>158.80000000000001</v>
      </c>
      <c r="CF489" s="179">
        <v>159.6</v>
      </c>
      <c r="CG489" s="179">
        <v>160.69999999999999</v>
      </c>
      <c r="CH489" s="179">
        <v>160.4</v>
      </c>
      <c r="CI489" s="179">
        <v>160.69999999999999</v>
      </c>
      <c r="CJ489" s="179">
        <v>161.30000000000001</v>
      </c>
      <c r="CK489" s="179">
        <v>161.19999999999999</v>
      </c>
      <c r="CL489" s="179">
        <v>166</v>
      </c>
    </row>
    <row r="490" spans="1:90" x14ac:dyDescent="0.2">
      <c r="A490" s="177" t="s">
        <v>2730</v>
      </c>
      <c r="B490" s="177" t="s">
        <v>2731</v>
      </c>
      <c r="C490" s="178">
        <v>4.0499999999999998E-3</v>
      </c>
      <c r="D490" s="179">
        <v>100</v>
      </c>
      <c r="E490" s="179">
        <v>100</v>
      </c>
      <c r="F490" s="179">
        <v>100</v>
      </c>
      <c r="G490" s="179">
        <v>104.5</v>
      </c>
      <c r="H490" s="179">
        <v>104.5</v>
      </c>
      <c r="I490" s="179">
        <v>104.5</v>
      </c>
      <c r="J490" s="179">
        <v>104.5</v>
      </c>
      <c r="K490" s="179">
        <v>104.5</v>
      </c>
      <c r="L490" s="179">
        <v>104.5</v>
      </c>
      <c r="M490" s="179">
        <v>104.5</v>
      </c>
      <c r="N490" s="179">
        <v>104.5</v>
      </c>
      <c r="O490" s="179">
        <v>104.5</v>
      </c>
      <c r="P490" s="179">
        <v>104.5</v>
      </c>
      <c r="Q490" s="179">
        <v>104.5</v>
      </c>
      <c r="R490" s="179">
        <v>104.5</v>
      </c>
      <c r="S490" s="179">
        <v>104.5</v>
      </c>
      <c r="T490" s="179">
        <v>104.5</v>
      </c>
      <c r="U490" s="179">
        <v>104.5</v>
      </c>
      <c r="V490" s="179">
        <v>104.5</v>
      </c>
      <c r="W490" s="179">
        <v>104.5</v>
      </c>
      <c r="X490" s="179">
        <v>104.5</v>
      </c>
      <c r="Y490" s="179">
        <v>104.5</v>
      </c>
      <c r="Z490" s="179">
        <v>104.5</v>
      </c>
      <c r="AA490" s="179">
        <v>104.5</v>
      </c>
      <c r="AB490" s="179">
        <v>104.5</v>
      </c>
      <c r="AC490" s="179">
        <v>109.9</v>
      </c>
      <c r="AD490" s="179">
        <v>111.7</v>
      </c>
      <c r="AE490" s="179">
        <v>113.8</v>
      </c>
      <c r="AF490" s="179">
        <v>113.8</v>
      </c>
      <c r="AG490" s="179">
        <v>113.8</v>
      </c>
      <c r="AH490" s="179">
        <v>113.8</v>
      </c>
      <c r="AI490" s="179">
        <v>113.8</v>
      </c>
      <c r="AJ490" s="179">
        <v>113.8</v>
      </c>
      <c r="AK490" s="179">
        <v>113.8</v>
      </c>
      <c r="AL490" s="179">
        <v>113.8</v>
      </c>
      <c r="AM490" s="179">
        <v>113.8</v>
      </c>
      <c r="AN490" s="179">
        <v>137.30000000000001</v>
      </c>
      <c r="AO490" s="179">
        <v>137.30000000000001</v>
      </c>
      <c r="AP490" s="179">
        <v>137.30000000000001</v>
      </c>
      <c r="AQ490" s="179">
        <v>147.9</v>
      </c>
      <c r="AR490" s="179">
        <v>147.9</v>
      </c>
      <c r="AS490" s="179">
        <v>147.9</v>
      </c>
      <c r="AT490" s="179">
        <v>147.9</v>
      </c>
      <c r="AU490" s="179">
        <v>154</v>
      </c>
      <c r="AV490" s="179">
        <v>154</v>
      </c>
      <c r="AW490" s="179">
        <v>154</v>
      </c>
      <c r="AX490" s="179">
        <v>154</v>
      </c>
      <c r="AY490" s="179">
        <v>154.9</v>
      </c>
      <c r="AZ490" s="179">
        <v>170.3</v>
      </c>
      <c r="BA490" s="179">
        <v>170.3</v>
      </c>
      <c r="BB490" s="179">
        <v>170.3</v>
      </c>
      <c r="BC490" s="179">
        <v>170.3</v>
      </c>
      <c r="BD490" s="179">
        <v>170.3</v>
      </c>
      <c r="BE490" s="179">
        <v>170.3</v>
      </c>
      <c r="BF490" s="179">
        <v>170.3</v>
      </c>
      <c r="BG490" s="179">
        <v>170.3</v>
      </c>
      <c r="BH490" s="179">
        <v>170.3</v>
      </c>
      <c r="BI490" s="179">
        <v>170.3</v>
      </c>
      <c r="BJ490" s="179">
        <v>170.3</v>
      </c>
      <c r="BK490" s="179">
        <v>170.3</v>
      </c>
      <c r="BL490" s="179">
        <v>170.3</v>
      </c>
      <c r="BM490" s="179">
        <v>170.3</v>
      </c>
      <c r="BN490" s="179">
        <v>172</v>
      </c>
      <c r="BO490" s="179">
        <v>173.7</v>
      </c>
      <c r="BP490" s="179">
        <v>173.7</v>
      </c>
      <c r="BQ490" s="179">
        <v>173.7</v>
      </c>
      <c r="BR490" s="179">
        <v>173.7</v>
      </c>
      <c r="BS490" s="179">
        <v>173.7</v>
      </c>
      <c r="BT490" s="179">
        <v>173.7</v>
      </c>
      <c r="BU490" s="179">
        <v>173.7</v>
      </c>
      <c r="BV490" s="179">
        <v>173.7</v>
      </c>
      <c r="BW490" s="179">
        <v>173.7</v>
      </c>
      <c r="BX490" s="179">
        <v>176.4</v>
      </c>
      <c r="BY490" s="179">
        <v>176.4</v>
      </c>
      <c r="BZ490" s="179">
        <v>176.4</v>
      </c>
      <c r="CA490" s="179">
        <v>176.4</v>
      </c>
      <c r="CB490" s="179">
        <v>176.4</v>
      </c>
      <c r="CC490" s="179">
        <v>176.4</v>
      </c>
      <c r="CD490" s="179">
        <v>176.4</v>
      </c>
      <c r="CE490" s="179">
        <v>176.4</v>
      </c>
      <c r="CF490" s="179">
        <v>176.4</v>
      </c>
      <c r="CG490" s="179">
        <v>176.4</v>
      </c>
      <c r="CH490" s="179">
        <v>176.4</v>
      </c>
      <c r="CI490" s="179">
        <v>176.4</v>
      </c>
      <c r="CJ490" s="179">
        <v>176.4</v>
      </c>
      <c r="CK490" s="179">
        <v>176.4</v>
      </c>
      <c r="CL490" s="179">
        <v>176.4</v>
      </c>
    </row>
    <row r="491" spans="1:90" x14ac:dyDescent="0.2">
      <c r="A491" s="177" t="s">
        <v>2732</v>
      </c>
      <c r="B491" s="177" t="s">
        <v>2733</v>
      </c>
      <c r="C491" s="178">
        <v>1.2370000000000001E-2</v>
      </c>
      <c r="D491" s="179">
        <v>100.3</v>
      </c>
      <c r="E491" s="179">
        <v>100.6</v>
      </c>
      <c r="F491" s="179">
        <v>100.7</v>
      </c>
      <c r="G491" s="179">
        <v>105.4</v>
      </c>
      <c r="H491" s="179">
        <v>106.9</v>
      </c>
      <c r="I491" s="179">
        <v>107.2</v>
      </c>
      <c r="J491" s="179">
        <v>108.2</v>
      </c>
      <c r="K491" s="179">
        <v>107.5</v>
      </c>
      <c r="L491" s="179">
        <v>107.6</v>
      </c>
      <c r="M491" s="179">
        <v>108.5</v>
      </c>
      <c r="N491" s="179">
        <v>106.8</v>
      </c>
      <c r="O491" s="179">
        <v>106.4</v>
      </c>
      <c r="P491" s="179">
        <v>106.5</v>
      </c>
      <c r="Q491" s="179">
        <v>100.5</v>
      </c>
      <c r="R491" s="179">
        <v>102.4</v>
      </c>
      <c r="S491" s="179">
        <v>102.8</v>
      </c>
      <c r="T491" s="179">
        <v>102.9</v>
      </c>
      <c r="U491" s="179">
        <v>102.9</v>
      </c>
      <c r="V491" s="179">
        <v>102</v>
      </c>
      <c r="W491" s="179">
        <v>103.2</v>
      </c>
      <c r="X491" s="179">
        <v>104.4</v>
      </c>
      <c r="Y491" s="179">
        <v>103.9</v>
      </c>
      <c r="Z491" s="179">
        <v>102.4</v>
      </c>
      <c r="AA491" s="179">
        <v>102.2</v>
      </c>
      <c r="AB491" s="179">
        <v>103.9</v>
      </c>
      <c r="AC491" s="179">
        <v>103.2</v>
      </c>
      <c r="AD491" s="179">
        <v>103.1</v>
      </c>
      <c r="AE491" s="179">
        <v>102.7</v>
      </c>
      <c r="AF491" s="179">
        <v>104.3</v>
      </c>
      <c r="AG491" s="179">
        <v>102.8</v>
      </c>
      <c r="AH491" s="179">
        <v>102.9</v>
      </c>
      <c r="AI491" s="179">
        <v>103.4</v>
      </c>
      <c r="AJ491" s="179">
        <v>103.8</v>
      </c>
      <c r="AK491" s="179">
        <v>103.9</v>
      </c>
      <c r="AL491" s="179">
        <v>103</v>
      </c>
      <c r="AM491" s="179">
        <v>102.9</v>
      </c>
      <c r="AN491" s="179">
        <v>95.3</v>
      </c>
      <c r="AO491" s="179">
        <v>94.4</v>
      </c>
      <c r="AP491" s="179">
        <v>94.7</v>
      </c>
      <c r="AQ491" s="179">
        <v>94.3</v>
      </c>
      <c r="AR491" s="179">
        <v>94.3</v>
      </c>
      <c r="AS491" s="179">
        <v>94.3</v>
      </c>
      <c r="AT491" s="179">
        <v>95.1</v>
      </c>
      <c r="AU491" s="179">
        <v>95.9</v>
      </c>
      <c r="AV491" s="179">
        <v>96.5</v>
      </c>
      <c r="AW491" s="179">
        <v>96.2</v>
      </c>
      <c r="AX491" s="179">
        <v>95</v>
      </c>
      <c r="AY491" s="179">
        <v>95.5</v>
      </c>
      <c r="AZ491" s="179">
        <v>99.5</v>
      </c>
      <c r="BA491" s="179">
        <v>99.1</v>
      </c>
      <c r="BB491" s="179">
        <v>99.3</v>
      </c>
      <c r="BC491" s="179">
        <v>98.7</v>
      </c>
      <c r="BD491" s="179">
        <v>98.5</v>
      </c>
      <c r="BE491" s="179">
        <v>99.1</v>
      </c>
      <c r="BF491" s="179">
        <v>102.4</v>
      </c>
      <c r="BG491" s="179">
        <v>104.6</v>
      </c>
      <c r="BH491" s="179">
        <v>103.5</v>
      </c>
      <c r="BI491" s="179">
        <v>104.8</v>
      </c>
      <c r="BJ491" s="179">
        <v>104.2</v>
      </c>
      <c r="BK491" s="179">
        <v>102.6</v>
      </c>
      <c r="BL491" s="179">
        <v>101.3</v>
      </c>
      <c r="BM491" s="179">
        <v>102</v>
      </c>
      <c r="BN491" s="179">
        <v>103.8</v>
      </c>
      <c r="BO491" s="179">
        <v>105.1</v>
      </c>
      <c r="BP491" s="179">
        <v>104.9</v>
      </c>
      <c r="BQ491" s="179">
        <v>107.2</v>
      </c>
      <c r="BR491" s="179">
        <v>109</v>
      </c>
      <c r="BS491" s="179">
        <v>108.4</v>
      </c>
      <c r="BT491" s="179">
        <v>110.5</v>
      </c>
      <c r="BU491" s="179">
        <v>108.2</v>
      </c>
      <c r="BV491" s="179">
        <v>106</v>
      </c>
      <c r="BW491" s="179">
        <v>106.6</v>
      </c>
      <c r="BX491" s="179">
        <v>110</v>
      </c>
      <c r="BY491" s="179">
        <v>110.8</v>
      </c>
      <c r="BZ491" s="179">
        <v>110</v>
      </c>
      <c r="CA491" s="179">
        <v>110.1</v>
      </c>
      <c r="CB491" s="179">
        <v>111.7</v>
      </c>
      <c r="CC491" s="179">
        <v>110.7</v>
      </c>
      <c r="CD491" s="179">
        <v>111.2</v>
      </c>
      <c r="CE491" s="179">
        <v>113.7</v>
      </c>
      <c r="CF491" s="179">
        <v>112.7</v>
      </c>
      <c r="CG491" s="179">
        <v>126.3</v>
      </c>
      <c r="CH491" s="179">
        <v>126.5</v>
      </c>
      <c r="CI491" s="179">
        <v>125.6</v>
      </c>
      <c r="CJ491" s="179">
        <v>132.69999999999999</v>
      </c>
      <c r="CK491" s="179">
        <v>131.4</v>
      </c>
      <c r="CL491" s="179">
        <v>132.19999999999999</v>
      </c>
    </row>
    <row r="492" spans="1:90" x14ac:dyDescent="0.2">
      <c r="A492" s="177" t="s">
        <v>2734</v>
      </c>
      <c r="B492" s="177" t="s">
        <v>2735</v>
      </c>
      <c r="C492" s="178">
        <v>0.11015</v>
      </c>
      <c r="D492" s="179">
        <v>102.6</v>
      </c>
      <c r="E492" s="179">
        <v>100.4</v>
      </c>
      <c r="F492" s="179">
        <v>100.4</v>
      </c>
      <c r="G492" s="179">
        <v>100.5</v>
      </c>
      <c r="H492" s="179">
        <v>100.5</v>
      </c>
      <c r="I492" s="179">
        <v>103</v>
      </c>
      <c r="J492" s="179">
        <v>103.7</v>
      </c>
      <c r="K492" s="179">
        <v>104.2</v>
      </c>
      <c r="L492" s="179">
        <v>104.4</v>
      </c>
      <c r="M492" s="179">
        <v>104.4</v>
      </c>
      <c r="N492" s="179">
        <v>104.4</v>
      </c>
      <c r="O492" s="179">
        <v>101.8</v>
      </c>
      <c r="P492" s="179">
        <v>104.8</v>
      </c>
      <c r="Q492" s="179">
        <v>115.8</v>
      </c>
      <c r="R492" s="179">
        <v>116.3</v>
      </c>
      <c r="S492" s="179">
        <v>116.3</v>
      </c>
      <c r="T492" s="179">
        <v>114.1</v>
      </c>
      <c r="U492" s="179">
        <v>114.1</v>
      </c>
      <c r="V492" s="179">
        <v>113.4</v>
      </c>
      <c r="W492" s="179">
        <v>113.4</v>
      </c>
      <c r="X492" s="179">
        <v>113.1</v>
      </c>
      <c r="Y492" s="179">
        <v>113</v>
      </c>
      <c r="Z492" s="179">
        <v>113</v>
      </c>
      <c r="AA492" s="179">
        <v>113.9</v>
      </c>
      <c r="AB492" s="179">
        <v>114</v>
      </c>
      <c r="AC492" s="179">
        <v>114.6</v>
      </c>
      <c r="AD492" s="179">
        <v>115.4</v>
      </c>
      <c r="AE492" s="179">
        <v>115.4</v>
      </c>
      <c r="AF492" s="179">
        <v>116.2</v>
      </c>
      <c r="AG492" s="179">
        <v>116.2</v>
      </c>
      <c r="AH492" s="179">
        <v>116.2</v>
      </c>
      <c r="AI492" s="179">
        <v>116.2</v>
      </c>
      <c r="AJ492" s="179">
        <v>116.2</v>
      </c>
      <c r="AK492" s="179">
        <v>116.6</v>
      </c>
      <c r="AL492" s="179">
        <v>116.6</v>
      </c>
      <c r="AM492" s="179">
        <v>116.3</v>
      </c>
      <c r="AN492" s="179">
        <v>114.8</v>
      </c>
      <c r="AO492" s="179">
        <v>114.8</v>
      </c>
      <c r="AP492" s="179">
        <v>114.8</v>
      </c>
      <c r="AQ492" s="179">
        <v>115</v>
      </c>
      <c r="AR492" s="179">
        <v>114.8</v>
      </c>
      <c r="AS492" s="179">
        <v>114.8</v>
      </c>
      <c r="AT492" s="179">
        <v>114.8</v>
      </c>
      <c r="AU492" s="179">
        <v>114.8</v>
      </c>
      <c r="AV492" s="179">
        <v>114.8</v>
      </c>
      <c r="AW492" s="179">
        <v>114.8</v>
      </c>
      <c r="AX492" s="179">
        <v>114.8</v>
      </c>
      <c r="AY492" s="179">
        <v>115.8</v>
      </c>
      <c r="AZ492" s="179">
        <v>119.1</v>
      </c>
      <c r="BA492" s="179">
        <v>119.1</v>
      </c>
      <c r="BB492" s="179">
        <v>122.3</v>
      </c>
      <c r="BC492" s="179">
        <v>120.3</v>
      </c>
      <c r="BD492" s="179">
        <v>118.9</v>
      </c>
      <c r="BE492" s="179">
        <v>118.9</v>
      </c>
      <c r="BF492" s="179">
        <v>118.3</v>
      </c>
      <c r="BG492" s="179">
        <v>118.9</v>
      </c>
      <c r="BH492" s="179">
        <v>119.1</v>
      </c>
      <c r="BI492" s="179">
        <v>119.1</v>
      </c>
      <c r="BJ492" s="179">
        <v>117.4</v>
      </c>
      <c r="BK492" s="179">
        <v>116.8</v>
      </c>
      <c r="BL492" s="179">
        <v>117.8</v>
      </c>
      <c r="BM492" s="179">
        <v>118.4</v>
      </c>
      <c r="BN492" s="179">
        <v>118.4</v>
      </c>
      <c r="BO492" s="179">
        <v>118.7</v>
      </c>
      <c r="BP492" s="179">
        <v>116.5</v>
      </c>
      <c r="BQ492" s="179">
        <v>115.5</v>
      </c>
      <c r="BR492" s="179">
        <v>115.5</v>
      </c>
      <c r="BS492" s="179">
        <v>115.5</v>
      </c>
      <c r="BT492" s="179">
        <v>115.5</v>
      </c>
      <c r="BU492" s="179">
        <v>115.5</v>
      </c>
      <c r="BV492" s="179">
        <v>115.5</v>
      </c>
      <c r="BW492" s="179">
        <v>115.5</v>
      </c>
      <c r="BX492" s="179">
        <v>115.7</v>
      </c>
      <c r="BY492" s="179">
        <v>115.7</v>
      </c>
      <c r="BZ492" s="179">
        <v>115.7</v>
      </c>
      <c r="CA492" s="179">
        <v>115.7</v>
      </c>
      <c r="CB492" s="179">
        <v>115.7</v>
      </c>
      <c r="CC492" s="179">
        <v>115.7</v>
      </c>
      <c r="CD492" s="179">
        <v>116.7</v>
      </c>
      <c r="CE492" s="179">
        <v>117.3</v>
      </c>
      <c r="CF492" s="179">
        <v>117.3</v>
      </c>
      <c r="CG492" s="179">
        <v>117.3</v>
      </c>
      <c r="CH492" s="179">
        <v>117.3</v>
      </c>
      <c r="CI492" s="179">
        <v>117.3</v>
      </c>
      <c r="CJ492" s="179">
        <v>117.3</v>
      </c>
      <c r="CK492" s="179">
        <v>117.3</v>
      </c>
      <c r="CL492" s="179">
        <v>117.3</v>
      </c>
    </row>
    <row r="493" spans="1:90" x14ac:dyDescent="0.2">
      <c r="A493" s="177" t="s">
        <v>2736</v>
      </c>
      <c r="B493" s="177" t="s">
        <v>2737</v>
      </c>
      <c r="C493" s="178">
        <v>9.4899999999999998E-2</v>
      </c>
      <c r="D493" s="179">
        <v>101.1</v>
      </c>
      <c r="E493" s="179">
        <v>101.3</v>
      </c>
      <c r="F493" s="179">
        <v>101.1</v>
      </c>
      <c r="G493" s="179">
        <v>101.6</v>
      </c>
      <c r="H493" s="179">
        <v>101.6</v>
      </c>
      <c r="I493" s="179">
        <v>101.6</v>
      </c>
      <c r="J493" s="179">
        <v>101.6</v>
      </c>
      <c r="K493" s="179">
        <v>102</v>
      </c>
      <c r="L493" s="179">
        <v>102.1</v>
      </c>
      <c r="M493" s="179">
        <v>102.1</v>
      </c>
      <c r="N493" s="179">
        <v>102.8</v>
      </c>
      <c r="O493" s="179">
        <v>102.8</v>
      </c>
      <c r="P493" s="179">
        <v>103.3</v>
      </c>
      <c r="Q493" s="179">
        <v>103.3</v>
      </c>
      <c r="R493" s="179">
        <v>104.3</v>
      </c>
      <c r="S493" s="179">
        <v>107</v>
      </c>
      <c r="T493" s="179">
        <v>107</v>
      </c>
      <c r="U493" s="179">
        <v>106.2</v>
      </c>
      <c r="V493" s="179">
        <v>106.6</v>
      </c>
      <c r="W493" s="179">
        <v>106.8</v>
      </c>
      <c r="X493" s="179">
        <v>106.8</v>
      </c>
      <c r="Y493" s="179">
        <v>106.8</v>
      </c>
      <c r="Z493" s="179">
        <v>106.8</v>
      </c>
      <c r="AA493" s="179">
        <v>109.3</v>
      </c>
      <c r="AB493" s="179">
        <v>109.1</v>
      </c>
      <c r="AC493" s="179">
        <v>109.7</v>
      </c>
      <c r="AD493" s="179">
        <v>110.1</v>
      </c>
      <c r="AE493" s="179">
        <v>110.2</v>
      </c>
      <c r="AF493" s="179">
        <v>110.2</v>
      </c>
      <c r="AG493" s="179">
        <v>110.2</v>
      </c>
      <c r="AH493" s="179">
        <v>110.2</v>
      </c>
      <c r="AI493" s="179">
        <v>110.2</v>
      </c>
      <c r="AJ493" s="179">
        <v>110.2</v>
      </c>
      <c r="AK493" s="179">
        <v>110.2</v>
      </c>
      <c r="AL493" s="179">
        <v>110.2</v>
      </c>
      <c r="AM493" s="179">
        <v>110.2</v>
      </c>
      <c r="AN493" s="179">
        <v>111.6</v>
      </c>
      <c r="AO493" s="179">
        <v>112.1</v>
      </c>
      <c r="AP493" s="179">
        <v>116.9</v>
      </c>
      <c r="AQ493" s="179">
        <v>120.4</v>
      </c>
      <c r="AR493" s="179">
        <v>120.4</v>
      </c>
      <c r="AS493" s="179">
        <v>120.4</v>
      </c>
      <c r="AT493" s="179">
        <v>122.3</v>
      </c>
      <c r="AU493" s="179">
        <v>126.9</v>
      </c>
      <c r="AV493" s="179">
        <v>127.9</v>
      </c>
      <c r="AW493" s="179">
        <v>127.9</v>
      </c>
      <c r="AX493" s="179">
        <v>127.9</v>
      </c>
      <c r="AY493" s="179">
        <v>129.5</v>
      </c>
      <c r="AZ493" s="179">
        <v>140.5</v>
      </c>
      <c r="BA493" s="179">
        <v>140.5</v>
      </c>
      <c r="BB493" s="179">
        <v>140.5</v>
      </c>
      <c r="BC493" s="179">
        <v>140.5</v>
      </c>
      <c r="BD493" s="179">
        <v>140.5</v>
      </c>
      <c r="BE493" s="179">
        <v>140.5</v>
      </c>
      <c r="BF493" s="179">
        <v>140.5</v>
      </c>
      <c r="BG493" s="179">
        <v>140.5</v>
      </c>
      <c r="BH493" s="179">
        <v>140.5</v>
      </c>
      <c r="BI493" s="179">
        <v>140.5</v>
      </c>
      <c r="BJ493" s="179">
        <v>142.1</v>
      </c>
      <c r="BK493" s="179">
        <v>140.9</v>
      </c>
      <c r="BL493" s="179">
        <v>139.1</v>
      </c>
      <c r="BM493" s="179">
        <v>138.9</v>
      </c>
      <c r="BN493" s="179">
        <v>137.6</v>
      </c>
      <c r="BO493" s="179">
        <v>138.1</v>
      </c>
      <c r="BP493" s="179">
        <v>127.8</v>
      </c>
      <c r="BQ493" s="179">
        <v>127.8</v>
      </c>
      <c r="BR493" s="179">
        <v>127.8</v>
      </c>
      <c r="BS493" s="179">
        <v>138.19999999999999</v>
      </c>
      <c r="BT493" s="179">
        <v>138.19999999999999</v>
      </c>
      <c r="BU493" s="179">
        <v>138.19999999999999</v>
      </c>
      <c r="BV493" s="179">
        <v>138.5</v>
      </c>
      <c r="BW493" s="179">
        <v>138.4</v>
      </c>
      <c r="BX493" s="179">
        <v>137.30000000000001</v>
      </c>
      <c r="BY493" s="179">
        <v>142.69999999999999</v>
      </c>
      <c r="BZ493" s="179">
        <v>145.1</v>
      </c>
      <c r="CA493" s="179">
        <v>146.9</v>
      </c>
      <c r="CB493" s="179">
        <v>148.1</v>
      </c>
      <c r="CC493" s="179">
        <v>147.80000000000001</v>
      </c>
      <c r="CD493" s="179">
        <v>149.5</v>
      </c>
      <c r="CE493" s="179">
        <v>149.5</v>
      </c>
      <c r="CF493" s="179">
        <v>150.80000000000001</v>
      </c>
      <c r="CG493" s="179">
        <v>150.80000000000001</v>
      </c>
      <c r="CH493" s="179">
        <v>150.80000000000001</v>
      </c>
      <c r="CI493" s="179">
        <v>150.80000000000001</v>
      </c>
      <c r="CJ493" s="179">
        <v>150.4</v>
      </c>
      <c r="CK493" s="179">
        <v>151.19999999999999</v>
      </c>
      <c r="CL493" s="179">
        <v>149</v>
      </c>
    </row>
    <row r="494" spans="1:90" x14ac:dyDescent="0.2">
      <c r="A494" s="177" t="s">
        <v>2738</v>
      </c>
      <c r="B494" s="177" t="s">
        <v>2739</v>
      </c>
      <c r="C494" s="178">
        <v>6.2839999999999993E-2</v>
      </c>
      <c r="D494" s="179">
        <v>100.3</v>
      </c>
      <c r="E494" s="179">
        <v>100.3</v>
      </c>
      <c r="F494" s="179">
        <v>100.4</v>
      </c>
      <c r="G494" s="179">
        <v>99.4</v>
      </c>
      <c r="H494" s="179">
        <v>99.4</v>
      </c>
      <c r="I494" s="179">
        <v>99.4</v>
      </c>
      <c r="J494" s="179">
        <v>99.4</v>
      </c>
      <c r="K494" s="179">
        <v>99.4</v>
      </c>
      <c r="L494" s="179">
        <v>99.4</v>
      </c>
      <c r="M494" s="179">
        <v>99.4</v>
      </c>
      <c r="N494" s="179">
        <v>99.4</v>
      </c>
      <c r="O494" s="179">
        <v>99.4</v>
      </c>
      <c r="P494" s="179">
        <v>100</v>
      </c>
      <c r="Q494" s="179">
        <v>100</v>
      </c>
      <c r="R494" s="179">
        <v>100.3</v>
      </c>
      <c r="S494" s="179">
        <v>98.8</v>
      </c>
      <c r="T494" s="179">
        <v>98.8</v>
      </c>
      <c r="U494" s="179">
        <v>98.8</v>
      </c>
      <c r="V494" s="179">
        <v>98.8</v>
      </c>
      <c r="W494" s="179">
        <v>98.9</v>
      </c>
      <c r="X494" s="179">
        <v>98.9</v>
      </c>
      <c r="Y494" s="179">
        <v>98.9</v>
      </c>
      <c r="Z494" s="179">
        <v>98.9</v>
      </c>
      <c r="AA494" s="179">
        <v>98.9</v>
      </c>
      <c r="AB494" s="179">
        <v>98.8</v>
      </c>
      <c r="AC494" s="179">
        <v>98.8</v>
      </c>
      <c r="AD494" s="179">
        <v>99.3</v>
      </c>
      <c r="AE494" s="179">
        <v>101.1</v>
      </c>
      <c r="AF494" s="179">
        <v>101.1</v>
      </c>
      <c r="AG494" s="179">
        <v>101.1</v>
      </c>
      <c r="AH494" s="179">
        <v>101.1</v>
      </c>
      <c r="AI494" s="179">
        <v>103.4</v>
      </c>
      <c r="AJ494" s="179">
        <v>103.4</v>
      </c>
      <c r="AK494" s="179">
        <v>103.4</v>
      </c>
      <c r="AL494" s="179">
        <v>103.4</v>
      </c>
      <c r="AM494" s="179">
        <v>102.8</v>
      </c>
      <c r="AN494" s="179">
        <v>104</v>
      </c>
      <c r="AO494" s="179">
        <v>104</v>
      </c>
      <c r="AP494" s="179">
        <v>103.9</v>
      </c>
      <c r="AQ494" s="179">
        <v>103.9</v>
      </c>
      <c r="AR494" s="179">
        <v>105.3</v>
      </c>
      <c r="AS494" s="179">
        <v>105.3</v>
      </c>
      <c r="AT494" s="179">
        <v>105.3</v>
      </c>
      <c r="AU494" s="179">
        <v>105.9</v>
      </c>
      <c r="AV494" s="179">
        <v>105.9</v>
      </c>
      <c r="AW494" s="179">
        <v>105.9</v>
      </c>
      <c r="AX494" s="179">
        <v>105.9</v>
      </c>
      <c r="AY494" s="179">
        <v>105.2</v>
      </c>
      <c r="AZ494" s="179">
        <v>104.5</v>
      </c>
      <c r="BA494" s="179">
        <v>105.6</v>
      </c>
      <c r="BB494" s="179">
        <v>105.8</v>
      </c>
      <c r="BC494" s="179">
        <v>106.3</v>
      </c>
      <c r="BD494" s="179">
        <v>105.9</v>
      </c>
      <c r="BE494" s="179">
        <v>105.3</v>
      </c>
      <c r="BF494" s="179">
        <v>105.1</v>
      </c>
      <c r="BG494" s="179">
        <v>105.6</v>
      </c>
      <c r="BH494" s="179">
        <v>105.6</v>
      </c>
      <c r="BI494" s="179">
        <v>105.8</v>
      </c>
      <c r="BJ494" s="179">
        <v>107.8</v>
      </c>
      <c r="BK494" s="179">
        <v>107.8</v>
      </c>
      <c r="BL494" s="179">
        <v>114.7</v>
      </c>
      <c r="BM494" s="179">
        <v>113.3</v>
      </c>
      <c r="BN494" s="179">
        <v>114.1</v>
      </c>
      <c r="BO494" s="179">
        <v>115.2</v>
      </c>
      <c r="BP494" s="179">
        <v>115.5</v>
      </c>
      <c r="BQ494" s="179">
        <v>115.5</v>
      </c>
      <c r="BR494" s="179">
        <v>115.6</v>
      </c>
      <c r="BS494" s="179">
        <v>116</v>
      </c>
      <c r="BT494" s="179">
        <v>114</v>
      </c>
      <c r="BU494" s="179">
        <v>114.1</v>
      </c>
      <c r="BV494" s="179">
        <v>114.1</v>
      </c>
      <c r="BW494" s="179">
        <v>114.3</v>
      </c>
      <c r="BX494" s="179">
        <v>113.2</v>
      </c>
      <c r="BY494" s="179">
        <v>112.8</v>
      </c>
      <c r="BZ494" s="179">
        <v>112.5</v>
      </c>
      <c r="CA494" s="179">
        <v>114.6</v>
      </c>
      <c r="CB494" s="179">
        <v>114.2</v>
      </c>
      <c r="CC494" s="179">
        <v>114.2</v>
      </c>
      <c r="CD494" s="179">
        <v>114.3</v>
      </c>
      <c r="CE494" s="179">
        <v>114.5</v>
      </c>
      <c r="CF494" s="179">
        <v>114.7</v>
      </c>
      <c r="CG494" s="179">
        <v>114.9</v>
      </c>
      <c r="CH494" s="179">
        <v>114.9</v>
      </c>
      <c r="CI494" s="179">
        <v>117.8</v>
      </c>
      <c r="CJ494" s="179">
        <v>117.5</v>
      </c>
      <c r="CK494" s="179">
        <v>116.5</v>
      </c>
      <c r="CL494" s="179">
        <v>116.3</v>
      </c>
    </row>
    <row r="495" spans="1:90" x14ac:dyDescent="0.2">
      <c r="A495" s="177" t="s">
        <v>2740</v>
      </c>
      <c r="B495" s="177" t="s">
        <v>2741</v>
      </c>
      <c r="C495" s="178">
        <v>7.9909999999999995E-2</v>
      </c>
      <c r="D495" s="179">
        <v>100</v>
      </c>
      <c r="E495" s="179">
        <v>100</v>
      </c>
      <c r="F495" s="179">
        <v>100</v>
      </c>
      <c r="G495" s="179">
        <v>99</v>
      </c>
      <c r="H495" s="179">
        <v>99.5</v>
      </c>
      <c r="I495" s="179">
        <v>99.5</v>
      </c>
      <c r="J495" s="179">
        <v>99.5</v>
      </c>
      <c r="K495" s="179">
        <v>100.3</v>
      </c>
      <c r="L495" s="179">
        <v>101</v>
      </c>
      <c r="M495" s="179">
        <v>101</v>
      </c>
      <c r="N495" s="179">
        <v>101</v>
      </c>
      <c r="O495" s="179">
        <v>101</v>
      </c>
      <c r="P495" s="179">
        <v>101</v>
      </c>
      <c r="Q495" s="179">
        <v>101</v>
      </c>
      <c r="R495" s="179">
        <v>101</v>
      </c>
      <c r="S495" s="179">
        <v>103.4</v>
      </c>
      <c r="T495" s="179">
        <v>106.5</v>
      </c>
      <c r="U495" s="179">
        <v>106.5</v>
      </c>
      <c r="V495" s="179">
        <v>107.6</v>
      </c>
      <c r="W495" s="179">
        <v>107.6</v>
      </c>
      <c r="X495" s="179">
        <v>107.6</v>
      </c>
      <c r="Y495" s="179">
        <v>107.6</v>
      </c>
      <c r="Z495" s="179">
        <v>107.6</v>
      </c>
      <c r="AA495" s="179">
        <v>107.5</v>
      </c>
      <c r="AB495" s="179">
        <v>107.3</v>
      </c>
      <c r="AC495" s="179">
        <v>107.3</v>
      </c>
      <c r="AD495" s="179">
        <v>107.3</v>
      </c>
      <c r="AE495" s="179">
        <v>108.8</v>
      </c>
      <c r="AF495" s="179">
        <v>108.8</v>
      </c>
      <c r="AG495" s="179">
        <v>108.8</v>
      </c>
      <c r="AH495" s="179">
        <v>108.8</v>
      </c>
      <c r="AI495" s="179">
        <v>108.9</v>
      </c>
      <c r="AJ495" s="179">
        <v>109.2</v>
      </c>
      <c r="AK495" s="179">
        <v>109.2</v>
      </c>
      <c r="AL495" s="179">
        <v>109.2</v>
      </c>
      <c r="AM495" s="179">
        <v>109.2</v>
      </c>
      <c r="AN495" s="179">
        <v>109.2</v>
      </c>
      <c r="AO495" s="179">
        <v>109.2</v>
      </c>
      <c r="AP495" s="179">
        <v>110.5</v>
      </c>
      <c r="AQ495" s="179">
        <v>110.3</v>
      </c>
      <c r="AR495" s="179">
        <v>114.6</v>
      </c>
      <c r="AS495" s="179">
        <v>116.3</v>
      </c>
      <c r="AT495" s="179">
        <v>121.5</v>
      </c>
      <c r="AU495" s="179">
        <v>114.1</v>
      </c>
      <c r="AV495" s="179">
        <v>114.1</v>
      </c>
      <c r="AW495" s="179">
        <v>114.1</v>
      </c>
      <c r="AX495" s="179">
        <v>113.6</v>
      </c>
      <c r="AY495" s="179">
        <v>113.6</v>
      </c>
      <c r="AZ495" s="179">
        <v>117.2</v>
      </c>
      <c r="BA495" s="179">
        <v>116.1</v>
      </c>
      <c r="BB495" s="179">
        <v>116.5</v>
      </c>
      <c r="BC495" s="179">
        <v>117.5</v>
      </c>
      <c r="BD495" s="179">
        <v>117.5</v>
      </c>
      <c r="BE495" s="179">
        <v>117.5</v>
      </c>
      <c r="BF495" s="179">
        <v>117.5</v>
      </c>
      <c r="BG495" s="179">
        <v>117.5</v>
      </c>
      <c r="BH495" s="179">
        <v>117.5</v>
      </c>
      <c r="BI495" s="179">
        <v>119.4</v>
      </c>
      <c r="BJ495" s="179">
        <v>127.9</v>
      </c>
      <c r="BK495" s="179">
        <v>125.7</v>
      </c>
      <c r="BL495" s="179">
        <v>123.3</v>
      </c>
      <c r="BM495" s="179">
        <v>123.5</v>
      </c>
      <c r="BN495" s="179">
        <v>123.6</v>
      </c>
      <c r="BO495" s="179">
        <v>123.6</v>
      </c>
      <c r="BP495" s="179">
        <v>123.9</v>
      </c>
      <c r="BQ495" s="179">
        <v>123.9</v>
      </c>
      <c r="BR495" s="179">
        <v>123.9</v>
      </c>
      <c r="BS495" s="179">
        <v>123.3</v>
      </c>
      <c r="BT495" s="179">
        <v>123.3</v>
      </c>
      <c r="BU495" s="179">
        <v>123.3</v>
      </c>
      <c r="BV495" s="179">
        <v>123.3</v>
      </c>
      <c r="BW495" s="179">
        <v>123.3</v>
      </c>
      <c r="BX495" s="179">
        <v>130</v>
      </c>
      <c r="BY495" s="179">
        <v>130.9</v>
      </c>
      <c r="BZ495" s="179">
        <v>129.19999999999999</v>
      </c>
      <c r="CA495" s="179">
        <v>127.5</v>
      </c>
      <c r="CB495" s="179">
        <v>127.5</v>
      </c>
      <c r="CC495" s="179">
        <v>127.5</v>
      </c>
      <c r="CD495" s="179">
        <v>127.5</v>
      </c>
      <c r="CE495" s="179">
        <v>127.5</v>
      </c>
      <c r="CF495" s="179">
        <v>127.5</v>
      </c>
      <c r="CG495" s="179">
        <v>127.5</v>
      </c>
      <c r="CH495" s="179">
        <v>127.5</v>
      </c>
      <c r="CI495" s="179">
        <v>127.5</v>
      </c>
      <c r="CJ495" s="179">
        <v>127.5</v>
      </c>
      <c r="CK495" s="179">
        <v>127.5</v>
      </c>
      <c r="CL495" s="179">
        <v>127.5</v>
      </c>
    </row>
    <row r="496" spans="1:90" x14ac:dyDescent="0.2">
      <c r="A496" s="177" t="s">
        <v>2742</v>
      </c>
      <c r="B496" s="177" t="s">
        <v>2743</v>
      </c>
      <c r="C496" s="178">
        <v>1.8020000000000001E-2</v>
      </c>
      <c r="D496" s="179">
        <v>100.7</v>
      </c>
      <c r="E496" s="179">
        <v>100.7</v>
      </c>
      <c r="F496" s="179">
        <v>100.7</v>
      </c>
      <c r="G496" s="179">
        <v>102.2</v>
      </c>
      <c r="H496" s="179">
        <v>102.2</v>
      </c>
      <c r="I496" s="179">
        <v>102.2</v>
      </c>
      <c r="J496" s="179">
        <v>102.2</v>
      </c>
      <c r="K496" s="179">
        <v>102.2</v>
      </c>
      <c r="L496" s="179">
        <v>102.2</v>
      </c>
      <c r="M496" s="179">
        <v>102.2</v>
      </c>
      <c r="N496" s="179">
        <v>102.1</v>
      </c>
      <c r="O496" s="179">
        <v>100.5</v>
      </c>
      <c r="P496" s="179">
        <v>99.4</v>
      </c>
      <c r="Q496" s="179">
        <v>100</v>
      </c>
      <c r="R496" s="179">
        <v>100.6</v>
      </c>
      <c r="S496" s="179">
        <v>102.8</v>
      </c>
      <c r="T496" s="179">
        <v>102.8</v>
      </c>
      <c r="U496" s="179">
        <v>102.8</v>
      </c>
      <c r="V496" s="179">
        <v>102.8</v>
      </c>
      <c r="W496" s="179">
        <v>102.8</v>
      </c>
      <c r="X496" s="179">
        <v>102.8</v>
      </c>
      <c r="Y496" s="179">
        <v>102.8</v>
      </c>
      <c r="Z496" s="179">
        <v>102.6</v>
      </c>
      <c r="AA496" s="179">
        <v>102.8</v>
      </c>
      <c r="AB496" s="179">
        <v>102.8</v>
      </c>
      <c r="AC496" s="179">
        <v>103</v>
      </c>
      <c r="AD496" s="179">
        <v>104.7</v>
      </c>
      <c r="AE496" s="179">
        <v>115.6</v>
      </c>
      <c r="AF496" s="179">
        <v>115.6</v>
      </c>
      <c r="AG496" s="179">
        <v>115.6</v>
      </c>
      <c r="AH496" s="179">
        <v>115.6</v>
      </c>
      <c r="AI496" s="179">
        <v>115.6</v>
      </c>
      <c r="AJ496" s="179">
        <v>118.6</v>
      </c>
      <c r="AK496" s="179">
        <v>120.2</v>
      </c>
      <c r="AL496" s="179">
        <v>120.2</v>
      </c>
      <c r="AM496" s="179">
        <v>121.7</v>
      </c>
      <c r="AN496" s="179">
        <v>121.9</v>
      </c>
      <c r="AO496" s="179">
        <v>121.9</v>
      </c>
      <c r="AP496" s="179">
        <v>121.9</v>
      </c>
      <c r="AQ496" s="179">
        <v>121.9</v>
      </c>
      <c r="AR496" s="179">
        <v>121.9</v>
      </c>
      <c r="AS496" s="179">
        <v>121.9</v>
      </c>
      <c r="AT496" s="179">
        <v>121.8</v>
      </c>
      <c r="AU496" s="179">
        <v>121.9</v>
      </c>
      <c r="AV496" s="179">
        <v>121.9</v>
      </c>
      <c r="AW496" s="179">
        <v>121.9</v>
      </c>
      <c r="AX496" s="179">
        <v>121.9</v>
      </c>
      <c r="AY496" s="179">
        <v>124.2</v>
      </c>
      <c r="AZ496" s="179">
        <v>130.9</v>
      </c>
      <c r="BA496" s="179">
        <v>130.80000000000001</v>
      </c>
      <c r="BB496" s="179">
        <v>130.6</v>
      </c>
      <c r="BC496" s="179">
        <v>130.5</v>
      </c>
      <c r="BD496" s="179">
        <v>130.6</v>
      </c>
      <c r="BE496" s="179">
        <v>131</v>
      </c>
      <c r="BF496" s="179">
        <v>134.5</v>
      </c>
      <c r="BG496" s="179">
        <v>134.5</v>
      </c>
      <c r="BH496" s="179">
        <v>134.5</v>
      </c>
      <c r="BI496" s="179">
        <v>134.5</v>
      </c>
      <c r="BJ496" s="179">
        <v>134.5</v>
      </c>
      <c r="BK496" s="179">
        <v>131.5</v>
      </c>
      <c r="BL496" s="179">
        <v>134.5</v>
      </c>
      <c r="BM496" s="179">
        <v>132.5</v>
      </c>
      <c r="BN496" s="179">
        <v>132.69999999999999</v>
      </c>
      <c r="BO496" s="179">
        <v>132.19999999999999</v>
      </c>
      <c r="BP496" s="179">
        <v>133.69999999999999</v>
      </c>
      <c r="BQ496" s="179">
        <v>132.1</v>
      </c>
      <c r="BR496" s="179">
        <v>132.1</v>
      </c>
      <c r="BS496" s="179">
        <v>132.1</v>
      </c>
      <c r="BT496" s="179">
        <v>132.1</v>
      </c>
      <c r="BU496" s="179">
        <v>132.1</v>
      </c>
      <c r="BV496" s="179">
        <v>132.1</v>
      </c>
      <c r="BW496" s="179">
        <v>132.1</v>
      </c>
      <c r="BX496" s="179">
        <v>135.1</v>
      </c>
      <c r="BY496" s="179">
        <v>139.69999999999999</v>
      </c>
      <c r="BZ496" s="179">
        <v>139.69999999999999</v>
      </c>
      <c r="CA496" s="179">
        <v>140.4</v>
      </c>
      <c r="CB496" s="179">
        <v>141.5</v>
      </c>
      <c r="CC496" s="179">
        <v>141.5</v>
      </c>
      <c r="CD496" s="179">
        <v>142</v>
      </c>
      <c r="CE496" s="179">
        <v>141.6</v>
      </c>
      <c r="CF496" s="179">
        <v>141.6</v>
      </c>
      <c r="CG496" s="179">
        <v>141.6</v>
      </c>
      <c r="CH496" s="179">
        <v>141.6</v>
      </c>
      <c r="CI496" s="179">
        <v>141.6</v>
      </c>
      <c r="CJ496" s="179">
        <v>141.6</v>
      </c>
      <c r="CK496" s="179">
        <v>142.1</v>
      </c>
      <c r="CL496" s="179">
        <v>145.30000000000001</v>
      </c>
    </row>
    <row r="497" spans="1:90" x14ac:dyDescent="0.2">
      <c r="A497" s="177" t="s">
        <v>2744</v>
      </c>
      <c r="B497" s="177" t="s">
        <v>2745</v>
      </c>
      <c r="C497" s="178">
        <v>6.4599999999999996E-3</v>
      </c>
      <c r="D497" s="179">
        <v>100</v>
      </c>
      <c r="E497" s="179">
        <v>100</v>
      </c>
      <c r="F497" s="179">
        <v>100</v>
      </c>
      <c r="G497" s="179">
        <v>99.7</v>
      </c>
      <c r="H497" s="179">
        <v>99.7</v>
      </c>
      <c r="I497" s="179">
        <v>99.7</v>
      </c>
      <c r="J497" s="179">
        <v>99.7</v>
      </c>
      <c r="K497" s="179">
        <v>99.7</v>
      </c>
      <c r="L497" s="179">
        <v>99.7</v>
      </c>
      <c r="M497" s="179">
        <v>99.7</v>
      </c>
      <c r="N497" s="179">
        <v>99.7</v>
      </c>
      <c r="O497" s="179">
        <v>99.7</v>
      </c>
      <c r="P497" s="179">
        <v>99.9</v>
      </c>
      <c r="Q497" s="179">
        <v>99.9</v>
      </c>
      <c r="R497" s="179">
        <v>99.9</v>
      </c>
      <c r="S497" s="179">
        <v>102.5</v>
      </c>
      <c r="T497" s="179">
        <v>102.5</v>
      </c>
      <c r="U497" s="179">
        <v>102.5</v>
      </c>
      <c r="V497" s="179">
        <v>102.5</v>
      </c>
      <c r="W497" s="179">
        <v>102.5</v>
      </c>
      <c r="X497" s="179">
        <v>102.5</v>
      </c>
      <c r="Y497" s="179">
        <v>102.5</v>
      </c>
      <c r="Z497" s="179">
        <v>102.5</v>
      </c>
      <c r="AA497" s="179">
        <v>102.5</v>
      </c>
      <c r="AB497" s="179">
        <v>106.2</v>
      </c>
      <c r="AC497" s="179">
        <v>106.2</v>
      </c>
      <c r="AD497" s="179">
        <v>106.2</v>
      </c>
      <c r="AE497" s="179">
        <v>107.5</v>
      </c>
      <c r="AF497" s="179">
        <v>107.5</v>
      </c>
      <c r="AG497" s="179">
        <v>107.5</v>
      </c>
      <c r="AH497" s="179">
        <v>107.5</v>
      </c>
      <c r="AI497" s="179">
        <v>107.5</v>
      </c>
      <c r="AJ497" s="179">
        <v>107.5</v>
      </c>
      <c r="AK497" s="179">
        <v>107.5</v>
      </c>
      <c r="AL497" s="179">
        <v>107.5</v>
      </c>
      <c r="AM497" s="179">
        <v>107.5</v>
      </c>
      <c r="AN497" s="179">
        <v>103.7</v>
      </c>
      <c r="AO497" s="179">
        <v>103.7</v>
      </c>
      <c r="AP497" s="179">
        <v>103.7</v>
      </c>
      <c r="AQ497" s="179">
        <v>103.7</v>
      </c>
      <c r="AR497" s="179">
        <v>103.7</v>
      </c>
      <c r="AS497" s="179">
        <v>103.7</v>
      </c>
      <c r="AT497" s="179">
        <v>103.7</v>
      </c>
      <c r="AU497" s="179">
        <v>103.7</v>
      </c>
      <c r="AV497" s="179">
        <v>103.7</v>
      </c>
      <c r="AW497" s="179">
        <v>103.7</v>
      </c>
      <c r="AX497" s="179">
        <v>103.7</v>
      </c>
      <c r="AY497" s="179">
        <v>103.7</v>
      </c>
      <c r="AZ497" s="179">
        <v>113.6</v>
      </c>
      <c r="BA497" s="179">
        <v>113.6</v>
      </c>
      <c r="BB497" s="179">
        <v>113.6</v>
      </c>
      <c r="BC497" s="179">
        <v>117.7</v>
      </c>
      <c r="BD497" s="179">
        <v>117.7</v>
      </c>
      <c r="BE497" s="179">
        <v>117.7</v>
      </c>
      <c r="BF497" s="179">
        <v>117.7</v>
      </c>
      <c r="BG497" s="179">
        <v>117.7</v>
      </c>
      <c r="BH497" s="179">
        <v>117.7</v>
      </c>
      <c r="BI497" s="179">
        <v>117.7</v>
      </c>
      <c r="BJ497" s="179">
        <v>117.7</v>
      </c>
      <c r="BK497" s="179">
        <v>117.7</v>
      </c>
      <c r="BL497" s="179">
        <v>117.7</v>
      </c>
      <c r="BM497" s="179">
        <v>117.7</v>
      </c>
      <c r="BN497" s="179">
        <v>117.7</v>
      </c>
      <c r="BO497" s="179">
        <v>117.8</v>
      </c>
      <c r="BP497" s="179">
        <v>117.8</v>
      </c>
      <c r="BQ497" s="179">
        <v>117.8</v>
      </c>
      <c r="BR497" s="179">
        <v>117.8</v>
      </c>
      <c r="BS497" s="179">
        <v>117.8</v>
      </c>
      <c r="BT497" s="179">
        <v>117.8</v>
      </c>
      <c r="BU497" s="179">
        <v>117.8</v>
      </c>
      <c r="BV497" s="179">
        <v>117.8</v>
      </c>
      <c r="BW497" s="179">
        <v>116.7</v>
      </c>
      <c r="BX497" s="179">
        <v>115.5</v>
      </c>
      <c r="BY497" s="179">
        <v>120.4</v>
      </c>
      <c r="BZ497" s="179">
        <v>120.4</v>
      </c>
      <c r="CA497" s="179">
        <v>120.4</v>
      </c>
      <c r="CB497" s="179">
        <v>120.4</v>
      </c>
      <c r="CC497" s="179">
        <v>123</v>
      </c>
      <c r="CD497" s="179">
        <v>123</v>
      </c>
      <c r="CE497" s="179">
        <v>123</v>
      </c>
      <c r="CF497" s="179">
        <v>123</v>
      </c>
      <c r="CG497" s="179">
        <v>123</v>
      </c>
      <c r="CH497" s="179">
        <v>123</v>
      </c>
      <c r="CI497" s="179">
        <v>128.4</v>
      </c>
      <c r="CJ497" s="179">
        <v>128.1</v>
      </c>
      <c r="CK497" s="179">
        <v>125.7</v>
      </c>
      <c r="CL497" s="179">
        <v>125.7</v>
      </c>
    </row>
    <row r="498" spans="1:90" x14ac:dyDescent="0.2">
      <c r="A498" s="177" t="s">
        <v>1252</v>
      </c>
      <c r="B498" s="177" t="s">
        <v>2746</v>
      </c>
      <c r="C498" s="178">
        <v>3.4770000000000002E-2</v>
      </c>
      <c r="D498" s="179">
        <v>98.9</v>
      </c>
      <c r="E498" s="179">
        <v>98.9</v>
      </c>
      <c r="F498" s="179">
        <v>98.9</v>
      </c>
      <c r="G498" s="179">
        <v>98.7</v>
      </c>
      <c r="H498" s="179">
        <v>98.7</v>
      </c>
      <c r="I498" s="179">
        <v>98.7</v>
      </c>
      <c r="J498" s="179">
        <v>98.7</v>
      </c>
      <c r="K498" s="179">
        <v>98.7</v>
      </c>
      <c r="L498" s="179">
        <v>98.7</v>
      </c>
      <c r="M498" s="179">
        <v>98.8</v>
      </c>
      <c r="N498" s="179">
        <v>99</v>
      </c>
      <c r="O498" s="179">
        <v>99</v>
      </c>
      <c r="P498" s="179">
        <v>99</v>
      </c>
      <c r="Q498" s="179">
        <v>99</v>
      </c>
      <c r="R498" s="179">
        <v>99</v>
      </c>
      <c r="S498" s="179">
        <v>98.5</v>
      </c>
      <c r="T498" s="179">
        <v>98.5</v>
      </c>
      <c r="U498" s="179">
        <v>98.5</v>
      </c>
      <c r="V498" s="179">
        <v>98.5</v>
      </c>
      <c r="W498" s="179">
        <v>98.5</v>
      </c>
      <c r="X498" s="179">
        <v>98.5</v>
      </c>
      <c r="Y498" s="179">
        <v>98.5</v>
      </c>
      <c r="Z498" s="179">
        <v>98.5</v>
      </c>
      <c r="AA498" s="179">
        <v>98.5</v>
      </c>
      <c r="AB498" s="179">
        <v>98.5</v>
      </c>
      <c r="AC498" s="179">
        <v>98.5</v>
      </c>
      <c r="AD498" s="179">
        <v>98.5</v>
      </c>
      <c r="AE498" s="179">
        <v>100.5</v>
      </c>
      <c r="AF498" s="179">
        <v>100.5</v>
      </c>
      <c r="AG498" s="179">
        <v>100.5</v>
      </c>
      <c r="AH498" s="179">
        <v>100.5</v>
      </c>
      <c r="AI498" s="179">
        <v>100.5</v>
      </c>
      <c r="AJ498" s="179">
        <v>100.5</v>
      </c>
      <c r="AK498" s="179">
        <v>100.5</v>
      </c>
      <c r="AL498" s="179">
        <v>100.5</v>
      </c>
      <c r="AM498" s="179">
        <v>100.5</v>
      </c>
      <c r="AN498" s="179">
        <v>104.5</v>
      </c>
      <c r="AO498" s="179">
        <v>104.5</v>
      </c>
      <c r="AP498" s="179">
        <v>105.5</v>
      </c>
      <c r="AQ498" s="179">
        <v>104.7</v>
      </c>
      <c r="AR498" s="179">
        <v>104.7</v>
      </c>
      <c r="AS498" s="179">
        <v>104.7</v>
      </c>
      <c r="AT498" s="179">
        <v>104.7</v>
      </c>
      <c r="AU498" s="179">
        <v>104.7</v>
      </c>
      <c r="AV498" s="179">
        <v>104.7</v>
      </c>
      <c r="AW498" s="179">
        <v>104.7</v>
      </c>
      <c r="AX498" s="179">
        <v>105</v>
      </c>
      <c r="AY498" s="179">
        <v>104.8</v>
      </c>
      <c r="AZ498" s="179">
        <v>109.3</v>
      </c>
      <c r="BA498" s="179">
        <v>106.8</v>
      </c>
      <c r="BB498" s="179">
        <v>110</v>
      </c>
      <c r="BC498" s="179">
        <v>110</v>
      </c>
      <c r="BD498" s="179">
        <v>110</v>
      </c>
      <c r="BE498" s="179">
        <v>111.8</v>
      </c>
      <c r="BF498" s="179">
        <v>111.8</v>
      </c>
      <c r="BG498" s="179">
        <v>111.8</v>
      </c>
      <c r="BH498" s="179">
        <v>111.8</v>
      </c>
      <c r="BI498" s="179">
        <v>111.8</v>
      </c>
      <c r="BJ498" s="179">
        <v>111.8</v>
      </c>
      <c r="BK498" s="179">
        <v>108.2</v>
      </c>
      <c r="BL498" s="179">
        <v>108.2</v>
      </c>
      <c r="BM498" s="179">
        <v>131.80000000000001</v>
      </c>
      <c r="BN498" s="179">
        <v>132.1</v>
      </c>
      <c r="BO498" s="179">
        <v>132.19999999999999</v>
      </c>
      <c r="BP498" s="179">
        <v>132.80000000000001</v>
      </c>
      <c r="BQ498" s="179">
        <v>132.80000000000001</v>
      </c>
      <c r="BR498" s="179">
        <v>132.80000000000001</v>
      </c>
      <c r="BS498" s="179">
        <v>134.1</v>
      </c>
      <c r="BT498" s="179">
        <v>134.1</v>
      </c>
      <c r="BU498" s="179">
        <v>134.1</v>
      </c>
      <c r="BV498" s="179">
        <v>134.1</v>
      </c>
      <c r="BW498" s="179">
        <v>134.1</v>
      </c>
      <c r="BX498" s="179">
        <v>125.2</v>
      </c>
      <c r="BY498" s="179">
        <v>125.2</v>
      </c>
      <c r="BZ498" s="179">
        <v>117.1</v>
      </c>
      <c r="CA498" s="179">
        <v>115.3</v>
      </c>
      <c r="CB498" s="179">
        <v>115.3</v>
      </c>
      <c r="CC498" s="179">
        <v>115.3</v>
      </c>
      <c r="CD498" s="179">
        <v>115.3</v>
      </c>
      <c r="CE498" s="179">
        <v>115.3</v>
      </c>
      <c r="CF498" s="179">
        <v>115.5</v>
      </c>
      <c r="CG498" s="179">
        <v>115.5</v>
      </c>
      <c r="CH498" s="179">
        <v>115.5</v>
      </c>
      <c r="CI498" s="179">
        <v>115.5</v>
      </c>
      <c r="CJ498" s="179">
        <v>115.5</v>
      </c>
      <c r="CK498" s="179">
        <v>115.5</v>
      </c>
      <c r="CL498" s="179">
        <v>115.5</v>
      </c>
    </row>
    <row r="499" spans="1:90" x14ac:dyDescent="0.2">
      <c r="A499" s="177" t="s">
        <v>2747</v>
      </c>
      <c r="B499" s="177" t="s">
        <v>2748</v>
      </c>
      <c r="C499" s="178">
        <v>4.3270000000000003E-2</v>
      </c>
      <c r="D499" s="179">
        <v>101.1</v>
      </c>
      <c r="E499" s="179">
        <v>101.1</v>
      </c>
      <c r="F499" s="179">
        <v>101.1</v>
      </c>
      <c r="G499" s="179">
        <v>108.8</v>
      </c>
      <c r="H499" s="179">
        <v>109.6</v>
      </c>
      <c r="I499" s="179">
        <v>109.8</v>
      </c>
      <c r="J499" s="179">
        <v>109</v>
      </c>
      <c r="K499" s="179">
        <v>109</v>
      </c>
      <c r="L499" s="179">
        <v>109</v>
      </c>
      <c r="M499" s="179">
        <v>110.4</v>
      </c>
      <c r="N499" s="179">
        <v>110.9</v>
      </c>
      <c r="O499" s="179">
        <v>112.4</v>
      </c>
      <c r="P499" s="179">
        <v>116.7</v>
      </c>
      <c r="Q499" s="179">
        <v>117.4</v>
      </c>
      <c r="R499" s="179">
        <v>118.1</v>
      </c>
      <c r="S499" s="179">
        <v>128.30000000000001</v>
      </c>
      <c r="T499" s="179">
        <v>128.30000000000001</v>
      </c>
      <c r="U499" s="179">
        <v>128.30000000000001</v>
      </c>
      <c r="V499" s="179">
        <v>128.69999999999999</v>
      </c>
      <c r="W499" s="179">
        <v>129.30000000000001</v>
      </c>
      <c r="X499" s="179">
        <v>129.69999999999999</v>
      </c>
      <c r="Y499" s="179">
        <v>129.6</v>
      </c>
      <c r="Z499" s="179">
        <v>130.9</v>
      </c>
      <c r="AA499" s="179">
        <v>131.69999999999999</v>
      </c>
      <c r="AB499" s="179">
        <v>138.4</v>
      </c>
      <c r="AC499" s="179">
        <v>137.6</v>
      </c>
      <c r="AD499" s="179">
        <v>138</v>
      </c>
      <c r="AE499" s="179">
        <v>140.6</v>
      </c>
      <c r="AF499" s="179">
        <v>142.30000000000001</v>
      </c>
      <c r="AG499" s="179">
        <v>142.4</v>
      </c>
      <c r="AH499" s="179">
        <v>143</v>
      </c>
      <c r="AI499" s="179">
        <v>142.80000000000001</v>
      </c>
      <c r="AJ499" s="179">
        <v>143.19999999999999</v>
      </c>
      <c r="AK499" s="179">
        <v>143.5</v>
      </c>
      <c r="AL499" s="179">
        <v>143.5</v>
      </c>
      <c r="AM499" s="179">
        <v>143.5</v>
      </c>
      <c r="AN499" s="179">
        <v>148.19999999999999</v>
      </c>
      <c r="AO499" s="179">
        <v>148.19999999999999</v>
      </c>
      <c r="AP499" s="179">
        <v>149.19999999999999</v>
      </c>
      <c r="AQ499" s="179">
        <v>155.30000000000001</v>
      </c>
      <c r="AR499" s="179">
        <v>155.30000000000001</v>
      </c>
      <c r="AS499" s="179">
        <v>157.19999999999999</v>
      </c>
      <c r="AT499" s="179">
        <v>158.6</v>
      </c>
      <c r="AU499" s="179">
        <v>159.4</v>
      </c>
      <c r="AV499" s="179">
        <v>159.4</v>
      </c>
      <c r="AW499" s="179">
        <v>159.4</v>
      </c>
      <c r="AX499" s="179">
        <v>157.6</v>
      </c>
      <c r="AY499" s="179">
        <v>156.80000000000001</v>
      </c>
      <c r="AZ499" s="179">
        <v>156.19999999999999</v>
      </c>
      <c r="BA499" s="179">
        <v>155.4</v>
      </c>
      <c r="BB499" s="179">
        <v>155.30000000000001</v>
      </c>
      <c r="BC499" s="179">
        <v>147</v>
      </c>
      <c r="BD499" s="179">
        <v>145.5</v>
      </c>
      <c r="BE499" s="179">
        <v>146.9</v>
      </c>
      <c r="BF499" s="179">
        <v>155.30000000000001</v>
      </c>
      <c r="BG499" s="179">
        <v>155.69999999999999</v>
      </c>
      <c r="BH499" s="179">
        <v>154.5</v>
      </c>
      <c r="BI499" s="179">
        <v>154.30000000000001</v>
      </c>
      <c r="BJ499" s="179">
        <v>154.1</v>
      </c>
      <c r="BK499" s="179">
        <v>153.1</v>
      </c>
      <c r="BL499" s="179">
        <v>160.1</v>
      </c>
      <c r="BM499" s="179">
        <v>154</v>
      </c>
      <c r="BN499" s="179">
        <v>151.80000000000001</v>
      </c>
      <c r="BO499" s="179">
        <v>152.30000000000001</v>
      </c>
      <c r="BP499" s="179">
        <v>155.19999999999999</v>
      </c>
      <c r="BQ499" s="179">
        <v>156</v>
      </c>
      <c r="BR499" s="179">
        <v>156.80000000000001</v>
      </c>
      <c r="BS499" s="179">
        <v>155.80000000000001</v>
      </c>
      <c r="BT499" s="179">
        <v>154.80000000000001</v>
      </c>
      <c r="BU499" s="179">
        <v>156.80000000000001</v>
      </c>
      <c r="BV499" s="179">
        <v>156.80000000000001</v>
      </c>
      <c r="BW499" s="179">
        <v>157.19999999999999</v>
      </c>
      <c r="BX499" s="179">
        <v>157.69999999999999</v>
      </c>
      <c r="BY499" s="179">
        <v>159.6</v>
      </c>
      <c r="BZ499" s="179">
        <v>162.80000000000001</v>
      </c>
      <c r="CA499" s="179">
        <v>163.19999999999999</v>
      </c>
      <c r="CB499" s="179">
        <v>164.2</v>
      </c>
      <c r="CC499" s="179">
        <v>165.4</v>
      </c>
      <c r="CD499" s="179">
        <v>165.4</v>
      </c>
      <c r="CE499" s="179">
        <v>165.5</v>
      </c>
      <c r="CF499" s="179">
        <v>165.5</v>
      </c>
      <c r="CG499" s="179">
        <v>166.3</v>
      </c>
      <c r="CH499" s="179">
        <v>166.5</v>
      </c>
      <c r="CI499" s="179">
        <v>167.5</v>
      </c>
      <c r="CJ499" s="179">
        <v>170.9</v>
      </c>
      <c r="CK499" s="179">
        <v>169.7</v>
      </c>
      <c r="CL499" s="179">
        <v>169.9</v>
      </c>
    </row>
    <row r="500" spans="1:90" x14ac:dyDescent="0.2">
      <c r="A500" s="177" t="s">
        <v>2749</v>
      </c>
      <c r="B500" s="177" t="s">
        <v>2750</v>
      </c>
      <c r="C500" s="178">
        <v>3.8300000000000001E-3</v>
      </c>
      <c r="D500" s="179">
        <v>100</v>
      </c>
      <c r="E500" s="179">
        <v>100</v>
      </c>
      <c r="F500" s="179">
        <v>100</v>
      </c>
      <c r="G500" s="179">
        <v>100</v>
      </c>
      <c r="H500" s="179">
        <v>100</v>
      </c>
      <c r="I500" s="179">
        <v>100</v>
      </c>
      <c r="J500" s="179">
        <v>100</v>
      </c>
      <c r="K500" s="179">
        <v>100</v>
      </c>
      <c r="L500" s="179">
        <v>100.7</v>
      </c>
      <c r="M500" s="179">
        <v>100.7</v>
      </c>
      <c r="N500" s="179">
        <v>100.7</v>
      </c>
      <c r="O500" s="179">
        <v>100.7</v>
      </c>
      <c r="P500" s="179">
        <v>100.7</v>
      </c>
      <c r="Q500" s="179">
        <v>100.7</v>
      </c>
      <c r="R500" s="179">
        <v>100.7</v>
      </c>
      <c r="S500" s="179">
        <v>100.7</v>
      </c>
      <c r="T500" s="179">
        <v>100.7</v>
      </c>
      <c r="U500" s="179">
        <v>100.7</v>
      </c>
      <c r="V500" s="179">
        <v>100.7</v>
      </c>
      <c r="W500" s="179">
        <v>100.7</v>
      </c>
      <c r="X500" s="179">
        <v>100.7</v>
      </c>
      <c r="Y500" s="179">
        <v>100.7</v>
      </c>
      <c r="Z500" s="179">
        <v>100.7</v>
      </c>
      <c r="AA500" s="179">
        <v>100.7</v>
      </c>
      <c r="AB500" s="179">
        <v>102.6</v>
      </c>
      <c r="AC500" s="179">
        <v>102.6</v>
      </c>
      <c r="AD500" s="179">
        <v>102.6</v>
      </c>
      <c r="AE500" s="179">
        <v>102.6</v>
      </c>
      <c r="AF500" s="179">
        <v>102.6</v>
      </c>
      <c r="AG500" s="179">
        <v>102.6</v>
      </c>
      <c r="AH500" s="179">
        <v>104.4</v>
      </c>
      <c r="AI500" s="179">
        <v>104.4</v>
      </c>
      <c r="AJ500" s="179">
        <v>104.4</v>
      </c>
      <c r="AK500" s="179">
        <v>104.4</v>
      </c>
      <c r="AL500" s="179">
        <v>104.4</v>
      </c>
      <c r="AM500" s="179">
        <v>104.4</v>
      </c>
      <c r="AN500" s="179">
        <v>104.4</v>
      </c>
      <c r="AO500" s="179">
        <v>104.4</v>
      </c>
      <c r="AP500" s="179">
        <v>105.5</v>
      </c>
      <c r="AQ500" s="179">
        <v>105.5</v>
      </c>
      <c r="AR500" s="179">
        <v>105.5</v>
      </c>
      <c r="AS500" s="179">
        <v>105.5</v>
      </c>
      <c r="AT500" s="179">
        <v>105.5</v>
      </c>
      <c r="AU500" s="179">
        <v>105.5</v>
      </c>
      <c r="AV500" s="179">
        <v>105.5</v>
      </c>
      <c r="AW500" s="179">
        <v>105.5</v>
      </c>
      <c r="AX500" s="179">
        <v>105.5</v>
      </c>
      <c r="AY500" s="179">
        <v>108.4</v>
      </c>
      <c r="AZ500" s="179">
        <v>108.4</v>
      </c>
      <c r="BA500" s="179">
        <v>104.5</v>
      </c>
      <c r="BB500" s="179">
        <v>104.5</v>
      </c>
      <c r="BC500" s="179">
        <v>103.8</v>
      </c>
      <c r="BD500" s="179">
        <v>103.8</v>
      </c>
      <c r="BE500" s="179">
        <v>104.2</v>
      </c>
      <c r="BF500" s="179">
        <v>104</v>
      </c>
      <c r="BG500" s="179">
        <v>106.8</v>
      </c>
      <c r="BH500" s="179">
        <v>106.8</v>
      </c>
      <c r="BI500" s="179">
        <v>109.2</v>
      </c>
      <c r="BJ500" s="179">
        <v>108</v>
      </c>
      <c r="BK500" s="179">
        <v>106.6</v>
      </c>
      <c r="BL500" s="179">
        <v>107.8</v>
      </c>
      <c r="BM500" s="179">
        <v>108</v>
      </c>
      <c r="BN500" s="179">
        <v>108</v>
      </c>
      <c r="BO500" s="179">
        <v>110.3</v>
      </c>
      <c r="BP500" s="179">
        <v>110.4</v>
      </c>
      <c r="BQ500" s="179">
        <v>108</v>
      </c>
      <c r="BR500" s="179">
        <v>108</v>
      </c>
      <c r="BS500" s="179">
        <v>108</v>
      </c>
      <c r="BT500" s="179">
        <v>108</v>
      </c>
      <c r="BU500" s="179">
        <v>109.3</v>
      </c>
      <c r="BV500" s="179">
        <v>105.1</v>
      </c>
      <c r="BW500" s="179">
        <v>103.9</v>
      </c>
      <c r="BX500" s="179">
        <v>103.9</v>
      </c>
      <c r="BY500" s="179">
        <v>103.9</v>
      </c>
      <c r="BZ500" s="179">
        <v>103.9</v>
      </c>
      <c r="CA500" s="179">
        <v>108.7</v>
      </c>
      <c r="CB500" s="179">
        <v>108.8</v>
      </c>
      <c r="CC500" s="179">
        <v>108.9</v>
      </c>
      <c r="CD500" s="179">
        <v>110.6</v>
      </c>
      <c r="CE500" s="179">
        <v>110.8</v>
      </c>
      <c r="CF500" s="179">
        <v>110.4</v>
      </c>
      <c r="CG500" s="179">
        <v>110.4</v>
      </c>
      <c r="CH500" s="179">
        <v>110.5</v>
      </c>
      <c r="CI500" s="179">
        <v>110.5</v>
      </c>
      <c r="CJ500" s="179">
        <v>110.5</v>
      </c>
      <c r="CK500" s="179">
        <v>111.9</v>
      </c>
      <c r="CL500" s="179">
        <v>112.7</v>
      </c>
    </row>
    <row r="501" spans="1:90" x14ac:dyDescent="0.2">
      <c r="A501" s="177" t="s">
        <v>2751</v>
      </c>
      <c r="B501" s="177" t="s">
        <v>2752</v>
      </c>
      <c r="C501" s="178">
        <v>1.235E-2</v>
      </c>
      <c r="D501" s="179">
        <v>99.8</v>
      </c>
      <c r="E501" s="179">
        <v>99.8</v>
      </c>
      <c r="F501" s="179">
        <v>102.6</v>
      </c>
      <c r="G501" s="179">
        <v>98.7</v>
      </c>
      <c r="H501" s="179">
        <v>98.7</v>
      </c>
      <c r="I501" s="179">
        <v>98.7</v>
      </c>
      <c r="J501" s="179">
        <v>98.7</v>
      </c>
      <c r="K501" s="179">
        <v>98.7</v>
      </c>
      <c r="L501" s="179">
        <v>98.7</v>
      </c>
      <c r="M501" s="179">
        <v>98.7</v>
      </c>
      <c r="N501" s="179">
        <v>98.7</v>
      </c>
      <c r="O501" s="179">
        <v>98.7</v>
      </c>
      <c r="P501" s="179">
        <v>98.7</v>
      </c>
      <c r="Q501" s="179">
        <v>98.7</v>
      </c>
      <c r="R501" s="179">
        <v>98.7</v>
      </c>
      <c r="S501" s="179">
        <v>112.7</v>
      </c>
      <c r="T501" s="179">
        <v>112.7</v>
      </c>
      <c r="U501" s="179">
        <v>112.7</v>
      </c>
      <c r="V501" s="179">
        <v>112.7</v>
      </c>
      <c r="W501" s="179">
        <v>112.7</v>
      </c>
      <c r="X501" s="179">
        <v>112.7</v>
      </c>
      <c r="Y501" s="179">
        <v>112.7</v>
      </c>
      <c r="Z501" s="179">
        <v>112.7</v>
      </c>
      <c r="AA501" s="179">
        <v>112.7</v>
      </c>
      <c r="AB501" s="179">
        <v>112.7</v>
      </c>
      <c r="AC501" s="179">
        <v>112.7</v>
      </c>
      <c r="AD501" s="179">
        <v>112.7</v>
      </c>
      <c r="AE501" s="179">
        <v>108.8</v>
      </c>
      <c r="AF501" s="179">
        <v>108.8</v>
      </c>
      <c r="AG501" s="179">
        <v>109</v>
      </c>
      <c r="AH501" s="179">
        <v>109</v>
      </c>
      <c r="AI501" s="179">
        <v>109</v>
      </c>
      <c r="AJ501" s="179">
        <v>109</v>
      </c>
      <c r="AK501" s="179">
        <v>109</v>
      </c>
      <c r="AL501" s="179">
        <v>109</v>
      </c>
      <c r="AM501" s="179">
        <v>111.9</v>
      </c>
      <c r="AN501" s="179">
        <v>104.7</v>
      </c>
      <c r="AO501" s="179">
        <v>104.7</v>
      </c>
      <c r="AP501" s="179">
        <v>104.3</v>
      </c>
      <c r="AQ501" s="179">
        <v>104.3</v>
      </c>
      <c r="AR501" s="179">
        <v>104.3</v>
      </c>
      <c r="AS501" s="179">
        <v>104.3</v>
      </c>
      <c r="AT501" s="179">
        <v>104.3</v>
      </c>
      <c r="AU501" s="179">
        <v>104.3</v>
      </c>
      <c r="AV501" s="179">
        <v>104.3</v>
      </c>
      <c r="AW501" s="179">
        <v>104.3</v>
      </c>
      <c r="AX501" s="179">
        <v>104.3</v>
      </c>
      <c r="AY501" s="179">
        <v>105.5</v>
      </c>
      <c r="AZ501" s="179">
        <v>108.8</v>
      </c>
      <c r="BA501" s="179">
        <v>108.9</v>
      </c>
      <c r="BB501" s="179">
        <v>109.3</v>
      </c>
      <c r="BC501" s="179">
        <v>106.8</v>
      </c>
      <c r="BD501" s="179">
        <v>106.8</v>
      </c>
      <c r="BE501" s="179">
        <v>106.8</v>
      </c>
      <c r="BF501" s="179">
        <v>106.7</v>
      </c>
      <c r="BG501" s="179">
        <v>106.7</v>
      </c>
      <c r="BH501" s="179">
        <v>106.7</v>
      </c>
      <c r="BI501" s="179">
        <v>106.8</v>
      </c>
      <c r="BJ501" s="179">
        <v>106.7</v>
      </c>
      <c r="BK501" s="179">
        <v>106.8</v>
      </c>
      <c r="BL501" s="179">
        <v>106.9</v>
      </c>
      <c r="BM501" s="179">
        <v>106.8</v>
      </c>
      <c r="BN501" s="179">
        <v>106.4</v>
      </c>
      <c r="BO501" s="179">
        <v>106.5</v>
      </c>
      <c r="BP501" s="179">
        <v>115.3</v>
      </c>
      <c r="BQ501" s="179">
        <v>128</v>
      </c>
      <c r="BR501" s="179">
        <v>128</v>
      </c>
      <c r="BS501" s="179">
        <v>128.80000000000001</v>
      </c>
      <c r="BT501" s="179">
        <v>128.80000000000001</v>
      </c>
      <c r="BU501" s="179">
        <v>128.80000000000001</v>
      </c>
      <c r="BV501" s="179">
        <v>128.80000000000001</v>
      </c>
      <c r="BW501" s="179">
        <v>128.80000000000001</v>
      </c>
      <c r="BX501" s="179">
        <v>140.4</v>
      </c>
      <c r="BY501" s="179">
        <v>140.4</v>
      </c>
      <c r="BZ501" s="179">
        <v>140.69999999999999</v>
      </c>
      <c r="CA501" s="179">
        <v>140.1</v>
      </c>
      <c r="CB501" s="179">
        <v>134.69999999999999</v>
      </c>
      <c r="CC501" s="179">
        <v>133.4</v>
      </c>
      <c r="CD501" s="179">
        <v>134.30000000000001</v>
      </c>
      <c r="CE501" s="179">
        <v>133.69999999999999</v>
      </c>
      <c r="CF501" s="179">
        <v>133.30000000000001</v>
      </c>
      <c r="CG501" s="179">
        <v>135.9</v>
      </c>
      <c r="CH501" s="179">
        <v>135.9</v>
      </c>
      <c r="CI501" s="179">
        <v>135.9</v>
      </c>
      <c r="CJ501" s="179">
        <v>135.9</v>
      </c>
      <c r="CK501" s="179">
        <v>129.5</v>
      </c>
      <c r="CL501" s="179">
        <v>129.69999999999999</v>
      </c>
    </row>
    <row r="502" spans="1:90" x14ac:dyDescent="0.2">
      <c r="A502" s="177" t="s">
        <v>2753</v>
      </c>
      <c r="B502" s="177" t="s">
        <v>2754</v>
      </c>
      <c r="C502" s="178">
        <v>0.58631</v>
      </c>
      <c r="D502" s="179">
        <v>102.9</v>
      </c>
      <c r="E502" s="179">
        <v>102.8</v>
      </c>
      <c r="F502" s="179">
        <v>103.5</v>
      </c>
      <c r="G502" s="179">
        <v>109.3</v>
      </c>
      <c r="H502" s="179">
        <v>109.2</v>
      </c>
      <c r="I502" s="179">
        <v>108.8</v>
      </c>
      <c r="J502" s="179">
        <v>108.9</v>
      </c>
      <c r="K502" s="179">
        <v>108.9</v>
      </c>
      <c r="L502" s="179">
        <v>109.5</v>
      </c>
      <c r="M502" s="179">
        <v>109.7</v>
      </c>
      <c r="N502" s="179">
        <v>110.1</v>
      </c>
      <c r="O502" s="179">
        <v>109.9</v>
      </c>
      <c r="P502" s="179">
        <v>110.1</v>
      </c>
      <c r="Q502" s="179">
        <v>110.3</v>
      </c>
      <c r="R502" s="179">
        <v>109.9</v>
      </c>
      <c r="S502" s="179">
        <v>114.1</v>
      </c>
      <c r="T502" s="179">
        <v>114.1</v>
      </c>
      <c r="U502" s="179">
        <v>114.2</v>
      </c>
      <c r="V502" s="179">
        <v>115</v>
      </c>
      <c r="W502" s="179">
        <v>114.8</v>
      </c>
      <c r="X502" s="179">
        <v>114.5</v>
      </c>
      <c r="Y502" s="179">
        <v>115.2</v>
      </c>
      <c r="Z502" s="179">
        <v>116</v>
      </c>
      <c r="AA502" s="179">
        <v>116.2</v>
      </c>
      <c r="AB502" s="179">
        <v>116.2</v>
      </c>
      <c r="AC502" s="179">
        <v>116.4</v>
      </c>
      <c r="AD502" s="179">
        <v>116</v>
      </c>
      <c r="AE502" s="179">
        <v>115.2</v>
      </c>
      <c r="AF502" s="179">
        <v>115</v>
      </c>
      <c r="AG502" s="179">
        <v>115</v>
      </c>
      <c r="AH502" s="179">
        <v>114.8</v>
      </c>
      <c r="AI502" s="179">
        <v>115.8</v>
      </c>
      <c r="AJ502" s="179">
        <v>115.1</v>
      </c>
      <c r="AK502" s="179">
        <v>115</v>
      </c>
      <c r="AL502" s="179">
        <v>115.1</v>
      </c>
      <c r="AM502" s="179">
        <v>114.7</v>
      </c>
      <c r="AN502" s="179">
        <v>115.5</v>
      </c>
      <c r="AO502" s="179">
        <v>115.9</v>
      </c>
      <c r="AP502" s="179">
        <v>116.6</v>
      </c>
      <c r="AQ502" s="179">
        <v>116.5</v>
      </c>
      <c r="AR502" s="179">
        <v>116.4</v>
      </c>
      <c r="AS502" s="179">
        <v>117.4</v>
      </c>
      <c r="AT502" s="179">
        <v>118</v>
      </c>
      <c r="AU502" s="179">
        <v>118.6</v>
      </c>
      <c r="AV502" s="179">
        <v>118.2</v>
      </c>
      <c r="AW502" s="179">
        <v>118.3</v>
      </c>
      <c r="AX502" s="179">
        <v>117.8</v>
      </c>
      <c r="AY502" s="179">
        <v>117.4</v>
      </c>
      <c r="AZ502" s="179">
        <v>115.3</v>
      </c>
      <c r="BA502" s="179">
        <v>114.9</v>
      </c>
      <c r="BB502" s="179">
        <v>113.8</v>
      </c>
      <c r="BC502" s="179">
        <v>115.2</v>
      </c>
      <c r="BD502" s="179">
        <v>115.7</v>
      </c>
      <c r="BE502" s="179">
        <v>115.4</v>
      </c>
      <c r="BF502" s="179">
        <v>115.9</v>
      </c>
      <c r="BG502" s="179">
        <v>115.9</v>
      </c>
      <c r="BH502" s="179">
        <v>116.6</v>
      </c>
      <c r="BI502" s="179">
        <v>117.1</v>
      </c>
      <c r="BJ502" s="179">
        <v>117</v>
      </c>
      <c r="BK502" s="179">
        <v>118.9</v>
      </c>
      <c r="BL502" s="179">
        <v>120.2</v>
      </c>
      <c r="BM502" s="179">
        <v>120.1</v>
      </c>
      <c r="BN502" s="179">
        <v>120.6</v>
      </c>
      <c r="BO502" s="179">
        <v>121.5</v>
      </c>
      <c r="BP502" s="179">
        <v>121.4</v>
      </c>
      <c r="BQ502" s="179">
        <v>121.3</v>
      </c>
      <c r="BR502" s="179">
        <v>121.7</v>
      </c>
      <c r="BS502" s="179">
        <v>122.1</v>
      </c>
      <c r="BT502" s="179">
        <v>122.3</v>
      </c>
      <c r="BU502" s="179">
        <v>122.6</v>
      </c>
      <c r="BV502" s="179">
        <v>123.9</v>
      </c>
      <c r="BW502" s="179">
        <v>123.6</v>
      </c>
      <c r="BX502" s="179">
        <v>124.8</v>
      </c>
      <c r="BY502" s="179">
        <v>126</v>
      </c>
      <c r="BZ502" s="179">
        <v>130</v>
      </c>
      <c r="CA502" s="179">
        <v>131.4</v>
      </c>
      <c r="CB502" s="179">
        <v>132.9</v>
      </c>
      <c r="CC502" s="179">
        <v>134</v>
      </c>
      <c r="CD502" s="179">
        <v>133.30000000000001</v>
      </c>
      <c r="CE502" s="179">
        <v>134.9</v>
      </c>
      <c r="CF502" s="179">
        <v>134.9</v>
      </c>
      <c r="CG502" s="179">
        <v>136.69999999999999</v>
      </c>
      <c r="CH502" s="179">
        <v>138.1</v>
      </c>
      <c r="CI502" s="179">
        <v>140</v>
      </c>
      <c r="CJ502" s="179">
        <v>139.69999999999999</v>
      </c>
      <c r="CK502" s="179">
        <v>138.30000000000001</v>
      </c>
      <c r="CL502" s="179">
        <v>138.5</v>
      </c>
    </row>
    <row r="503" spans="1:90" x14ac:dyDescent="0.2">
      <c r="A503" s="177" t="s">
        <v>1410</v>
      </c>
      <c r="B503" s="177" t="s">
        <v>2755</v>
      </c>
      <c r="C503" s="178">
        <v>0.23400000000000001</v>
      </c>
      <c r="D503" s="179">
        <v>103.4</v>
      </c>
      <c r="E503" s="179">
        <v>103.9</v>
      </c>
      <c r="F503" s="179">
        <v>105.8</v>
      </c>
      <c r="G503" s="179">
        <v>110.1</v>
      </c>
      <c r="H503" s="179">
        <v>110.1</v>
      </c>
      <c r="I503" s="179">
        <v>108.3</v>
      </c>
      <c r="J503" s="179">
        <v>108.1</v>
      </c>
      <c r="K503" s="179">
        <v>108</v>
      </c>
      <c r="L503" s="179">
        <v>108</v>
      </c>
      <c r="M503" s="179">
        <v>107.9</v>
      </c>
      <c r="N503" s="179">
        <v>107.6</v>
      </c>
      <c r="O503" s="179">
        <v>105.6</v>
      </c>
      <c r="P503" s="179">
        <v>104.9</v>
      </c>
      <c r="Q503" s="179">
        <v>105</v>
      </c>
      <c r="R503" s="179">
        <v>104.7</v>
      </c>
      <c r="S503" s="179">
        <v>107.8</v>
      </c>
      <c r="T503" s="179">
        <v>108.2</v>
      </c>
      <c r="U503" s="179">
        <v>108.4</v>
      </c>
      <c r="V503" s="179">
        <v>109.2</v>
      </c>
      <c r="W503" s="179">
        <v>109.5</v>
      </c>
      <c r="X503" s="179">
        <v>109.5</v>
      </c>
      <c r="Y503" s="179">
        <v>109.4</v>
      </c>
      <c r="Z503" s="179">
        <v>109.1</v>
      </c>
      <c r="AA503" s="179">
        <v>109.1</v>
      </c>
      <c r="AB503" s="179">
        <v>109.3</v>
      </c>
      <c r="AC503" s="179">
        <v>110.1</v>
      </c>
      <c r="AD503" s="179">
        <v>111</v>
      </c>
      <c r="AE503" s="179">
        <v>112.9</v>
      </c>
      <c r="AF503" s="179">
        <v>112.9</v>
      </c>
      <c r="AG503" s="179">
        <v>112.9</v>
      </c>
      <c r="AH503" s="179">
        <v>112.9</v>
      </c>
      <c r="AI503" s="179">
        <v>115.2</v>
      </c>
      <c r="AJ503" s="179">
        <v>113.5</v>
      </c>
      <c r="AK503" s="179">
        <v>113.5</v>
      </c>
      <c r="AL503" s="179">
        <v>113.5</v>
      </c>
      <c r="AM503" s="179">
        <v>112.6</v>
      </c>
      <c r="AN503" s="179">
        <v>113.6</v>
      </c>
      <c r="AO503" s="179">
        <v>113.6</v>
      </c>
      <c r="AP503" s="179">
        <v>113.6</v>
      </c>
      <c r="AQ503" s="179">
        <v>113.6</v>
      </c>
      <c r="AR503" s="179">
        <v>113.6</v>
      </c>
      <c r="AS503" s="179">
        <v>113.6</v>
      </c>
      <c r="AT503" s="179">
        <v>113.6</v>
      </c>
      <c r="AU503" s="179">
        <v>115.2</v>
      </c>
      <c r="AV503" s="179">
        <v>115.2</v>
      </c>
      <c r="AW503" s="179">
        <v>115.2</v>
      </c>
      <c r="AX503" s="179">
        <v>115.2</v>
      </c>
      <c r="AY503" s="179">
        <v>115.3</v>
      </c>
      <c r="AZ503" s="179">
        <v>111.4</v>
      </c>
      <c r="BA503" s="179">
        <v>111</v>
      </c>
      <c r="BB503" s="179">
        <v>109.8</v>
      </c>
      <c r="BC503" s="179">
        <v>109.8</v>
      </c>
      <c r="BD503" s="179">
        <v>109.8</v>
      </c>
      <c r="BE503" s="179">
        <v>109.8</v>
      </c>
      <c r="BF503" s="179">
        <v>109.8</v>
      </c>
      <c r="BG503" s="179">
        <v>109.3</v>
      </c>
      <c r="BH503" s="179">
        <v>112.2</v>
      </c>
      <c r="BI503" s="179">
        <v>112.2</v>
      </c>
      <c r="BJ503" s="179">
        <v>112.2</v>
      </c>
      <c r="BK503" s="179">
        <v>112.2</v>
      </c>
      <c r="BL503" s="179">
        <v>112.2</v>
      </c>
      <c r="BM503" s="179">
        <v>112.2</v>
      </c>
      <c r="BN503" s="179">
        <v>112.2</v>
      </c>
      <c r="BO503" s="179">
        <v>112.2</v>
      </c>
      <c r="BP503" s="179">
        <v>112.4</v>
      </c>
      <c r="BQ503" s="179">
        <v>112.4</v>
      </c>
      <c r="BR503" s="179">
        <v>112.4</v>
      </c>
      <c r="BS503" s="179">
        <v>112.4</v>
      </c>
      <c r="BT503" s="179">
        <v>112.4</v>
      </c>
      <c r="BU503" s="179">
        <v>113</v>
      </c>
      <c r="BV503" s="179">
        <v>113.1</v>
      </c>
      <c r="BW503" s="179">
        <v>113.1</v>
      </c>
      <c r="BX503" s="179">
        <v>113.1</v>
      </c>
      <c r="BY503" s="179">
        <v>115.3</v>
      </c>
      <c r="BZ503" s="179">
        <v>116.2</v>
      </c>
      <c r="CA503" s="179">
        <v>116.4</v>
      </c>
      <c r="CB503" s="179">
        <v>116.6</v>
      </c>
      <c r="CC503" s="179">
        <v>118.5</v>
      </c>
      <c r="CD503" s="179">
        <v>118.6</v>
      </c>
      <c r="CE503" s="179">
        <v>118.8</v>
      </c>
      <c r="CF503" s="179">
        <v>118.8</v>
      </c>
      <c r="CG503" s="179">
        <v>118.8</v>
      </c>
      <c r="CH503" s="179">
        <v>119.6</v>
      </c>
      <c r="CI503" s="179">
        <v>119.8</v>
      </c>
      <c r="CJ503" s="179">
        <v>119.9</v>
      </c>
      <c r="CK503" s="179">
        <v>119.9</v>
      </c>
      <c r="CL503" s="179">
        <v>120.3</v>
      </c>
    </row>
    <row r="504" spans="1:90" x14ac:dyDescent="0.2">
      <c r="A504" s="177" t="s">
        <v>2756</v>
      </c>
      <c r="B504" s="177" t="s">
        <v>2757</v>
      </c>
      <c r="C504" s="178">
        <v>7.5399999999999995E-2</v>
      </c>
      <c r="D504" s="179">
        <v>101.4</v>
      </c>
      <c r="E504" s="179">
        <v>102</v>
      </c>
      <c r="F504" s="179">
        <v>101.9</v>
      </c>
      <c r="G504" s="179">
        <v>99.8</v>
      </c>
      <c r="H504" s="179">
        <v>99.9</v>
      </c>
      <c r="I504" s="179">
        <v>100.3</v>
      </c>
      <c r="J504" s="179">
        <v>100.4</v>
      </c>
      <c r="K504" s="179">
        <v>100.3</v>
      </c>
      <c r="L504" s="179">
        <v>101.3</v>
      </c>
      <c r="M504" s="179">
        <v>101.1</v>
      </c>
      <c r="N504" s="179">
        <v>101.3</v>
      </c>
      <c r="O504" s="179">
        <v>102</v>
      </c>
      <c r="P504" s="179">
        <v>102</v>
      </c>
      <c r="Q504" s="179">
        <v>102.1</v>
      </c>
      <c r="R504" s="179">
        <v>101.8</v>
      </c>
      <c r="S504" s="179">
        <v>101.4</v>
      </c>
      <c r="T504" s="179">
        <v>100.7</v>
      </c>
      <c r="U504" s="179">
        <v>100.4</v>
      </c>
      <c r="V504" s="179">
        <v>101.2</v>
      </c>
      <c r="W504" s="179">
        <v>101.3</v>
      </c>
      <c r="X504" s="179">
        <v>101.1</v>
      </c>
      <c r="Y504" s="179">
        <v>101.1</v>
      </c>
      <c r="Z504" s="179">
        <v>101.3</v>
      </c>
      <c r="AA504" s="179">
        <v>101.4</v>
      </c>
      <c r="AB504" s="179">
        <v>101.8</v>
      </c>
      <c r="AC504" s="179">
        <v>101.8</v>
      </c>
      <c r="AD504" s="179">
        <v>102</v>
      </c>
      <c r="AE504" s="179">
        <v>102.6</v>
      </c>
      <c r="AF504" s="179">
        <v>101.5</v>
      </c>
      <c r="AG504" s="179">
        <v>102.2</v>
      </c>
      <c r="AH504" s="179">
        <v>101.4</v>
      </c>
      <c r="AI504" s="179">
        <v>101.3</v>
      </c>
      <c r="AJ504" s="179">
        <v>101.7</v>
      </c>
      <c r="AK504" s="179">
        <v>101.9</v>
      </c>
      <c r="AL504" s="179">
        <v>102.2</v>
      </c>
      <c r="AM504" s="179">
        <v>102.9</v>
      </c>
      <c r="AN504" s="179">
        <v>102.1</v>
      </c>
      <c r="AO504" s="179">
        <v>102.3</v>
      </c>
      <c r="AP504" s="179">
        <v>102.1</v>
      </c>
      <c r="AQ504" s="179">
        <v>102.1</v>
      </c>
      <c r="AR504" s="179">
        <v>102.2</v>
      </c>
      <c r="AS504" s="179">
        <v>102.2</v>
      </c>
      <c r="AT504" s="179">
        <v>102.2</v>
      </c>
      <c r="AU504" s="179">
        <v>102.2</v>
      </c>
      <c r="AV504" s="179">
        <v>102.3</v>
      </c>
      <c r="AW504" s="179">
        <v>102.3</v>
      </c>
      <c r="AX504" s="179">
        <v>102.3</v>
      </c>
      <c r="AY504" s="179">
        <v>101.5</v>
      </c>
      <c r="AZ504" s="179">
        <v>103</v>
      </c>
      <c r="BA504" s="179">
        <v>102.9</v>
      </c>
      <c r="BB504" s="179">
        <v>103.6</v>
      </c>
      <c r="BC504" s="179">
        <v>107.4</v>
      </c>
      <c r="BD504" s="179">
        <v>107.7</v>
      </c>
      <c r="BE504" s="179">
        <v>108</v>
      </c>
      <c r="BF504" s="179">
        <v>108.3</v>
      </c>
      <c r="BG504" s="179">
        <v>107.7</v>
      </c>
      <c r="BH504" s="179">
        <v>106.2</v>
      </c>
      <c r="BI504" s="179">
        <v>106.7</v>
      </c>
      <c r="BJ504" s="179">
        <v>107.2</v>
      </c>
      <c r="BK504" s="179">
        <v>108.4</v>
      </c>
      <c r="BL504" s="179">
        <v>110.3</v>
      </c>
      <c r="BM504" s="179">
        <v>111.3</v>
      </c>
      <c r="BN504" s="179">
        <v>111.7</v>
      </c>
      <c r="BO504" s="179">
        <v>113.8</v>
      </c>
      <c r="BP504" s="179">
        <v>112.1</v>
      </c>
      <c r="BQ504" s="179">
        <v>112.1</v>
      </c>
      <c r="BR504" s="179">
        <v>112.1</v>
      </c>
      <c r="BS504" s="179">
        <v>112.1</v>
      </c>
      <c r="BT504" s="179">
        <v>111.9</v>
      </c>
      <c r="BU504" s="179">
        <v>113.4</v>
      </c>
      <c r="BV504" s="179">
        <v>113.4</v>
      </c>
      <c r="BW504" s="179">
        <v>114.4</v>
      </c>
      <c r="BX504" s="179">
        <v>117.1</v>
      </c>
      <c r="BY504" s="179">
        <v>120</v>
      </c>
      <c r="BZ504" s="179">
        <v>132.4</v>
      </c>
      <c r="CA504" s="179">
        <v>145.80000000000001</v>
      </c>
      <c r="CB504" s="179">
        <v>150.6</v>
      </c>
      <c r="CC504" s="179">
        <v>149.9</v>
      </c>
      <c r="CD504" s="179">
        <v>142.6</v>
      </c>
      <c r="CE504" s="179">
        <v>154.5</v>
      </c>
      <c r="CF504" s="179">
        <v>153.1</v>
      </c>
      <c r="CG504" s="179">
        <v>162.1</v>
      </c>
      <c r="CH504" s="179">
        <v>165.8</v>
      </c>
      <c r="CI504" s="179">
        <v>178.2</v>
      </c>
      <c r="CJ504" s="179">
        <v>177.2</v>
      </c>
      <c r="CK504" s="179">
        <v>166.4</v>
      </c>
      <c r="CL504" s="179">
        <v>165.1</v>
      </c>
    </row>
    <row r="505" spans="1:90" x14ac:dyDescent="0.2">
      <c r="A505" s="177" t="s">
        <v>2758</v>
      </c>
      <c r="B505" s="177" t="s">
        <v>2759</v>
      </c>
      <c r="C505" s="178">
        <v>0.13088</v>
      </c>
      <c r="D505" s="179">
        <v>104.8</v>
      </c>
      <c r="E505" s="179">
        <v>102.2</v>
      </c>
      <c r="F505" s="179">
        <v>101.4</v>
      </c>
      <c r="G505" s="179">
        <v>109.6</v>
      </c>
      <c r="H505" s="179">
        <v>109</v>
      </c>
      <c r="I505" s="179">
        <v>109.6</v>
      </c>
      <c r="J505" s="179">
        <v>109.6</v>
      </c>
      <c r="K505" s="179">
        <v>109.8</v>
      </c>
      <c r="L505" s="179">
        <v>110</v>
      </c>
      <c r="M505" s="179">
        <v>110.3</v>
      </c>
      <c r="N505" s="179">
        <v>110.9</v>
      </c>
      <c r="O505" s="179">
        <v>112.9</v>
      </c>
      <c r="P505" s="179">
        <v>114.2</v>
      </c>
      <c r="Q505" s="179">
        <v>114</v>
      </c>
      <c r="R505" s="179">
        <v>113.9</v>
      </c>
      <c r="S505" s="179">
        <v>111.7</v>
      </c>
      <c r="T505" s="179">
        <v>113.5</v>
      </c>
      <c r="U505" s="179">
        <v>112.6</v>
      </c>
      <c r="V505" s="179">
        <v>115.1</v>
      </c>
      <c r="W505" s="179">
        <v>114</v>
      </c>
      <c r="X505" s="179">
        <v>113.2</v>
      </c>
      <c r="Y505" s="179">
        <v>116.3</v>
      </c>
      <c r="Z505" s="179">
        <v>120</v>
      </c>
      <c r="AA505" s="179">
        <v>121.3</v>
      </c>
      <c r="AB505" s="179">
        <v>120.7</v>
      </c>
      <c r="AC505" s="179">
        <v>119.9</v>
      </c>
      <c r="AD505" s="179">
        <v>119.1</v>
      </c>
      <c r="AE505" s="179">
        <v>121.7</v>
      </c>
      <c r="AF505" s="179">
        <v>122</v>
      </c>
      <c r="AG505" s="179">
        <v>121.6</v>
      </c>
      <c r="AH505" s="179">
        <v>121.2</v>
      </c>
      <c r="AI505" s="179">
        <v>121.3</v>
      </c>
      <c r="AJ505" s="179">
        <v>120.9</v>
      </c>
      <c r="AK505" s="179">
        <v>120.4</v>
      </c>
      <c r="AL505" s="179">
        <v>120.4</v>
      </c>
      <c r="AM505" s="179">
        <v>120.2</v>
      </c>
      <c r="AN505" s="179">
        <v>121.7</v>
      </c>
      <c r="AO505" s="179">
        <v>123.2</v>
      </c>
      <c r="AP505" s="179">
        <v>123.7</v>
      </c>
      <c r="AQ505" s="179">
        <v>121.4</v>
      </c>
      <c r="AR505" s="179">
        <v>119.6</v>
      </c>
      <c r="AS505" s="179">
        <v>120.3</v>
      </c>
      <c r="AT505" s="179">
        <v>121.1</v>
      </c>
      <c r="AU505" s="179">
        <v>121.7</v>
      </c>
      <c r="AV505" s="179">
        <v>121.4</v>
      </c>
      <c r="AW505" s="179">
        <v>122</v>
      </c>
      <c r="AX505" s="179">
        <v>121.9</v>
      </c>
      <c r="AY505" s="179">
        <v>120.7</v>
      </c>
      <c r="AZ505" s="179">
        <v>116.8</v>
      </c>
      <c r="BA505" s="179">
        <v>116.9</v>
      </c>
      <c r="BB505" s="179">
        <v>113.9</v>
      </c>
      <c r="BC505" s="179">
        <v>115.9</v>
      </c>
      <c r="BD505" s="179">
        <v>116.8</v>
      </c>
      <c r="BE505" s="179">
        <v>115.2</v>
      </c>
      <c r="BF505" s="179">
        <v>117</v>
      </c>
      <c r="BG505" s="179">
        <v>118.4</v>
      </c>
      <c r="BH505" s="179">
        <v>116.7</v>
      </c>
      <c r="BI505" s="179">
        <v>118.5</v>
      </c>
      <c r="BJ505" s="179">
        <v>117.5</v>
      </c>
      <c r="BK505" s="179">
        <v>125.5</v>
      </c>
      <c r="BL505" s="179">
        <v>129.4</v>
      </c>
      <c r="BM505" s="179">
        <v>128.30000000000001</v>
      </c>
      <c r="BN505" s="179">
        <v>129.69999999999999</v>
      </c>
      <c r="BO505" s="179">
        <v>131.9</v>
      </c>
      <c r="BP505" s="179">
        <v>131.9</v>
      </c>
      <c r="BQ505" s="179">
        <v>131.6</v>
      </c>
      <c r="BR505" s="179">
        <v>133.19999999999999</v>
      </c>
      <c r="BS505" s="179">
        <v>135.1</v>
      </c>
      <c r="BT505" s="179">
        <v>136.1</v>
      </c>
      <c r="BU505" s="179">
        <v>135.69999999999999</v>
      </c>
      <c r="BV505" s="179">
        <v>135.69999999999999</v>
      </c>
      <c r="BW505" s="179">
        <v>136.6</v>
      </c>
      <c r="BX505" s="179">
        <v>137.9</v>
      </c>
      <c r="BY505" s="179">
        <v>138.5</v>
      </c>
      <c r="BZ505" s="179">
        <v>148.6</v>
      </c>
      <c r="CA505" s="179">
        <v>143.69999999999999</v>
      </c>
      <c r="CB505" s="179">
        <v>147.4</v>
      </c>
      <c r="CC505" s="179">
        <v>150.19999999999999</v>
      </c>
      <c r="CD505" s="179">
        <v>152.5</v>
      </c>
      <c r="CE505" s="179">
        <v>151.80000000000001</v>
      </c>
      <c r="CF505" s="179">
        <v>152.6</v>
      </c>
      <c r="CG505" s="179">
        <v>153.6</v>
      </c>
      <c r="CH505" s="179">
        <v>154.69999999999999</v>
      </c>
      <c r="CI505" s="179">
        <v>154.69999999999999</v>
      </c>
      <c r="CJ505" s="179">
        <v>154.69999999999999</v>
      </c>
      <c r="CK505" s="179">
        <v>154.69999999999999</v>
      </c>
      <c r="CL505" s="179">
        <v>155.1</v>
      </c>
    </row>
    <row r="506" spans="1:90" x14ac:dyDescent="0.2">
      <c r="A506" s="177" t="s">
        <v>2760</v>
      </c>
      <c r="B506" s="177" t="s">
        <v>2761</v>
      </c>
      <c r="C506" s="178">
        <v>3.9559999999999998E-2</v>
      </c>
      <c r="D506" s="179">
        <v>104</v>
      </c>
      <c r="E506" s="179">
        <v>106.5</v>
      </c>
      <c r="F506" s="179">
        <v>108.3</v>
      </c>
      <c r="G506" s="179">
        <v>111.8</v>
      </c>
      <c r="H506" s="179">
        <v>112.3</v>
      </c>
      <c r="I506" s="179">
        <v>114</v>
      </c>
      <c r="J506" s="179">
        <v>116.2</v>
      </c>
      <c r="K506" s="179">
        <v>116.5</v>
      </c>
      <c r="L506" s="179">
        <v>122</v>
      </c>
      <c r="M506" s="179">
        <v>124.7</v>
      </c>
      <c r="N506" s="179">
        <v>130.30000000000001</v>
      </c>
      <c r="O506" s="179">
        <v>131.80000000000001</v>
      </c>
      <c r="P506" s="179">
        <v>135.1</v>
      </c>
      <c r="Q506" s="179">
        <v>137.30000000000001</v>
      </c>
      <c r="R506" s="179">
        <v>133.19999999999999</v>
      </c>
      <c r="S506" s="179">
        <v>133</v>
      </c>
      <c r="T506" s="179">
        <v>127.5</v>
      </c>
      <c r="U506" s="179">
        <v>130</v>
      </c>
      <c r="V506" s="179">
        <v>128.6</v>
      </c>
      <c r="W506" s="179">
        <v>126</v>
      </c>
      <c r="X506" s="179">
        <v>125.8</v>
      </c>
      <c r="Y506" s="179">
        <v>126</v>
      </c>
      <c r="Z506" s="179">
        <v>126</v>
      </c>
      <c r="AA506" s="179">
        <v>125.2</v>
      </c>
      <c r="AB506" s="179">
        <v>125.2</v>
      </c>
      <c r="AC506" s="179">
        <v>125.9</v>
      </c>
      <c r="AD506" s="179">
        <v>127.4</v>
      </c>
      <c r="AE506" s="179">
        <v>126.9</v>
      </c>
      <c r="AF506" s="179">
        <v>125.1</v>
      </c>
      <c r="AG506" s="179">
        <v>123.8</v>
      </c>
      <c r="AH506" s="179">
        <v>123.9</v>
      </c>
      <c r="AI506" s="179">
        <v>124.6</v>
      </c>
      <c r="AJ506" s="179">
        <v>125.6</v>
      </c>
      <c r="AK506" s="179">
        <v>124.9</v>
      </c>
      <c r="AL506" s="179">
        <v>125.1</v>
      </c>
      <c r="AM506" s="179">
        <v>125.4</v>
      </c>
      <c r="AN506" s="179">
        <v>128.1</v>
      </c>
      <c r="AO506" s="179">
        <v>127.8</v>
      </c>
      <c r="AP506" s="179">
        <v>129.30000000000001</v>
      </c>
      <c r="AQ506" s="179">
        <v>134.19999999999999</v>
      </c>
      <c r="AR506" s="179">
        <v>139.30000000000001</v>
      </c>
      <c r="AS506" s="179">
        <v>152</v>
      </c>
      <c r="AT506" s="179">
        <v>158.6</v>
      </c>
      <c r="AU506" s="179">
        <v>156.5</v>
      </c>
      <c r="AV506" s="179">
        <v>150.6</v>
      </c>
      <c r="AW506" s="179">
        <v>149.1</v>
      </c>
      <c r="AX506" s="179">
        <v>142.4</v>
      </c>
      <c r="AY506" s="179">
        <v>142.9</v>
      </c>
      <c r="AZ506" s="179">
        <v>144.69999999999999</v>
      </c>
      <c r="BA506" s="179">
        <v>140.80000000000001</v>
      </c>
      <c r="BB506" s="179">
        <v>138.9</v>
      </c>
      <c r="BC506" s="179">
        <v>146.6</v>
      </c>
      <c r="BD506" s="179">
        <v>150.4</v>
      </c>
      <c r="BE506" s="179">
        <v>150.6</v>
      </c>
      <c r="BF506" s="179">
        <v>151.4</v>
      </c>
      <c r="BG506" s="179">
        <v>151.5</v>
      </c>
      <c r="BH506" s="179">
        <v>152.9</v>
      </c>
      <c r="BI506" s="179">
        <v>153.30000000000001</v>
      </c>
      <c r="BJ506" s="179">
        <v>153</v>
      </c>
      <c r="BK506" s="179">
        <v>153.9</v>
      </c>
      <c r="BL506" s="179">
        <v>155.69999999999999</v>
      </c>
      <c r="BM506" s="179">
        <v>156.6</v>
      </c>
      <c r="BN506" s="179">
        <v>158.30000000000001</v>
      </c>
      <c r="BO506" s="179">
        <v>160.19999999999999</v>
      </c>
      <c r="BP506" s="179">
        <v>161.30000000000001</v>
      </c>
      <c r="BQ506" s="179">
        <v>161.5</v>
      </c>
      <c r="BR506" s="179">
        <v>161.5</v>
      </c>
      <c r="BS506" s="179">
        <v>161.5</v>
      </c>
      <c r="BT506" s="179">
        <v>160.9</v>
      </c>
      <c r="BU506" s="179">
        <v>161.19999999999999</v>
      </c>
      <c r="BV506" s="179">
        <v>178.6</v>
      </c>
      <c r="BW506" s="179">
        <v>169.9</v>
      </c>
      <c r="BX506" s="179">
        <v>177.8</v>
      </c>
      <c r="BY506" s="179">
        <v>175.2</v>
      </c>
      <c r="BZ506" s="179">
        <v>172.8</v>
      </c>
      <c r="CA506" s="179">
        <v>181.6</v>
      </c>
      <c r="CB506" s="179">
        <v>181.8</v>
      </c>
      <c r="CC506" s="179">
        <v>178.9</v>
      </c>
      <c r="CD506" s="179">
        <v>174</v>
      </c>
      <c r="CE506" s="179">
        <v>176.8</v>
      </c>
      <c r="CF506" s="179">
        <v>177.9</v>
      </c>
      <c r="CG506" s="179">
        <v>183.3</v>
      </c>
      <c r="CH506" s="179">
        <v>187.7</v>
      </c>
      <c r="CI506" s="179">
        <v>192</v>
      </c>
      <c r="CJ506" s="179">
        <v>187.6</v>
      </c>
      <c r="CK506" s="179">
        <v>188.5</v>
      </c>
      <c r="CL506" s="179">
        <v>190.6</v>
      </c>
    </row>
    <row r="507" spans="1:90" x14ac:dyDescent="0.2">
      <c r="A507" s="177" t="s">
        <v>2762</v>
      </c>
      <c r="B507" s="177" t="s">
        <v>2763</v>
      </c>
      <c r="C507" s="178">
        <v>0.10647</v>
      </c>
      <c r="D507" s="179">
        <v>100</v>
      </c>
      <c r="E507" s="179">
        <v>100</v>
      </c>
      <c r="F507" s="179">
        <v>100</v>
      </c>
      <c r="G507" s="179">
        <v>113.2</v>
      </c>
      <c r="H507" s="179">
        <v>113.2</v>
      </c>
      <c r="I507" s="179">
        <v>113.2</v>
      </c>
      <c r="J507" s="179">
        <v>113.2</v>
      </c>
      <c r="K507" s="179">
        <v>113.2</v>
      </c>
      <c r="L507" s="179">
        <v>113.2</v>
      </c>
      <c r="M507" s="179">
        <v>113.2</v>
      </c>
      <c r="N507" s="179">
        <v>113.2</v>
      </c>
      <c r="O507" s="179">
        <v>113.2</v>
      </c>
      <c r="P507" s="179">
        <v>113.2</v>
      </c>
      <c r="Q507" s="179">
        <v>113.2</v>
      </c>
      <c r="R507" s="179">
        <v>113.2</v>
      </c>
      <c r="S507" s="179">
        <v>132.69999999999999</v>
      </c>
      <c r="T507" s="179">
        <v>132.69999999999999</v>
      </c>
      <c r="U507" s="179">
        <v>132.69999999999999</v>
      </c>
      <c r="V507" s="179">
        <v>132.69999999999999</v>
      </c>
      <c r="W507" s="179">
        <v>132.69999999999999</v>
      </c>
      <c r="X507" s="179">
        <v>132.69999999999999</v>
      </c>
      <c r="Y507" s="179">
        <v>132.69999999999999</v>
      </c>
      <c r="Z507" s="179">
        <v>132.69999999999999</v>
      </c>
      <c r="AA507" s="179">
        <v>132.69999999999999</v>
      </c>
      <c r="AB507" s="179">
        <v>132.69999999999999</v>
      </c>
      <c r="AC507" s="179">
        <v>132.69999999999999</v>
      </c>
      <c r="AD507" s="179">
        <v>128.69999999999999</v>
      </c>
      <c r="AE507" s="179">
        <v>117</v>
      </c>
      <c r="AF507" s="179">
        <v>117</v>
      </c>
      <c r="AG507" s="179">
        <v>117</v>
      </c>
      <c r="AH507" s="179">
        <v>117</v>
      </c>
      <c r="AI507" s="179">
        <v>117</v>
      </c>
      <c r="AJ507" s="179">
        <v>117</v>
      </c>
      <c r="AK507" s="179">
        <v>117</v>
      </c>
      <c r="AL507" s="179">
        <v>117</v>
      </c>
      <c r="AM507" s="179">
        <v>117</v>
      </c>
      <c r="AN507" s="179">
        <v>117</v>
      </c>
      <c r="AO507" s="179">
        <v>117</v>
      </c>
      <c r="AP507" s="179">
        <v>120.1</v>
      </c>
      <c r="AQ507" s="179">
        <v>120.1</v>
      </c>
      <c r="AR507" s="179">
        <v>120.1</v>
      </c>
      <c r="AS507" s="179">
        <v>120.1</v>
      </c>
      <c r="AT507" s="179">
        <v>120.1</v>
      </c>
      <c r="AU507" s="179">
        <v>120.1</v>
      </c>
      <c r="AV507" s="179">
        <v>120.1</v>
      </c>
      <c r="AW507" s="179">
        <v>120.1</v>
      </c>
      <c r="AX507" s="179">
        <v>120.1</v>
      </c>
      <c r="AY507" s="179">
        <v>120.1</v>
      </c>
      <c r="AZ507" s="179">
        <v>120.1</v>
      </c>
      <c r="BA507" s="179">
        <v>120.1</v>
      </c>
      <c r="BB507" s="179">
        <v>120.1</v>
      </c>
      <c r="BC507" s="179">
        <v>120.1</v>
      </c>
      <c r="BD507" s="179">
        <v>120.1</v>
      </c>
      <c r="BE507" s="179">
        <v>120.1</v>
      </c>
      <c r="BF507" s="179">
        <v>120.1</v>
      </c>
      <c r="BG507" s="179">
        <v>120.1</v>
      </c>
      <c r="BH507" s="179">
        <v>120.1</v>
      </c>
      <c r="BI507" s="179">
        <v>120.1</v>
      </c>
      <c r="BJ507" s="179">
        <v>120.1</v>
      </c>
      <c r="BK507" s="179">
        <v>120.1</v>
      </c>
      <c r="BL507" s="179">
        <v>120.1</v>
      </c>
      <c r="BM507" s="179">
        <v>120.1</v>
      </c>
      <c r="BN507" s="179">
        <v>120.1</v>
      </c>
      <c r="BO507" s="179">
        <v>120.1</v>
      </c>
      <c r="BP507" s="179">
        <v>120.1</v>
      </c>
      <c r="BQ507" s="179">
        <v>120.1</v>
      </c>
      <c r="BR507" s="179">
        <v>120.1</v>
      </c>
      <c r="BS507" s="179">
        <v>120.1</v>
      </c>
      <c r="BT507" s="179">
        <v>120.1</v>
      </c>
      <c r="BU507" s="179">
        <v>120.1</v>
      </c>
      <c r="BV507" s="179">
        <v>120.1</v>
      </c>
      <c r="BW507" s="179">
        <v>120.1</v>
      </c>
      <c r="BX507" s="179">
        <v>120.1</v>
      </c>
      <c r="BY507" s="179">
        <v>120.1</v>
      </c>
      <c r="BZ507" s="179">
        <v>120.1</v>
      </c>
      <c r="CA507" s="179">
        <v>120.1</v>
      </c>
      <c r="CB507" s="179">
        <v>120.1</v>
      </c>
      <c r="CC507" s="179">
        <v>120.1</v>
      </c>
      <c r="CD507" s="179">
        <v>120.1</v>
      </c>
      <c r="CE507" s="179">
        <v>120.1</v>
      </c>
      <c r="CF507" s="179">
        <v>120.1</v>
      </c>
      <c r="CG507" s="179">
        <v>120.1</v>
      </c>
      <c r="CH507" s="179">
        <v>120.1</v>
      </c>
      <c r="CI507" s="179">
        <v>120.1</v>
      </c>
      <c r="CJ507" s="179">
        <v>120.1</v>
      </c>
      <c r="CK507" s="179">
        <v>120.1</v>
      </c>
      <c r="CL507" s="179">
        <v>120.1</v>
      </c>
    </row>
    <row r="508" spans="1:90" x14ac:dyDescent="0.2">
      <c r="A508" s="177" t="s">
        <v>2764</v>
      </c>
      <c r="B508" s="177" t="s">
        <v>2765</v>
      </c>
      <c r="C508" s="178">
        <v>0.97</v>
      </c>
      <c r="D508" s="179">
        <v>101.2</v>
      </c>
      <c r="E508" s="179">
        <v>102.6</v>
      </c>
      <c r="F508" s="179">
        <v>102</v>
      </c>
      <c r="G508" s="179">
        <v>103.1</v>
      </c>
      <c r="H508" s="179">
        <v>102.2</v>
      </c>
      <c r="I508" s="179">
        <v>102.2</v>
      </c>
      <c r="J508" s="179">
        <v>102.3</v>
      </c>
      <c r="K508" s="179">
        <v>101.9</v>
      </c>
      <c r="L508" s="179">
        <v>102.7</v>
      </c>
      <c r="M508" s="179">
        <v>102.6</v>
      </c>
      <c r="N508" s="179">
        <v>102.7</v>
      </c>
      <c r="O508" s="179">
        <v>103</v>
      </c>
      <c r="P508" s="179">
        <v>104.5</v>
      </c>
      <c r="Q508" s="179">
        <v>104.6</v>
      </c>
      <c r="R508" s="179">
        <v>104.6</v>
      </c>
      <c r="S508" s="179">
        <v>105.1</v>
      </c>
      <c r="T508" s="179">
        <v>105.6</v>
      </c>
      <c r="U508" s="179">
        <v>106.6</v>
      </c>
      <c r="V508" s="179">
        <v>107.5</v>
      </c>
      <c r="W508" s="179">
        <v>108.5</v>
      </c>
      <c r="X508" s="179">
        <v>109.5</v>
      </c>
      <c r="Y508" s="179">
        <v>109.4</v>
      </c>
      <c r="Z508" s="179">
        <v>109.1</v>
      </c>
      <c r="AA508" s="179">
        <v>110.9</v>
      </c>
      <c r="AB508" s="179">
        <v>111.2</v>
      </c>
      <c r="AC508" s="179">
        <v>111.3</v>
      </c>
      <c r="AD508" s="179">
        <v>110.8</v>
      </c>
      <c r="AE508" s="179">
        <v>114.5</v>
      </c>
      <c r="AF508" s="179">
        <v>114.9</v>
      </c>
      <c r="AG508" s="179">
        <v>115.5</v>
      </c>
      <c r="AH508" s="179">
        <v>115.4</v>
      </c>
      <c r="AI508" s="179">
        <v>115.1</v>
      </c>
      <c r="AJ508" s="179">
        <v>115.2</v>
      </c>
      <c r="AK508" s="179">
        <v>115.3</v>
      </c>
      <c r="AL508" s="179">
        <v>115.2</v>
      </c>
      <c r="AM508" s="179">
        <v>115.7</v>
      </c>
      <c r="AN508" s="179">
        <v>116.6</v>
      </c>
      <c r="AO508" s="179">
        <v>116.2</v>
      </c>
      <c r="AP508" s="179">
        <v>116.3</v>
      </c>
      <c r="AQ508" s="179">
        <v>116.6</v>
      </c>
      <c r="AR508" s="179">
        <v>117.8</v>
      </c>
      <c r="AS508" s="179">
        <v>117.6</v>
      </c>
      <c r="AT508" s="179">
        <v>119.9</v>
      </c>
      <c r="AU508" s="179">
        <v>120</v>
      </c>
      <c r="AV508" s="179">
        <v>120.6</v>
      </c>
      <c r="AW508" s="179">
        <v>120.8</v>
      </c>
      <c r="AX508" s="179">
        <v>120.9</v>
      </c>
      <c r="AY508" s="179">
        <v>120.2</v>
      </c>
      <c r="AZ508" s="179">
        <v>121</v>
      </c>
      <c r="BA508" s="179">
        <v>120.1</v>
      </c>
      <c r="BB508" s="179">
        <v>119.5</v>
      </c>
      <c r="BC508" s="179">
        <v>119.6</v>
      </c>
      <c r="BD508" s="179">
        <v>118.1</v>
      </c>
      <c r="BE508" s="179">
        <v>117</v>
      </c>
      <c r="BF508" s="179">
        <v>117.6</v>
      </c>
      <c r="BG508" s="179">
        <v>115.8</v>
      </c>
      <c r="BH508" s="179">
        <v>112.3</v>
      </c>
      <c r="BI508" s="179">
        <v>112.1</v>
      </c>
      <c r="BJ508" s="179">
        <v>113</v>
      </c>
      <c r="BK508" s="179">
        <v>113.4</v>
      </c>
      <c r="BL508" s="179">
        <v>116.9</v>
      </c>
      <c r="BM508" s="179">
        <v>118.7</v>
      </c>
      <c r="BN508" s="179">
        <v>121.3</v>
      </c>
      <c r="BO508" s="179">
        <v>121.9</v>
      </c>
      <c r="BP508" s="179">
        <v>120.9</v>
      </c>
      <c r="BQ508" s="179">
        <v>121.1</v>
      </c>
      <c r="BR508" s="179">
        <v>120.8</v>
      </c>
      <c r="BS508" s="179">
        <v>120.7</v>
      </c>
      <c r="BT508" s="179">
        <v>123.3</v>
      </c>
      <c r="BU508" s="179">
        <v>121</v>
      </c>
      <c r="BV508" s="179">
        <v>121.8</v>
      </c>
      <c r="BW508" s="179">
        <v>123.7</v>
      </c>
      <c r="BX508" s="179">
        <v>126.5</v>
      </c>
      <c r="BY508" s="179">
        <v>128.30000000000001</v>
      </c>
      <c r="BZ508" s="179">
        <v>130.5</v>
      </c>
      <c r="CA508" s="179">
        <v>132.19999999999999</v>
      </c>
      <c r="CB508" s="179">
        <v>129.9</v>
      </c>
      <c r="CC508" s="179">
        <v>129.80000000000001</v>
      </c>
      <c r="CD508" s="179">
        <v>128.9</v>
      </c>
      <c r="CE508" s="179">
        <v>129.1</v>
      </c>
      <c r="CF508" s="179">
        <v>129.6</v>
      </c>
      <c r="CG508" s="179">
        <v>130.9</v>
      </c>
      <c r="CH508" s="179">
        <v>129.30000000000001</v>
      </c>
      <c r="CI508" s="179">
        <v>130.69999999999999</v>
      </c>
      <c r="CJ508" s="179">
        <v>131</v>
      </c>
      <c r="CK508" s="179">
        <v>130.5</v>
      </c>
      <c r="CL508" s="179">
        <v>132.6</v>
      </c>
    </row>
    <row r="509" spans="1:90" x14ac:dyDescent="0.2">
      <c r="A509" s="177" t="s">
        <v>2766</v>
      </c>
      <c r="B509" s="177" t="s">
        <v>2767</v>
      </c>
      <c r="C509" s="178">
        <v>0.59386000000000005</v>
      </c>
      <c r="D509" s="179">
        <v>101.3</v>
      </c>
      <c r="E509" s="179">
        <v>101.2</v>
      </c>
      <c r="F509" s="179">
        <v>100.9</v>
      </c>
      <c r="G509" s="179">
        <v>102.9</v>
      </c>
      <c r="H509" s="179">
        <v>101.8</v>
      </c>
      <c r="I509" s="179">
        <v>101.6</v>
      </c>
      <c r="J509" s="179">
        <v>101.4</v>
      </c>
      <c r="K509" s="179">
        <v>101.4</v>
      </c>
      <c r="L509" s="179">
        <v>101.7</v>
      </c>
      <c r="M509" s="179">
        <v>101.6</v>
      </c>
      <c r="N509" s="179">
        <v>101.9</v>
      </c>
      <c r="O509" s="179">
        <v>101.6</v>
      </c>
      <c r="P509" s="179">
        <v>101.5</v>
      </c>
      <c r="Q509" s="179">
        <v>101.7</v>
      </c>
      <c r="R509" s="179">
        <v>101.9</v>
      </c>
      <c r="S509" s="179">
        <v>102.5</v>
      </c>
      <c r="T509" s="179">
        <v>103</v>
      </c>
      <c r="U509" s="179">
        <v>103.2</v>
      </c>
      <c r="V509" s="179">
        <v>103.5</v>
      </c>
      <c r="W509" s="179">
        <v>105.1</v>
      </c>
      <c r="X509" s="179">
        <v>105.9</v>
      </c>
      <c r="Y509" s="179">
        <v>106.6</v>
      </c>
      <c r="Z509" s="179">
        <v>106.5</v>
      </c>
      <c r="AA509" s="179">
        <v>108.4</v>
      </c>
      <c r="AB509" s="179">
        <v>108.9</v>
      </c>
      <c r="AC509" s="179">
        <v>108.7</v>
      </c>
      <c r="AD509" s="179">
        <v>108.8</v>
      </c>
      <c r="AE509" s="179">
        <v>114.5</v>
      </c>
      <c r="AF509" s="179">
        <v>114.4</v>
      </c>
      <c r="AG509" s="179">
        <v>114.4</v>
      </c>
      <c r="AH509" s="179">
        <v>114.3</v>
      </c>
      <c r="AI509" s="179">
        <v>114.4</v>
      </c>
      <c r="AJ509" s="179">
        <v>114.3</v>
      </c>
      <c r="AK509" s="179">
        <v>114.3</v>
      </c>
      <c r="AL509" s="179">
        <v>114.5</v>
      </c>
      <c r="AM509" s="179">
        <v>114.7</v>
      </c>
      <c r="AN509" s="179">
        <v>115.3</v>
      </c>
      <c r="AO509" s="179">
        <v>115.4</v>
      </c>
      <c r="AP509" s="179">
        <v>115.3</v>
      </c>
      <c r="AQ509" s="179">
        <v>115.3</v>
      </c>
      <c r="AR509" s="179">
        <v>115.3</v>
      </c>
      <c r="AS509" s="179">
        <v>115.3</v>
      </c>
      <c r="AT509" s="179">
        <v>115.3</v>
      </c>
      <c r="AU509" s="179">
        <v>115.3</v>
      </c>
      <c r="AV509" s="179">
        <v>115.8</v>
      </c>
      <c r="AW509" s="179">
        <v>115.8</v>
      </c>
      <c r="AX509" s="179">
        <v>115.8</v>
      </c>
      <c r="AY509" s="179">
        <v>115.5</v>
      </c>
      <c r="AZ509" s="179">
        <v>117.1</v>
      </c>
      <c r="BA509" s="179">
        <v>115.5</v>
      </c>
      <c r="BB509" s="179">
        <v>115.4</v>
      </c>
      <c r="BC509" s="179">
        <v>115.4</v>
      </c>
      <c r="BD509" s="179">
        <v>117.2</v>
      </c>
      <c r="BE509" s="179">
        <v>116.3</v>
      </c>
      <c r="BF509" s="179">
        <v>117.2</v>
      </c>
      <c r="BG509" s="179">
        <v>117.2</v>
      </c>
      <c r="BH509" s="179">
        <v>116.8</v>
      </c>
      <c r="BI509" s="179">
        <v>115.7</v>
      </c>
      <c r="BJ509" s="179">
        <v>116.7</v>
      </c>
      <c r="BK509" s="179">
        <v>117.3</v>
      </c>
      <c r="BL509" s="179">
        <v>119.5</v>
      </c>
      <c r="BM509" s="179">
        <v>119</v>
      </c>
      <c r="BN509" s="179">
        <v>120.1</v>
      </c>
      <c r="BO509" s="179">
        <v>119.7</v>
      </c>
      <c r="BP509" s="179">
        <v>119.9</v>
      </c>
      <c r="BQ509" s="179">
        <v>118.7</v>
      </c>
      <c r="BR509" s="179">
        <v>117.8</v>
      </c>
      <c r="BS509" s="179">
        <v>118.4</v>
      </c>
      <c r="BT509" s="179">
        <v>118.8</v>
      </c>
      <c r="BU509" s="179">
        <v>118.9</v>
      </c>
      <c r="BV509" s="179">
        <v>118.8</v>
      </c>
      <c r="BW509" s="179">
        <v>118.7</v>
      </c>
      <c r="BX509" s="179">
        <v>118.8</v>
      </c>
      <c r="BY509" s="179">
        <v>120.2</v>
      </c>
      <c r="BZ509" s="179">
        <v>121.8</v>
      </c>
      <c r="CA509" s="179">
        <v>122.5</v>
      </c>
      <c r="CB509" s="179">
        <v>120.7</v>
      </c>
      <c r="CC509" s="179">
        <v>120.4</v>
      </c>
      <c r="CD509" s="179">
        <v>119.9</v>
      </c>
      <c r="CE509" s="179">
        <v>121.2</v>
      </c>
      <c r="CF509" s="179">
        <v>121.3</v>
      </c>
      <c r="CG509" s="179">
        <v>122</v>
      </c>
      <c r="CH509" s="179">
        <v>122.2</v>
      </c>
      <c r="CI509" s="179">
        <v>123.4</v>
      </c>
      <c r="CJ509" s="179">
        <v>123.5</v>
      </c>
      <c r="CK509" s="179">
        <v>123.6</v>
      </c>
      <c r="CL509" s="179">
        <v>124.4</v>
      </c>
    </row>
    <row r="510" spans="1:90" x14ac:dyDescent="0.2">
      <c r="A510" s="177" t="s">
        <v>2768</v>
      </c>
      <c r="B510" s="177" t="s">
        <v>2769</v>
      </c>
      <c r="C510" s="178">
        <v>0.29232999999999998</v>
      </c>
      <c r="D510" s="179">
        <v>101.2</v>
      </c>
      <c r="E510" s="179">
        <v>105.1</v>
      </c>
      <c r="F510" s="179">
        <v>103.8</v>
      </c>
      <c r="G510" s="179">
        <v>102.4</v>
      </c>
      <c r="H510" s="179">
        <v>101.6</v>
      </c>
      <c r="I510" s="179">
        <v>102</v>
      </c>
      <c r="J510" s="179">
        <v>102.7</v>
      </c>
      <c r="K510" s="179">
        <v>101.5</v>
      </c>
      <c r="L510" s="179">
        <v>102.9</v>
      </c>
      <c r="M510" s="179">
        <v>102.8</v>
      </c>
      <c r="N510" s="179">
        <v>102.8</v>
      </c>
      <c r="O510" s="179">
        <v>104.2</v>
      </c>
      <c r="P510" s="179">
        <v>109.4</v>
      </c>
      <c r="Q510" s="179">
        <v>109.2</v>
      </c>
      <c r="R510" s="179">
        <v>108.8</v>
      </c>
      <c r="S510" s="179">
        <v>107.8</v>
      </c>
      <c r="T510" s="179">
        <v>108.2</v>
      </c>
      <c r="U510" s="179">
        <v>111.1</v>
      </c>
      <c r="V510" s="179">
        <v>112.9</v>
      </c>
      <c r="W510" s="179">
        <v>113.3</v>
      </c>
      <c r="X510" s="179">
        <v>115.6</v>
      </c>
      <c r="Y510" s="179">
        <v>113</v>
      </c>
      <c r="Z510" s="179">
        <v>112.2</v>
      </c>
      <c r="AA510" s="179">
        <v>114.2</v>
      </c>
      <c r="AB510" s="179">
        <v>114.4</v>
      </c>
      <c r="AC510" s="179">
        <v>114.6</v>
      </c>
      <c r="AD510" s="179">
        <v>112.7</v>
      </c>
      <c r="AE510" s="179">
        <v>113.6</v>
      </c>
      <c r="AF510" s="179">
        <v>114.9</v>
      </c>
      <c r="AG510" s="179">
        <v>116.8</v>
      </c>
      <c r="AH510" s="179">
        <v>117</v>
      </c>
      <c r="AI510" s="179">
        <v>115.5</v>
      </c>
      <c r="AJ510" s="179">
        <v>116.2</v>
      </c>
      <c r="AK510" s="179">
        <v>116.4</v>
      </c>
      <c r="AL510" s="179">
        <v>115.7</v>
      </c>
      <c r="AM510" s="179">
        <v>117</v>
      </c>
      <c r="AN510" s="179">
        <v>117.8</v>
      </c>
      <c r="AO510" s="179">
        <v>117.5</v>
      </c>
      <c r="AP510" s="179">
        <v>118.1</v>
      </c>
      <c r="AQ510" s="179">
        <v>117.5</v>
      </c>
      <c r="AR510" s="179">
        <v>122.2</v>
      </c>
      <c r="AS510" s="179">
        <v>120.8</v>
      </c>
      <c r="AT510" s="179">
        <v>127</v>
      </c>
      <c r="AU510" s="179">
        <v>127.4</v>
      </c>
      <c r="AV510" s="179">
        <v>129.5</v>
      </c>
      <c r="AW510" s="179">
        <v>130.19999999999999</v>
      </c>
      <c r="AX510" s="179">
        <v>130.69999999999999</v>
      </c>
      <c r="AY510" s="179">
        <v>129.80000000000001</v>
      </c>
      <c r="AZ510" s="179">
        <v>134.4</v>
      </c>
      <c r="BA510" s="179">
        <v>134.6</v>
      </c>
      <c r="BB510" s="179">
        <v>133</v>
      </c>
      <c r="BC510" s="179">
        <v>133</v>
      </c>
      <c r="BD510" s="179">
        <v>124.1</v>
      </c>
      <c r="BE510" s="179">
        <v>121.9</v>
      </c>
      <c r="BF510" s="179">
        <v>121.8</v>
      </c>
      <c r="BG510" s="179">
        <v>115.9</v>
      </c>
      <c r="BH510" s="179">
        <v>104.5</v>
      </c>
      <c r="BI510" s="179">
        <v>104.5</v>
      </c>
      <c r="BJ510" s="179">
        <v>105.5</v>
      </c>
      <c r="BK510" s="179">
        <v>104.5</v>
      </c>
      <c r="BL510" s="179">
        <v>110.4</v>
      </c>
      <c r="BM510" s="179">
        <v>116.4</v>
      </c>
      <c r="BN510" s="179">
        <v>120.8</v>
      </c>
      <c r="BO510" s="179">
        <v>121</v>
      </c>
      <c r="BP510" s="179">
        <v>117.4</v>
      </c>
      <c r="BQ510" s="179">
        <v>121.3</v>
      </c>
      <c r="BR510" s="179">
        <v>122.3</v>
      </c>
      <c r="BS510" s="179">
        <v>121</v>
      </c>
      <c r="BT510" s="179">
        <v>128.69999999999999</v>
      </c>
      <c r="BU510" s="179">
        <v>121</v>
      </c>
      <c r="BV510" s="179">
        <v>123.4</v>
      </c>
      <c r="BW510" s="179">
        <v>127.6</v>
      </c>
      <c r="BX510" s="179">
        <v>135.30000000000001</v>
      </c>
      <c r="BY510" s="179">
        <v>135.6</v>
      </c>
      <c r="BZ510" s="179">
        <v>138.80000000000001</v>
      </c>
      <c r="CA510" s="179">
        <v>141.69999999999999</v>
      </c>
      <c r="CB510" s="179">
        <v>138.1</v>
      </c>
      <c r="CC510" s="179">
        <v>138</v>
      </c>
      <c r="CD510" s="179">
        <v>135</v>
      </c>
      <c r="CE510" s="179">
        <v>133.6</v>
      </c>
      <c r="CF510" s="179">
        <v>135.6</v>
      </c>
      <c r="CG510" s="179">
        <v>137.69999999999999</v>
      </c>
      <c r="CH510" s="179">
        <v>134.1</v>
      </c>
      <c r="CI510" s="179">
        <v>135.19999999999999</v>
      </c>
      <c r="CJ510" s="179">
        <v>134.69999999999999</v>
      </c>
      <c r="CK510" s="179">
        <v>132.19999999999999</v>
      </c>
      <c r="CL510" s="179">
        <v>137.1</v>
      </c>
    </row>
    <row r="511" spans="1:90" x14ac:dyDescent="0.2">
      <c r="A511" s="177" t="s">
        <v>2770</v>
      </c>
      <c r="B511" s="177" t="s">
        <v>2771</v>
      </c>
      <c r="C511" s="178">
        <v>6.4759999999999998E-2</v>
      </c>
      <c r="D511" s="179">
        <v>100.6</v>
      </c>
      <c r="E511" s="179">
        <v>103.9</v>
      </c>
      <c r="F511" s="179">
        <v>103.9</v>
      </c>
      <c r="G511" s="179">
        <v>108.3</v>
      </c>
      <c r="H511" s="179">
        <v>108.8</v>
      </c>
      <c r="I511" s="179">
        <v>108.4</v>
      </c>
      <c r="J511" s="179">
        <v>108.8</v>
      </c>
      <c r="K511" s="179">
        <v>108</v>
      </c>
      <c r="L511" s="179">
        <v>110.4</v>
      </c>
      <c r="M511" s="179">
        <v>110.4</v>
      </c>
      <c r="N511" s="179">
        <v>109</v>
      </c>
      <c r="O511" s="179">
        <v>109.4</v>
      </c>
      <c r="P511" s="179">
        <v>109.1</v>
      </c>
      <c r="Q511" s="179">
        <v>109.8</v>
      </c>
      <c r="R511" s="179">
        <v>109.8</v>
      </c>
      <c r="S511" s="179">
        <v>117.2</v>
      </c>
      <c r="T511" s="179">
        <v>117.3</v>
      </c>
      <c r="U511" s="179">
        <v>117.3</v>
      </c>
      <c r="V511" s="179">
        <v>120</v>
      </c>
      <c r="W511" s="179">
        <v>118.5</v>
      </c>
      <c r="X511" s="179">
        <v>115.5</v>
      </c>
      <c r="Y511" s="179">
        <v>118.4</v>
      </c>
      <c r="Z511" s="179">
        <v>118.5</v>
      </c>
      <c r="AA511" s="179">
        <v>119.1</v>
      </c>
      <c r="AB511" s="179">
        <v>118.8</v>
      </c>
      <c r="AC511" s="179">
        <v>119.8</v>
      </c>
      <c r="AD511" s="179">
        <v>120.1</v>
      </c>
      <c r="AE511" s="179">
        <v>119</v>
      </c>
      <c r="AF511" s="179">
        <v>120.2</v>
      </c>
      <c r="AG511" s="179">
        <v>119.9</v>
      </c>
      <c r="AH511" s="179">
        <v>119.3</v>
      </c>
      <c r="AI511" s="179">
        <v>119.7</v>
      </c>
      <c r="AJ511" s="179">
        <v>119.6</v>
      </c>
      <c r="AK511" s="179">
        <v>119.8</v>
      </c>
      <c r="AL511" s="179">
        <v>119.9</v>
      </c>
      <c r="AM511" s="179">
        <v>119.9</v>
      </c>
      <c r="AN511" s="179">
        <v>122.8</v>
      </c>
      <c r="AO511" s="179">
        <v>118.7</v>
      </c>
      <c r="AP511" s="179">
        <v>118.1</v>
      </c>
      <c r="AQ511" s="179">
        <v>124.5</v>
      </c>
      <c r="AR511" s="179">
        <v>121.4</v>
      </c>
      <c r="AS511" s="179">
        <v>124.5</v>
      </c>
      <c r="AT511" s="179">
        <v>129.5</v>
      </c>
      <c r="AU511" s="179">
        <v>129.4</v>
      </c>
      <c r="AV511" s="179">
        <v>124.4</v>
      </c>
      <c r="AW511" s="179">
        <v>124.8</v>
      </c>
      <c r="AX511" s="179">
        <v>126.1</v>
      </c>
      <c r="AY511" s="179">
        <v>123.5</v>
      </c>
      <c r="AZ511" s="179">
        <v>100.1</v>
      </c>
      <c r="BA511" s="179">
        <v>99.8</v>
      </c>
      <c r="BB511" s="179">
        <v>99.7</v>
      </c>
      <c r="BC511" s="179">
        <v>100.9</v>
      </c>
      <c r="BD511" s="179">
        <v>102.4</v>
      </c>
      <c r="BE511" s="179">
        <v>102.9</v>
      </c>
      <c r="BF511" s="179">
        <v>104.6</v>
      </c>
      <c r="BG511" s="179">
        <v>105</v>
      </c>
      <c r="BH511" s="179">
        <v>105.7</v>
      </c>
      <c r="BI511" s="179">
        <v>112.2</v>
      </c>
      <c r="BJ511" s="179">
        <v>116.3</v>
      </c>
      <c r="BK511" s="179">
        <v>119.3</v>
      </c>
      <c r="BL511" s="179">
        <v>124.2</v>
      </c>
      <c r="BM511" s="179">
        <v>127.6</v>
      </c>
      <c r="BN511" s="179">
        <v>136.1</v>
      </c>
      <c r="BO511" s="179">
        <v>147.1</v>
      </c>
      <c r="BP511" s="179">
        <v>146.6</v>
      </c>
      <c r="BQ511" s="179">
        <v>143.1</v>
      </c>
      <c r="BR511" s="179">
        <v>141.80000000000001</v>
      </c>
      <c r="BS511" s="179">
        <v>141.4</v>
      </c>
      <c r="BT511" s="179">
        <v>141.30000000000001</v>
      </c>
      <c r="BU511" s="179">
        <v>141.80000000000001</v>
      </c>
      <c r="BV511" s="179">
        <v>142.4</v>
      </c>
      <c r="BW511" s="179">
        <v>153.1</v>
      </c>
      <c r="BX511" s="179">
        <v>161.19999999999999</v>
      </c>
      <c r="BY511" s="179">
        <v>172.2</v>
      </c>
      <c r="BZ511" s="179">
        <v>176.2</v>
      </c>
      <c r="CA511" s="179">
        <v>180.4</v>
      </c>
      <c r="CB511" s="179">
        <v>179.5</v>
      </c>
      <c r="CC511" s="179">
        <v>181.9</v>
      </c>
      <c r="CD511" s="179">
        <v>184.8</v>
      </c>
      <c r="CE511" s="179">
        <v>182.4</v>
      </c>
      <c r="CF511" s="179">
        <v>181</v>
      </c>
      <c r="CG511" s="179">
        <v>183.3</v>
      </c>
      <c r="CH511" s="179">
        <v>174.9</v>
      </c>
      <c r="CI511" s="179">
        <v>178</v>
      </c>
      <c r="CJ511" s="179">
        <v>184.4</v>
      </c>
      <c r="CK511" s="179">
        <v>188.4</v>
      </c>
      <c r="CL511" s="179">
        <v>190.7</v>
      </c>
    </row>
    <row r="512" spans="1:90" x14ac:dyDescent="0.2">
      <c r="A512" s="177" t="s">
        <v>2772</v>
      </c>
      <c r="B512" s="177" t="s">
        <v>2773</v>
      </c>
      <c r="C512" s="178">
        <v>1.9050000000000001E-2</v>
      </c>
      <c r="D512" s="179">
        <v>103.1</v>
      </c>
      <c r="E512" s="179">
        <v>103.1</v>
      </c>
      <c r="F512" s="179">
        <v>103.1</v>
      </c>
      <c r="G512" s="179">
        <v>102.8</v>
      </c>
      <c r="H512" s="179">
        <v>101.7</v>
      </c>
      <c r="I512" s="179">
        <v>101.9</v>
      </c>
      <c r="J512" s="179">
        <v>101.9</v>
      </c>
      <c r="K512" s="179">
        <v>103.8</v>
      </c>
      <c r="L512" s="179">
        <v>103.6</v>
      </c>
      <c r="M512" s="179">
        <v>104.3</v>
      </c>
      <c r="N512" s="179">
        <v>105.3</v>
      </c>
      <c r="O512" s="179">
        <v>105.3</v>
      </c>
      <c r="P512" s="179">
        <v>105.9</v>
      </c>
      <c r="Q512" s="179">
        <v>105.9</v>
      </c>
      <c r="R512" s="179">
        <v>105.9</v>
      </c>
      <c r="S512" s="179">
        <v>105.9</v>
      </c>
      <c r="T512" s="179">
        <v>106.7</v>
      </c>
      <c r="U512" s="179">
        <v>108.4</v>
      </c>
      <c r="V512" s="179">
        <v>108.4</v>
      </c>
      <c r="W512" s="179">
        <v>108.4</v>
      </c>
      <c r="X512" s="179">
        <v>108.4</v>
      </c>
      <c r="Y512" s="179">
        <v>108.4</v>
      </c>
      <c r="Z512" s="179">
        <v>108.8</v>
      </c>
      <c r="AA512" s="179">
        <v>110</v>
      </c>
      <c r="AB512" s="179">
        <v>110</v>
      </c>
      <c r="AC512" s="179">
        <v>110.5</v>
      </c>
      <c r="AD512" s="179">
        <v>112.9</v>
      </c>
      <c r="AE512" s="179">
        <v>112.8</v>
      </c>
      <c r="AF512" s="179">
        <v>112.8</v>
      </c>
      <c r="AG512" s="179">
        <v>112.8</v>
      </c>
      <c r="AH512" s="179">
        <v>113.1</v>
      </c>
      <c r="AI512" s="179">
        <v>113.2</v>
      </c>
      <c r="AJ512" s="179">
        <v>113.5</v>
      </c>
      <c r="AK512" s="179">
        <v>113.5</v>
      </c>
      <c r="AL512" s="179">
        <v>113.5</v>
      </c>
      <c r="AM512" s="179">
        <v>114.1</v>
      </c>
      <c r="AN512" s="179">
        <v>114.5</v>
      </c>
      <c r="AO512" s="179">
        <v>114.7</v>
      </c>
      <c r="AP512" s="179">
        <v>114.7</v>
      </c>
      <c r="AQ512" s="179">
        <v>114.6</v>
      </c>
      <c r="AR512" s="179">
        <v>114.6</v>
      </c>
      <c r="AS512" s="179">
        <v>115.1</v>
      </c>
      <c r="AT512" s="179">
        <v>118.5</v>
      </c>
      <c r="AU512" s="179">
        <v>121.4</v>
      </c>
      <c r="AV512" s="179">
        <v>119.1</v>
      </c>
      <c r="AW512" s="179">
        <v>117.5</v>
      </c>
      <c r="AX512" s="179">
        <v>109.8</v>
      </c>
      <c r="AY512" s="179">
        <v>109.2</v>
      </c>
      <c r="AZ512" s="179">
        <v>109.8</v>
      </c>
      <c r="BA512" s="179">
        <v>109.8</v>
      </c>
      <c r="BB512" s="179">
        <v>109.8</v>
      </c>
      <c r="BC512" s="179">
        <v>109.8</v>
      </c>
      <c r="BD512" s="179">
        <v>109.8</v>
      </c>
      <c r="BE512" s="179">
        <v>109.8</v>
      </c>
      <c r="BF512" s="179">
        <v>109.8</v>
      </c>
      <c r="BG512" s="179">
        <v>109.8</v>
      </c>
      <c r="BH512" s="179">
        <v>112.7</v>
      </c>
      <c r="BI512" s="179">
        <v>112.7</v>
      </c>
      <c r="BJ512" s="179">
        <v>104</v>
      </c>
      <c r="BK512" s="179">
        <v>108.2</v>
      </c>
      <c r="BL512" s="179">
        <v>110.3</v>
      </c>
      <c r="BM512" s="179">
        <v>115.7</v>
      </c>
      <c r="BN512" s="179">
        <v>116.3</v>
      </c>
      <c r="BO512" s="179">
        <v>119.6</v>
      </c>
      <c r="BP512" s="179">
        <v>119.6</v>
      </c>
      <c r="BQ512" s="179">
        <v>119.6</v>
      </c>
      <c r="BR512" s="179">
        <v>119.6</v>
      </c>
      <c r="BS512" s="179">
        <v>119.6</v>
      </c>
      <c r="BT512" s="179">
        <v>119.6</v>
      </c>
      <c r="BU512" s="179">
        <v>119.6</v>
      </c>
      <c r="BV512" s="179">
        <v>119.6</v>
      </c>
      <c r="BW512" s="179">
        <v>119.6</v>
      </c>
      <c r="BX512" s="179">
        <v>115.5</v>
      </c>
      <c r="BY512" s="179">
        <v>118.1</v>
      </c>
      <c r="BZ512" s="179">
        <v>121.4</v>
      </c>
      <c r="CA512" s="179">
        <v>122.3</v>
      </c>
      <c r="CB512" s="179">
        <v>120.1</v>
      </c>
      <c r="CC512" s="179">
        <v>119.7</v>
      </c>
      <c r="CD512" s="179">
        <v>125.3</v>
      </c>
      <c r="CE512" s="179">
        <v>124.9</v>
      </c>
      <c r="CF512" s="179">
        <v>124.9</v>
      </c>
      <c r="CG512" s="179">
        <v>124.9</v>
      </c>
      <c r="CH512" s="179">
        <v>124.9</v>
      </c>
      <c r="CI512" s="179">
        <v>124.9</v>
      </c>
      <c r="CJ512" s="179">
        <v>124.9</v>
      </c>
      <c r="CK512" s="179">
        <v>124.9</v>
      </c>
      <c r="CL512" s="179">
        <v>125.1</v>
      </c>
    </row>
    <row r="513" spans="1:90" x14ac:dyDescent="0.2">
      <c r="A513" s="177" t="s">
        <v>2774</v>
      </c>
      <c r="B513" s="177" t="s">
        <v>2775</v>
      </c>
      <c r="C513" s="178">
        <v>0.86946999999999997</v>
      </c>
      <c r="D513" s="179">
        <v>103.2</v>
      </c>
      <c r="E513" s="179">
        <v>103.1</v>
      </c>
      <c r="F513" s="179">
        <v>103.8</v>
      </c>
      <c r="G513" s="179">
        <v>102.8</v>
      </c>
      <c r="H513" s="179">
        <v>103.8</v>
      </c>
      <c r="I513" s="179">
        <v>102.6</v>
      </c>
      <c r="J513" s="179">
        <v>105</v>
      </c>
      <c r="K513" s="179">
        <v>105.6</v>
      </c>
      <c r="L513" s="179">
        <v>105.3</v>
      </c>
      <c r="M513" s="179">
        <v>104.8</v>
      </c>
      <c r="N513" s="179">
        <v>106.2</v>
      </c>
      <c r="O513" s="179">
        <v>105.1</v>
      </c>
      <c r="P513" s="179">
        <v>106.6</v>
      </c>
      <c r="Q513" s="179">
        <v>106.8</v>
      </c>
      <c r="R513" s="179">
        <v>106.4</v>
      </c>
      <c r="S513" s="179">
        <v>110.4</v>
      </c>
      <c r="T513" s="179">
        <v>112.4</v>
      </c>
      <c r="U513" s="179">
        <v>115.6</v>
      </c>
      <c r="V513" s="179">
        <v>117.2</v>
      </c>
      <c r="W513" s="179">
        <v>117.7</v>
      </c>
      <c r="X513" s="179">
        <v>118.5</v>
      </c>
      <c r="Y513" s="179">
        <v>117</v>
      </c>
      <c r="Z513" s="179">
        <v>117.8</v>
      </c>
      <c r="AA513" s="179">
        <v>117.6</v>
      </c>
      <c r="AB513" s="179">
        <v>118.4</v>
      </c>
      <c r="AC513" s="179">
        <v>117.8</v>
      </c>
      <c r="AD513" s="179">
        <v>118.7</v>
      </c>
      <c r="AE513" s="179">
        <v>116.1</v>
      </c>
      <c r="AF513" s="179">
        <v>116.6</v>
      </c>
      <c r="AG513" s="179">
        <v>116.3</v>
      </c>
      <c r="AH513" s="179">
        <v>118.3</v>
      </c>
      <c r="AI513" s="179">
        <v>118.2</v>
      </c>
      <c r="AJ513" s="179">
        <v>119.1</v>
      </c>
      <c r="AK513" s="179">
        <v>121</v>
      </c>
      <c r="AL513" s="179">
        <v>121.4</v>
      </c>
      <c r="AM513" s="179">
        <v>124.5</v>
      </c>
      <c r="AN513" s="179">
        <v>126.2</v>
      </c>
      <c r="AO513" s="179">
        <v>126.7</v>
      </c>
      <c r="AP513" s="179">
        <v>127.6</v>
      </c>
      <c r="AQ513" s="179">
        <v>131.5</v>
      </c>
      <c r="AR513" s="179">
        <v>136.30000000000001</v>
      </c>
      <c r="AS513" s="179">
        <v>136.5</v>
      </c>
      <c r="AT513" s="179">
        <v>139.30000000000001</v>
      </c>
      <c r="AU513" s="179">
        <v>143.6</v>
      </c>
      <c r="AV513" s="179">
        <v>140.69999999999999</v>
      </c>
      <c r="AW513" s="179">
        <v>137.30000000000001</v>
      </c>
      <c r="AX513" s="179">
        <v>134.80000000000001</v>
      </c>
      <c r="AY513" s="179">
        <v>129.30000000000001</v>
      </c>
      <c r="AZ513" s="179">
        <v>123.8</v>
      </c>
      <c r="BA513" s="179">
        <v>125.8</v>
      </c>
      <c r="BB513" s="179">
        <v>122.5</v>
      </c>
      <c r="BC513" s="179">
        <v>119.8</v>
      </c>
      <c r="BD513" s="179">
        <v>125.5</v>
      </c>
      <c r="BE513" s="179">
        <v>125.9</v>
      </c>
      <c r="BF513" s="179">
        <v>126</v>
      </c>
      <c r="BG513" s="179">
        <v>128.4</v>
      </c>
      <c r="BH513" s="179">
        <v>129.1</v>
      </c>
      <c r="BI513" s="179">
        <v>127.9</v>
      </c>
      <c r="BJ513" s="179">
        <v>124</v>
      </c>
      <c r="BK513" s="179">
        <v>131.30000000000001</v>
      </c>
      <c r="BL513" s="179">
        <v>132.4</v>
      </c>
      <c r="BM513" s="179">
        <v>131.6</v>
      </c>
      <c r="BN513" s="179">
        <v>130.5</v>
      </c>
      <c r="BO513" s="179">
        <v>134.30000000000001</v>
      </c>
      <c r="BP513" s="179">
        <v>134.19999999999999</v>
      </c>
      <c r="BQ513" s="179">
        <v>132.80000000000001</v>
      </c>
      <c r="BR513" s="179">
        <v>131.30000000000001</v>
      </c>
      <c r="BS513" s="179">
        <v>131.30000000000001</v>
      </c>
      <c r="BT513" s="179">
        <v>132.19999999999999</v>
      </c>
      <c r="BU513" s="179">
        <v>132.6</v>
      </c>
      <c r="BV513" s="179">
        <v>133.69999999999999</v>
      </c>
      <c r="BW513" s="179">
        <v>138.1</v>
      </c>
      <c r="BX513" s="179">
        <v>144.6</v>
      </c>
      <c r="BY513" s="179">
        <v>149.80000000000001</v>
      </c>
      <c r="BZ513" s="179">
        <v>153.6</v>
      </c>
      <c r="CA513" s="179">
        <v>157.69999999999999</v>
      </c>
      <c r="CB513" s="179">
        <v>157.80000000000001</v>
      </c>
      <c r="CC513" s="179">
        <v>153.80000000000001</v>
      </c>
      <c r="CD513" s="179">
        <v>153.4</v>
      </c>
      <c r="CE513" s="179">
        <v>153.1</v>
      </c>
      <c r="CF513" s="179">
        <v>154.19999999999999</v>
      </c>
      <c r="CG513" s="179">
        <v>156.1</v>
      </c>
      <c r="CH513" s="179">
        <v>154.4</v>
      </c>
      <c r="CI513" s="179">
        <v>156.5</v>
      </c>
      <c r="CJ513" s="179">
        <v>159.19999999999999</v>
      </c>
      <c r="CK513" s="179">
        <v>158.80000000000001</v>
      </c>
      <c r="CL513" s="179">
        <v>159.30000000000001</v>
      </c>
    </row>
    <row r="514" spans="1:90" x14ac:dyDescent="0.2">
      <c r="A514" s="177" t="s">
        <v>2776</v>
      </c>
      <c r="B514" s="177" t="s">
        <v>2777</v>
      </c>
      <c r="C514" s="178">
        <v>0.42764000000000002</v>
      </c>
      <c r="D514" s="179">
        <v>104.7</v>
      </c>
      <c r="E514" s="179">
        <v>104.5</v>
      </c>
      <c r="F514" s="179">
        <v>105.8</v>
      </c>
      <c r="G514" s="179">
        <v>101.8</v>
      </c>
      <c r="H514" s="179">
        <v>103.5</v>
      </c>
      <c r="I514" s="179">
        <v>101.5</v>
      </c>
      <c r="J514" s="179">
        <v>106.7</v>
      </c>
      <c r="K514" s="179">
        <v>107.5</v>
      </c>
      <c r="L514" s="179">
        <v>107.6</v>
      </c>
      <c r="M514" s="179">
        <v>106</v>
      </c>
      <c r="N514" s="179">
        <v>108.3</v>
      </c>
      <c r="O514" s="179">
        <v>107.1</v>
      </c>
      <c r="P514" s="179">
        <v>110.9</v>
      </c>
      <c r="Q514" s="179">
        <v>111.3</v>
      </c>
      <c r="R514" s="179">
        <v>110.5</v>
      </c>
      <c r="S514" s="179">
        <v>112.2</v>
      </c>
      <c r="T514" s="179">
        <v>115.3</v>
      </c>
      <c r="U514" s="179">
        <v>120</v>
      </c>
      <c r="V514" s="179">
        <v>122.4</v>
      </c>
      <c r="W514" s="179">
        <v>122.7</v>
      </c>
      <c r="X514" s="179">
        <v>122.9</v>
      </c>
      <c r="Y514" s="179">
        <v>120.4</v>
      </c>
      <c r="Z514" s="179">
        <v>121.4</v>
      </c>
      <c r="AA514" s="179">
        <v>121.1</v>
      </c>
      <c r="AB514" s="179">
        <v>122.8</v>
      </c>
      <c r="AC514" s="179">
        <v>121.8</v>
      </c>
      <c r="AD514" s="179">
        <v>121.2</v>
      </c>
      <c r="AE514" s="179">
        <v>114.1</v>
      </c>
      <c r="AF514" s="179">
        <v>115.1</v>
      </c>
      <c r="AG514" s="179">
        <v>114.3</v>
      </c>
      <c r="AH514" s="179">
        <v>117.7</v>
      </c>
      <c r="AI514" s="179">
        <v>117.2</v>
      </c>
      <c r="AJ514" s="179">
        <v>116.6</v>
      </c>
      <c r="AK514" s="179">
        <v>119.9</v>
      </c>
      <c r="AL514" s="179">
        <v>118.9</v>
      </c>
      <c r="AM514" s="179">
        <v>124.2</v>
      </c>
      <c r="AN514" s="179">
        <v>125.5</v>
      </c>
      <c r="AO514" s="179">
        <v>127.9</v>
      </c>
      <c r="AP514" s="179">
        <v>130</v>
      </c>
      <c r="AQ514" s="179">
        <v>132.30000000000001</v>
      </c>
      <c r="AR514" s="179">
        <v>133.9</v>
      </c>
      <c r="AS514" s="179">
        <v>133.9</v>
      </c>
      <c r="AT514" s="179">
        <v>139.4</v>
      </c>
      <c r="AU514" s="179">
        <v>139.4</v>
      </c>
      <c r="AV514" s="179">
        <v>136.30000000000001</v>
      </c>
      <c r="AW514" s="179">
        <v>136.30000000000001</v>
      </c>
      <c r="AX514" s="179">
        <v>136.30000000000001</v>
      </c>
      <c r="AY514" s="179">
        <v>127.5</v>
      </c>
      <c r="AZ514" s="179">
        <v>119.2</v>
      </c>
      <c r="BA514" s="179">
        <v>123.2</v>
      </c>
      <c r="BB514" s="179">
        <v>120.5</v>
      </c>
      <c r="BC514" s="179">
        <v>113.8</v>
      </c>
      <c r="BD514" s="179">
        <v>126</v>
      </c>
      <c r="BE514" s="179">
        <v>126.5</v>
      </c>
      <c r="BF514" s="179">
        <v>127.2</v>
      </c>
      <c r="BG514" s="179">
        <v>131.80000000000001</v>
      </c>
      <c r="BH514" s="179">
        <v>132.6</v>
      </c>
      <c r="BI514" s="179">
        <v>130.6</v>
      </c>
      <c r="BJ514" s="179">
        <v>128.19999999999999</v>
      </c>
      <c r="BK514" s="179">
        <v>143.30000000000001</v>
      </c>
      <c r="BL514" s="179">
        <v>144</v>
      </c>
      <c r="BM514" s="179">
        <v>142.19999999999999</v>
      </c>
      <c r="BN514" s="179">
        <v>138.1</v>
      </c>
      <c r="BO514" s="179">
        <v>141.30000000000001</v>
      </c>
      <c r="BP514" s="179">
        <v>142.30000000000001</v>
      </c>
      <c r="BQ514" s="179">
        <v>139.4</v>
      </c>
      <c r="BR514" s="179">
        <v>136.5</v>
      </c>
      <c r="BS514" s="179">
        <v>136.6</v>
      </c>
      <c r="BT514" s="179">
        <v>138.1</v>
      </c>
      <c r="BU514" s="179">
        <v>138.9</v>
      </c>
      <c r="BV514" s="179">
        <v>141.19999999999999</v>
      </c>
      <c r="BW514" s="179">
        <v>147.9</v>
      </c>
      <c r="BX514" s="179">
        <v>151.6</v>
      </c>
      <c r="BY514" s="179">
        <v>160.6</v>
      </c>
      <c r="BZ514" s="179">
        <v>170</v>
      </c>
      <c r="CA514" s="179">
        <v>175.9</v>
      </c>
      <c r="CB514" s="179">
        <v>177</v>
      </c>
      <c r="CC514" s="179">
        <v>168.2</v>
      </c>
      <c r="CD514" s="179">
        <v>168.9</v>
      </c>
      <c r="CE514" s="179">
        <v>168.2</v>
      </c>
      <c r="CF514" s="179">
        <v>169.9</v>
      </c>
      <c r="CG514" s="179">
        <v>172.4</v>
      </c>
      <c r="CH514" s="179">
        <v>170.3</v>
      </c>
      <c r="CI514" s="179">
        <v>175.5</v>
      </c>
      <c r="CJ514" s="179">
        <v>180.4</v>
      </c>
      <c r="CK514" s="179">
        <v>180.4</v>
      </c>
      <c r="CL514" s="179">
        <v>180.7</v>
      </c>
    </row>
    <row r="515" spans="1:90" x14ac:dyDescent="0.2">
      <c r="A515" s="177" t="s">
        <v>2624</v>
      </c>
      <c r="B515" s="177" t="s">
        <v>2778</v>
      </c>
      <c r="C515" s="178">
        <v>0.10588</v>
      </c>
      <c r="D515" s="179">
        <v>100.4</v>
      </c>
      <c r="E515" s="179">
        <v>100.4</v>
      </c>
      <c r="F515" s="179">
        <v>100.4</v>
      </c>
      <c r="G515" s="179">
        <v>104</v>
      </c>
      <c r="H515" s="179">
        <v>104</v>
      </c>
      <c r="I515" s="179">
        <v>104</v>
      </c>
      <c r="J515" s="179">
        <v>104</v>
      </c>
      <c r="K515" s="179">
        <v>104</v>
      </c>
      <c r="L515" s="179">
        <v>104</v>
      </c>
      <c r="M515" s="179">
        <v>104</v>
      </c>
      <c r="N515" s="179">
        <v>104</v>
      </c>
      <c r="O515" s="179">
        <v>104</v>
      </c>
      <c r="P515" s="179">
        <v>104</v>
      </c>
      <c r="Q515" s="179">
        <v>104</v>
      </c>
      <c r="R515" s="179">
        <v>104</v>
      </c>
      <c r="S515" s="179">
        <v>124.1</v>
      </c>
      <c r="T515" s="179">
        <v>124.1</v>
      </c>
      <c r="U515" s="179">
        <v>124.1</v>
      </c>
      <c r="V515" s="179">
        <v>124.1</v>
      </c>
      <c r="W515" s="179">
        <v>124.1</v>
      </c>
      <c r="X515" s="179">
        <v>124.1</v>
      </c>
      <c r="Y515" s="179">
        <v>124.1</v>
      </c>
      <c r="Z515" s="179">
        <v>124.1</v>
      </c>
      <c r="AA515" s="179">
        <v>124.1</v>
      </c>
      <c r="AB515" s="179">
        <v>124.1</v>
      </c>
      <c r="AC515" s="179">
        <v>124.1</v>
      </c>
      <c r="AD515" s="179">
        <v>124.1</v>
      </c>
      <c r="AE515" s="179">
        <v>124.1</v>
      </c>
      <c r="AF515" s="179">
        <v>124.1</v>
      </c>
      <c r="AG515" s="179">
        <v>124.1</v>
      </c>
      <c r="AH515" s="179">
        <v>124.1</v>
      </c>
      <c r="AI515" s="179">
        <v>124.1</v>
      </c>
      <c r="AJ515" s="179">
        <v>124.1</v>
      </c>
      <c r="AK515" s="179">
        <v>124.1</v>
      </c>
      <c r="AL515" s="179">
        <v>124.1</v>
      </c>
      <c r="AM515" s="179">
        <v>124.1</v>
      </c>
      <c r="AN515" s="179">
        <v>124.1</v>
      </c>
      <c r="AO515" s="179">
        <v>124.1</v>
      </c>
      <c r="AP515" s="179">
        <v>124.1</v>
      </c>
      <c r="AQ515" s="179">
        <v>124.1</v>
      </c>
      <c r="AR515" s="179">
        <v>124.1</v>
      </c>
      <c r="AS515" s="179">
        <v>124.1</v>
      </c>
      <c r="AT515" s="179">
        <v>124.1</v>
      </c>
      <c r="AU515" s="179">
        <v>124.1</v>
      </c>
      <c r="AV515" s="179">
        <v>124.1</v>
      </c>
      <c r="AW515" s="179">
        <v>124.1</v>
      </c>
      <c r="AX515" s="179">
        <v>124.1</v>
      </c>
      <c r="AY515" s="179">
        <v>124.1</v>
      </c>
      <c r="AZ515" s="179">
        <v>124.1</v>
      </c>
      <c r="BA515" s="179">
        <v>124.1</v>
      </c>
      <c r="BB515" s="179">
        <v>124.1</v>
      </c>
      <c r="BC515" s="179">
        <v>124.1</v>
      </c>
      <c r="BD515" s="179">
        <v>124.1</v>
      </c>
      <c r="BE515" s="179">
        <v>124.1</v>
      </c>
      <c r="BF515" s="179">
        <v>124.1</v>
      </c>
      <c r="BG515" s="179">
        <v>124.1</v>
      </c>
      <c r="BH515" s="179">
        <v>124.1</v>
      </c>
      <c r="BI515" s="179">
        <v>124.1</v>
      </c>
      <c r="BJ515" s="179">
        <v>105.7</v>
      </c>
      <c r="BK515" s="179">
        <v>99.6</v>
      </c>
      <c r="BL515" s="179">
        <v>99.6</v>
      </c>
      <c r="BM515" s="179">
        <v>99.6</v>
      </c>
      <c r="BN515" s="179">
        <v>99.6</v>
      </c>
      <c r="BO515" s="179">
        <v>99.6</v>
      </c>
      <c r="BP515" s="179">
        <v>99.6</v>
      </c>
      <c r="BQ515" s="179">
        <v>99.6</v>
      </c>
      <c r="BR515" s="179">
        <v>99.6</v>
      </c>
      <c r="BS515" s="179">
        <v>99.6</v>
      </c>
      <c r="BT515" s="179">
        <v>99.6</v>
      </c>
      <c r="BU515" s="179">
        <v>99.6</v>
      </c>
      <c r="BV515" s="179">
        <v>99.6</v>
      </c>
      <c r="BW515" s="179">
        <v>99.6</v>
      </c>
      <c r="BX515" s="179">
        <v>99.6</v>
      </c>
      <c r="BY515" s="179">
        <v>99.6</v>
      </c>
      <c r="BZ515" s="179">
        <v>99.8</v>
      </c>
      <c r="CA515" s="179">
        <v>100.6</v>
      </c>
      <c r="CB515" s="179">
        <v>100.6</v>
      </c>
      <c r="CC515" s="179">
        <v>100.6</v>
      </c>
      <c r="CD515" s="179">
        <v>100.6</v>
      </c>
      <c r="CE515" s="179">
        <v>99.5</v>
      </c>
      <c r="CF515" s="179">
        <v>101</v>
      </c>
      <c r="CG515" s="179">
        <v>101</v>
      </c>
      <c r="CH515" s="179">
        <v>101.4</v>
      </c>
      <c r="CI515" s="179">
        <v>101.4</v>
      </c>
      <c r="CJ515" s="179">
        <v>101.4</v>
      </c>
      <c r="CK515" s="179">
        <v>101.4</v>
      </c>
      <c r="CL515" s="179">
        <v>101.9</v>
      </c>
    </row>
    <row r="516" spans="1:90" x14ac:dyDescent="0.2">
      <c r="A516" s="177" t="s">
        <v>2779</v>
      </c>
      <c r="B516" s="177" t="s">
        <v>2780</v>
      </c>
      <c r="C516" s="178">
        <v>5.7570000000000003E-2</v>
      </c>
      <c r="D516" s="179">
        <v>100.2</v>
      </c>
      <c r="E516" s="179">
        <v>99.2</v>
      </c>
      <c r="F516" s="179">
        <v>100.3</v>
      </c>
      <c r="G516" s="179">
        <v>100.1</v>
      </c>
      <c r="H516" s="179">
        <v>100.8</v>
      </c>
      <c r="I516" s="179">
        <v>99</v>
      </c>
      <c r="J516" s="179">
        <v>98.6</v>
      </c>
      <c r="K516" s="179">
        <v>97.8</v>
      </c>
      <c r="L516" s="179">
        <v>96.4</v>
      </c>
      <c r="M516" s="179">
        <v>95.8</v>
      </c>
      <c r="N516" s="179">
        <v>96</v>
      </c>
      <c r="O516" s="179">
        <v>93.6</v>
      </c>
      <c r="P516" s="179">
        <v>90.3</v>
      </c>
      <c r="Q516" s="179">
        <v>90</v>
      </c>
      <c r="R516" s="179">
        <v>89.7</v>
      </c>
      <c r="S516" s="179">
        <v>91.1</v>
      </c>
      <c r="T516" s="179">
        <v>92.4</v>
      </c>
      <c r="U516" s="179">
        <v>92.8</v>
      </c>
      <c r="V516" s="179">
        <v>93.7</v>
      </c>
      <c r="W516" s="179">
        <v>98.2</v>
      </c>
      <c r="X516" s="179">
        <v>98.4</v>
      </c>
      <c r="Y516" s="179">
        <v>99.9</v>
      </c>
      <c r="Z516" s="179">
        <v>98.8</v>
      </c>
      <c r="AA516" s="179">
        <v>94.9</v>
      </c>
      <c r="AB516" s="179">
        <v>95.9</v>
      </c>
      <c r="AC516" s="179">
        <v>95.5</v>
      </c>
      <c r="AD516" s="179">
        <v>95.3</v>
      </c>
      <c r="AE516" s="179">
        <v>95.7</v>
      </c>
      <c r="AF516" s="179">
        <v>95.4</v>
      </c>
      <c r="AG516" s="179">
        <v>96.9</v>
      </c>
      <c r="AH516" s="179">
        <v>102</v>
      </c>
      <c r="AI516" s="179">
        <v>104.2</v>
      </c>
      <c r="AJ516" s="179">
        <v>107.6</v>
      </c>
      <c r="AK516" s="179">
        <v>112.5</v>
      </c>
      <c r="AL516" s="179">
        <v>121.7</v>
      </c>
      <c r="AM516" s="179">
        <v>119.1</v>
      </c>
      <c r="AN516" s="179">
        <v>114.8</v>
      </c>
      <c r="AO516" s="179">
        <v>115.1</v>
      </c>
      <c r="AP516" s="179">
        <v>113.9</v>
      </c>
      <c r="AQ516" s="179">
        <v>122.9</v>
      </c>
      <c r="AR516" s="179">
        <v>126.2</v>
      </c>
      <c r="AS516" s="179">
        <v>126.2</v>
      </c>
      <c r="AT516" s="179">
        <v>122.6</v>
      </c>
      <c r="AU516" s="179">
        <v>121.5</v>
      </c>
      <c r="AV516" s="179">
        <v>118.8</v>
      </c>
      <c r="AW516" s="179">
        <v>107.1</v>
      </c>
      <c r="AX516" s="179">
        <v>104.5</v>
      </c>
      <c r="AY516" s="179">
        <v>99.3</v>
      </c>
      <c r="AZ516" s="179">
        <v>84.6</v>
      </c>
      <c r="BA516" s="179">
        <v>83.5</v>
      </c>
      <c r="BB516" s="179">
        <v>83.4</v>
      </c>
      <c r="BC516" s="179">
        <v>84.7</v>
      </c>
      <c r="BD516" s="179">
        <v>85.8</v>
      </c>
      <c r="BE516" s="179">
        <v>84.9</v>
      </c>
      <c r="BF516" s="179">
        <v>84.4</v>
      </c>
      <c r="BG516" s="179">
        <v>84.7</v>
      </c>
      <c r="BH516" s="179">
        <v>85.2</v>
      </c>
      <c r="BI516" s="179">
        <v>84.1</v>
      </c>
      <c r="BJ516" s="179">
        <v>84.3</v>
      </c>
      <c r="BK516" s="179">
        <v>85.1</v>
      </c>
      <c r="BL516" s="179">
        <v>85.1</v>
      </c>
      <c r="BM516" s="179">
        <v>84.9</v>
      </c>
      <c r="BN516" s="179">
        <v>85.6</v>
      </c>
      <c r="BO516" s="179">
        <v>108.5</v>
      </c>
      <c r="BP516" s="179">
        <v>108.4</v>
      </c>
      <c r="BQ516" s="179">
        <v>107.6</v>
      </c>
      <c r="BR516" s="179">
        <v>107.8</v>
      </c>
      <c r="BS516" s="179">
        <v>108.1</v>
      </c>
      <c r="BT516" s="179">
        <v>108.4</v>
      </c>
      <c r="BU516" s="179">
        <v>108.8</v>
      </c>
      <c r="BV516" s="179">
        <v>110.9</v>
      </c>
      <c r="BW516" s="179">
        <v>116</v>
      </c>
      <c r="BX516" s="179">
        <v>115</v>
      </c>
      <c r="BY516" s="179">
        <v>115.5</v>
      </c>
      <c r="BZ516" s="179">
        <v>112</v>
      </c>
      <c r="CA516" s="179">
        <v>112.1</v>
      </c>
      <c r="CB516" s="179">
        <v>118.7</v>
      </c>
      <c r="CC516" s="179">
        <v>119.1</v>
      </c>
      <c r="CD516" s="179">
        <v>115.6</v>
      </c>
      <c r="CE516" s="179">
        <v>117.8</v>
      </c>
      <c r="CF516" s="179">
        <v>120.3</v>
      </c>
      <c r="CG516" s="179">
        <v>125.3</v>
      </c>
      <c r="CH516" s="179">
        <v>127.4</v>
      </c>
      <c r="CI516" s="179">
        <v>125.6</v>
      </c>
      <c r="CJ516" s="179">
        <v>125.9</v>
      </c>
      <c r="CK516" s="179">
        <v>125.1</v>
      </c>
      <c r="CL516" s="179">
        <v>125.2</v>
      </c>
    </row>
    <row r="517" spans="1:90" x14ac:dyDescent="0.2">
      <c r="A517" s="177" t="s">
        <v>2781</v>
      </c>
      <c r="B517" s="177" t="s">
        <v>2782</v>
      </c>
      <c r="C517" s="178">
        <v>2.197E-2</v>
      </c>
      <c r="D517" s="179">
        <v>102.8</v>
      </c>
      <c r="E517" s="179">
        <v>102.8</v>
      </c>
      <c r="F517" s="179">
        <v>95.4</v>
      </c>
      <c r="G517" s="179">
        <v>97.5</v>
      </c>
      <c r="H517" s="179">
        <v>97.5</v>
      </c>
      <c r="I517" s="179">
        <v>97.5</v>
      </c>
      <c r="J517" s="179">
        <v>97.5</v>
      </c>
      <c r="K517" s="179">
        <v>97.5</v>
      </c>
      <c r="L517" s="179">
        <v>97.5</v>
      </c>
      <c r="M517" s="179">
        <v>99.2</v>
      </c>
      <c r="N517" s="179">
        <v>101.7</v>
      </c>
      <c r="O517" s="179">
        <v>101.7</v>
      </c>
      <c r="P517" s="179">
        <v>95.5</v>
      </c>
      <c r="Q517" s="179">
        <v>92.7</v>
      </c>
      <c r="R517" s="179">
        <v>92.7</v>
      </c>
      <c r="S517" s="179">
        <v>82.9</v>
      </c>
      <c r="T517" s="179">
        <v>82.9</v>
      </c>
      <c r="U517" s="179">
        <v>82.9</v>
      </c>
      <c r="V517" s="179">
        <v>82.9</v>
      </c>
      <c r="W517" s="179">
        <v>82.9</v>
      </c>
      <c r="X517" s="179">
        <v>81.3</v>
      </c>
      <c r="Y517" s="179">
        <v>81.3</v>
      </c>
      <c r="Z517" s="179">
        <v>81.3</v>
      </c>
      <c r="AA517" s="179">
        <v>81.3</v>
      </c>
      <c r="AB517" s="179">
        <v>81.3</v>
      </c>
      <c r="AC517" s="179">
        <v>81.3</v>
      </c>
      <c r="AD517" s="179">
        <v>83.4</v>
      </c>
      <c r="AE517" s="179">
        <v>114.7</v>
      </c>
      <c r="AF517" s="179">
        <v>118.9</v>
      </c>
      <c r="AG517" s="179">
        <v>118.9</v>
      </c>
      <c r="AH517" s="179">
        <v>125.3</v>
      </c>
      <c r="AI517" s="179">
        <v>131.6</v>
      </c>
      <c r="AJ517" s="179">
        <v>142.1</v>
      </c>
      <c r="AK517" s="179">
        <v>142.1</v>
      </c>
      <c r="AL517" s="179">
        <v>150.5</v>
      </c>
      <c r="AM517" s="179">
        <v>175</v>
      </c>
      <c r="AN517" s="179">
        <v>182.9</v>
      </c>
      <c r="AO517" s="179">
        <v>182.9</v>
      </c>
      <c r="AP517" s="179">
        <v>182.9</v>
      </c>
      <c r="AQ517" s="179">
        <v>182.9</v>
      </c>
      <c r="AR517" s="179">
        <v>182.9</v>
      </c>
      <c r="AS517" s="179">
        <v>182.9</v>
      </c>
      <c r="AT517" s="179">
        <v>182.9</v>
      </c>
      <c r="AU517" s="179">
        <v>187.1</v>
      </c>
      <c r="AV517" s="179">
        <v>188.2</v>
      </c>
      <c r="AW517" s="179">
        <v>187.5</v>
      </c>
      <c r="AX517" s="179">
        <v>188.2</v>
      </c>
      <c r="AY517" s="179">
        <v>188.2</v>
      </c>
      <c r="AZ517" s="179">
        <v>188.2</v>
      </c>
      <c r="BA517" s="179">
        <v>188.2</v>
      </c>
      <c r="BB517" s="179">
        <v>188.2</v>
      </c>
      <c r="BC517" s="179">
        <v>188.2</v>
      </c>
      <c r="BD517" s="179">
        <v>188.2</v>
      </c>
      <c r="BE517" s="179">
        <v>188.2</v>
      </c>
      <c r="BF517" s="179">
        <v>188.2</v>
      </c>
      <c r="BG517" s="179">
        <v>188.2</v>
      </c>
      <c r="BH517" s="179">
        <v>188.2</v>
      </c>
      <c r="BI517" s="179">
        <v>188.2</v>
      </c>
      <c r="BJ517" s="179">
        <v>188.2</v>
      </c>
      <c r="BK517" s="179">
        <v>188.2</v>
      </c>
      <c r="BL517" s="179">
        <v>188.2</v>
      </c>
      <c r="BM517" s="179">
        <v>188.2</v>
      </c>
      <c r="BN517" s="179">
        <v>188.2</v>
      </c>
      <c r="BO517" s="179">
        <v>188.2</v>
      </c>
      <c r="BP517" s="179">
        <v>188.2</v>
      </c>
      <c r="BQ517" s="179">
        <v>188.2</v>
      </c>
      <c r="BR517" s="179">
        <v>188.2</v>
      </c>
      <c r="BS517" s="179">
        <v>188.2</v>
      </c>
      <c r="BT517" s="179">
        <v>188.2</v>
      </c>
      <c r="BU517" s="179">
        <v>188.2</v>
      </c>
      <c r="BV517" s="179">
        <v>184.3</v>
      </c>
      <c r="BW517" s="179">
        <v>184.1</v>
      </c>
      <c r="BX517" s="179">
        <v>185.8</v>
      </c>
      <c r="BY517" s="179">
        <v>187.1</v>
      </c>
      <c r="BZ517" s="179">
        <v>185.4</v>
      </c>
      <c r="CA517" s="179">
        <v>184.8</v>
      </c>
      <c r="CB517" s="179">
        <v>186.8</v>
      </c>
      <c r="CC517" s="179">
        <v>187.3</v>
      </c>
      <c r="CD517" s="179">
        <v>187.3</v>
      </c>
      <c r="CE517" s="179">
        <v>187.3</v>
      </c>
      <c r="CF517" s="179">
        <v>187.3</v>
      </c>
      <c r="CG517" s="179">
        <v>187.3</v>
      </c>
      <c r="CH517" s="179">
        <v>187.3</v>
      </c>
      <c r="CI517" s="179">
        <v>187.3</v>
      </c>
      <c r="CJ517" s="179">
        <v>187.3</v>
      </c>
      <c r="CK517" s="179">
        <v>187.3</v>
      </c>
      <c r="CL517" s="179">
        <v>187.3</v>
      </c>
    </row>
    <row r="518" spans="1:90" x14ac:dyDescent="0.2">
      <c r="A518" s="177" t="s">
        <v>1280</v>
      </c>
      <c r="B518" s="177" t="s">
        <v>2783</v>
      </c>
      <c r="C518" s="178">
        <v>6.0069999999999998E-2</v>
      </c>
      <c r="D518" s="179">
        <v>102.7</v>
      </c>
      <c r="E518" s="179">
        <v>106</v>
      </c>
      <c r="F518" s="179">
        <v>105.6</v>
      </c>
      <c r="G518" s="179">
        <v>107.2</v>
      </c>
      <c r="H518" s="179">
        <v>107.3</v>
      </c>
      <c r="I518" s="179">
        <v>107.1</v>
      </c>
      <c r="J518" s="179">
        <v>106.8</v>
      </c>
      <c r="K518" s="179">
        <v>107</v>
      </c>
      <c r="L518" s="179">
        <v>106.7</v>
      </c>
      <c r="M518" s="179">
        <v>107.2</v>
      </c>
      <c r="N518" s="179">
        <v>107.1</v>
      </c>
      <c r="O518" s="179">
        <v>107.4</v>
      </c>
      <c r="P518" s="179">
        <v>109.5</v>
      </c>
      <c r="Q518" s="179">
        <v>109.4</v>
      </c>
      <c r="R518" s="179">
        <v>108.2</v>
      </c>
      <c r="S518" s="179">
        <v>108.6</v>
      </c>
      <c r="T518" s="179">
        <v>110.5</v>
      </c>
      <c r="U518" s="179">
        <v>111.9</v>
      </c>
      <c r="V518" s="179">
        <v>111.8</v>
      </c>
      <c r="W518" s="179">
        <v>111.8</v>
      </c>
      <c r="X518" s="179">
        <v>110.8</v>
      </c>
      <c r="Y518" s="179">
        <v>110.2</v>
      </c>
      <c r="Z518" s="179">
        <v>110.2</v>
      </c>
      <c r="AA518" s="179">
        <v>112.1</v>
      </c>
      <c r="AB518" s="179">
        <v>111.3</v>
      </c>
      <c r="AC518" s="179">
        <v>111.3</v>
      </c>
      <c r="AD518" s="179">
        <v>112.3</v>
      </c>
      <c r="AE518" s="179">
        <v>113.8</v>
      </c>
      <c r="AF518" s="179">
        <v>115.4</v>
      </c>
      <c r="AG518" s="179">
        <v>114.8</v>
      </c>
      <c r="AH518" s="179">
        <v>113.8</v>
      </c>
      <c r="AI518" s="179">
        <v>116.5</v>
      </c>
      <c r="AJ518" s="179">
        <v>115.5</v>
      </c>
      <c r="AK518" s="179">
        <v>115.2</v>
      </c>
      <c r="AL518" s="179">
        <v>115.6</v>
      </c>
      <c r="AM518" s="179">
        <v>114.1</v>
      </c>
      <c r="AN518" s="179">
        <v>112.4</v>
      </c>
      <c r="AO518" s="179">
        <v>112.1</v>
      </c>
      <c r="AP518" s="179">
        <v>112.6</v>
      </c>
      <c r="AQ518" s="179">
        <v>115.2</v>
      </c>
      <c r="AR518" s="179">
        <v>115.9</v>
      </c>
      <c r="AS518" s="179">
        <v>117.4</v>
      </c>
      <c r="AT518" s="179">
        <v>117.7</v>
      </c>
      <c r="AU518" s="179">
        <v>117.4</v>
      </c>
      <c r="AV518" s="179">
        <v>117.4</v>
      </c>
      <c r="AW518" s="179">
        <v>115.3</v>
      </c>
      <c r="AX518" s="179">
        <v>114.4</v>
      </c>
      <c r="AY518" s="179">
        <v>113.1</v>
      </c>
      <c r="AZ518" s="179">
        <v>114.2</v>
      </c>
      <c r="BA518" s="179">
        <v>113.7</v>
      </c>
      <c r="BB518" s="179">
        <v>114.5</v>
      </c>
      <c r="BC518" s="179">
        <v>115.7</v>
      </c>
      <c r="BD518" s="179">
        <v>116</v>
      </c>
      <c r="BE518" s="179">
        <v>117.8</v>
      </c>
      <c r="BF518" s="179">
        <v>118</v>
      </c>
      <c r="BG518" s="179">
        <v>116.9</v>
      </c>
      <c r="BH518" s="179">
        <v>116.5</v>
      </c>
      <c r="BI518" s="179">
        <v>116.2</v>
      </c>
      <c r="BJ518" s="179">
        <v>116.6</v>
      </c>
      <c r="BK518" s="179">
        <v>118.5</v>
      </c>
      <c r="BL518" s="179">
        <v>119.8</v>
      </c>
      <c r="BM518" s="179">
        <v>119</v>
      </c>
      <c r="BN518" s="179">
        <v>121.4</v>
      </c>
      <c r="BO518" s="179">
        <v>122.5</v>
      </c>
      <c r="BP518" s="179">
        <v>120.6</v>
      </c>
      <c r="BQ518" s="179">
        <v>120.4</v>
      </c>
      <c r="BR518" s="179">
        <v>120.6</v>
      </c>
      <c r="BS518" s="179">
        <v>120.5</v>
      </c>
      <c r="BT518" s="179">
        <v>120.5</v>
      </c>
      <c r="BU518" s="179">
        <v>120.5</v>
      </c>
      <c r="BV518" s="179">
        <v>120.5</v>
      </c>
      <c r="BW518" s="179">
        <v>120.5</v>
      </c>
      <c r="BX518" s="179">
        <v>119.1</v>
      </c>
      <c r="BY518" s="179">
        <v>125.6</v>
      </c>
      <c r="BZ518" s="179">
        <v>126</v>
      </c>
      <c r="CA518" s="179">
        <v>129.9</v>
      </c>
      <c r="CB518" s="179">
        <v>127.5</v>
      </c>
      <c r="CC518" s="179">
        <v>130.1</v>
      </c>
      <c r="CD518" s="179">
        <v>131.30000000000001</v>
      </c>
      <c r="CE518" s="179">
        <v>129</v>
      </c>
      <c r="CF518" s="179">
        <v>129.6</v>
      </c>
      <c r="CG518" s="179">
        <v>129.69999999999999</v>
      </c>
      <c r="CH518" s="179">
        <v>129.9</v>
      </c>
      <c r="CI518" s="179">
        <v>134.4</v>
      </c>
      <c r="CJ518" s="179">
        <v>134</v>
      </c>
      <c r="CK518" s="179">
        <v>133.9</v>
      </c>
      <c r="CL518" s="179">
        <v>134.69999999999999</v>
      </c>
    </row>
    <row r="519" spans="1:90" x14ac:dyDescent="0.2">
      <c r="A519" s="177" t="s">
        <v>1150</v>
      </c>
      <c r="B519" s="177" t="s">
        <v>2784</v>
      </c>
      <c r="C519" s="178">
        <v>0.19633999999999999</v>
      </c>
      <c r="D519" s="179">
        <v>102.5</v>
      </c>
      <c r="E519" s="179">
        <v>101.7</v>
      </c>
      <c r="F519" s="179">
        <v>102.7</v>
      </c>
      <c r="G519" s="179">
        <v>104.4</v>
      </c>
      <c r="H519" s="179">
        <v>104.9</v>
      </c>
      <c r="I519" s="179">
        <v>104.4</v>
      </c>
      <c r="J519" s="179">
        <v>104.4</v>
      </c>
      <c r="K519" s="179">
        <v>105.3</v>
      </c>
      <c r="L519" s="179">
        <v>104.2</v>
      </c>
      <c r="M519" s="179">
        <v>104.9</v>
      </c>
      <c r="N519" s="179">
        <v>105.9</v>
      </c>
      <c r="O519" s="179">
        <v>104.5</v>
      </c>
      <c r="P519" s="179">
        <v>103.6</v>
      </c>
      <c r="Q519" s="179">
        <v>104.2</v>
      </c>
      <c r="R519" s="179">
        <v>104.8</v>
      </c>
      <c r="S519" s="179">
        <v>108.1</v>
      </c>
      <c r="T519" s="179">
        <v>109.5</v>
      </c>
      <c r="U519" s="179">
        <v>112.9</v>
      </c>
      <c r="V519" s="179">
        <v>114.4</v>
      </c>
      <c r="W519" s="179">
        <v>114.8</v>
      </c>
      <c r="X519" s="179">
        <v>118.4</v>
      </c>
      <c r="Y519" s="179">
        <v>117</v>
      </c>
      <c r="Z519" s="179">
        <v>118.5</v>
      </c>
      <c r="AA519" s="179">
        <v>118.7</v>
      </c>
      <c r="AB519" s="179">
        <v>118.8</v>
      </c>
      <c r="AC519" s="179">
        <v>118.4</v>
      </c>
      <c r="AD519" s="179">
        <v>123.2</v>
      </c>
      <c r="AE519" s="179">
        <v>123</v>
      </c>
      <c r="AF519" s="179">
        <v>122.1</v>
      </c>
      <c r="AG519" s="179">
        <v>122.1</v>
      </c>
      <c r="AH519" s="179">
        <v>122.1</v>
      </c>
      <c r="AI519" s="179">
        <v>120.4</v>
      </c>
      <c r="AJ519" s="179">
        <v>123.8</v>
      </c>
      <c r="AK519" s="179">
        <v>123.8</v>
      </c>
      <c r="AL519" s="179">
        <v>123.8</v>
      </c>
      <c r="AM519" s="179">
        <v>124.6</v>
      </c>
      <c r="AN519" s="179">
        <v>130</v>
      </c>
      <c r="AO519" s="179">
        <v>127.1</v>
      </c>
      <c r="AP519" s="179">
        <v>126.8</v>
      </c>
      <c r="AQ519" s="179">
        <v>135.5</v>
      </c>
      <c r="AR519" s="179">
        <v>152.30000000000001</v>
      </c>
      <c r="AS519" s="179">
        <v>152.4</v>
      </c>
      <c r="AT519" s="179">
        <v>153.80000000000001</v>
      </c>
      <c r="AU519" s="179">
        <v>173</v>
      </c>
      <c r="AV519" s="179">
        <v>167.2</v>
      </c>
      <c r="AW519" s="179">
        <v>156.4</v>
      </c>
      <c r="AX519" s="179">
        <v>146.69999999999999</v>
      </c>
      <c r="AY519" s="179">
        <v>143.4</v>
      </c>
      <c r="AZ519" s="179">
        <v>141.1</v>
      </c>
      <c r="BA519" s="179">
        <v>141.69999999999999</v>
      </c>
      <c r="BB519" s="179">
        <v>132.6</v>
      </c>
      <c r="BC519" s="179">
        <v>134.4</v>
      </c>
      <c r="BD519" s="179">
        <v>132.69999999999999</v>
      </c>
      <c r="BE519" s="179">
        <v>132.9</v>
      </c>
      <c r="BF519" s="179">
        <v>132.1</v>
      </c>
      <c r="BG519" s="179">
        <v>132.9</v>
      </c>
      <c r="BH519" s="179">
        <v>134.19999999999999</v>
      </c>
      <c r="BI519" s="179">
        <v>133.5</v>
      </c>
      <c r="BJ519" s="179">
        <v>131.4</v>
      </c>
      <c r="BK519" s="179">
        <v>133.30000000000001</v>
      </c>
      <c r="BL519" s="179">
        <v>136.6</v>
      </c>
      <c r="BM519" s="179">
        <v>137</v>
      </c>
      <c r="BN519" s="179">
        <v>140.19999999999999</v>
      </c>
      <c r="BO519" s="179">
        <v>142.69999999999999</v>
      </c>
      <c r="BP519" s="179">
        <v>141</v>
      </c>
      <c r="BQ519" s="179">
        <v>141</v>
      </c>
      <c r="BR519" s="179">
        <v>140.69999999999999</v>
      </c>
      <c r="BS519" s="179">
        <v>140.69999999999999</v>
      </c>
      <c r="BT519" s="179">
        <v>141.1</v>
      </c>
      <c r="BU519" s="179">
        <v>141.1</v>
      </c>
      <c r="BV519" s="179">
        <v>140.80000000000001</v>
      </c>
      <c r="BW519" s="179">
        <v>144.1</v>
      </c>
      <c r="BX519" s="179">
        <v>165.6</v>
      </c>
      <c r="BY519" s="179">
        <v>166.6</v>
      </c>
      <c r="BZ519" s="179">
        <v>163.9</v>
      </c>
      <c r="CA519" s="179">
        <v>168</v>
      </c>
      <c r="CB519" s="179">
        <v>164.1</v>
      </c>
      <c r="CC519" s="179">
        <v>165</v>
      </c>
      <c r="CD519" s="179">
        <v>162.30000000000001</v>
      </c>
      <c r="CE519" s="179">
        <v>163</v>
      </c>
      <c r="CF519" s="179">
        <v>162.4</v>
      </c>
      <c r="CG519" s="179">
        <v>164</v>
      </c>
      <c r="CH519" s="179">
        <v>160</v>
      </c>
      <c r="CI519" s="179">
        <v>157.30000000000001</v>
      </c>
      <c r="CJ519" s="179">
        <v>158.4</v>
      </c>
      <c r="CK519" s="179">
        <v>157.1</v>
      </c>
      <c r="CL519" s="179">
        <v>158</v>
      </c>
    </row>
    <row r="520" spans="1:90" x14ac:dyDescent="0.2">
      <c r="A520" s="177" t="s">
        <v>2785</v>
      </c>
      <c r="B520" s="177" t="s">
        <v>2786</v>
      </c>
      <c r="C520" s="178">
        <v>0.62902000000000002</v>
      </c>
      <c r="D520" s="179">
        <v>100.5</v>
      </c>
      <c r="E520" s="179">
        <v>100.4</v>
      </c>
      <c r="F520" s="179">
        <v>100.5</v>
      </c>
      <c r="G520" s="179">
        <v>102.1</v>
      </c>
      <c r="H520" s="179">
        <v>102.3</v>
      </c>
      <c r="I520" s="179">
        <v>102.2</v>
      </c>
      <c r="J520" s="179">
        <v>102</v>
      </c>
      <c r="K520" s="179">
        <v>102.5</v>
      </c>
      <c r="L520" s="179">
        <v>102.9</v>
      </c>
      <c r="M520" s="179">
        <v>102.8</v>
      </c>
      <c r="N520" s="179">
        <v>102.6</v>
      </c>
      <c r="O520" s="179">
        <v>102.7</v>
      </c>
      <c r="P520" s="179">
        <v>103.1</v>
      </c>
      <c r="Q520" s="179">
        <v>103.7</v>
      </c>
      <c r="R520" s="179">
        <v>103.2</v>
      </c>
      <c r="S520" s="179">
        <v>106.3</v>
      </c>
      <c r="T520" s="179">
        <v>106.6</v>
      </c>
      <c r="U520" s="179">
        <v>106.4</v>
      </c>
      <c r="V520" s="179">
        <v>106</v>
      </c>
      <c r="W520" s="179">
        <v>106.8</v>
      </c>
      <c r="X520" s="179">
        <v>107</v>
      </c>
      <c r="Y520" s="179">
        <v>107.2</v>
      </c>
      <c r="Z520" s="179">
        <v>106.7</v>
      </c>
      <c r="AA520" s="179">
        <v>107.2</v>
      </c>
      <c r="AB520" s="179">
        <v>108.4</v>
      </c>
      <c r="AC520" s="179">
        <v>108.5</v>
      </c>
      <c r="AD520" s="179">
        <v>108.6</v>
      </c>
      <c r="AE520" s="179">
        <v>112</v>
      </c>
      <c r="AF520" s="179">
        <v>113</v>
      </c>
      <c r="AG520" s="179">
        <v>113.2</v>
      </c>
      <c r="AH520" s="179">
        <v>113.3</v>
      </c>
      <c r="AI520" s="179">
        <v>114</v>
      </c>
      <c r="AJ520" s="179">
        <v>114</v>
      </c>
      <c r="AK520" s="179">
        <v>113.9</v>
      </c>
      <c r="AL520" s="179">
        <v>114.4</v>
      </c>
      <c r="AM520" s="179">
        <v>114.4</v>
      </c>
      <c r="AN520" s="179">
        <v>116.6</v>
      </c>
      <c r="AO520" s="179">
        <v>116.3</v>
      </c>
      <c r="AP520" s="179">
        <v>117.5</v>
      </c>
      <c r="AQ520" s="179">
        <v>120.1</v>
      </c>
      <c r="AR520" s="179">
        <v>120.5</v>
      </c>
      <c r="AS520" s="179">
        <v>121.1</v>
      </c>
      <c r="AT520" s="179">
        <v>121.2</v>
      </c>
      <c r="AU520" s="179">
        <v>122.3</v>
      </c>
      <c r="AV520" s="179">
        <v>122.5</v>
      </c>
      <c r="AW520" s="179">
        <v>123.2</v>
      </c>
      <c r="AX520" s="179">
        <v>123.4</v>
      </c>
      <c r="AY520" s="179">
        <v>121.9</v>
      </c>
      <c r="AZ520" s="179">
        <v>120.9</v>
      </c>
      <c r="BA520" s="179">
        <v>121.1</v>
      </c>
      <c r="BB520" s="179">
        <v>121</v>
      </c>
      <c r="BC520" s="179">
        <v>123</v>
      </c>
      <c r="BD520" s="179">
        <v>121.9</v>
      </c>
      <c r="BE520" s="179">
        <v>121.8</v>
      </c>
      <c r="BF520" s="179">
        <v>121.9</v>
      </c>
      <c r="BG520" s="179">
        <v>122.2</v>
      </c>
      <c r="BH520" s="179">
        <v>123</v>
      </c>
      <c r="BI520" s="179">
        <v>122.8</v>
      </c>
      <c r="BJ520" s="179">
        <v>123.5</v>
      </c>
      <c r="BK520" s="179">
        <v>125.8</v>
      </c>
      <c r="BL520" s="179">
        <v>126.5</v>
      </c>
      <c r="BM520" s="179">
        <v>126.1</v>
      </c>
      <c r="BN520" s="179">
        <v>127.4</v>
      </c>
      <c r="BO520" s="179">
        <v>127.6</v>
      </c>
      <c r="BP520" s="179">
        <v>128</v>
      </c>
      <c r="BQ520" s="179">
        <v>127.8</v>
      </c>
      <c r="BR520" s="179">
        <v>128.4</v>
      </c>
      <c r="BS520" s="179">
        <v>128.5</v>
      </c>
      <c r="BT520" s="179">
        <v>128.30000000000001</v>
      </c>
      <c r="BU520" s="179">
        <v>128.5</v>
      </c>
      <c r="BV520" s="179">
        <v>128.69999999999999</v>
      </c>
      <c r="BW520" s="179">
        <v>128.69999999999999</v>
      </c>
      <c r="BX520" s="179">
        <v>129.19999999999999</v>
      </c>
      <c r="BY520" s="179">
        <v>130.30000000000001</v>
      </c>
      <c r="BZ520" s="179">
        <v>130.6</v>
      </c>
      <c r="CA520" s="179">
        <v>131.80000000000001</v>
      </c>
      <c r="CB520" s="179">
        <v>132.6</v>
      </c>
      <c r="CC520" s="179">
        <v>133.80000000000001</v>
      </c>
      <c r="CD520" s="179">
        <v>135.19999999999999</v>
      </c>
      <c r="CE520" s="179">
        <v>135</v>
      </c>
      <c r="CF520" s="179">
        <v>135.69999999999999</v>
      </c>
      <c r="CG520" s="179">
        <v>136.4</v>
      </c>
      <c r="CH520" s="179">
        <v>136.4</v>
      </c>
      <c r="CI520" s="179">
        <v>136.4</v>
      </c>
      <c r="CJ520" s="179">
        <v>137.4</v>
      </c>
      <c r="CK520" s="179">
        <v>136.69999999999999</v>
      </c>
      <c r="CL520" s="179">
        <v>138</v>
      </c>
    </row>
    <row r="521" spans="1:90" x14ac:dyDescent="0.2">
      <c r="A521" s="177" t="s">
        <v>2787</v>
      </c>
      <c r="B521" s="177" t="s">
        <v>2788</v>
      </c>
      <c r="C521" s="178">
        <v>8.5610000000000006E-2</v>
      </c>
      <c r="D521" s="179">
        <v>99.4</v>
      </c>
      <c r="E521" s="179">
        <v>99.4</v>
      </c>
      <c r="F521" s="179">
        <v>99.4</v>
      </c>
      <c r="G521" s="179">
        <v>99.6</v>
      </c>
      <c r="H521" s="179">
        <v>100</v>
      </c>
      <c r="I521" s="179">
        <v>100.7</v>
      </c>
      <c r="J521" s="179">
        <v>100.7</v>
      </c>
      <c r="K521" s="179">
        <v>101.2</v>
      </c>
      <c r="L521" s="179">
        <v>101.2</v>
      </c>
      <c r="M521" s="179">
        <v>101.6</v>
      </c>
      <c r="N521" s="179">
        <v>101.6</v>
      </c>
      <c r="O521" s="179">
        <v>101.6</v>
      </c>
      <c r="P521" s="179">
        <v>101.6</v>
      </c>
      <c r="Q521" s="179">
        <v>101.9</v>
      </c>
      <c r="R521" s="179">
        <v>102</v>
      </c>
      <c r="S521" s="179">
        <v>102</v>
      </c>
      <c r="T521" s="179">
        <v>102.1</v>
      </c>
      <c r="U521" s="179">
        <v>102.6</v>
      </c>
      <c r="V521" s="179">
        <v>102.6</v>
      </c>
      <c r="W521" s="179">
        <v>102.8</v>
      </c>
      <c r="X521" s="179">
        <v>102.9</v>
      </c>
      <c r="Y521" s="179">
        <v>103.7</v>
      </c>
      <c r="Z521" s="179">
        <v>104.3</v>
      </c>
      <c r="AA521" s="179">
        <v>106</v>
      </c>
      <c r="AB521" s="179">
        <v>107</v>
      </c>
      <c r="AC521" s="179">
        <v>107</v>
      </c>
      <c r="AD521" s="179">
        <v>107</v>
      </c>
      <c r="AE521" s="179">
        <v>107.7</v>
      </c>
      <c r="AF521" s="179">
        <v>110.8</v>
      </c>
      <c r="AG521" s="179">
        <v>111.7</v>
      </c>
      <c r="AH521" s="179">
        <v>111.7</v>
      </c>
      <c r="AI521" s="179">
        <v>111.7</v>
      </c>
      <c r="AJ521" s="179">
        <v>111.7</v>
      </c>
      <c r="AK521" s="179">
        <v>111.7</v>
      </c>
      <c r="AL521" s="179">
        <v>111.7</v>
      </c>
      <c r="AM521" s="179">
        <v>111.7</v>
      </c>
      <c r="AN521" s="179">
        <v>112.7</v>
      </c>
      <c r="AO521" s="179">
        <v>109</v>
      </c>
      <c r="AP521" s="179">
        <v>109</v>
      </c>
      <c r="AQ521" s="179">
        <v>109</v>
      </c>
      <c r="AR521" s="179">
        <v>109</v>
      </c>
      <c r="AS521" s="179">
        <v>109</v>
      </c>
      <c r="AT521" s="179">
        <v>109.3</v>
      </c>
      <c r="AU521" s="179">
        <v>110.1</v>
      </c>
      <c r="AV521" s="179">
        <v>110.1</v>
      </c>
      <c r="AW521" s="179">
        <v>110.1</v>
      </c>
      <c r="AX521" s="179">
        <v>110.1</v>
      </c>
      <c r="AY521" s="179">
        <v>110.1</v>
      </c>
      <c r="AZ521" s="179">
        <v>110</v>
      </c>
      <c r="BA521" s="179">
        <v>108.9</v>
      </c>
      <c r="BB521" s="179">
        <v>108</v>
      </c>
      <c r="BC521" s="179">
        <v>108.3</v>
      </c>
      <c r="BD521" s="179">
        <v>108.7</v>
      </c>
      <c r="BE521" s="179">
        <v>108.9</v>
      </c>
      <c r="BF521" s="179">
        <v>108.2</v>
      </c>
      <c r="BG521" s="179">
        <v>109.6</v>
      </c>
      <c r="BH521" s="179">
        <v>109.9</v>
      </c>
      <c r="BI521" s="179">
        <v>103.9</v>
      </c>
      <c r="BJ521" s="179">
        <v>103.3</v>
      </c>
      <c r="BK521" s="179">
        <v>103.9</v>
      </c>
      <c r="BL521" s="179">
        <v>104.5</v>
      </c>
      <c r="BM521" s="179">
        <v>103.8</v>
      </c>
      <c r="BN521" s="179">
        <v>109.3</v>
      </c>
      <c r="BO521" s="179">
        <v>111.3</v>
      </c>
      <c r="BP521" s="179">
        <v>110.9</v>
      </c>
      <c r="BQ521" s="179">
        <v>110.9</v>
      </c>
      <c r="BR521" s="179">
        <v>110.9</v>
      </c>
      <c r="BS521" s="179">
        <v>110.9</v>
      </c>
      <c r="BT521" s="179">
        <v>110.9</v>
      </c>
      <c r="BU521" s="179">
        <v>110.9</v>
      </c>
      <c r="BV521" s="179">
        <v>110.9</v>
      </c>
      <c r="BW521" s="179">
        <v>110.9</v>
      </c>
      <c r="BX521" s="179">
        <v>98.8</v>
      </c>
      <c r="BY521" s="179">
        <v>97.2</v>
      </c>
      <c r="BZ521" s="179">
        <v>96.9</v>
      </c>
      <c r="CA521" s="179">
        <v>96.8</v>
      </c>
      <c r="CB521" s="179">
        <v>98.2</v>
      </c>
      <c r="CC521" s="179">
        <v>98.2</v>
      </c>
      <c r="CD521" s="179">
        <v>93.9</v>
      </c>
      <c r="CE521" s="179">
        <v>95.6</v>
      </c>
      <c r="CF521" s="179">
        <v>95.7</v>
      </c>
      <c r="CG521" s="179">
        <v>95.7</v>
      </c>
      <c r="CH521" s="179">
        <v>96</v>
      </c>
      <c r="CI521" s="179">
        <v>96.1</v>
      </c>
      <c r="CJ521" s="179">
        <v>96.1</v>
      </c>
      <c r="CK521" s="179">
        <v>96.1</v>
      </c>
      <c r="CL521" s="179">
        <v>96.1</v>
      </c>
    </row>
    <row r="522" spans="1:90" x14ac:dyDescent="0.2">
      <c r="A522" s="177" t="s">
        <v>2789</v>
      </c>
      <c r="B522" s="177" t="s">
        <v>2790</v>
      </c>
      <c r="C522" s="178">
        <v>9.2090000000000005E-2</v>
      </c>
      <c r="D522" s="179">
        <v>100.3</v>
      </c>
      <c r="E522" s="179">
        <v>102.1</v>
      </c>
      <c r="F522" s="179">
        <v>103</v>
      </c>
      <c r="G522" s="179">
        <v>104.7</v>
      </c>
      <c r="H522" s="179">
        <v>104.9</v>
      </c>
      <c r="I522" s="179">
        <v>104.2</v>
      </c>
      <c r="J522" s="179">
        <v>103.6</v>
      </c>
      <c r="K522" s="179">
        <v>105.4</v>
      </c>
      <c r="L522" s="179">
        <v>105.4</v>
      </c>
      <c r="M522" s="179">
        <v>105</v>
      </c>
      <c r="N522" s="179">
        <v>105.7</v>
      </c>
      <c r="O522" s="179">
        <v>107</v>
      </c>
      <c r="P522" s="179">
        <v>108.4</v>
      </c>
      <c r="Q522" s="179">
        <v>109.3</v>
      </c>
      <c r="R522" s="179">
        <v>109.1</v>
      </c>
      <c r="S522" s="179">
        <v>112.1</v>
      </c>
      <c r="T522" s="179">
        <v>113.6</v>
      </c>
      <c r="U522" s="179">
        <v>114.3</v>
      </c>
      <c r="V522" s="179">
        <v>113.1</v>
      </c>
      <c r="W522" s="179">
        <v>113.9</v>
      </c>
      <c r="X522" s="179">
        <v>113.8</v>
      </c>
      <c r="Y522" s="179">
        <v>113.9</v>
      </c>
      <c r="Z522" s="179">
        <v>114.3</v>
      </c>
      <c r="AA522" s="179">
        <v>113.3</v>
      </c>
      <c r="AB522" s="179">
        <v>114.3</v>
      </c>
      <c r="AC522" s="179">
        <v>114.9</v>
      </c>
      <c r="AD522" s="179">
        <v>116.1</v>
      </c>
      <c r="AE522" s="179">
        <v>119.3</v>
      </c>
      <c r="AF522" s="179">
        <v>121.2</v>
      </c>
      <c r="AG522" s="179">
        <v>121</v>
      </c>
      <c r="AH522" s="179">
        <v>122.1</v>
      </c>
      <c r="AI522" s="179">
        <v>124.3</v>
      </c>
      <c r="AJ522" s="179">
        <v>124.2</v>
      </c>
      <c r="AK522" s="179">
        <v>124.4</v>
      </c>
      <c r="AL522" s="179">
        <v>124</v>
      </c>
      <c r="AM522" s="179">
        <v>122.1</v>
      </c>
      <c r="AN522" s="179">
        <v>124.2</v>
      </c>
      <c r="AO522" s="179">
        <v>124.5</v>
      </c>
      <c r="AP522" s="179">
        <v>125.7</v>
      </c>
      <c r="AQ522" s="179">
        <v>130.19999999999999</v>
      </c>
      <c r="AR522" s="179">
        <v>130.30000000000001</v>
      </c>
      <c r="AS522" s="179">
        <v>131.4</v>
      </c>
      <c r="AT522" s="179">
        <v>132.4</v>
      </c>
      <c r="AU522" s="179">
        <v>132.69999999999999</v>
      </c>
      <c r="AV522" s="179">
        <v>135.6</v>
      </c>
      <c r="AW522" s="179">
        <v>135.9</v>
      </c>
      <c r="AX522" s="179">
        <v>135.6</v>
      </c>
      <c r="AY522" s="179">
        <v>134.4</v>
      </c>
      <c r="AZ522" s="179">
        <v>135.69999999999999</v>
      </c>
      <c r="BA522" s="179">
        <v>137.6</v>
      </c>
      <c r="BB522" s="179">
        <v>137.5</v>
      </c>
      <c r="BC522" s="179">
        <v>141.1</v>
      </c>
      <c r="BD522" s="179">
        <v>142.5</v>
      </c>
      <c r="BE522" s="179">
        <v>142.4</v>
      </c>
      <c r="BF522" s="179">
        <v>140.6</v>
      </c>
      <c r="BG522" s="179">
        <v>139</v>
      </c>
      <c r="BH522" s="179">
        <v>141.19999999999999</v>
      </c>
      <c r="BI522" s="179">
        <v>142.19999999999999</v>
      </c>
      <c r="BJ522" s="179">
        <v>142.9</v>
      </c>
      <c r="BK522" s="179">
        <v>145.80000000000001</v>
      </c>
      <c r="BL522" s="179">
        <v>145</v>
      </c>
      <c r="BM522" s="179">
        <v>145.4</v>
      </c>
      <c r="BN522" s="179">
        <v>148.80000000000001</v>
      </c>
      <c r="BO522" s="179">
        <v>150.9</v>
      </c>
      <c r="BP522" s="179">
        <v>150</v>
      </c>
      <c r="BQ522" s="179">
        <v>150.30000000000001</v>
      </c>
      <c r="BR522" s="179">
        <v>150.30000000000001</v>
      </c>
      <c r="BS522" s="179">
        <v>150.4</v>
      </c>
      <c r="BT522" s="179">
        <v>150.4</v>
      </c>
      <c r="BU522" s="179">
        <v>150.1</v>
      </c>
      <c r="BV522" s="179">
        <v>150.30000000000001</v>
      </c>
      <c r="BW522" s="179">
        <v>151.30000000000001</v>
      </c>
      <c r="BX522" s="179">
        <v>156.6</v>
      </c>
      <c r="BY522" s="179">
        <v>156.5</v>
      </c>
      <c r="BZ522" s="179">
        <v>160.4</v>
      </c>
      <c r="CA522" s="179">
        <v>164.4</v>
      </c>
      <c r="CB522" s="179">
        <v>165.3</v>
      </c>
      <c r="CC522" s="179">
        <v>167.5</v>
      </c>
      <c r="CD522" s="179">
        <v>173.2</v>
      </c>
      <c r="CE522" s="179">
        <v>172</v>
      </c>
      <c r="CF522" s="179">
        <v>171.9</v>
      </c>
      <c r="CG522" s="179">
        <v>172.9</v>
      </c>
      <c r="CH522" s="179">
        <v>173.4</v>
      </c>
      <c r="CI522" s="179">
        <v>173.3</v>
      </c>
      <c r="CJ522" s="179">
        <v>174.1</v>
      </c>
      <c r="CK522" s="179">
        <v>174.3</v>
      </c>
      <c r="CL522" s="179">
        <v>174.9</v>
      </c>
    </row>
    <row r="523" spans="1:90" x14ac:dyDescent="0.2">
      <c r="A523" s="177" t="s">
        <v>2791</v>
      </c>
      <c r="B523" s="177" t="s">
        <v>2792</v>
      </c>
      <c r="C523" s="178">
        <v>8.7069999999999995E-2</v>
      </c>
      <c r="D523" s="179">
        <v>100</v>
      </c>
      <c r="E523" s="179">
        <v>100</v>
      </c>
      <c r="F523" s="179">
        <v>100</v>
      </c>
      <c r="G523" s="179">
        <v>102.6</v>
      </c>
      <c r="H523" s="179">
        <v>102.6</v>
      </c>
      <c r="I523" s="179">
        <v>103.4</v>
      </c>
      <c r="J523" s="179">
        <v>103.4</v>
      </c>
      <c r="K523" s="179">
        <v>104.2</v>
      </c>
      <c r="L523" s="179">
        <v>106.4</v>
      </c>
      <c r="M523" s="179">
        <v>106.4</v>
      </c>
      <c r="N523" s="179">
        <v>106.4</v>
      </c>
      <c r="O523" s="179">
        <v>106.4</v>
      </c>
      <c r="P523" s="179">
        <v>107</v>
      </c>
      <c r="Q523" s="179">
        <v>107</v>
      </c>
      <c r="R523" s="179">
        <v>107</v>
      </c>
      <c r="S523" s="179">
        <v>112.8</v>
      </c>
      <c r="T523" s="179">
        <v>112.8</v>
      </c>
      <c r="U523" s="179">
        <v>112.8</v>
      </c>
      <c r="V523" s="179">
        <v>110.9</v>
      </c>
      <c r="W523" s="179">
        <v>110.9</v>
      </c>
      <c r="X523" s="179">
        <v>110.9</v>
      </c>
      <c r="Y523" s="179">
        <v>110.9</v>
      </c>
      <c r="Z523" s="179">
        <v>110.9</v>
      </c>
      <c r="AA523" s="179">
        <v>110.9</v>
      </c>
      <c r="AB523" s="179">
        <v>110.9</v>
      </c>
      <c r="AC523" s="179">
        <v>110.9</v>
      </c>
      <c r="AD523" s="179">
        <v>110.9</v>
      </c>
      <c r="AE523" s="179">
        <v>115.4</v>
      </c>
      <c r="AF523" s="179">
        <v>115.4</v>
      </c>
      <c r="AG523" s="179">
        <v>115.4</v>
      </c>
      <c r="AH523" s="179">
        <v>115.4</v>
      </c>
      <c r="AI523" s="179">
        <v>115.4</v>
      </c>
      <c r="AJ523" s="179">
        <v>115.4</v>
      </c>
      <c r="AK523" s="179">
        <v>115.4</v>
      </c>
      <c r="AL523" s="179">
        <v>115.4</v>
      </c>
      <c r="AM523" s="179">
        <v>115.4</v>
      </c>
      <c r="AN523" s="179">
        <v>123</v>
      </c>
      <c r="AO523" s="179">
        <v>118.5</v>
      </c>
      <c r="AP523" s="179">
        <v>118.5</v>
      </c>
      <c r="AQ523" s="179">
        <v>125.2</v>
      </c>
      <c r="AR523" s="179">
        <v>125.7</v>
      </c>
      <c r="AS523" s="179">
        <v>125.7</v>
      </c>
      <c r="AT523" s="179">
        <v>126.3</v>
      </c>
      <c r="AU523" s="179">
        <v>129</v>
      </c>
      <c r="AV523" s="179">
        <v>129</v>
      </c>
      <c r="AW523" s="179">
        <v>129</v>
      </c>
      <c r="AX523" s="179">
        <v>129</v>
      </c>
      <c r="AY523" s="179">
        <v>127.1</v>
      </c>
      <c r="AZ523" s="179">
        <v>128.5</v>
      </c>
      <c r="BA523" s="179">
        <v>129.9</v>
      </c>
      <c r="BB523" s="179">
        <v>129.9</v>
      </c>
      <c r="BC523" s="179">
        <v>131.30000000000001</v>
      </c>
      <c r="BD523" s="179">
        <v>131.30000000000001</v>
      </c>
      <c r="BE523" s="179">
        <v>131.30000000000001</v>
      </c>
      <c r="BF523" s="179">
        <v>131.30000000000001</v>
      </c>
      <c r="BG523" s="179">
        <v>131.30000000000001</v>
      </c>
      <c r="BH523" s="179">
        <v>131.30000000000001</v>
      </c>
      <c r="BI523" s="179">
        <v>133.9</v>
      </c>
      <c r="BJ523" s="179">
        <v>133.9</v>
      </c>
      <c r="BK523" s="179">
        <v>133.9</v>
      </c>
      <c r="BL523" s="179">
        <v>133.9</v>
      </c>
      <c r="BM523" s="179">
        <v>133.9</v>
      </c>
      <c r="BN523" s="179">
        <v>133.9</v>
      </c>
      <c r="BO523" s="179">
        <v>133.9</v>
      </c>
      <c r="BP523" s="179">
        <v>133.9</v>
      </c>
      <c r="BQ523" s="179">
        <v>133.9</v>
      </c>
      <c r="BR523" s="179">
        <v>133.9</v>
      </c>
      <c r="BS523" s="179">
        <v>133.9</v>
      </c>
      <c r="BT523" s="179">
        <v>133.9</v>
      </c>
      <c r="BU523" s="179">
        <v>133.9</v>
      </c>
      <c r="BV523" s="179">
        <v>133.9</v>
      </c>
      <c r="BW523" s="179">
        <v>133.9</v>
      </c>
      <c r="BX523" s="179">
        <v>133.9</v>
      </c>
      <c r="BY523" s="179">
        <v>133.9</v>
      </c>
      <c r="BZ523" s="179">
        <v>133.9</v>
      </c>
      <c r="CA523" s="179">
        <v>132</v>
      </c>
      <c r="CB523" s="179">
        <v>135</v>
      </c>
      <c r="CC523" s="179">
        <v>135</v>
      </c>
      <c r="CD523" s="179">
        <v>136</v>
      </c>
      <c r="CE523" s="179">
        <v>136</v>
      </c>
      <c r="CF523" s="179">
        <v>136</v>
      </c>
      <c r="CG523" s="179">
        <v>136</v>
      </c>
      <c r="CH523" s="179">
        <v>135.9</v>
      </c>
      <c r="CI523" s="179">
        <v>135.4</v>
      </c>
      <c r="CJ523" s="179">
        <v>139.80000000000001</v>
      </c>
      <c r="CK523" s="179">
        <v>139.9</v>
      </c>
      <c r="CL523" s="179">
        <v>139.9</v>
      </c>
    </row>
    <row r="524" spans="1:90" x14ac:dyDescent="0.2">
      <c r="A524" s="177" t="s">
        <v>2793</v>
      </c>
      <c r="B524" s="177" t="s">
        <v>2794</v>
      </c>
      <c r="C524" s="178">
        <v>0.20139000000000001</v>
      </c>
      <c r="D524" s="179">
        <v>100.9</v>
      </c>
      <c r="E524" s="179">
        <v>100</v>
      </c>
      <c r="F524" s="179">
        <v>100.9</v>
      </c>
      <c r="G524" s="179">
        <v>103.5</v>
      </c>
      <c r="H524" s="179">
        <v>103.5</v>
      </c>
      <c r="I524" s="179">
        <v>103.2</v>
      </c>
      <c r="J524" s="179">
        <v>102.8</v>
      </c>
      <c r="K524" s="179">
        <v>102.8</v>
      </c>
      <c r="L524" s="179">
        <v>103.1</v>
      </c>
      <c r="M524" s="179">
        <v>103.8</v>
      </c>
      <c r="N524" s="179">
        <v>103.9</v>
      </c>
      <c r="O524" s="179">
        <v>104.3</v>
      </c>
      <c r="P524" s="179">
        <v>106</v>
      </c>
      <c r="Q524" s="179">
        <v>106.6</v>
      </c>
      <c r="R524" s="179">
        <v>105.8</v>
      </c>
      <c r="S524" s="179">
        <v>108.2</v>
      </c>
      <c r="T524" s="179">
        <v>109.1</v>
      </c>
      <c r="U524" s="179">
        <v>107.9</v>
      </c>
      <c r="V524" s="179">
        <v>108.2</v>
      </c>
      <c r="W524" s="179">
        <v>109.1</v>
      </c>
      <c r="X524" s="179">
        <v>110.1</v>
      </c>
      <c r="Y524" s="179">
        <v>110.2</v>
      </c>
      <c r="Z524" s="179">
        <v>108.2</v>
      </c>
      <c r="AA524" s="179">
        <v>107.8</v>
      </c>
      <c r="AB524" s="179">
        <v>109.5</v>
      </c>
      <c r="AC524" s="179">
        <v>109.4</v>
      </c>
      <c r="AD524" s="179">
        <v>109.5</v>
      </c>
      <c r="AE524" s="179">
        <v>109.1</v>
      </c>
      <c r="AF524" s="179">
        <v>109.2</v>
      </c>
      <c r="AG524" s="179">
        <v>109.3</v>
      </c>
      <c r="AH524" s="179">
        <v>109.6</v>
      </c>
      <c r="AI524" s="179">
        <v>109.6</v>
      </c>
      <c r="AJ524" s="179">
        <v>109.7</v>
      </c>
      <c r="AK524" s="179">
        <v>109.8</v>
      </c>
      <c r="AL524" s="179">
        <v>110.3</v>
      </c>
      <c r="AM524" s="179">
        <v>111.1</v>
      </c>
      <c r="AN524" s="179">
        <v>113.6</v>
      </c>
      <c r="AO524" s="179">
        <v>113.6</v>
      </c>
      <c r="AP524" s="179">
        <v>113.2</v>
      </c>
      <c r="AQ524" s="179">
        <v>113.4</v>
      </c>
      <c r="AR524" s="179">
        <v>113.6</v>
      </c>
      <c r="AS524" s="179">
        <v>114</v>
      </c>
      <c r="AT524" s="179">
        <v>113.4</v>
      </c>
      <c r="AU524" s="179">
        <v>114.8</v>
      </c>
      <c r="AV524" s="179">
        <v>114.3</v>
      </c>
      <c r="AW524" s="179">
        <v>114.6</v>
      </c>
      <c r="AX524" s="179">
        <v>115</v>
      </c>
      <c r="AY524" s="179">
        <v>112</v>
      </c>
      <c r="AZ524" s="179">
        <v>108.9</v>
      </c>
      <c r="BA524" s="179">
        <v>109.3</v>
      </c>
      <c r="BB524" s="179">
        <v>110</v>
      </c>
      <c r="BC524" s="179">
        <v>110.3</v>
      </c>
      <c r="BD524" s="179">
        <v>109.6</v>
      </c>
      <c r="BE524" s="179">
        <v>109.6</v>
      </c>
      <c r="BF524" s="179">
        <v>109.9</v>
      </c>
      <c r="BG524" s="179">
        <v>110.5</v>
      </c>
      <c r="BH524" s="179">
        <v>111.2</v>
      </c>
      <c r="BI524" s="179">
        <v>111.2</v>
      </c>
      <c r="BJ524" s="179">
        <v>111.6</v>
      </c>
      <c r="BK524" s="179">
        <v>116.3</v>
      </c>
      <c r="BL524" s="179">
        <v>119.6</v>
      </c>
      <c r="BM524" s="179">
        <v>119.4</v>
      </c>
      <c r="BN524" s="179">
        <v>119.4</v>
      </c>
      <c r="BO524" s="179">
        <v>119.4</v>
      </c>
      <c r="BP524" s="179">
        <v>119.5</v>
      </c>
      <c r="BQ524" s="179">
        <v>119.5</v>
      </c>
      <c r="BR524" s="179">
        <v>120.6</v>
      </c>
      <c r="BS524" s="179">
        <v>120.6</v>
      </c>
      <c r="BT524" s="179">
        <v>120.6</v>
      </c>
      <c r="BU524" s="179">
        <v>120.6</v>
      </c>
      <c r="BV524" s="179">
        <v>120.6</v>
      </c>
      <c r="BW524" s="179">
        <v>120.6</v>
      </c>
      <c r="BX524" s="179">
        <v>122</v>
      </c>
      <c r="BY524" s="179">
        <v>122.7</v>
      </c>
      <c r="BZ524" s="179">
        <v>122.4</v>
      </c>
      <c r="CA524" s="179">
        <v>125</v>
      </c>
      <c r="CB524" s="179">
        <v>125.4</v>
      </c>
      <c r="CC524" s="179">
        <v>126.6</v>
      </c>
      <c r="CD524" s="179">
        <v>129.5</v>
      </c>
      <c r="CE524" s="179">
        <v>129.30000000000001</v>
      </c>
      <c r="CF524" s="179">
        <v>130.9</v>
      </c>
      <c r="CG524" s="179">
        <v>131.69999999999999</v>
      </c>
      <c r="CH524" s="179">
        <v>132.30000000000001</v>
      </c>
      <c r="CI524" s="179">
        <v>132.1</v>
      </c>
      <c r="CJ524" s="179">
        <v>131.6</v>
      </c>
      <c r="CK524" s="179">
        <v>130.69999999999999</v>
      </c>
      <c r="CL524" s="179">
        <v>133.4</v>
      </c>
    </row>
    <row r="525" spans="1:90" x14ac:dyDescent="0.2">
      <c r="A525" s="177" t="s">
        <v>764</v>
      </c>
      <c r="B525" s="177" t="s">
        <v>2795</v>
      </c>
      <c r="C525" s="178">
        <v>9.758E-2</v>
      </c>
      <c r="D525" s="179">
        <v>101</v>
      </c>
      <c r="E525" s="179">
        <v>100.1</v>
      </c>
      <c r="F525" s="179">
        <v>98.1</v>
      </c>
      <c r="G525" s="179">
        <v>98.2</v>
      </c>
      <c r="H525" s="179">
        <v>98.4</v>
      </c>
      <c r="I525" s="179">
        <v>98</v>
      </c>
      <c r="J525" s="179">
        <v>97.8</v>
      </c>
      <c r="K525" s="179">
        <v>97.9</v>
      </c>
      <c r="L525" s="179">
        <v>98.2</v>
      </c>
      <c r="M525" s="179">
        <v>96.2</v>
      </c>
      <c r="N525" s="179">
        <v>92.4</v>
      </c>
      <c r="O525" s="179">
        <v>91.5</v>
      </c>
      <c r="P525" s="179">
        <v>91.3</v>
      </c>
      <c r="Q525" s="179">
        <v>91.4</v>
      </c>
      <c r="R525" s="179">
        <v>90.8</v>
      </c>
      <c r="S525" s="179">
        <v>91.4</v>
      </c>
      <c r="T525" s="179">
        <v>90.5</v>
      </c>
      <c r="U525" s="179">
        <v>91.2</v>
      </c>
      <c r="V525" s="179">
        <v>91.5</v>
      </c>
      <c r="W525" s="179">
        <v>91.8</v>
      </c>
      <c r="X525" s="179">
        <v>91.9</v>
      </c>
      <c r="Y525" s="179">
        <v>92</v>
      </c>
      <c r="Z525" s="179">
        <v>92.9</v>
      </c>
      <c r="AA525" s="179">
        <v>94.2</v>
      </c>
      <c r="AB525" s="179">
        <v>96.4</v>
      </c>
      <c r="AC525" s="179">
        <v>96.7</v>
      </c>
      <c r="AD525" s="179">
        <v>97</v>
      </c>
      <c r="AE525" s="179">
        <v>106.6</v>
      </c>
      <c r="AF525" s="179">
        <v>107.7</v>
      </c>
      <c r="AG525" s="179">
        <v>108.1</v>
      </c>
      <c r="AH525" s="179">
        <v>107.9</v>
      </c>
      <c r="AI525" s="179">
        <v>108.8</v>
      </c>
      <c r="AJ525" s="179">
        <v>108.7</v>
      </c>
      <c r="AK525" s="179">
        <v>108.8</v>
      </c>
      <c r="AL525" s="179">
        <v>109.6</v>
      </c>
      <c r="AM525" s="179">
        <v>109.9</v>
      </c>
      <c r="AN525" s="179">
        <v>110.3</v>
      </c>
      <c r="AO525" s="179">
        <v>114.2</v>
      </c>
      <c r="AP525" s="179">
        <v>122.2</v>
      </c>
      <c r="AQ525" s="179">
        <v>128.1</v>
      </c>
      <c r="AR525" s="179">
        <v>129.80000000000001</v>
      </c>
      <c r="AS525" s="179">
        <v>131.6</v>
      </c>
      <c r="AT525" s="179">
        <v>132.1</v>
      </c>
      <c r="AU525" s="179">
        <v>132.5</v>
      </c>
      <c r="AV525" s="179">
        <v>132.1</v>
      </c>
      <c r="AW525" s="179">
        <v>131.6</v>
      </c>
      <c r="AX525" s="179">
        <v>131</v>
      </c>
      <c r="AY525" s="179">
        <v>129.6</v>
      </c>
      <c r="AZ525" s="179">
        <v>126.5</v>
      </c>
      <c r="BA525" s="179">
        <v>126</v>
      </c>
      <c r="BB525" s="179">
        <v>126.9</v>
      </c>
      <c r="BC525" s="179">
        <v>132.69999999999999</v>
      </c>
      <c r="BD525" s="179">
        <v>131.19999999999999</v>
      </c>
      <c r="BE525" s="179">
        <v>130</v>
      </c>
      <c r="BF525" s="179">
        <v>131.1</v>
      </c>
      <c r="BG525" s="179">
        <v>132.6</v>
      </c>
      <c r="BH525" s="179">
        <v>134.5</v>
      </c>
      <c r="BI525" s="179">
        <v>135.4</v>
      </c>
      <c r="BJ525" s="179">
        <v>136.69999999999999</v>
      </c>
      <c r="BK525" s="179">
        <v>137</v>
      </c>
      <c r="BL525" s="179">
        <v>130</v>
      </c>
      <c r="BM525" s="179">
        <v>130</v>
      </c>
      <c r="BN525" s="179">
        <v>130</v>
      </c>
      <c r="BO525" s="179">
        <v>130</v>
      </c>
      <c r="BP525" s="179">
        <v>130</v>
      </c>
      <c r="BQ525" s="179">
        <v>130</v>
      </c>
      <c r="BR525" s="179">
        <v>130</v>
      </c>
      <c r="BS525" s="179">
        <v>130</v>
      </c>
      <c r="BT525" s="179">
        <v>130</v>
      </c>
      <c r="BU525" s="179">
        <v>130</v>
      </c>
      <c r="BV525" s="179">
        <v>130</v>
      </c>
      <c r="BW525" s="179">
        <v>130</v>
      </c>
      <c r="BX525" s="179">
        <v>133.1</v>
      </c>
      <c r="BY525" s="179">
        <v>139.19999999999999</v>
      </c>
      <c r="BZ525" s="179">
        <v>137</v>
      </c>
      <c r="CA525" s="179">
        <v>135.9</v>
      </c>
      <c r="CB525" s="179">
        <v>135.9</v>
      </c>
      <c r="CC525" s="179">
        <v>135.9</v>
      </c>
      <c r="CD525" s="179">
        <v>135.9</v>
      </c>
      <c r="CE525" s="179">
        <v>135.9</v>
      </c>
      <c r="CF525" s="179">
        <v>135.9</v>
      </c>
      <c r="CG525" s="179">
        <v>138.80000000000001</v>
      </c>
      <c r="CH525" s="179">
        <v>135.4</v>
      </c>
      <c r="CI525" s="179">
        <v>135.4</v>
      </c>
      <c r="CJ525" s="179">
        <v>135.4</v>
      </c>
      <c r="CK525" s="179">
        <v>135.4</v>
      </c>
      <c r="CL525" s="179">
        <v>135.4</v>
      </c>
    </row>
    <row r="526" spans="1:90" x14ac:dyDescent="0.2">
      <c r="A526" s="177" t="s">
        <v>2796</v>
      </c>
      <c r="B526" s="177" t="s">
        <v>2797</v>
      </c>
      <c r="C526" s="178">
        <v>6.6800000000000002E-3</v>
      </c>
      <c r="D526" s="179">
        <v>114.4</v>
      </c>
      <c r="E526" s="179">
        <v>114.4</v>
      </c>
      <c r="F526" s="179">
        <v>114.4</v>
      </c>
      <c r="G526" s="179">
        <v>111.6</v>
      </c>
      <c r="H526" s="179">
        <v>111.6</v>
      </c>
      <c r="I526" s="179">
        <v>111.6</v>
      </c>
      <c r="J526" s="179">
        <v>111.6</v>
      </c>
      <c r="K526" s="179">
        <v>111.6</v>
      </c>
      <c r="L526" s="179">
        <v>111.6</v>
      </c>
      <c r="M526" s="179">
        <v>111.6</v>
      </c>
      <c r="N526" s="179">
        <v>111.6</v>
      </c>
      <c r="O526" s="179">
        <v>111.6</v>
      </c>
      <c r="P526" s="179">
        <v>91.9</v>
      </c>
      <c r="Q526" s="179">
        <v>91.9</v>
      </c>
      <c r="R526" s="179">
        <v>91.9</v>
      </c>
      <c r="S526" s="179">
        <v>91.9</v>
      </c>
      <c r="T526" s="179">
        <v>91.9</v>
      </c>
      <c r="U526" s="179">
        <v>91.9</v>
      </c>
      <c r="V526" s="179">
        <v>91.9</v>
      </c>
      <c r="W526" s="179">
        <v>91.9</v>
      </c>
      <c r="X526" s="179">
        <v>91.9</v>
      </c>
      <c r="Y526" s="179">
        <v>91.9</v>
      </c>
      <c r="Z526" s="179">
        <v>91.9</v>
      </c>
      <c r="AA526" s="179">
        <v>91.9</v>
      </c>
      <c r="AB526" s="179">
        <v>88.6</v>
      </c>
      <c r="AC526" s="179">
        <v>88.6</v>
      </c>
      <c r="AD526" s="179">
        <v>88.6</v>
      </c>
      <c r="AE526" s="179">
        <v>88.6</v>
      </c>
      <c r="AF526" s="179">
        <v>88.6</v>
      </c>
      <c r="AG526" s="179">
        <v>88.6</v>
      </c>
      <c r="AH526" s="179">
        <v>88.6</v>
      </c>
      <c r="AI526" s="179">
        <v>88.6</v>
      </c>
      <c r="AJ526" s="179">
        <v>88.6</v>
      </c>
      <c r="AK526" s="179">
        <v>88.6</v>
      </c>
      <c r="AL526" s="179">
        <v>88.6</v>
      </c>
      <c r="AM526" s="179">
        <v>88.6</v>
      </c>
      <c r="AN526" s="179">
        <v>88.6</v>
      </c>
      <c r="AO526" s="179">
        <v>88.6</v>
      </c>
      <c r="AP526" s="179">
        <v>88.6</v>
      </c>
      <c r="AQ526" s="179">
        <v>88.6</v>
      </c>
      <c r="AR526" s="179">
        <v>88.6</v>
      </c>
      <c r="AS526" s="179">
        <v>88.6</v>
      </c>
      <c r="AT526" s="179">
        <v>88.6</v>
      </c>
      <c r="AU526" s="179">
        <v>88.6</v>
      </c>
      <c r="AV526" s="179">
        <v>88.6</v>
      </c>
      <c r="AW526" s="179">
        <v>88.6</v>
      </c>
      <c r="AX526" s="179">
        <v>88.6</v>
      </c>
      <c r="AY526" s="179">
        <v>88.6</v>
      </c>
      <c r="AZ526" s="179">
        <v>88.6</v>
      </c>
      <c r="BA526" s="179">
        <v>88.6</v>
      </c>
      <c r="BB526" s="179">
        <v>88.6</v>
      </c>
      <c r="BC526" s="179">
        <v>88.6</v>
      </c>
      <c r="BD526" s="179">
        <v>88.6</v>
      </c>
      <c r="BE526" s="179">
        <v>88.6</v>
      </c>
      <c r="BF526" s="179">
        <v>88.6</v>
      </c>
      <c r="BG526" s="179">
        <v>88.6</v>
      </c>
      <c r="BH526" s="179">
        <v>88.6</v>
      </c>
      <c r="BI526" s="179">
        <v>88.6</v>
      </c>
      <c r="BJ526" s="179">
        <v>90</v>
      </c>
      <c r="BK526" s="179">
        <v>90.5</v>
      </c>
      <c r="BL526" s="179">
        <v>126.3</v>
      </c>
      <c r="BM526" s="179">
        <v>133.80000000000001</v>
      </c>
      <c r="BN526" s="179">
        <v>125.6</v>
      </c>
      <c r="BO526" s="179">
        <v>119.3</v>
      </c>
      <c r="BP526" s="179">
        <v>114.4</v>
      </c>
      <c r="BQ526" s="179">
        <v>127.7</v>
      </c>
      <c r="BR526" s="179">
        <v>128.6</v>
      </c>
      <c r="BS526" s="179">
        <v>128.6</v>
      </c>
      <c r="BT526" s="179">
        <v>128.6</v>
      </c>
      <c r="BU526" s="179">
        <v>128.6</v>
      </c>
      <c r="BV526" s="179">
        <v>128.6</v>
      </c>
      <c r="BW526" s="179">
        <v>128.6</v>
      </c>
      <c r="BX526" s="179">
        <v>126.4</v>
      </c>
      <c r="BY526" s="179">
        <v>133.30000000000001</v>
      </c>
      <c r="BZ526" s="179">
        <v>136.30000000000001</v>
      </c>
      <c r="CA526" s="179">
        <v>135.9</v>
      </c>
      <c r="CB526" s="179">
        <v>135.80000000000001</v>
      </c>
      <c r="CC526" s="179">
        <v>135.80000000000001</v>
      </c>
      <c r="CD526" s="179">
        <v>135.80000000000001</v>
      </c>
      <c r="CE526" s="179">
        <v>135.80000000000001</v>
      </c>
      <c r="CF526" s="179">
        <v>135.80000000000001</v>
      </c>
      <c r="CG526" s="179">
        <v>135.80000000000001</v>
      </c>
      <c r="CH526" s="179">
        <v>135.80000000000001</v>
      </c>
      <c r="CI526" s="179">
        <v>135.80000000000001</v>
      </c>
      <c r="CJ526" s="179">
        <v>135.80000000000001</v>
      </c>
      <c r="CK526" s="179">
        <v>135.80000000000001</v>
      </c>
      <c r="CL526" s="179">
        <v>135.80000000000001</v>
      </c>
    </row>
    <row r="527" spans="1:90" x14ac:dyDescent="0.2">
      <c r="A527" s="177" t="s">
        <v>2798</v>
      </c>
      <c r="B527" s="177" t="s">
        <v>2799</v>
      </c>
      <c r="C527" s="178">
        <v>4.6589999999999999E-2</v>
      </c>
      <c r="D527" s="179">
        <v>99.4</v>
      </c>
      <c r="E527" s="179">
        <v>99.2</v>
      </c>
      <c r="F527" s="179">
        <v>98.7</v>
      </c>
      <c r="G527" s="179">
        <v>102.2</v>
      </c>
      <c r="H527" s="179">
        <v>102.5</v>
      </c>
      <c r="I527" s="179">
        <v>102</v>
      </c>
      <c r="J527" s="179">
        <v>102.7</v>
      </c>
      <c r="K527" s="179">
        <v>103.3</v>
      </c>
      <c r="L527" s="179">
        <v>102.1</v>
      </c>
      <c r="M527" s="179">
        <v>102.7</v>
      </c>
      <c r="N527" s="179">
        <v>105.4</v>
      </c>
      <c r="O527" s="179">
        <v>104.9</v>
      </c>
      <c r="P527" s="179">
        <v>102.9</v>
      </c>
      <c r="Q527" s="179">
        <v>105.1</v>
      </c>
      <c r="R527" s="179">
        <v>103.6</v>
      </c>
      <c r="S527" s="179">
        <v>115.7</v>
      </c>
      <c r="T527" s="179">
        <v>115.9</v>
      </c>
      <c r="U527" s="179">
        <v>113.8</v>
      </c>
      <c r="V527" s="179">
        <v>113.6</v>
      </c>
      <c r="W527" s="179">
        <v>116.6</v>
      </c>
      <c r="X527" s="179">
        <v>113.9</v>
      </c>
      <c r="Y527" s="179">
        <v>115.2</v>
      </c>
      <c r="Z527" s="179">
        <v>113.9</v>
      </c>
      <c r="AA527" s="179">
        <v>117.7</v>
      </c>
      <c r="AB527" s="179">
        <v>119.5</v>
      </c>
      <c r="AC527" s="179">
        <v>118.6</v>
      </c>
      <c r="AD527" s="179">
        <v>117.3</v>
      </c>
      <c r="AE527" s="179">
        <v>128.5</v>
      </c>
      <c r="AF527" s="179">
        <v>129.4</v>
      </c>
      <c r="AG527" s="179">
        <v>129.6</v>
      </c>
      <c r="AH527" s="179">
        <v>128</v>
      </c>
      <c r="AI527" s="179">
        <v>131</v>
      </c>
      <c r="AJ527" s="179">
        <v>131.1</v>
      </c>
      <c r="AK527" s="179">
        <v>129.19999999999999</v>
      </c>
      <c r="AL527" s="179">
        <v>131.9</v>
      </c>
      <c r="AM527" s="179">
        <v>131.80000000000001</v>
      </c>
      <c r="AN527" s="179">
        <v>130.80000000000001</v>
      </c>
      <c r="AO527" s="179">
        <v>131.30000000000001</v>
      </c>
      <c r="AP527" s="179">
        <v>130.80000000000001</v>
      </c>
      <c r="AQ527" s="179">
        <v>130.80000000000001</v>
      </c>
      <c r="AR527" s="179">
        <v>130.80000000000001</v>
      </c>
      <c r="AS527" s="179">
        <v>130.80000000000001</v>
      </c>
      <c r="AT527" s="179">
        <v>130.80000000000001</v>
      </c>
      <c r="AU527" s="179">
        <v>130.80000000000001</v>
      </c>
      <c r="AV527" s="179">
        <v>131.19999999999999</v>
      </c>
      <c r="AW527" s="179">
        <v>139.4</v>
      </c>
      <c r="AX527" s="179">
        <v>142.6</v>
      </c>
      <c r="AY527" s="179">
        <v>142.69999999999999</v>
      </c>
      <c r="AZ527" s="179">
        <v>142.5</v>
      </c>
      <c r="BA527" s="179">
        <v>140.5</v>
      </c>
      <c r="BB527" s="179">
        <v>137.9</v>
      </c>
      <c r="BC527" s="179">
        <v>140.80000000000001</v>
      </c>
      <c r="BD527" s="179">
        <v>129.9</v>
      </c>
      <c r="BE527" s="179">
        <v>129.9</v>
      </c>
      <c r="BF527" s="179">
        <v>132.4</v>
      </c>
      <c r="BG527" s="179">
        <v>132.4</v>
      </c>
      <c r="BH527" s="179">
        <v>132.4</v>
      </c>
      <c r="BI527" s="179">
        <v>130.5</v>
      </c>
      <c r="BJ527" s="179">
        <v>136</v>
      </c>
      <c r="BK527" s="179">
        <v>138.80000000000001</v>
      </c>
      <c r="BL527" s="179">
        <v>144</v>
      </c>
      <c r="BM527" s="179">
        <v>139</v>
      </c>
      <c r="BN527" s="179">
        <v>139.9</v>
      </c>
      <c r="BO527" s="179">
        <v>136.30000000000001</v>
      </c>
      <c r="BP527" s="179">
        <v>143.9</v>
      </c>
      <c r="BQ527" s="179">
        <v>139.30000000000001</v>
      </c>
      <c r="BR527" s="179">
        <v>141.9</v>
      </c>
      <c r="BS527" s="179">
        <v>143.19999999999999</v>
      </c>
      <c r="BT527" s="179">
        <v>139.9</v>
      </c>
      <c r="BU527" s="179">
        <v>144.30000000000001</v>
      </c>
      <c r="BV527" s="179">
        <v>146.1</v>
      </c>
      <c r="BW527" s="179">
        <v>144.19999999999999</v>
      </c>
      <c r="BX527" s="179">
        <v>150.1</v>
      </c>
      <c r="BY527" s="179">
        <v>150.4</v>
      </c>
      <c r="BZ527" s="179">
        <v>153.80000000000001</v>
      </c>
      <c r="CA527" s="179">
        <v>156.69999999999999</v>
      </c>
      <c r="CB527" s="179">
        <v>155.5</v>
      </c>
      <c r="CC527" s="179">
        <v>161.6</v>
      </c>
      <c r="CD527" s="179">
        <v>163.1</v>
      </c>
      <c r="CE527" s="179">
        <v>160.4</v>
      </c>
      <c r="CF527" s="179">
        <v>162.80000000000001</v>
      </c>
      <c r="CG527" s="179">
        <v>160.69999999999999</v>
      </c>
      <c r="CH527" s="179">
        <v>163</v>
      </c>
      <c r="CI527" s="179">
        <v>164.2</v>
      </c>
      <c r="CJ527" s="179">
        <v>170.6</v>
      </c>
      <c r="CK527" s="179">
        <v>164.2</v>
      </c>
      <c r="CL527" s="179">
        <v>170</v>
      </c>
    </row>
    <row r="528" spans="1:90" x14ac:dyDescent="0.2">
      <c r="A528" s="177" t="s">
        <v>2800</v>
      </c>
      <c r="B528" s="177" t="s">
        <v>2801</v>
      </c>
      <c r="C528" s="178">
        <v>1.201E-2</v>
      </c>
      <c r="D528" s="179">
        <v>101</v>
      </c>
      <c r="E528" s="179">
        <v>101</v>
      </c>
      <c r="F528" s="179">
        <v>101</v>
      </c>
      <c r="G528" s="179">
        <v>101.6</v>
      </c>
      <c r="H528" s="179">
        <v>101.2</v>
      </c>
      <c r="I528" s="179">
        <v>101.2</v>
      </c>
      <c r="J528" s="179">
        <v>102.3</v>
      </c>
      <c r="K528" s="179">
        <v>101.5</v>
      </c>
      <c r="L528" s="179">
        <v>102</v>
      </c>
      <c r="M528" s="179">
        <v>101.9</v>
      </c>
      <c r="N528" s="179">
        <v>101.2</v>
      </c>
      <c r="O528" s="179">
        <v>101.2</v>
      </c>
      <c r="P528" s="179">
        <v>101.6</v>
      </c>
      <c r="Q528" s="179">
        <v>102.8</v>
      </c>
      <c r="R528" s="179">
        <v>102.8</v>
      </c>
      <c r="S528" s="179">
        <v>103.7</v>
      </c>
      <c r="T528" s="179">
        <v>102.6</v>
      </c>
      <c r="U528" s="179">
        <v>102.6</v>
      </c>
      <c r="V528" s="179">
        <v>103.7</v>
      </c>
      <c r="W528" s="179">
        <v>104.8</v>
      </c>
      <c r="X528" s="179">
        <v>105.5</v>
      </c>
      <c r="Y528" s="179">
        <v>104.8</v>
      </c>
      <c r="Z528" s="179">
        <v>104</v>
      </c>
      <c r="AA528" s="179">
        <v>104.9</v>
      </c>
      <c r="AB528" s="179">
        <v>104.6</v>
      </c>
      <c r="AC528" s="179">
        <v>103.8</v>
      </c>
      <c r="AD528" s="179">
        <v>103.8</v>
      </c>
      <c r="AE528" s="179">
        <v>103.2</v>
      </c>
      <c r="AF528" s="179">
        <v>103.2</v>
      </c>
      <c r="AG528" s="179">
        <v>103.2</v>
      </c>
      <c r="AH528" s="179">
        <v>103.2</v>
      </c>
      <c r="AI528" s="179">
        <v>103.2</v>
      </c>
      <c r="AJ528" s="179">
        <v>103.2</v>
      </c>
      <c r="AK528" s="179">
        <v>104.1</v>
      </c>
      <c r="AL528" s="179">
        <v>105</v>
      </c>
      <c r="AM528" s="179">
        <v>105.5</v>
      </c>
      <c r="AN528" s="179">
        <v>100.7</v>
      </c>
      <c r="AO528" s="179">
        <v>111.2</v>
      </c>
      <c r="AP528" s="179">
        <v>107.2</v>
      </c>
      <c r="AQ528" s="179">
        <v>109.5</v>
      </c>
      <c r="AR528" s="179">
        <v>109.4</v>
      </c>
      <c r="AS528" s="179">
        <v>108.6</v>
      </c>
      <c r="AT528" s="179">
        <v>107.7</v>
      </c>
      <c r="AU528" s="179">
        <v>110.6</v>
      </c>
      <c r="AV528" s="179">
        <v>109.4</v>
      </c>
      <c r="AW528" s="179">
        <v>110.4</v>
      </c>
      <c r="AX528" s="179">
        <v>110.6</v>
      </c>
      <c r="AY528" s="179">
        <v>111.6</v>
      </c>
      <c r="AZ528" s="179">
        <v>121.6</v>
      </c>
      <c r="BA528" s="179">
        <v>116.5</v>
      </c>
      <c r="BB528" s="179">
        <v>110.8</v>
      </c>
      <c r="BC528" s="179">
        <v>110.6</v>
      </c>
      <c r="BD528" s="179">
        <v>108</v>
      </c>
      <c r="BE528" s="179">
        <v>109.6</v>
      </c>
      <c r="BF528" s="179">
        <v>109.4</v>
      </c>
      <c r="BG528" s="179">
        <v>108.8</v>
      </c>
      <c r="BH528" s="179">
        <v>107.8</v>
      </c>
      <c r="BI528" s="179">
        <v>107.8</v>
      </c>
      <c r="BJ528" s="179">
        <v>107.8</v>
      </c>
      <c r="BK528" s="179">
        <v>107.8</v>
      </c>
      <c r="BL528" s="179">
        <v>108.5</v>
      </c>
      <c r="BM528" s="179">
        <v>109.3</v>
      </c>
      <c r="BN528" s="179">
        <v>109.1</v>
      </c>
      <c r="BO528" s="179">
        <v>107.7</v>
      </c>
      <c r="BP528" s="179">
        <v>109.8</v>
      </c>
      <c r="BQ528" s="179">
        <v>109.8</v>
      </c>
      <c r="BR528" s="179">
        <v>109.8</v>
      </c>
      <c r="BS528" s="179">
        <v>109.8</v>
      </c>
      <c r="BT528" s="179">
        <v>110.4</v>
      </c>
      <c r="BU528" s="179">
        <v>110.4</v>
      </c>
      <c r="BV528" s="179">
        <v>110.4</v>
      </c>
      <c r="BW528" s="179">
        <v>110.4</v>
      </c>
      <c r="BX528" s="179">
        <v>110.5</v>
      </c>
      <c r="BY528" s="179">
        <v>112.3</v>
      </c>
      <c r="BZ528" s="179">
        <v>112.3</v>
      </c>
      <c r="CA528" s="179">
        <v>111.8</v>
      </c>
      <c r="CB528" s="179">
        <v>111.1</v>
      </c>
      <c r="CC528" s="179">
        <v>112.3</v>
      </c>
      <c r="CD528" s="179">
        <v>112.4</v>
      </c>
      <c r="CE528" s="179">
        <v>114.7</v>
      </c>
      <c r="CF528" s="179">
        <v>115.5</v>
      </c>
      <c r="CG528" s="179">
        <v>115.5</v>
      </c>
      <c r="CH528" s="179">
        <v>117.9</v>
      </c>
      <c r="CI528" s="179">
        <v>118</v>
      </c>
      <c r="CJ528" s="179">
        <v>118.6</v>
      </c>
      <c r="CK528" s="179">
        <v>118.6</v>
      </c>
      <c r="CL528" s="179">
        <v>116.2</v>
      </c>
    </row>
    <row r="529" spans="1:90" x14ac:dyDescent="0.2">
      <c r="A529" s="177" t="s">
        <v>2802</v>
      </c>
      <c r="B529" s="177" t="s">
        <v>1105</v>
      </c>
      <c r="C529" s="178">
        <v>2.5559699999999999</v>
      </c>
      <c r="D529" s="179">
        <v>99.5</v>
      </c>
      <c r="E529" s="179">
        <v>100.6</v>
      </c>
      <c r="F529" s="179">
        <v>101.5</v>
      </c>
      <c r="G529" s="179">
        <v>103</v>
      </c>
      <c r="H529" s="179">
        <v>103</v>
      </c>
      <c r="I529" s="179">
        <v>102.3</v>
      </c>
      <c r="J529" s="179">
        <v>103.1</v>
      </c>
      <c r="K529" s="179">
        <v>102.8</v>
      </c>
      <c r="L529" s="179">
        <v>102.6</v>
      </c>
      <c r="M529" s="179">
        <v>102.7</v>
      </c>
      <c r="N529" s="179">
        <v>103.1</v>
      </c>
      <c r="O529" s="179">
        <v>103</v>
      </c>
      <c r="P529" s="179">
        <v>103.9</v>
      </c>
      <c r="Q529" s="179">
        <v>105.3</v>
      </c>
      <c r="R529" s="179">
        <v>106.1</v>
      </c>
      <c r="S529" s="179">
        <v>110.1</v>
      </c>
      <c r="T529" s="179">
        <v>111.5</v>
      </c>
      <c r="U529" s="179">
        <v>112.5</v>
      </c>
      <c r="V529" s="179">
        <v>113.5</v>
      </c>
      <c r="W529" s="179">
        <v>113.8</v>
      </c>
      <c r="X529" s="179">
        <v>114.1</v>
      </c>
      <c r="Y529" s="179">
        <v>114.6</v>
      </c>
      <c r="Z529" s="179">
        <v>115.8</v>
      </c>
      <c r="AA529" s="179">
        <v>116.8</v>
      </c>
      <c r="AB529" s="179">
        <v>119.1</v>
      </c>
      <c r="AC529" s="179">
        <v>120</v>
      </c>
      <c r="AD529" s="179">
        <v>122.9</v>
      </c>
      <c r="AE529" s="179">
        <v>125.8</v>
      </c>
      <c r="AF529" s="179">
        <v>126.3</v>
      </c>
      <c r="AG529" s="179">
        <v>127.2</v>
      </c>
      <c r="AH529" s="179">
        <v>127.8</v>
      </c>
      <c r="AI529" s="179">
        <v>128.30000000000001</v>
      </c>
      <c r="AJ529" s="179">
        <v>128.69999999999999</v>
      </c>
      <c r="AK529" s="179">
        <v>129.30000000000001</v>
      </c>
      <c r="AL529" s="179">
        <v>129.30000000000001</v>
      </c>
      <c r="AM529" s="179">
        <v>129.69999999999999</v>
      </c>
      <c r="AN529" s="179">
        <v>128.9</v>
      </c>
      <c r="AO529" s="179">
        <v>128.6</v>
      </c>
      <c r="AP529" s="179">
        <v>129.69999999999999</v>
      </c>
      <c r="AQ529" s="179">
        <v>129.1</v>
      </c>
      <c r="AR529" s="179">
        <v>129</v>
      </c>
      <c r="AS529" s="179">
        <v>128.5</v>
      </c>
      <c r="AT529" s="179">
        <v>129.5</v>
      </c>
      <c r="AU529" s="179">
        <v>130.69999999999999</v>
      </c>
      <c r="AV529" s="179">
        <v>130.30000000000001</v>
      </c>
      <c r="AW529" s="179">
        <v>129.80000000000001</v>
      </c>
      <c r="AX529" s="179">
        <v>131.4</v>
      </c>
      <c r="AY529" s="179">
        <v>131.80000000000001</v>
      </c>
      <c r="AZ529" s="179">
        <v>135</v>
      </c>
      <c r="BA529" s="179">
        <v>136.4</v>
      </c>
      <c r="BB529" s="179">
        <v>138.5</v>
      </c>
      <c r="BC529" s="179">
        <v>139.4</v>
      </c>
      <c r="BD529" s="179">
        <v>139.6</v>
      </c>
      <c r="BE529" s="179">
        <v>140.4</v>
      </c>
      <c r="BF529" s="179">
        <v>140.80000000000001</v>
      </c>
      <c r="BG529" s="179">
        <v>141</v>
      </c>
      <c r="BH529" s="179">
        <v>141.19999999999999</v>
      </c>
      <c r="BI529" s="179">
        <v>141.4</v>
      </c>
      <c r="BJ529" s="179">
        <v>140.80000000000001</v>
      </c>
      <c r="BK529" s="179">
        <v>139.4</v>
      </c>
      <c r="BL529" s="179">
        <v>140.69999999999999</v>
      </c>
      <c r="BM529" s="179">
        <v>142.5</v>
      </c>
      <c r="BN529" s="179">
        <v>143</v>
      </c>
      <c r="BO529" s="179">
        <v>143.69999999999999</v>
      </c>
      <c r="BP529" s="179">
        <v>145</v>
      </c>
      <c r="BQ529" s="179">
        <v>143.30000000000001</v>
      </c>
      <c r="BR529" s="179">
        <v>145.1</v>
      </c>
      <c r="BS529" s="179">
        <v>144</v>
      </c>
      <c r="BT529" s="179">
        <v>143.4</v>
      </c>
      <c r="BU529" s="179">
        <v>145</v>
      </c>
      <c r="BV529" s="179">
        <v>143.80000000000001</v>
      </c>
      <c r="BW529" s="179">
        <v>143.6</v>
      </c>
      <c r="BX529" s="179">
        <v>144.19999999999999</v>
      </c>
      <c r="BY529" s="179">
        <v>146.1</v>
      </c>
      <c r="BZ529" s="179">
        <v>148.30000000000001</v>
      </c>
      <c r="CA529" s="179">
        <v>148.9</v>
      </c>
      <c r="CB529" s="179">
        <v>150.19999999999999</v>
      </c>
      <c r="CC529" s="179">
        <v>149.80000000000001</v>
      </c>
      <c r="CD529" s="179">
        <v>150.19999999999999</v>
      </c>
      <c r="CE529" s="179">
        <v>149.6</v>
      </c>
      <c r="CF529" s="179">
        <v>150.5</v>
      </c>
      <c r="CG529" s="179">
        <v>153.80000000000001</v>
      </c>
      <c r="CH529" s="179">
        <v>155.69999999999999</v>
      </c>
      <c r="CI529" s="179">
        <v>156</v>
      </c>
      <c r="CJ529" s="179">
        <v>155.9</v>
      </c>
      <c r="CK529" s="179">
        <v>156.19999999999999</v>
      </c>
      <c r="CL529" s="179">
        <v>158.19999999999999</v>
      </c>
    </row>
    <row r="530" spans="1:90" x14ac:dyDescent="0.2">
      <c r="A530" s="177" t="s">
        <v>2803</v>
      </c>
      <c r="B530" s="177" t="s">
        <v>1107</v>
      </c>
      <c r="C530" s="178">
        <v>0.65800999999999998</v>
      </c>
      <c r="D530" s="179">
        <v>101.8</v>
      </c>
      <c r="E530" s="179">
        <v>101.7</v>
      </c>
      <c r="F530" s="179">
        <v>101.4</v>
      </c>
      <c r="G530" s="179">
        <v>104.3</v>
      </c>
      <c r="H530" s="179">
        <v>104.6</v>
      </c>
      <c r="I530" s="179">
        <v>104.7</v>
      </c>
      <c r="J530" s="179">
        <v>104.9</v>
      </c>
      <c r="K530" s="179">
        <v>104.8</v>
      </c>
      <c r="L530" s="179">
        <v>103.7</v>
      </c>
      <c r="M530" s="179">
        <v>104.2</v>
      </c>
      <c r="N530" s="179">
        <v>104.6</v>
      </c>
      <c r="O530" s="179">
        <v>105.1</v>
      </c>
      <c r="P530" s="179">
        <v>105.5</v>
      </c>
      <c r="Q530" s="179">
        <v>106.7</v>
      </c>
      <c r="R530" s="179">
        <v>106.7</v>
      </c>
      <c r="S530" s="179">
        <v>108.1</v>
      </c>
      <c r="T530" s="179">
        <v>109</v>
      </c>
      <c r="U530" s="179">
        <v>110.9</v>
      </c>
      <c r="V530" s="179">
        <v>111.8</v>
      </c>
      <c r="W530" s="179">
        <v>111.9</v>
      </c>
      <c r="X530" s="179">
        <v>112.3</v>
      </c>
      <c r="Y530" s="179">
        <v>112.4</v>
      </c>
      <c r="Z530" s="179">
        <v>112.2</v>
      </c>
      <c r="AA530" s="179">
        <v>113.2</v>
      </c>
      <c r="AB530" s="179">
        <v>114.8</v>
      </c>
      <c r="AC530" s="179">
        <v>114.6</v>
      </c>
      <c r="AD530" s="179">
        <v>115.9</v>
      </c>
      <c r="AE530" s="179">
        <v>116.7</v>
      </c>
      <c r="AF530" s="179">
        <v>117.3</v>
      </c>
      <c r="AG530" s="179">
        <v>117.9</v>
      </c>
      <c r="AH530" s="179">
        <v>118.5</v>
      </c>
      <c r="AI530" s="179">
        <v>119.5</v>
      </c>
      <c r="AJ530" s="179">
        <v>119.3</v>
      </c>
      <c r="AK530" s="179">
        <v>119.8</v>
      </c>
      <c r="AL530" s="179">
        <v>120.7</v>
      </c>
      <c r="AM530" s="179">
        <v>121.7</v>
      </c>
      <c r="AN530" s="179">
        <v>123.4</v>
      </c>
      <c r="AO530" s="179">
        <v>124.5</v>
      </c>
      <c r="AP530" s="179">
        <v>124.1</v>
      </c>
      <c r="AQ530" s="179">
        <v>125.2</v>
      </c>
      <c r="AR530" s="179">
        <v>124.2</v>
      </c>
      <c r="AS530" s="179">
        <v>124.5</v>
      </c>
      <c r="AT530" s="179">
        <v>124.1</v>
      </c>
      <c r="AU530" s="179">
        <v>126.6</v>
      </c>
      <c r="AV530" s="179">
        <v>126.6</v>
      </c>
      <c r="AW530" s="179">
        <v>126.1</v>
      </c>
      <c r="AX530" s="179">
        <v>126.5</v>
      </c>
      <c r="AY530" s="179">
        <v>127.4</v>
      </c>
      <c r="AZ530" s="179">
        <v>130.4</v>
      </c>
      <c r="BA530" s="179">
        <v>130.30000000000001</v>
      </c>
      <c r="BB530" s="179">
        <v>130.80000000000001</v>
      </c>
      <c r="BC530" s="179">
        <v>133.30000000000001</v>
      </c>
      <c r="BD530" s="179">
        <v>134.19999999999999</v>
      </c>
      <c r="BE530" s="179">
        <v>134.30000000000001</v>
      </c>
      <c r="BF530" s="179">
        <v>135.9</v>
      </c>
      <c r="BG530" s="179">
        <v>136.1</v>
      </c>
      <c r="BH530" s="179">
        <v>137.1</v>
      </c>
      <c r="BI530" s="179">
        <v>136.4</v>
      </c>
      <c r="BJ530" s="179">
        <v>137.80000000000001</v>
      </c>
      <c r="BK530" s="179">
        <v>137</v>
      </c>
      <c r="BL530" s="179">
        <v>138.9</v>
      </c>
      <c r="BM530" s="179">
        <v>139.4</v>
      </c>
      <c r="BN530" s="179">
        <v>140.30000000000001</v>
      </c>
      <c r="BO530" s="179">
        <v>140.69999999999999</v>
      </c>
      <c r="BP530" s="179">
        <v>143.80000000000001</v>
      </c>
      <c r="BQ530" s="179">
        <v>141</v>
      </c>
      <c r="BR530" s="179">
        <v>141.1</v>
      </c>
      <c r="BS530" s="179">
        <v>140.80000000000001</v>
      </c>
      <c r="BT530" s="179">
        <v>141.19999999999999</v>
      </c>
      <c r="BU530" s="179">
        <v>141.19999999999999</v>
      </c>
      <c r="BV530" s="179">
        <v>141.19999999999999</v>
      </c>
      <c r="BW530" s="179">
        <v>141.80000000000001</v>
      </c>
      <c r="BX530" s="179">
        <v>143.5</v>
      </c>
      <c r="BY530" s="179">
        <v>144.19999999999999</v>
      </c>
      <c r="BZ530" s="179">
        <v>146.19999999999999</v>
      </c>
      <c r="CA530" s="179">
        <v>146.1</v>
      </c>
      <c r="CB530" s="179">
        <v>149.80000000000001</v>
      </c>
      <c r="CC530" s="179">
        <v>151.4</v>
      </c>
      <c r="CD530" s="179">
        <v>153.5</v>
      </c>
      <c r="CE530" s="179">
        <v>153.9</v>
      </c>
      <c r="CF530" s="179">
        <v>155.9</v>
      </c>
      <c r="CG530" s="179">
        <v>157.4</v>
      </c>
      <c r="CH530" s="179">
        <v>158.19999999999999</v>
      </c>
      <c r="CI530" s="179">
        <v>157.9</v>
      </c>
      <c r="CJ530" s="179">
        <v>159.1</v>
      </c>
      <c r="CK530" s="179">
        <v>159.30000000000001</v>
      </c>
      <c r="CL530" s="179">
        <v>160.6</v>
      </c>
    </row>
    <row r="531" spans="1:90" x14ac:dyDescent="0.2">
      <c r="A531" s="177" t="s">
        <v>2804</v>
      </c>
      <c r="B531" s="177" t="s">
        <v>1109</v>
      </c>
      <c r="C531" s="178">
        <v>0.34116999999999997</v>
      </c>
      <c r="D531" s="179">
        <v>101.3</v>
      </c>
      <c r="E531" s="179">
        <v>101.3</v>
      </c>
      <c r="F531" s="179">
        <v>101.2</v>
      </c>
      <c r="G531" s="179">
        <v>104.2</v>
      </c>
      <c r="H531" s="179">
        <v>104.4</v>
      </c>
      <c r="I531" s="179">
        <v>105</v>
      </c>
      <c r="J531" s="179">
        <v>105.1</v>
      </c>
      <c r="K531" s="179">
        <v>105.1</v>
      </c>
      <c r="L531" s="179">
        <v>104.4</v>
      </c>
      <c r="M531" s="179">
        <v>105.4</v>
      </c>
      <c r="N531" s="179">
        <v>106</v>
      </c>
      <c r="O531" s="179">
        <v>106.2</v>
      </c>
      <c r="P531" s="179">
        <v>106.6</v>
      </c>
      <c r="Q531" s="179">
        <v>106.9</v>
      </c>
      <c r="R531" s="179">
        <v>106.9</v>
      </c>
      <c r="S531" s="179">
        <v>108.3</v>
      </c>
      <c r="T531" s="179">
        <v>109</v>
      </c>
      <c r="U531" s="179">
        <v>110</v>
      </c>
      <c r="V531" s="179">
        <v>110.7</v>
      </c>
      <c r="W531" s="179">
        <v>110.6</v>
      </c>
      <c r="X531" s="179">
        <v>110.8</v>
      </c>
      <c r="Y531" s="179">
        <v>111.5</v>
      </c>
      <c r="Z531" s="179">
        <v>111.3</v>
      </c>
      <c r="AA531" s="179">
        <v>112.2</v>
      </c>
      <c r="AB531" s="179">
        <v>113.4</v>
      </c>
      <c r="AC531" s="179">
        <v>115</v>
      </c>
      <c r="AD531" s="179">
        <v>115.4</v>
      </c>
      <c r="AE531" s="179">
        <v>117.5</v>
      </c>
      <c r="AF531" s="179">
        <v>117.9</v>
      </c>
      <c r="AG531" s="179">
        <v>118.6</v>
      </c>
      <c r="AH531" s="179">
        <v>118.7</v>
      </c>
      <c r="AI531" s="179">
        <v>119.6</v>
      </c>
      <c r="AJ531" s="179">
        <v>119.6</v>
      </c>
      <c r="AK531" s="179">
        <v>120.3</v>
      </c>
      <c r="AL531" s="179">
        <v>121.6</v>
      </c>
      <c r="AM531" s="179">
        <v>123.1</v>
      </c>
      <c r="AN531" s="179">
        <v>124.9</v>
      </c>
      <c r="AO531" s="179">
        <v>125.2</v>
      </c>
      <c r="AP531" s="179">
        <v>126.3</v>
      </c>
      <c r="AQ531" s="179">
        <v>128.80000000000001</v>
      </c>
      <c r="AR531" s="179">
        <v>127.5</v>
      </c>
      <c r="AS531" s="179">
        <v>128.4</v>
      </c>
      <c r="AT531" s="179">
        <v>127.3</v>
      </c>
      <c r="AU531" s="179">
        <v>129.80000000000001</v>
      </c>
      <c r="AV531" s="179">
        <v>130.4</v>
      </c>
      <c r="AW531" s="179">
        <v>130.30000000000001</v>
      </c>
      <c r="AX531" s="179">
        <v>130.30000000000001</v>
      </c>
      <c r="AY531" s="179">
        <v>130.19999999999999</v>
      </c>
      <c r="AZ531" s="179">
        <v>136.1</v>
      </c>
      <c r="BA531" s="179">
        <v>136.69999999999999</v>
      </c>
      <c r="BB531" s="179">
        <v>137.80000000000001</v>
      </c>
      <c r="BC531" s="179">
        <v>141.19999999999999</v>
      </c>
      <c r="BD531" s="179">
        <v>142.5</v>
      </c>
      <c r="BE531" s="179">
        <v>143.4</v>
      </c>
      <c r="BF531" s="179">
        <v>145.9</v>
      </c>
      <c r="BG531" s="179">
        <v>146.4</v>
      </c>
      <c r="BH531" s="179">
        <v>147.19999999999999</v>
      </c>
      <c r="BI531" s="179">
        <v>147.30000000000001</v>
      </c>
      <c r="BJ531" s="179">
        <v>148.5</v>
      </c>
      <c r="BK531" s="179">
        <v>148.30000000000001</v>
      </c>
      <c r="BL531" s="179">
        <v>150.4</v>
      </c>
      <c r="BM531" s="179">
        <v>151.9</v>
      </c>
      <c r="BN531" s="179">
        <v>153.19999999999999</v>
      </c>
      <c r="BO531" s="179">
        <v>153.30000000000001</v>
      </c>
      <c r="BP531" s="179">
        <v>154</v>
      </c>
      <c r="BQ531" s="179">
        <v>153.69999999999999</v>
      </c>
      <c r="BR531" s="179">
        <v>153.69999999999999</v>
      </c>
      <c r="BS531" s="179">
        <v>153.1</v>
      </c>
      <c r="BT531" s="179">
        <v>153.9</v>
      </c>
      <c r="BU531" s="179">
        <v>153.80000000000001</v>
      </c>
      <c r="BV531" s="179">
        <v>154</v>
      </c>
      <c r="BW531" s="179">
        <v>155</v>
      </c>
      <c r="BX531" s="179">
        <v>158.4</v>
      </c>
      <c r="BY531" s="179">
        <v>158.1</v>
      </c>
      <c r="BZ531" s="179">
        <v>162.9</v>
      </c>
      <c r="CA531" s="179">
        <v>163</v>
      </c>
      <c r="CB531" s="179">
        <v>166.3</v>
      </c>
      <c r="CC531" s="179">
        <v>167.7</v>
      </c>
      <c r="CD531" s="179">
        <v>171.8</v>
      </c>
      <c r="CE531" s="179">
        <v>173.5</v>
      </c>
      <c r="CF531" s="179">
        <v>175.4</v>
      </c>
      <c r="CG531" s="179">
        <v>176.5</v>
      </c>
      <c r="CH531" s="179">
        <v>177.4</v>
      </c>
      <c r="CI531" s="179">
        <v>177.8</v>
      </c>
      <c r="CJ531" s="179">
        <v>181.3</v>
      </c>
      <c r="CK531" s="179">
        <v>181.5</v>
      </c>
      <c r="CL531" s="179">
        <v>182.3</v>
      </c>
    </row>
    <row r="532" spans="1:90" x14ac:dyDescent="0.2">
      <c r="A532" s="177" t="s">
        <v>2805</v>
      </c>
      <c r="B532" s="177" t="s">
        <v>1111</v>
      </c>
      <c r="C532" s="178">
        <v>6.3250000000000001E-2</v>
      </c>
      <c r="D532" s="179">
        <v>100.7</v>
      </c>
      <c r="E532" s="179">
        <v>101.1</v>
      </c>
      <c r="F532" s="179">
        <v>99.2</v>
      </c>
      <c r="G532" s="179">
        <v>97.8</v>
      </c>
      <c r="H532" s="179">
        <v>95.8</v>
      </c>
      <c r="I532" s="179">
        <v>95.1</v>
      </c>
      <c r="J532" s="179">
        <v>95.2</v>
      </c>
      <c r="K532" s="179">
        <v>94</v>
      </c>
      <c r="L532" s="179">
        <v>95.2</v>
      </c>
      <c r="M532" s="179">
        <v>94.8</v>
      </c>
      <c r="N532" s="179">
        <v>96.2</v>
      </c>
      <c r="O532" s="179">
        <v>99.3</v>
      </c>
      <c r="P532" s="179">
        <v>96.8</v>
      </c>
      <c r="Q532" s="179">
        <v>97.6</v>
      </c>
      <c r="R532" s="179">
        <v>97.6</v>
      </c>
      <c r="S532" s="179">
        <v>102.4</v>
      </c>
      <c r="T532" s="179">
        <v>100.8</v>
      </c>
      <c r="U532" s="179">
        <v>101.1</v>
      </c>
      <c r="V532" s="179">
        <v>101.2</v>
      </c>
      <c r="W532" s="179">
        <v>99.6</v>
      </c>
      <c r="X532" s="179">
        <v>100.7</v>
      </c>
      <c r="Y532" s="179">
        <v>98.2</v>
      </c>
      <c r="Z532" s="179">
        <v>97.2</v>
      </c>
      <c r="AA532" s="179">
        <v>99.4</v>
      </c>
      <c r="AB532" s="179">
        <v>97.1</v>
      </c>
      <c r="AC532" s="179">
        <v>93.6</v>
      </c>
      <c r="AD532" s="179">
        <v>93.4</v>
      </c>
      <c r="AE532" s="179">
        <v>86.7</v>
      </c>
      <c r="AF532" s="179">
        <v>88.5</v>
      </c>
      <c r="AG532" s="179">
        <v>90.2</v>
      </c>
      <c r="AH532" s="179">
        <v>95.3</v>
      </c>
      <c r="AI532" s="179">
        <v>92.3</v>
      </c>
      <c r="AJ532" s="179">
        <v>90.3</v>
      </c>
      <c r="AK532" s="179">
        <v>86.8</v>
      </c>
      <c r="AL532" s="179">
        <v>86</v>
      </c>
      <c r="AM532" s="179">
        <v>86.4</v>
      </c>
      <c r="AN532" s="179">
        <v>85.9</v>
      </c>
      <c r="AO532" s="179">
        <v>87.3</v>
      </c>
      <c r="AP532" s="179">
        <v>84</v>
      </c>
      <c r="AQ532" s="179">
        <v>85.2</v>
      </c>
      <c r="AR532" s="179">
        <v>85.5</v>
      </c>
      <c r="AS532" s="179">
        <v>83.8</v>
      </c>
      <c r="AT532" s="179">
        <v>86.3</v>
      </c>
      <c r="AU532" s="179">
        <v>91.1</v>
      </c>
      <c r="AV532" s="179">
        <v>90.5</v>
      </c>
      <c r="AW532" s="179">
        <v>90.2</v>
      </c>
      <c r="AX532" s="179">
        <v>89</v>
      </c>
      <c r="AY532" s="179">
        <v>93.1</v>
      </c>
      <c r="AZ532" s="179">
        <v>92.7</v>
      </c>
      <c r="BA532" s="179">
        <v>96.2</v>
      </c>
      <c r="BB532" s="179">
        <v>95.6</v>
      </c>
      <c r="BC532" s="179">
        <v>95.2</v>
      </c>
      <c r="BD532" s="179">
        <v>97.5</v>
      </c>
      <c r="BE532" s="179">
        <v>97.8</v>
      </c>
      <c r="BF532" s="179">
        <v>98.6</v>
      </c>
      <c r="BG532" s="179">
        <v>99.1</v>
      </c>
      <c r="BH532" s="179">
        <v>101.1</v>
      </c>
      <c r="BI532" s="179">
        <v>98</v>
      </c>
      <c r="BJ532" s="179">
        <v>100.7</v>
      </c>
      <c r="BK532" s="179">
        <v>98.9</v>
      </c>
      <c r="BL532" s="179">
        <v>101.1</v>
      </c>
      <c r="BM532" s="179">
        <v>95.8</v>
      </c>
      <c r="BN532" s="179">
        <v>94.2</v>
      </c>
      <c r="BO532" s="179">
        <v>94.6</v>
      </c>
      <c r="BP532" s="179">
        <v>94.8</v>
      </c>
      <c r="BQ532" s="179">
        <v>96.9</v>
      </c>
      <c r="BR532" s="179">
        <v>96.3</v>
      </c>
      <c r="BS532" s="179">
        <v>96.5</v>
      </c>
      <c r="BT532" s="179">
        <v>96.9</v>
      </c>
      <c r="BU532" s="179">
        <v>96.2</v>
      </c>
      <c r="BV532" s="179">
        <v>95.6</v>
      </c>
      <c r="BW532" s="179">
        <v>96.7</v>
      </c>
      <c r="BX532" s="179">
        <v>95.4</v>
      </c>
      <c r="BY532" s="179">
        <v>93.4</v>
      </c>
      <c r="BZ532" s="179">
        <v>93.3</v>
      </c>
      <c r="CA532" s="179">
        <v>93.4</v>
      </c>
      <c r="CB532" s="179">
        <v>94.1</v>
      </c>
      <c r="CC532" s="179">
        <v>94.1</v>
      </c>
      <c r="CD532" s="179">
        <v>94.1</v>
      </c>
      <c r="CE532" s="179">
        <v>92.4</v>
      </c>
      <c r="CF532" s="179">
        <v>92.3</v>
      </c>
      <c r="CG532" s="179">
        <v>95.6</v>
      </c>
      <c r="CH532" s="179">
        <v>95.6</v>
      </c>
      <c r="CI532" s="179">
        <v>93.6</v>
      </c>
      <c r="CJ532" s="179">
        <v>93.4</v>
      </c>
      <c r="CK532" s="179">
        <v>93.4</v>
      </c>
      <c r="CL532" s="179">
        <v>93.4</v>
      </c>
    </row>
    <row r="533" spans="1:90" x14ac:dyDescent="0.2">
      <c r="A533" s="177" t="s">
        <v>2806</v>
      </c>
      <c r="B533" s="177" t="s">
        <v>1113</v>
      </c>
      <c r="C533" s="178">
        <v>0.10682</v>
      </c>
      <c r="D533" s="179">
        <v>96.7</v>
      </c>
      <c r="E533" s="179">
        <v>95.6</v>
      </c>
      <c r="F533" s="179">
        <v>95.6</v>
      </c>
      <c r="G533" s="179">
        <v>95.8</v>
      </c>
      <c r="H533" s="179">
        <v>95.4</v>
      </c>
      <c r="I533" s="179">
        <v>94.2</v>
      </c>
      <c r="J533" s="179">
        <v>94.4</v>
      </c>
      <c r="K533" s="179">
        <v>94.4</v>
      </c>
      <c r="L533" s="179">
        <v>94.4</v>
      </c>
      <c r="M533" s="179">
        <v>94.4</v>
      </c>
      <c r="N533" s="179">
        <v>94.4</v>
      </c>
      <c r="O533" s="179">
        <v>94.4</v>
      </c>
      <c r="P533" s="179">
        <v>94.4</v>
      </c>
      <c r="Q533" s="179">
        <v>94.4</v>
      </c>
      <c r="R533" s="179">
        <v>94.4</v>
      </c>
      <c r="S533" s="179">
        <v>94.2</v>
      </c>
      <c r="T533" s="179">
        <v>96</v>
      </c>
      <c r="U533" s="179">
        <v>96</v>
      </c>
      <c r="V533" s="179">
        <v>98.4</v>
      </c>
      <c r="W533" s="179">
        <v>98.4</v>
      </c>
      <c r="X533" s="179">
        <v>99.4</v>
      </c>
      <c r="Y533" s="179">
        <v>99.7</v>
      </c>
      <c r="Z533" s="179">
        <v>99.7</v>
      </c>
      <c r="AA533" s="179">
        <v>99.7</v>
      </c>
      <c r="AB533" s="179">
        <v>104.3</v>
      </c>
      <c r="AC533" s="179">
        <v>104.9</v>
      </c>
      <c r="AD533" s="179">
        <v>112.4</v>
      </c>
      <c r="AE533" s="179">
        <v>113.2</v>
      </c>
      <c r="AF533" s="179">
        <v>115</v>
      </c>
      <c r="AG533" s="179">
        <v>115.1</v>
      </c>
      <c r="AH533" s="179">
        <v>118.5</v>
      </c>
      <c r="AI533" s="179">
        <v>121.9</v>
      </c>
      <c r="AJ533" s="179">
        <v>121.9</v>
      </c>
      <c r="AK533" s="179">
        <v>124.1</v>
      </c>
      <c r="AL533" s="179">
        <v>125.3</v>
      </c>
      <c r="AM533" s="179">
        <v>125.8</v>
      </c>
      <c r="AN533" s="179">
        <v>131.1</v>
      </c>
      <c r="AO533" s="179">
        <v>132.1</v>
      </c>
      <c r="AP533" s="179">
        <v>132.1</v>
      </c>
      <c r="AQ533" s="179">
        <v>129.5</v>
      </c>
      <c r="AR533" s="179">
        <v>129.5</v>
      </c>
      <c r="AS533" s="179">
        <v>128.9</v>
      </c>
      <c r="AT533" s="179">
        <v>128.9</v>
      </c>
      <c r="AU533" s="179">
        <v>130.5</v>
      </c>
      <c r="AV533" s="179">
        <v>130.5</v>
      </c>
      <c r="AW533" s="179">
        <v>130.5</v>
      </c>
      <c r="AX533" s="179">
        <v>130.5</v>
      </c>
      <c r="AY533" s="179">
        <v>130.5</v>
      </c>
      <c r="AZ533" s="179">
        <v>126.1</v>
      </c>
      <c r="BA533" s="179">
        <v>124</v>
      </c>
      <c r="BB533" s="179">
        <v>124.5</v>
      </c>
      <c r="BC533" s="179">
        <v>125.9</v>
      </c>
      <c r="BD533" s="179">
        <v>124.2</v>
      </c>
      <c r="BE533" s="179">
        <v>122.7</v>
      </c>
      <c r="BF533" s="179">
        <v>123</v>
      </c>
      <c r="BG533" s="179">
        <v>123.8</v>
      </c>
      <c r="BH533" s="179">
        <v>123.8</v>
      </c>
      <c r="BI533" s="179">
        <v>123.8</v>
      </c>
      <c r="BJ533" s="179">
        <v>123.8</v>
      </c>
      <c r="BK533" s="179">
        <v>123.7</v>
      </c>
      <c r="BL533" s="179">
        <v>124.3</v>
      </c>
      <c r="BM533" s="179">
        <v>123.6</v>
      </c>
      <c r="BN533" s="179">
        <v>123.8</v>
      </c>
      <c r="BO533" s="179">
        <v>123.8</v>
      </c>
      <c r="BP533" s="179">
        <v>123.6</v>
      </c>
      <c r="BQ533" s="179">
        <v>123.6</v>
      </c>
      <c r="BR533" s="179">
        <v>123.6</v>
      </c>
      <c r="BS533" s="179">
        <v>123.6</v>
      </c>
      <c r="BT533" s="179">
        <v>123.6</v>
      </c>
      <c r="BU533" s="179">
        <v>123.6</v>
      </c>
      <c r="BV533" s="179">
        <v>123.6</v>
      </c>
      <c r="BW533" s="179">
        <v>123.6</v>
      </c>
      <c r="BX533" s="179">
        <v>123.6</v>
      </c>
      <c r="BY533" s="179">
        <v>131</v>
      </c>
      <c r="BZ533" s="179">
        <v>129.30000000000001</v>
      </c>
      <c r="CA533" s="179">
        <v>128.9</v>
      </c>
      <c r="CB533" s="179">
        <v>128.9</v>
      </c>
      <c r="CC533" s="179">
        <v>128.9</v>
      </c>
      <c r="CD533" s="179">
        <v>128.9</v>
      </c>
      <c r="CE533" s="179">
        <v>125.5</v>
      </c>
      <c r="CF533" s="179">
        <v>128</v>
      </c>
      <c r="CG533" s="179">
        <v>127.8</v>
      </c>
      <c r="CH533" s="179">
        <v>127.8</v>
      </c>
      <c r="CI533" s="179">
        <v>126.5</v>
      </c>
      <c r="CJ533" s="179">
        <v>123.7</v>
      </c>
      <c r="CK533" s="179">
        <v>124</v>
      </c>
      <c r="CL533" s="179">
        <v>129.5</v>
      </c>
    </row>
    <row r="534" spans="1:90" x14ac:dyDescent="0.2">
      <c r="A534" s="177" t="s">
        <v>2807</v>
      </c>
      <c r="B534" s="177" t="s">
        <v>1115</v>
      </c>
      <c r="C534" s="178">
        <v>0.14677000000000001</v>
      </c>
      <c r="D534" s="179">
        <v>106.9</v>
      </c>
      <c r="E534" s="179">
        <v>106.9</v>
      </c>
      <c r="F534" s="179">
        <v>106.9</v>
      </c>
      <c r="G534" s="179">
        <v>113.5</v>
      </c>
      <c r="H534" s="179">
        <v>115.6</v>
      </c>
      <c r="I534" s="179">
        <v>115.6</v>
      </c>
      <c r="J534" s="179">
        <v>116.4</v>
      </c>
      <c r="K534" s="179">
        <v>116.5</v>
      </c>
      <c r="L534" s="179">
        <v>112.6</v>
      </c>
      <c r="M534" s="179">
        <v>112.6</v>
      </c>
      <c r="N534" s="179">
        <v>112.6</v>
      </c>
      <c r="O534" s="179">
        <v>113</v>
      </c>
      <c r="P534" s="179">
        <v>115</v>
      </c>
      <c r="Q534" s="179">
        <v>119</v>
      </c>
      <c r="R534" s="179">
        <v>119</v>
      </c>
      <c r="S534" s="179">
        <v>120.1</v>
      </c>
      <c r="T534" s="179">
        <v>122</v>
      </c>
      <c r="U534" s="179">
        <v>127.9</v>
      </c>
      <c r="V534" s="179">
        <v>128.69999999999999</v>
      </c>
      <c r="W534" s="179">
        <v>130</v>
      </c>
      <c r="X534" s="179">
        <v>130</v>
      </c>
      <c r="Y534" s="179">
        <v>130</v>
      </c>
      <c r="Z534" s="179">
        <v>130</v>
      </c>
      <c r="AA534" s="179">
        <v>131.30000000000001</v>
      </c>
      <c r="AB534" s="179">
        <v>133.30000000000001</v>
      </c>
      <c r="AC534" s="179">
        <v>129.6</v>
      </c>
      <c r="AD534" s="179">
        <v>129.30000000000001</v>
      </c>
      <c r="AE534" s="179">
        <v>130.19999999999999</v>
      </c>
      <c r="AF534" s="179">
        <v>130.19999999999999</v>
      </c>
      <c r="AG534" s="179">
        <v>130.30000000000001</v>
      </c>
      <c r="AH534" s="179">
        <v>128.1</v>
      </c>
      <c r="AI534" s="179">
        <v>129.4</v>
      </c>
      <c r="AJ534" s="179">
        <v>129.4</v>
      </c>
      <c r="AK534" s="179">
        <v>130.1</v>
      </c>
      <c r="AL534" s="179">
        <v>130.1</v>
      </c>
      <c r="AM534" s="179">
        <v>130.5</v>
      </c>
      <c r="AN534" s="179">
        <v>130.69999999999999</v>
      </c>
      <c r="AO534" s="179">
        <v>133.19999999999999</v>
      </c>
      <c r="AP534" s="179">
        <v>130.69999999999999</v>
      </c>
      <c r="AQ534" s="179">
        <v>130.6</v>
      </c>
      <c r="AR534" s="179">
        <v>129.5</v>
      </c>
      <c r="AS534" s="179">
        <v>129.80000000000001</v>
      </c>
      <c r="AT534" s="179">
        <v>129.30000000000001</v>
      </c>
      <c r="AU534" s="179">
        <v>131.5</v>
      </c>
      <c r="AV534" s="179">
        <v>130.5</v>
      </c>
      <c r="AW534" s="179">
        <v>128.6</v>
      </c>
      <c r="AX534" s="179">
        <v>130.9</v>
      </c>
      <c r="AY534" s="179">
        <v>133.19999999999999</v>
      </c>
      <c r="AZ534" s="179">
        <v>136.5</v>
      </c>
      <c r="BA534" s="179">
        <v>134.69999999999999</v>
      </c>
      <c r="BB534" s="179">
        <v>134.1</v>
      </c>
      <c r="BC534" s="179">
        <v>136.69999999999999</v>
      </c>
      <c r="BD534" s="179">
        <v>137.80000000000001</v>
      </c>
      <c r="BE534" s="179">
        <v>137.4</v>
      </c>
      <c r="BF534" s="179">
        <v>138.1</v>
      </c>
      <c r="BG534" s="179">
        <v>137.19999999999999</v>
      </c>
      <c r="BH534" s="179">
        <v>138.80000000000001</v>
      </c>
      <c r="BI534" s="179">
        <v>136.9</v>
      </c>
      <c r="BJ534" s="179">
        <v>139.19999999999999</v>
      </c>
      <c r="BK534" s="179">
        <v>137</v>
      </c>
      <c r="BL534" s="179">
        <v>139.19999999999999</v>
      </c>
      <c r="BM534" s="179">
        <v>140.80000000000001</v>
      </c>
      <c r="BN534" s="179">
        <v>142.6</v>
      </c>
      <c r="BO534" s="179">
        <v>143.69999999999999</v>
      </c>
      <c r="BP534" s="179">
        <v>156.1</v>
      </c>
      <c r="BQ534" s="179">
        <v>143.30000000000001</v>
      </c>
      <c r="BR534" s="179">
        <v>143.69999999999999</v>
      </c>
      <c r="BS534" s="179">
        <v>143.69999999999999</v>
      </c>
      <c r="BT534" s="179">
        <v>143.69999999999999</v>
      </c>
      <c r="BU534" s="179">
        <v>143.69999999999999</v>
      </c>
      <c r="BV534" s="179">
        <v>143.69999999999999</v>
      </c>
      <c r="BW534" s="179">
        <v>143.5</v>
      </c>
      <c r="BX534" s="179">
        <v>143.69999999999999</v>
      </c>
      <c r="BY534" s="179">
        <v>143.4</v>
      </c>
      <c r="BZ534" s="179">
        <v>142.30000000000001</v>
      </c>
      <c r="CA534" s="179">
        <v>141.69999999999999</v>
      </c>
      <c r="CB534" s="179">
        <v>150.4</v>
      </c>
      <c r="CC534" s="179">
        <v>154.5</v>
      </c>
      <c r="CD534" s="179">
        <v>154.6</v>
      </c>
      <c r="CE534" s="179">
        <v>155.6</v>
      </c>
      <c r="CF534" s="179">
        <v>158.4</v>
      </c>
      <c r="CG534" s="179">
        <v>161.19999999999999</v>
      </c>
      <c r="CH534" s="179">
        <v>162.69999999999999</v>
      </c>
      <c r="CI534" s="179">
        <v>162.19999999999999</v>
      </c>
      <c r="CJ534" s="179">
        <v>161.9</v>
      </c>
      <c r="CK534" s="179">
        <v>161.80000000000001</v>
      </c>
      <c r="CL534" s="179">
        <v>161.69999999999999</v>
      </c>
    </row>
    <row r="535" spans="1:90" x14ac:dyDescent="0.2">
      <c r="A535" s="177" t="s">
        <v>2808</v>
      </c>
      <c r="B535" s="177" t="s">
        <v>2809</v>
      </c>
      <c r="C535" s="178">
        <v>0.25567000000000001</v>
      </c>
      <c r="D535" s="179">
        <v>101.2</v>
      </c>
      <c r="E535" s="179">
        <v>101.1</v>
      </c>
      <c r="F535" s="179">
        <v>101.3</v>
      </c>
      <c r="G535" s="179">
        <v>104.1</v>
      </c>
      <c r="H535" s="179">
        <v>104.4</v>
      </c>
      <c r="I535" s="179">
        <v>104.3</v>
      </c>
      <c r="J535" s="179">
        <v>104</v>
      </c>
      <c r="K535" s="179">
        <v>104.2</v>
      </c>
      <c r="L535" s="179">
        <v>104.5</v>
      </c>
      <c r="M535" s="179">
        <v>104.3</v>
      </c>
      <c r="N535" s="179">
        <v>103.4</v>
      </c>
      <c r="O535" s="179">
        <v>103.9</v>
      </c>
      <c r="P535" s="179">
        <v>104.3</v>
      </c>
      <c r="Q535" s="179">
        <v>104.3</v>
      </c>
      <c r="R535" s="179">
        <v>104.4</v>
      </c>
      <c r="S535" s="179">
        <v>106.9</v>
      </c>
      <c r="T535" s="179">
        <v>106.7</v>
      </c>
      <c r="U535" s="179">
        <v>107.8</v>
      </c>
      <c r="V535" s="179">
        <v>107.9</v>
      </c>
      <c r="W535" s="179">
        <v>107.8</v>
      </c>
      <c r="X535" s="179">
        <v>108</v>
      </c>
      <c r="Y535" s="179">
        <v>108.3</v>
      </c>
      <c r="Z535" s="179">
        <v>109.2</v>
      </c>
      <c r="AA535" s="179">
        <v>109.3</v>
      </c>
      <c r="AB535" s="179">
        <v>110</v>
      </c>
      <c r="AC535" s="179">
        <v>109.9</v>
      </c>
      <c r="AD535" s="179">
        <v>110.3</v>
      </c>
      <c r="AE535" s="179">
        <v>109.4</v>
      </c>
      <c r="AF535" s="179">
        <v>109.3</v>
      </c>
      <c r="AG535" s="179">
        <v>109.6</v>
      </c>
      <c r="AH535" s="179">
        <v>109.6</v>
      </c>
      <c r="AI535" s="179">
        <v>110</v>
      </c>
      <c r="AJ535" s="179">
        <v>109.9</v>
      </c>
      <c r="AK535" s="179">
        <v>109.8</v>
      </c>
      <c r="AL535" s="179">
        <v>109.7</v>
      </c>
      <c r="AM535" s="179">
        <v>110.4</v>
      </c>
      <c r="AN535" s="179">
        <v>110.2</v>
      </c>
      <c r="AO535" s="179">
        <v>110.3</v>
      </c>
      <c r="AP535" s="179">
        <v>111</v>
      </c>
      <c r="AQ535" s="179">
        <v>111.6</v>
      </c>
      <c r="AR535" s="179">
        <v>111.7</v>
      </c>
      <c r="AS535" s="179">
        <v>112.1</v>
      </c>
      <c r="AT535" s="179">
        <v>112.2</v>
      </c>
      <c r="AU535" s="179">
        <v>113.4</v>
      </c>
      <c r="AV535" s="179">
        <v>113.6</v>
      </c>
      <c r="AW535" s="179">
        <v>113.5</v>
      </c>
      <c r="AX535" s="179">
        <v>113.4</v>
      </c>
      <c r="AY535" s="179">
        <v>113.9</v>
      </c>
      <c r="AZ535" s="179">
        <v>118.9</v>
      </c>
      <c r="BA535" s="179">
        <v>118.9</v>
      </c>
      <c r="BB535" s="179">
        <v>118.2</v>
      </c>
      <c r="BC535" s="179">
        <v>118.2</v>
      </c>
      <c r="BD535" s="179">
        <v>118</v>
      </c>
      <c r="BE535" s="179">
        <v>117.9</v>
      </c>
      <c r="BF535" s="179">
        <v>117.1</v>
      </c>
      <c r="BG535" s="179">
        <v>117.3</v>
      </c>
      <c r="BH535" s="179">
        <v>117.7</v>
      </c>
      <c r="BI535" s="179">
        <v>117.3</v>
      </c>
      <c r="BJ535" s="179">
        <v>117.6</v>
      </c>
      <c r="BK535" s="179">
        <v>117.8</v>
      </c>
      <c r="BL535" s="179">
        <v>118.7</v>
      </c>
      <c r="BM535" s="179">
        <v>120</v>
      </c>
      <c r="BN535" s="179">
        <v>119.2</v>
      </c>
      <c r="BO535" s="179">
        <v>119.8</v>
      </c>
      <c r="BP535" s="179">
        <v>119.6</v>
      </c>
      <c r="BQ535" s="179">
        <v>119.7</v>
      </c>
      <c r="BR535" s="179">
        <v>119.9</v>
      </c>
      <c r="BS535" s="179">
        <v>120.2</v>
      </c>
      <c r="BT535" s="179">
        <v>120.5</v>
      </c>
      <c r="BU535" s="179">
        <v>120.3</v>
      </c>
      <c r="BV535" s="179">
        <v>120.2</v>
      </c>
      <c r="BW535" s="179">
        <v>120.2</v>
      </c>
      <c r="BX535" s="179">
        <v>121.2</v>
      </c>
      <c r="BY535" s="179">
        <v>123.1</v>
      </c>
      <c r="BZ535" s="179">
        <v>124.4</v>
      </c>
      <c r="CA535" s="179">
        <v>125.1</v>
      </c>
      <c r="CB535" s="179">
        <v>125.5</v>
      </c>
      <c r="CC535" s="179">
        <v>126.2</v>
      </c>
      <c r="CD535" s="179">
        <v>126.4</v>
      </c>
      <c r="CE535" s="179">
        <v>126.8</v>
      </c>
      <c r="CF535" s="179">
        <v>127.3</v>
      </c>
      <c r="CG535" s="179">
        <v>127.5</v>
      </c>
      <c r="CH535" s="179">
        <v>127.5</v>
      </c>
      <c r="CI535" s="179">
        <v>127.6</v>
      </c>
      <c r="CJ535" s="179">
        <v>127.9</v>
      </c>
      <c r="CK535" s="179">
        <v>128.1</v>
      </c>
      <c r="CL535" s="179">
        <v>128.30000000000001</v>
      </c>
    </row>
    <row r="536" spans="1:90" x14ac:dyDescent="0.2">
      <c r="A536" s="177" t="s">
        <v>2810</v>
      </c>
      <c r="B536" s="177" t="s">
        <v>2811</v>
      </c>
      <c r="C536" s="178">
        <v>7.6560000000000003E-2</v>
      </c>
      <c r="D536" s="179">
        <v>100.9</v>
      </c>
      <c r="E536" s="179">
        <v>101.1</v>
      </c>
      <c r="F536" s="179">
        <v>101.2</v>
      </c>
      <c r="G536" s="179">
        <v>103.2</v>
      </c>
      <c r="H536" s="179">
        <v>103.5</v>
      </c>
      <c r="I536" s="179">
        <v>103.9</v>
      </c>
      <c r="J536" s="179">
        <v>103.9</v>
      </c>
      <c r="K536" s="179">
        <v>104.1</v>
      </c>
      <c r="L536" s="179">
        <v>104.4</v>
      </c>
      <c r="M536" s="179">
        <v>104.2</v>
      </c>
      <c r="N536" s="179">
        <v>102</v>
      </c>
      <c r="O536" s="179">
        <v>103.2</v>
      </c>
      <c r="P536" s="179">
        <v>103.3</v>
      </c>
      <c r="Q536" s="179">
        <v>103.5</v>
      </c>
      <c r="R536" s="179">
        <v>103.4</v>
      </c>
      <c r="S536" s="179">
        <v>107.9</v>
      </c>
      <c r="T536" s="179">
        <v>107.4</v>
      </c>
      <c r="U536" s="179">
        <v>110.6</v>
      </c>
      <c r="V536" s="179">
        <v>108.5</v>
      </c>
      <c r="W536" s="179">
        <v>109.1</v>
      </c>
      <c r="X536" s="179">
        <v>108.5</v>
      </c>
      <c r="Y536" s="179">
        <v>108.9</v>
      </c>
      <c r="Z536" s="179">
        <v>110.8</v>
      </c>
      <c r="AA536" s="179">
        <v>110.4</v>
      </c>
      <c r="AB536" s="179">
        <v>110.4</v>
      </c>
      <c r="AC536" s="179">
        <v>110.6</v>
      </c>
      <c r="AD536" s="179">
        <v>111.4</v>
      </c>
      <c r="AE536" s="179">
        <v>111.6</v>
      </c>
      <c r="AF536" s="179">
        <v>111.6</v>
      </c>
      <c r="AG536" s="179">
        <v>111.6</v>
      </c>
      <c r="AH536" s="179">
        <v>111.6</v>
      </c>
      <c r="AI536" s="179">
        <v>111.6</v>
      </c>
      <c r="AJ536" s="179">
        <v>111.6</v>
      </c>
      <c r="AK536" s="179">
        <v>112</v>
      </c>
      <c r="AL536" s="179">
        <v>112</v>
      </c>
      <c r="AM536" s="179">
        <v>112</v>
      </c>
      <c r="AN536" s="179">
        <v>112.2</v>
      </c>
      <c r="AO536" s="179">
        <v>112.2</v>
      </c>
      <c r="AP536" s="179">
        <v>113</v>
      </c>
      <c r="AQ536" s="179">
        <v>114.7</v>
      </c>
      <c r="AR536" s="179">
        <v>114.7</v>
      </c>
      <c r="AS536" s="179">
        <v>114.7</v>
      </c>
      <c r="AT536" s="179">
        <v>114.7</v>
      </c>
      <c r="AU536" s="179">
        <v>114.7</v>
      </c>
      <c r="AV536" s="179">
        <v>114.7</v>
      </c>
      <c r="AW536" s="179">
        <v>114.7</v>
      </c>
      <c r="AX536" s="179">
        <v>114.7</v>
      </c>
      <c r="AY536" s="179">
        <v>114.7</v>
      </c>
      <c r="AZ536" s="179">
        <v>124.5</v>
      </c>
      <c r="BA536" s="179">
        <v>126.3</v>
      </c>
      <c r="BB536" s="179">
        <v>125</v>
      </c>
      <c r="BC536" s="179">
        <v>125.4</v>
      </c>
      <c r="BD536" s="179">
        <v>125.2</v>
      </c>
      <c r="BE536" s="179">
        <v>125.1</v>
      </c>
      <c r="BF536" s="179">
        <v>123</v>
      </c>
      <c r="BG536" s="179">
        <v>123.5</v>
      </c>
      <c r="BH536" s="179">
        <v>123.5</v>
      </c>
      <c r="BI536" s="179">
        <v>122.7</v>
      </c>
      <c r="BJ536" s="179">
        <v>126.7</v>
      </c>
      <c r="BK536" s="179">
        <v>125.4</v>
      </c>
      <c r="BL536" s="179">
        <v>126.8</v>
      </c>
      <c r="BM536" s="179">
        <v>130.80000000000001</v>
      </c>
      <c r="BN536" s="179">
        <v>128.69999999999999</v>
      </c>
      <c r="BO536" s="179">
        <v>127.2</v>
      </c>
      <c r="BP536" s="179">
        <v>126.6</v>
      </c>
      <c r="BQ536" s="179">
        <v>126.3</v>
      </c>
      <c r="BR536" s="179">
        <v>126.5</v>
      </c>
      <c r="BS536" s="179">
        <v>127.3</v>
      </c>
      <c r="BT536" s="179">
        <v>127.4</v>
      </c>
      <c r="BU536" s="179">
        <v>127.5</v>
      </c>
      <c r="BV536" s="179">
        <v>127.5</v>
      </c>
      <c r="BW536" s="179">
        <v>127.5</v>
      </c>
      <c r="BX536" s="179">
        <v>129.80000000000001</v>
      </c>
      <c r="BY536" s="179">
        <v>138.9</v>
      </c>
      <c r="BZ536" s="179">
        <v>140.1</v>
      </c>
      <c r="CA536" s="179">
        <v>140.1</v>
      </c>
      <c r="CB536" s="179">
        <v>140.1</v>
      </c>
      <c r="CC536" s="179">
        <v>141.30000000000001</v>
      </c>
      <c r="CD536" s="179">
        <v>141.30000000000001</v>
      </c>
      <c r="CE536" s="179">
        <v>141.19999999999999</v>
      </c>
      <c r="CF536" s="179">
        <v>141.19999999999999</v>
      </c>
      <c r="CG536" s="179">
        <v>141.4</v>
      </c>
      <c r="CH536" s="179">
        <v>141.30000000000001</v>
      </c>
      <c r="CI536" s="179">
        <v>141.30000000000001</v>
      </c>
      <c r="CJ536" s="179">
        <v>142</v>
      </c>
      <c r="CK536" s="179">
        <v>142.1</v>
      </c>
      <c r="CL536" s="179">
        <v>142.30000000000001</v>
      </c>
    </row>
    <row r="537" spans="1:90" x14ac:dyDescent="0.2">
      <c r="A537" s="177" t="s">
        <v>2812</v>
      </c>
      <c r="B537" s="177" t="s">
        <v>2813</v>
      </c>
      <c r="C537" s="178">
        <v>1.7649999999999999E-2</v>
      </c>
      <c r="D537" s="179">
        <v>100</v>
      </c>
      <c r="E537" s="179">
        <v>100</v>
      </c>
      <c r="F537" s="179">
        <v>100</v>
      </c>
      <c r="G537" s="179">
        <v>108.6</v>
      </c>
      <c r="H537" s="179">
        <v>108.6</v>
      </c>
      <c r="I537" s="179">
        <v>108.6</v>
      </c>
      <c r="J537" s="179">
        <v>108.6</v>
      </c>
      <c r="K537" s="179">
        <v>108.6</v>
      </c>
      <c r="L537" s="179">
        <v>108.6</v>
      </c>
      <c r="M537" s="179">
        <v>108.6</v>
      </c>
      <c r="N537" s="179">
        <v>108.6</v>
      </c>
      <c r="O537" s="179">
        <v>108.6</v>
      </c>
      <c r="P537" s="179">
        <v>108.6</v>
      </c>
      <c r="Q537" s="179">
        <v>108.6</v>
      </c>
      <c r="R537" s="179">
        <v>108.6</v>
      </c>
      <c r="S537" s="179">
        <v>109.3</v>
      </c>
      <c r="T537" s="179">
        <v>109.3</v>
      </c>
      <c r="U537" s="179">
        <v>109.3</v>
      </c>
      <c r="V537" s="179">
        <v>109.3</v>
      </c>
      <c r="W537" s="179">
        <v>109.3</v>
      </c>
      <c r="X537" s="179">
        <v>109.3</v>
      </c>
      <c r="Y537" s="179">
        <v>109.3</v>
      </c>
      <c r="Z537" s="179">
        <v>109.3</v>
      </c>
      <c r="AA537" s="179">
        <v>109.3</v>
      </c>
      <c r="AB537" s="179">
        <v>109.3</v>
      </c>
      <c r="AC537" s="179">
        <v>109.3</v>
      </c>
      <c r="AD537" s="179">
        <v>109.3</v>
      </c>
      <c r="AE537" s="179">
        <v>100.4</v>
      </c>
      <c r="AF537" s="179">
        <v>100.4</v>
      </c>
      <c r="AG537" s="179">
        <v>100.4</v>
      </c>
      <c r="AH537" s="179">
        <v>100.4</v>
      </c>
      <c r="AI537" s="179">
        <v>100.4</v>
      </c>
      <c r="AJ537" s="179">
        <v>100.4</v>
      </c>
      <c r="AK537" s="179">
        <v>100.4</v>
      </c>
      <c r="AL537" s="179">
        <v>100.4</v>
      </c>
      <c r="AM537" s="179">
        <v>100.4</v>
      </c>
      <c r="AN537" s="179">
        <v>98.9</v>
      </c>
      <c r="AO537" s="179">
        <v>98.9</v>
      </c>
      <c r="AP537" s="179">
        <v>98.4</v>
      </c>
      <c r="AQ537" s="179">
        <v>98.4</v>
      </c>
      <c r="AR537" s="179">
        <v>98.4</v>
      </c>
      <c r="AS537" s="179">
        <v>98.4</v>
      </c>
      <c r="AT537" s="179">
        <v>98.4</v>
      </c>
      <c r="AU537" s="179">
        <v>98.4</v>
      </c>
      <c r="AV537" s="179">
        <v>98.4</v>
      </c>
      <c r="AW537" s="179">
        <v>98.4</v>
      </c>
      <c r="AX537" s="179">
        <v>98.4</v>
      </c>
      <c r="AY537" s="179">
        <v>98.4</v>
      </c>
      <c r="AZ537" s="179">
        <v>97.5</v>
      </c>
      <c r="BA537" s="179">
        <v>97.5</v>
      </c>
      <c r="BB537" s="179">
        <v>97.1</v>
      </c>
      <c r="BC537" s="179">
        <v>97.1</v>
      </c>
      <c r="BD537" s="179">
        <v>97.1</v>
      </c>
      <c r="BE537" s="179">
        <v>97.1</v>
      </c>
      <c r="BF537" s="179">
        <v>97.1</v>
      </c>
      <c r="BG537" s="179">
        <v>97.1</v>
      </c>
      <c r="BH537" s="179">
        <v>97.1</v>
      </c>
      <c r="BI537" s="179">
        <v>97.1</v>
      </c>
      <c r="BJ537" s="179">
        <v>97.1</v>
      </c>
      <c r="BK537" s="179">
        <v>97.1</v>
      </c>
      <c r="BL537" s="179">
        <v>97.1</v>
      </c>
      <c r="BM537" s="179">
        <v>97.1</v>
      </c>
      <c r="BN537" s="179">
        <v>97.1</v>
      </c>
      <c r="BO537" s="179">
        <v>97.5</v>
      </c>
      <c r="BP537" s="179">
        <v>97.7</v>
      </c>
      <c r="BQ537" s="179">
        <v>98.6</v>
      </c>
      <c r="BR537" s="179">
        <v>98.6</v>
      </c>
      <c r="BS537" s="179">
        <v>98.6</v>
      </c>
      <c r="BT537" s="179">
        <v>98.6</v>
      </c>
      <c r="BU537" s="179">
        <v>98.6</v>
      </c>
      <c r="BV537" s="179">
        <v>98.6</v>
      </c>
      <c r="BW537" s="179">
        <v>98.6</v>
      </c>
      <c r="BX537" s="179">
        <v>99.1</v>
      </c>
      <c r="BY537" s="179">
        <v>99.1</v>
      </c>
      <c r="BZ537" s="179">
        <v>99.1</v>
      </c>
      <c r="CA537" s="179">
        <v>101.3</v>
      </c>
      <c r="CB537" s="179">
        <v>101.3</v>
      </c>
      <c r="CC537" s="179">
        <v>101.3</v>
      </c>
      <c r="CD537" s="179">
        <v>102.3</v>
      </c>
      <c r="CE537" s="179">
        <v>103.9</v>
      </c>
      <c r="CF537" s="179">
        <v>103.9</v>
      </c>
      <c r="CG537" s="179">
        <v>103.9</v>
      </c>
      <c r="CH537" s="179">
        <v>103.9</v>
      </c>
      <c r="CI537" s="179">
        <v>103.9</v>
      </c>
      <c r="CJ537" s="179">
        <v>103.9</v>
      </c>
      <c r="CK537" s="179">
        <v>103.9</v>
      </c>
      <c r="CL537" s="179">
        <v>104.2</v>
      </c>
    </row>
    <row r="538" spans="1:90" x14ac:dyDescent="0.2">
      <c r="A538" s="177" t="s">
        <v>2814</v>
      </c>
      <c r="B538" s="177" t="s">
        <v>2815</v>
      </c>
      <c r="C538" s="178">
        <v>3.9269999999999999E-2</v>
      </c>
      <c r="D538" s="179">
        <v>102.5</v>
      </c>
      <c r="E538" s="179">
        <v>103.5</v>
      </c>
      <c r="F538" s="179">
        <v>104</v>
      </c>
      <c r="G538" s="179">
        <v>103.6</v>
      </c>
      <c r="H538" s="179">
        <v>102.3</v>
      </c>
      <c r="I538" s="179">
        <v>102.5</v>
      </c>
      <c r="J538" s="179">
        <v>100.5</v>
      </c>
      <c r="K538" s="179">
        <v>101.1</v>
      </c>
      <c r="L538" s="179">
        <v>101.3</v>
      </c>
      <c r="M538" s="179">
        <v>100.3</v>
      </c>
      <c r="N538" s="179">
        <v>99.6</v>
      </c>
      <c r="O538" s="179">
        <v>99.4</v>
      </c>
      <c r="P538" s="179">
        <v>98.3</v>
      </c>
      <c r="Q538" s="179">
        <v>97.3</v>
      </c>
      <c r="R538" s="179">
        <v>97.7</v>
      </c>
      <c r="S538" s="179">
        <v>99</v>
      </c>
      <c r="T538" s="179">
        <v>99</v>
      </c>
      <c r="U538" s="179">
        <v>99.2</v>
      </c>
      <c r="V538" s="179">
        <v>101.4</v>
      </c>
      <c r="W538" s="179">
        <v>101.9</v>
      </c>
      <c r="X538" s="179">
        <v>103</v>
      </c>
      <c r="Y538" s="179">
        <v>104.2</v>
      </c>
      <c r="Z538" s="179">
        <v>105.5</v>
      </c>
      <c r="AA538" s="179">
        <v>107.1</v>
      </c>
      <c r="AB538" s="179">
        <v>107</v>
      </c>
      <c r="AC538" s="179">
        <v>106.5</v>
      </c>
      <c r="AD538" s="179">
        <v>106.9</v>
      </c>
      <c r="AE538" s="179">
        <v>103.4</v>
      </c>
      <c r="AF538" s="179">
        <v>100.4</v>
      </c>
      <c r="AG538" s="179">
        <v>101.7</v>
      </c>
      <c r="AH538" s="179">
        <v>102.8</v>
      </c>
      <c r="AI538" s="179">
        <v>103.4</v>
      </c>
      <c r="AJ538" s="179">
        <v>104</v>
      </c>
      <c r="AK538" s="179">
        <v>102.4</v>
      </c>
      <c r="AL538" s="179">
        <v>102.1</v>
      </c>
      <c r="AM538" s="179">
        <v>103.3</v>
      </c>
      <c r="AN538" s="179">
        <v>101.5</v>
      </c>
      <c r="AO538" s="179">
        <v>101.7</v>
      </c>
      <c r="AP538" s="179">
        <v>101.9</v>
      </c>
      <c r="AQ538" s="179">
        <v>101.9</v>
      </c>
      <c r="AR538" s="179">
        <v>99.8</v>
      </c>
      <c r="AS538" s="179">
        <v>101.3</v>
      </c>
      <c r="AT538" s="179">
        <v>101.4</v>
      </c>
      <c r="AU538" s="179">
        <v>107.2</v>
      </c>
      <c r="AV538" s="179">
        <v>108.7</v>
      </c>
      <c r="AW538" s="179">
        <v>107.7</v>
      </c>
      <c r="AX538" s="179">
        <v>107.4</v>
      </c>
      <c r="AY538" s="179">
        <v>110.2</v>
      </c>
      <c r="AZ538" s="179">
        <v>110.9</v>
      </c>
      <c r="BA538" s="179">
        <v>108.1</v>
      </c>
      <c r="BB538" s="179">
        <v>107.6</v>
      </c>
      <c r="BC538" s="179">
        <v>105</v>
      </c>
      <c r="BD538" s="179">
        <v>104.2</v>
      </c>
      <c r="BE538" s="179">
        <v>103.8</v>
      </c>
      <c r="BF538" s="179">
        <v>102.4</v>
      </c>
      <c r="BG538" s="179">
        <v>102.6</v>
      </c>
      <c r="BH538" s="179">
        <v>102.3</v>
      </c>
      <c r="BI538" s="179">
        <v>102</v>
      </c>
      <c r="BJ538" s="179">
        <v>102</v>
      </c>
      <c r="BK538" s="179">
        <v>103.2</v>
      </c>
      <c r="BL538" s="179">
        <v>101.3</v>
      </c>
      <c r="BM538" s="179">
        <v>101.2</v>
      </c>
      <c r="BN538" s="179">
        <v>101.4</v>
      </c>
      <c r="BO538" s="179">
        <v>102.9</v>
      </c>
      <c r="BP538" s="179">
        <v>102.9</v>
      </c>
      <c r="BQ538" s="179">
        <v>103.5</v>
      </c>
      <c r="BR538" s="179">
        <v>104.5</v>
      </c>
      <c r="BS538" s="179">
        <v>105</v>
      </c>
      <c r="BT538" s="179">
        <v>105.8</v>
      </c>
      <c r="BU538" s="179">
        <v>105.1</v>
      </c>
      <c r="BV538" s="179">
        <v>104.9</v>
      </c>
      <c r="BW538" s="179">
        <v>104.1</v>
      </c>
      <c r="BX538" s="179">
        <v>104</v>
      </c>
      <c r="BY538" s="179">
        <v>104.2</v>
      </c>
      <c r="BZ538" s="179">
        <v>104.1</v>
      </c>
      <c r="CA538" s="179">
        <v>104.2</v>
      </c>
      <c r="CB538" s="179">
        <v>104.9</v>
      </c>
      <c r="CC538" s="179">
        <v>105.4</v>
      </c>
      <c r="CD538" s="179">
        <v>106</v>
      </c>
      <c r="CE538" s="179">
        <v>105.6</v>
      </c>
      <c r="CF538" s="179">
        <v>105.6</v>
      </c>
      <c r="CG538" s="179">
        <v>105.4</v>
      </c>
      <c r="CH538" s="179">
        <v>105.5</v>
      </c>
      <c r="CI538" s="179">
        <v>105.7</v>
      </c>
      <c r="CJ538" s="179">
        <v>106</v>
      </c>
      <c r="CK538" s="179">
        <v>106.3</v>
      </c>
      <c r="CL538" s="179">
        <v>107</v>
      </c>
    </row>
    <row r="539" spans="1:90" x14ac:dyDescent="0.2">
      <c r="A539" s="177" t="s">
        <v>2816</v>
      </c>
      <c r="B539" s="177" t="s">
        <v>2817</v>
      </c>
      <c r="C539" s="178">
        <v>4.3299999999999998E-2</v>
      </c>
      <c r="D539" s="179">
        <v>101.7</v>
      </c>
      <c r="E539" s="179">
        <v>99.9</v>
      </c>
      <c r="F539" s="179">
        <v>100.4</v>
      </c>
      <c r="G539" s="179">
        <v>103.2</v>
      </c>
      <c r="H539" s="179">
        <v>105.3</v>
      </c>
      <c r="I539" s="179">
        <v>104.4</v>
      </c>
      <c r="J539" s="179">
        <v>104</v>
      </c>
      <c r="K539" s="179">
        <v>104.3</v>
      </c>
      <c r="L539" s="179">
        <v>105.1</v>
      </c>
      <c r="M539" s="179">
        <v>105.4</v>
      </c>
      <c r="N539" s="179">
        <v>103.9</v>
      </c>
      <c r="O539" s="179">
        <v>104.4</v>
      </c>
      <c r="P539" s="179">
        <v>103.6</v>
      </c>
      <c r="Q539" s="179">
        <v>102</v>
      </c>
      <c r="R539" s="179">
        <v>101.6</v>
      </c>
      <c r="S539" s="179">
        <v>103.8</v>
      </c>
      <c r="T539" s="179">
        <v>103.7</v>
      </c>
      <c r="U539" s="179">
        <v>104.2</v>
      </c>
      <c r="V539" s="179">
        <v>106.5</v>
      </c>
      <c r="W539" s="179">
        <v>104.4</v>
      </c>
      <c r="X539" s="179">
        <v>105.1</v>
      </c>
      <c r="Y539" s="179">
        <v>104.8</v>
      </c>
      <c r="Z539" s="179">
        <v>105.5</v>
      </c>
      <c r="AA539" s="179">
        <v>104.6</v>
      </c>
      <c r="AB539" s="179">
        <v>106.5</v>
      </c>
      <c r="AC539" s="179">
        <v>106.4</v>
      </c>
      <c r="AD539" s="179">
        <v>107.6</v>
      </c>
      <c r="AE539" s="179">
        <v>102</v>
      </c>
      <c r="AF539" s="179">
        <v>104</v>
      </c>
      <c r="AG539" s="179">
        <v>104.4</v>
      </c>
      <c r="AH539" s="179">
        <v>103.4</v>
      </c>
      <c r="AI539" s="179">
        <v>105.4</v>
      </c>
      <c r="AJ539" s="179">
        <v>104</v>
      </c>
      <c r="AK539" s="179">
        <v>104.5</v>
      </c>
      <c r="AL539" s="179">
        <v>104.2</v>
      </c>
      <c r="AM539" s="179">
        <v>106.1</v>
      </c>
      <c r="AN539" s="179">
        <v>104.2</v>
      </c>
      <c r="AO539" s="179">
        <v>104.6</v>
      </c>
      <c r="AP539" s="179">
        <v>107.4</v>
      </c>
      <c r="AQ539" s="179">
        <v>107.3</v>
      </c>
      <c r="AR539" s="179">
        <v>108.5</v>
      </c>
      <c r="AS539" s="179">
        <v>109.9</v>
      </c>
      <c r="AT539" s="179">
        <v>110.1</v>
      </c>
      <c r="AU539" s="179">
        <v>111.6</v>
      </c>
      <c r="AV539" s="179">
        <v>111.6</v>
      </c>
      <c r="AW539" s="179">
        <v>111.6</v>
      </c>
      <c r="AX539" s="179">
        <v>111.6</v>
      </c>
      <c r="AY539" s="179">
        <v>111.4</v>
      </c>
      <c r="AZ539" s="179">
        <v>115.2</v>
      </c>
      <c r="BA539" s="179">
        <v>114.7</v>
      </c>
      <c r="BB539" s="179">
        <v>113.3</v>
      </c>
      <c r="BC539" s="179">
        <v>113.2</v>
      </c>
      <c r="BD539" s="179">
        <v>113.2</v>
      </c>
      <c r="BE539" s="179">
        <v>113.2</v>
      </c>
      <c r="BF539" s="179">
        <v>113.2</v>
      </c>
      <c r="BG539" s="179">
        <v>113.2</v>
      </c>
      <c r="BH539" s="179">
        <v>113.2</v>
      </c>
      <c r="BI539" s="179">
        <v>113.2</v>
      </c>
      <c r="BJ539" s="179">
        <v>108.9</v>
      </c>
      <c r="BK539" s="179">
        <v>109.3</v>
      </c>
      <c r="BL539" s="179">
        <v>110.4</v>
      </c>
      <c r="BM539" s="179">
        <v>110.9</v>
      </c>
      <c r="BN539" s="179">
        <v>109.9</v>
      </c>
      <c r="BO539" s="179">
        <v>110.5</v>
      </c>
      <c r="BP539" s="179">
        <v>110.9</v>
      </c>
      <c r="BQ539" s="179">
        <v>110.9</v>
      </c>
      <c r="BR539" s="179">
        <v>110.7</v>
      </c>
      <c r="BS539" s="179">
        <v>110.7</v>
      </c>
      <c r="BT539" s="179">
        <v>111.3</v>
      </c>
      <c r="BU539" s="179">
        <v>111.1</v>
      </c>
      <c r="BV539" s="179">
        <v>110.5</v>
      </c>
      <c r="BW539" s="179">
        <v>111.1</v>
      </c>
      <c r="BX539" s="179">
        <v>112.6</v>
      </c>
      <c r="BY539" s="179">
        <v>111.8</v>
      </c>
      <c r="BZ539" s="179">
        <v>113</v>
      </c>
      <c r="CA539" s="179">
        <v>111.6</v>
      </c>
      <c r="CB539" s="179">
        <v>112.3</v>
      </c>
      <c r="CC539" s="179">
        <v>113</v>
      </c>
      <c r="CD539" s="179">
        <v>113.3</v>
      </c>
      <c r="CE539" s="179">
        <v>113.9</v>
      </c>
      <c r="CF539" s="179">
        <v>113.9</v>
      </c>
      <c r="CG539" s="179">
        <v>113.9</v>
      </c>
      <c r="CH539" s="179">
        <v>113.9</v>
      </c>
      <c r="CI539" s="179">
        <v>113.9</v>
      </c>
      <c r="CJ539" s="179">
        <v>112.6</v>
      </c>
      <c r="CK539" s="179">
        <v>112.6</v>
      </c>
      <c r="CL539" s="179">
        <v>112.6</v>
      </c>
    </row>
    <row r="540" spans="1:90" x14ac:dyDescent="0.2">
      <c r="A540" s="177" t="s">
        <v>2818</v>
      </c>
      <c r="B540" s="177" t="s">
        <v>2819</v>
      </c>
      <c r="C540" s="178">
        <v>2.5170000000000001E-2</v>
      </c>
      <c r="D540" s="179">
        <v>100</v>
      </c>
      <c r="E540" s="179">
        <v>100</v>
      </c>
      <c r="F540" s="179">
        <v>100.2</v>
      </c>
      <c r="G540" s="179">
        <v>109.1</v>
      </c>
      <c r="H540" s="179">
        <v>109.1</v>
      </c>
      <c r="I540" s="179">
        <v>109.1</v>
      </c>
      <c r="J540" s="179">
        <v>109.1</v>
      </c>
      <c r="K540" s="179">
        <v>109.1</v>
      </c>
      <c r="L540" s="179">
        <v>109.1</v>
      </c>
      <c r="M540" s="179">
        <v>109.1</v>
      </c>
      <c r="N540" s="179">
        <v>109.1</v>
      </c>
      <c r="O540" s="179">
        <v>109.1</v>
      </c>
      <c r="P540" s="179">
        <v>109.1</v>
      </c>
      <c r="Q540" s="179">
        <v>108.9</v>
      </c>
      <c r="R540" s="179">
        <v>108.9</v>
      </c>
      <c r="S540" s="179">
        <v>108.1</v>
      </c>
      <c r="T540" s="179">
        <v>108.1</v>
      </c>
      <c r="U540" s="179">
        <v>108.1</v>
      </c>
      <c r="V540" s="179">
        <v>108.1</v>
      </c>
      <c r="W540" s="179">
        <v>108.1</v>
      </c>
      <c r="X540" s="179">
        <v>108.5</v>
      </c>
      <c r="Y540" s="179">
        <v>108.8</v>
      </c>
      <c r="Z540" s="179">
        <v>108.8</v>
      </c>
      <c r="AA540" s="179">
        <v>108.8</v>
      </c>
      <c r="AB540" s="179">
        <v>109.6</v>
      </c>
      <c r="AC540" s="179">
        <v>109.6</v>
      </c>
      <c r="AD540" s="179">
        <v>109.6</v>
      </c>
      <c r="AE540" s="179">
        <v>117.2</v>
      </c>
      <c r="AF540" s="179">
        <v>117.2</v>
      </c>
      <c r="AG540" s="179">
        <v>117.2</v>
      </c>
      <c r="AH540" s="179">
        <v>117.2</v>
      </c>
      <c r="AI540" s="179">
        <v>117.2</v>
      </c>
      <c r="AJ540" s="179">
        <v>117.2</v>
      </c>
      <c r="AK540" s="179">
        <v>117.2</v>
      </c>
      <c r="AL540" s="179">
        <v>117.2</v>
      </c>
      <c r="AM540" s="179">
        <v>117.2</v>
      </c>
      <c r="AN540" s="179">
        <v>117.2</v>
      </c>
      <c r="AO540" s="179">
        <v>117.2</v>
      </c>
      <c r="AP540" s="179">
        <v>117.2</v>
      </c>
      <c r="AQ540" s="179">
        <v>118.4</v>
      </c>
      <c r="AR540" s="179">
        <v>118.4</v>
      </c>
      <c r="AS540" s="179">
        <v>118.4</v>
      </c>
      <c r="AT540" s="179">
        <v>118.4</v>
      </c>
      <c r="AU540" s="179">
        <v>118.4</v>
      </c>
      <c r="AV540" s="179">
        <v>118.4</v>
      </c>
      <c r="AW540" s="179">
        <v>118.4</v>
      </c>
      <c r="AX540" s="179">
        <v>118.4</v>
      </c>
      <c r="AY540" s="179">
        <v>118.4</v>
      </c>
      <c r="AZ540" s="179">
        <v>119.7</v>
      </c>
      <c r="BA540" s="179">
        <v>119.7</v>
      </c>
      <c r="BB540" s="179">
        <v>119.7</v>
      </c>
      <c r="BC540" s="179">
        <v>120.5</v>
      </c>
      <c r="BD540" s="179">
        <v>120.5</v>
      </c>
      <c r="BE540" s="179">
        <v>120.5</v>
      </c>
      <c r="BF540" s="179">
        <v>120.5</v>
      </c>
      <c r="BG540" s="179">
        <v>120.5</v>
      </c>
      <c r="BH540" s="179">
        <v>123.4</v>
      </c>
      <c r="BI540" s="179">
        <v>122.1</v>
      </c>
      <c r="BJ540" s="179">
        <v>122.1</v>
      </c>
      <c r="BK540" s="179">
        <v>122.1</v>
      </c>
      <c r="BL540" s="179">
        <v>122.1</v>
      </c>
      <c r="BM540" s="179">
        <v>122.6</v>
      </c>
      <c r="BN540" s="179">
        <v>121.1</v>
      </c>
      <c r="BO540" s="179">
        <v>123.1</v>
      </c>
      <c r="BP540" s="179">
        <v>123.1</v>
      </c>
      <c r="BQ540" s="179">
        <v>123.1</v>
      </c>
      <c r="BR540" s="179">
        <v>123.1</v>
      </c>
      <c r="BS540" s="179">
        <v>123.1</v>
      </c>
      <c r="BT540" s="179">
        <v>123.1</v>
      </c>
      <c r="BU540" s="179">
        <v>123.1</v>
      </c>
      <c r="BV540" s="179">
        <v>123.1</v>
      </c>
      <c r="BW540" s="179">
        <v>123.1</v>
      </c>
      <c r="BX540" s="179">
        <v>123.1</v>
      </c>
      <c r="BY540" s="179">
        <v>122.4</v>
      </c>
      <c r="BZ540" s="179">
        <v>132.9</v>
      </c>
      <c r="CA540" s="179">
        <v>136.80000000000001</v>
      </c>
      <c r="CB540" s="179">
        <v>136.80000000000001</v>
      </c>
      <c r="CC540" s="179">
        <v>136.80000000000001</v>
      </c>
      <c r="CD540" s="179">
        <v>136.9</v>
      </c>
      <c r="CE540" s="179">
        <v>136.9</v>
      </c>
      <c r="CF540" s="179">
        <v>140.6</v>
      </c>
      <c r="CG540" s="179">
        <v>141.80000000000001</v>
      </c>
      <c r="CH540" s="179">
        <v>142.30000000000001</v>
      </c>
      <c r="CI540" s="179">
        <v>143.1</v>
      </c>
      <c r="CJ540" s="179">
        <v>144.30000000000001</v>
      </c>
      <c r="CK540" s="179">
        <v>144.30000000000001</v>
      </c>
      <c r="CL540" s="179">
        <v>144.5</v>
      </c>
    </row>
    <row r="541" spans="1:90" x14ac:dyDescent="0.2">
      <c r="A541" s="177" t="s">
        <v>2820</v>
      </c>
      <c r="B541" s="177" t="s">
        <v>2821</v>
      </c>
      <c r="C541" s="178">
        <v>8.5199999999999998E-3</v>
      </c>
      <c r="D541" s="179">
        <v>101.9</v>
      </c>
      <c r="E541" s="179">
        <v>101.9</v>
      </c>
      <c r="F541" s="179">
        <v>101.9</v>
      </c>
      <c r="G541" s="179">
        <v>105</v>
      </c>
      <c r="H541" s="179">
        <v>105</v>
      </c>
      <c r="I541" s="179">
        <v>105</v>
      </c>
      <c r="J541" s="179">
        <v>105</v>
      </c>
      <c r="K541" s="179">
        <v>105</v>
      </c>
      <c r="L541" s="179">
        <v>105</v>
      </c>
      <c r="M541" s="179">
        <v>105</v>
      </c>
      <c r="N541" s="179">
        <v>105</v>
      </c>
      <c r="O541" s="179">
        <v>105</v>
      </c>
      <c r="P541" s="179">
        <v>107.9</v>
      </c>
      <c r="Q541" s="179">
        <v>107.9</v>
      </c>
      <c r="R541" s="179">
        <v>107.9</v>
      </c>
      <c r="S541" s="179">
        <v>111.8</v>
      </c>
      <c r="T541" s="179">
        <v>111.8</v>
      </c>
      <c r="U541" s="179">
        <v>111.8</v>
      </c>
      <c r="V541" s="179">
        <v>111.8</v>
      </c>
      <c r="W541" s="179">
        <v>111.8</v>
      </c>
      <c r="X541" s="179">
        <v>111.8</v>
      </c>
      <c r="Y541" s="179">
        <v>111.8</v>
      </c>
      <c r="Z541" s="179">
        <v>111.8</v>
      </c>
      <c r="AA541" s="179">
        <v>111.8</v>
      </c>
      <c r="AB541" s="179">
        <v>115.3</v>
      </c>
      <c r="AC541" s="179">
        <v>115.3</v>
      </c>
      <c r="AD541" s="179">
        <v>115.3</v>
      </c>
      <c r="AE541" s="179">
        <v>125.2</v>
      </c>
      <c r="AF541" s="179">
        <v>125.2</v>
      </c>
      <c r="AG541" s="179">
        <v>125.2</v>
      </c>
      <c r="AH541" s="179">
        <v>125.2</v>
      </c>
      <c r="AI541" s="179">
        <v>125.2</v>
      </c>
      <c r="AJ541" s="179">
        <v>125.2</v>
      </c>
      <c r="AK541" s="179">
        <v>125.2</v>
      </c>
      <c r="AL541" s="179">
        <v>125.2</v>
      </c>
      <c r="AM541" s="179">
        <v>125.2</v>
      </c>
      <c r="AN541" s="179">
        <v>125.7</v>
      </c>
      <c r="AO541" s="179">
        <v>125.7</v>
      </c>
      <c r="AP541" s="179">
        <v>125.7</v>
      </c>
      <c r="AQ541" s="179">
        <v>124.3</v>
      </c>
      <c r="AR541" s="179">
        <v>124.3</v>
      </c>
      <c r="AS541" s="179">
        <v>124.3</v>
      </c>
      <c r="AT541" s="179">
        <v>124.3</v>
      </c>
      <c r="AU541" s="179">
        <v>124.3</v>
      </c>
      <c r="AV541" s="179">
        <v>124.3</v>
      </c>
      <c r="AW541" s="179">
        <v>124.3</v>
      </c>
      <c r="AX541" s="179">
        <v>124.3</v>
      </c>
      <c r="AY541" s="179">
        <v>124.3</v>
      </c>
      <c r="AZ541" s="179">
        <v>125.1</v>
      </c>
      <c r="BA541" s="179">
        <v>125.1</v>
      </c>
      <c r="BB541" s="179">
        <v>127</v>
      </c>
      <c r="BC541" s="179">
        <v>134.19999999999999</v>
      </c>
      <c r="BD541" s="179">
        <v>134.4</v>
      </c>
      <c r="BE541" s="179">
        <v>133.80000000000001</v>
      </c>
      <c r="BF541" s="179">
        <v>133.80000000000001</v>
      </c>
      <c r="BG541" s="179">
        <v>133.80000000000001</v>
      </c>
      <c r="BH541" s="179">
        <v>133.80000000000001</v>
      </c>
      <c r="BI541" s="179">
        <v>133.80000000000001</v>
      </c>
      <c r="BJ541" s="179">
        <v>133.80000000000001</v>
      </c>
      <c r="BK541" s="179">
        <v>133.80000000000001</v>
      </c>
      <c r="BL541" s="179">
        <v>134.5</v>
      </c>
      <c r="BM541" s="179">
        <v>134.5</v>
      </c>
      <c r="BN541" s="179">
        <v>134.5</v>
      </c>
      <c r="BO541" s="179">
        <v>134.5</v>
      </c>
      <c r="BP541" s="179">
        <v>134.5</v>
      </c>
      <c r="BQ541" s="179">
        <v>134.5</v>
      </c>
      <c r="BR541" s="179">
        <v>134.5</v>
      </c>
      <c r="BS541" s="179">
        <v>134.5</v>
      </c>
      <c r="BT541" s="179">
        <v>134.5</v>
      </c>
      <c r="BU541" s="179">
        <v>134.5</v>
      </c>
      <c r="BV541" s="179">
        <v>134.5</v>
      </c>
      <c r="BW541" s="179">
        <v>134.5</v>
      </c>
      <c r="BX541" s="179">
        <v>130.19999999999999</v>
      </c>
      <c r="BY541" s="179">
        <v>125.8</v>
      </c>
      <c r="BZ541" s="179">
        <v>125</v>
      </c>
      <c r="CA541" s="179">
        <v>130.69999999999999</v>
      </c>
      <c r="CB541" s="179">
        <v>132.30000000000001</v>
      </c>
      <c r="CC541" s="179">
        <v>132.69999999999999</v>
      </c>
      <c r="CD541" s="179">
        <v>132.69999999999999</v>
      </c>
      <c r="CE541" s="179">
        <v>132.69999999999999</v>
      </c>
      <c r="CF541" s="179">
        <v>132.9</v>
      </c>
      <c r="CG541" s="179">
        <v>133.5</v>
      </c>
      <c r="CH541" s="179">
        <v>133.5</v>
      </c>
      <c r="CI541" s="179">
        <v>133.5</v>
      </c>
      <c r="CJ541" s="179">
        <v>133.5</v>
      </c>
      <c r="CK541" s="179">
        <v>133.6</v>
      </c>
      <c r="CL541" s="179">
        <v>133.9</v>
      </c>
    </row>
    <row r="542" spans="1:90" x14ac:dyDescent="0.2">
      <c r="A542" s="177" t="s">
        <v>2822</v>
      </c>
      <c r="B542" s="177" t="s">
        <v>2823</v>
      </c>
      <c r="C542" s="178">
        <v>9.7999999999999997E-3</v>
      </c>
      <c r="D542" s="179">
        <v>100.7</v>
      </c>
      <c r="E542" s="179">
        <v>100.7</v>
      </c>
      <c r="F542" s="179">
        <v>100.7</v>
      </c>
      <c r="G542" s="179">
        <v>102.7</v>
      </c>
      <c r="H542" s="179">
        <v>102.7</v>
      </c>
      <c r="I542" s="179">
        <v>102.7</v>
      </c>
      <c r="J542" s="179">
        <v>102.7</v>
      </c>
      <c r="K542" s="179">
        <v>102.7</v>
      </c>
      <c r="L542" s="179">
        <v>102.7</v>
      </c>
      <c r="M542" s="179">
        <v>102.7</v>
      </c>
      <c r="N542" s="179">
        <v>102.7</v>
      </c>
      <c r="O542" s="179">
        <v>102.7</v>
      </c>
      <c r="P542" s="179">
        <v>102.7</v>
      </c>
      <c r="Q542" s="179">
        <v>102.7</v>
      </c>
      <c r="R542" s="179">
        <v>102.7</v>
      </c>
      <c r="S542" s="179">
        <v>103.7</v>
      </c>
      <c r="T542" s="179">
        <v>103.7</v>
      </c>
      <c r="U542" s="179">
        <v>103.7</v>
      </c>
      <c r="V542" s="179">
        <v>103.7</v>
      </c>
      <c r="W542" s="179">
        <v>103.7</v>
      </c>
      <c r="X542" s="179">
        <v>103.7</v>
      </c>
      <c r="Y542" s="179">
        <v>103.7</v>
      </c>
      <c r="Z542" s="179">
        <v>103.7</v>
      </c>
      <c r="AA542" s="179">
        <v>103.7</v>
      </c>
      <c r="AB542" s="179">
        <v>103.5</v>
      </c>
      <c r="AC542" s="179">
        <v>103.5</v>
      </c>
      <c r="AD542" s="179">
        <v>103.5</v>
      </c>
      <c r="AE542" s="179">
        <v>104.2</v>
      </c>
      <c r="AF542" s="179">
        <v>104.2</v>
      </c>
      <c r="AG542" s="179">
        <v>104.2</v>
      </c>
      <c r="AH542" s="179">
        <v>104.2</v>
      </c>
      <c r="AI542" s="179">
        <v>104.2</v>
      </c>
      <c r="AJ542" s="179">
        <v>104.2</v>
      </c>
      <c r="AK542" s="179">
        <v>104.2</v>
      </c>
      <c r="AL542" s="179">
        <v>104.2</v>
      </c>
      <c r="AM542" s="179">
        <v>104.2</v>
      </c>
      <c r="AN542" s="179">
        <v>105.9</v>
      </c>
      <c r="AO542" s="179">
        <v>105.9</v>
      </c>
      <c r="AP542" s="179">
        <v>105.5</v>
      </c>
      <c r="AQ542" s="179">
        <v>105.5</v>
      </c>
      <c r="AR542" s="179">
        <v>105.5</v>
      </c>
      <c r="AS542" s="179">
        <v>105.5</v>
      </c>
      <c r="AT542" s="179">
        <v>105.5</v>
      </c>
      <c r="AU542" s="179">
        <v>105.5</v>
      </c>
      <c r="AV542" s="179">
        <v>105.5</v>
      </c>
      <c r="AW542" s="179">
        <v>105.5</v>
      </c>
      <c r="AX542" s="179">
        <v>105.5</v>
      </c>
      <c r="AY542" s="179">
        <v>105.5</v>
      </c>
      <c r="AZ542" s="179">
        <v>110</v>
      </c>
      <c r="BA542" s="179">
        <v>110</v>
      </c>
      <c r="BB542" s="179">
        <v>110</v>
      </c>
      <c r="BC542" s="179">
        <v>109.8</v>
      </c>
      <c r="BD542" s="179">
        <v>109.8</v>
      </c>
      <c r="BE542" s="179">
        <v>109.8</v>
      </c>
      <c r="BF542" s="179">
        <v>109.8</v>
      </c>
      <c r="BG542" s="179">
        <v>109.8</v>
      </c>
      <c r="BH542" s="179">
        <v>109.8</v>
      </c>
      <c r="BI542" s="179">
        <v>108.1</v>
      </c>
      <c r="BJ542" s="179">
        <v>108.1</v>
      </c>
      <c r="BK542" s="179">
        <v>112.9</v>
      </c>
      <c r="BL542" s="179">
        <v>127.3</v>
      </c>
      <c r="BM542" s="179">
        <v>127.3</v>
      </c>
      <c r="BN542" s="179">
        <v>127.5</v>
      </c>
      <c r="BO542" s="179">
        <v>134.19999999999999</v>
      </c>
      <c r="BP542" s="179">
        <v>134.19999999999999</v>
      </c>
      <c r="BQ542" s="179">
        <v>134.19999999999999</v>
      </c>
      <c r="BR542" s="179">
        <v>134.19999999999999</v>
      </c>
      <c r="BS542" s="179">
        <v>134.19999999999999</v>
      </c>
      <c r="BT542" s="179">
        <v>134.19999999999999</v>
      </c>
      <c r="BU542" s="179">
        <v>134.19999999999999</v>
      </c>
      <c r="BV542" s="179">
        <v>134.19999999999999</v>
      </c>
      <c r="BW542" s="179">
        <v>134.19999999999999</v>
      </c>
      <c r="BX542" s="179">
        <v>135.9</v>
      </c>
      <c r="BY542" s="179">
        <v>117.9</v>
      </c>
      <c r="BZ542" s="179">
        <v>111.8</v>
      </c>
      <c r="CA542" s="179">
        <v>117.2</v>
      </c>
      <c r="CB542" s="179">
        <v>117.2</v>
      </c>
      <c r="CC542" s="179">
        <v>117.2</v>
      </c>
      <c r="CD542" s="179">
        <v>117.2</v>
      </c>
      <c r="CE542" s="179">
        <v>117.2</v>
      </c>
      <c r="CF542" s="179">
        <v>117.2</v>
      </c>
      <c r="CG542" s="179">
        <v>117.2</v>
      </c>
      <c r="CH542" s="179">
        <v>117.2</v>
      </c>
      <c r="CI542" s="179">
        <v>117.2</v>
      </c>
      <c r="CJ542" s="179">
        <v>117.2</v>
      </c>
      <c r="CK542" s="179">
        <v>117.6</v>
      </c>
      <c r="CL542" s="179">
        <v>117.9</v>
      </c>
    </row>
    <row r="543" spans="1:90" x14ac:dyDescent="0.2">
      <c r="A543" s="177" t="s">
        <v>2824</v>
      </c>
      <c r="B543" s="177" t="s">
        <v>2825</v>
      </c>
      <c r="C543" s="178">
        <v>1.8380000000000001E-2</v>
      </c>
      <c r="D543" s="179">
        <v>100</v>
      </c>
      <c r="E543" s="179">
        <v>100</v>
      </c>
      <c r="F543" s="179">
        <v>100</v>
      </c>
      <c r="G543" s="179">
        <v>100.8</v>
      </c>
      <c r="H543" s="179">
        <v>100.8</v>
      </c>
      <c r="I543" s="179">
        <v>100.8</v>
      </c>
      <c r="J543" s="179">
        <v>100.8</v>
      </c>
      <c r="K543" s="179">
        <v>100.8</v>
      </c>
      <c r="L543" s="179">
        <v>100.8</v>
      </c>
      <c r="M543" s="179">
        <v>100.8</v>
      </c>
      <c r="N543" s="179">
        <v>100.8</v>
      </c>
      <c r="O543" s="179">
        <v>103.8</v>
      </c>
      <c r="P543" s="179">
        <v>107.2</v>
      </c>
      <c r="Q543" s="179">
        <v>107.2</v>
      </c>
      <c r="R543" s="179">
        <v>107.2</v>
      </c>
      <c r="S543" s="179">
        <v>110.5</v>
      </c>
      <c r="T543" s="179">
        <v>110.5</v>
      </c>
      <c r="U543" s="179">
        <v>110.5</v>
      </c>
      <c r="V543" s="179">
        <v>110.5</v>
      </c>
      <c r="W543" s="179">
        <v>110.5</v>
      </c>
      <c r="X543" s="179">
        <v>110.5</v>
      </c>
      <c r="Y543" s="179">
        <v>110.5</v>
      </c>
      <c r="Z543" s="179">
        <v>110.5</v>
      </c>
      <c r="AA543" s="179">
        <v>113.5</v>
      </c>
      <c r="AB543" s="179">
        <v>114.1</v>
      </c>
      <c r="AC543" s="179">
        <v>114.1</v>
      </c>
      <c r="AD543" s="179">
        <v>114.1</v>
      </c>
      <c r="AE543" s="179">
        <v>114.1</v>
      </c>
      <c r="AF543" s="179">
        <v>114.1</v>
      </c>
      <c r="AG543" s="179">
        <v>114.1</v>
      </c>
      <c r="AH543" s="179">
        <v>114.1</v>
      </c>
      <c r="AI543" s="179">
        <v>114.1</v>
      </c>
      <c r="AJ543" s="179">
        <v>114.1</v>
      </c>
      <c r="AK543" s="179">
        <v>114.1</v>
      </c>
      <c r="AL543" s="179">
        <v>114.1</v>
      </c>
      <c r="AM543" s="179">
        <v>117</v>
      </c>
      <c r="AN543" s="179">
        <v>121</v>
      </c>
      <c r="AO543" s="179">
        <v>121</v>
      </c>
      <c r="AP543" s="179">
        <v>120.3</v>
      </c>
      <c r="AQ543" s="179">
        <v>120.3</v>
      </c>
      <c r="AR543" s="179">
        <v>119.9</v>
      </c>
      <c r="AS543" s="179">
        <v>120.3</v>
      </c>
      <c r="AT543" s="179">
        <v>120.3</v>
      </c>
      <c r="AU543" s="179">
        <v>120.3</v>
      </c>
      <c r="AV543" s="179">
        <v>120.3</v>
      </c>
      <c r="AW543" s="179">
        <v>120.3</v>
      </c>
      <c r="AX543" s="179">
        <v>120.3</v>
      </c>
      <c r="AY543" s="179">
        <v>119.3</v>
      </c>
      <c r="AZ543" s="179">
        <v>136.1</v>
      </c>
      <c r="BA543" s="179">
        <v>135.9</v>
      </c>
      <c r="BB543" s="179">
        <v>135.4</v>
      </c>
      <c r="BC543" s="179">
        <v>135.4</v>
      </c>
      <c r="BD543" s="179">
        <v>135.4</v>
      </c>
      <c r="BE543" s="179">
        <v>135.4</v>
      </c>
      <c r="BF543" s="179">
        <v>135.4</v>
      </c>
      <c r="BG543" s="179">
        <v>135.4</v>
      </c>
      <c r="BH543" s="179">
        <v>136.1</v>
      </c>
      <c r="BI543" s="179">
        <v>136</v>
      </c>
      <c r="BJ543" s="179">
        <v>135.4</v>
      </c>
      <c r="BK543" s="179">
        <v>135.4</v>
      </c>
      <c r="BL543" s="179">
        <v>135.4</v>
      </c>
      <c r="BM543" s="179">
        <v>135.4</v>
      </c>
      <c r="BN543" s="179">
        <v>136.4</v>
      </c>
      <c r="BO543" s="179">
        <v>138.1</v>
      </c>
      <c r="BP543" s="179">
        <v>137.5</v>
      </c>
      <c r="BQ543" s="179">
        <v>137.4</v>
      </c>
      <c r="BR543" s="179">
        <v>137.4</v>
      </c>
      <c r="BS543" s="179">
        <v>137.4</v>
      </c>
      <c r="BT543" s="179">
        <v>137.4</v>
      </c>
      <c r="BU543" s="179">
        <v>137.4</v>
      </c>
      <c r="BV543" s="179">
        <v>137.4</v>
      </c>
      <c r="BW543" s="179">
        <v>137.4</v>
      </c>
      <c r="BX543" s="179">
        <v>137.4</v>
      </c>
      <c r="BY543" s="179">
        <v>138.4</v>
      </c>
      <c r="BZ543" s="179">
        <v>138.69999999999999</v>
      </c>
      <c r="CA543" s="179">
        <v>138.69999999999999</v>
      </c>
      <c r="CB543" s="179">
        <v>138.69999999999999</v>
      </c>
      <c r="CC543" s="179">
        <v>138.69999999999999</v>
      </c>
      <c r="CD543" s="179">
        <v>138.69999999999999</v>
      </c>
      <c r="CE543" s="179">
        <v>138.69999999999999</v>
      </c>
      <c r="CF543" s="179">
        <v>138.69999999999999</v>
      </c>
      <c r="CG543" s="179">
        <v>138.69999999999999</v>
      </c>
      <c r="CH543" s="179">
        <v>138.69999999999999</v>
      </c>
      <c r="CI543" s="179">
        <v>138.69999999999999</v>
      </c>
      <c r="CJ543" s="179">
        <v>138.69999999999999</v>
      </c>
      <c r="CK543" s="179">
        <v>138.69999999999999</v>
      </c>
      <c r="CL543" s="179">
        <v>138.69999999999999</v>
      </c>
    </row>
    <row r="544" spans="1:90" x14ac:dyDescent="0.2">
      <c r="A544" s="177" t="s">
        <v>2826</v>
      </c>
      <c r="B544" s="177" t="s">
        <v>2827</v>
      </c>
      <c r="C544" s="178">
        <v>9.2099999999999994E-3</v>
      </c>
      <c r="D544" s="179">
        <v>100</v>
      </c>
      <c r="E544" s="179">
        <v>100</v>
      </c>
      <c r="F544" s="179">
        <v>100</v>
      </c>
      <c r="G544" s="179">
        <v>100.4</v>
      </c>
      <c r="H544" s="179">
        <v>100.4</v>
      </c>
      <c r="I544" s="179">
        <v>100.4</v>
      </c>
      <c r="J544" s="179">
        <v>100.4</v>
      </c>
      <c r="K544" s="179">
        <v>100.4</v>
      </c>
      <c r="L544" s="179">
        <v>100.4</v>
      </c>
      <c r="M544" s="179">
        <v>100.4</v>
      </c>
      <c r="N544" s="179">
        <v>100.4</v>
      </c>
      <c r="O544" s="179">
        <v>100.4</v>
      </c>
      <c r="P544" s="179">
        <v>109.3</v>
      </c>
      <c r="Q544" s="179">
        <v>118.5</v>
      </c>
      <c r="R544" s="179">
        <v>121.6</v>
      </c>
      <c r="S544" s="179">
        <v>125.9</v>
      </c>
      <c r="T544" s="179">
        <v>125.9</v>
      </c>
      <c r="U544" s="179">
        <v>125.9</v>
      </c>
      <c r="V544" s="179">
        <v>125.9</v>
      </c>
      <c r="W544" s="179">
        <v>125.9</v>
      </c>
      <c r="X544" s="179">
        <v>125.9</v>
      </c>
      <c r="Y544" s="179">
        <v>125.9</v>
      </c>
      <c r="Z544" s="179">
        <v>125.9</v>
      </c>
      <c r="AA544" s="179">
        <v>125.9</v>
      </c>
      <c r="AB544" s="179">
        <v>125.9</v>
      </c>
      <c r="AC544" s="179">
        <v>125.9</v>
      </c>
      <c r="AD544" s="179">
        <v>125.9</v>
      </c>
      <c r="AE544" s="179">
        <v>126.9</v>
      </c>
      <c r="AF544" s="179">
        <v>126.9</v>
      </c>
      <c r="AG544" s="179">
        <v>126.9</v>
      </c>
      <c r="AH544" s="179">
        <v>126.9</v>
      </c>
      <c r="AI544" s="179">
        <v>126.9</v>
      </c>
      <c r="AJ544" s="179">
        <v>126.9</v>
      </c>
      <c r="AK544" s="179">
        <v>126.9</v>
      </c>
      <c r="AL544" s="179">
        <v>126.9</v>
      </c>
      <c r="AM544" s="179">
        <v>126.9</v>
      </c>
      <c r="AN544" s="179">
        <v>126.9</v>
      </c>
      <c r="AO544" s="179">
        <v>126.9</v>
      </c>
      <c r="AP544" s="179">
        <v>128.19999999999999</v>
      </c>
      <c r="AQ544" s="179">
        <v>128.19999999999999</v>
      </c>
      <c r="AR544" s="179">
        <v>132.6</v>
      </c>
      <c r="AS544" s="179">
        <v>132.6</v>
      </c>
      <c r="AT544" s="179">
        <v>132.6</v>
      </c>
      <c r="AU544" s="179">
        <v>132.6</v>
      </c>
      <c r="AV544" s="179">
        <v>132.6</v>
      </c>
      <c r="AW544" s="179">
        <v>132.6</v>
      </c>
      <c r="AX544" s="179">
        <v>132.6</v>
      </c>
      <c r="AY544" s="179">
        <v>132.6</v>
      </c>
      <c r="AZ544" s="179">
        <v>128.30000000000001</v>
      </c>
      <c r="BA544" s="179">
        <v>128.30000000000001</v>
      </c>
      <c r="BB544" s="179">
        <v>128.30000000000001</v>
      </c>
      <c r="BC544" s="179">
        <v>128.30000000000001</v>
      </c>
      <c r="BD544" s="179">
        <v>128.30000000000001</v>
      </c>
      <c r="BE544" s="179">
        <v>128.30000000000001</v>
      </c>
      <c r="BF544" s="179">
        <v>128.30000000000001</v>
      </c>
      <c r="BG544" s="179">
        <v>128.30000000000001</v>
      </c>
      <c r="BH544" s="179">
        <v>128.9</v>
      </c>
      <c r="BI544" s="179">
        <v>131.1</v>
      </c>
      <c r="BJ544" s="179">
        <v>126.8</v>
      </c>
      <c r="BK544" s="179">
        <v>130.30000000000001</v>
      </c>
      <c r="BL544" s="179">
        <v>130.30000000000001</v>
      </c>
      <c r="BM544" s="179">
        <v>130.5</v>
      </c>
      <c r="BN544" s="179">
        <v>131.1</v>
      </c>
      <c r="BO544" s="179">
        <v>132.80000000000001</v>
      </c>
      <c r="BP544" s="179">
        <v>132.80000000000001</v>
      </c>
      <c r="BQ544" s="179">
        <v>132.80000000000001</v>
      </c>
      <c r="BR544" s="179">
        <v>132.80000000000001</v>
      </c>
      <c r="BS544" s="179">
        <v>132.80000000000001</v>
      </c>
      <c r="BT544" s="179">
        <v>132.80000000000001</v>
      </c>
      <c r="BU544" s="179">
        <v>132.80000000000001</v>
      </c>
      <c r="BV544" s="179">
        <v>132.80000000000001</v>
      </c>
      <c r="BW544" s="179">
        <v>132.80000000000001</v>
      </c>
      <c r="BX544" s="179">
        <v>135.19999999999999</v>
      </c>
      <c r="BY544" s="179">
        <v>138.9</v>
      </c>
      <c r="BZ544" s="179">
        <v>138.9</v>
      </c>
      <c r="CA544" s="179">
        <v>138.9</v>
      </c>
      <c r="CB544" s="179">
        <v>138.9</v>
      </c>
      <c r="CC544" s="179">
        <v>138.9</v>
      </c>
      <c r="CD544" s="179">
        <v>138.9</v>
      </c>
      <c r="CE544" s="179">
        <v>138.9</v>
      </c>
      <c r="CF544" s="179">
        <v>138.9</v>
      </c>
      <c r="CG544" s="179">
        <v>138.9</v>
      </c>
      <c r="CH544" s="179">
        <v>138.9</v>
      </c>
      <c r="CI544" s="179">
        <v>138.9</v>
      </c>
      <c r="CJ544" s="179">
        <v>142.1</v>
      </c>
      <c r="CK544" s="179">
        <v>145.19999999999999</v>
      </c>
      <c r="CL544" s="179">
        <v>145.19999999999999</v>
      </c>
    </row>
    <row r="545" spans="1:90" x14ac:dyDescent="0.2">
      <c r="A545" s="177" t="s">
        <v>2828</v>
      </c>
      <c r="B545" s="177" t="s">
        <v>2829</v>
      </c>
      <c r="C545" s="178">
        <v>7.8100000000000001E-3</v>
      </c>
      <c r="D545" s="179">
        <v>104.9</v>
      </c>
      <c r="E545" s="179">
        <v>106.3</v>
      </c>
      <c r="F545" s="179">
        <v>106.3</v>
      </c>
      <c r="G545" s="179">
        <v>108.1</v>
      </c>
      <c r="H545" s="179">
        <v>108.1</v>
      </c>
      <c r="I545" s="179">
        <v>108.1</v>
      </c>
      <c r="J545" s="179">
        <v>108.1</v>
      </c>
      <c r="K545" s="179">
        <v>108.5</v>
      </c>
      <c r="L545" s="179">
        <v>108.5</v>
      </c>
      <c r="M545" s="179">
        <v>108.9</v>
      </c>
      <c r="N545" s="179">
        <v>109</v>
      </c>
      <c r="O545" s="179">
        <v>109</v>
      </c>
      <c r="P545" s="179">
        <v>110.2</v>
      </c>
      <c r="Q545" s="179">
        <v>110.2</v>
      </c>
      <c r="R545" s="179">
        <v>110.2</v>
      </c>
      <c r="S545" s="179">
        <v>111.2</v>
      </c>
      <c r="T545" s="179">
        <v>112.8</v>
      </c>
      <c r="U545" s="179">
        <v>113.2</v>
      </c>
      <c r="V545" s="179">
        <v>113.8</v>
      </c>
      <c r="W545" s="179">
        <v>113.9</v>
      </c>
      <c r="X545" s="179">
        <v>113.9</v>
      </c>
      <c r="Y545" s="179">
        <v>113.9</v>
      </c>
      <c r="Z545" s="179">
        <v>113.9</v>
      </c>
      <c r="AA545" s="179">
        <v>113.9</v>
      </c>
      <c r="AB545" s="179">
        <v>114.7</v>
      </c>
      <c r="AC545" s="179">
        <v>114.3</v>
      </c>
      <c r="AD545" s="179">
        <v>112.3</v>
      </c>
      <c r="AE545" s="179">
        <v>112.3</v>
      </c>
      <c r="AF545" s="179">
        <v>112.7</v>
      </c>
      <c r="AG545" s="179">
        <v>112.7</v>
      </c>
      <c r="AH545" s="179">
        <v>112.7</v>
      </c>
      <c r="AI545" s="179">
        <v>112.7</v>
      </c>
      <c r="AJ545" s="179">
        <v>112.7</v>
      </c>
      <c r="AK545" s="179">
        <v>112.7</v>
      </c>
      <c r="AL545" s="179">
        <v>112.7</v>
      </c>
      <c r="AM545" s="179">
        <v>113.2</v>
      </c>
      <c r="AN545" s="179">
        <v>114.4</v>
      </c>
      <c r="AO545" s="179">
        <v>114.4</v>
      </c>
      <c r="AP545" s="179">
        <v>114.8</v>
      </c>
      <c r="AQ545" s="179">
        <v>116.1</v>
      </c>
      <c r="AR545" s="179">
        <v>116.1</v>
      </c>
      <c r="AS545" s="179">
        <v>116.1</v>
      </c>
      <c r="AT545" s="179">
        <v>118.5</v>
      </c>
      <c r="AU545" s="179">
        <v>118.5</v>
      </c>
      <c r="AV545" s="179">
        <v>118.5</v>
      </c>
      <c r="AW545" s="179">
        <v>118.5</v>
      </c>
      <c r="AX545" s="179">
        <v>118.5</v>
      </c>
      <c r="AY545" s="179">
        <v>122.3</v>
      </c>
      <c r="AZ545" s="179">
        <v>123.4</v>
      </c>
      <c r="BA545" s="179">
        <v>123.3</v>
      </c>
      <c r="BB545" s="179">
        <v>123.1</v>
      </c>
      <c r="BC545" s="179">
        <v>124.2</v>
      </c>
      <c r="BD545" s="179">
        <v>123.9</v>
      </c>
      <c r="BE545" s="179">
        <v>123.9</v>
      </c>
      <c r="BF545" s="179">
        <v>124.1</v>
      </c>
      <c r="BG545" s="179">
        <v>125.3</v>
      </c>
      <c r="BH545" s="179">
        <v>126.8</v>
      </c>
      <c r="BI545" s="179">
        <v>127.3</v>
      </c>
      <c r="BJ545" s="179">
        <v>128.30000000000001</v>
      </c>
      <c r="BK545" s="179">
        <v>128.6</v>
      </c>
      <c r="BL545" s="179">
        <v>129.9</v>
      </c>
      <c r="BM545" s="179">
        <v>129.9</v>
      </c>
      <c r="BN545" s="179">
        <v>130.1</v>
      </c>
      <c r="BO545" s="179">
        <v>130.4</v>
      </c>
      <c r="BP545" s="179">
        <v>130.19999999999999</v>
      </c>
      <c r="BQ545" s="179">
        <v>130.1</v>
      </c>
      <c r="BR545" s="179">
        <v>130.1</v>
      </c>
      <c r="BS545" s="179">
        <v>130.1</v>
      </c>
      <c r="BT545" s="179">
        <v>130.1</v>
      </c>
      <c r="BU545" s="179">
        <v>130.1</v>
      </c>
      <c r="BV545" s="179">
        <v>130.1</v>
      </c>
      <c r="BW545" s="179">
        <v>130.1</v>
      </c>
      <c r="BX545" s="179">
        <v>130.4</v>
      </c>
      <c r="BY545" s="179">
        <v>130.80000000000001</v>
      </c>
      <c r="BZ545" s="179">
        <v>130.80000000000001</v>
      </c>
      <c r="CA545" s="179">
        <v>130.80000000000001</v>
      </c>
      <c r="CB545" s="179">
        <v>132.6</v>
      </c>
      <c r="CC545" s="179">
        <v>138.19999999999999</v>
      </c>
      <c r="CD545" s="179">
        <v>139.9</v>
      </c>
      <c r="CE545" s="179">
        <v>144.80000000000001</v>
      </c>
      <c r="CF545" s="179">
        <v>150.9</v>
      </c>
      <c r="CG545" s="179">
        <v>150.9</v>
      </c>
      <c r="CH545" s="179">
        <v>150.9</v>
      </c>
      <c r="CI545" s="179">
        <v>151.19999999999999</v>
      </c>
      <c r="CJ545" s="179">
        <v>151.6</v>
      </c>
      <c r="CK545" s="179">
        <v>149.80000000000001</v>
      </c>
      <c r="CL545" s="179">
        <v>151.30000000000001</v>
      </c>
    </row>
    <row r="546" spans="1:90" x14ac:dyDescent="0.2">
      <c r="A546" s="177" t="s">
        <v>2830</v>
      </c>
      <c r="B546" s="177" t="s">
        <v>2831</v>
      </c>
      <c r="C546" s="178">
        <v>1.38646</v>
      </c>
      <c r="D546" s="179">
        <v>97.8</v>
      </c>
      <c r="E546" s="179">
        <v>100</v>
      </c>
      <c r="F546" s="179">
        <v>101.6</v>
      </c>
      <c r="G546" s="179">
        <v>102.2</v>
      </c>
      <c r="H546" s="179">
        <v>101.7</v>
      </c>
      <c r="I546" s="179">
        <v>100.1</v>
      </c>
      <c r="J546" s="179">
        <v>101.8</v>
      </c>
      <c r="K546" s="179">
        <v>101.2</v>
      </c>
      <c r="L546" s="179">
        <v>101.6</v>
      </c>
      <c r="M546" s="179">
        <v>101.5</v>
      </c>
      <c r="N546" s="179">
        <v>102</v>
      </c>
      <c r="O546" s="179">
        <v>101.6</v>
      </c>
      <c r="P546" s="179">
        <v>103.1</v>
      </c>
      <c r="Q546" s="179">
        <v>105</v>
      </c>
      <c r="R546" s="179">
        <v>106.3</v>
      </c>
      <c r="S546" s="179">
        <v>111.6</v>
      </c>
      <c r="T546" s="179">
        <v>113.7</v>
      </c>
      <c r="U546" s="179">
        <v>114.4</v>
      </c>
      <c r="V546" s="179">
        <v>115.9</v>
      </c>
      <c r="W546" s="179">
        <v>116.5</v>
      </c>
      <c r="X546" s="179">
        <v>116.7</v>
      </c>
      <c r="Y546" s="179">
        <v>117.5</v>
      </c>
      <c r="Z546" s="179">
        <v>119.6</v>
      </c>
      <c r="AA546" s="179">
        <v>120.7</v>
      </c>
      <c r="AB546" s="179">
        <v>124</v>
      </c>
      <c r="AC546" s="179">
        <v>125.9</v>
      </c>
      <c r="AD546" s="179">
        <v>130</v>
      </c>
      <c r="AE546" s="179">
        <v>135</v>
      </c>
      <c r="AF546" s="179">
        <v>135.69999999999999</v>
      </c>
      <c r="AG546" s="179">
        <v>137</v>
      </c>
      <c r="AH546" s="179">
        <v>137.69999999999999</v>
      </c>
      <c r="AI546" s="179">
        <v>138.19999999999999</v>
      </c>
      <c r="AJ546" s="179">
        <v>139.1</v>
      </c>
      <c r="AK546" s="179">
        <v>139.69999999999999</v>
      </c>
      <c r="AL546" s="179">
        <v>139.30000000000001</v>
      </c>
      <c r="AM546" s="179">
        <v>139.5</v>
      </c>
      <c r="AN546" s="179">
        <v>136.9</v>
      </c>
      <c r="AO546" s="179">
        <v>136.1</v>
      </c>
      <c r="AP546" s="179">
        <v>137.69999999999999</v>
      </c>
      <c r="AQ546" s="179">
        <v>135.69999999999999</v>
      </c>
      <c r="AR546" s="179">
        <v>135.80000000000001</v>
      </c>
      <c r="AS546" s="179">
        <v>134.69999999999999</v>
      </c>
      <c r="AT546" s="179">
        <v>136.80000000000001</v>
      </c>
      <c r="AU546" s="179">
        <v>137.69999999999999</v>
      </c>
      <c r="AV546" s="179">
        <v>136.5</v>
      </c>
      <c r="AW546" s="179">
        <v>135.6</v>
      </c>
      <c r="AX546" s="179">
        <v>138.30000000000001</v>
      </c>
      <c r="AY546" s="179">
        <v>138.6</v>
      </c>
      <c r="AZ546" s="179">
        <v>141.9</v>
      </c>
      <c r="BA546" s="179">
        <v>144.30000000000001</v>
      </c>
      <c r="BB546" s="179">
        <v>147.80000000000001</v>
      </c>
      <c r="BC546" s="179">
        <v>148.1</v>
      </c>
      <c r="BD546" s="179">
        <v>147.69999999999999</v>
      </c>
      <c r="BE546" s="179">
        <v>149.4</v>
      </c>
      <c r="BF546" s="179">
        <v>149.6</v>
      </c>
      <c r="BG546" s="179">
        <v>149.5</v>
      </c>
      <c r="BH546" s="179">
        <v>149.19999999999999</v>
      </c>
      <c r="BI546" s="179">
        <v>150.19999999999999</v>
      </c>
      <c r="BJ546" s="179">
        <v>148.5</v>
      </c>
      <c r="BK546" s="179">
        <v>146.5</v>
      </c>
      <c r="BL546" s="179">
        <v>147.80000000000001</v>
      </c>
      <c r="BM546" s="179">
        <v>150.5</v>
      </c>
      <c r="BN546" s="179">
        <v>151.19999999999999</v>
      </c>
      <c r="BO546" s="179">
        <v>151.6</v>
      </c>
      <c r="BP546" s="179">
        <v>152.19999999999999</v>
      </c>
      <c r="BQ546" s="179">
        <v>150.19999999999999</v>
      </c>
      <c r="BR546" s="179">
        <v>153.4</v>
      </c>
      <c r="BS546" s="179">
        <v>151.4</v>
      </c>
      <c r="BT546" s="179">
        <v>150.19999999999999</v>
      </c>
      <c r="BU546" s="179">
        <v>151.4</v>
      </c>
      <c r="BV546" s="179">
        <v>148.4</v>
      </c>
      <c r="BW546" s="179">
        <v>148.1</v>
      </c>
      <c r="BX546" s="179">
        <v>148.30000000000001</v>
      </c>
      <c r="BY546" s="179">
        <v>151.19999999999999</v>
      </c>
      <c r="BZ546" s="179">
        <v>153.69999999999999</v>
      </c>
      <c r="CA546" s="179">
        <v>154.30000000000001</v>
      </c>
      <c r="CB546" s="179">
        <v>155.30000000000001</v>
      </c>
      <c r="CC546" s="179">
        <v>153.6</v>
      </c>
      <c r="CD546" s="179">
        <v>153</v>
      </c>
      <c r="CE546" s="179">
        <v>151.9</v>
      </c>
      <c r="CF546" s="179">
        <v>152.5</v>
      </c>
      <c r="CG546" s="179">
        <v>157.5</v>
      </c>
      <c r="CH546" s="179">
        <v>160.6</v>
      </c>
      <c r="CI546" s="179">
        <v>161.30000000000001</v>
      </c>
      <c r="CJ546" s="179">
        <v>160.1</v>
      </c>
      <c r="CK546" s="179">
        <v>160.5</v>
      </c>
      <c r="CL546" s="179">
        <v>163.1</v>
      </c>
    </row>
    <row r="547" spans="1:90" x14ac:dyDescent="0.2">
      <c r="A547" s="177" t="s">
        <v>2832</v>
      </c>
      <c r="B547" s="177" t="s">
        <v>2833</v>
      </c>
      <c r="C547" s="178">
        <v>1.2634700000000001</v>
      </c>
      <c r="D547" s="179">
        <v>97.7</v>
      </c>
      <c r="E547" s="179">
        <v>100.1</v>
      </c>
      <c r="F547" s="179">
        <v>101.8</v>
      </c>
      <c r="G547" s="179">
        <v>102.3</v>
      </c>
      <c r="H547" s="179">
        <v>101.7</v>
      </c>
      <c r="I547" s="179">
        <v>100.2</v>
      </c>
      <c r="J547" s="179">
        <v>102</v>
      </c>
      <c r="K547" s="179">
        <v>101.3</v>
      </c>
      <c r="L547" s="179">
        <v>101.6</v>
      </c>
      <c r="M547" s="179">
        <v>101.3</v>
      </c>
      <c r="N547" s="179">
        <v>102</v>
      </c>
      <c r="O547" s="179">
        <v>101.5</v>
      </c>
      <c r="P547" s="179">
        <v>102.2</v>
      </c>
      <c r="Q547" s="179">
        <v>104.3</v>
      </c>
      <c r="R547" s="179">
        <v>105.6</v>
      </c>
      <c r="S547" s="179">
        <v>111.1</v>
      </c>
      <c r="T547" s="179">
        <v>113.4</v>
      </c>
      <c r="U547" s="179">
        <v>114.1</v>
      </c>
      <c r="V547" s="179">
        <v>115.3</v>
      </c>
      <c r="W547" s="179">
        <v>116.1</v>
      </c>
      <c r="X547" s="179">
        <v>116.4</v>
      </c>
      <c r="Y547" s="179">
        <v>117.2</v>
      </c>
      <c r="Z547" s="179">
        <v>119.5</v>
      </c>
      <c r="AA547" s="179">
        <v>120.6</v>
      </c>
      <c r="AB547" s="179">
        <v>123.7</v>
      </c>
      <c r="AC547" s="179">
        <v>125.8</v>
      </c>
      <c r="AD547" s="179">
        <v>130.30000000000001</v>
      </c>
      <c r="AE547" s="179">
        <v>135.30000000000001</v>
      </c>
      <c r="AF547" s="179">
        <v>136.1</v>
      </c>
      <c r="AG547" s="179">
        <v>137.4</v>
      </c>
      <c r="AH547" s="179">
        <v>138.19999999999999</v>
      </c>
      <c r="AI547" s="179">
        <v>138.6</v>
      </c>
      <c r="AJ547" s="179">
        <v>139.4</v>
      </c>
      <c r="AK547" s="179">
        <v>140.19999999999999</v>
      </c>
      <c r="AL547" s="179">
        <v>139.80000000000001</v>
      </c>
      <c r="AM547" s="179">
        <v>139.9</v>
      </c>
      <c r="AN547" s="179">
        <v>137.1</v>
      </c>
      <c r="AO547" s="179">
        <v>136.1</v>
      </c>
      <c r="AP547" s="179">
        <v>137.9</v>
      </c>
      <c r="AQ547" s="179">
        <v>135.5</v>
      </c>
      <c r="AR547" s="179">
        <v>135.69999999999999</v>
      </c>
      <c r="AS547" s="179">
        <v>134.4</v>
      </c>
      <c r="AT547" s="179">
        <v>136.80000000000001</v>
      </c>
      <c r="AU547" s="179">
        <v>137.6</v>
      </c>
      <c r="AV547" s="179">
        <v>136.30000000000001</v>
      </c>
      <c r="AW547" s="179">
        <v>134.80000000000001</v>
      </c>
      <c r="AX547" s="179">
        <v>137.80000000000001</v>
      </c>
      <c r="AY547" s="179">
        <v>138</v>
      </c>
      <c r="AZ547" s="179">
        <v>141.6</v>
      </c>
      <c r="BA547" s="179">
        <v>144.19999999999999</v>
      </c>
      <c r="BB547" s="179">
        <v>147.9</v>
      </c>
      <c r="BC547" s="179">
        <v>147.9</v>
      </c>
      <c r="BD547" s="179">
        <v>147.4</v>
      </c>
      <c r="BE547" s="179">
        <v>149.19999999999999</v>
      </c>
      <c r="BF547" s="179">
        <v>149.5</v>
      </c>
      <c r="BG547" s="179">
        <v>149.30000000000001</v>
      </c>
      <c r="BH547" s="179">
        <v>149.1</v>
      </c>
      <c r="BI547" s="179">
        <v>150.19999999999999</v>
      </c>
      <c r="BJ547" s="179">
        <v>148.4</v>
      </c>
      <c r="BK547" s="179">
        <v>146.19999999999999</v>
      </c>
      <c r="BL547" s="179">
        <v>147.6</v>
      </c>
      <c r="BM547" s="179">
        <v>150.6</v>
      </c>
      <c r="BN547" s="179">
        <v>151.30000000000001</v>
      </c>
      <c r="BO547" s="179">
        <v>151.80000000000001</v>
      </c>
      <c r="BP547" s="179">
        <v>152.5</v>
      </c>
      <c r="BQ547" s="179">
        <v>150.30000000000001</v>
      </c>
      <c r="BR547" s="179">
        <v>153.80000000000001</v>
      </c>
      <c r="BS547" s="179">
        <v>151.6</v>
      </c>
      <c r="BT547" s="179">
        <v>150.30000000000001</v>
      </c>
      <c r="BU547" s="179">
        <v>151.5</v>
      </c>
      <c r="BV547" s="179">
        <v>148.30000000000001</v>
      </c>
      <c r="BW547" s="179">
        <v>147.80000000000001</v>
      </c>
      <c r="BX547" s="179">
        <v>147.9</v>
      </c>
      <c r="BY547" s="179">
        <v>150.9</v>
      </c>
      <c r="BZ547" s="179">
        <v>153.69999999999999</v>
      </c>
      <c r="CA547" s="179">
        <v>154.4</v>
      </c>
      <c r="CB547" s="179">
        <v>155.30000000000001</v>
      </c>
      <c r="CC547" s="179">
        <v>153.6</v>
      </c>
      <c r="CD547" s="179">
        <v>153</v>
      </c>
      <c r="CE547" s="179">
        <v>151.69999999999999</v>
      </c>
      <c r="CF547" s="179">
        <v>152.19999999999999</v>
      </c>
      <c r="CG547" s="179">
        <v>157.9</v>
      </c>
      <c r="CH547" s="179">
        <v>160.80000000000001</v>
      </c>
      <c r="CI547" s="179">
        <v>161.69999999999999</v>
      </c>
      <c r="CJ547" s="179">
        <v>160.1</v>
      </c>
      <c r="CK547" s="179">
        <v>160.4</v>
      </c>
      <c r="CL547" s="179">
        <v>163.1</v>
      </c>
    </row>
    <row r="548" spans="1:90" x14ac:dyDescent="0.2">
      <c r="A548" s="177" t="s">
        <v>2834</v>
      </c>
      <c r="B548" s="177" t="s">
        <v>2835</v>
      </c>
      <c r="C548" s="178">
        <v>3.099E-2</v>
      </c>
      <c r="D548" s="179">
        <v>99.3</v>
      </c>
      <c r="E548" s="179">
        <v>100.8</v>
      </c>
      <c r="F548" s="179">
        <v>99.2</v>
      </c>
      <c r="G548" s="179">
        <v>99.5</v>
      </c>
      <c r="H548" s="179">
        <v>101.6</v>
      </c>
      <c r="I548" s="179">
        <v>95.8</v>
      </c>
      <c r="J548" s="179">
        <v>94.6</v>
      </c>
      <c r="K548" s="179">
        <v>99.4</v>
      </c>
      <c r="L548" s="179">
        <v>99.8</v>
      </c>
      <c r="M548" s="179">
        <v>107</v>
      </c>
      <c r="N548" s="179">
        <v>103.7</v>
      </c>
      <c r="O548" s="179">
        <v>108.3</v>
      </c>
      <c r="P548" s="179">
        <v>109.9</v>
      </c>
      <c r="Q548" s="179">
        <v>109.9</v>
      </c>
      <c r="R548" s="179">
        <v>111</v>
      </c>
      <c r="S548" s="179">
        <v>115.8</v>
      </c>
      <c r="T548" s="179">
        <v>114</v>
      </c>
      <c r="U548" s="179">
        <v>114.8</v>
      </c>
      <c r="V548" s="179">
        <v>122.6</v>
      </c>
      <c r="W548" s="179">
        <v>124.5</v>
      </c>
      <c r="X548" s="179">
        <v>115.8</v>
      </c>
      <c r="Y548" s="179">
        <v>116.8</v>
      </c>
      <c r="Z548" s="179">
        <v>117.7</v>
      </c>
      <c r="AA548" s="179">
        <v>117.7</v>
      </c>
      <c r="AB548" s="179">
        <v>117.8</v>
      </c>
      <c r="AC548" s="179">
        <v>117.8</v>
      </c>
      <c r="AD548" s="179">
        <v>118.2</v>
      </c>
      <c r="AE548" s="179">
        <v>118.3</v>
      </c>
      <c r="AF548" s="179">
        <v>117.9</v>
      </c>
      <c r="AG548" s="179">
        <v>118.2</v>
      </c>
      <c r="AH548" s="179">
        <v>118.2</v>
      </c>
      <c r="AI548" s="179">
        <v>119.9</v>
      </c>
      <c r="AJ548" s="179">
        <v>129.4</v>
      </c>
      <c r="AK548" s="179">
        <v>123.7</v>
      </c>
      <c r="AL548" s="179">
        <v>124.2</v>
      </c>
      <c r="AM548" s="179">
        <v>131.9</v>
      </c>
      <c r="AN548" s="179">
        <v>140.9</v>
      </c>
      <c r="AO548" s="179">
        <v>141.69999999999999</v>
      </c>
      <c r="AP548" s="179">
        <v>141.80000000000001</v>
      </c>
      <c r="AQ548" s="179">
        <v>142.1</v>
      </c>
      <c r="AR548" s="179">
        <v>144</v>
      </c>
      <c r="AS548" s="179">
        <v>145.5</v>
      </c>
      <c r="AT548" s="179">
        <v>147.9</v>
      </c>
      <c r="AU548" s="179">
        <v>150.9</v>
      </c>
      <c r="AV548" s="179">
        <v>151.5</v>
      </c>
      <c r="AW548" s="179">
        <v>153.19999999999999</v>
      </c>
      <c r="AX548" s="179">
        <v>153.19999999999999</v>
      </c>
      <c r="AY548" s="179">
        <v>152.4</v>
      </c>
      <c r="AZ548" s="179">
        <v>153.30000000000001</v>
      </c>
      <c r="BA548" s="179">
        <v>153.1</v>
      </c>
      <c r="BB548" s="179">
        <v>152.30000000000001</v>
      </c>
      <c r="BC548" s="179">
        <v>152.19999999999999</v>
      </c>
      <c r="BD548" s="179">
        <v>152.30000000000001</v>
      </c>
      <c r="BE548" s="179">
        <v>151.9</v>
      </c>
      <c r="BF548" s="179">
        <v>153.19999999999999</v>
      </c>
      <c r="BG548" s="179">
        <v>153</v>
      </c>
      <c r="BH548" s="179">
        <v>153.19999999999999</v>
      </c>
      <c r="BI548" s="179">
        <v>153.1</v>
      </c>
      <c r="BJ548" s="179">
        <v>154</v>
      </c>
      <c r="BK548" s="179">
        <v>154.6</v>
      </c>
      <c r="BL548" s="179">
        <v>154.9</v>
      </c>
      <c r="BM548" s="179">
        <v>155.4</v>
      </c>
      <c r="BN548" s="179">
        <v>155.4</v>
      </c>
      <c r="BO548" s="179">
        <v>153.30000000000001</v>
      </c>
      <c r="BP548" s="179">
        <v>153.30000000000001</v>
      </c>
      <c r="BQ548" s="179">
        <v>153.80000000000001</v>
      </c>
      <c r="BR548" s="179">
        <v>154.30000000000001</v>
      </c>
      <c r="BS548" s="179">
        <v>154.30000000000001</v>
      </c>
      <c r="BT548" s="179">
        <v>154.30000000000001</v>
      </c>
      <c r="BU548" s="179">
        <v>154.30000000000001</v>
      </c>
      <c r="BV548" s="179">
        <v>154.30000000000001</v>
      </c>
      <c r="BW548" s="179">
        <v>154.30000000000001</v>
      </c>
      <c r="BX548" s="179">
        <v>159</v>
      </c>
      <c r="BY548" s="179">
        <v>160.30000000000001</v>
      </c>
      <c r="BZ548" s="179">
        <v>158.4</v>
      </c>
      <c r="CA548" s="179">
        <v>158.4</v>
      </c>
      <c r="CB548" s="179">
        <v>153.4</v>
      </c>
      <c r="CC548" s="179">
        <v>152.80000000000001</v>
      </c>
      <c r="CD548" s="179">
        <v>154</v>
      </c>
      <c r="CE548" s="179">
        <v>156</v>
      </c>
      <c r="CF548" s="179">
        <v>158</v>
      </c>
      <c r="CG548" s="179">
        <v>158</v>
      </c>
      <c r="CH548" s="179">
        <v>158.80000000000001</v>
      </c>
      <c r="CI548" s="179">
        <v>158.80000000000001</v>
      </c>
      <c r="CJ548" s="179">
        <v>162.80000000000001</v>
      </c>
      <c r="CK548" s="179">
        <v>162.80000000000001</v>
      </c>
      <c r="CL548" s="179">
        <v>163.1</v>
      </c>
    </row>
    <row r="549" spans="1:90" x14ac:dyDescent="0.2">
      <c r="A549" s="177" t="s">
        <v>2836</v>
      </c>
      <c r="B549" s="177" t="s">
        <v>2837</v>
      </c>
      <c r="C549" s="178">
        <v>7.7829999999999996E-2</v>
      </c>
      <c r="D549" s="179">
        <v>99.8</v>
      </c>
      <c r="E549" s="179">
        <v>99.5</v>
      </c>
      <c r="F549" s="179">
        <v>100.1</v>
      </c>
      <c r="G549" s="179">
        <v>103.2</v>
      </c>
      <c r="H549" s="179">
        <v>102.5</v>
      </c>
      <c r="I549" s="179">
        <v>102.5</v>
      </c>
      <c r="J549" s="179">
        <v>102.3</v>
      </c>
      <c r="K549" s="179">
        <v>101.8</v>
      </c>
      <c r="L549" s="179">
        <v>102.4</v>
      </c>
      <c r="M549" s="179">
        <v>103.5</v>
      </c>
      <c r="N549" s="179">
        <v>103.8</v>
      </c>
      <c r="O549" s="179">
        <v>101.4</v>
      </c>
      <c r="P549" s="179">
        <v>114.7</v>
      </c>
      <c r="Q549" s="179">
        <v>114.7</v>
      </c>
      <c r="R549" s="179">
        <v>116.1</v>
      </c>
      <c r="S549" s="179">
        <v>121.5</v>
      </c>
      <c r="T549" s="179">
        <v>120.9</v>
      </c>
      <c r="U549" s="179">
        <v>122.1</v>
      </c>
      <c r="V549" s="179">
        <v>125.2</v>
      </c>
      <c r="W549" s="179">
        <v>122.9</v>
      </c>
      <c r="X549" s="179">
        <v>123.8</v>
      </c>
      <c r="Y549" s="179">
        <v>125</v>
      </c>
      <c r="Z549" s="179">
        <v>124.7</v>
      </c>
      <c r="AA549" s="179">
        <v>126.5</v>
      </c>
      <c r="AB549" s="179">
        <v>133.30000000000001</v>
      </c>
      <c r="AC549" s="179">
        <v>133.4</v>
      </c>
      <c r="AD549" s="179">
        <v>133.5</v>
      </c>
      <c r="AE549" s="179">
        <v>140.69999999999999</v>
      </c>
      <c r="AF549" s="179">
        <v>140.6</v>
      </c>
      <c r="AG549" s="179">
        <v>140.69999999999999</v>
      </c>
      <c r="AH549" s="179">
        <v>141.4</v>
      </c>
      <c r="AI549" s="179">
        <v>142.80000000000001</v>
      </c>
      <c r="AJ549" s="179">
        <v>140.1</v>
      </c>
      <c r="AK549" s="179">
        <v>140.9</v>
      </c>
      <c r="AL549" s="179">
        <v>139.69999999999999</v>
      </c>
      <c r="AM549" s="179">
        <v>138.6</v>
      </c>
      <c r="AN549" s="179">
        <v>135.80000000000001</v>
      </c>
      <c r="AO549" s="179">
        <v>135.19999999999999</v>
      </c>
      <c r="AP549" s="179">
        <v>135.6</v>
      </c>
      <c r="AQ549" s="179">
        <v>138.1</v>
      </c>
      <c r="AR549" s="179">
        <v>136.5</v>
      </c>
      <c r="AS549" s="179">
        <v>136</v>
      </c>
      <c r="AT549" s="179">
        <v>134.80000000000001</v>
      </c>
      <c r="AU549" s="179">
        <v>135.4</v>
      </c>
      <c r="AV549" s="179">
        <v>135.4</v>
      </c>
      <c r="AW549" s="179">
        <v>140.80000000000001</v>
      </c>
      <c r="AX549" s="179">
        <v>141.69999999999999</v>
      </c>
      <c r="AY549" s="179">
        <v>144.4</v>
      </c>
      <c r="AZ549" s="179">
        <v>144.6</v>
      </c>
      <c r="BA549" s="179">
        <v>144.4</v>
      </c>
      <c r="BB549" s="179">
        <v>147.6</v>
      </c>
      <c r="BC549" s="179">
        <v>153.6</v>
      </c>
      <c r="BD549" s="179">
        <v>153.80000000000001</v>
      </c>
      <c r="BE549" s="179">
        <v>154.19999999999999</v>
      </c>
      <c r="BF549" s="179">
        <v>154</v>
      </c>
      <c r="BG549" s="179">
        <v>154.30000000000001</v>
      </c>
      <c r="BH549" s="179">
        <v>153.1</v>
      </c>
      <c r="BI549" s="179">
        <v>151.6</v>
      </c>
      <c r="BJ549" s="179">
        <v>150.6</v>
      </c>
      <c r="BK549" s="179">
        <v>150.4</v>
      </c>
      <c r="BL549" s="179">
        <v>150.9</v>
      </c>
      <c r="BM549" s="179">
        <v>150.19999999999999</v>
      </c>
      <c r="BN549" s="179">
        <v>150.1</v>
      </c>
      <c r="BO549" s="179">
        <v>150.1</v>
      </c>
      <c r="BP549" s="179">
        <v>150.1</v>
      </c>
      <c r="BQ549" s="179">
        <v>150.1</v>
      </c>
      <c r="BR549" s="179">
        <v>150.1</v>
      </c>
      <c r="BS549" s="179">
        <v>150.1</v>
      </c>
      <c r="BT549" s="179">
        <v>150.1</v>
      </c>
      <c r="BU549" s="179">
        <v>150.1</v>
      </c>
      <c r="BV549" s="179">
        <v>150.1</v>
      </c>
      <c r="BW549" s="179">
        <v>151.19999999999999</v>
      </c>
      <c r="BX549" s="179">
        <v>152.5</v>
      </c>
      <c r="BY549" s="179">
        <v>153.9</v>
      </c>
      <c r="BZ549" s="179">
        <v>153.9</v>
      </c>
      <c r="CA549" s="179">
        <v>153.9</v>
      </c>
      <c r="CB549" s="179">
        <v>156.69999999999999</v>
      </c>
      <c r="CC549" s="179">
        <v>155.1</v>
      </c>
      <c r="CD549" s="179">
        <v>155.30000000000001</v>
      </c>
      <c r="CE549" s="179">
        <v>154.9</v>
      </c>
      <c r="CF549" s="179">
        <v>156.1</v>
      </c>
      <c r="CG549" s="179">
        <v>153.19999999999999</v>
      </c>
      <c r="CH549" s="179">
        <v>159.9</v>
      </c>
      <c r="CI549" s="179">
        <v>158.30000000000001</v>
      </c>
      <c r="CJ549" s="179">
        <v>160.30000000000001</v>
      </c>
      <c r="CK549" s="179">
        <v>162.30000000000001</v>
      </c>
      <c r="CL549" s="179">
        <v>163.80000000000001</v>
      </c>
    </row>
    <row r="550" spans="1:90" x14ac:dyDescent="0.2">
      <c r="A550" s="177" t="s">
        <v>2838</v>
      </c>
      <c r="B550" s="177" t="s">
        <v>2839</v>
      </c>
      <c r="C550" s="178">
        <v>1.417E-2</v>
      </c>
      <c r="D550" s="179">
        <v>96.1</v>
      </c>
      <c r="E550" s="179">
        <v>96.1</v>
      </c>
      <c r="F550" s="179">
        <v>96.1</v>
      </c>
      <c r="G550" s="179">
        <v>94.1</v>
      </c>
      <c r="H550" s="179">
        <v>94.7</v>
      </c>
      <c r="I550" s="179">
        <v>94.5</v>
      </c>
      <c r="J550" s="179">
        <v>96.2</v>
      </c>
      <c r="K550" s="179">
        <v>95.1</v>
      </c>
      <c r="L550" s="179">
        <v>95.1</v>
      </c>
      <c r="M550" s="179">
        <v>95.6</v>
      </c>
      <c r="N550" s="179">
        <v>95.3</v>
      </c>
      <c r="O550" s="179">
        <v>96</v>
      </c>
      <c r="P550" s="179">
        <v>109.1</v>
      </c>
      <c r="Q550" s="179">
        <v>101.6</v>
      </c>
      <c r="R550" s="179">
        <v>101.7</v>
      </c>
      <c r="S550" s="179">
        <v>101</v>
      </c>
      <c r="T550" s="179">
        <v>101.8</v>
      </c>
      <c r="U550" s="179">
        <v>102.2</v>
      </c>
      <c r="V550" s="179">
        <v>102.2</v>
      </c>
      <c r="W550" s="179">
        <v>102.2</v>
      </c>
      <c r="X550" s="179">
        <v>103.2</v>
      </c>
      <c r="Y550" s="179">
        <v>103.2</v>
      </c>
      <c r="Z550" s="179">
        <v>104.3</v>
      </c>
      <c r="AA550" s="179">
        <v>104.3</v>
      </c>
      <c r="AB550" s="179">
        <v>114.4</v>
      </c>
      <c r="AC550" s="179">
        <v>114.4</v>
      </c>
      <c r="AD550" s="179">
        <v>114.2</v>
      </c>
      <c r="AE550" s="179">
        <v>116.4</v>
      </c>
      <c r="AF550" s="179">
        <v>117.8</v>
      </c>
      <c r="AG550" s="179">
        <v>117.8</v>
      </c>
      <c r="AH550" s="179">
        <v>118.8</v>
      </c>
      <c r="AI550" s="179">
        <v>119.2</v>
      </c>
      <c r="AJ550" s="179">
        <v>119.2</v>
      </c>
      <c r="AK550" s="179">
        <v>119.2</v>
      </c>
      <c r="AL550" s="179">
        <v>119.2</v>
      </c>
      <c r="AM550" s="179">
        <v>123.6</v>
      </c>
      <c r="AN550" s="179">
        <v>123.2</v>
      </c>
      <c r="AO550" s="179">
        <v>124.2</v>
      </c>
      <c r="AP550" s="179">
        <v>126.2</v>
      </c>
      <c r="AQ550" s="179">
        <v>126.2</v>
      </c>
      <c r="AR550" s="179">
        <v>127</v>
      </c>
      <c r="AS550" s="179">
        <v>128.69999999999999</v>
      </c>
      <c r="AT550" s="179">
        <v>129.6</v>
      </c>
      <c r="AU550" s="179">
        <v>133.69999999999999</v>
      </c>
      <c r="AV550" s="179">
        <v>133.9</v>
      </c>
      <c r="AW550" s="179">
        <v>132.9</v>
      </c>
      <c r="AX550" s="179">
        <v>130.6</v>
      </c>
      <c r="AY550" s="179">
        <v>128.5</v>
      </c>
      <c r="AZ550" s="179">
        <v>128.30000000000001</v>
      </c>
      <c r="BA550" s="179">
        <v>127.5</v>
      </c>
      <c r="BB550" s="179">
        <v>127.5</v>
      </c>
      <c r="BC550" s="179">
        <v>128.6</v>
      </c>
      <c r="BD550" s="179">
        <v>129.4</v>
      </c>
      <c r="BE550" s="179">
        <v>131</v>
      </c>
      <c r="BF550" s="179">
        <v>130.1</v>
      </c>
      <c r="BG550" s="179">
        <v>134.5</v>
      </c>
      <c r="BH550" s="179">
        <v>131.80000000000001</v>
      </c>
      <c r="BI550" s="179">
        <v>133.6</v>
      </c>
      <c r="BJ550" s="179">
        <v>135.4</v>
      </c>
      <c r="BK550" s="179">
        <v>135.4</v>
      </c>
      <c r="BL550" s="179">
        <v>136.1</v>
      </c>
      <c r="BM550" s="179">
        <v>137.1</v>
      </c>
      <c r="BN550" s="179">
        <v>137.1</v>
      </c>
      <c r="BO550" s="179">
        <v>137.1</v>
      </c>
      <c r="BP550" s="179">
        <v>136.80000000000001</v>
      </c>
      <c r="BQ550" s="179">
        <v>136.80000000000001</v>
      </c>
      <c r="BR550" s="179">
        <v>136.80000000000001</v>
      </c>
      <c r="BS550" s="179">
        <v>136.80000000000001</v>
      </c>
      <c r="BT550" s="179">
        <v>136.80000000000001</v>
      </c>
      <c r="BU550" s="179">
        <v>136.80000000000001</v>
      </c>
      <c r="BV550" s="179">
        <v>136.80000000000001</v>
      </c>
      <c r="BW550" s="179">
        <v>140.6</v>
      </c>
      <c r="BX550" s="179">
        <v>144</v>
      </c>
      <c r="BY550" s="179">
        <v>144</v>
      </c>
      <c r="BZ550" s="179">
        <v>145.6</v>
      </c>
      <c r="CA550" s="179">
        <v>145.6</v>
      </c>
      <c r="CB550" s="179">
        <v>145.6</v>
      </c>
      <c r="CC550" s="179">
        <v>143</v>
      </c>
      <c r="CD550" s="179">
        <v>143</v>
      </c>
      <c r="CE550" s="179">
        <v>144.80000000000001</v>
      </c>
      <c r="CF550" s="179">
        <v>146.69999999999999</v>
      </c>
      <c r="CG550" s="179">
        <v>147.30000000000001</v>
      </c>
      <c r="CH550" s="179">
        <v>148</v>
      </c>
      <c r="CI550" s="179">
        <v>147.6</v>
      </c>
      <c r="CJ550" s="179">
        <v>157.4</v>
      </c>
      <c r="CK550" s="179">
        <v>158</v>
      </c>
      <c r="CL550" s="179">
        <v>158.69999999999999</v>
      </c>
    </row>
    <row r="551" spans="1:90" x14ac:dyDescent="0.2">
      <c r="A551" s="177" t="s">
        <v>2840</v>
      </c>
      <c r="B551" s="177" t="s">
        <v>2841</v>
      </c>
      <c r="C551" s="178">
        <v>0.25583</v>
      </c>
      <c r="D551" s="179">
        <v>101.3</v>
      </c>
      <c r="E551" s="179">
        <v>100.6</v>
      </c>
      <c r="F551" s="179">
        <v>101.6</v>
      </c>
      <c r="G551" s="179">
        <v>103.3</v>
      </c>
      <c r="H551" s="179">
        <v>104.9</v>
      </c>
      <c r="I551" s="179">
        <v>105.3</v>
      </c>
      <c r="J551" s="179">
        <v>104.4</v>
      </c>
      <c r="K551" s="179">
        <v>104.1</v>
      </c>
      <c r="L551" s="179">
        <v>103.1</v>
      </c>
      <c r="M551" s="179">
        <v>103.8</v>
      </c>
      <c r="N551" s="179">
        <v>104.9</v>
      </c>
      <c r="O551" s="179">
        <v>104.2</v>
      </c>
      <c r="P551" s="179">
        <v>103.9</v>
      </c>
      <c r="Q551" s="179">
        <v>104.1</v>
      </c>
      <c r="R551" s="179">
        <v>105.1</v>
      </c>
      <c r="S551" s="179">
        <v>110.6</v>
      </c>
      <c r="T551" s="179">
        <v>110.7</v>
      </c>
      <c r="U551" s="179">
        <v>111.1</v>
      </c>
      <c r="V551" s="179">
        <v>110.8</v>
      </c>
      <c r="W551" s="179">
        <v>110.7</v>
      </c>
      <c r="X551" s="179">
        <v>111.1</v>
      </c>
      <c r="Y551" s="179">
        <v>111</v>
      </c>
      <c r="Z551" s="179">
        <v>110.8</v>
      </c>
      <c r="AA551" s="179">
        <v>112.2</v>
      </c>
      <c r="AB551" s="179">
        <v>112.6</v>
      </c>
      <c r="AC551" s="179">
        <v>111.4</v>
      </c>
      <c r="AD551" s="179">
        <v>114.6</v>
      </c>
      <c r="AE551" s="179">
        <v>115.8</v>
      </c>
      <c r="AF551" s="179">
        <v>115.7</v>
      </c>
      <c r="AG551" s="179">
        <v>116.2</v>
      </c>
      <c r="AH551" s="179">
        <v>115.8</v>
      </c>
      <c r="AI551" s="179">
        <v>115.3</v>
      </c>
      <c r="AJ551" s="179">
        <v>115.3</v>
      </c>
      <c r="AK551" s="179">
        <v>116.9</v>
      </c>
      <c r="AL551" s="179">
        <v>116.9</v>
      </c>
      <c r="AM551" s="179">
        <v>117.1</v>
      </c>
      <c r="AN551" s="179">
        <v>117.7</v>
      </c>
      <c r="AO551" s="179">
        <v>116.9</v>
      </c>
      <c r="AP551" s="179">
        <v>119.1</v>
      </c>
      <c r="AQ551" s="179">
        <v>120.7</v>
      </c>
      <c r="AR551" s="179">
        <v>121.1</v>
      </c>
      <c r="AS551" s="179">
        <v>121.1</v>
      </c>
      <c r="AT551" s="179">
        <v>121.1</v>
      </c>
      <c r="AU551" s="179">
        <v>121.1</v>
      </c>
      <c r="AV551" s="179">
        <v>123.2</v>
      </c>
      <c r="AW551" s="179">
        <v>123.8</v>
      </c>
      <c r="AX551" s="179">
        <v>124.2</v>
      </c>
      <c r="AY551" s="179">
        <v>124.4</v>
      </c>
      <c r="AZ551" s="179">
        <v>125.8</v>
      </c>
      <c r="BA551" s="179">
        <v>126.9</v>
      </c>
      <c r="BB551" s="179">
        <v>128.6</v>
      </c>
      <c r="BC551" s="179">
        <v>128.69999999999999</v>
      </c>
      <c r="BD551" s="179">
        <v>130.6</v>
      </c>
      <c r="BE551" s="179">
        <v>129.19999999999999</v>
      </c>
      <c r="BF551" s="179">
        <v>129.69999999999999</v>
      </c>
      <c r="BG551" s="179">
        <v>131.19999999999999</v>
      </c>
      <c r="BH551" s="179">
        <v>131.80000000000001</v>
      </c>
      <c r="BI551" s="179">
        <v>131</v>
      </c>
      <c r="BJ551" s="179">
        <v>129.4</v>
      </c>
      <c r="BK551" s="179">
        <v>129.19999999999999</v>
      </c>
      <c r="BL551" s="179">
        <v>129</v>
      </c>
      <c r="BM551" s="179">
        <v>129.30000000000001</v>
      </c>
      <c r="BN551" s="179">
        <v>129.5</v>
      </c>
      <c r="BO551" s="179">
        <v>132.69999999999999</v>
      </c>
      <c r="BP551" s="179">
        <v>133.9</v>
      </c>
      <c r="BQ551" s="179">
        <v>135.5</v>
      </c>
      <c r="BR551" s="179">
        <v>135.5</v>
      </c>
      <c r="BS551" s="179">
        <v>136</v>
      </c>
      <c r="BT551" s="179">
        <v>135.80000000000001</v>
      </c>
      <c r="BU551" s="179">
        <v>145.4</v>
      </c>
      <c r="BV551" s="179">
        <v>148.80000000000001</v>
      </c>
      <c r="BW551" s="179">
        <v>146.6</v>
      </c>
      <c r="BX551" s="179">
        <v>146.4</v>
      </c>
      <c r="BY551" s="179">
        <v>146.80000000000001</v>
      </c>
      <c r="BZ551" s="179">
        <v>148.30000000000001</v>
      </c>
      <c r="CA551" s="179">
        <v>150.19999999999999</v>
      </c>
      <c r="CB551" s="179">
        <v>148.9</v>
      </c>
      <c r="CC551" s="179">
        <v>149.1</v>
      </c>
      <c r="CD551" s="179">
        <v>149.5</v>
      </c>
      <c r="CE551" s="179">
        <v>149.19999999999999</v>
      </c>
      <c r="CF551" s="179">
        <v>149.5</v>
      </c>
      <c r="CG551" s="179">
        <v>150.6</v>
      </c>
      <c r="CH551" s="179">
        <v>150.80000000000001</v>
      </c>
      <c r="CI551" s="179">
        <v>150.9</v>
      </c>
      <c r="CJ551" s="179">
        <v>152.4</v>
      </c>
      <c r="CK551" s="179">
        <v>153</v>
      </c>
      <c r="CL551" s="179">
        <v>155.30000000000001</v>
      </c>
    </row>
    <row r="552" spans="1:90" x14ac:dyDescent="0.2">
      <c r="A552" s="177" t="s">
        <v>2842</v>
      </c>
      <c r="B552" s="177" t="s">
        <v>2843</v>
      </c>
      <c r="C552" s="178">
        <v>6.0299999999999999E-2</v>
      </c>
      <c r="D552" s="179">
        <v>100.3</v>
      </c>
      <c r="E552" s="179">
        <v>100.3</v>
      </c>
      <c r="F552" s="179">
        <v>100.3</v>
      </c>
      <c r="G552" s="179">
        <v>105.7</v>
      </c>
      <c r="H552" s="179">
        <v>107.9</v>
      </c>
      <c r="I552" s="179">
        <v>107.9</v>
      </c>
      <c r="J552" s="179">
        <v>107.9</v>
      </c>
      <c r="K552" s="179">
        <v>107.9</v>
      </c>
      <c r="L552" s="179">
        <v>107.9</v>
      </c>
      <c r="M552" s="179">
        <v>107.9</v>
      </c>
      <c r="N552" s="179">
        <v>109</v>
      </c>
      <c r="O552" s="179">
        <v>109</v>
      </c>
      <c r="P552" s="179">
        <v>109</v>
      </c>
      <c r="Q552" s="179">
        <v>109</v>
      </c>
      <c r="R552" s="179">
        <v>109</v>
      </c>
      <c r="S552" s="179">
        <v>119.1</v>
      </c>
      <c r="T552" s="179">
        <v>121.8</v>
      </c>
      <c r="U552" s="179">
        <v>121.8</v>
      </c>
      <c r="V552" s="179">
        <v>123.9</v>
      </c>
      <c r="W552" s="179">
        <v>123.9</v>
      </c>
      <c r="X552" s="179">
        <v>123.9</v>
      </c>
      <c r="Y552" s="179">
        <v>123.9</v>
      </c>
      <c r="Z552" s="179">
        <v>123.9</v>
      </c>
      <c r="AA552" s="179">
        <v>123.9</v>
      </c>
      <c r="AB552" s="179">
        <v>123.9</v>
      </c>
      <c r="AC552" s="179">
        <v>123.9</v>
      </c>
      <c r="AD552" s="179">
        <v>128.4</v>
      </c>
      <c r="AE552" s="179">
        <v>127.7</v>
      </c>
      <c r="AF552" s="179">
        <v>132.6</v>
      </c>
      <c r="AG552" s="179">
        <v>134</v>
      </c>
      <c r="AH552" s="179">
        <v>134</v>
      </c>
      <c r="AI552" s="179">
        <v>134</v>
      </c>
      <c r="AJ552" s="179">
        <v>134</v>
      </c>
      <c r="AK552" s="179">
        <v>136.30000000000001</v>
      </c>
      <c r="AL552" s="179">
        <v>136.30000000000001</v>
      </c>
      <c r="AM552" s="179">
        <v>136.30000000000001</v>
      </c>
      <c r="AN552" s="179">
        <v>136.30000000000001</v>
      </c>
      <c r="AO552" s="179">
        <v>131.6</v>
      </c>
      <c r="AP552" s="179">
        <v>138.30000000000001</v>
      </c>
      <c r="AQ552" s="179">
        <v>142.1</v>
      </c>
      <c r="AR552" s="179">
        <v>142.1</v>
      </c>
      <c r="AS552" s="179">
        <v>142.1</v>
      </c>
      <c r="AT552" s="179">
        <v>142.19999999999999</v>
      </c>
      <c r="AU552" s="179">
        <v>142.6</v>
      </c>
      <c r="AV552" s="179">
        <v>153.1</v>
      </c>
      <c r="AW552" s="179">
        <v>153.1</v>
      </c>
      <c r="AX552" s="179">
        <v>153.1</v>
      </c>
      <c r="AY552" s="179">
        <v>153.1</v>
      </c>
      <c r="AZ552" s="179">
        <v>158.69999999999999</v>
      </c>
      <c r="BA552" s="179">
        <v>160.80000000000001</v>
      </c>
      <c r="BB552" s="179">
        <v>166.2</v>
      </c>
      <c r="BC552" s="179">
        <v>158.1</v>
      </c>
      <c r="BD552" s="179">
        <v>163.4</v>
      </c>
      <c r="BE552" s="179">
        <v>160.80000000000001</v>
      </c>
      <c r="BF552" s="179">
        <v>159.69999999999999</v>
      </c>
      <c r="BG552" s="179">
        <v>163</v>
      </c>
      <c r="BH552" s="179">
        <v>162.1</v>
      </c>
      <c r="BI552" s="179">
        <v>162.80000000000001</v>
      </c>
      <c r="BJ552" s="179">
        <v>158.6</v>
      </c>
      <c r="BK552" s="179">
        <v>157.9</v>
      </c>
      <c r="BL552" s="179">
        <v>160.30000000000001</v>
      </c>
      <c r="BM552" s="179">
        <v>160.5</v>
      </c>
      <c r="BN552" s="179">
        <v>154.9</v>
      </c>
      <c r="BO552" s="179">
        <v>155.6</v>
      </c>
      <c r="BP552" s="179">
        <v>155.6</v>
      </c>
      <c r="BQ552" s="179">
        <v>155.6</v>
      </c>
      <c r="BR552" s="179">
        <v>155.6</v>
      </c>
      <c r="BS552" s="179">
        <v>155.6</v>
      </c>
      <c r="BT552" s="179">
        <v>155.6</v>
      </c>
      <c r="BU552" s="179">
        <v>155.6</v>
      </c>
      <c r="BV552" s="179">
        <v>155.6</v>
      </c>
      <c r="BW552" s="179">
        <v>154.80000000000001</v>
      </c>
      <c r="BX552" s="179">
        <v>147.30000000000001</v>
      </c>
      <c r="BY552" s="179">
        <v>148</v>
      </c>
      <c r="BZ552" s="179">
        <v>145</v>
      </c>
      <c r="CA552" s="179">
        <v>145.19999999999999</v>
      </c>
      <c r="CB552" s="179">
        <v>141.9</v>
      </c>
      <c r="CC552" s="179">
        <v>141.80000000000001</v>
      </c>
      <c r="CD552" s="179">
        <v>142.4</v>
      </c>
      <c r="CE552" s="179">
        <v>142.69999999999999</v>
      </c>
      <c r="CF552" s="179">
        <v>143.19999999999999</v>
      </c>
      <c r="CG552" s="179">
        <v>146.5</v>
      </c>
      <c r="CH552" s="179">
        <v>145.5</v>
      </c>
      <c r="CI552" s="179">
        <v>144.69999999999999</v>
      </c>
      <c r="CJ552" s="179">
        <v>146.5</v>
      </c>
      <c r="CK552" s="179">
        <v>144.6</v>
      </c>
      <c r="CL552" s="179">
        <v>147.80000000000001</v>
      </c>
    </row>
    <row r="553" spans="1:90" x14ac:dyDescent="0.2">
      <c r="A553" s="177" t="s">
        <v>2844</v>
      </c>
      <c r="B553" s="177" t="s">
        <v>2845</v>
      </c>
      <c r="C553" s="178">
        <v>7.1500000000000001E-3</v>
      </c>
      <c r="D553" s="179">
        <v>101.2</v>
      </c>
      <c r="E553" s="179">
        <v>101.2</v>
      </c>
      <c r="F553" s="179">
        <v>101.2</v>
      </c>
      <c r="G553" s="179">
        <v>107.1</v>
      </c>
      <c r="H553" s="179">
        <v>107.1</v>
      </c>
      <c r="I553" s="179">
        <v>107.1</v>
      </c>
      <c r="J553" s="179">
        <v>107.1</v>
      </c>
      <c r="K553" s="179">
        <v>107.1</v>
      </c>
      <c r="L553" s="179">
        <v>107.1</v>
      </c>
      <c r="M553" s="179">
        <v>107.1</v>
      </c>
      <c r="N553" s="179">
        <v>107.1</v>
      </c>
      <c r="O553" s="179">
        <v>107.1</v>
      </c>
      <c r="P553" s="179">
        <v>105.4</v>
      </c>
      <c r="Q553" s="179">
        <v>105.4</v>
      </c>
      <c r="R553" s="179">
        <v>106.8</v>
      </c>
      <c r="S553" s="179">
        <v>111.7</v>
      </c>
      <c r="T553" s="179">
        <v>111.7</v>
      </c>
      <c r="U553" s="179">
        <v>111.7</v>
      </c>
      <c r="V553" s="179">
        <v>113.8</v>
      </c>
      <c r="W553" s="179">
        <v>114.3</v>
      </c>
      <c r="X553" s="179">
        <v>114.3</v>
      </c>
      <c r="Y553" s="179">
        <v>114.3</v>
      </c>
      <c r="Z553" s="179">
        <v>114.3</v>
      </c>
      <c r="AA553" s="179">
        <v>115.5</v>
      </c>
      <c r="AB553" s="179">
        <v>116.3</v>
      </c>
      <c r="AC553" s="179">
        <v>116.3</v>
      </c>
      <c r="AD553" s="179">
        <v>116.3</v>
      </c>
      <c r="AE553" s="179">
        <v>117.9</v>
      </c>
      <c r="AF553" s="179">
        <v>117.9</v>
      </c>
      <c r="AG553" s="179">
        <v>119.9</v>
      </c>
      <c r="AH553" s="179">
        <v>119.9</v>
      </c>
      <c r="AI553" s="179">
        <v>119.9</v>
      </c>
      <c r="AJ553" s="179">
        <v>124.7</v>
      </c>
      <c r="AK553" s="179">
        <v>124.7</v>
      </c>
      <c r="AL553" s="179">
        <v>124.7</v>
      </c>
      <c r="AM553" s="179">
        <v>124.7</v>
      </c>
      <c r="AN553" s="179">
        <v>125.4</v>
      </c>
      <c r="AO553" s="179">
        <v>125.4</v>
      </c>
      <c r="AP553" s="179">
        <v>125.4</v>
      </c>
      <c r="AQ553" s="179">
        <v>130.69999999999999</v>
      </c>
      <c r="AR553" s="179">
        <v>130.69999999999999</v>
      </c>
      <c r="AS553" s="179">
        <v>130.69999999999999</v>
      </c>
      <c r="AT553" s="179">
        <v>130.69999999999999</v>
      </c>
      <c r="AU553" s="179">
        <v>130.69999999999999</v>
      </c>
      <c r="AV553" s="179">
        <v>137.4</v>
      </c>
      <c r="AW553" s="179">
        <v>137.4</v>
      </c>
      <c r="AX553" s="179">
        <v>137.4</v>
      </c>
      <c r="AY553" s="179">
        <v>137.4</v>
      </c>
      <c r="AZ553" s="179">
        <v>137.4</v>
      </c>
      <c r="BA553" s="179">
        <v>137.4</v>
      </c>
      <c r="BB553" s="179">
        <v>137.4</v>
      </c>
      <c r="BC553" s="179">
        <v>137.4</v>
      </c>
      <c r="BD553" s="179">
        <v>137.4</v>
      </c>
      <c r="BE553" s="179">
        <v>137.4</v>
      </c>
      <c r="BF553" s="179">
        <v>137.4</v>
      </c>
      <c r="BG553" s="179">
        <v>137.4</v>
      </c>
      <c r="BH553" s="179">
        <v>144.5</v>
      </c>
      <c r="BI553" s="179">
        <v>146.80000000000001</v>
      </c>
      <c r="BJ553" s="179">
        <v>146.80000000000001</v>
      </c>
      <c r="BK553" s="179">
        <v>146.80000000000001</v>
      </c>
      <c r="BL553" s="179">
        <v>146.80000000000001</v>
      </c>
      <c r="BM553" s="179">
        <v>146.80000000000001</v>
      </c>
      <c r="BN553" s="179">
        <v>147.5</v>
      </c>
      <c r="BO553" s="179">
        <v>147.5</v>
      </c>
      <c r="BP553" s="179">
        <v>146.80000000000001</v>
      </c>
      <c r="BQ553" s="179">
        <v>146.80000000000001</v>
      </c>
      <c r="BR553" s="179">
        <v>146.80000000000001</v>
      </c>
      <c r="BS553" s="179">
        <v>146.80000000000001</v>
      </c>
      <c r="BT553" s="179">
        <v>146.80000000000001</v>
      </c>
      <c r="BU553" s="179">
        <v>146.80000000000001</v>
      </c>
      <c r="BV553" s="179">
        <v>146.80000000000001</v>
      </c>
      <c r="BW553" s="179">
        <v>146.80000000000001</v>
      </c>
      <c r="BX553" s="179">
        <v>146.80000000000001</v>
      </c>
      <c r="BY553" s="179">
        <v>146.80000000000001</v>
      </c>
      <c r="BZ553" s="179">
        <v>146.80000000000001</v>
      </c>
      <c r="CA553" s="179">
        <v>151.9</v>
      </c>
      <c r="CB553" s="179">
        <v>147.5</v>
      </c>
      <c r="CC553" s="179">
        <v>147.5</v>
      </c>
      <c r="CD553" s="179">
        <v>160.5</v>
      </c>
      <c r="CE553" s="179">
        <v>160.5</v>
      </c>
      <c r="CF553" s="179">
        <v>160.6</v>
      </c>
      <c r="CG553" s="179">
        <v>160.6</v>
      </c>
      <c r="CH553" s="179">
        <v>160.6</v>
      </c>
      <c r="CI553" s="179">
        <v>160.6</v>
      </c>
      <c r="CJ553" s="179">
        <v>160.6</v>
      </c>
      <c r="CK553" s="179">
        <v>160.6</v>
      </c>
      <c r="CL553" s="179">
        <v>160.6</v>
      </c>
    </row>
    <row r="554" spans="1:90" x14ac:dyDescent="0.2">
      <c r="A554" s="177" t="s">
        <v>2846</v>
      </c>
      <c r="B554" s="177" t="s">
        <v>2847</v>
      </c>
      <c r="C554" s="178">
        <v>6.43E-3</v>
      </c>
      <c r="D554" s="179">
        <v>99.4</v>
      </c>
      <c r="E554" s="179">
        <v>99.5</v>
      </c>
      <c r="F554" s="179">
        <v>99.5</v>
      </c>
      <c r="G554" s="179">
        <v>98.4</v>
      </c>
      <c r="H554" s="179">
        <v>98.4</v>
      </c>
      <c r="I554" s="179">
        <v>98.7</v>
      </c>
      <c r="J554" s="179">
        <v>98.7</v>
      </c>
      <c r="K554" s="179">
        <v>98.7</v>
      </c>
      <c r="L554" s="179">
        <v>99.3</v>
      </c>
      <c r="M554" s="179">
        <v>99.3</v>
      </c>
      <c r="N554" s="179">
        <v>99.3</v>
      </c>
      <c r="O554" s="179">
        <v>99.3</v>
      </c>
      <c r="P554" s="179">
        <v>101.2</v>
      </c>
      <c r="Q554" s="179">
        <v>101.2</v>
      </c>
      <c r="R554" s="179">
        <v>105.4</v>
      </c>
      <c r="S554" s="179">
        <v>113</v>
      </c>
      <c r="T554" s="179">
        <v>113</v>
      </c>
      <c r="U554" s="179">
        <v>113</v>
      </c>
      <c r="V554" s="179">
        <v>113</v>
      </c>
      <c r="W554" s="179">
        <v>113</v>
      </c>
      <c r="X554" s="179">
        <v>113</v>
      </c>
      <c r="Y554" s="179">
        <v>113</v>
      </c>
      <c r="Z554" s="179">
        <v>113</v>
      </c>
      <c r="AA554" s="179">
        <v>113</v>
      </c>
      <c r="AB554" s="179">
        <v>117.2</v>
      </c>
      <c r="AC554" s="179">
        <v>118.6</v>
      </c>
      <c r="AD554" s="179">
        <v>118.6</v>
      </c>
      <c r="AE554" s="179">
        <v>118.9</v>
      </c>
      <c r="AF554" s="179">
        <v>118.9</v>
      </c>
      <c r="AG554" s="179">
        <v>118.9</v>
      </c>
      <c r="AH554" s="179">
        <v>118.9</v>
      </c>
      <c r="AI554" s="179">
        <v>118.9</v>
      </c>
      <c r="AJ554" s="179">
        <v>118.9</v>
      </c>
      <c r="AK554" s="179">
        <v>118.9</v>
      </c>
      <c r="AL554" s="179">
        <v>118.9</v>
      </c>
      <c r="AM554" s="179">
        <v>118.9</v>
      </c>
      <c r="AN554" s="179">
        <v>124.2</v>
      </c>
      <c r="AO554" s="179">
        <v>124.2</v>
      </c>
      <c r="AP554" s="179">
        <v>124.2</v>
      </c>
      <c r="AQ554" s="179">
        <v>123</v>
      </c>
      <c r="AR554" s="179">
        <v>124.2</v>
      </c>
      <c r="AS554" s="179">
        <v>124.2</v>
      </c>
      <c r="AT554" s="179">
        <v>124.2</v>
      </c>
      <c r="AU554" s="179">
        <v>124.8</v>
      </c>
      <c r="AV554" s="179">
        <v>124.8</v>
      </c>
      <c r="AW554" s="179">
        <v>124.8</v>
      </c>
      <c r="AX554" s="179">
        <v>124.8</v>
      </c>
      <c r="AY554" s="179">
        <v>124.8</v>
      </c>
      <c r="AZ554" s="179">
        <v>124.8</v>
      </c>
      <c r="BA554" s="179">
        <v>124.8</v>
      </c>
      <c r="BB554" s="179">
        <v>121.2</v>
      </c>
      <c r="BC554" s="179">
        <v>123.2</v>
      </c>
      <c r="BD554" s="179">
        <v>134.19999999999999</v>
      </c>
      <c r="BE554" s="179">
        <v>134.19999999999999</v>
      </c>
      <c r="BF554" s="179">
        <v>134.19999999999999</v>
      </c>
      <c r="BG554" s="179">
        <v>134.19999999999999</v>
      </c>
      <c r="BH554" s="179">
        <v>134.19999999999999</v>
      </c>
      <c r="BI554" s="179">
        <v>134.19999999999999</v>
      </c>
      <c r="BJ554" s="179">
        <v>134.19999999999999</v>
      </c>
      <c r="BK554" s="179">
        <v>134.19999999999999</v>
      </c>
      <c r="BL554" s="179">
        <v>131.80000000000001</v>
      </c>
      <c r="BM554" s="179">
        <v>134.19999999999999</v>
      </c>
      <c r="BN554" s="179">
        <v>136.1</v>
      </c>
      <c r="BO554" s="179">
        <v>138.80000000000001</v>
      </c>
      <c r="BP554" s="179">
        <v>138.80000000000001</v>
      </c>
      <c r="BQ554" s="179">
        <v>138.80000000000001</v>
      </c>
      <c r="BR554" s="179">
        <v>138.80000000000001</v>
      </c>
      <c r="BS554" s="179">
        <v>138.80000000000001</v>
      </c>
      <c r="BT554" s="179">
        <v>138.80000000000001</v>
      </c>
      <c r="BU554" s="179">
        <v>138.80000000000001</v>
      </c>
      <c r="BV554" s="179">
        <v>138.80000000000001</v>
      </c>
      <c r="BW554" s="179">
        <v>138.80000000000001</v>
      </c>
      <c r="BX554" s="179">
        <v>138.80000000000001</v>
      </c>
      <c r="BY554" s="179">
        <v>138.80000000000001</v>
      </c>
      <c r="BZ554" s="179">
        <v>138.80000000000001</v>
      </c>
      <c r="CA554" s="179">
        <v>138.80000000000001</v>
      </c>
      <c r="CB554" s="179">
        <v>138.80000000000001</v>
      </c>
      <c r="CC554" s="179">
        <v>138.80000000000001</v>
      </c>
      <c r="CD554" s="179">
        <v>138.80000000000001</v>
      </c>
      <c r="CE554" s="179">
        <v>138.80000000000001</v>
      </c>
      <c r="CF554" s="179">
        <v>138.80000000000001</v>
      </c>
      <c r="CG554" s="179">
        <v>138.80000000000001</v>
      </c>
      <c r="CH554" s="179">
        <v>138.80000000000001</v>
      </c>
      <c r="CI554" s="179">
        <v>138.80000000000001</v>
      </c>
      <c r="CJ554" s="179">
        <v>138.80000000000001</v>
      </c>
      <c r="CK554" s="179">
        <v>138.80000000000001</v>
      </c>
      <c r="CL554" s="179">
        <v>138.80000000000001</v>
      </c>
    </row>
    <row r="555" spans="1:90" x14ac:dyDescent="0.2">
      <c r="A555" s="177" t="s">
        <v>2848</v>
      </c>
      <c r="B555" s="177" t="s">
        <v>2849</v>
      </c>
      <c r="C555" s="178">
        <v>4.4080000000000001E-2</v>
      </c>
      <c r="D555" s="179">
        <v>100.2</v>
      </c>
      <c r="E555" s="179">
        <v>100.2</v>
      </c>
      <c r="F555" s="179">
        <v>100.2</v>
      </c>
      <c r="G555" s="179">
        <v>102.7</v>
      </c>
      <c r="H555" s="179">
        <v>103.7</v>
      </c>
      <c r="I555" s="179">
        <v>103.7</v>
      </c>
      <c r="J555" s="179">
        <v>103.7</v>
      </c>
      <c r="K555" s="179">
        <v>96.1</v>
      </c>
      <c r="L555" s="179">
        <v>95.5</v>
      </c>
      <c r="M555" s="179">
        <v>95.5</v>
      </c>
      <c r="N555" s="179">
        <v>94.5</v>
      </c>
      <c r="O555" s="179">
        <v>94.8</v>
      </c>
      <c r="P555" s="179">
        <v>95.4</v>
      </c>
      <c r="Q555" s="179">
        <v>95.6</v>
      </c>
      <c r="R555" s="179">
        <v>97.4</v>
      </c>
      <c r="S555" s="179">
        <v>105.1</v>
      </c>
      <c r="T555" s="179">
        <v>105.7</v>
      </c>
      <c r="U555" s="179">
        <v>104.5</v>
      </c>
      <c r="V555" s="179">
        <v>104.2</v>
      </c>
      <c r="W555" s="179">
        <v>102.7</v>
      </c>
      <c r="X555" s="179">
        <v>102.7</v>
      </c>
      <c r="Y555" s="179">
        <v>102.7</v>
      </c>
      <c r="Z555" s="179">
        <v>102.8</v>
      </c>
      <c r="AA555" s="179">
        <v>102.7</v>
      </c>
      <c r="AB555" s="179">
        <v>103.4</v>
      </c>
      <c r="AC555" s="179">
        <v>103.3</v>
      </c>
      <c r="AD555" s="179">
        <v>103.6</v>
      </c>
      <c r="AE555" s="179">
        <v>104.7</v>
      </c>
      <c r="AF555" s="179">
        <v>104.9</v>
      </c>
      <c r="AG555" s="179">
        <v>104.9</v>
      </c>
      <c r="AH555" s="179">
        <v>104.9</v>
      </c>
      <c r="AI555" s="179">
        <v>104.5</v>
      </c>
      <c r="AJ555" s="179">
        <v>103.5</v>
      </c>
      <c r="AK555" s="179">
        <v>103.4</v>
      </c>
      <c r="AL555" s="179">
        <v>103.4</v>
      </c>
      <c r="AM555" s="179">
        <v>103.4</v>
      </c>
      <c r="AN555" s="179">
        <v>103.7</v>
      </c>
      <c r="AO555" s="179">
        <v>105.2</v>
      </c>
      <c r="AP555" s="179">
        <v>105.7</v>
      </c>
      <c r="AQ555" s="179">
        <v>109.3</v>
      </c>
      <c r="AR555" s="179">
        <v>109.3</v>
      </c>
      <c r="AS555" s="179">
        <v>109.3</v>
      </c>
      <c r="AT555" s="179">
        <v>109.3</v>
      </c>
      <c r="AU555" s="179">
        <v>109.3</v>
      </c>
      <c r="AV555" s="179">
        <v>109.3</v>
      </c>
      <c r="AW555" s="179">
        <v>109.4</v>
      </c>
      <c r="AX555" s="179">
        <v>109.3</v>
      </c>
      <c r="AY555" s="179">
        <v>110</v>
      </c>
      <c r="AZ555" s="179">
        <v>109.3</v>
      </c>
      <c r="BA555" s="179">
        <v>109.1</v>
      </c>
      <c r="BB555" s="179">
        <v>109.2</v>
      </c>
      <c r="BC555" s="179">
        <v>109.7</v>
      </c>
      <c r="BD555" s="179">
        <v>114</v>
      </c>
      <c r="BE555" s="179">
        <v>113.9</v>
      </c>
      <c r="BF555" s="179">
        <v>118.4</v>
      </c>
      <c r="BG555" s="179">
        <v>119.5</v>
      </c>
      <c r="BH555" s="179">
        <v>118.1</v>
      </c>
      <c r="BI555" s="179">
        <v>118.3</v>
      </c>
      <c r="BJ555" s="179">
        <v>117.7</v>
      </c>
      <c r="BK555" s="179">
        <v>117</v>
      </c>
      <c r="BL555" s="179">
        <v>117</v>
      </c>
      <c r="BM555" s="179">
        <v>118</v>
      </c>
      <c r="BN555" s="179">
        <v>125.5</v>
      </c>
      <c r="BO555" s="179">
        <v>125.4</v>
      </c>
      <c r="BP555" s="179">
        <v>125.4</v>
      </c>
      <c r="BQ555" s="179">
        <v>125.4</v>
      </c>
      <c r="BR555" s="179">
        <v>125.4</v>
      </c>
      <c r="BS555" s="179">
        <v>125.4</v>
      </c>
      <c r="BT555" s="179">
        <v>125.4</v>
      </c>
      <c r="BU555" s="179">
        <v>125.4</v>
      </c>
      <c r="BV555" s="179">
        <v>125.4</v>
      </c>
      <c r="BW555" s="179">
        <v>125.4</v>
      </c>
      <c r="BX555" s="179">
        <v>126.7</v>
      </c>
      <c r="BY555" s="179">
        <v>127.9</v>
      </c>
      <c r="BZ555" s="179">
        <v>131.1</v>
      </c>
      <c r="CA555" s="179">
        <v>131.5</v>
      </c>
      <c r="CB555" s="179">
        <v>134.6</v>
      </c>
      <c r="CC555" s="179">
        <v>136.1</v>
      </c>
      <c r="CD555" s="179">
        <v>136.1</v>
      </c>
      <c r="CE555" s="179">
        <v>136.1</v>
      </c>
      <c r="CF555" s="179">
        <v>135.6</v>
      </c>
      <c r="CG555" s="179">
        <v>135.30000000000001</v>
      </c>
      <c r="CH555" s="179">
        <v>135.6</v>
      </c>
      <c r="CI555" s="179">
        <v>136.5</v>
      </c>
      <c r="CJ555" s="179">
        <v>136.69999999999999</v>
      </c>
      <c r="CK555" s="179">
        <v>136.9</v>
      </c>
      <c r="CL555" s="179">
        <v>136.9</v>
      </c>
    </row>
    <row r="556" spans="1:90" x14ac:dyDescent="0.2">
      <c r="A556" s="177" t="s">
        <v>2850</v>
      </c>
      <c r="B556" s="177" t="s">
        <v>2851</v>
      </c>
      <c r="C556" s="178">
        <v>3.5650000000000001E-2</v>
      </c>
      <c r="D556" s="179">
        <v>103.3</v>
      </c>
      <c r="E556" s="179">
        <v>103.3</v>
      </c>
      <c r="F556" s="179">
        <v>103.2</v>
      </c>
      <c r="G556" s="179">
        <v>105.4</v>
      </c>
      <c r="H556" s="179">
        <v>105.4</v>
      </c>
      <c r="I556" s="179">
        <v>105.4</v>
      </c>
      <c r="J556" s="179">
        <v>105.7</v>
      </c>
      <c r="K556" s="179">
        <v>105.9</v>
      </c>
      <c r="L556" s="179">
        <v>105.9</v>
      </c>
      <c r="M556" s="179">
        <v>106.8</v>
      </c>
      <c r="N556" s="179">
        <v>106.8</v>
      </c>
      <c r="O556" s="179">
        <v>106.8</v>
      </c>
      <c r="P556" s="179">
        <v>108.8</v>
      </c>
      <c r="Q556" s="179">
        <v>109.3</v>
      </c>
      <c r="R556" s="179">
        <v>109.6</v>
      </c>
      <c r="S556" s="179">
        <v>110.1</v>
      </c>
      <c r="T556" s="179">
        <v>110.1</v>
      </c>
      <c r="U556" s="179">
        <v>110.2</v>
      </c>
      <c r="V556" s="179">
        <v>110.3</v>
      </c>
      <c r="W556" s="179">
        <v>110.3</v>
      </c>
      <c r="X556" s="179">
        <v>110.7</v>
      </c>
      <c r="Y556" s="179">
        <v>111.1</v>
      </c>
      <c r="Z556" s="179">
        <v>111.3</v>
      </c>
      <c r="AA556" s="179">
        <v>111.8</v>
      </c>
      <c r="AB556" s="179">
        <v>112.3</v>
      </c>
      <c r="AC556" s="179">
        <v>112.8</v>
      </c>
      <c r="AD556" s="179">
        <v>113.2</v>
      </c>
      <c r="AE556" s="179">
        <v>113.3</v>
      </c>
      <c r="AF556" s="179">
        <v>113.3</v>
      </c>
      <c r="AG556" s="179">
        <v>113.6</v>
      </c>
      <c r="AH556" s="179">
        <v>110.8</v>
      </c>
      <c r="AI556" s="179">
        <v>111.1</v>
      </c>
      <c r="AJ556" s="179">
        <v>111.5</v>
      </c>
      <c r="AK556" s="179">
        <v>111.5</v>
      </c>
      <c r="AL556" s="179">
        <v>111.6</v>
      </c>
      <c r="AM556" s="179">
        <v>113.9</v>
      </c>
      <c r="AN556" s="179">
        <v>116.6</v>
      </c>
      <c r="AO556" s="179">
        <v>117.3</v>
      </c>
      <c r="AP556" s="179">
        <v>117.2</v>
      </c>
      <c r="AQ556" s="179">
        <v>117.1</v>
      </c>
      <c r="AR556" s="179">
        <v>117.2</v>
      </c>
      <c r="AS556" s="179">
        <v>117.2</v>
      </c>
      <c r="AT556" s="179">
        <v>117.2</v>
      </c>
      <c r="AU556" s="179">
        <v>117.2</v>
      </c>
      <c r="AV556" s="179">
        <v>119.9</v>
      </c>
      <c r="AW556" s="179">
        <v>124.2</v>
      </c>
      <c r="AX556" s="179">
        <v>126.9</v>
      </c>
      <c r="AY556" s="179">
        <v>127.3</v>
      </c>
      <c r="AZ556" s="179">
        <v>128</v>
      </c>
      <c r="BA556" s="179">
        <v>128.80000000000001</v>
      </c>
      <c r="BB556" s="179">
        <v>135.30000000000001</v>
      </c>
      <c r="BC556" s="179">
        <v>134.80000000000001</v>
      </c>
      <c r="BD556" s="179">
        <v>134.80000000000001</v>
      </c>
      <c r="BE556" s="179">
        <v>134.9</v>
      </c>
      <c r="BF556" s="179">
        <v>134.9</v>
      </c>
      <c r="BG556" s="179">
        <v>134.9</v>
      </c>
      <c r="BH556" s="179">
        <v>134.9</v>
      </c>
      <c r="BI556" s="179">
        <v>134.19999999999999</v>
      </c>
      <c r="BJ556" s="179">
        <v>134.19999999999999</v>
      </c>
      <c r="BK556" s="179">
        <v>133.69999999999999</v>
      </c>
      <c r="BL556" s="179">
        <v>133.4</v>
      </c>
      <c r="BM556" s="179">
        <v>132.19999999999999</v>
      </c>
      <c r="BN556" s="179">
        <v>132.80000000000001</v>
      </c>
      <c r="BO556" s="179">
        <v>133</v>
      </c>
      <c r="BP556" s="179">
        <v>133.69999999999999</v>
      </c>
      <c r="BQ556" s="179">
        <v>133.9</v>
      </c>
      <c r="BR556" s="179">
        <v>133.9</v>
      </c>
      <c r="BS556" s="179">
        <v>135.1</v>
      </c>
      <c r="BT556" s="179">
        <v>135.1</v>
      </c>
      <c r="BU556" s="179">
        <v>136.30000000000001</v>
      </c>
      <c r="BV556" s="179">
        <v>137.1</v>
      </c>
      <c r="BW556" s="179">
        <v>137.5</v>
      </c>
      <c r="BX556" s="179">
        <v>142.19999999999999</v>
      </c>
      <c r="BY556" s="179">
        <v>139.1</v>
      </c>
      <c r="BZ556" s="179">
        <v>140.9</v>
      </c>
      <c r="CA556" s="179">
        <v>142.69999999999999</v>
      </c>
      <c r="CB556" s="179">
        <v>142.5</v>
      </c>
      <c r="CC556" s="179">
        <v>142.5</v>
      </c>
      <c r="CD556" s="179">
        <v>140.80000000000001</v>
      </c>
      <c r="CE556" s="179">
        <v>140.80000000000001</v>
      </c>
      <c r="CF556" s="179">
        <v>142.4</v>
      </c>
      <c r="CG556" s="179">
        <v>143.5</v>
      </c>
      <c r="CH556" s="179">
        <v>144.6</v>
      </c>
      <c r="CI556" s="179">
        <v>144.80000000000001</v>
      </c>
      <c r="CJ556" s="179">
        <v>144.69999999999999</v>
      </c>
      <c r="CK556" s="179">
        <v>144.80000000000001</v>
      </c>
      <c r="CL556" s="179">
        <v>145.4</v>
      </c>
    </row>
    <row r="557" spans="1:90" x14ac:dyDescent="0.2">
      <c r="A557" s="177" t="s">
        <v>2852</v>
      </c>
      <c r="B557" s="177" t="s">
        <v>2853</v>
      </c>
      <c r="C557" s="178">
        <v>2.8580000000000001E-2</v>
      </c>
      <c r="D557" s="179">
        <v>105.3</v>
      </c>
      <c r="E557" s="179">
        <v>99.2</v>
      </c>
      <c r="F557" s="179">
        <v>107.1</v>
      </c>
      <c r="G557" s="179">
        <v>94.2</v>
      </c>
      <c r="H557" s="179">
        <v>101.5</v>
      </c>
      <c r="I557" s="179">
        <v>105.1</v>
      </c>
      <c r="J557" s="179">
        <v>101.5</v>
      </c>
      <c r="K557" s="179">
        <v>110.2</v>
      </c>
      <c r="L557" s="179">
        <v>99.6</v>
      </c>
      <c r="M557" s="179">
        <v>100.6</v>
      </c>
      <c r="N557" s="179">
        <v>109.6</v>
      </c>
      <c r="O557" s="179">
        <v>104.1</v>
      </c>
      <c r="P557" s="179">
        <v>100.6</v>
      </c>
      <c r="Q557" s="179">
        <v>101.6</v>
      </c>
      <c r="R557" s="179">
        <v>104.1</v>
      </c>
      <c r="S557" s="179">
        <v>113.5</v>
      </c>
      <c r="T557" s="179">
        <v>108.1</v>
      </c>
      <c r="U557" s="179">
        <v>113.5</v>
      </c>
      <c r="V557" s="179">
        <v>106.5</v>
      </c>
      <c r="W557" s="179">
        <v>107.3</v>
      </c>
      <c r="X557" s="179">
        <v>105.4</v>
      </c>
      <c r="Y557" s="179">
        <v>102.5</v>
      </c>
      <c r="Z557" s="179">
        <v>100.8</v>
      </c>
      <c r="AA557" s="179">
        <v>112.7</v>
      </c>
      <c r="AB557" s="179">
        <v>112.1</v>
      </c>
      <c r="AC557" s="179">
        <v>100.9</v>
      </c>
      <c r="AD557" s="179">
        <v>118.6</v>
      </c>
      <c r="AE557" s="179">
        <v>127.8</v>
      </c>
      <c r="AF557" s="179">
        <v>116.9</v>
      </c>
      <c r="AG557" s="179">
        <v>116.9</v>
      </c>
      <c r="AH557" s="179">
        <v>116.8</v>
      </c>
      <c r="AI557" s="179">
        <v>113.6</v>
      </c>
      <c r="AJ557" s="179">
        <v>112.8</v>
      </c>
      <c r="AK557" s="179">
        <v>117.4</v>
      </c>
      <c r="AL557" s="179">
        <v>117.1</v>
      </c>
      <c r="AM557" s="179">
        <v>115.7</v>
      </c>
      <c r="AN557" s="179">
        <v>115.7</v>
      </c>
      <c r="AO557" s="179">
        <v>115.7</v>
      </c>
      <c r="AP557" s="179">
        <v>115.7</v>
      </c>
      <c r="AQ557" s="179">
        <v>115.7</v>
      </c>
      <c r="AR557" s="179">
        <v>115.7</v>
      </c>
      <c r="AS557" s="179">
        <v>115.7</v>
      </c>
      <c r="AT557" s="179">
        <v>115.7</v>
      </c>
      <c r="AU557" s="179">
        <v>115.7</v>
      </c>
      <c r="AV557" s="179">
        <v>115.7</v>
      </c>
      <c r="AW557" s="179">
        <v>115.7</v>
      </c>
      <c r="AX557" s="179">
        <v>115.7</v>
      </c>
      <c r="AY557" s="179">
        <v>115.7</v>
      </c>
      <c r="AZ557" s="179">
        <v>117.2</v>
      </c>
      <c r="BA557" s="179">
        <v>122</v>
      </c>
      <c r="BB557" s="179">
        <v>117.9</v>
      </c>
      <c r="BC557" s="179">
        <v>134.4</v>
      </c>
      <c r="BD557" s="179">
        <v>132</v>
      </c>
      <c r="BE557" s="179">
        <v>124.9</v>
      </c>
      <c r="BF557" s="179">
        <v>123.8</v>
      </c>
      <c r="BG557" s="179">
        <v>129.80000000000001</v>
      </c>
      <c r="BH557" s="179">
        <v>137</v>
      </c>
      <c r="BI557" s="179">
        <v>128.6</v>
      </c>
      <c r="BJ557" s="179">
        <v>124.4</v>
      </c>
      <c r="BK557" s="179">
        <v>126.7</v>
      </c>
      <c r="BL557" s="179">
        <v>119.7</v>
      </c>
      <c r="BM557" s="179">
        <v>119.7</v>
      </c>
      <c r="BN557" s="179">
        <v>119.7</v>
      </c>
      <c r="BO557" s="179">
        <v>120</v>
      </c>
      <c r="BP557" s="179">
        <v>117.5</v>
      </c>
      <c r="BQ557" s="179">
        <v>123.8</v>
      </c>
      <c r="BR557" s="179">
        <v>123.8</v>
      </c>
      <c r="BS557" s="179">
        <v>123.8</v>
      </c>
      <c r="BT557" s="179">
        <v>121.4</v>
      </c>
      <c r="BU557" s="179">
        <v>205.4</v>
      </c>
      <c r="BV557" s="179">
        <v>233.9</v>
      </c>
      <c r="BW557" s="179">
        <v>212.4</v>
      </c>
      <c r="BX557" s="179">
        <v>210.9</v>
      </c>
      <c r="BY557" s="179">
        <v>215.1</v>
      </c>
      <c r="BZ557" s="179">
        <v>227.3</v>
      </c>
      <c r="CA557" s="179">
        <v>237.7</v>
      </c>
      <c r="CB557" s="179">
        <v>229.3</v>
      </c>
      <c r="CC557" s="179">
        <v>229</v>
      </c>
      <c r="CD557" s="179">
        <v>230.9</v>
      </c>
      <c r="CE557" s="179">
        <v>227</v>
      </c>
      <c r="CF557" s="179">
        <v>227.3</v>
      </c>
      <c r="CG557" s="179">
        <v>228.2</v>
      </c>
      <c r="CH557" s="179">
        <v>230.9</v>
      </c>
      <c r="CI557" s="179">
        <v>230.9</v>
      </c>
      <c r="CJ557" s="179">
        <v>237.8</v>
      </c>
      <c r="CK557" s="179">
        <v>244.3</v>
      </c>
      <c r="CL557" s="179">
        <v>253.1</v>
      </c>
    </row>
    <row r="558" spans="1:90" x14ac:dyDescent="0.2">
      <c r="A558" s="177" t="s">
        <v>2854</v>
      </c>
      <c r="B558" s="177" t="s">
        <v>2855</v>
      </c>
      <c r="C558" s="178">
        <v>1.9279999999999999E-2</v>
      </c>
      <c r="D558" s="179">
        <v>100</v>
      </c>
      <c r="E558" s="179">
        <v>100</v>
      </c>
      <c r="F558" s="179">
        <v>100</v>
      </c>
      <c r="G558" s="179">
        <v>100</v>
      </c>
      <c r="H558" s="179">
        <v>100</v>
      </c>
      <c r="I558" s="179">
        <v>100</v>
      </c>
      <c r="J558" s="179">
        <v>94</v>
      </c>
      <c r="K558" s="179">
        <v>94</v>
      </c>
      <c r="L558" s="179">
        <v>94</v>
      </c>
      <c r="M558" s="179">
        <v>100.1</v>
      </c>
      <c r="N558" s="179">
        <v>100.1</v>
      </c>
      <c r="O558" s="179">
        <v>98.9</v>
      </c>
      <c r="P558" s="179">
        <v>94.3</v>
      </c>
      <c r="Q558" s="179">
        <v>94.3</v>
      </c>
      <c r="R558" s="179">
        <v>94.3</v>
      </c>
      <c r="S558" s="179">
        <v>93.6</v>
      </c>
      <c r="T558" s="179">
        <v>93.6</v>
      </c>
      <c r="U558" s="179">
        <v>93.6</v>
      </c>
      <c r="V558" s="179">
        <v>93.8</v>
      </c>
      <c r="W558" s="179">
        <v>93.8</v>
      </c>
      <c r="X558" s="179">
        <v>94.1</v>
      </c>
      <c r="Y558" s="179">
        <v>95.1</v>
      </c>
      <c r="Z558" s="179">
        <v>95.1</v>
      </c>
      <c r="AA558" s="179">
        <v>95.1</v>
      </c>
      <c r="AB558" s="179">
        <v>96.4</v>
      </c>
      <c r="AC558" s="179">
        <v>96.4</v>
      </c>
      <c r="AD558" s="179">
        <v>96.4</v>
      </c>
      <c r="AE558" s="179">
        <v>96.4</v>
      </c>
      <c r="AF558" s="179">
        <v>96.4</v>
      </c>
      <c r="AG558" s="179">
        <v>96.4</v>
      </c>
      <c r="AH558" s="179">
        <v>96.4</v>
      </c>
      <c r="AI558" s="179">
        <v>96.4</v>
      </c>
      <c r="AJ558" s="179">
        <v>96.4</v>
      </c>
      <c r="AK558" s="179">
        <v>104.5</v>
      </c>
      <c r="AL558" s="179">
        <v>104.5</v>
      </c>
      <c r="AM558" s="179">
        <v>104.5</v>
      </c>
      <c r="AN558" s="179">
        <v>104.5</v>
      </c>
      <c r="AO558" s="179">
        <v>104.5</v>
      </c>
      <c r="AP558" s="179">
        <v>104.5</v>
      </c>
      <c r="AQ558" s="179">
        <v>105.5</v>
      </c>
      <c r="AR558" s="179">
        <v>105.5</v>
      </c>
      <c r="AS558" s="179">
        <v>105.5</v>
      </c>
      <c r="AT558" s="179">
        <v>105.5</v>
      </c>
      <c r="AU558" s="179">
        <v>105.5</v>
      </c>
      <c r="AV558" s="179">
        <v>105.5</v>
      </c>
      <c r="AW558" s="179">
        <v>105.4</v>
      </c>
      <c r="AX558" s="179">
        <v>105.4</v>
      </c>
      <c r="AY558" s="179">
        <v>105.4</v>
      </c>
      <c r="AZ558" s="179">
        <v>105.4</v>
      </c>
      <c r="BA558" s="179">
        <v>105.4</v>
      </c>
      <c r="BB558" s="179">
        <v>105.4</v>
      </c>
      <c r="BC558" s="179">
        <v>106.8</v>
      </c>
      <c r="BD558" s="179">
        <v>106.8</v>
      </c>
      <c r="BE558" s="179">
        <v>106.8</v>
      </c>
      <c r="BF558" s="179">
        <v>106.8</v>
      </c>
      <c r="BG558" s="179">
        <v>106.8</v>
      </c>
      <c r="BH558" s="179">
        <v>106.8</v>
      </c>
      <c r="BI558" s="179">
        <v>106.8</v>
      </c>
      <c r="BJ558" s="179">
        <v>106.8</v>
      </c>
      <c r="BK558" s="179">
        <v>106.8</v>
      </c>
      <c r="BL558" s="179">
        <v>106.1</v>
      </c>
      <c r="BM558" s="179">
        <v>106.7</v>
      </c>
      <c r="BN558" s="179">
        <v>107.1</v>
      </c>
      <c r="BO558" s="179">
        <v>143.4</v>
      </c>
      <c r="BP558" s="179">
        <v>161.30000000000001</v>
      </c>
      <c r="BQ558" s="179">
        <v>173.3</v>
      </c>
      <c r="BR558" s="179">
        <v>173.3</v>
      </c>
      <c r="BS558" s="179">
        <v>177.9</v>
      </c>
      <c r="BT558" s="179">
        <v>179.4</v>
      </c>
      <c r="BU558" s="179">
        <v>179.4</v>
      </c>
      <c r="BV558" s="179">
        <v>179.4</v>
      </c>
      <c r="BW558" s="179">
        <v>179.4</v>
      </c>
      <c r="BX558" s="179">
        <v>189.9</v>
      </c>
      <c r="BY558" s="179">
        <v>189.9</v>
      </c>
      <c r="BZ558" s="179">
        <v>189.9</v>
      </c>
      <c r="CA558" s="179">
        <v>189.9</v>
      </c>
      <c r="CB558" s="179">
        <v>189.9</v>
      </c>
      <c r="CC558" s="179">
        <v>189.9</v>
      </c>
      <c r="CD558" s="179">
        <v>189.9</v>
      </c>
      <c r="CE558" s="179">
        <v>189.9</v>
      </c>
      <c r="CF558" s="179">
        <v>189.9</v>
      </c>
      <c r="CG558" s="179">
        <v>189.9</v>
      </c>
      <c r="CH558" s="179">
        <v>189.9</v>
      </c>
      <c r="CI558" s="179">
        <v>189.9</v>
      </c>
      <c r="CJ558" s="179">
        <v>189.9</v>
      </c>
      <c r="CK558" s="179">
        <v>189.9</v>
      </c>
      <c r="CL558" s="179">
        <v>189.9</v>
      </c>
    </row>
    <row r="559" spans="1:90" x14ac:dyDescent="0.2">
      <c r="A559" s="177" t="s">
        <v>2856</v>
      </c>
      <c r="B559" s="177" t="s">
        <v>2857</v>
      </c>
      <c r="C559" s="178">
        <v>5.4359999999999999E-2</v>
      </c>
      <c r="D559" s="179">
        <v>100.4</v>
      </c>
      <c r="E559" s="179">
        <v>100.4</v>
      </c>
      <c r="F559" s="179">
        <v>101</v>
      </c>
      <c r="G559" s="179">
        <v>106</v>
      </c>
      <c r="H559" s="179">
        <v>106</v>
      </c>
      <c r="I559" s="179">
        <v>106</v>
      </c>
      <c r="J559" s="179">
        <v>106</v>
      </c>
      <c r="K559" s="179">
        <v>106</v>
      </c>
      <c r="L559" s="179">
        <v>107.2</v>
      </c>
      <c r="M559" s="179">
        <v>107.2</v>
      </c>
      <c r="N559" s="179">
        <v>107.2</v>
      </c>
      <c r="O559" s="179">
        <v>107.2</v>
      </c>
      <c r="P559" s="179">
        <v>107.2</v>
      </c>
      <c r="Q559" s="179">
        <v>107.2</v>
      </c>
      <c r="R559" s="179">
        <v>108.2</v>
      </c>
      <c r="S559" s="179">
        <v>109.9</v>
      </c>
      <c r="T559" s="179">
        <v>109.9</v>
      </c>
      <c r="U559" s="179">
        <v>109.9</v>
      </c>
      <c r="V559" s="179">
        <v>109.9</v>
      </c>
      <c r="W559" s="179">
        <v>109.9</v>
      </c>
      <c r="X559" s="179">
        <v>112.6</v>
      </c>
      <c r="Y559" s="179">
        <v>112.6</v>
      </c>
      <c r="Z559" s="179">
        <v>112.6</v>
      </c>
      <c r="AA559" s="179">
        <v>112.6</v>
      </c>
      <c r="AB559" s="179">
        <v>112.6</v>
      </c>
      <c r="AC559" s="179">
        <v>112.6</v>
      </c>
      <c r="AD559" s="179">
        <v>112.6</v>
      </c>
      <c r="AE559" s="179">
        <v>112.9</v>
      </c>
      <c r="AF559" s="179">
        <v>112.9</v>
      </c>
      <c r="AG559" s="179">
        <v>112.9</v>
      </c>
      <c r="AH559" s="179">
        <v>112.9</v>
      </c>
      <c r="AI559" s="179">
        <v>112.9</v>
      </c>
      <c r="AJ559" s="179">
        <v>112.9</v>
      </c>
      <c r="AK559" s="179">
        <v>112.9</v>
      </c>
      <c r="AL559" s="179">
        <v>112.9</v>
      </c>
      <c r="AM559" s="179">
        <v>112.9</v>
      </c>
      <c r="AN559" s="179">
        <v>112.9</v>
      </c>
      <c r="AO559" s="179">
        <v>112.9</v>
      </c>
      <c r="AP559" s="179">
        <v>115.4</v>
      </c>
      <c r="AQ559" s="179">
        <v>115.1</v>
      </c>
      <c r="AR559" s="179">
        <v>116.8</v>
      </c>
      <c r="AS559" s="179">
        <v>116.7</v>
      </c>
      <c r="AT559" s="179">
        <v>116.7</v>
      </c>
      <c r="AU559" s="179">
        <v>115.9</v>
      </c>
      <c r="AV559" s="179">
        <v>111.7</v>
      </c>
      <c r="AW559" s="179">
        <v>111.7</v>
      </c>
      <c r="AX559" s="179">
        <v>111.7</v>
      </c>
      <c r="AY559" s="179">
        <v>111.7</v>
      </c>
      <c r="AZ559" s="179">
        <v>111.5</v>
      </c>
      <c r="BA559" s="179">
        <v>111.8</v>
      </c>
      <c r="BB559" s="179">
        <v>111.7</v>
      </c>
      <c r="BC559" s="179">
        <v>111.6</v>
      </c>
      <c r="BD559" s="179">
        <v>111.4</v>
      </c>
      <c r="BE559" s="179">
        <v>111.5</v>
      </c>
      <c r="BF559" s="179">
        <v>111.5</v>
      </c>
      <c r="BG559" s="179">
        <v>111.2</v>
      </c>
      <c r="BH559" s="179">
        <v>111.5</v>
      </c>
      <c r="BI559" s="179">
        <v>111.3</v>
      </c>
      <c r="BJ559" s="179">
        <v>111</v>
      </c>
      <c r="BK559" s="179">
        <v>110.5</v>
      </c>
      <c r="BL559" s="179">
        <v>111.4</v>
      </c>
      <c r="BM559" s="179">
        <v>112.2</v>
      </c>
      <c r="BN559" s="179">
        <v>112.5</v>
      </c>
      <c r="BO559" s="179">
        <v>113.1</v>
      </c>
      <c r="BP559" s="179">
        <v>113.5</v>
      </c>
      <c r="BQ559" s="179">
        <v>113.3</v>
      </c>
      <c r="BR559" s="179">
        <v>113.1</v>
      </c>
      <c r="BS559" s="179">
        <v>113.1</v>
      </c>
      <c r="BT559" s="179">
        <v>113.1</v>
      </c>
      <c r="BU559" s="179">
        <v>113.1</v>
      </c>
      <c r="BV559" s="179">
        <v>113.7</v>
      </c>
      <c r="BW559" s="179">
        <v>115.5</v>
      </c>
      <c r="BX559" s="179">
        <v>115.9</v>
      </c>
      <c r="BY559" s="179">
        <v>115.9</v>
      </c>
      <c r="BZ559" s="179">
        <v>115.9</v>
      </c>
      <c r="CA559" s="179">
        <v>117</v>
      </c>
      <c r="CB559" s="179">
        <v>117</v>
      </c>
      <c r="CC559" s="179">
        <v>117</v>
      </c>
      <c r="CD559" s="179">
        <v>117</v>
      </c>
      <c r="CE559" s="179">
        <v>117</v>
      </c>
      <c r="CF559" s="179">
        <v>117</v>
      </c>
      <c r="CG559" s="179">
        <v>117.4</v>
      </c>
      <c r="CH559" s="179">
        <v>117.4</v>
      </c>
      <c r="CI559" s="179">
        <v>117.4</v>
      </c>
      <c r="CJ559" s="179">
        <v>118.9</v>
      </c>
      <c r="CK559" s="179">
        <v>120.7</v>
      </c>
      <c r="CL559" s="179">
        <v>122.4</v>
      </c>
    </row>
    <row r="560" spans="1:90" x14ac:dyDescent="0.2">
      <c r="A560" s="177" t="s">
        <v>2858</v>
      </c>
      <c r="B560" s="177" t="s">
        <v>1123</v>
      </c>
      <c r="C560" s="178">
        <v>10.74785</v>
      </c>
      <c r="D560" s="179">
        <v>101.7</v>
      </c>
      <c r="E560" s="179">
        <v>102</v>
      </c>
      <c r="F560" s="179">
        <v>103.8</v>
      </c>
      <c r="G560" s="179">
        <v>107.2</v>
      </c>
      <c r="H560" s="179">
        <v>106.1</v>
      </c>
      <c r="I560" s="179">
        <v>104.3</v>
      </c>
      <c r="J560" s="179">
        <v>101.8</v>
      </c>
      <c r="K560" s="179">
        <v>101.3</v>
      </c>
      <c r="L560" s="179">
        <v>101.5</v>
      </c>
      <c r="M560" s="179">
        <v>100.9</v>
      </c>
      <c r="N560" s="179">
        <v>100.7</v>
      </c>
      <c r="O560" s="179">
        <v>99.7</v>
      </c>
      <c r="P560" s="179">
        <v>100</v>
      </c>
      <c r="Q560" s="179">
        <v>100.8</v>
      </c>
      <c r="R560" s="179">
        <v>102.5</v>
      </c>
      <c r="S560" s="179">
        <v>107.5</v>
      </c>
      <c r="T560" s="179">
        <v>108.8</v>
      </c>
      <c r="U560" s="179">
        <v>108.6</v>
      </c>
      <c r="V560" s="179">
        <v>110.1</v>
      </c>
      <c r="W560" s="179">
        <v>111</v>
      </c>
      <c r="X560" s="179">
        <v>110.9</v>
      </c>
      <c r="Y560" s="179">
        <v>111.8</v>
      </c>
      <c r="Z560" s="179">
        <v>112.9</v>
      </c>
      <c r="AA560" s="179">
        <v>113.1</v>
      </c>
      <c r="AB560" s="179">
        <v>114.4</v>
      </c>
      <c r="AC560" s="179">
        <v>115.1</v>
      </c>
      <c r="AD560" s="179">
        <v>116.4</v>
      </c>
      <c r="AE560" s="179">
        <v>119.6</v>
      </c>
      <c r="AF560" s="179">
        <v>120.1</v>
      </c>
      <c r="AG560" s="179">
        <v>120.2</v>
      </c>
      <c r="AH560" s="179">
        <v>119.4</v>
      </c>
      <c r="AI560" s="179">
        <v>119.6</v>
      </c>
      <c r="AJ560" s="179">
        <v>119.6</v>
      </c>
      <c r="AK560" s="179">
        <v>121.2</v>
      </c>
      <c r="AL560" s="179">
        <v>122</v>
      </c>
      <c r="AM560" s="179">
        <v>122.4</v>
      </c>
      <c r="AN560" s="179">
        <v>126.4</v>
      </c>
      <c r="AO560" s="179">
        <v>130</v>
      </c>
      <c r="AP560" s="179">
        <v>138.1</v>
      </c>
      <c r="AQ560" s="179">
        <v>141.80000000000001</v>
      </c>
      <c r="AR560" s="179">
        <v>139</v>
      </c>
      <c r="AS560" s="179">
        <v>142.5</v>
      </c>
      <c r="AT560" s="179">
        <v>143.69999999999999</v>
      </c>
      <c r="AU560" s="179">
        <v>143.1</v>
      </c>
      <c r="AV560" s="179">
        <v>142.4</v>
      </c>
      <c r="AW560" s="179">
        <v>142.1</v>
      </c>
      <c r="AX560" s="179">
        <v>136.5</v>
      </c>
      <c r="AY560" s="179">
        <v>134.4</v>
      </c>
      <c r="AZ560" s="179">
        <v>130.69999999999999</v>
      </c>
      <c r="BA560" s="179">
        <v>129.30000000000001</v>
      </c>
      <c r="BB560" s="179">
        <v>130</v>
      </c>
      <c r="BC560" s="179">
        <v>127.7</v>
      </c>
      <c r="BD560" s="179">
        <v>128</v>
      </c>
      <c r="BE560" s="179">
        <v>127.8</v>
      </c>
      <c r="BF560" s="179">
        <v>127.2</v>
      </c>
      <c r="BG560" s="179">
        <v>127.9</v>
      </c>
      <c r="BH560" s="179">
        <v>129.6</v>
      </c>
      <c r="BI560" s="179">
        <v>129.80000000000001</v>
      </c>
      <c r="BJ560" s="179">
        <v>129.80000000000001</v>
      </c>
      <c r="BK560" s="179">
        <v>129.30000000000001</v>
      </c>
      <c r="BL560" s="179">
        <v>132.30000000000001</v>
      </c>
      <c r="BM560" s="179">
        <v>131.9</v>
      </c>
      <c r="BN560" s="179">
        <v>132.80000000000001</v>
      </c>
      <c r="BO560" s="179">
        <v>138.9</v>
      </c>
      <c r="BP560" s="179">
        <v>138.69999999999999</v>
      </c>
      <c r="BQ560" s="179">
        <v>138.30000000000001</v>
      </c>
      <c r="BR560" s="179">
        <v>137.19999999999999</v>
      </c>
      <c r="BS560" s="179">
        <v>137.5</v>
      </c>
      <c r="BT560" s="179">
        <v>138.9</v>
      </c>
      <c r="BU560" s="179">
        <v>139.80000000000001</v>
      </c>
      <c r="BV560" s="179">
        <v>139.9</v>
      </c>
      <c r="BW560" s="179">
        <v>141.19999999999999</v>
      </c>
      <c r="BX560" s="179">
        <v>143.5</v>
      </c>
      <c r="BY560" s="179">
        <v>146.6</v>
      </c>
      <c r="BZ560" s="179">
        <v>148.30000000000001</v>
      </c>
      <c r="CA560" s="179">
        <v>149.30000000000001</v>
      </c>
      <c r="CB560" s="179">
        <v>150.30000000000001</v>
      </c>
      <c r="CC560" s="179">
        <v>151.5</v>
      </c>
      <c r="CD560" s="179">
        <v>151.80000000000001</v>
      </c>
      <c r="CE560" s="179">
        <v>154.1</v>
      </c>
      <c r="CF560" s="179">
        <v>155.6</v>
      </c>
      <c r="CG560" s="179">
        <v>156.69999999999999</v>
      </c>
      <c r="CH560" s="179">
        <v>159.4</v>
      </c>
      <c r="CI560" s="179">
        <v>160.30000000000001</v>
      </c>
      <c r="CJ560" s="179">
        <v>161.19999999999999</v>
      </c>
      <c r="CK560" s="179">
        <v>162</v>
      </c>
      <c r="CL560" s="179">
        <v>163.30000000000001</v>
      </c>
    </row>
    <row r="561" spans="1:90" x14ac:dyDescent="0.2">
      <c r="A561" s="177" t="s">
        <v>2859</v>
      </c>
      <c r="B561" s="177" t="s">
        <v>1125</v>
      </c>
      <c r="C561" s="178">
        <v>8.0638199999999998</v>
      </c>
      <c r="D561" s="179">
        <v>101.8</v>
      </c>
      <c r="E561" s="179">
        <v>102</v>
      </c>
      <c r="F561" s="179">
        <v>104.3</v>
      </c>
      <c r="G561" s="179">
        <v>108</v>
      </c>
      <c r="H561" s="179">
        <v>106.5</v>
      </c>
      <c r="I561" s="179">
        <v>104</v>
      </c>
      <c r="J561" s="179">
        <v>100.7</v>
      </c>
      <c r="K561" s="179">
        <v>99.8</v>
      </c>
      <c r="L561" s="179">
        <v>99.9</v>
      </c>
      <c r="M561" s="179">
        <v>98.7</v>
      </c>
      <c r="N561" s="179">
        <v>98</v>
      </c>
      <c r="O561" s="179">
        <v>96</v>
      </c>
      <c r="P561" s="179">
        <v>95.7</v>
      </c>
      <c r="Q561" s="179">
        <v>96.1</v>
      </c>
      <c r="R561" s="179">
        <v>98.2</v>
      </c>
      <c r="S561" s="179">
        <v>102.8</v>
      </c>
      <c r="T561" s="179">
        <v>102.8</v>
      </c>
      <c r="U561" s="179">
        <v>102.7</v>
      </c>
      <c r="V561" s="179">
        <v>104.5</v>
      </c>
      <c r="W561" s="179">
        <v>104.7</v>
      </c>
      <c r="X561" s="179">
        <v>104.8</v>
      </c>
      <c r="Y561" s="179">
        <v>105.9</v>
      </c>
      <c r="Z561" s="179">
        <v>106.7</v>
      </c>
      <c r="AA561" s="179">
        <v>107</v>
      </c>
      <c r="AB561" s="179">
        <v>108.4</v>
      </c>
      <c r="AC561" s="179">
        <v>109.2</v>
      </c>
      <c r="AD561" s="179">
        <v>111</v>
      </c>
      <c r="AE561" s="179">
        <v>114.4</v>
      </c>
      <c r="AF561" s="179">
        <v>115.1</v>
      </c>
      <c r="AG561" s="179">
        <v>115.9</v>
      </c>
      <c r="AH561" s="179">
        <v>114.8</v>
      </c>
      <c r="AI561" s="179">
        <v>115</v>
      </c>
      <c r="AJ561" s="179">
        <v>114.8</v>
      </c>
      <c r="AK561" s="179">
        <v>116.6</v>
      </c>
      <c r="AL561" s="179">
        <v>117.3</v>
      </c>
      <c r="AM561" s="179">
        <v>118</v>
      </c>
      <c r="AN561" s="179">
        <v>122</v>
      </c>
      <c r="AO561" s="179">
        <v>126</v>
      </c>
      <c r="AP561" s="179">
        <v>135.80000000000001</v>
      </c>
      <c r="AQ561" s="179">
        <v>140.30000000000001</v>
      </c>
      <c r="AR561" s="179">
        <v>136.69999999999999</v>
      </c>
      <c r="AS561" s="179">
        <v>140.80000000000001</v>
      </c>
      <c r="AT561" s="179">
        <v>142</v>
      </c>
      <c r="AU561" s="179">
        <v>141.80000000000001</v>
      </c>
      <c r="AV561" s="179">
        <v>140.9</v>
      </c>
      <c r="AW561" s="179">
        <v>139.69999999999999</v>
      </c>
      <c r="AX561" s="179">
        <v>133</v>
      </c>
      <c r="AY561" s="179">
        <v>130.4</v>
      </c>
      <c r="AZ561" s="179">
        <v>127.2</v>
      </c>
      <c r="BA561" s="179">
        <v>124.7</v>
      </c>
      <c r="BB561" s="179">
        <v>125.5</v>
      </c>
      <c r="BC561" s="179">
        <v>122.4</v>
      </c>
      <c r="BD561" s="179">
        <v>122.6</v>
      </c>
      <c r="BE561" s="179">
        <v>122.1</v>
      </c>
      <c r="BF561" s="179">
        <v>121.3</v>
      </c>
      <c r="BG561" s="179">
        <v>121.8</v>
      </c>
      <c r="BH561" s="179">
        <v>123.2</v>
      </c>
      <c r="BI561" s="179">
        <v>123.4</v>
      </c>
      <c r="BJ561" s="179">
        <v>122.7</v>
      </c>
      <c r="BK561" s="179">
        <v>121.9</v>
      </c>
      <c r="BL561" s="179">
        <v>125.4</v>
      </c>
      <c r="BM561" s="179">
        <v>124.6</v>
      </c>
      <c r="BN561" s="179">
        <v>126.1</v>
      </c>
      <c r="BO561" s="179">
        <v>133.69999999999999</v>
      </c>
      <c r="BP561" s="179">
        <v>133.1</v>
      </c>
      <c r="BQ561" s="179">
        <v>132.6</v>
      </c>
      <c r="BR561" s="179">
        <v>130.69999999999999</v>
      </c>
      <c r="BS561" s="179">
        <v>131</v>
      </c>
      <c r="BT561" s="179">
        <v>131.4</v>
      </c>
      <c r="BU561" s="179">
        <v>132</v>
      </c>
      <c r="BV561" s="179">
        <v>131.69999999999999</v>
      </c>
      <c r="BW561" s="179">
        <v>133</v>
      </c>
      <c r="BX561" s="179">
        <v>135.9</v>
      </c>
      <c r="BY561" s="179">
        <v>139.5</v>
      </c>
      <c r="BZ561" s="179">
        <v>140.9</v>
      </c>
      <c r="CA561" s="179">
        <v>141.69999999999999</v>
      </c>
      <c r="CB561" s="179">
        <v>142.69999999999999</v>
      </c>
      <c r="CC561" s="179">
        <v>143.69999999999999</v>
      </c>
      <c r="CD561" s="179">
        <v>144.30000000000001</v>
      </c>
      <c r="CE561" s="179">
        <v>145.1</v>
      </c>
      <c r="CF561" s="179">
        <v>146.30000000000001</v>
      </c>
      <c r="CG561" s="179">
        <v>147.30000000000001</v>
      </c>
      <c r="CH561" s="179">
        <v>149.80000000000001</v>
      </c>
      <c r="CI561" s="179">
        <v>151.1</v>
      </c>
      <c r="CJ561" s="179">
        <v>152.30000000000001</v>
      </c>
      <c r="CK561" s="179">
        <v>153.1</v>
      </c>
      <c r="CL561" s="179">
        <v>154.80000000000001</v>
      </c>
    </row>
    <row r="562" spans="1:90" x14ac:dyDescent="0.2">
      <c r="A562" s="177" t="s">
        <v>2860</v>
      </c>
      <c r="B562" s="177" t="s">
        <v>2861</v>
      </c>
      <c r="C562" s="178">
        <v>1.56301</v>
      </c>
      <c r="D562" s="179">
        <v>101.4</v>
      </c>
      <c r="E562" s="179">
        <v>101</v>
      </c>
      <c r="F562" s="179">
        <v>103.6</v>
      </c>
      <c r="G562" s="179">
        <v>108.2</v>
      </c>
      <c r="H562" s="179">
        <v>104.8</v>
      </c>
      <c r="I562" s="179">
        <v>101.2</v>
      </c>
      <c r="J562" s="179">
        <v>96.4</v>
      </c>
      <c r="K562" s="179">
        <v>96.7</v>
      </c>
      <c r="L562" s="179">
        <v>98.1</v>
      </c>
      <c r="M562" s="179">
        <v>97.3</v>
      </c>
      <c r="N562" s="179">
        <v>96.4</v>
      </c>
      <c r="O562" s="179">
        <v>93.6</v>
      </c>
      <c r="P562" s="179">
        <v>93</v>
      </c>
      <c r="Q562" s="179">
        <v>93.6</v>
      </c>
      <c r="R562" s="179">
        <v>95.5</v>
      </c>
      <c r="S562" s="179">
        <v>97.1</v>
      </c>
      <c r="T562" s="179">
        <v>95.2</v>
      </c>
      <c r="U562" s="179">
        <v>94.5</v>
      </c>
      <c r="V562" s="179">
        <v>96.3</v>
      </c>
      <c r="W562" s="179">
        <v>96.3</v>
      </c>
      <c r="X562" s="179">
        <v>97.5</v>
      </c>
      <c r="Y562" s="179">
        <v>99.6</v>
      </c>
      <c r="Z562" s="179">
        <v>100.3</v>
      </c>
      <c r="AA562" s="179">
        <v>100.5</v>
      </c>
      <c r="AB562" s="179">
        <v>102.6</v>
      </c>
      <c r="AC562" s="179">
        <v>103.8</v>
      </c>
      <c r="AD562" s="179">
        <v>106.1</v>
      </c>
      <c r="AE562" s="179">
        <v>109.8</v>
      </c>
      <c r="AF562" s="179">
        <v>109.9</v>
      </c>
      <c r="AG562" s="179">
        <v>110.9</v>
      </c>
      <c r="AH562" s="179">
        <v>110.2</v>
      </c>
      <c r="AI562" s="179">
        <v>111.1</v>
      </c>
      <c r="AJ562" s="179">
        <v>112.5</v>
      </c>
      <c r="AK562" s="179">
        <v>115.2</v>
      </c>
      <c r="AL562" s="179">
        <v>116.4</v>
      </c>
      <c r="AM562" s="179">
        <v>116.9</v>
      </c>
      <c r="AN562" s="179">
        <v>122.5</v>
      </c>
      <c r="AO562" s="179">
        <v>127.1</v>
      </c>
      <c r="AP562" s="179">
        <v>142.5</v>
      </c>
      <c r="AQ562" s="179">
        <v>144.4</v>
      </c>
      <c r="AR562" s="179">
        <v>140.30000000000001</v>
      </c>
      <c r="AS562" s="179">
        <v>148.4</v>
      </c>
      <c r="AT562" s="179">
        <v>151.80000000000001</v>
      </c>
      <c r="AU562" s="179">
        <v>149.19999999999999</v>
      </c>
      <c r="AV562" s="179">
        <v>144.5</v>
      </c>
      <c r="AW562" s="179">
        <v>143</v>
      </c>
      <c r="AX562" s="179">
        <v>127.2</v>
      </c>
      <c r="AY562" s="179">
        <v>124.8</v>
      </c>
      <c r="AZ562" s="179">
        <v>123.1</v>
      </c>
      <c r="BA562" s="179">
        <v>121.6</v>
      </c>
      <c r="BB562" s="179">
        <v>124.1</v>
      </c>
      <c r="BC562" s="179">
        <v>119</v>
      </c>
      <c r="BD562" s="179">
        <v>120.1</v>
      </c>
      <c r="BE562" s="179">
        <v>119.6</v>
      </c>
      <c r="BF562" s="179">
        <v>116.9</v>
      </c>
      <c r="BG562" s="179">
        <v>116.1</v>
      </c>
      <c r="BH562" s="179">
        <v>118.1</v>
      </c>
      <c r="BI562" s="179">
        <v>117.6</v>
      </c>
      <c r="BJ562" s="179">
        <v>116</v>
      </c>
      <c r="BK562" s="179">
        <v>115.2</v>
      </c>
      <c r="BL562" s="179">
        <v>123.8</v>
      </c>
      <c r="BM562" s="179">
        <v>121.7</v>
      </c>
      <c r="BN562" s="179">
        <v>123.8</v>
      </c>
      <c r="BO562" s="179">
        <v>126.2</v>
      </c>
      <c r="BP562" s="179">
        <v>125.2</v>
      </c>
      <c r="BQ562" s="179">
        <v>123.4</v>
      </c>
      <c r="BR562" s="179">
        <v>123.2</v>
      </c>
      <c r="BS562" s="179">
        <v>123.3</v>
      </c>
      <c r="BT562" s="179">
        <v>124</v>
      </c>
      <c r="BU562" s="179">
        <v>125.5</v>
      </c>
      <c r="BV562" s="179">
        <v>125</v>
      </c>
      <c r="BW562" s="179">
        <v>126</v>
      </c>
      <c r="BX562" s="179">
        <v>133.80000000000001</v>
      </c>
      <c r="BY562" s="179">
        <v>139.1</v>
      </c>
      <c r="BZ562" s="179">
        <v>140.30000000000001</v>
      </c>
      <c r="CA562" s="179">
        <v>141.80000000000001</v>
      </c>
      <c r="CB562" s="179">
        <v>144</v>
      </c>
      <c r="CC562" s="179">
        <v>146.6</v>
      </c>
      <c r="CD562" s="179">
        <v>147.1</v>
      </c>
      <c r="CE562" s="179">
        <v>150.30000000000001</v>
      </c>
      <c r="CF562" s="179">
        <v>151.69999999999999</v>
      </c>
      <c r="CG562" s="179">
        <v>153</v>
      </c>
      <c r="CH562" s="179">
        <v>155</v>
      </c>
      <c r="CI562" s="179">
        <v>156.9</v>
      </c>
      <c r="CJ562" s="179">
        <v>159.5</v>
      </c>
      <c r="CK562" s="179">
        <v>161.30000000000001</v>
      </c>
      <c r="CL562" s="179">
        <v>165</v>
      </c>
    </row>
    <row r="563" spans="1:90" x14ac:dyDescent="0.2">
      <c r="A563" s="177" t="s">
        <v>2862</v>
      </c>
      <c r="B563" s="177" t="s">
        <v>2863</v>
      </c>
      <c r="C563" s="178">
        <v>0.26878000000000002</v>
      </c>
      <c r="D563" s="179">
        <v>104</v>
      </c>
      <c r="E563" s="179">
        <v>102.6</v>
      </c>
      <c r="F563" s="179">
        <v>106</v>
      </c>
      <c r="G563" s="179">
        <v>111.2</v>
      </c>
      <c r="H563" s="179">
        <v>106.8</v>
      </c>
      <c r="I563" s="179">
        <v>98.6</v>
      </c>
      <c r="J563" s="179">
        <v>94.5</v>
      </c>
      <c r="K563" s="179">
        <v>95.1</v>
      </c>
      <c r="L563" s="179">
        <v>96.7</v>
      </c>
      <c r="M563" s="179">
        <v>95.7</v>
      </c>
      <c r="N563" s="179">
        <v>94.2</v>
      </c>
      <c r="O563" s="179">
        <v>91.5</v>
      </c>
      <c r="P563" s="179">
        <v>92.4</v>
      </c>
      <c r="Q563" s="179">
        <v>93.9</v>
      </c>
      <c r="R563" s="179">
        <v>95.9</v>
      </c>
      <c r="S563" s="179">
        <v>97.1</v>
      </c>
      <c r="T563" s="179">
        <v>93.2</v>
      </c>
      <c r="U563" s="179">
        <v>90.9</v>
      </c>
      <c r="V563" s="179">
        <v>94.3</v>
      </c>
      <c r="W563" s="179">
        <v>95</v>
      </c>
      <c r="X563" s="179">
        <v>95.2</v>
      </c>
      <c r="Y563" s="179">
        <v>98.9</v>
      </c>
      <c r="Z563" s="179">
        <v>101.1</v>
      </c>
      <c r="AA563" s="179">
        <v>101.7</v>
      </c>
      <c r="AB563" s="179">
        <v>106.8</v>
      </c>
      <c r="AC563" s="179">
        <v>109.8</v>
      </c>
      <c r="AD563" s="179">
        <v>111.4</v>
      </c>
      <c r="AE563" s="179">
        <v>114.4</v>
      </c>
      <c r="AF563" s="179">
        <v>116.5</v>
      </c>
      <c r="AG563" s="179">
        <v>114.2</v>
      </c>
      <c r="AH563" s="179">
        <v>114.5</v>
      </c>
      <c r="AI563" s="179">
        <v>115.7</v>
      </c>
      <c r="AJ563" s="179">
        <v>117.4</v>
      </c>
      <c r="AK563" s="179">
        <v>120.5</v>
      </c>
      <c r="AL563" s="179">
        <v>121.6</v>
      </c>
      <c r="AM563" s="179">
        <v>123.1</v>
      </c>
      <c r="AN563" s="179">
        <v>129.5</v>
      </c>
      <c r="AO563" s="179">
        <v>133.1</v>
      </c>
      <c r="AP563" s="179">
        <v>147.4</v>
      </c>
      <c r="AQ563" s="179">
        <v>153.80000000000001</v>
      </c>
      <c r="AR563" s="179">
        <v>151.4</v>
      </c>
      <c r="AS563" s="179">
        <v>163.1</v>
      </c>
      <c r="AT563" s="179">
        <v>168.9</v>
      </c>
      <c r="AU563" s="179">
        <v>160.9</v>
      </c>
      <c r="AV563" s="179">
        <v>155.6</v>
      </c>
      <c r="AW563" s="179">
        <v>150.80000000000001</v>
      </c>
      <c r="AX563" s="179">
        <v>128.69999999999999</v>
      </c>
      <c r="AY563" s="179">
        <v>124</v>
      </c>
      <c r="AZ563" s="179">
        <v>123.7</v>
      </c>
      <c r="BA563" s="179">
        <v>120.3</v>
      </c>
      <c r="BB563" s="179">
        <v>121.4</v>
      </c>
      <c r="BC563" s="179">
        <v>114.8</v>
      </c>
      <c r="BD563" s="179">
        <v>117.2</v>
      </c>
      <c r="BE563" s="179">
        <v>113.5</v>
      </c>
      <c r="BF563" s="179">
        <v>110</v>
      </c>
      <c r="BG563" s="179">
        <v>110.7</v>
      </c>
      <c r="BH563" s="179">
        <v>112</v>
      </c>
      <c r="BI563" s="179">
        <v>111.7</v>
      </c>
      <c r="BJ563" s="179">
        <v>109.3</v>
      </c>
      <c r="BK563" s="179">
        <v>110.3</v>
      </c>
      <c r="BL563" s="179">
        <v>116.3</v>
      </c>
      <c r="BM563" s="179">
        <v>114.2</v>
      </c>
      <c r="BN563" s="179">
        <v>116</v>
      </c>
      <c r="BO563" s="179">
        <v>126.8</v>
      </c>
      <c r="BP563" s="179">
        <v>123</v>
      </c>
      <c r="BQ563" s="179">
        <v>119.5</v>
      </c>
      <c r="BR563" s="179">
        <v>118.8</v>
      </c>
      <c r="BS563" s="179">
        <v>120.4</v>
      </c>
      <c r="BT563" s="179">
        <v>119.8</v>
      </c>
      <c r="BU563" s="179">
        <v>122</v>
      </c>
      <c r="BV563" s="179">
        <v>120.6</v>
      </c>
      <c r="BW563" s="179">
        <v>121.8</v>
      </c>
      <c r="BX563" s="179">
        <v>133.9</v>
      </c>
      <c r="BY563" s="179">
        <v>142.80000000000001</v>
      </c>
      <c r="BZ563" s="179">
        <v>140.9</v>
      </c>
      <c r="CA563" s="179">
        <v>147.4</v>
      </c>
      <c r="CB563" s="179">
        <v>155.4</v>
      </c>
      <c r="CC563" s="179">
        <v>159.19999999999999</v>
      </c>
      <c r="CD563" s="179">
        <v>159.4</v>
      </c>
      <c r="CE563" s="179">
        <v>166.1</v>
      </c>
      <c r="CF563" s="179">
        <v>167.8</v>
      </c>
      <c r="CG563" s="179">
        <v>170.7</v>
      </c>
      <c r="CH563" s="179">
        <v>174.4</v>
      </c>
      <c r="CI563" s="179">
        <v>174.8</v>
      </c>
      <c r="CJ563" s="179">
        <v>179.6</v>
      </c>
      <c r="CK563" s="179">
        <v>178.7</v>
      </c>
      <c r="CL563" s="179">
        <v>186.5</v>
      </c>
    </row>
    <row r="564" spans="1:90" x14ac:dyDescent="0.2">
      <c r="A564" s="177" t="s">
        <v>1516</v>
      </c>
      <c r="B564" s="177" t="s">
        <v>2864</v>
      </c>
      <c r="C564" s="178">
        <v>0.38921</v>
      </c>
      <c r="D564" s="179">
        <v>98.2</v>
      </c>
      <c r="E564" s="179">
        <v>97.4</v>
      </c>
      <c r="F564" s="179">
        <v>100.7</v>
      </c>
      <c r="G564" s="179">
        <v>98.7</v>
      </c>
      <c r="H564" s="179">
        <v>96.9</v>
      </c>
      <c r="I564" s="179">
        <v>93.1</v>
      </c>
      <c r="J564" s="179">
        <v>88.5</v>
      </c>
      <c r="K564" s="179">
        <v>88.4</v>
      </c>
      <c r="L564" s="179">
        <v>88.6</v>
      </c>
      <c r="M564" s="179">
        <v>88.7</v>
      </c>
      <c r="N564" s="179">
        <v>86.4</v>
      </c>
      <c r="O564" s="179">
        <v>85.2</v>
      </c>
      <c r="P564" s="179">
        <v>83.5</v>
      </c>
      <c r="Q564" s="179">
        <v>83.2</v>
      </c>
      <c r="R564" s="179">
        <v>84.9</v>
      </c>
      <c r="S564" s="179">
        <v>90.2</v>
      </c>
      <c r="T564" s="179">
        <v>90.3</v>
      </c>
      <c r="U564" s="179">
        <v>91.2</v>
      </c>
      <c r="V564" s="179">
        <v>92.5</v>
      </c>
      <c r="W564" s="179">
        <v>92.5</v>
      </c>
      <c r="X564" s="179">
        <v>93.9</v>
      </c>
      <c r="Y564" s="179">
        <v>94.1</v>
      </c>
      <c r="Z564" s="179">
        <v>94.3</v>
      </c>
      <c r="AA564" s="179">
        <v>94.5</v>
      </c>
      <c r="AB564" s="179">
        <v>95</v>
      </c>
      <c r="AC564" s="179">
        <v>95.7</v>
      </c>
      <c r="AD564" s="179">
        <v>96.6</v>
      </c>
      <c r="AE564" s="179">
        <v>100.2</v>
      </c>
      <c r="AF564" s="179">
        <v>100.5</v>
      </c>
      <c r="AG564" s="179">
        <v>101</v>
      </c>
      <c r="AH564" s="179">
        <v>100.4</v>
      </c>
      <c r="AI564" s="179">
        <v>100.6</v>
      </c>
      <c r="AJ564" s="179">
        <v>102.4</v>
      </c>
      <c r="AK564" s="179">
        <v>105.5</v>
      </c>
      <c r="AL564" s="179">
        <v>107.5</v>
      </c>
      <c r="AM564" s="179">
        <v>109.1</v>
      </c>
      <c r="AN564" s="179">
        <v>113.6</v>
      </c>
      <c r="AO564" s="179">
        <v>116.9</v>
      </c>
      <c r="AP564" s="179">
        <v>129.9</v>
      </c>
      <c r="AQ564" s="179">
        <v>137.1</v>
      </c>
      <c r="AR564" s="179">
        <v>136.6</v>
      </c>
      <c r="AS564" s="179">
        <v>141.80000000000001</v>
      </c>
      <c r="AT564" s="179">
        <v>144.6</v>
      </c>
      <c r="AU564" s="179">
        <v>144.80000000000001</v>
      </c>
      <c r="AV564" s="179">
        <v>140.9</v>
      </c>
      <c r="AW564" s="179">
        <v>137.80000000000001</v>
      </c>
      <c r="AX564" s="179">
        <v>124</v>
      </c>
      <c r="AY564" s="179">
        <v>119.5</v>
      </c>
      <c r="AZ564" s="179">
        <v>111.7</v>
      </c>
      <c r="BA564" s="179">
        <v>115.3</v>
      </c>
      <c r="BB564" s="179">
        <v>118.2</v>
      </c>
      <c r="BC564" s="179">
        <v>113.2</v>
      </c>
      <c r="BD564" s="179">
        <v>113.5</v>
      </c>
      <c r="BE564" s="179">
        <v>117.8</v>
      </c>
      <c r="BF564" s="179">
        <v>118.2</v>
      </c>
      <c r="BG564" s="179">
        <v>117.8</v>
      </c>
      <c r="BH564" s="179">
        <v>118.5</v>
      </c>
      <c r="BI564" s="179">
        <v>118.6</v>
      </c>
      <c r="BJ564" s="179">
        <v>118.5</v>
      </c>
      <c r="BK564" s="179">
        <v>113.5</v>
      </c>
      <c r="BL564" s="179">
        <v>118.3</v>
      </c>
      <c r="BM564" s="179">
        <v>123</v>
      </c>
      <c r="BN564" s="179">
        <v>124.1</v>
      </c>
      <c r="BO564" s="179">
        <v>126.3</v>
      </c>
      <c r="BP564" s="179">
        <v>130.19999999999999</v>
      </c>
      <c r="BQ564" s="179">
        <v>129.30000000000001</v>
      </c>
      <c r="BR564" s="179">
        <v>129</v>
      </c>
      <c r="BS564" s="179">
        <v>128.19999999999999</v>
      </c>
      <c r="BT564" s="179">
        <v>129.69999999999999</v>
      </c>
      <c r="BU564" s="179">
        <v>130.5</v>
      </c>
      <c r="BV564" s="179">
        <v>131.69999999999999</v>
      </c>
      <c r="BW564" s="179">
        <v>133.1</v>
      </c>
      <c r="BX564" s="179">
        <v>137.5</v>
      </c>
      <c r="BY564" s="179">
        <v>137.19999999999999</v>
      </c>
      <c r="BZ564" s="179">
        <v>138.30000000000001</v>
      </c>
      <c r="CA564" s="179">
        <v>137.9</v>
      </c>
      <c r="CB564" s="179">
        <v>137.1</v>
      </c>
      <c r="CC564" s="179">
        <v>136.80000000000001</v>
      </c>
      <c r="CD564" s="179">
        <v>137.5</v>
      </c>
      <c r="CE564" s="179">
        <v>141</v>
      </c>
      <c r="CF564" s="179">
        <v>147.30000000000001</v>
      </c>
      <c r="CG564" s="179">
        <v>147.80000000000001</v>
      </c>
      <c r="CH564" s="179">
        <v>147.9</v>
      </c>
      <c r="CI564" s="179">
        <v>148</v>
      </c>
      <c r="CJ564" s="179">
        <v>148.6</v>
      </c>
      <c r="CK564" s="179">
        <v>151.80000000000001</v>
      </c>
      <c r="CL564" s="179">
        <v>154.1</v>
      </c>
    </row>
    <row r="565" spans="1:90" x14ac:dyDescent="0.2">
      <c r="A565" s="177" t="s">
        <v>2865</v>
      </c>
      <c r="B565" s="177" t="s">
        <v>2866</v>
      </c>
      <c r="C565" s="178">
        <v>9.5439999999999997E-2</v>
      </c>
      <c r="D565" s="179">
        <v>105.5</v>
      </c>
      <c r="E565" s="179">
        <v>104.8</v>
      </c>
      <c r="F565" s="179">
        <v>107.7</v>
      </c>
      <c r="G565" s="179">
        <v>110.1</v>
      </c>
      <c r="H565" s="179">
        <v>109.6</v>
      </c>
      <c r="I565" s="179">
        <v>103.8</v>
      </c>
      <c r="J565" s="179">
        <v>98.8</v>
      </c>
      <c r="K565" s="179">
        <v>99.5</v>
      </c>
      <c r="L565" s="179">
        <v>100.9</v>
      </c>
      <c r="M565" s="179">
        <v>97.9</v>
      </c>
      <c r="N565" s="179">
        <v>98.2</v>
      </c>
      <c r="O565" s="179">
        <v>96.9</v>
      </c>
      <c r="P565" s="179">
        <v>97.2</v>
      </c>
      <c r="Q565" s="179">
        <v>97.3</v>
      </c>
      <c r="R565" s="179">
        <v>101.5</v>
      </c>
      <c r="S565" s="179">
        <v>104.5</v>
      </c>
      <c r="T565" s="179">
        <v>102.5</v>
      </c>
      <c r="U565" s="179">
        <v>100.2</v>
      </c>
      <c r="V565" s="179">
        <v>102.4</v>
      </c>
      <c r="W565" s="179">
        <v>102.1</v>
      </c>
      <c r="X565" s="179">
        <v>103.5</v>
      </c>
      <c r="Y565" s="179">
        <v>106.6</v>
      </c>
      <c r="Z565" s="179">
        <v>108.1</v>
      </c>
      <c r="AA565" s="179">
        <v>108.5</v>
      </c>
      <c r="AB565" s="179">
        <v>108.6</v>
      </c>
      <c r="AC565" s="179">
        <v>111.3</v>
      </c>
      <c r="AD565" s="179">
        <v>113.7</v>
      </c>
      <c r="AE565" s="179">
        <v>118</v>
      </c>
      <c r="AF565" s="179">
        <v>117</v>
      </c>
      <c r="AG565" s="179">
        <v>117.3</v>
      </c>
      <c r="AH565" s="179">
        <v>119</v>
      </c>
      <c r="AI565" s="179">
        <v>119.2</v>
      </c>
      <c r="AJ565" s="179">
        <v>120.5</v>
      </c>
      <c r="AK565" s="179">
        <v>122.3</v>
      </c>
      <c r="AL565" s="179">
        <v>123.1</v>
      </c>
      <c r="AM565" s="179">
        <v>122.4</v>
      </c>
      <c r="AN565" s="179">
        <v>125.1</v>
      </c>
      <c r="AO565" s="179">
        <v>128.4</v>
      </c>
      <c r="AP565" s="179">
        <v>144.4</v>
      </c>
      <c r="AQ565" s="179">
        <v>139</v>
      </c>
      <c r="AR565" s="179">
        <v>133.1</v>
      </c>
      <c r="AS565" s="179">
        <v>140.30000000000001</v>
      </c>
      <c r="AT565" s="179">
        <v>145.19999999999999</v>
      </c>
      <c r="AU565" s="179">
        <v>145.1</v>
      </c>
      <c r="AV565" s="179">
        <v>142.30000000000001</v>
      </c>
      <c r="AW565" s="179">
        <v>137.9</v>
      </c>
      <c r="AX565" s="179">
        <v>120.8</v>
      </c>
      <c r="AY565" s="179">
        <v>117.8</v>
      </c>
      <c r="AZ565" s="179">
        <v>116.8</v>
      </c>
      <c r="BA565" s="179">
        <v>115.8</v>
      </c>
      <c r="BB565" s="179">
        <v>118.2</v>
      </c>
      <c r="BC565" s="179">
        <v>116.3</v>
      </c>
      <c r="BD565" s="179">
        <v>119.4</v>
      </c>
      <c r="BE565" s="179">
        <v>115.1</v>
      </c>
      <c r="BF565" s="179">
        <v>111.1</v>
      </c>
      <c r="BG565" s="179">
        <v>111.5</v>
      </c>
      <c r="BH565" s="179">
        <v>115.3</v>
      </c>
      <c r="BI565" s="179">
        <v>114.5</v>
      </c>
      <c r="BJ565" s="179">
        <v>111.8</v>
      </c>
      <c r="BK565" s="179">
        <v>113.2</v>
      </c>
      <c r="BL565" s="179">
        <v>122.2</v>
      </c>
      <c r="BM565" s="179">
        <v>118.6</v>
      </c>
      <c r="BN565" s="179">
        <v>125.3</v>
      </c>
      <c r="BO565" s="179">
        <v>130.69999999999999</v>
      </c>
      <c r="BP565" s="179">
        <v>124.9</v>
      </c>
      <c r="BQ565" s="179">
        <v>122.8</v>
      </c>
      <c r="BR565" s="179">
        <v>123.7</v>
      </c>
      <c r="BS565" s="179">
        <v>125.7</v>
      </c>
      <c r="BT565" s="179">
        <v>126.2</v>
      </c>
      <c r="BU565" s="179">
        <v>128.5</v>
      </c>
      <c r="BV565" s="179">
        <v>125.6</v>
      </c>
      <c r="BW565" s="179">
        <v>128</v>
      </c>
      <c r="BX565" s="179">
        <v>138.6</v>
      </c>
      <c r="BY565" s="179">
        <v>139.80000000000001</v>
      </c>
      <c r="BZ565" s="179">
        <v>141.4</v>
      </c>
      <c r="CA565" s="179">
        <v>141.9</v>
      </c>
      <c r="CB565" s="179">
        <v>144.80000000000001</v>
      </c>
      <c r="CC565" s="179">
        <v>145.6</v>
      </c>
      <c r="CD565" s="179">
        <v>144.19999999999999</v>
      </c>
      <c r="CE565" s="179">
        <v>146.19999999999999</v>
      </c>
      <c r="CF565" s="179">
        <v>145.80000000000001</v>
      </c>
      <c r="CG565" s="179">
        <v>147.30000000000001</v>
      </c>
      <c r="CH565" s="179">
        <v>148.19999999999999</v>
      </c>
      <c r="CI565" s="179">
        <v>148.1</v>
      </c>
      <c r="CJ565" s="179">
        <v>150.1</v>
      </c>
      <c r="CK565" s="179">
        <v>152.30000000000001</v>
      </c>
      <c r="CL565" s="179">
        <v>155.5</v>
      </c>
    </row>
    <row r="566" spans="1:90" x14ac:dyDescent="0.2">
      <c r="A566" s="177" t="s">
        <v>2867</v>
      </c>
      <c r="B566" s="177" t="s">
        <v>2868</v>
      </c>
      <c r="C566" s="178">
        <v>0.58953999999999995</v>
      </c>
      <c r="D566" s="179">
        <v>101.9</v>
      </c>
      <c r="E566" s="179">
        <v>102</v>
      </c>
      <c r="F566" s="179">
        <v>104.2</v>
      </c>
      <c r="G566" s="179">
        <v>114.1</v>
      </c>
      <c r="H566" s="179">
        <v>108.9</v>
      </c>
      <c r="I566" s="179">
        <v>106.9</v>
      </c>
      <c r="J566" s="179">
        <v>100.3</v>
      </c>
      <c r="K566" s="179">
        <v>100.5</v>
      </c>
      <c r="L566" s="179">
        <v>103.1</v>
      </c>
      <c r="M566" s="179">
        <v>102.9</v>
      </c>
      <c r="N566" s="179">
        <v>102.3</v>
      </c>
      <c r="O566" s="179">
        <v>98.8</v>
      </c>
      <c r="P566" s="179">
        <v>97.6</v>
      </c>
      <c r="Q566" s="179">
        <v>98.4</v>
      </c>
      <c r="R566" s="179">
        <v>100.6</v>
      </c>
      <c r="S566" s="179">
        <v>99.5</v>
      </c>
      <c r="T566" s="179">
        <v>97</v>
      </c>
      <c r="U566" s="179">
        <v>96</v>
      </c>
      <c r="V566" s="179">
        <v>97.7</v>
      </c>
      <c r="W566" s="179">
        <v>97.6</v>
      </c>
      <c r="X566" s="179">
        <v>99.2</v>
      </c>
      <c r="Y566" s="179">
        <v>102.3</v>
      </c>
      <c r="Z566" s="179">
        <v>102.9</v>
      </c>
      <c r="AA566" s="179">
        <v>103</v>
      </c>
      <c r="AB566" s="179">
        <v>105.5</v>
      </c>
      <c r="AC566" s="179">
        <v>106.5</v>
      </c>
      <c r="AD566" s="179">
        <v>110.7</v>
      </c>
      <c r="AE566" s="179">
        <v>113.9</v>
      </c>
      <c r="AF566" s="179">
        <v>112.5</v>
      </c>
      <c r="AG566" s="179">
        <v>115.6</v>
      </c>
      <c r="AH566" s="179">
        <v>113.7</v>
      </c>
      <c r="AI566" s="179">
        <v>115.6</v>
      </c>
      <c r="AJ566" s="179">
        <v>117</v>
      </c>
      <c r="AK566" s="179">
        <v>119.9</v>
      </c>
      <c r="AL566" s="179">
        <v>121.1</v>
      </c>
      <c r="AM566" s="179">
        <v>121</v>
      </c>
      <c r="AN566" s="179">
        <v>126.8</v>
      </c>
      <c r="AO566" s="179">
        <v>132.4</v>
      </c>
      <c r="AP566" s="179">
        <v>151.9</v>
      </c>
      <c r="AQ566" s="179">
        <v>149.9</v>
      </c>
      <c r="AR566" s="179">
        <v>143.30000000000001</v>
      </c>
      <c r="AS566" s="179">
        <v>154</v>
      </c>
      <c r="AT566" s="179">
        <v>157.30000000000001</v>
      </c>
      <c r="AU566" s="179">
        <v>154</v>
      </c>
      <c r="AV566" s="179">
        <v>147.1</v>
      </c>
      <c r="AW566" s="179">
        <v>148.30000000000001</v>
      </c>
      <c r="AX566" s="179">
        <v>131.1</v>
      </c>
      <c r="AY566" s="179">
        <v>130.6</v>
      </c>
      <c r="AZ566" s="179">
        <v>133.30000000000001</v>
      </c>
      <c r="BA566" s="179">
        <v>128.1</v>
      </c>
      <c r="BB566" s="179">
        <v>131.4</v>
      </c>
      <c r="BC566" s="179">
        <v>128</v>
      </c>
      <c r="BD566" s="179">
        <v>129.19999999999999</v>
      </c>
      <c r="BE566" s="179">
        <v>128.1</v>
      </c>
      <c r="BF566" s="179">
        <v>123.9</v>
      </c>
      <c r="BG566" s="179">
        <v>122.3</v>
      </c>
      <c r="BH566" s="179">
        <v>125.3</v>
      </c>
      <c r="BI566" s="179">
        <v>124.4</v>
      </c>
      <c r="BJ566" s="179">
        <v>122.1</v>
      </c>
      <c r="BK566" s="179">
        <v>121.6</v>
      </c>
      <c r="BL566" s="179">
        <v>135.4</v>
      </c>
      <c r="BM566" s="179">
        <v>128.4</v>
      </c>
      <c r="BN566" s="179">
        <v>131.5</v>
      </c>
      <c r="BO566" s="179">
        <v>128.80000000000001</v>
      </c>
      <c r="BP566" s="179">
        <v>126.1</v>
      </c>
      <c r="BQ566" s="179">
        <v>124</v>
      </c>
      <c r="BR566" s="179">
        <v>123.3</v>
      </c>
      <c r="BS566" s="179">
        <v>123.8</v>
      </c>
      <c r="BT566" s="179">
        <v>124.8</v>
      </c>
      <c r="BU566" s="179">
        <v>126.2</v>
      </c>
      <c r="BV566" s="179">
        <v>125.1</v>
      </c>
      <c r="BW566" s="179">
        <v>125.7</v>
      </c>
      <c r="BX566" s="179">
        <v>134.5</v>
      </c>
      <c r="BY566" s="179">
        <v>144.19999999999999</v>
      </c>
      <c r="BZ566" s="179">
        <v>146.30000000000001</v>
      </c>
      <c r="CA566" s="179">
        <v>147.30000000000001</v>
      </c>
      <c r="CB566" s="179">
        <v>149.1</v>
      </c>
      <c r="CC566" s="179">
        <v>154.4</v>
      </c>
      <c r="CD566" s="179">
        <v>155.4</v>
      </c>
      <c r="CE566" s="179">
        <v>157.9</v>
      </c>
      <c r="CF566" s="179">
        <v>156.9</v>
      </c>
      <c r="CG566" s="179">
        <v>157.80000000000001</v>
      </c>
      <c r="CH566" s="179">
        <v>160.9</v>
      </c>
      <c r="CI566" s="179">
        <v>165.5</v>
      </c>
      <c r="CJ566" s="179">
        <v>168.5</v>
      </c>
      <c r="CK566" s="179">
        <v>171.2</v>
      </c>
      <c r="CL566" s="179">
        <v>175.1</v>
      </c>
    </row>
    <row r="567" spans="1:90" x14ac:dyDescent="0.2">
      <c r="A567" s="177" t="s">
        <v>2869</v>
      </c>
      <c r="B567" s="177" t="s">
        <v>2870</v>
      </c>
      <c r="C567" s="178">
        <v>5.8869999999999999E-2</v>
      </c>
      <c r="D567" s="179">
        <v>102.3</v>
      </c>
      <c r="E567" s="179">
        <v>102.9</v>
      </c>
      <c r="F567" s="179">
        <v>104.3</v>
      </c>
      <c r="G567" s="179">
        <v>108.5</v>
      </c>
      <c r="H567" s="179">
        <v>104.9</v>
      </c>
      <c r="I567" s="179">
        <v>100</v>
      </c>
      <c r="J567" s="179">
        <v>97.1</v>
      </c>
      <c r="K567" s="179">
        <v>96.5</v>
      </c>
      <c r="L567" s="179">
        <v>98.1</v>
      </c>
      <c r="M567" s="179">
        <v>92.9</v>
      </c>
      <c r="N567" s="179">
        <v>94.7</v>
      </c>
      <c r="O567" s="179">
        <v>89.7</v>
      </c>
      <c r="P567" s="179">
        <v>92.7</v>
      </c>
      <c r="Q567" s="179">
        <v>93.7</v>
      </c>
      <c r="R567" s="179">
        <v>95.3</v>
      </c>
      <c r="S567" s="179">
        <v>102.6</v>
      </c>
      <c r="T567" s="179">
        <v>96.8</v>
      </c>
      <c r="U567" s="179">
        <v>95</v>
      </c>
      <c r="V567" s="179">
        <v>97</v>
      </c>
      <c r="W567" s="179">
        <v>96.9</v>
      </c>
      <c r="X567" s="179">
        <v>98.7</v>
      </c>
      <c r="Y567" s="179">
        <v>101.6</v>
      </c>
      <c r="Z567" s="179">
        <v>100.2</v>
      </c>
      <c r="AA567" s="179">
        <v>99.3</v>
      </c>
      <c r="AB567" s="179">
        <v>102.8</v>
      </c>
      <c r="AC567" s="179">
        <v>103.4</v>
      </c>
      <c r="AD567" s="179">
        <v>105.1</v>
      </c>
      <c r="AE567" s="179">
        <v>108.2</v>
      </c>
      <c r="AF567" s="179">
        <v>108.3</v>
      </c>
      <c r="AG567" s="179">
        <v>109.1</v>
      </c>
      <c r="AH567" s="179">
        <v>108.8</v>
      </c>
      <c r="AI567" s="179">
        <v>109.9</v>
      </c>
      <c r="AJ567" s="179">
        <v>110.9</v>
      </c>
      <c r="AK567" s="179">
        <v>112.9</v>
      </c>
      <c r="AL567" s="179">
        <v>111.8</v>
      </c>
      <c r="AM567" s="179">
        <v>112.6</v>
      </c>
      <c r="AN567" s="179">
        <v>122.5</v>
      </c>
      <c r="AO567" s="179">
        <v>130.30000000000001</v>
      </c>
      <c r="AP567" s="179">
        <v>155.9</v>
      </c>
      <c r="AQ567" s="179">
        <v>157.4</v>
      </c>
      <c r="AR567" s="179">
        <v>142.30000000000001</v>
      </c>
      <c r="AS567" s="179">
        <v>153.30000000000001</v>
      </c>
      <c r="AT567" s="179">
        <v>155.9</v>
      </c>
      <c r="AU567" s="179">
        <v>158</v>
      </c>
      <c r="AV567" s="179">
        <v>158</v>
      </c>
      <c r="AW567" s="179">
        <v>156.6</v>
      </c>
      <c r="AX567" s="179">
        <v>137.19999999999999</v>
      </c>
      <c r="AY567" s="179">
        <v>138.19999999999999</v>
      </c>
      <c r="AZ567" s="179">
        <v>140.30000000000001</v>
      </c>
      <c r="BA567" s="179">
        <v>145.19999999999999</v>
      </c>
      <c r="BB567" s="179">
        <v>147.80000000000001</v>
      </c>
      <c r="BC567" s="179">
        <v>132.80000000000001</v>
      </c>
      <c r="BD567" s="179">
        <v>131.5</v>
      </c>
      <c r="BE567" s="179">
        <v>126.5</v>
      </c>
      <c r="BF567" s="179">
        <v>120.4</v>
      </c>
      <c r="BG567" s="179">
        <v>115.1</v>
      </c>
      <c r="BH567" s="179">
        <v>122.5</v>
      </c>
      <c r="BI567" s="179">
        <v>116.7</v>
      </c>
      <c r="BJ567" s="179">
        <v>120.2</v>
      </c>
      <c r="BK567" s="179">
        <v>126.2</v>
      </c>
      <c r="BL567" s="179">
        <v>129.5</v>
      </c>
      <c r="BM567" s="179">
        <v>126.7</v>
      </c>
      <c r="BN567" s="179">
        <v>127.7</v>
      </c>
      <c r="BO567" s="179">
        <v>145</v>
      </c>
      <c r="BP567" s="179">
        <v>146.69999999999999</v>
      </c>
      <c r="BQ567" s="179">
        <v>145.6</v>
      </c>
      <c r="BR567" s="179">
        <v>149.9</v>
      </c>
      <c r="BS567" s="179">
        <v>142.4</v>
      </c>
      <c r="BT567" s="179">
        <v>144.6</v>
      </c>
      <c r="BU567" s="179">
        <v>148.19999999999999</v>
      </c>
      <c r="BV567" s="179">
        <v>146.9</v>
      </c>
      <c r="BW567" s="179">
        <v>148.69999999999999</v>
      </c>
      <c r="BX567" s="179">
        <v>156.19999999999999</v>
      </c>
      <c r="BY567" s="179">
        <v>161.6</v>
      </c>
      <c r="BZ567" s="179">
        <v>164.6</v>
      </c>
      <c r="CA567" s="179">
        <v>164.9</v>
      </c>
      <c r="CB567" s="179">
        <v>166.5</v>
      </c>
      <c r="CC567" s="179">
        <v>166.1</v>
      </c>
      <c r="CD567" s="179">
        <v>166.1</v>
      </c>
      <c r="CE567" s="179">
        <v>166.9</v>
      </c>
      <c r="CF567" s="179">
        <v>167.1</v>
      </c>
      <c r="CG567" s="179">
        <v>167.7</v>
      </c>
      <c r="CH567" s="179">
        <v>171.8</v>
      </c>
      <c r="CI567" s="179">
        <v>172.1</v>
      </c>
      <c r="CJ567" s="179">
        <v>174.6</v>
      </c>
      <c r="CK567" s="179">
        <v>175.4</v>
      </c>
      <c r="CL567" s="179">
        <v>176.6</v>
      </c>
    </row>
    <row r="568" spans="1:90" x14ac:dyDescent="0.2">
      <c r="A568" s="177" t="s">
        <v>2871</v>
      </c>
      <c r="B568" s="177" t="s">
        <v>2872</v>
      </c>
      <c r="C568" s="178">
        <v>0.16117000000000001</v>
      </c>
      <c r="D568" s="179">
        <v>100.7</v>
      </c>
      <c r="E568" s="179">
        <v>100.7</v>
      </c>
      <c r="F568" s="179">
        <v>101.4</v>
      </c>
      <c r="G568" s="179">
        <v>103.2</v>
      </c>
      <c r="H568" s="179">
        <v>103.2</v>
      </c>
      <c r="I568" s="179">
        <v>103.2</v>
      </c>
      <c r="J568" s="179">
        <v>103.2</v>
      </c>
      <c r="K568" s="179">
        <v>103.2</v>
      </c>
      <c r="L568" s="179">
        <v>103.2</v>
      </c>
      <c r="M568" s="179">
        <v>101.6</v>
      </c>
      <c r="N568" s="179">
        <v>101.6</v>
      </c>
      <c r="O568" s="179">
        <v>98.3</v>
      </c>
      <c r="P568" s="179">
        <v>98.3</v>
      </c>
      <c r="Q568" s="179">
        <v>98.3</v>
      </c>
      <c r="R568" s="179">
        <v>98.3</v>
      </c>
      <c r="S568" s="179">
        <v>98.8</v>
      </c>
      <c r="T568" s="179">
        <v>98.8</v>
      </c>
      <c r="U568" s="179">
        <v>99.5</v>
      </c>
      <c r="V568" s="179">
        <v>99.5</v>
      </c>
      <c r="W568" s="179">
        <v>99.5</v>
      </c>
      <c r="X568" s="179">
        <v>99.5</v>
      </c>
      <c r="Y568" s="179">
        <v>99.5</v>
      </c>
      <c r="Z568" s="179">
        <v>99.5</v>
      </c>
      <c r="AA568" s="179">
        <v>99.5</v>
      </c>
      <c r="AB568" s="179">
        <v>99.5</v>
      </c>
      <c r="AC568" s="179">
        <v>99.5</v>
      </c>
      <c r="AD568" s="179">
        <v>99.5</v>
      </c>
      <c r="AE568" s="179">
        <v>106.4</v>
      </c>
      <c r="AF568" s="179">
        <v>108.6</v>
      </c>
      <c r="AG568" s="179">
        <v>108.6</v>
      </c>
      <c r="AH568" s="179">
        <v>108.6</v>
      </c>
      <c r="AI568" s="179">
        <v>108.6</v>
      </c>
      <c r="AJ568" s="179">
        <v>108.6</v>
      </c>
      <c r="AK568" s="179">
        <v>109.2</v>
      </c>
      <c r="AL568" s="179">
        <v>109.2</v>
      </c>
      <c r="AM568" s="179">
        <v>109.2</v>
      </c>
      <c r="AN568" s="179">
        <v>115</v>
      </c>
      <c r="AO568" s="179">
        <v>120.2</v>
      </c>
      <c r="AP568" s="179">
        <v>124</v>
      </c>
      <c r="AQ568" s="179">
        <v>125</v>
      </c>
      <c r="AR568" s="179">
        <v>122.9</v>
      </c>
      <c r="AS568" s="179">
        <v>122.2</v>
      </c>
      <c r="AT568" s="179">
        <v>122.6</v>
      </c>
      <c r="AU568" s="179">
        <v>122.2</v>
      </c>
      <c r="AV568" s="179">
        <v>121.5</v>
      </c>
      <c r="AW568" s="179">
        <v>120.8</v>
      </c>
      <c r="AX568" s="179">
        <v>118</v>
      </c>
      <c r="AY568" s="179">
        <v>117.3</v>
      </c>
      <c r="AZ568" s="179">
        <v>110.3</v>
      </c>
      <c r="BA568" s="179">
        <v>109.7</v>
      </c>
      <c r="BB568" s="179">
        <v>110.5</v>
      </c>
      <c r="BC568" s="179">
        <v>102.9</v>
      </c>
      <c r="BD568" s="179">
        <v>103.3</v>
      </c>
      <c r="BE568" s="179">
        <v>103.5</v>
      </c>
      <c r="BF568" s="179">
        <v>102.3</v>
      </c>
      <c r="BG568" s="179">
        <v>101.7</v>
      </c>
      <c r="BH568" s="179">
        <v>101.2</v>
      </c>
      <c r="BI568" s="179">
        <v>102.2</v>
      </c>
      <c r="BJ568" s="179">
        <v>99.9</v>
      </c>
      <c r="BK568" s="179">
        <v>100.5</v>
      </c>
      <c r="BL568" s="179">
        <v>106.1</v>
      </c>
      <c r="BM568" s="179">
        <v>106.1</v>
      </c>
      <c r="BN568" s="179">
        <v>106.1</v>
      </c>
      <c r="BO568" s="179">
        <v>106.1</v>
      </c>
      <c r="BP568" s="179">
        <v>106.1</v>
      </c>
      <c r="BQ568" s="179">
        <v>106.1</v>
      </c>
      <c r="BR568" s="179">
        <v>106.1</v>
      </c>
      <c r="BS568" s="179">
        <v>106.1</v>
      </c>
      <c r="BT568" s="179">
        <v>106.1</v>
      </c>
      <c r="BU568" s="179">
        <v>107.1</v>
      </c>
      <c r="BV568" s="179">
        <v>107.7</v>
      </c>
      <c r="BW568" s="179">
        <v>107.7</v>
      </c>
      <c r="BX568" s="179">
        <v>110.7</v>
      </c>
      <c r="BY568" s="179">
        <v>110.7</v>
      </c>
      <c r="BZ568" s="179">
        <v>112.7</v>
      </c>
      <c r="CA568" s="179">
        <v>112.7</v>
      </c>
      <c r="CB568" s="179">
        <v>114.1</v>
      </c>
      <c r="CC568" s="179">
        <v>114.2</v>
      </c>
      <c r="CD568" s="179">
        <v>114.2</v>
      </c>
      <c r="CE568" s="179">
        <v>114.6</v>
      </c>
      <c r="CF568" s="179">
        <v>114.6</v>
      </c>
      <c r="CG568" s="179">
        <v>116.3</v>
      </c>
      <c r="CH568" s="179">
        <v>116.3</v>
      </c>
      <c r="CI568" s="179">
        <v>117.4</v>
      </c>
      <c r="CJ568" s="179">
        <v>119.5</v>
      </c>
      <c r="CK568" s="179">
        <v>118.8</v>
      </c>
      <c r="CL568" s="179">
        <v>120.3</v>
      </c>
    </row>
    <row r="569" spans="1:90" x14ac:dyDescent="0.2">
      <c r="A569" s="177" t="s">
        <v>2873</v>
      </c>
      <c r="B569" s="177" t="s">
        <v>2874</v>
      </c>
      <c r="C569" s="178">
        <v>1.6299699999999999</v>
      </c>
      <c r="D569" s="179">
        <v>102.2</v>
      </c>
      <c r="E569" s="179">
        <v>102.2</v>
      </c>
      <c r="F569" s="179">
        <v>104</v>
      </c>
      <c r="G569" s="179">
        <v>108.6</v>
      </c>
      <c r="H569" s="179">
        <v>105.8</v>
      </c>
      <c r="I569" s="179">
        <v>103.7</v>
      </c>
      <c r="J569" s="179">
        <v>100.9</v>
      </c>
      <c r="K569" s="179">
        <v>101.4</v>
      </c>
      <c r="L569" s="179">
        <v>103</v>
      </c>
      <c r="M569" s="179">
        <v>99.1</v>
      </c>
      <c r="N569" s="179">
        <v>98.8</v>
      </c>
      <c r="O569" s="179">
        <v>95.1</v>
      </c>
      <c r="P569" s="179">
        <v>96.5</v>
      </c>
      <c r="Q569" s="179">
        <v>97.5</v>
      </c>
      <c r="R569" s="179">
        <v>100.8</v>
      </c>
      <c r="S569" s="179">
        <v>105.4</v>
      </c>
      <c r="T569" s="179">
        <v>104.3</v>
      </c>
      <c r="U569" s="179">
        <v>102.2</v>
      </c>
      <c r="V569" s="179">
        <v>103.3</v>
      </c>
      <c r="W569" s="179">
        <v>102.7</v>
      </c>
      <c r="X569" s="179">
        <v>102.6</v>
      </c>
      <c r="Y569" s="179">
        <v>103.4</v>
      </c>
      <c r="Z569" s="179">
        <v>104.8</v>
      </c>
      <c r="AA569" s="179">
        <v>105.4</v>
      </c>
      <c r="AB569" s="179">
        <v>108</v>
      </c>
      <c r="AC569" s="179">
        <v>108.8</v>
      </c>
      <c r="AD569" s="179">
        <v>110.6</v>
      </c>
      <c r="AE569" s="179">
        <v>114.8</v>
      </c>
      <c r="AF569" s="179">
        <v>116.9</v>
      </c>
      <c r="AG569" s="179">
        <v>117.7</v>
      </c>
      <c r="AH569" s="179">
        <v>115.8</v>
      </c>
      <c r="AI569" s="179">
        <v>116.4</v>
      </c>
      <c r="AJ569" s="179">
        <v>115</v>
      </c>
      <c r="AK569" s="179">
        <v>117.4</v>
      </c>
      <c r="AL569" s="179">
        <v>117.9</v>
      </c>
      <c r="AM569" s="179">
        <v>118.8</v>
      </c>
      <c r="AN569" s="179">
        <v>125.8</v>
      </c>
      <c r="AO569" s="179">
        <v>133.4</v>
      </c>
      <c r="AP569" s="179">
        <v>147.6</v>
      </c>
      <c r="AQ569" s="179">
        <v>154.19999999999999</v>
      </c>
      <c r="AR569" s="179">
        <v>143.5</v>
      </c>
      <c r="AS569" s="179">
        <v>149.19999999999999</v>
      </c>
      <c r="AT569" s="179">
        <v>150.30000000000001</v>
      </c>
      <c r="AU569" s="179">
        <v>150.4</v>
      </c>
      <c r="AV569" s="179">
        <v>149.19999999999999</v>
      </c>
      <c r="AW569" s="179">
        <v>147.9</v>
      </c>
      <c r="AX569" s="179">
        <v>141.30000000000001</v>
      </c>
      <c r="AY569" s="179">
        <v>139.30000000000001</v>
      </c>
      <c r="AZ569" s="179">
        <v>138.5</v>
      </c>
      <c r="BA569" s="179">
        <v>134.19999999999999</v>
      </c>
      <c r="BB569" s="179">
        <v>135.1</v>
      </c>
      <c r="BC569" s="179">
        <v>130.69999999999999</v>
      </c>
      <c r="BD569" s="179">
        <v>131.4</v>
      </c>
      <c r="BE569" s="179">
        <v>130.4</v>
      </c>
      <c r="BF569" s="179">
        <v>128.80000000000001</v>
      </c>
      <c r="BG569" s="179">
        <v>127.3</v>
      </c>
      <c r="BH569" s="179">
        <v>127.4</v>
      </c>
      <c r="BI569" s="179">
        <v>127</v>
      </c>
      <c r="BJ569" s="179">
        <v>125.6</v>
      </c>
      <c r="BK569" s="179">
        <v>125.6</v>
      </c>
      <c r="BL569" s="179">
        <v>129.80000000000001</v>
      </c>
      <c r="BM569" s="179">
        <v>127.2</v>
      </c>
      <c r="BN569" s="179">
        <v>129.19999999999999</v>
      </c>
      <c r="BO569" s="179">
        <v>143</v>
      </c>
      <c r="BP569" s="179">
        <v>140.69999999999999</v>
      </c>
      <c r="BQ569" s="179">
        <v>139</v>
      </c>
      <c r="BR569" s="179">
        <v>134</v>
      </c>
      <c r="BS569" s="179">
        <v>134.5</v>
      </c>
      <c r="BT569" s="179">
        <v>134.80000000000001</v>
      </c>
      <c r="BU569" s="179">
        <v>135.5</v>
      </c>
      <c r="BV569" s="179">
        <v>135.30000000000001</v>
      </c>
      <c r="BW569" s="179">
        <v>135.69999999999999</v>
      </c>
      <c r="BX569" s="179">
        <v>141.9</v>
      </c>
      <c r="BY569" s="179">
        <v>148</v>
      </c>
      <c r="BZ569" s="179">
        <v>151.19999999999999</v>
      </c>
      <c r="CA569" s="179">
        <v>153.30000000000001</v>
      </c>
      <c r="CB569" s="179">
        <v>154</v>
      </c>
      <c r="CC569" s="179">
        <v>154.69999999999999</v>
      </c>
      <c r="CD569" s="179">
        <v>155.1</v>
      </c>
      <c r="CE569" s="179">
        <v>155.9</v>
      </c>
      <c r="CF569" s="179">
        <v>156.1</v>
      </c>
      <c r="CG569" s="179">
        <v>157.1</v>
      </c>
      <c r="CH569" s="179">
        <v>159.80000000000001</v>
      </c>
      <c r="CI569" s="179">
        <v>161.19999999999999</v>
      </c>
      <c r="CJ569" s="179">
        <v>163.6</v>
      </c>
      <c r="CK569" s="179">
        <v>164.3</v>
      </c>
      <c r="CL569" s="179">
        <v>166.6</v>
      </c>
    </row>
    <row r="570" spans="1:90" x14ac:dyDescent="0.2">
      <c r="A570" s="177" t="s">
        <v>2875</v>
      </c>
      <c r="B570" s="177" t="s">
        <v>2876</v>
      </c>
      <c r="C570" s="178">
        <v>0.73616999999999999</v>
      </c>
      <c r="D570" s="179">
        <v>100.8</v>
      </c>
      <c r="E570" s="179">
        <v>101.3</v>
      </c>
      <c r="F570" s="179">
        <v>102.5</v>
      </c>
      <c r="G570" s="179">
        <v>107</v>
      </c>
      <c r="H570" s="179">
        <v>105.3</v>
      </c>
      <c r="I570" s="179">
        <v>103.8</v>
      </c>
      <c r="J570" s="179">
        <v>100.5</v>
      </c>
      <c r="K570" s="179">
        <v>100.5</v>
      </c>
      <c r="L570" s="179">
        <v>101.8</v>
      </c>
      <c r="M570" s="179">
        <v>98.8</v>
      </c>
      <c r="N570" s="179">
        <v>98.4</v>
      </c>
      <c r="O570" s="179">
        <v>95.2</v>
      </c>
      <c r="P570" s="179">
        <v>95.8</v>
      </c>
      <c r="Q570" s="179">
        <v>96.9</v>
      </c>
      <c r="R570" s="179">
        <v>99.7</v>
      </c>
      <c r="S570" s="179">
        <v>104.9</v>
      </c>
      <c r="T570" s="179">
        <v>104.1</v>
      </c>
      <c r="U570" s="179">
        <v>101.6</v>
      </c>
      <c r="V570" s="179">
        <v>102.6</v>
      </c>
      <c r="W570" s="179">
        <v>102.1</v>
      </c>
      <c r="X570" s="179">
        <v>102.2</v>
      </c>
      <c r="Y570" s="179">
        <v>103.1</v>
      </c>
      <c r="Z570" s="179">
        <v>104.8</v>
      </c>
      <c r="AA570" s="179">
        <v>105.5</v>
      </c>
      <c r="AB570" s="179">
        <v>108.3</v>
      </c>
      <c r="AC570" s="179">
        <v>109.2</v>
      </c>
      <c r="AD570" s="179">
        <v>111.5</v>
      </c>
      <c r="AE570" s="179">
        <v>116.9</v>
      </c>
      <c r="AF570" s="179">
        <v>118.3</v>
      </c>
      <c r="AG570" s="179">
        <v>119.6</v>
      </c>
      <c r="AH570" s="179">
        <v>117.4</v>
      </c>
      <c r="AI570" s="179">
        <v>117.2</v>
      </c>
      <c r="AJ570" s="179">
        <v>116.2</v>
      </c>
      <c r="AK570" s="179">
        <v>118.6</v>
      </c>
      <c r="AL570" s="179">
        <v>119.4</v>
      </c>
      <c r="AM570" s="179">
        <v>120.7</v>
      </c>
      <c r="AN570" s="179">
        <v>128</v>
      </c>
      <c r="AO570" s="179">
        <v>135.1</v>
      </c>
      <c r="AP570" s="179">
        <v>149.1</v>
      </c>
      <c r="AQ570" s="179">
        <v>156.4</v>
      </c>
      <c r="AR570" s="179">
        <v>147.9</v>
      </c>
      <c r="AS570" s="179">
        <v>151.6</v>
      </c>
      <c r="AT570" s="179">
        <v>152.5</v>
      </c>
      <c r="AU570" s="179">
        <v>153.1</v>
      </c>
      <c r="AV570" s="179">
        <v>150.80000000000001</v>
      </c>
      <c r="AW570" s="179">
        <v>149.1</v>
      </c>
      <c r="AX570" s="179">
        <v>143.4</v>
      </c>
      <c r="AY570" s="179">
        <v>142.6</v>
      </c>
      <c r="AZ570" s="179">
        <v>140.4</v>
      </c>
      <c r="BA570" s="179">
        <v>135.6</v>
      </c>
      <c r="BB570" s="179">
        <v>134.4</v>
      </c>
      <c r="BC570" s="179">
        <v>131.80000000000001</v>
      </c>
      <c r="BD570" s="179">
        <v>132.4</v>
      </c>
      <c r="BE570" s="179">
        <v>130.80000000000001</v>
      </c>
      <c r="BF570" s="179">
        <v>129.19999999999999</v>
      </c>
      <c r="BG570" s="179">
        <v>128.19999999999999</v>
      </c>
      <c r="BH570" s="179">
        <v>130.30000000000001</v>
      </c>
      <c r="BI570" s="179">
        <v>129.5</v>
      </c>
      <c r="BJ570" s="179">
        <v>128.5</v>
      </c>
      <c r="BK570" s="179">
        <v>129.5</v>
      </c>
      <c r="BL570" s="179">
        <v>133.5</v>
      </c>
      <c r="BM570" s="179">
        <v>130.4</v>
      </c>
      <c r="BN570" s="179">
        <v>132.19999999999999</v>
      </c>
      <c r="BO570" s="179">
        <v>143.1</v>
      </c>
      <c r="BP570" s="179">
        <v>139.69999999999999</v>
      </c>
      <c r="BQ570" s="179">
        <v>138.4</v>
      </c>
      <c r="BR570" s="179">
        <v>136</v>
      </c>
      <c r="BS570" s="179">
        <v>136.5</v>
      </c>
      <c r="BT570" s="179">
        <v>136.69999999999999</v>
      </c>
      <c r="BU570" s="179">
        <v>137.5</v>
      </c>
      <c r="BV570" s="179">
        <v>137.4</v>
      </c>
      <c r="BW570" s="179">
        <v>137.69999999999999</v>
      </c>
      <c r="BX570" s="179">
        <v>144.1</v>
      </c>
      <c r="BY570" s="179">
        <v>150.1</v>
      </c>
      <c r="BZ570" s="179">
        <v>152.1</v>
      </c>
      <c r="CA570" s="179">
        <v>154.69999999999999</v>
      </c>
      <c r="CB570" s="179">
        <v>155.80000000000001</v>
      </c>
      <c r="CC570" s="179">
        <v>156.1</v>
      </c>
      <c r="CD570" s="179">
        <v>156.4</v>
      </c>
      <c r="CE570" s="179">
        <v>157.30000000000001</v>
      </c>
      <c r="CF570" s="179">
        <v>157.9</v>
      </c>
      <c r="CG570" s="179">
        <v>159</v>
      </c>
      <c r="CH570" s="179">
        <v>161.80000000000001</v>
      </c>
      <c r="CI570" s="179">
        <v>164.5</v>
      </c>
      <c r="CJ570" s="179">
        <v>167.9</v>
      </c>
      <c r="CK570" s="179">
        <v>168.7</v>
      </c>
      <c r="CL570" s="179">
        <v>171.2</v>
      </c>
    </row>
    <row r="571" spans="1:90" x14ac:dyDescent="0.2">
      <c r="A571" s="177" t="s">
        <v>2877</v>
      </c>
      <c r="B571" s="177" t="s">
        <v>2878</v>
      </c>
      <c r="C571" s="178">
        <v>0.40622000000000003</v>
      </c>
      <c r="D571" s="179">
        <v>100.8</v>
      </c>
      <c r="E571" s="179">
        <v>100.4</v>
      </c>
      <c r="F571" s="179">
        <v>103.4</v>
      </c>
      <c r="G571" s="179">
        <v>108.9</v>
      </c>
      <c r="H571" s="179">
        <v>104.8</v>
      </c>
      <c r="I571" s="179">
        <v>102.1</v>
      </c>
      <c r="J571" s="179">
        <v>99.8</v>
      </c>
      <c r="K571" s="179">
        <v>101.2</v>
      </c>
      <c r="L571" s="179">
        <v>104.4</v>
      </c>
      <c r="M571" s="179">
        <v>98.1</v>
      </c>
      <c r="N571" s="179">
        <v>98.2</v>
      </c>
      <c r="O571" s="179">
        <v>93.8</v>
      </c>
      <c r="P571" s="179">
        <v>95</v>
      </c>
      <c r="Q571" s="179">
        <v>97.5</v>
      </c>
      <c r="R571" s="179">
        <v>101</v>
      </c>
      <c r="S571" s="179">
        <v>104.3</v>
      </c>
      <c r="T571" s="179">
        <v>102.6</v>
      </c>
      <c r="U571" s="179">
        <v>100.9</v>
      </c>
      <c r="V571" s="179">
        <v>102.3</v>
      </c>
      <c r="W571" s="179">
        <v>101.9</v>
      </c>
      <c r="X571" s="179">
        <v>101.5</v>
      </c>
      <c r="Y571" s="179">
        <v>102.3</v>
      </c>
      <c r="Z571" s="179">
        <v>103.5</v>
      </c>
      <c r="AA571" s="179">
        <v>104.2</v>
      </c>
      <c r="AB571" s="179">
        <v>105.8</v>
      </c>
      <c r="AC571" s="179">
        <v>106.6</v>
      </c>
      <c r="AD571" s="179">
        <v>108.1</v>
      </c>
      <c r="AE571" s="179">
        <v>112.6</v>
      </c>
      <c r="AF571" s="179">
        <v>115.6</v>
      </c>
      <c r="AG571" s="179">
        <v>116.2</v>
      </c>
      <c r="AH571" s="179">
        <v>113.4</v>
      </c>
      <c r="AI571" s="179">
        <v>115.6</v>
      </c>
      <c r="AJ571" s="179">
        <v>112</v>
      </c>
      <c r="AK571" s="179">
        <v>115.1</v>
      </c>
      <c r="AL571" s="179">
        <v>115.2</v>
      </c>
      <c r="AM571" s="179">
        <v>116.4</v>
      </c>
      <c r="AN571" s="179">
        <v>124.7</v>
      </c>
      <c r="AO571" s="179">
        <v>134.4</v>
      </c>
      <c r="AP571" s="179">
        <v>148.4</v>
      </c>
      <c r="AQ571" s="179">
        <v>156.69999999999999</v>
      </c>
      <c r="AR571" s="179">
        <v>142</v>
      </c>
      <c r="AS571" s="179">
        <v>151.69999999999999</v>
      </c>
      <c r="AT571" s="179">
        <v>153.4</v>
      </c>
      <c r="AU571" s="179">
        <v>152.5</v>
      </c>
      <c r="AV571" s="179">
        <v>151.69999999999999</v>
      </c>
      <c r="AW571" s="179">
        <v>150.80000000000001</v>
      </c>
      <c r="AX571" s="179">
        <v>142.5</v>
      </c>
      <c r="AY571" s="179">
        <v>138.4</v>
      </c>
      <c r="AZ571" s="179">
        <v>135.69999999999999</v>
      </c>
      <c r="BA571" s="179">
        <v>130.9</v>
      </c>
      <c r="BB571" s="179">
        <v>135.19999999999999</v>
      </c>
      <c r="BC571" s="179">
        <v>129.30000000000001</v>
      </c>
      <c r="BD571" s="179">
        <v>129.6</v>
      </c>
      <c r="BE571" s="179">
        <v>128.69999999999999</v>
      </c>
      <c r="BF571" s="179">
        <v>125.8</v>
      </c>
      <c r="BG571" s="179">
        <v>123.8</v>
      </c>
      <c r="BH571" s="179">
        <v>119.1</v>
      </c>
      <c r="BI571" s="179">
        <v>119.1</v>
      </c>
      <c r="BJ571" s="179">
        <v>117.9</v>
      </c>
      <c r="BK571" s="179">
        <v>116.9</v>
      </c>
      <c r="BL571" s="179">
        <v>121.3</v>
      </c>
      <c r="BM571" s="179">
        <v>118.7</v>
      </c>
      <c r="BN571" s="179">
        <v>121.4</v>
      </c>
      <c r="BO571" s="179">
        <v>140.9</v>
      </c>
      <c r="BP571" s="179">
        <v>138.69999999999999</v>
      </c>
      <c r="BQ571" s="179">
        <v>136.4</v>
      </c>
      <c r="BR571" s="179">
        <v>128.30000000000001</v>
      </c>
      <c r="BS571" s="179">
        <v>129.30000000000001</v>
      </c>
      <c r="BT571" s="179">
        <v>129.9</v>
      </c>
      <c r="BU571" s="179">
        <v>130.30000000000001</v>
      </c>
      <c r="BV571" s="179">
        <v>129.5</v>
      </c>
      <c r="BW571" s="179">
        <v>130</v>
      </c>
      <c r="BX571" s="179">
        <v>137.80000000000001</v>
      </c>
      <c r="BY571" s="179">
        <v>144.30000000000001</v>
      </c>
      <c r="BZ571" s="179">
        <v>148.6</v>
      </c>
      <c r="CA571" s="179">
        <v>150.69999999999999</v>
      </c>
      <c r="CB571" s="179">
        <v>151.30000000000001</v>
      </c>
      <c r="CC571" s="179">
        <v>152.6</v>
      </c>
      <c r="CD571" s="179">
        <v>153.80000000000001</v>
      </c>
      <c r="CE571" s="179">
        <v>154.69999999999999</v>
      </c>
      <c r="CF571" s="179">
        <v>154.69999999999999</v>
      </c>
      <c r="CG571" s="179">
        <v>155.4</v>
      </c>
      <c r="CH571" s="179">
        <v>160.30000000000001</v>
      </c>
      <c r="CI571" s="179">
        <v>160.5</v>
      </c>
      <c r="CJ571" s="179">
        <v>162.30000000000001</v>
      </c>
      <c r="CK571" s="179">
        <v>163</v>
      </c>
      <c r="CL571" s="179">
        <v>165.5</v>
      </c>
    </row>
    <row r="572" spans="1:90" x14ac:dyDescent="0.2">
      <c r="A572" s="177" t="s">
        <v>2879</v>
      </c>
      <c r="B572" s="177" t="s">
        <v>2880</v>
      </c>
      <c r="C572" s="178">
        <v>0.21914</v>
      </c>
      <c r="D572" s="179">
        <v>100.2</v>
      </c>
      <c r="E572" s="179">
        <v>100</v>
      </c>
      <c r="F572" s="179">
        <v>102.6</v>
      </c>
      <c r="G572" s="179">
        <v>108.1</v>
      </c>
      <c r="H572" s="179">
        <v>103.5</v>
      </c>
      <c r="I572" s="179">
        <v>100.3</v>
      </c>
      <c r="J572" s="179">
        <v>97.1</v>
      </c>
      <c r="K572" s="179">
        <v>98.3</v>
      </c>
      <c r="L572" s="179">
        <v>99.8</v>
      </c>
      <c r="M572" s="179">
        <v>94.5</v>
      </c>
      <c r="N572" s="179">
        <v>94.7</v>
      </c>
      <c r="O572" s="179">
        <v>89.4</v>
      </c>
      <c r="P572" s="179">
        <v>91.6</v>
      </c>
      <c r="Q572" s="179">
        <v>91</v>
      </c>
      <c r="R572" s="179">
        <v>95.1</v>
      </c>
      <c r="S572" s="179">
        <v>101.6</v>
      </c>
      <c r="T572" s="179">
        <v>99.4</v>
      </c>
      <c r="U572" s="179">
        <v>96.9</v>
      </c>
      <c r="V572" s="179">
        <v>99.6</v>
      </c>
      <c r="W572" s="179">
        <v>98.7</v>
      </c>
      <c r="X572" s="179">
        <v>98.3</v>
      </c>
      <c r="Y572" s="179">
        <v>98.9</v>
      </c>
      <c r="Z572" s="179">
        <v>99.8</v>
      </c>
      <c r="AA572" s="179">
        <v>100.3</v>
      </c>
      <c r="AB572" s="179">
        <v>102.3</v>
      </c>
      <c r="AC572" s="179">
        <v>103.3</v>
      </c>
      <c r="AD572" s="179">
        <v>105</v>
      </c>
      <c r="AE572" s="179">
        <v>106.6</v>
      </c>
      <c r="AF572" s="179">
        <v>110.2</v>
      </c>
      <c r="AG572" s="179">
        <v>109.6</v>
      </c>
      <c r="AH572" s="179">
        <v>109.3</v>
      </c>
      <c r="AI572" s="179">
        <v>109.2</v>
      </c>
      <c r="AJ572" s="179">
        <v>109.4</v>
      </c>
      <c r="AK572" s="179">
        <v>111.8</v>
      </c>
      <c r="AL572" s="179">
        <v>112</v>
      </c>
      <c r="AM572" s="179">
        <v>112</v>
      </c>
      <c r="AN572" s="179">
        <v>118.7</v>
      </c>
      <c r="AO572" s="179">
        <v>128.1</v>
      </c>
      <c r="AP572" s="179">
        <v>148.9</v>
      </c>
      <c r="AQ572" s="179">
        <v>152.9</v>
      </c>
      <c r="AR572" s="179">
        <v>138.1</v>
      </c>
      <c r="AS572" s="179">
        <v>145.80000000000001</v>
      </c>
      <c r="AT572" s="179">
        <v>147.9</v>
      </c>
      <c r="AU572" s="179">
        <v>148.30000000000001</v>
      </c>
      <c r="AV572" s="179">
        <v>150.4</v>
      </c>
      <c r="AW572" s="179">
        <v>149.80000000000001</v>
      </c>
      <c r="AX572" s="179">
        <v>140.4</v>
      </c>
      <c r="AY572" s="179">
        <v>137.69999999999999</v>
      </c>
      <c r="AZ572" s="179">
        <v>135</v>
      </c>
      <c r="BA572" s="179">
        <v>131.9</v>
      </c>
      <c r="BB572" s="179">
        <v>133.80000000000001</v>
      </c>
      <c r="BC572" s="179">
        <v>123.4</v>
      </c>
      <c r="BD572" s="179">
        <v>126.3</v>
      </c>
      <c r="BE572" s="179">
        <v>126.4</v>
      </c>
      <c r="BF572" s="179">
        <v>126.2</v>
      </c>
      <c r="BG572" s="179">
        <v>123.2</v>
      </c>
      <c r="BH572" s="179">
        <v>125.5</v>
      </c>
      <c r="BI572" s="179">
        <v>124.3</v>
      </c>
      <c r="BJ572" s="179">
        <v>121.7</v>
      </c>
      <c r="BK572" s="179">
        <v>120.4</v>
      </c>
      <c r="BL572" s="179">
        <v>125.8</v>
      </c>
      <c r="BM572" s="179">
        <v>123</v>
      </c>
      <c r="BN572" s="179">
        <v>125</v>
      </c>
      <c r="BO572" s="179">
        <v>147.6</v>
      </c>
      <c r="BP572" s="179">
        <v>147.19999999999999</v>
      </c>
      <c r="BQ572" s="179">
        <v>144.30000000000001</v>
      </c>
      <c r="BR572" s="179">
        <v>132.9</v>
      </c>
      <c r="BS572" s="179">
        <v>132.9</v>
      </c>
      <c r="BT572" s="179">
        <v>133.30000000000001</v>
      </c>
      <c r="BU572" s="179">
        <v>133.80000000000001</v>
      </c>
      <c r="BV572" s="179">
        <v>133.80000000000001</v>
      </c>
      <c r="BW572" s="179">
        <v>134.6</v>
      </c>
      <c r="BX572" s="179">
        <v>140.69999999999999</v>
      </c>
      <c r="BY572" s="179">
        <v>150.1</v>
      </c>
      <c r="BZ572" s="179">
        <v>159</v>
      </c>
      <c r="CA572" s="179">
        <v>160.80000000000001</v>
      </c>
      <c r="CB572" s="179">
        <v>161.19999999999999</v>
      </c>
      <c r="CC572" s="179">
        <v>161.9</v>
      </c>
      <c r="CD572" s="179">
        <v>161.5</v>
      </c>
      <c r="CE572" s="179">
        <v>162.30000000000001</v>
      </c>
      <c r="CF572" s="179">
        <v>161.9</v>
      </c>
      <c r="CG572" s="179">
        <v>163.69999999999999</v>
      </c>
      <c r="CH572" s="179">
        <v>163.19999999999999</v>
      </c>
      <c r="CI572" s="179">
        <v>163.19999999999999</v>
      </c>
      <c r="CJ572" s="179">
        <v>164.8</v>
      </c>
      <c r="CK572" s="179">
        <v>165.5</v>
      </c>
      <c r="CL572" s="179">
        <v>167.9</v>
      </c>
    </row>
    <row r="573" spans="1:90" x14ac:dyDescent="0.2">
      <c r="A573" s="177" t="s">
        <v>2881</v>
      </c>
      <c r="B573" s="177" t="s">
        <v>2882</v>
      </c>
      <c r="C573" s="178">
        <v>0.11215</v>
      </c>
      <c r="D573" s="179">
        <v>100.7</v>
      </c>
      <c r="E573" s="179">
        <v>100.9</v>
      </c>
      <c r="F573" s="179">
        <v>102.4</v>
      </c>
      <c r="G573" s="179">
        <v>107.4</v>
      </c>
      <c r="H573" s="179">
        <v>102.9</v>
      </c>
      <c r="I573" s="179">
        <v>99.4</v>
      </c>
      <c r="J573" s="179">
        <v>96.1</v>
      </c>
      <c r="K573" s="179">
        <v>95.7</v>
      </c>
      <c r="L573" s="179">
        <v>95.7</v>
      </c>
      <c r="M573" s="179">
        <v>92.9</v>
      </c>
      <c r="N573" s="179">
        <v>91.4</v>
      </c>
      <c r="O573" s="179">
        <v>86.6</v>
      </c>
      <c r="P573" s="179">
        <v>87.4</v>
      </c>
      <c r="Q573" s="179">
        <v>87.6</v>
      </c>
      <c r="R573" s="179">
        <v>90.9</v>
      </c>
      <c r="S573" s="179">
        <v>96.5</v>
      </c>
      <c r="T573" s="179">
        <v>95.8</v>
      </c>
      <c r="U573" s="179">
        <v>93.8</v>
      </c>
      <c r="V573" s="179">
        <v>94.6</v>
      </c>
      <c r="W573" s="179">
        <v>93.8</v>
      </c>
      <c r="X573" s="179">
        <v>94.1</v>
      </c>
      <c r="Y573" s="179">
        <v>95.5</v>
      </c>
      <c r="Z573" s="179">
        <v>97.6</v>
      </c>
      <c r="AA573" s="179">
        <v>97.5</v>
      </c>
      <c r="AB573" s="179">
        <v>99.8</v>
      </c>
      <c r="AC573" s="179">
        <v>100.2</v>
      </c>
      <c r="AD573" s="179">
        <v>102.8</v>
      </c>
      <c r="AE573" s="179">
        <v>106.8</v>
      </c>
      <c r="AF573" s="179">
        <v>109.7</v>
      </c>
      <c r="AG573" s="179">
        <v>110</v>
      </c>
      <c r="AH573" s="179">
        <v>106.9</v>
      </c>
      <c r="AI573" s="179">
        <v>109.6</v>
      </c>
      <c r="AJ573" s="179">
        <v>108.2</v>
      </c>
      <c r="AK573" s="179">
        <v>110.9</v>
      </c>
      <c r="AL573" s="179">
        <v>111.7</v>
      </c>
      <c r="AM573" s="179">
        <v>112.4</v>
      </c>
      <c r="AN573" s="179">
        <v>117.7</v>
      </c>
      <c r="AO573" s="179">
        <v>126.8</v>
      </c>
      <c r="AP573" s="179">
        <v>146.30000000000001</v>
      </c>
      <c r="AQ573" s="179">
        <v>152.1</v>
      </c>
      <c r="AR573" s="179">
        <v>138.80000000000001</v>
      </c>
      <c r="AS573" s="179">
        <v>146.4</v>
      </c>
      <c r="AT573" s="179">
        <v>146.19999999999999</v>
      </c>
      <c r="AU573" s="179">
        <v>145.30000000000001</v>
      </c>
      <c r="AV573" s="179">
        <v>142.6</v>
      </c>
      <c r="AW573" s="179">
        <v>140.30000000000001</v>
      </c>
      <c r="AX573" s="179">
        <v>133.30000000000001</v>
      </c>
      <c r="AY573" s="179">
        <v>131.9</v>
      </c>
      <c r="AZ573" s="179">
        <v>128.6</v>
      </c>
      <c r="BA573" s="179">
        <v>124.1</v>
      </c>
      <c r="BB573" s="179">
        <v>126.5</v>
      </c>
      <c r="BC573" s="179">
        <v>122.6</v>
      </c>
      <c r="BD573" s="179">
        <v>122.8</v>
      </c>
      <c r="BE573" s="179">
        <v>121.5</v>
      </c>
      <c r="BF573" s="179">
        <v>120</v>
      </c>
      <c r="BG573" s="179">
        <v>118.8</v>
      </c>
      <c r="BH573" s="179">
        <v>119.8</v>
      </c>
      <c r="BI573" s="179">
        <v>119.8</v>
      </c>
      <c r="BJ573" s="179">
        <v>117.7</v>
      </c>
      <c r="BK573" s="179">
        <v>116.9</v>
      </c>
      <c r="BL573" s="179">
        <v>122.6</v>
      </c>
      <c r="BM573" s="179">
        <v>120.9</v>
      </c>
      <c r="BN573" s="179">
        <v>123.8</v>
      </c>
      <c r="BO573" s="179">
        <v>136.4</v>
      </c>
      <c r="BP573" s="179">
        <v>133.30000000000001</v>
      </c>
      <c r="BQ573" s="179">
        <v>131.9</v>
      </c>
      <c r="BR573" s="179">
        <v>127.2</v>
      </c>
      <c r="BS573" s="179">
        <v>127.7</v>
      </c>
      <c r="BT573" s="179">
        <v>128.4</v>
      </c>
      <c r="BU573" s="179">
        <v>128.5</v>
      </c>
      <c r="BV573" s="179">
        <v>127.8</v>
      </c>
      <c r="BW573" s="179">
        <v>128.5</v>
      </c>
      <c r="BX573" s="179">
        <v>135.1</v>
      </c>
      <c r="BY573" s="179">
        <v>139.5</v>
      </c>
      <c r="BZ573" s="179">
        <v>140.9</v>
      </c>
      <c r="CA573" s="179">
        <v>142.1</v>
      </c>
      <c r="CB573" s="179">
        <v>142.30000000000001</v>
      </c>
      <c r="CC573" s="179">
        <v>143.30000000000001</v>
      </c>
      <c r="CD573" s="179">
        <v>143.4</v>
      </c>
      <c r="CE573" s="179">
        <v>144</v>
      </c>
      <c r="CF573" s="179">
        <v>144.69999999999999</v>
      </c>
      <c r="CG573" s="179">
        <v>145.30000000000001</v>
      </c>
      <c r="CH573" s="179">
        <v>148.9</v>
      </c>
      <c r="CI573" s="179">
        <v>149.4</v>
      </c>
      <c r="CJ573" s="179">
        <v>151.69999999999999</v>
      </c>
      <c r="CK573" s="179">
        <v>152.69999999999999</v>
      </c>
      <c r="CL573" s="179">
        <v>155.1</v>
      </c>
    </row>
    <row r="574" spans="1:90" x14ac:dyDescent="0.2">
      <c r="A574" s="177" t="s">
        <v>2883</v>
      </c>
      <c r="B574" s="177" t="s">
        <v>2884</v>
      </c>
      <c r="C574" s="178">
        <v>4.904E-2</v>
      </c>
      <c r="D574" s="179">
        <v>100.3</v>
      </c>
      <c r="E574" s="179">
        <v>100.1</v>
      </c>
      <c r="F574" s="179">
        <v>102</v>
      </c>
      <c r="G574" s="179">
        <v>104.6</v>
      </c>
      <c r="H574" s="179">
        <v>101.4</v>
      </c>
      <c r="I574" s="179">
        <v>100.3</v>
      </c>
      <c r="J574" s="179">
        <v>97.8</v>
      </c>
      <c r="K574" s="179">
        <v>97.5</v>
      </c>
      <c r="L574" s="179">
        <v>97.6</v>
      </c>
      <c r="M574" s="179">
        <v>95.5</v>
      </c>
      <c r="N574" s="179">
        <v>95.1</v>
      </c>
      <c r="O574" s="179">
        <v>91.4</v>
      </c>
      <c r="P574" s="179">
        <v>92.7</v>
      </c>
      <c r="Q574" s="179">
        <v>92.3</v>
      </c>
      <c r="R574" s="179">
        <v>94.3</v>
      </c>
      <c r="S574" s="179">
        <v>98.5</v>
      </c>
      <c r="T574" s="179">
        <v>98</v>
      </c>
      <c r="U574" s="179">
        <v>96.8</v>
      </c>
      <c r="V574" s="179">
        <v>97.2</v>
      </c>
      <c r="W574" s="179">
        <v>96.3</v>
      </c>
      <c r="X574" s="179">
        <v>96.5</v>
      </c>
      <c r="Y574" s="179">
        <v>97.1</v>
      </c>
      <c r="Z574" s="179">
        <v>98.5</v>
      </c>
      <c r="AA574" s="179">
        <v>98.4</v>
      </c>
      <c r="AB574" s="179">
        <v>99.7</v>
      </c>
      <c r="AC574" s="179">
        <v>100.3</v>
      </c>
      <c r="AD574" s="179">
        <v>102.2</v>
      </c>
      <c r="AE574" s="179">
        <v>105.6</v>
      </c>
      <c r="AF574" s="179">
        <v>106.3</v>
      </c>
      <c r="AG574" s="179">
        <v>109.5</v>
      </c>
      <c r="AH574" s="179">
        <v>106.2</v>
      </c>
      <c r="AI574" s="179">
        <v>106.6</v>
      </c>
      <c r="AJ574" s="179">
        <v>107</v>
      </c>
      <c r="AK574" s="179">
        <v>108.7</v>
      </c>
      <c r="AL574" s="179">
        <v>109.5</v>
      </c>
      <c r="AM574" s="179">
        <v>109</v>
      </c>
      <c r="AN574" s="179">
        <v>119.6</v>
      </c>
      <c r="AO574" s="179">
        <v>124.4</v>
      </c>
      <c r="AP574" s="179">
        <v>137.5</v>
      </c>
      <c r="AQ574" s="179">
        <v>145.6</v>
      </c>
      <c r="AR574" s="179">
        <v>136.6</v>
      </c>
      <c r="AS574" s="179">
        <v>140</v>
      </c>
      <c r="AT574" s="179">
        <v>140.30000000000001</v>
      </c>
      <c r="AU574" s="179">
        <v>140.19999999999999</v>
      </c>
      <c r="AV574" s="179">
        <v>138.30000000000001</v>
      </c>
      <c r="AW574" s="179">
        <v>136.6</v>
      </c>
      <c r="AX574" s="179">
        <v>129.30000000000001</v>
      </c>
      <c r="AY574" s="179">
        <v>127.4</v>
      </c>
      <c r="AZ574" s="179">
        <v>124.2</v>
      </c>
      <c r="BA574" s="179">
        <v>120.7</v>
      </c>
      <c r="BB574" s="179">
        <v>122.8</v>
      </c>
      <c r="BC574" s="179">
        <v>119.5</v>
      </c>
      <c r="BD574" s="179">
        <v>119.9</v>
      </c>
      <c r="BE574" s="179">
        <v>119.3</v>
      </c>
      <c r="BF574" s="179">
        <v>117.6</v>
      </c>
      <c r="BG574" s="179">
        <v>116.7</v>
      </c>
      <c r="BH574" s="179">
        <v>117.7</v>
      </c>
      <c r="BI574" s="179">
        <v>118.3</v>
      </c>
      <c r="BJ574" s="179">
        <v>116.1</v>
      </c>
      <c r="BK574" s="179">
        <v>115.7</v>
      </c>
      <c r="BL574" s="179">
        <v>120.8</v>
      </c>
      <c r="BM574" s="179">
        <v>119.4</v>
      </c>
      <c r="BN574" s="179">
        <v>120.7</v>
      </c>
      <c r="BO574" s="179">
        <v>125.9</v>
      </c>
      <c r="BP574" s="179">
        <v>124.8</v>
      </c>
      <c r="BQ574" s="179">
        <v>124.3</v>
      </c>
      <c r="BR574" s="179">
        <v>121.6</v>
      </c>
      <c r="BS574" s="179">
        <v>122.2</v>
      </c>
      <c r="BT574" s="179">
        <v>122</v>
      </c>
      <c r="BU574" s="179">
        <v>122.2</v>
      </c>
      <c r="BV574" s="179">
        <v>121.6</v>
      </c>
      <c r="BW574" s="179">
        <v>122</v>
      </c>
      <c r="BX574" s="179">
        <v>126.5</v>
      </c>
      <c r="BY574" s="179">
        <v>130.30000000000001</v>
      </c>
      <c r="BZ574" s="179">
        <v>130.80000000000001</v>
      </c>
      <c r="CA574" s="179">
        <v>132.6</v>
      </c>
      <c r="CB574" s="179">
        <v>134</v>
      </c>
      <c r="CC574" s="179">
        <v>134.5</v>
      </c>
      <c r="CD574" s="179">
        <v>134.5</v>
      </c>
      <c r="CE574" s="179">
        <v>135.19999999999999</v>
      </c>
      <c r="CF574" s="179">
        <v>135.30000000000001</v>
      </c>
      <c r="CG574" s="179">
        <v>135.80000000000001</v>
      </c>
      <c r="CH574" s="179">
        <v>137.9</v>
      </c>
      <c r="CI574" s="179">
        <v>138.19999999999999</v>
      </c>
      <c r="CJ574" s="179">
        <v>139.9</v>
      </c>
      <c r="CK574" s="179">
        <v>141.1</v>
      </c>
      <c r="CL574" s="179">
        <v>142</v>
      </c>
    </row>
    <row r="575" spans="1:90" x14ac:dyDescent="0.2">
      <c r="A575" s="177" t="s">
        <v>1532</v>
      </c>
      <c r="B575" s="177" t="s">
        <v>2885</v>
      </c>
      <c r="C575" s="178">
        <v>0.10725</v>
      </c>
      <c r="D575" s="179">
        <v>122.2</v>
      </c>
      <c r="E575" s="179">
        <v>122.2</v>
      </c>
      <c r="F575" s="179">
        <v>122.2</v>
      </c>
      <c r="G575" s="179">
        <v>122.2</v>
      </c>
      <c r="H575" s="179">
        <v>122.2</v>
      </c>
      <c r="I575" s="179">
        <v>122.2</v>
      </c>
      <c r="J575" s="179">
        <v>122.2</v>
      </c>
      <c r="K575" s="179">
        <v>122.2</v>
      </c>
      <c r="L575" s="179">
        <v>122.2</v>
      </c>
      <c r="M575" s="179">
        <v>122.2</v>
      </c>
      <c r="N575" s="179">
        <v>122.2</v>
      </c>
      <c r="O575" s="179">
        <v>122.2</v>
      </c>
      <c r="P575" s="179">
        <v>127.9</v>
      </c>
      <c r="Q575" s="179">
        <v>127.9</v>
      </c>
      <c r="R575" s="179">
        <v>133.30000000000001</v>
      </c>
      <c r="S575" s="179">
        <v>133.30000000000001</v>
      </c>
      <c r="T575" s="179">
        <v>133.30000000000001</v>
      </c>
      <c r="U575" s="179">
        <v>133.30000000000001</v>
      </c>
      <c r="V575" s="179">
        <v>130.5</v>
      </c>
      <c r="W575" s="179">
        <v>130.5</v>
      </c>
      <c r="X575" s="179">
        <v>130.5</v>
      </c>
      <c r="Y575" s="179">
        <v>130.5</v>
      </c>
      <c r="Z575" s="179">
        <v>130.5</v>
      </c>
      <c r="AA575" s="179">
        <v>130.5</v>
      </c>
      <c r="AB575" s="179">
        <v>138.1</v>
      </c>
      <c r="AC575" s="179">
        <v>138.1</v>
      </c>
      <c r="AD575" s="179">
        <v>138.30000000000001</v>
      </c>
      <c r="AE575" s="179">
        <v>138.30000000000001</v>
      </c>
      <c r="AF575" s="179">
        <v>138.30000000000001</v>
      </c>
      <c r="AG575" s="179">
        <v>138.30000000000001</v>
      </c>
      <c r="AH575" s="179">
        <v>140.1</v>
      </c>
      <c r="AI575" s="179">
        <v>140.1</v>
      </c>
      <c r="AJ575" s="179">
        <v>140.1</v>
      </c>
      <c r="AK575" s="179">
        <v>140.1</v>
      </c>
      <c r="AL575" s="179">
        <v>140.1</v>
      </c>
      <c r="AM575" s="179">
        <v>140.1</v>
      </c>
      <c r="AN575" s="179">
        <v>140.1</v>
      </c>
      <c r="AO575" s="179">
        <v>140.1</v>
      </c>
      <c r="AP575" s="179">
        <v>137.6</v>
      </c>
      <c r="AQ575" s="179">
        <v>137.6</v>
      </c>
      <c r="AR575" s="179">
        <v>137.6</v>
      </c>
      <c r="AS575" s="179">
        <v>137.6</v>
      </c>
      <c r="AT575" s="179">
        <v>137.6</v>
      </c>
      <c r="AU575" s="179">
        <v>137.6</v>
      </c>
      <c r="AV575" s="179">
        <v>137.6</v>
      </c>
      <c r="AW575" s="179">
        <v>137.6</v>
      </c>
      <c r="AX575" s="179">
        <v>137.6</v>
      </c>
      <c r="AY575" s="179">
        <v>137.6</v>
      </c>
      <c r="AZ575" s="179">
        <v>159.5</v>
      </c>
      <c r="BA575" s="179">
        <v>158.80000000000001</v>
      </c>
      <c r="BB575" s="179">
        <v>156.5</v>
      </c>
      <c r="BC575" s="179">
        <v>156.5</v>
      </c>
      <c r="BD575" s="179">
        <v>156.5</v>
      </c>
      <c r="BE575" s="179">
        <v>156.5</v>
      </c>
      <c r="BF575" s="179">
        <v>156.5</v>
      </c>
      <c r="BG575" s="179">
        <v>156.5</v>
      </c>
      <c r="BH575" s="179">
        <v>156.5</v>
      </c>
      <c r="BI575" s="179">
        <v>156.5</v>
      </c>
      <c r="BJ575" s="179">
        <v>156.5</v>
      </c>
      <c r="BK575" s="179">
        <v>156.5</v>
      </c>
      <c r="BL575" s="179">
        <v>156.5</v>
      </c>
      <c r="BM575" s="179">
        <v>156.5</v>
      </c>
      <c r="BN575" s="179">
        <v>156.5</v>
      </c>
      <c r="BO575" s="179">
        <v>156.5</v>
      </c>
      <c r="BP575" s="179">
        <v>156.5</v>
      </c>
      <c r="BQ575" s="179">
        <v>156.5</v>
      </c>
      <c r="BR575" s="179">
        <v>156.5</v>
      </c>
      <c r="BS575" s="179">
        <v>156.5</v>
      </c>
      <c r="BT575" s="179">
        <v>156.5</v>
      </c>
      <c r="BU575" s="179">
        <v>158.19999999999999</v>
      </c>
      <c r="BV575" s="179">
        <v>159.4</v>
      </c>
      <c r="BW575" s="179">
        <v>159.4</v>
      </c>
      <c r="BX575" s="179">
        <v>159.4</v>
      </c>
      <c r="BY575" s="179">
        <v>159.4</v>
      </c>
      <c r="BZ575" s="179">
        <v>159.4</v>
      </c>
      <c r="CA575" s="179">
        <v>159.4</v>
      </c>
      <c r="CB575" s="179">
        <v>158.9</v>
      </c>
      <c r="CC575" s="179">
        <v>159.4</v>
      </c>
      <c r="CD575" s="179">
        <v>159.4</v>
      </c>
      <c r="CE575" s="179">
        <v>159.4</v>
      </c>
      <c r="CF575" s="179">
        <v>159.4</v>
      </c>
      <c r="CG575" s="179">
        <v>159.4</v>
      </c>
      <c r="CH575" s="179">
        <v>159.4</v>
      </c>
      <c r="CI575" s="179">
        <v>159.4</v>
      </c>
      <c r="CJ575" s="179">
        <v>159.4</v>
      </c>
      <c r="CK575" s="179">
        <v>159.4</v>
      </c>
      <c r="CL575" s="179">
        <v>159.4</v>
      </c>
    </row>
    <row r="576" spans="1:90" x14ac:dyDescent="0.2">
      <c r="A576" s="177" t="s">
        <v>2886</v>
      </c>
      <c r="B576" s="177" t="s">
        <v>2887</v>
      </c>
      <c r="C576" s="178">
        <v>2.6106500000000001</v>
      </c>
      <c r="D576" s="179">
        <v>102.8</v>
      </c>
      <c r="E576" s="179">
        <v>103.4</v>
      </c>
      <c r="F576" s="179">
        <v>107.5</v>
      </c>
      <c r="G576" s="179">
        <v>112.7</v>
      </c>
      <c r="H576" s="179">
        <v>109.8</v>
      </c>
      <c r="I576" s="179">
        <v>106</v>
      </c>
      <c r="J576" s="179">
        <v>101.1</v>
      </c>
      <c r="K576" s="179">
        <v>98.1</v>
      </c>
      <c r="L576" s="179">
        <v>96.6</v>
      </c>
      <c r="M576" s="179">
        <v>96.4</v>
      </c>
      <c r="N576" s="179">
        <v>95.4</v>
      </c>
      <c r="O576" s="179">
        <v>92.9</v>
      </c>
      <c r="P576" s="179">
        <v>92.2</v>
      </c>
      <c r="Q576" s="179">
        <v>91.8</v>
      </c>
      <c r="R576" s="179">
        <v>94.4</v>
      </c>
      <c r="S576" s="179">
        <v>102.1</v>
      </c>
      <c r="T576" s="179">
        <v>102.6</v>
      </c>
      <c r="U576" s="179">
        <v>104.1</v>
      </c>
      <c r="V576" s="179">
        <v>106.7</v>
      </c>
      <c r="W576" s="179">
        <v>107.1</v>
      </c>
      <c r="X576" s="179">
        <v>107.2</v>
      </c>
      <c r="Y576" s="179">
        <v>108.1</v>
      </c>
      <c r="Z576" s="179">
        <v>109.7</v>
      </c>
      <c r="AA576" s="179">
        <v>109.5</v>
      </c>
      <c r="AB576" s="179">
        <v>109.4</v>
      </c>
      <c r="AC576" s="179">
        <v>110</v>
      </c>
      <c r="AD576" s="179">
        <v>111.8</v>
      </c>
      <c r="AE576" s="179">
        <v>114.7</v>
      </c>
      <c r="AF576" s="179">
        <v>115.3</v>
      </c>
      <c r="AG576" s="179">
        <v>115.3</v>
      </c>
      <c r="AH576" s="179">
        <v>114.4</v>
      </c>
      <c r="AI576" s="179">
        <v>113.9</v>
      </c>
      <c r="AJ576" s="179">
        <v>113.3</v>
      </c>
      <c r="AK576" s="179">
        <v>114.9</v>
      </c>
      <c r="AL576" s="179">
        <v>115.7</v>
      </c>
      <c r="AM576" s="179">
        <v>115.3</v>
      </c>
      <c r="AN576" s="179">
        <v>117.5</v>
      </c>
      <c r="AO576" s="179">
        <v>120.2</v>
      </c>
      <c r="AP576" s="179">
        <v>130.69999999999999</v>
      </c>
      <c r="AQ576" s="179">
        <v>136.19999999999999</v>
      </c>
      <c r="AR576" s="179">
        <v>133.30000000000001</v>
      </c>
      <c r="AS576" s="179">
        <v>136.6</v>
      </c>
      <c r="AT576" s="179">
        <v>136.30000000000001</v>
      </c>
      <c r="AU576" s="179">
        <v>137.19999999999999</v>
      </c>
      <c r="AV576" s="179">
        <v>136.80000000000001</v>
      </c>
      <c r="AW576" s="179">
        <v>135.5</v>
      </c>
      <c r="AX576" s="179">
        <v>130.1</v>
      </c>
      <c r="AY576" s="179">
        <v>126.5</v>
      </c>
      <c r="AZ576" s="179">
        <v>119.2</v>
      </c>
      <c r="BA576" s="179">
        <v>116.5</v>
      </c>
      <c r="BB576" s="179">
        <v>117.4</v>
      </c>
      <c r="BC576" s="179">
        <v>115.4</v>
      </c>
      <c r="BD576" s="179">
        <v>115.3</v>
      </c>
      <c r="BE576" s="179">
        <v>114.9</v>
      </c>
      <c r="BF576" s="179">
        <v>115.4</v>
      </c>
      <c r="BG576" s="179">
        <v>117.3</v>
      </c>
      <c r="BH576" s="179">
        <v>119.3</v>
      </c>
      <c r="BI576" s="179">
        <v>119.6</v>
      </c>
      <c r="BJ576" s="179">
        <v>119.8</v>
      </c>
      <c r="BK576" s="179">
        <v>118.7</v>
      </c>
      <c r="BL576" s="179">
        <v>120.1</v>
      </c>
      <c r="BM576" s="179">
        <v>120.8</v>
      </c>
      <c r="BN576" s="179">
        <v>122.5</v>
      </c>
      <c r="BO576" s="179">
        <v>134.19999999999999</v>
      </c>
      <c r="BP576" s="179">
        <v>134.30000000000001</v>
      </c>
      <c r="BQ576" s="179">
        <v>134.1</v>
      </c>
      <c r="BR576" s="179">
        <v>132.30000000000001</v>
      </c>
      <c r="BS576" s="179">
        <v>132.19999999999999</v>
      </c>
      <c r="BT576" s="179">
        <v>133.19999999999999</v>
      </c>
      <c r="BU576" s="179">
        <v>133.6</v>
      </c>
      <c r="BV576" s="179">
        <v>133.4</v>
      </c>
      <c r="BW576" s="179">
        <v>135.80000000000001</v>
      </c>
      <c r="BX576" s="179">
        <v>136.80000000000001</v>
      </c>
      <c r="BY576" s="179">
        <v>140.1</v>
      </c>
      <c r="BZ576" s="179">
        <v>141.19999999999999</v>
      </c>
      <c r="CA576" s="179">
        <v>141.19999999999999</v>
      </c>
      <c r="CB576" s="179">
        <v>141.19999999999999</v>
      </c>
      <c r="CC576" s="179">
        <v>142.1</v>
      </c>
      <c r="CD576" s="179">
        <v>142.5</v>
      </c>
      <c r="CE576" s="179">
        <v>142.30000000000001</v>
      </c>
      <c r="CF576" s="179">
        <v>144.6</v>
      </c>
      <c r="CG576" s="179">
        <v>145.30000000000001</v>
      </c>
      <c r="CH576" s="179">
        <v>149.6</v>
      </c>
      <c r="CI576" s="179">
        <v>150.19999999999999</v>
      </c>
      <c r="CJ576" s="179">
        <v>150.6</v>
      </c>
      <c r="CK576" s="179">
        <v>150.69999999999999</v>
      </c>
      <c r="CL576" s="179">
        <v>151.5</v>
      </c>
    </row>
    <row r="577" spans="1:90" x14ac:dyDescent="0.2">
      <c r="A577" s="177" t="s">
        <v>2888</v>
      </c>
      <c r="B577" s="177" t="s">
        <v>2889</v>
      </c>
      <c r="C577" s="178">
        <v>1.39672</v>
      </c>
      <c r="D577" s="179">
        <v>102.4</v>
      </c>
      <c r="E577" s="179">
        <v>102.7</v>
      </c>
      <c r="F577" s="179">
        <v>106.8</v>
      </c>
      <c r="G577" s="179">
        <v>111.3</v>
      </c>
      <c r="H577" s="179">
        <v>107.2</v>
      </c>
      <c r="I577" s="179">
        <v>103.2</v>
      </c>
      <c r="J577" s="179">
        <v>98.7</v>
      </c>
      <c r="K577" s="179">
        <v>95.3</v>
      </c>
      <c r="L577" s="179">
        <v>93.2</v>
      </c>
      <c r="M577" s="179">
        <v>93.4</v>
      </c>
      <c r="N577" s="179">
        <v>92.7</v>
      </c>
      <c r="O577" s="179">
        <v>90.1</v>
      </c>
      <c r="P577" s="179">
        <v>89.8</v>
      </c>
      <c r="Q577" s="179">
        <v>89.3</v>
      </c>
      <c r="R577" s="179">
        <v>91.8</v>
      </c>
      <c r="S577" s="179">
        <v>99</v>
      </c>
      <c r="T577" s="179">
        <v>99.5</v>
      </c>
      <c r="U577" s="179">
        <v>101.8</v>
      </c>
      <c r="V577" s="179">
        <v>104.2</v>
      </c>
      <c r="W577" s="179">
        <v>104.3</v>
      </c>
      <c r="X577" s="179">
        <v>104.8</v>
      </c>
      <c r="Y577" s="179">
        <v>105.6</v>
      </c>
      <c r="Z577" s="179">
        <v>106.9</v>
      </c>
      <c r="AA577" s="179">
        <v>106.5</v>
      </c>
      <c r="AB577" s="179">
        <v>106.6</v>
      </c>
      <c r="AC577" s="179">
        <v>107</v>
      </c>
      <c r="AD577" s="179">
        <v>109.1</v>
      </c>
      <c r="AE577" s="179">
        <v>112.3</v>
      </c>
      <c r="AF577" s="179">
        <v>113.1</v>
      </c>
      <c r="AG577" s="179">
        <v>113.3</v>
      </c>
      <c r="AH577" s="179">
        <v>112.4</v>
      </c>
      <c r="AI577" s="179">
        <v>111.6</v>
      </c>
      <c r="AJ577" s="179">
        <v>110.4</v>
      </c>
      <c r="AK577" s="179">
        <v>112.3</v>
      </c>
      <c r="AL577" s="179">
        <v>113.1</v>
      </c>
      <c r="AM577" s="179">
        <v>112.6</v>
      </c>
      <c r="AN577" s="179">
        <v>115.1</v>
      </c>
      <c r="AO577" s="179">
        <v>116.9</v>
      </c>
      <c r="AP577" s="179">
        <v>127.7</v>
      </c>
      <c r="AQ577" s="179">
        <v>132.80000000000001</v>
      </c>
      <c r="AR577" s="179">
        <v>130</v>
      </c>
      <c r="AS577" s="179">
        <v>133.1</v>
      </c>
      <c r="AT577" s="179">
        <v>132.19999999999999</v>
      </c>
      <c r="AU577" s="179">
        <v>133.19999999999999</v>
      </c>
      <c r="AV577" s="179">
        <v>132.19999999999999</v>
      </c>
      <c r="AW577" s="179">
        <v>130.9</v>
      </c>
      <c r="AX577" s="179">
        <v>125.5</v>
      </c>
      <c r="AY577" s="179">
        <v>120.4</v>
      </c>
      <c r="AZ577" s="179">
        <v>114.8</v>
      </c>
      <c r="BA577" s="179">
        <v>113.1</v>
      </c>
      <c r="BB577" s="179">
        <v>114.5</v>
      </c>
      <c r="BC577" s="179">
        <v>113.1</v>
      </c>
      <c r="BD577" s="179">
        <v>112.8</v>
      </c>
      <c r="BE577" s="179">
        <v>112</v>
      </c>
      <c r="BF577" s="179">
        <v>112.7</v>
      </c>
      <c r="BG577" s="179">
        <v>114.8</v>
      </c>
      <c r="BH577" s="179">
        <v>116.6</v>
      </c>
      <c r="BI577" s="179">
        <v>117</v>
      </c>
      <c r="BJ577" s="179">
        <v>116.3</v>
      </c>
      <c r="BK577" s="179">
        <v>114.9</v>
      </c>
      <c r="BL577" s="179">
        <v>115.6</v>
      </c>
      <c r="BM577" s="179">
        <v>116.7</v>
      </c>
      <c r="BN577" s="179">
        <v>118.8</v>
      </c>
      <c r="BO577" s="179">
        <v>130.4</v>
      </c>
      <c r="BP577" s="179">
        <v>130.69999999999999</v>
      </c>
      <c r="BQ577" s="179">
        <v>131.1</v>
      </c>
      <c r="BR577" s="179">
        <v>129</v>
      </c>
      <c r="BS577" s="179">
        <v>128.9</v>
      </c>
      <c r="BT577" s="179">
        <v>130.19999999999999</v>
      </c>
      <c r="BU577" s="179">
        <v>129.80000000000001</v>
      </c>
      <c r="BV577" s="179">
        <v>129.4</v>
      </c>
      <c r="BW577" s="179">
        <v>131.19999999999999</v>
      </c>
      <c r="BX577" s="179">
        <v>132.5</v>
      </c>
      <c r="BY577" s="179">
        <v>135</v>
      </c>
      <c r="BZ577" s="179">
        <v>135.80000000000001</v>
      </c>
      <c r="CA577" s="179">
        <v>135.5</v>
      </c>
      <c r="CB577" s="179">
        <v>135.5</v>
      </c>
      <c r="CC577" s="179">
        <v>137</v>
      </c>
      <c r="CD577" s="179">
        <v>137.6</v>
      </c>
      <c r="CE577" s="179">
        <v>136.9</v>
      </c>
      <c r="CF577" s="179">
        <v>140.80000000000001</v>
      </c>
      <c r="CG577" s="179">
        <v>141.30000000000001</v>
      </c>
      <c r="CH577" s="179">
        <v>145.80000000000001</v>
      </c>
      <c r="CI577" s="179">
        <v>147.19999999999999</v>
      </c>
      <c r="CJ577" s="179">
        <v>147.80000000000001</v>
      </c>
      <c r="CK577" s="179">
        <v>147.9</v>
      </c>
      <c r="CL577" s="179">
        <v>148.80000000000001</v>
      </c>
    </row>
    <row r="578" spans="1:90" x14ac:dyDescent="0.2">
      <c r="A578" s="177" t="s">
        <v>2890</v>
      </c>
      <c r="B578" s="177" t="s">
        <v>2891</v>
      </c>
      <c r="C578" s="178">
        <v>0.55376000000000003</v>
      </c>
      <c r="D578" s="179">
        <v>103.2</v>
      </c>
      <c r="E578" s="179">
        <v>104</v>
      </c>
      <c r="F578" s="179">
        <v>106.4</v>
      </c>
      <c r="G578" s="179">
        <v>113.1</v>
      </c>
      <c r="H578" s="179">
        <v>111.9</v>
      </c>
      <c r="I578" s="179">
        <v>107.6</v>
      </c>
      <c r="J578" s="179">
        <v>100</v>
      </c>
      <c r="K578" s="179">
        <v>96.5</v>
      </c>
      <c r="L578" s="179">
        <v>96.4</v>
      </c>
      <c r="M578" s="179">
        <v>95.8</v>
      </c>
      <c r="N578" s="179">
        <v>94.4</v>
      </c>
      <c r="O578" s="179">
        <v>91.4</v>
      </c>
      <c r="P578" s="179">
        <v>90.7</v>
      </c>
      <c r="Q578" s="179">
        <v>90.9</v>
      </c>
      <c r="R578" s="179">
        <v>94.9</v>
      </c>
      <c r="S578" s="179">
        <v>105.1</v>
      </c>
      <c r="T578" s="179">
        <v>104.4</v>
      </c>
      <c r="U578" s="179">
        <v>105.4</v>
      </c>
      <c r="V578" s="179">
        <v>108.6</v>
      </c>
      <c r="W578" s="179">
        <v>109.5</v>
      </c>
      <c r="X578" s="179">
        <v>108.8</v>
      </c>
      <c r="Y578" s="179">
        <v>109.3</v>
      </c>
      <c r="Z578" s="179">
        <v>110.9</v>
      </c>
      <c r="AA578" s="179">
        <v>110.2</v>
      </c>
      <c r="AB578" s="179">
        <v>109.9</v>
      </c>
      <c r="AC578" s="179">
        <v>111.2</v>
      </c>
      <c r="AD578" s="179">
        <v>112.3</v>
      </c>
      <c r="AE578" s="179">
        <v>115.6</v>
      </c>
      <c r="AF578" s="179">
        <v>116.3</v>
      </c>
      <c r="AG578" s="179">
        <v>115.7</v>
      </c>
      <c r="AH578" s="179">
        <v>115.2</v>
      </c>
      <c r="AI578" s="179">
        <v>114.5</v>
      </c>
      <c r="AJ578" s="179">
        <v>114.8</v>
      </c>
      <c r="AK578" s="179">
        <v>116.7</v>
      </c>
      <c r="AL578" s="179">
        <v>117</v>
      </c>
      <c r="AM578" s="179">
        <v>115.7</v>
      </c>
      <c r="AN578" s="179">
        <v>117.3</v>
      </c>
      <c r="AO578" s="179">
        <v>122.2</v>
      </c>
      <c r="AP578" s="179">
        <v>135</v>
      </c>
      <c r="AQ578" s="179">
        <v>141.80000000000001</v>
      </c>
      <c r="AR578" s="179">
        <v>137.5</v>
      </c>
      <c r="AS578" s="179">
        <v>141.1</v>
      </c>
      <c r="AT578" s="179">
        <v>141.6</v>
      </c>
      <c r="AU578" s="179">
        <v>142.69999999999999</v>
      </c>
      <c r="AV578" s="179">
        <v>142.6</v>
      </c>
      <c r="AW578" s="179">
        <v>141.30000000000001</v>
      </c>
      <c r="AX578" s="179">
        <v>138.1</v>
      </c>
      <c r="AY578" s="179">
        <v>137.4</v>
      </c>
      <c r="AZ578" s="179">
        <v>125.1</v>
      </c>
      <c r="BA578" s="179">
        <v>121.1</v>
      </c>
      <c r="BB578" s="179">
        <v>119.8</v>
      </c>
      <c r="BC578" s="179">
        <v>117.1</v>
      </c>
      <c r="BD578" s="179">
        <v>116.8</v>
      </c>
      <c r="BE578" s="179">
        <v>116.7</v>
      </c>
      <c r="BF578" s="179">
        <v>117</v>
      </c>
      <c r="BG578" s="179">
        <v>118.1</v>
      </c>
      <c r="BH578" s="179">
        <v>120.2</v>
      </c>
      <c r="BI578" s="179">
        <v>120.2</v>
      </c>
      <c r="BJ578" s="179">
        <v>123.7</v>
      </c>
      <c r="BK578" s="179">
        <v>123.4</v>
      </c>
      <c r="BL578" s="179">
        <v>126.5</v>
      </c>
      <c r="BM578" s="179">
        <v>125.6</v>
      </c>
      <c r="BN578" s="179">
        <v>126.7</v>
      </c>
      <c r="BO578" s="179">
        <v>140.69999999999999</v>
      </c>
      <c r="BP578" s="179">
        <v>140.69999999999999</v>
      </c>
      <c r="BQ578" s="179">
        <v>139.9</v>
      </c>
      <c r="BR578" s="179">
        <v>138.1</v>
      </c>
      <c r="BS578" s="179">
        <v>137.9</v>
      </c>
      <c r="BT578" s="179">
        <v>138.1</v>
      </c>
      <c r="BU578" s="179">
        <v>138.6</v>
      </c>
      <c r="BV578" s="179">
        <v>138.80000000000001</v>
      </c>
      <c r="BW578" s="179">
        <v>138.80000000000001</v>
      </c>
      <c r="BX578" s="179">
        <v>140.1</v>
      </c>
      <c r="BY578" s="179">
        <v>141.69999999999999</v>
      </c>
      <c r="BZ578" s="179">
        <v>142.6</v>
      </c>
      <c r="CA578" s="179">
        <v>143.19999999999999</v>
      </c>
      <c r="CB578" s="179">
        <v>143.1</v>
      </c>
      <c r="CC578" s="179">
        <v>143.30000000000001</v>
      </c>
      <c r="CD578" s="179">
        <v>143.30000000000001</v>
      </c>
      <c r="CE578" s="179">
        <v>143.69999999999999</v>
      </c>
      <c r="CF578" s="179">
        <v>143.19999999999999</v>
      </c>
      <c r="CG578" s="179">
        <v>143.9</v>
      </c>
      <c r="CH578" s="179">
        <v>148.80000000000001</v>
      </c>
      <c r="CI578" s="179">
        <v>149.1</v>
      </c>
      <c r="CJ578" s="179">
        <v>149.1</v>
      </c>
      <c r="CK578" s="179">
        <v>149.1</v>
      </c>
      <c r="CL578" s="179">
        <v>150</v>
      </c>
    </row>
    <row r="579" spans="1:90" x14ac:dyDescent="0.2">
      <c r="A579" s="177" t="s">
        <v>2892</v>
      </c>
      <c r="B579" s="177" t="s">
        <v>2893</v>
      </c>
      <c r="C579" s="178">
        <v>0.44657999999999998</v>
      </c>
      <c r="D579" s="179">
        <v>103.9</v>
      </c>
      <c r="E579" s="179">
        <v>105</v>
      </c>
      <c r="F579" s="179">
        <v>111.2</v>
      </c>
      <c r="G579" s="179">
        <v>116.2</v>
      </c>
      <c r="H579" s="179">
        <v>114.7</v>
      </c>
      <c r="I579" s="179">
        <v>111.7</v>
      </c>
      <c r="J579" s="179">
        <v>108.7</v>
      </c>
      <c r="K579" s="179">
        <v>107.2</v>
      </c>
      <c r="L579" s="179">
        <v>106.2</v>
      </c>
      <c r="M579" s="179">
        <v>105.5</v>
      </c>
      <c r="N579" s="179">
        <v>103.8</v>
      </c>
      <c r="O579" s="179">
        <v>101.6</v>
      </c>
      <c r="P579" s="179">
        <v>99.9</v>
      </c>
      <c r="Q579" s="179">
        <v>99</v>
      </c>
      <c r="R579" s="179">
        <v>100.1</v>
      </c>
      <c r="S579" s="179">
        <v>106.3</v>
      </c>
      <c r="T579" s="179">
        <v>107.3</v>
      </c>
      <c r="U579" s="179">
        <v>107.9</v>
      </c>
      <c r="V579" s="179">
        <v>110.1</v>
      </c>
      <c r="W579" s="179">
        <v>110.3</v>
      </c>
      <c r="X579" s="179">
        <v>110.1</v>
      </c>
      <c r="Y579" s="179">
        <v>111.1</v>
      </c>
      <c r="Z579" s="179">
        <v>112.2</v>
      </c>
      <c r="AA579" s="179">
        <v>112.5</v>
      </c>
      <c r="AB579" s="179">
        <v>112</v>
      </c>
      <c r="AC579" s="179">
        <v>112.4</v>
      </c>
      <c r="AD579" s="179">
        <v>114.9</v>
      </c>
      <c r="AE579" s="179">
        <v>116.8</v>
      </c>
      <c r="AF579" s="179">
        <v>117.2</v>
      </c>
      <c r="AG579" s="179">
        <v>116.7</v>
      </c>
      <c r="AH579" s="179">
        <v>115.7</v>
      </c>
      <c r="AI579" s="179">
        <v>116.3</v>
      </c>
      <c r="AJ579" s="179">
        <v>116.6</v>
      </c>
      <c r="AK579" s="179">
        <v>117.5</v>
      </c>
      <c r="AL579" s="179">
        <v>117.4</v>
      </c>
      <c r="AM579" s="179">
        <v>118.7</v>
      </c>
      <c r="AN579" s="179">
        <v>121.1</v>
      </c>
      <c r="AO579" s="179">
        <v>123.8</v>
      </c>
      <c r="AP579" s="179">
        <v>133.30000000000001</v>
      </c>
      <c r="AQ579" s="179">
        <v>137.9</v>
      </c>
      <c r="AR579" s="179">
        <v>135.4</v>
      </c>
      <c r="AS579" s="179">
        <v>138.5</v>
      </c>
      <c r="AT579" s="179">
        <v>138.80000000000001</v>
      </c>
      <c r="AU579" s="179">
        <v>139.9</v>
      </c>
      <c r="AV579" s="179">
        <v>140.30000000000001</v>
      </c>
      <c r="AW579" s="179">
        <v>139.30000000000001</v>
      </c>
      <c r="AX579" s="179">
        <v>133.1</v>
      </c>
      <c r="AY579" s="179">
        <v>130.4</v>
      </c>
      <c r="AZ579" s="179">
        <v>125.9</v>
      </c>
      <c r="BA579" s="179">
        <v>121.7</v>
      </c>
      <c r="BB579" s="179">
        <v>122.9</v>
      </c>
      <c r="BC579" s="179">
        <v>121</v>
      </c>
      <c r="BD579" s="179">
        <v>121.1</v>
      </c>
      <c r="BE579" s="179">
        <v>121</v>
      </c>
      <c r="BF579" s="179">
        <v>121.7</v>
      </c>
      <c r="BG579" s="179">
        <v>123.6</v>
      </c>
      <c r="BH579" s="179">
        <v>125.8</v>
      </c>
      <c r="BI579" s="179">
        <v>126.3</v>
      </c>
      <c r="BJ579" s="179">
        <v>125.3</v>
      </c>
      <c r="BK579" s="179">
        <v>124.2</v>
      </c>
      <c r="BL579" s="179">
        <v>125.3</v>
      </c>
      <c r="BM579" s="179">
        <v>126.3</v>
      </c>
      <c r="BN579" s="179">
        <v>127.5</v>
      </c>
      <c r="BO579" s="179">
        <v>136.80000000000001</v>
      </c>
      <c r="BP579" s="179">
        <v>136.5</v>
      </c>
      <c r="BQ579" s="179">
        <v>136.1</v>
      </c>
      <c r="BR579" s="179">
        <v>134.80000000000001</v>
      </c>
      <c r="BS579" s="179">
        <v>134.9</v>
      </c>
      <c r="BT579" s="179">
        <v>135.80000000000001</v>
      </c>
      <c r="BU579" s="179">
        <v>139.1</v>
      </c>
      <c r="BV579" s="179">
        <v>138.9</v>
      </c>
      <c r="BW579" s="179">
        <v>146.9</v>
      </c>
      <c r="BX579" s="179">
        <v>146.19999999999999</v>
      </c>
      <c r="BY579" s="179">
        <v>153.1</v>
      </c>
      <c r="BZ579" s="179">
        <v>154.6</v>
      </c>
      <c r="CA579" s="179">
        <v>154.9</v>
      </c>
      <c r="CB579" s="179">
        <v>155.4</v>
      </c>
      <c r="CC579" s="179">
        <v>155.1</v>
      </c>
      <c r="CD579" s="179">
        <v>154.9</v>
      </c>
      <c r="CE579" s="179">
        <v>155.9</v>
      </c>
      <c r="CF579" s="179">
        <v>158.1</v>
      </c>
      <c r="CG579" s="179">
        <v>158.9</v>
      </c>
      <c r="CH579" s="179">
        <v>162.80000000000001</v>
      </c>
      <c r="CI579" s="179">
        <v>162.4</v>
      </c>
      <c r="CJ579" s="179">
        <v>163.1</v>
      </c>
      <c r="CK579" s="179">
        <v>162.9</v>
      </c>
      <c r="CL579" s="179">
        <v>163.19999999999999</v>
      </c>
    </row>
    <row r="580" spans="1:90" x14ac:dyDescent="0.2">
      <c r="A580" s="177" t="s">
        <v>2894</v>
      </c>
      <c r="B580" s="177" t="s">
        <v>2895</v>
      </c>
      <c r="C580" s="178">
        <v>0.21359</v>
      </c>
      <c r="D580" s="179">
        <v>102</v>
      </c>
      <c r="E580" s="179">
        <v>102.5</v>
      </c>
      <c r="F580" s="179">
        <v>107.5</v>
      </c>
      <c r="G580" s="179">
        <v>113.1</v>
      </c>
      <c r="H580" s="179">
        <v>110.6</v>
      </c>
      <c r="I580" s="179">
        <v>108.8</v>
      </c>
      <c r="J580" s="179">
        <v>103.5</v>
      </c>
      <c r="K580" s="179">
        <v>101.6</v>
      </c>
      <c r="L580" s="179">
        <v>99.1</v>
      </c>
      <c r="M580" s="179">
        <v>98.4</v>
      </c>
      <c r="N580" s="179">
        <v>98</v>
      </c>
      <c r="O580" s="179">
        <v>96.6</v>
      </c>
      <c r="P580" s="179">
        <v>95.4</v>
      </c>
      <c r="Q580" s="179">
        <v>95.3</v>
      </c>
      <c r="R580" s="179">
        <v>97.7</v>
      </c>
      <c r="S580" s="179">
        <v>105.4</v>
      </c>
      <c r="T580" s="179">
        <v>107.6</v>
      </c>
      <c r="U580" s="179">
        <v>108.1</v>
      </c>
      <c r="V580" s="179">
        <v>111.3</v>
      </c>
      <c r="W580" s="179">
        <v>113</v>
      </c>
      <c r="X580" s="179">
        <v>112.7</v>
      </c>
      <c r="Y580" s="179">
        <v>114.9</v>
      </c>
      <c r="Z580" s="179">
        <v>119.1</v>
      </c>
      <c r="AA580" s="179">
        <v>120.5</v>
      </c>
      <c r="AB580" s="179">
        <v>121.1</v>
      </c>
      <c r="AC580" s="179">
        <v>121.7</v>
      </c>
      <c r="AD580" s="179">
        <v>121.2</v>
      </c>
      <c r="AE580" s="179">
        <v>123.1</v>
      </c>
      <c r="AF580" s="179">
        <v>122.9</v>
      </c>
      <c r="AG580" s="179">
        <v>124</v>
      </c>
      <c r="AH580" s="179">
        <v>123</v>
      </c>
      <c r="AI580" s="179">
        <v>122.5</v>
      </c>
      <c r="AJ580" s="179">
        <v>121.7</v>
      </c>
      <c r="AK580" s="179">
        <v>121.4</v>
      </c>
      <c r="AL580" s="179">
        <v>125.2</v>
      </c>
      <c r="AM580" s="179">
        <v>124.7</v>
      </c>
      <c r="AN580" s="179">
        <v>125.4</v>
      </c>
      <c r="AO580" s="179">
        <v>129.1</v>
      </c>
      <c r="AP580" s="179">
        <v>134.19999999999999</v>
      </c>
      <c r="AQ580" s="179">
        <v>140.30000000000001</v>
      </c>
      <c r="AR580" s="179">
        <v>140.19999999999999</v>
      </c>
      <c r="AS580" s="179">
        <v>143.5</v>
      </c>
      <c r="AT580" s="179">
        <v>143.6</v>
      </c>
      <c r="AU580" s="179">
        <v>143.80000000000001</v>
      </c>
      <c r="AV580" s="179">
        <v>144.1</v>
      </c>
      <c r="AW580" s="179">
        <v>142.80000000000001</v>
      </c>
      <c r="AX580" s="179">
        <v>132.6</v>
      </c>
      <c r="AY580" s="179">
        <v>130</v>
      </c>
      <c r="AZ580" s="179">
        <v>118.3</v>
      </c>
      <c r="BA580" s="179">
        <v>116.1</v>
      </c>
      <c r="BB580" s="179">
        <v>118.7</v>
      </c>
      <c r="BC580" s="179">
        <v>114.4</v>
      </c>
      <c r="BD580" s="179">
        <v>115.4</v>
      </c>
      <c r="BE580" s="179">
        <v>116.4</v>
      </c>
      <c r="BF580" s="179">
        <v>116.5</v>
      </c>
      <c r="BG580" s="179">
        <v>117.7</v>
      </c>
      <c r="BH580" s="179">
        <v>120.8</v>
      </c>
      <c r="BI580" s="179">
        <v>121.1</v>
      </c>
      <c r="BJ580" s="179">
        <v>120.5</v>
      </c>
      <c r="BK580" s="179">
        <v>119.5</v>
      </c>
      <c r="BL580" s="179">
        <v>122.7</v>
      </c>
      <c r="BM580" s="179">
        <v>124</v>
      </c>
      <c r="BN580" s="179">
        <v>125.8</v>
      </c>
      <c r="BO580" s="179">
        <v>136.9</v>
      </c>
      <c r="BP580" s="179">
        <v>136.19999999999999</v>
      </c>
      <c r="BQ580" s="179">
        <v>134.69999999999999</v>
      </c>
      <c r="BR580" s="179">
        <v>133.30000000000001</v>
      </c>
      <c r="BS580" s="179">
        <v>133.19999999999999</v>
      </c>
      <c r="BT580" s="179">
        <v>134.4</v>
      </c>
      <c r="BU580" s="179">
        <v>134.6</v>
      </c>
      <c r="BV580" s="179">
        <v>134.6</v>
      </c>
      <c r="BW580" s="179">
        <v>135.1</v>
      </c>
      <c r="BX580" s="179">
        <v>137</v>
      </c>
      <c r="BY580" s="179">
        <v>141.80000000000001</v>
      </c>
      <c r="BZ580" s="179">
        <v>145</v>
      </c>
      <c r="CA580" s="179">
        <v>144.80000000000001</v>
      </c>
      <c r="CB580" s="179">
        <v>144.4</v>
      </c>
      <c r="CC580" s="179">
        <v>145.30000000000001</v>
      </c>
      <c r="CD580" s="179">
        <v>146.1</v>
      </c>
      <c r="CE580" s="179">
        <v>145.6</v>
      </c>
      <c r="CF580" s="179">
        <v>145.4</v>
      </c>
      <c r="CG580" s="179">
        <v>146.4</v>
      </c>
      <c r="CH580" s="179">
        <v>148.5</v>
      </c>
      <c r="CI580" s="179">
        <v>147.1</v>
      </c>
      <c r="CJ580" s="179">
        <v>147.30000000000001</v>
      </c>
      <c r="CK580" s="179">
        <v>147.5</v>
      </c>
      <c r="CL580" s="179">
        <v>148.30000000000001</v>
      </c>
    </row>
    <row r="581" spans="1:90" x14ac:dyDescent="0.2">
      <c r="A581" s="177" t="s">
        <v>2896</v>
      </c>
      <c r="B581" s="177" t="s">
        <v>2897</v>
      </c>
      <c r="C581" s="178">
        <v>0.31396000000000002</v>
      </c>
      <c r="D581" s="179">
        <v>100.7</v>
      </c>
      <c r="E581" s="179">
        <v>100.6</v>
      </c>
      <c r="F581" s="179">
        <v>100.8</v>
      </c>
      <c r="G581" s="179">
        <v>101.1</v>
      </c>
      <c r="H581" s="179">
        <v>101.5</v>
      </c>
      <c r="I581" s="179">
        <v>100.7</v>
      </c>
      <c r="J581" s="179">
        <v>99.2</v>
      </c>
      <c r="K581" s="179">
        <v>98.1</v>
      </c>
      <c r="L581" s="179">
        <v>97.6</v>
      </c>
      <c r="M581" s="179">
        <v>95.9</v>
      </c>
      <c r="N581" s="179">
        <v>96.8</v>
      </c>
      <c r="O581" s="179">
        <v>95.5</v>
      </c>
      <c r="P581" s="179">
        <v>96.1</v>
      </c>
      <c r="Q581" s="179">
        <v>95.9</v>
      </c>
      <c r="R581" s="179">
        <v>94.7</v>
      </c>
      <c r="S581" s="179">
        <v>96.3</v>
      </c>
      <c r="T581" s="179">
        <v>99</v>
      </c>
      <c r="U581" s="179">
        <v>99</v>
      </c>
      <c r="V581" s="179">
        <v>99.4</v>
      </c>
      <c r="W581" s="179">
        <v>99.9</v>
      </c>
      <c r="X581" s="179">
        <v>100</v>
      </c>
      <c r="Y581" s="179">
        <v>101.5</v>
      </c>
      <c r="Z581" s="179">
        <v>101</v>
      </c>
      <c r="AA581" s="179">
        <v>101.7</v>
      </c>
      <c r="AB581" s="179">
        <v>106.6</v>
      </c>
      <c r="AC581" s="179">
        <v>106.6</v>
      </c>
      <c r="AD581" s="179">
        <v>108.5</v>
      </c>
      <c r="AE581" s="179">
        <v>108.3</v>
      </c>
      <c r="AF581" s="179">
        <v>109.1</v>
      </c>
      <c r="AG581" s="179">
        <v>109.5</v>
      </c>
      <c r="AH581" s="179">
        <v>109.5</v>
      </c>
      <c r="AI581" s="179">
        <v>110.6</v>
      </c>
      <c r="AJ581" s="179">
        <v>110.3</v>
      </c>
      <c r="AK581" s="179">
        <v>110.9</v>
      </c>
      <c r="AL581" s="179">
        <v>110.9</v>
      </c>
      <c r="AM581" s="179">
        <v>111.8</v>
      </c>
      <c r="AN581" s="179">
        <v>116.5</v>
      </c>
      <c r="AO581" s="179">
        <v>117.1</v>
      </c>
      <c r="AP581" s="179">
        <v>119</v>
      </c>
      <c r="AQ581" s="179">
        <v>123.9</v>
      </c>
      <c r="AR581" s="179">
        <v>124.7</v>
      </c>
      <c r="AS581" s="179">
        <v>126.8</v>
      </c>
      <c r="AT581" s="179">
        <v>129</v>
      </c>
      <c r="AU581" s="179">
        <v>130.30000000000001</v>
      </c>
      <c r="AV581" s="179">
        <v>130.30000000000001</v>
      </c>
      <c r="AW581" s="179">
        <v>126.3</v>
      </c>
      <c r="AX581" s="179">
        <v>123.1</v>
      </c>
      <c r="AY581" s="179">
        <v>118.4</v>
      </c>
      <c r="AZ581" s="179">
        <v>115.1</v>
      </c>
      <c r="BA581" s="179">
        <v>114.8</v>
      </c>
      <c r="BB581" s="179">
        <v>115.5</v>
      </c>
      <c r="BC581" s="179">
        <v>114.2</v>
      </c>
      <c r="BD581" s="179">
        <v>114.5</v>
      </c>
      <c r="BE581" s="179">
        <v>114.7</v>
      </c>
      <c r="BF581" s="179">
        <v>115.1</v>
      </c>
      <c r="BG581" s="179">
        <v>116.1</v>
      </c>
      <c r="BH581" s="179">
        <v>117.4</v>
      </c>
      <c r="BI581" s="179">
        <v>117.7</v>
      </c>
      <c r="BJ581" s="179">
        <v>115.7</v>
      </c>
      <c r="BK581" s="179">
        <v>116.3</v>
      </c>
      <c r="BL581" s="179">
        <v>112.6</v>
      </c>
      <c r="BM581" s="179">
        <v>112.1</v>
      </c>
      <c r="BN581" s="179">
        <v>113.5</v>
      </c>
      <c r="BO581" s="179">
        <v>118</v>
      </c>
      <c r="BP581" s="179">
        <v>117.8</v>
      </c>
      <c r="BQ581" s="179">
        <v>117.9</v>
      </c>
      <c r="BR581" s="179">
        <v>117.4</v>
      </c>
      <c r="BS581" s="179">
        <v>116.5</v>
      </c>
      <c r="BT581" s="179">
        <v>116.1</v>
      </c>
      <c r="BU581" s="179">
        <v>116.1</v>
      </c>
      <c r="BV581" s="179">
        <v>116.4</v>
      </c>
      <c r="BW581" s="179">
        <v>118.3</v>
      </c>
      <c r="BX581" s="179">
        <v>119.6</v>
      </c>
      <c r="BY581" s="179">
        <v>121.3</v>
      </c>
      <c r="BZ581" s="179">
        <v>124.4</v>
      </c>
      <c r="CA581" s="179">
        <v>125.4</v>
      </c>
      <c r="CB581" s="179">
        <v>124.1</v>
      </c>
      <c r="CC581" s="179">
        <v>124.8</v>
      </c>
      <c r="CD581" s="179">
        <v>125.3</v>
      </c>
      <c r="CE581" s="179">
        <v>126.1</v>
      </c>
      <c r="CF581" s="179">
        <v>125.3</v>
      </c>
      <c r="CG581" s="179">
        <v>125.2</v>
      </c>
      <c r="CH581" s="179">
        <v>125.4</v>
      </c>
      <c r="CI581" s="179">
        <v>124.9</v>
      </c>
      <c r="CJ581" s="179">
        <v>124.1</v>
      </c>
      <c r="CK581" s="179">
        <v>125.1</v>
      </c>
      <c r="CL581" s="179">
        <v>127.2</v>
      </c>
    </row>
    <row r="582" spans="1:90" x14ac:dyDescent="0.2">
      <c r="A582" s="177" t="s">
        <v>2898</v>
      </c>
      <c r="B582" s="177" t="s">
        <v>2899</v>
      </c>
      <c r="C582" s="178">
        <v>0.31396000000000002</v>
      </c>
      <c r="D582" s="179">
        <v>100.7</v>
      </c>
      <c r="E582" s="179">
        <v>100.6</v>
      </c>
      <c r="F582" s="179">
        <v>100.8</v>
      </c>
      <c r="G582" s="179">
        <v>101.1</v>
      </c>
      <c r="H582" s="179">
        <v>101.5</v>
      </c>
      <c r="I582" s="179">
        <v>100.7</v>
      </c>
      <c r="J582" s="179">
        <v>99.2</v>
      </c>
      <c r="K582" s="179">
        <v>98.1</v>
      </c>
      <c r="L582" s="179">
        <v>97.6</v>
      </c>
      <c r="M582" s="179">
        <v>95.9</v>
      </c>
      <c r="N582" s="179">
        <v>96.8</v>
      </c>
      <c r="O582" s="179">
        <v>95.5</v>
      </c>
      <c r="P582" s="179">
        <v>96.1</v>
      </c>
      <c r="Q582" s="179">
        <v>95.9</v>
      </c>
      <c r="R582" s="179">
        <v>94.7</v>
      </c>
      <c r="S582" s="179">
        <v>96.3</v>
      </c>
      <c r="T582" s="179">
        <v>99</v>
      </c>
      <c r="U582" s="179">
        <v>99</v>
      </c>
      <c r="V582" s="179">
        <v>99.4</v>
      </c>
      <c r="W582" s="179">
        <v>99.9</v>
      </c>
      <c r="X582" s="179">
        <v>100</v>
      </c>
      <c r="Y582" s="179">
        <v>101.5</v>
      </c>
      <c r="Z582" s="179">
        <v>101</v>
      </c>
      <c r="AA582" s="179">
        <v>101.7</v>
      </c>
      <c r="AB582" s="179">
        <v>106.6</v>
      </c>
      <c r="AC582" s="179">
        <v>106.6</v>
      </c>
      <c r="AD582" s="179">
        <v>108.5</v>
      </c>
      <c r="AE582" s="179">
        <v>108.3</v>
      </c>
      <c r="AF582" s="179">
        <v>109.1</v>
      </c>
      <c r="AG582" s="179">
        <v>109.5</v>
      </c>
      <c r="AH582" s="179">
        <v>109.5</v>
      </c>
      <c r="AI582" s="179">
        <v>110.6</v>
      </c>
      <c r="AJ582" s="179">
        <v>110.3</v>
      </c>
      <c r="AK582" s="179">
        <v>110.9</v>
      </c>
      <c r="AL582" s="179">
        <v>110.9</v>
      </c>
      <c r="AM582" s="179">
        <v>111.8</v>
      </c>
      <c r="AN582" s="179">
        <v>116.5</v>
      </c>
      <c r="AO582" s="179">
        <v>117.1</v>
      </c>
      <c r="AP582" s="179">
        <v>119</v>
      </c>
      <c r="AQ582" s="179">
        <v>123.9</v>
      </c>
      <c r="AR582" s="179">
        <v>124.7</v>
      </c>
      <c r="AS582" s="179">
        <v>126.8</v>
      </c>
      <c r="AT582" s="179">
        <v>129</v>
      </c>
      <c r="AU582" s="179">
        <v>130.30000000000001</v>
      </c>
      <c r="AV582" s="179">
        <v>130.30000000000001</v>
      </c>
      <c r="AW582" s="179">
        <v>126.3</v>
      </c>
      <c r="AX582" s="179">
        <v>123.1</v>
      </c>
      <c r="AY582" s="179">
        <v>118.4</v>
      </c>
      <c r="AZ582" s="179">
        <v>115.1</v>
      </c>
      <c r="BA582" s="179">
        <v>114.8</v>
      </c>
      <c r="BB582" s="179">
        <v>115.5</v>
      </c>
      <c r="BC582" s="179">
        <v>114.2</v>
      </c>
      <c r="BD582" s="179">
        <v>114.5</v>
      </c>
      <c r="BE582" s="179">
        <v>114.7</v>
      </c>
      <c r="BF582" s="179">
        <v>115.1</v>
      </c>
      <c r="BG582" s="179">
        <v>116.1</v>
      </c>
      <c r="BH582" s="179">
        <v>117.4</v>
      </c>
      <c r="BI582" s="179">
        <v>117.7</v>
      </c>
      <c r="BJ582" s="179">
        <v>115.7</v>
      </c>
      <c r="BK582" s="179">
        <v>116.3</v>
      </c>
      <c r="BL582" s="179">
        <v>112.6</v>
      </c>
      <c r="BM582" s="179">
        <v>112.1</v>
      </c>
      <c r="BN582" s="179">
        <v>113.5</v>
      </c>
      <c r="BO582" s="179">
        <v>118</v>
      </c>
      <c r="BP582" s="179">
        <v>117.8</v>
      </c>
      <c r="BQ582" s="179">
        <v>117.9</v>
      </c>
      <c r="BR582" s="179">
        <v>117.4</v>
      </c>
      <c r="BS582" s="179">
        <v>116.5</v>
      </c>
      <c r="BT582" s="179">
        <v>116.1</v>
      </c>
      <c r="BU582" s="179">
        <v>116.1</v>
      </c>
      <c r="BV582" s="179">
        <v>116.4</v>
      </c>
      <c r="BW582" s="179">
        <v>118.3</v>
      </c>
      <c r="BX582" s="179">
        <v>119.6</v>
      </c>
      <c r="BY582" s="179">
        <v>121.3</v>
      </c>
      <c r="BZ582" s="179">
        <v>124.4</v>
      </c>
      <c r="CA582" s="179">
        <v>125.4</v>
      </c>
      <c r="CB582" s="179">
        <v>124.1</v>
      </c>
      <c r="CC582" s="179">
        <v>124.8</v>
      </c>
      <c r="CD582" s="179">
        <v>125.3</v>
      </c>
      <c r="CE582" s="179">
        <v>126.1</v>
      </c>
      <c r="CF582" s="179">
        <v>125.3</v>
      </c>
      <c r="CG582" s="179">
        <v>125.2</v>
      </c>
      <c r="CH582" s="179">
        <v>125.4</v>
      </c>
      <c r="CI582" s="179">
        <v>124.9</v>
      </c>
      <c r="CJ582" s="179">
        <v>124.1</v>
      </c>
      <c r="CK582" s="179">
        <v>125.1</v>
      </c>
      <c r="CL582" s="179">
        <v>127.2</v>
      </c>
    </row>
    <row r="583" spans="1:90" x14ac:dyDescent="0.2">
      <c r="A583" s="177" t="s">
        <v>2900</v>
      </c>
      <c r="B583" s="177" t="s">
        <v>2901</v>
      </c>
      <c r="C583" s="178">
        <v>0.93757999999999997</v>
      </c>
      <c r="D583" s="179">
        <v>101</v>
      </c>
      <c r="E583" s="179">
        <v>102.1</v>
      </c>
      <c r="F583" s="179">
        <v>102.1</v>
      </c>
      <c r="G583" s="179">
        <v>106.4</v>
      </c>
      <c r="H583" s="179">
        <v>109.8</v>
      </c>
      <c r="I583" s="179">
        <v>108.1</v>
      </c>
      <c r="J583" s="179">
        <v>107.3</v>
      </c>
      <c r="K583" s="179">
        <v>107.3</v>
      </c>
      <c r="L583" s="179">
        <v>106.8</v>
      </c>
      <c r="M583" s="179">
        <v>106</v>
      </c>
      <c r="N583" s="179">
        <v>104.7</v>
      </c>
      <c r="O583" s="179">
        <v>105</v>
      </c>
      <c r="P583" s="179">
        <v>103.1</v>
      </c>
      <c r="Q583" s="179">
        <v>103.9</v>
      </c>
      <c r="R583" s="179">
        <v>105.6</v>
      </c>
      <c r="S583" s="179">
        <v>108.2</v>
      </c>
      <c r="T583" s="179">
        <v>109.7</v>
      </c>
      <c r="U583" s="179">
        <v>109.7</v>
      </c>
      <c r="V583" s="179">
        <v>111.3</v>
      </c>
      <c r="W583" s="179">
        <v>113</v>
      </c>
      <c r="X583" s="179">
        <v>113.7</v>
      </c>
      <c r="Y583" s="179">
        <v>113.5</v>
      </c>
      <c r="Z583" s="179">
        <v>112.9</v>
      </c>
      <c r="AA583" s="179">
        <v>114</v>
      </c>
      <c r="AB583" s="179">
        <v>114</v>
      </c>
      <c r="AC583" s="179">
        <v>116.3</v>
      </c>
      <c r="AD583" s="179">
        <v>118.4</v>
      </c>
      <c r="AE583" s="179">
        <v>122</v>
      </c>
      <c r="AF583" s="179">
        <v>122.9</v>
      </c>
      <c r="AG583" s="179">
        <v>125.4</v>
      </c>
      <c r="AH583" s="179">
        <v>121.5</v>
      </c>
      <c r="AI583" s="179">
        <v>121.2</v>
      </c>
      <c r="AJ583" s="179">
        <v>121</v>
      </c>
      <c r="AK583" s="179">
        <v>122.7</v>
      </c>
      <c r="AL583" s="179">
        <v>122.8</v>
      </c>
      <c r="AM583" s="179">
        <v>123.9</v>
      </c>
      <c r="AN583" s="179">
        <v>127.1</v>
      </c>
      <c r="AO583" s="179">
        <v>130</v>
      </c>
      <c r="AP583" s="179">
        <v>132.80000000000001</v>
      </c>
      <c r="AQ583" s="179">
        <v>137.1</v>
      </c>
      <c r="AR583" s="179">
        <v>138.19999999999999</v>
      </c>
      <c r="AS583" s="179">
        <v>139</v>
      </c>
      <c r="AT583" s="179">
        <v>140.9</v>
      </c>
      <c r="AU583" s="179">
        <v>141.30000000000001</v>
      </c>
      <c r="AV583" s="179">
        <v>141.9</v>
      </c>
      <c r="AW583" s="179">
        <v>141.30000000000001</v>
      </c>
      <c r="AX583" s="179">
        <v>139.5</v>
      </c>
      <c r="AY583" s="179">
        <v>136.19999999999999</v>
      </c>
      <c r="AZ583" s="179">
        <v>137.5</v>
      </c>
      <c r="BA583" s="179">
        <v>135.69999999999999</v>
      </c>
      <c r="BB583" s="179">
        <v>136.5</v>
      </c>
      <c r="BC583" s="179">
        <v>134.80000000000001</v>
      </c>
      <c r="BD583" s="179">
        <v>134.1</v>
      </c>
      <c r="BE583" s="179">
        <v>135.30000000000001</v>
      </c>
      <c r="BF583" s="179">
        <v>135.30000000000001</v>
      </c>
      <c r="BG583" s="179">
        <v>136.80000000000001</v>
      </c>
      <c r="BH583" s="179">
        <v>136.9</v>
      </c>
      <c r="BI583" s="179">
        <v>138.1</v>
      </c>
      <c r="BJ583" s="179">
        <v>139.30000000000001</v>
      </c>
      <c r="BK583" s="179">
        <v>139.6</v>
      </c>
      <c r="BL583" s="179">
        <v>142.4</v>
      </c>
      <c r="BM583" s="179">
        <v>141.69999999999999</v>
      </c>
      <c r="BN583" s="179">
        <v>140.69999999999999</v>
      </c>
      <c r="BO583" s="179">
        <v>142.4</v>
      </c>
      <c r="BP583" s="179">
        <v>143</v>
      </c>
      <c r="BQ583" s="179">
        <v>143.1</v>
      </c>
      <c r="BR583" s="179">
        <v>143.6</v>
      </c>
      <c r="BS583" s="179">
        <v>143.80000000000001</v>
      </c>
      <c r="BT583" s="179">
        <v>143.5</v>
      </c>
      <c r="BU583" s="179">
        <v>143.9</v>
      </c>
      <c r="BV583" s="179">
        <v>143.69999999999999</v>
      </c>
      <c r="BW583" s="179">
        <v>143.6</v>
      </c>
      <c r="BX583" s="179">
        <v>140.4</v>
      </c>
      <c r="BY583" s="179">
        <v>141.30000000000001</v>
      </c>
      <c r="BZ583" s="179">
        <v>140.80000000000001</v>
      </c>
      <c r="CA583" s="179">
        <v>140</v>
      </c>
      <c r="CB583" s="179">
        <v>142.19999999999999</v>
      </c>
      <c r="CC583" s="179">
        <v>143.80000000000001</v>
      </c>
      <c r="CD583" s="179">
        <v>142.4</v>
      </c>
      <c r="CE583" s="179">
        <v>143.80000000000001</v>
      </c>
      <c r="CF583" s="179">
        <v>143.30000000000001</v>
      </c>
      <c r="CG583" s="179">
        <v>144.80000000000001</v>
      </c>
      <c r="CH583" s="179">
        <v>145.9</v>
      </c>
      <c r="CI583" s="179">
        <v>149.80000000000001</v>
      </c>
      <c r="CJ583" s="179">
        <v>151</v>
      </c>
      <c r="CK583" s="179">
        <v>151.30000000000001</v>
      </c>
      <c r="CL583" s="179">
        <v>152.9</v>
      </c>
    </row>
    <row r="584" spans="1:90" x14ac:dyDescent="0.2">
      <c r="A584" s="177" t="s">
        <v>2902</v>
      </c>
      <c r="B584" s="177" t="s">
        <v>2903</v>
      </c>
      <c r="C584" s="178">
        <v>8.6389999999999995E-2</v>
      </c>
      <c r="D584" s="179">
        <v>99.7</v>
      </c>
      <c r="E584" s="179">
        <v>99.5</v>
      </c>
      <c r="F584" s="179">
        <v>102.9</v>
      </c>
      <c r="G584" s="179">
        <v>108.2</v>
      </c>
      <c r="H584" s="179">
        <v>106.9</v>
      </c>
      <c r="I584" s="179">
        <v>107</v>
      </c>
      <c r="J584" s="179">
        <v>104.7</v>
      </c>
      <c r="K584" s="179">
        <v>105.4</v>
      </c>
      <c r="L584" s="179">
        <v>104.3</v>
      </c>
      <c r="M584" s="179">
        <v>102.6</v>
      </c>
      <c r="N584" s="179">
        <v>101.8</v>
      </c>
      <c r="O584" s="179">
        <v>101.2</v>
      </c>
      <c r="P584" s="179">
        <v>101.2</v>
      </c>
      <c r="Q584" s="179">
        <v>102</v>
      </c>
      <c r="R584" s="179">
        <v>103.2</v>
      </c>
      <c r="S584" s="179">
        <v>108.7</v>
      </c>
      <c r="T584" s="179">
        <v>107.9</v>
      </c>
      <c r="U584" s="179">
        <v>107</v>
      </c>
      <c r="V584" s="179">
        <v>107.6</v>
      </c>
      <c r="W584" s="179">
        <v>107.7</v>
      </c>
      <c r="X584" s="179">
        <v>108.8</v>
      </c>
      <c r="Y584" s="179">
        <v>110.1</v>
      </c>
      <c r="Z584" s="179">
        <v>109.7</v>
      </c>
      <c r="AA584" s="179">
        <v>110.1</v>
      </c>
      <c r="AB584" s="179">
        <v>110</v>
      </c>
      <c r="AC584" s="179">
        <v>110.7</v>
      </c>
      <c r="AD584" s="179">
        <v>113.5</v>
      </c>
      <c r="AE584" s="179">
        <v>125.7</v>
      </c>
      <c r="AF584" s="179">
        <v>127.3</v>
      </c>
      <c r="AG584" s="179">
        <v>129.1</v>
      </c>
      <c r="AH584" s="179">
        <v>127.8</v>
      </c>
      <c r="AI584" s="179">
        <v>127.6</v>
      </c>
      <c r="AJ584" s="179">
        <v>127</v>
      </c>
      <c r="AK584" s="179">
        <v>129.1</v>
      </c>
      <c r="AL584" s="179">
        <v>130.19999999999999</v>
      </c>
      <c r="AM584" s="179">
        <v>131.6</v>
      </c>
      <c r="AN584" s="179">
        <v>132.6</v>
      </c>
      <c r="AO584" s="179">
        <v>132.6</v>
      </c>
      <c r="AP584" s="179">
        <v>144.69999999999999</v>
      </c>
      <c r="AQ584" s="179">
        <v>144.69999999999999</v>
      </c>
      <c r="AR584" s="179">
        <v>148.30000000000001</v>
      </c>
      <c r="AS584" s="179">
        <v>147.4</v>
      </c>
      <c r="AT584" s="179">
        <v>144.5</v>
      </c>
      <c r="AU584" s="179">
        <v>144.5</v>
      </c>
      <c r="AV584" s="179">
        <v>144.5</v>
      </c>
      <c r="AW584" s="179">
        <v>144.5</v>
      </c>
      <c r="AX584" s="179">
        <v>144.5</v>
      </c>
      <c r="AY584" s="179">
        <v>144.5</v>
      </c>
      <c r="AZ584" s="179">
        <v>144.5</v>
      </c>
      <c r="BA584" s="179">
        <v>144.5</v>
      </c>
      <c r="BB584" s="179">
        <v>144.5</v>
      </c>
      <c r="BC584" s="179">
        <v>144.5</v>
      </c>
      <c r="BD584" s="179">
        <v>144.5</v>
      </c>
      <c r="BE584" s="179">
        <v>144.5</v>
      </c>
      <c r="BF584" s="179">
        <v>144.5</v>
      </c>
      <c r="BG584" s="179">
        <v>144.5</v>
      </c>
      <c r="BH584" s="179">
        <v>144.5</v>
      </c>
      <c r="BI584" s="179">
        <v>144.5</v>
      </c>
      <c r="BJ584" s="179">
        <v>144.5</v>
      </c>
      <c r="BK584" s="179">
        <v>138.19999999999999</v>
      </c>
      <c r="BL584" s="179">
        <v>141.19999999999999</v>
      </c>
      <c r="BM584" s="179">
        <v>140.69999999999999</v>
      </c>
      <c r="BN584" s="179">
        <v>138.30000000000001</v>
      </c>
      <c r="BO584" s="179">
        <v>137.1</v>
      </c>
      <c r="BP584" s="179">
        <v>132.80000000000001</v>
      </c>
      <c r="BQ584" s="179">
        <v>133.69999999999999</v>
      </c>
      <c r="BR584" s="179">
        <v>133.69999999999999</v>
      </c>
      <c r="BS584" s="179">
        <v>133.69999999999999</v>
      </c>
      <c r="BT584" s="179">
        <v>132.4</v>
      </c>
      <c r="BU584" s="179">
        <v>132.80000000000001</v>
      </c>
      <c r="BV584" s="179">
        <v>132.80000000000001</v>
      </c>
      <c r="BW584" s="179">
        <v>132.19999999999999</v>
      </c>
      <c r="BX584" s="179">
        <v>136</v>
      </c>
      <c r="BY584" s="179">
        <v>141.1</v>
      </c>
      <c r="BZ584" s="179">
        <v>137.80000000000001</v>
      </c>
      <c r="CA584" s="179">
        <v>138.19999999999999</v>
      </c>
      <c r="CB584" s="179">
        <v>138.19999999999999</v>
      </c>
      <c r="CC584" s="179">
        <v>139.30000000000001</v>
      </c>
      <c r="CD584" s="179">
        <v>139.30000000000001</v>
      </c>
      <c r="CE584" s="179">
        <v>139.6</v>
      </c>
      <c r="CF584" s="179">
        <v>135.4</v>
      </c>
      <c r="CG584" s="179">
        <v>140</v>
      </c>
      <c r="CH584" s="179">
        <v>140.4</v>
      </c>
      <c r="CI584" s="179">
        <v>142.69999999999999</v>
      </c>
      <c r="CJ584" s="179">
        <v>143.5</v>
      </c>
      <c r="CK584" s="179">
        <v>144.9</v>
      </c>
      <c r="CL584" s="179">
        <v>144.69999999999999</v>
      </c>
    </row>
    <row r="585" spans="1:90" x14ac:dyDescent="0.2">
      <c r="A585" s="177" t="s">
        <v>2904</v>
      </c>
      <c r="B585" s="177" t="s">
        <v>2905</v>
      </c>
      <c r="C585" s="178">
        <v>0.41503000000000001</v>
      </c>
      <c r="D585" s="179">
        <v>101.4</v>
      </c>
      <c r="E585" s="179">
        <v>103.3</v>
      </c>
      <c r="F585" s="179">
        <v>101.9</v>
      </c>
      <c r="G585" s="179">
        <v>105.6</v>
      </c>
      <c r="H585" s="179">
        <v>113.8</v>
      </c>
      <c r="I585" s="179">
        <v>110.3</v>
      </c>
      <c r="J585" s="179">
        <v>107.7</v>
      </c>
      <c r="K585" s="179">
        <v>107.8</v>
      </c>
      <c r="L585" s="179">
        <v>106.7</v>
      </c>
      <c r="M585" s="179">
        <v>105.2</v>
      </c>
      <c r="N585" s="179">
        <v>103.3</v>
      </c>
      <c r="O585" s="179">
        <v>104.6</v>
      </c>
      <c r="P585" s="179">
        <v>100.4</v>
      </c>
      <c r="Q585" s="179">
        <v>101.5</v>
      </c>
      <c r="R585" s="179">
        <v>104.8</v>
      </c>
      <c r="S585" s="179">
        <v>104.6</v>
      </c>
      <c r="T585" s="179">
        <v>108.2</v>
      </c>
      <c r="U585" s="179">
        <v>108.2</v>
      </c>
      <c r="V585" s="179">
        <v>111.5</v>
      </c>
      <c r="W585" s="179">
        <v>115.1</v>
      </c>
      <c r="X585" s="179">
        <v>115.5</v>
      </c>
      <c r="Y585" s="179">
        <v>114.6</v>
      </c>
      <c r="Z585" s="179">
        <v>113.4</v>
      </c>
      <c r="AA585" s="179">
        <v>115.1</v>
      </c>
      <c r="AB585" s="179">
        <v>114.2</v>
      </c>
      <c r="AC585" s="179">
        <v>118.9</v>
      </c>
      <c r="AD585" s="179">
        <v>123.6</v>
      </c>
      <c r="AE585" s="179">
        <v>126.3</v>
      </c>
      <c r="AF585" s="179">
        <v>127</v>
      </c>
      <c r="AG585" s="179">
        <v>131.80000000000001</v>
      </c>
      <c r="AH585" s="179">
        <v>124</v>
      </c>
      <c r="AI585" s="179">
        <v>122.7</v>
      </c>
      <c r="AJ585" s="179">
        <v>121.8</v>
      </c>
      <c r="AK585" s="179">
        <v>124.3</v>
      </c>
      <c r="AL585" s="179">
        <v>122.8</v>
      </c>
      <c r="AM585" s="179">
        <v>125.8</v>
      </c>
      <c r="AN585" s="179">
        <v>128.9</v>
      </c>
      <c r="AO585" s="179">
        <v>134.4</v>
      </c>
      <c r="AP585" s="179">
        <v>135.80000000000001</v>
      </c>
      <c r="AQ585" s="179">
        <v>141.80000000000001</v>
      </c>
      <c r="AR585" s="179">
        <v>143.19999999999999</v>
      </c>
      <c r="AS585" s="179">
        <v>143.69999999999999</v>
      </c>
      <c r="AT585" s="179">
        <v>144.80000000000001</v>
      </c>
      <c r="AU585" s="179">
        <v>144.9</v>
      </c>
      <c r="AV585" s="179">
        <v>146.4</v>
      </c>
      <c r="AW585" s="179">
        <v>145.80000000000001</v>
      </c>
      <c r="AX585" s="179">
        <v>141.69999999999999</v>
      </c>
      <c r="AY585" s="179">
        <v>136</v>
      </c>
      <c r="AZ585" s="179">
        <v>133.5</v>
      </c>
      <c r="BA585" s="179">
        <v>131.19999999999999</v>
      </c>
      <c r="BB585" s="179">
        <v>132.5</v>
      </c>
      <c r="BC585" s="179">
        <v>129.9</v>
      </c>
      <c r="BD585" s="179">
        <v>129.30000000000001</v>
      </c>
      <c r="BE585" s="179">
        <v>131.80000000000001</v>
      </c>
      <c r="BF585" s="179">
        <v>132.80000000000001</v>
      </c>
      <c r="BG585" s="179">
        <v>136.30000000000001</v>
      </c>
      <c r="BH585" s="179">
        <v>136.80000000000001</v>
      </c>
      <c r="BI585" s="179">
        <v>138.6</v>
      </c>
      <c r="BJ585" s="179">
        <v>141.69999999999999</v>
      </c>
      <c r="BK585" s="179">
        <v>142.80000000000001</v>
      </c>
      <c r="BL585" s="179">
        <v>144.1</v>
      </c>
      <c r="BM585" s="179">
        <v>144.19999999999999</v>
      </c>
      <c r="BN585" s="179">
        <v>144.19999999999999</v>
      </c>
      <c r="BO585" s="179">
        <v>147.1</v>
      </c>
      <c r="BP585" s="179">
        <v>147.5</v>
      </c>
      <c r="BQ585" s="179">
        <v>147.5</v>
      </c>
      <c r="BR585" s="179">
        <v>148.5</v>
      </c>
      <c r="BS585" s="179">
        <v>147.80000000000001</v>
      </c>
      <c r="BT585" s="179">
        <v>147.9</v>
      </c>
      <c r="BU585" s="179">
        <v>148.19999999999999</v>
      </c>
      <c r="BV585" s="179">
        <v>147.9</v>
      </c>
      <c r="BW585" s="179">
        <v>147.4</v>
      </c>
      <c r="BX585" s="179">
        <v>141.19999999999999</v>
      </c>
      <c r="BY585" s="179">
        <v>140.6</v>
      </c>
      <c r="BZ585" s="179">
        <v>139.5</v>
      </c>
      <c r="CA585" s="179">
        <v>140</v>
      </c>
      <c r="CB585" s="179">
        <v>140.5</v>
      </c>
      <c r="CC585" s="179">
        <v>142</v>
      </c>
      <c r="CD585" s="179">
        <v>140.6</v>
      </c>
      <c r="CE585" s="179">
        <v>140.30000000000001</v>
      </c>
      <c r="CF585" s="179">
        <v>138.80000000000001</v>
      </c>
      <c r="CG585" s="179">
        <v>140.19999999999999</v>
      </c>
      <c r="CH585" s="179">
        <v>140.80000000000001</v>
      </c>
      <c r="CI585" s="179">
        <v>147.69999999999999</v>
      </c>
      <c r="CJ585" s="179">
        <v>150.1</v>
      </c>
      <c r="CK585" s="179">
        <v>150.4</v>
      </c>
      <c r="CL585" s="179">
        <v>151</v>
      </c>
    </row>
    <row r="586" spans="1:90" x14ac:dyDescent="0.2">
      <c r="A586" s="177" t="s">
        <v>2906</v>
      </c>
      <c r="B586" s="177" t="s">
        <v>2907</v>
      </c>
      <c r="C586" s="178">
        <v>3.3230000000000003E-2</v>
      </c>
      <c r="D586" s="179">
        <v>100.5</v>
      </c>
      <c r="E586" s="179">
        <v>100.5</v>
      </c>
      <c r="F586" s="179">
        <v>100.5</v>
      </c>
      <c r="G586" s="179">
        <v>100.5</v>
      </c>
      <c r="H586" s="179">
        <v>100.5</v>
      </c>
      <c r="I586" s="179">
        <v>100.5</v>
      </c>
      <c r="J586" s="179">
        <v>100.5</v>
      </c>
      <c r="K586" s="179">
        <v>100.5</v>
      </c>
      <c r="L586" s="179">
        <v>100.5</v>
      </c>
      <c r="M586" s="179">
        <v>100.5</v>
      </c>
      <c r="N586" s="179">
        <v>100.5</v>
      </c>
      <c r="O586" s="179">
        <v>100.5</v>
      </c>
      <c r="P586" s="179">
        <v>100.5</v>
      </c>
      <c r="Q586" s="179">
        <v>100.5</v>
      </c>
      <c r="R586" s="179">
        <v>100.5</v>
      </c>
      <c r="S586" s="179">
        <v>103.2</v>
      </c>
      <c r="T586" s="179">
        <v>103.2</v>
      </c>
      <c r="U586" s="179">
        <v>103.2</v>
      </c>
      <c r="V586" s="179">
        <v>103.2</v>
      </c>
      <c r="W586" s="179">
        <v>103.2</v>
      </c>
      <c r="X586" s="179">
        <v>103.2</v>
      </c>
      <c r="Y586" s="179">
        <v>103.2</v>
      </c>
      <c r="Z586" s="179">
        <v>103.2</v>
      </c>
      <c r="AA586" s="179">
        <v>103.2</v>
      </c>
      <c r="AB586" s="179">
        <v>103.2</v>
      </c>
      <c r="AC586" s="179">
        <v>103.2</v>
      </c>
      <c r="AD586" s="179">
        <v>103.2</v>
      </c>
      <c r="AE586" s="179">
        <v>105.3</v>
      </c>
      <c r="AF586" s="179">
        <v>107.3</v>
      </c>
      <c r="AG586" s="179">
        <v>107.3</v>
      </c>
      <c r="AH586" s="179">
        <v>107.3</v>
      </c>
      <c r="AI586" s="179">
        <v>107.3</v>
      </c>
      <c r="AJ586" s="179">
        <v>107.3</v>
      </c>
      <c r="AK586" s="179">
        <v>108.3</v>
      </c>
      <c r="AL586" s="179">
        <v>110.3</v>
      </c>
      <c r="AM586" s="179">
        <v>110.3</v>
      </c>
      <c r="AN586" s="179">
        <v>117</v>
      </c>
      <c r="AO586" s="179">
        <v>120.3</v>
      </c>
      <c r="AP586" s="179">
        <v>121.5</v>
      </c>
      <c r="AQ586" s="179">
        <v>123.1</v>
      </c>
      <c r="AR586" s="179">
        <v>123.1</v>
      </c>
      <c r="AS586" s="179">
        <v>124.7</v>
      </c>
      <c r="AT586" s="179">
        <v>126.6</v>
      </c>
      <c r="AU586" s="179">
        <v>126.6</v>
      </c>
      <c r="AV586" s="179">
        <v>126.6</v>
      </c>
      <c r="AW586" s="179">
        <v>126.6</v>
      </c>
      <c r="AX586" s="179">
        <v>126.6</v>
      </c>
      <c r="AY586" s="179">
        <v>126.6</v>
      </c>
      <c r="AZ586" s="179">
        <v>125.2</v>
      </c>
      <c r="BA586" s="179">
        <v>125.2</v>
      </c>
      <c r="BB586" s="179">
        <v>125.2</v>
      </c>
      <c r="BC586" s="179">
        <v>125.2</v>
      </c>
      <c r="BD586" s="179">
        <v>125.2</v>
      </c>
      <c r="BE586" s="179">
        <v>125.2</v>
      </c>
      <c r="BF586" s="179">
        <v>125.2</v>
      </c>
      <c r="BG586" s="179">
        <v>125.2</v>
      </c>
      <c r="BH586" s="179">
        <v>125.2</v>
      </c>
      <c r="BI586" s="179">
        <v>122.2</v>
      </c>
      <c r="BJ586" s="179">
        <v>116.7</v>
      </c>
      <c r="BK586" s="179">
        <v>113</v>
      </c>
      <c r="BL586" s="179">
        <v>113</v>
      </c>
      <c r="BM586" s="179">
        <v>113</v>
      </c>
      <c r="BN586" s="179">
        <v>113</v>
      </c>
      <c r="BO586" s="179">
        <v>113</v>
      </c>
      <c r="BP586" s="179">
        <v>113</v>
      </c>
      <c r="BQ586" s="179">
        <v>113</v>
      </c>
      <c r="BR586" s="179">
        <v>113</v>
      </c>
      <c r="BS586" s="179">
        <v>113</v>
      </c>
      <c r="BT586" s="179">
        <v>113</v>
      </c>
      <c r="BU586" s="179">
        <v>113</v>
      </c>
      <c r="BV586" s="179">
        <v>113</v>
      </c>
      <c r="BW586" s="179">
        <v>113</v>
      </c>
      <c r="BX586" s="179">
        <v>118.6</v>
      </c>
      <c r="BY586" s="179">
        <v>113</v>
      </c>
      <c r="BZ586" s="179">
        <v>113</v>
      </c>
      <c r="CA586" s="179">
        <v>113</v>
      </c>
      <c r="CB586" s="179">
        <v>113</v>
      </c>
      <c r="CC586" s="179">
        <v>119.6</v>
      </c>
      <c r="CD586" s="179">
        <v>126.2</v>
      </c>
      <c r="CE586" s="179">
        <v>126.2</v>
      </c>
      <c r="CF586" s="179">
        <v>126.2</v>
      </c>
      <c r="CG586" s="179">
        <v>126.2</v>
      </c>
      <c r="CH586" s="179">
        <v>126.2</v>
      </c>
      <c r="CI586" s="179">
        <v>126.2</v>
      </c>
      <c r="CJ586" s="179">
        <v>126.2</v>
      </c>
      <c r="CK586" s="179">
        <v>126.2</v>
      </c>
      <c r="CL586" s="179">
        <v>126.2</v>
      </c>
    </row>
    <row r="587" spans="1:90" x14ac:dyDescent="0.2">
      <c r="A587" s="177" t="s">
        <v>2908</v>
      </c>
      <c r="B587" s="177" t="s">
        <v>2909</v>
      </c>
      <c r="C587" s="178">
        <v>0.40293000000000001</v>
      </c>
      <c r="D587" s="179">
        <v>101</v>
      </c>
      <c r="E587" s="179">
        <v>101.4</v>
      </c>
      <c r="F587" s="179">
        <v>102.4</v>
      </c>
      <c r="G587" s="179">
        <v>107.3</v>
      </c>
      <c r="H587" s="179">
        <v>107.1</v>
      </c>
      <c r="I587" s="179">
        <v>106.8</v>
      </c>
      <c r="J587" s="179">
        <v>108</v>
      </c>
      <c r="K587" s="179">
        <v>107.7</v>
      </c>
      <c r="L587" s="179">
        <v>108</v>
      </c>
      <c r="M587" s="179">
        <v>108.1</v>
      </c>
      <c r="N587" s="179">
        <v>107.3</v>
      </c>
      <c r="O587" s="179">
        <v>106.6</v>
      </c>
      <c r="P587" s="179">
        <v>106.7</v>
      </c>
      <c r="Q587" s="179">
        <v>107.1</v>
      </c>
      <c r="R587" s="179">
        <v>107.3</v>
      </c>
      <c r="S587" s="179">
        <v>112.3</v>
      </c>
      <c r="T587" s="179">
        <v>112.2</v>
      </c>
      <c r="U587" s="179">
        <v>112.5</v>
      </c>
      <c r="V587" s="179">
        <v>112.6</v>
      </c>
      <c r="W587" s="179">
        <v>112.8</v>
      </c>
      <c r="X587" s="179">
        <v>113.7</v>
      </c>
      <c r="Y587" s="179">
        <v>114</v>
      </c>
      <c r="Z587" s="179">
        <v>114</v>
      </c>
      <c r="AA587" s="179">
        <v>114.5</v>
      </c>
      <c r="AB587" s="179">
        <v>115.7</v>
      </c>
      <c r="AC587" s="179">
        <v>115.8</v>
      </c>
      <c r="AD587" s="179">
        <v>115.4</v>
      </c>
      <c r="AE587" s="179">
        <v>118.3</v>
      </c>
      <c r="AF587" s="179">
        <v>119.2</v>
      </c>
      <c r="AG587" s="179">
        <v>119.5</v>
      </c>
      <c r="AH587" s="179">
        <v>118.8</v>
      </c>
      <c r="AI587" s="179">
        <v>119.4</v>
      </c>
      <c r="AJ587" s="179">
        <v>120</v>
      </c>
      <c r="AK587" s="179">
        <v>120.7</v>
      </c>
      <c r="AL587" s="179">
        <v>122.2</v>
      </c>
      <c r="AM587" s="179">
        <v>121.4</v>
      </c>
      <c r="AN587" s="179">
        <v>124.9</v>
      </c>
      <c r="AO587" s="179">
        <v>125.6</v>
      </c>
      <c r="AP587" s="179">
        <v>128.19999999999999</v>
      </c>
      <c r="AQ587" s="179">
        <v>131.6</v>
      </c>
      <c r="AR587" s="179">
        <v>132.19999999999999</v>
      </c>
      <c r="AS587" s="179">
        <v>133.6</v>
      </c>
      <c r="AT587" s="179">
        <v>137.4</v>
      </c>
      <c r="AU587" s="179">
        <v>138.1</v>
      </c>
      <c r="AV587" s="179">
        <v>138</v>
      </c>
      <c r="AW587" s="179">
        <v>137.19999999999999</v>
      </c>
      <c r="AX587" s="179">
        <v>137.4</v>
      </c>
      <c r="AY587" s="179">
        <v>135.30000000000001</v>
      </c>
      <c r="AZ587" s="179">
        <v>141.19999999999999</v>
      </c>
      <c r="BA587" s="179">
        <v>139.30000000000001</v>
      </c>
      <c r="BB587" s="179">
        <v>139.80000000000001</v>
      </c>
      <c r="BC587" s="179">
        <v>138.69999999999999</v>
      </c>
      <c r="BD587" s="179">
        <v>137.5</v>
      </c>
      <c r="BE587" s="179">
        <v>137.69999999999999</v>
      </c>
      <c r="BF587" s="179">
        <v>136.80000000000001</v>
      </c>
      <c r="BG587" s="179">
        <v>136.6</v>
      </c>
      <c r="BH587" s="179">
        <v>136.30000000000001</v>
      </c>
      <c r="BI587" s="179">
        <v>137.5</v>
      </c>
      <c r="BJ587" s="179">
        <v>137.69999999999999</v>
      </c>
      <c r="BK587" s="179">
        <v>138.80000000000001</v>
      </c>
      <c r="BL587" s="179">
        <v>143.19999999999999</v>
      </c>
      <c r="BM587" s="179">
        <v>141.80000000000001</v>
      </c>
      <c r="BN587" s="179">
        <v>139.9</v>
      </c>
      <c r="BO587" s="179">
        <v>141.1</v>
      </c>
      <c r="BP587" s="179">
        <v>143</v>
      </c>
      <c r="BQ587" s="179">
        <v>143.1</v>
      </c>
      <c r="BR587" s="179">
        <v>143.30000000000001</v>
      </c>
      <c r="BS587" s="179">
        <v>144.30000000000001</v>
      </c>
      <c r="BT587" s="179">
        <v>143.9</v>
      </c>
      <c r="BU587" s="179">
        <v>144.4</v>
      </c>
      <c r="BV587" s="179">
        <v>144.19999999999999</v>
      </c>
      <c r="BW587" s="179">
        <v>144.6</v>
      </c>
      <c r="BX587" s="179">
        <v>142.30000000000001</v>
      </c>
      <c r="BY587" s="179">
        <v>144.30000000000001</v>
      </c>
      <c r="BZ587" s="179">
        <v>145.1</v>
      </c>
      <c r="CA587" s="179">
        <v>142.6</v>
      </c>
      <c r="CB587" s="179">
        <v>147.30000000000001</v>
      </c>
      <c r="CC587" s="179">
        <v>148.4</v>
      </c>
      <c r="CD587" s="179">
        <v>146.4</v>
      </c>
      <c r="CE587" s="179">
        <v>149.80000000000001</v>
      </c>
      <c r="CF587" s="179">
        <v>150.9</v>
      </c>
      <c r="CG587" s="179">
        <v>152.1</v>
      </c>
      <c r="CH587" s="179">
        <v>153.80000000000001</v>
      </c>
      <c r="CI587" s="179">
        <v>155.30000000000001</v>
      </c>
      <c r="CJ587" s="179">
        <v>155.6</v>
      </c>
      <c r="CK587" s="179">
        <v>155.69999999999999</v>
      </c>
      <c r="CL587" s="179">
        <v>158.80000000000001</v>
      </c>
    </row>
    <row r="588" spans="1:90" x14ac:dyDescent="0.2">
      <c r="A588" s="177" t="s">
        <v>2910</v>
      </c>
      <c r="B588" s="177" t="s">
        <v>2911</v>
      </c>
      <c r="C588" s="178">
        <v>0.87124000000000001</v>
      </c>
      <c r="D588" s="179">
        <v>101.4</v>
      </c>
      <c r="E588" s="179">
        <v>101.5</v>
      </c>
      <c r="F588" s="179">
        <v>101.2</v>
      </c>
      <c r="G588" s="179">
        <v>101.7</v>
      </c>
      <c r="H588" s="179">
        <v>102.9</v>
      </c>
      <c r="I588" s="179">
        <v>104.1</v>
      </c>
      <c r="J588" s="179">
        <v>103.1</v>
      </c>
      <c r="K588" s="179">
        <v>103.8</v>
      </c>
      <c r="L588" s="179">
        <v>104.3</v>
      </c>
      <c r="M588" s="179">
        <v>103.9</v>
      </c>
      <c r="N588" s="179">
        <v>104</v>
      </c>
      <c r="O588" s="179">
        <v>104.9</v>
      </c>
      <c r="P588" s="179">
        <v>103.5</v>
      </c>
      <c r="Q588" s="179">
        <v>104.3</v>
      </c>
      <c r="R588" s="179">
        <v>105.6</v>
      </c>
      <c r="S588" s="179">
        <v>108.8</v>
      </c>
      <c r="T588" s="179">
        <v>110.2</v>
      </c>
      <c r="U588" s="179">
        <v>109.6</v>
      </c>
      <c r="V588" s="179">
        <v>111.8</v>
      </c>
      <c r="W588" s="179">
        <v>111.5</v>
      </c>
      <c r="X588" s="179">
        <v>109.8</v>
      </c>
      <c r="Y588" s="179">
        <v>110.9</v>
      </c>
      <c r="Z588" s="179">
        <v>110</v>
      </c>
      <c r="AA588" s="179">
        <v>111</v>
      </c>
      <c r="AB588" s="179">
        <v>112.8</v>
      </c>
      <c r="AC588" s="179">
        <v>112.6</v>
      </c>
      <c r="AD588" s="179">
        <v>113</v>
      </c>
      <c r="AE588" s="179">
        <v>115.1</v>
      </c>
      <c r="AF588" s="179">
        <v>114.5</v>
      </c>
      <c r="AG588" s="179">
        <v>114.1</v>
      </c>
      <c r="AH588" s="179">
        <v>114.6</v>
      </c>
      <c r="AI588" s="179">
        <v>114.9</v>
      </c>
      <c r="AJ588" s="179">
        <v>115.2</v>
      </c>
      <c r="AK588" s="179">
        <v>115.7</v>
      </c>
      <c r="AL588" s="179">
        <v>116.1</v>
      </c>
      <c r="AM588" s="179">
        <v>119.3</v>
      </c>
      <c r="AN588" s="179">
        <v>120.2</v>
      </c>
      <c r="AO588" s="179">
        <v>122.3</v>
      </c>
      <c r="AP588" s="179">
        <v>122.4</v>
      </c>
      <c r="AQ588" s="179">
        <v>125.3</v>
      </c>
      <c r="AR588" s="179">
        <v>126.2</v>
      </c>
      <c r="AS588" s="179">
        <v>127.1</v>
      </c>
      <c r="AT588" s="179">
        <v>127.8</v>
      </c>
      <c r="AU588" s="179">
        <v>128.6</v>
      </c>
      <c r="AV588" s="179">
        <v>129.9</v>
      </c>
      <c r="AW588" s="179">
        <v>130.30000000000001</v>
      </c>
      <c r="AX588" s="179">
        <v>130.30000000000001</v>
      </c>
      <c r="AY588" s="179">
        <v>130</v>
      </c>
      <c r="AZ588" s="179">
        <v>130.80000000000001</v>
      </c>
      <c r="BA588" s="179">
        <v>129.9</v>
      </c>
      <c r="BB588" s="179">
        <v>128.9</v>
      </c>
      <c r="BC588" s="179">
        <v>127</v>
      </c>
      <c r="BD588" s="179">
        <v>125.4</v>
      </c>
      <c r="BE588" s="179">
        <v>122.7</v>
      </c>
      <c r="BF588" s="179">
        <v>121.7</v>
      </c>
      <c r="BG588" s="179">
        <v>121.4</v>
      </c>
      <c r="BH588" s="179">
        <v>122.2</v>
      </c>
      <c r="BI588" s="179">
        <v>122.5</v>
      </c>
      <c r="BJ588" s="179">
        <v>121.5</v>
      </c>
      <c r="BK588" s="179">
        <v>117.6</v>
      </c>
      <c r="BL588" s="179">
        <v>119</v>
      </c>
      <c r="BM588" s="179">
        <v>119.8</v>
      </c>
      <c r="BN588" s="179">
        <v>120</v>
      </c>
      <c r="BO588" s="179">
        <v>121.3</v>
      </c>
      <c r="BP588" s="179">
        <v>121.7</v>
      </c>
      <c r="BQ588" s="179">
        <v>124.5</v>
      </c>
      <c r="BR588" s="179">
        <v>121.5</v>
      </c>
      <c r="BS588" s="179">
        <v>123.8</v>
      </c>
      <c r="BT588" s="179">
        <v>122.9</v>
      </c>
      <c r="BU588" s="179">
        <v>122.6</v>
      </c>
      <c r="BV588" s="179">
        <v>121.9</v>
      </c>
      <c r="BW588" s="179">
        <v>124</v>
      </c>
      <c r="BX588" s="179">
        <v>124.5</v>
      </c>
      <c r="BY588" s="179">
        <v>125.5</v>
      </c>
      <c r="BZ588" s="179">
        <v>126.6</v>
      </c>
      <c r="CA588" s="179">
        <v>127.7</v>
      </c>
      <c r="CB588" s="179">
        <v>128.69999999999999</v>
      </c>
      <c r="CC588" s="179">
        <v>128.5</v>
      </c>
      <c r="CD588" s="179">
        <v>132.80000000000001</v>
      </c>
      <c r="CE588" s="179">
        <v>132.5</v>
      </c>
      <c r="CF588" s="179">
        <v>134.19999999999999</v>
      </c>
      <c r="CG588" s="179">
        <v>135.4</v>
      </c>
      <c r="CH588" s="179">
        <v>135.80000000000001</v>
      </c>
      <c r="CI588" s="179">
        <v>136.30000000000001</v>
      </c>
      <c r="CJ588" s="179">
        <v>136.30000000000001</v>
      </c>
      <c r="CK588" s="179">
        <v>137.1</v>
      </c>
      <c r="CL588" s="179">
        <v>137.19999999999999</v>
      </c>
    </row>
    <row r="589" spans="1:90" x14ac:dyDescent="0.2">
      <c r="A589" s="177" t="s">
        <v>2912</v>
      </c>
      <c r="B589" s="177" t="s">
        <v>2913</v>
      </c>
      <c r="C589" s="178">
        <v>0.2132</v>
      </c>
      <c r="D589" s="179">
        <v>102.1</v>
      </c>
      <c r="E589" s="179">
        <v>101.3</v>
      </c>
      <c r="F589" s="179">
        <v>100.7</v>
      </c>
      <c r="G589" s="179">
        <v>100.5</v>
      </c>
      <c r="H589" s="179">
        <v>102</v>
      </c>
      <c r="I589" s="179">
        <v>103.7</v>
      </c>
      <c r="J589" s="179">
        <v>100.7</v>
      </c>
      <c r="K589" s="179">
        <v>100.5</v>
      </c>
      <c r="L589" s="179">
        <v>101.1</v>
      </c>
      <c r="M589" s="179">
        <v>100.2</v>
      </c>
      <c r="N589" s="179">
        <v>99.1</v>
      </c>
      <c r="O589" s="179">
        <v>99.2</v>
      </c>
      <c r="P589" s="179">
        <v>99.7</v>
      </c>
      <c r="Q589" s="179">
        <v>99.9</v>
      </c>
      <c r="R589" s="179">
        <v>100.8</v>
      </c>
      <c r="S589" s="179">
        <v>103</v>
      </c>
      <c r="T589" s="179">
        <v>102.9</v>
      </c>
      <c r="U589" s="179">
        <v>102.5</v>
      </c>
      <c r="V589" s="179">
        <v>102.9</v>
      </c>
      <c r="W589" s="179">
        <v>102.2</v>
      </c>
      <c r="X589" s="179">
        <v>102</v>
      </c>
      <c r="Y589" s="179">
        <v>103.1</v>
      </c>
      <c r="Z589" s="179">
        <v>103.8</v>
      </c>
      <c r="AA589" s="179">
        <v>103.4</v>
      </c>
      <c r="AB589" s="179">
        <v>105.9</v>
      </c>
      <c r="AC589" s="179">
        <v>105.7</v>
      </c>
      <c r="AD589" s="179">
        <v>106.8</v>
      </c>
      <c r="AE589" s="179">
        <v>108.8</v>
      </c>
      <c r="AF589" s="179">
        <v>108.5</v>
      </c>
      <c r="AG589" s="179">
        <v>109.6</v>
      </c>
      <c r="AH589" s="179">
        <v>111.6</v>
      </c>
      <c r="AI589" s="179">
        <v>111.2</v>
      </c>
      <c r="AJ589" s="179">
        <v>114.2</v>
      </c>
      <c r="AK589" s="179">
        <v>115.5</v>
      </c>
      <c r="AL589" s="179">
        <v>116.1</v>
      </c>
      <c r="AM589" s="179">
        <v>117.9</v>
      </c>
      <c r="AN589" s="179">
        <v>111.2</v>
      </c>
      <c r="AO589" s="179">
        <v>112.8</v>
      </c>
      <c r="AP589" s="179">
        <v>114.2</v>
      </c>
      <c r="AQ589" s="179">
        <v>115</v>
      </c>
      <c r="AR589" s="179">
        <v>115.5</v>
      </c>
      <c r="AS589" s="179">
        <v>117.2</v>
      </c>
      <c r="AT589" s="179">
        <v>116.4</v>
      </c>
      <c r="AU589" s="179">
        <v>117.9</v>
      </c>
      <c r="AV589" s="179">
        <v>120</v>
      </c>
      <c r="AW589" s="179">
        <v>120.9</v>
      </c>
      <c r="AX589" s="179">
        <v>119.8</v>
      </c>
      <c r="AY589" s="179">
        <v>118.5</v>
      </c>
      <c r="AZ589" s="179">
        <v>116.8</v>
      </c>
      <c r="BA589" s="179">
        <v>117.8</v>
      </c>
      <c r="BB589" s="179">
        <v>118.1</v>
      </c>
      <c r="BC589" s="179">
        <v>118.9</v>
      </c>
      <c r="BD589" s="179">
        <v>115.2</v>
      </c>
      <c r="BE589" s="179">
        <v>115.2</v>
      </c>
      <c r="BF589" s="179">
        <v>114.4</v>
      </c>
      <c r="BG589" s="179">
        <v>114.4</v>
      </c>
      <c r="BH589" s="179">
        <v>114.4</v>
      </c>
      <c r="BI589" s="179">
        <v>112.6</v>
      </c>
      <c r="BJ589" s="179">
        <v>112.6</v>
      </c>
      <c r="BK589" s="179">
        <v>112.6</v>
      </c>
      <c r="BL589" s="179">
        <v>113.5</v>
      </c>
      <c r="BM589" s="179">
        <v>112.5</v>
      </c>
      <c r="BN589" s="179">
        <v>112.6</v>
      </c>
      <c r="BO589" s="179">
        <v>113.6</v>
      </c>
      <c r="BP589" s="179">
        <v>113.9</v>
      </c>
      <c r="BQ589" s="179">
        <v>113.8</v>
      </c>
      <c r="BR589" s="179">
        <v>113.4</v>
      </c>
      <c r="BS589" s="179">
        <v>113.4</v>
      </c>
      <c r="BT589" s="179">
        <v>113.5</v>
      </c>
      <c r="BU589" s="179">
        <v>113.4</v>
      </c>
      <c r="BV589" s="179">
        <v>113.4</v>
      </c>
      <c r="BW589" s="179">
        <v>113.1</v>
      </c>
      <c r="BX589" s="179">
        <v>114</v>
      </c>
      <c r="BY589" s="179">
        <v>115.6</v>
      </c>
      <c r="BZ589" s="179">
        <v>119.2</v>
      </c>
      <c r="CA589" s="179">
        <v>123.1</v>
      </c>
      <c r="CB589" s="179">
        <v>121.9</v>
      </c>
      <c r="CC589" s="179">
        <v>123</v>
      </c>
      <c r="CD589" s="179">
        <v>123.7</v>
      </c>
      <c r="CE589" s="179">
        <v>128.1</v>
      </c>
      <c r="CF589" s="179">
        <v>127.9</v>
      </c>
      <c r="CG589" s="179">
        <v>130.4</v>
      </c>
      <c r="CH589" s="179">
        <v>130.6</v>
      </c>
      <c r="CI589" s="179">
        <v>130.80000000000001</v>
      </c>
      <c r="CJ589" s="179">
        <v>131.69999999999999</v>
      </c>
      <c r="CK589" s="179">
        <v>132.69999999999999</v>
      </c>
      <c r="CL589" s="179">
        <v>133.19999999999999</v>
      </c>
    </row>
    <row r="590" spans="1:90" x14ac:dyDescent="0.2">
      <c r="A590" s="177" t="s">
        <v>2914</v>
      </c>
      <c r="B590" s="177" t="s">
        <v>2915</v>
      </c>
      <c r="C590" s="178">
        <v>0.56725000000000003</v>
      </c>
      <c r="D590" s="179">
        <v>101.1</v>
      </c>
      <c r="E590" s="179">
        <v>101.7</v>
      </c>
      <c r="F590" s="179">
        <v>101</v>
      </c>
      <c r="G590" s="179">
        <v>102.2</v>
      </c>
      <c r="H590" s="179">
        <v>103.1</v>
      </c>
      <c r="I590" s="179">
        <v>104</v>
      </c>
      <c r="J590" s="179">
        <v>103.5</v>
      </c>
      <c r="K590" s="179">
        <v>104.4</v>
      </c>
      <c r="L590" s="179">
        <v>105.3</v>
      </c>
      <c r="M590" s="179">
        <v>104.7</v>
      </c>
      <c r="N590" s="179">
        <v>105.9</v>
      </c>
      <c r="O590" s="179">
        <v>106.8</v>
      </c>
      <c r="P590" s="179">
        <v>104.7</v>
      </c>
      <c r="Q590" s="179">
        <v>105.9</v>
      </c>
      <c r="R590" s="179">
        <v>107.2</v>
      </c>
      <c r="S590" s="179">
        <v>112</v>
      </c>
      <c r="T590" s="179">
        <v>113.9</v>
      </c>
      <c r="U590" s="179">
        <v>113.2</v>
      </c>
      <c r="V590" s="179">
        <v>116.7</v>
      </c>
      <c r="W590" s="179">
        <v>116.2</v>
      </c>
      <c r="X590" s="179">
        <v>113.6</v>
      </c>
      <c r="Y590" s="179">
        <v>114.7</v>
      </c>
      <c r="Z590" s="179">
        <v>113.1</v>
      </c>
      <c r="AA590" s="179">
        <v>114.9</v>
      </c>
      <c r="AB590" s="179">
        <v>115.8</v>
      </c>
      <c r="AC590" s="179">
        <v>115.5</v>
      </c>
      <c r="AD590" s="179">
        <v>115.6</v>
      </c>
      <c r="AE590" s="179">
        <v>117.8</v>
      </c>
      <c r="AF590" s="179">
        <v>116.7</v>
      </c>
      <c r="AG590" s="179">
        <v>115.3</v>
      </c>
      <c r="AH590" s="179">
        <v>116</v>
      </c>
      <c r="AI590" s="179">
        <v>116.6</v>
      </c>
      <c r="AJ590" s="179">
        <v>116</v>
      </c>
      <c r="AK590" s="179">
        <v>116.4</v>
      </c>
      <c r="AL590" s="179">
        <v>116.9</v>
      </c>
      <c r="AM590" s="179">
        <v>121</v>
      </c>
      <c r="AN590" s="179">
        <v>125.8</v>
      </c>
      <c r="AO590" s="179">
        <v>128.1</v>
      </c>
      <c r="AP590" s="179">
        <v>127.6</v>
      </c>
      <c r="AQ590" s="179">
        <v>131.6</v>
      </c>
      <c r="AR590" s="179">
        <v>132.69999999999999</v>
      </c>
      <c r="AS590" s="179">
        <v>132.69999999999999</v>
      </c>
      <c r="AT590" s="179">
        <v>133.69999999999999</v>
      </c>
      <c r="AU590" s="179">
        <v>134.30000000000001</v>
      </c>
      <c r="AV590" s="179">
        <v>135.5</v>
      </c>
      <c r="AW590" s="179">
        <v>135.4</v>
      </c>
      <c r="AX590" s="179">
        <v>136</v>
      </c>
      <c r="AY590" s="179">
        <v>136.30000000000001</v>
      </c>
      <c r="AZ590" s="179">
        <v>136</v>
      </c>
      <c r="BA590" s="179">
        <v>134.80000000000001</v>
      </c>
      <c r="BB590" s="179">
        <v>133.69999999999999</v>
      </c>
      <c r="BC590" s="179">
        <v>131.19999999999999</v>
      </c>
      <c r="BD590" s="179">
        <v>130.1</v>
      </c>
      <c r="BE590" s="179">
        <v>126</v>
      </c>
      <c r="BF590" s="179">
        <v>124.8</v>
      </c>
      <c r="BG590" s="179">
        <v>124.6</v>
      </c>
      <c r="BH590" s="179">
        <v>125.8</v>
      </c>
      <c r="BI590" s="179">
        <v>126.5</v>
      </c>
      <c r="BJ590" s="179">
        <v>125.3</v>
      </c>
      <c r="BK590" s="179">
        <v>119.3</v>
      </c>
      <c r="BL590" s="179">
        <v>120.8</v>
      </c>
      <c r="BM590" s="179">
        <v>122.3</v>
      </c>
      <c r="BN590" s="179">
        <v>123</v>
      </c>
      <c r="BO590" s="179">
        <v>124.6</v>
      </c>
      <c r="BP590" s="179">
        <v>125</v>
      </c>
      <c r="BQ590" s="179">
        <v>129.4</v>
      </c>
      <c r="BR590" s="179">
        <v>125</v>
      </c>
      <c r="BS590" s="179">
        <v>128.4</v>
      </c>
      <c r="BT590" s="179">
        <v>127</v>
      </c>
      <c r="BU590" s="179">
        <v>126.5</v>
      </c>
      <c r="BV590" s="179">
        <v>125.5</v>
      </c>
      <c r="BW590" s="179">
        <v>128.30000000000001</v>
      </c>
      <c r="BX590" s="179">
        <v>129.19999999999999</v>
      </c>
      <c r="BY590" s="179">
        <v>129.80000000000001</v>
      </c>
      <c r="BZ590" s="179">
        <v>130.19999999999999</v>
      </c>
      <c r="CA590" s="179">
        <v>130.30000000000001</v>
      </c>
      <c r="CB590" s="179">
        <v>132.30000000000001</v>
      </c>
      <c r="CC590" s="179">
        <v>131.30000000000001</v>
      </c>
      <c r="CD590" s="179">
        <v>137.80000000000001</v>
      </c>
      <c r="CE590" s="179">
        <v>135.80000000000001</v>
      </c>
      <c r="CF590" s="179">
        <v>138.4</v>
      </c>
      <c r="CG590" s="179">
        <v>139.4</v>
      </c>
      <c r="CH590" s="179">
        <v>139.4</v>
      </c>
      <c r="CI590" s="179">
        <v>139.9</v>
      </c>
      <c r="CJ590" s="179">
        <v>139.19999999999999</v>
      </c>
      <c r="CK590" s="179">
        <v>139.9</v>
      </c>
      <c r="CL590" s="179">
        <v>139.9</v>
      </c>
    </row>
    <row r="591" spans="1:90" x14ac:dyDescent="0.2">
      <c r="A591" s="177" t="s">
        <v>2916</v>
      </c>
      <c r="B591" s="177" t="s">
        <v>2917</v>
      </c>
      <c r="C591" s="178">
        <v>9.0789999999999996E-2</v>
      </c>
      <c r="D591" s="179">
        <v>101.4</v>
      </c>
      <c r="E591" s="179">
        <v>100.4</v>
      </c>
      <c r="F591" s="179">
        <v>103.6</v>
      </c>
      <c r="G591" s="179">
        <v>101.9</v>
      </c>
      <c r="H591" s="179">
        <v>104.2</v>
      </c>
      <c r="I591" s="179">
        <v>105.8</v>
      </c>
      <c r="J591" s="179">
        <v>106</v>
      </c>
      <c r="K591" s="179">
        <v>107.8</v>
      </c>
      <c r="L591" s="179">
        <v>106</v>
      </c>
      <c r="M591" s="179">
        <v>107.3</v>
      </c>
      <c r="N591" s="179">
        <v>103.8</v>
      </c>
      <c r="O591" s="179">
        <v>106.1</v>
      </c>
      <c r="P591" s="179">
        <v>105</v>
      </c>
      <c r="Q591" s="179">
        <v>104.9</v>
      </c>
      <c r="R591" s="179">
        <v>106.2</v>
      </c>
      <c r="S591" s="179">
        <v>103</v>
      </c>
      <c r="T591" s="179">
        <v>104.4</v>
      </c>
      <c r="U591" s="179">
        <v>104.2</v>
      </c>
      <c r="V591" s="179">
        <v>102.5</v>
      </c>
      <c r="W591" s="179">
        <v>103.5</v>
      </c>
      <c r="X591" s="179">
        <v>104.6</v>
      </c>
      <c r="Y591" s="179">
        <v>105.7</v>
      </c>
      <c r="Z591" s="179">
        <v>105.2</v>
      </c>
      <c r="AA591" s="179">
        <v>104.9</v>
      </c>
      <c r="AB591" s="179">
        <v>110.6</v>
      </c>
      <c r="AC591" s="179">
        <v>110.8</v>
      </c>
      <c r="AD591" s="179">
        <v>111.3</v>
      </c>
      <c r="AE591" s="179">
        <v>112.8</v>
      </c>
      <c r="AF591" s="179">
        <v>114.6</v>
      </c>
      <c r="AG591" s="179">
        <v>117</v>
      </c>
      <c r="AH591" s="179">
        <v>113.3</v>
      </c>
      <c r="AI591" s="179">
        <v>112.7</v>
      </c>
      <c r="AJ591" s="179">
        <v>112.3</v>
      </c>
      <c r="AK591" s="179">
        <v>111.9</v>
      </c>
      <c r="AL591" s="179">
        <v>111.5</v>
      </c>
      <c r="AM591" s="179">
        <v>112.1</v>
      </c>
      <c r="AN591" s="179">
        <v>106.9</v>
      </c>
      <c r="AO591" s="179">
        <v>108.4</v>
      </c>
      <c r="AP591" s="179">
        <v>108.9</v>
      </c>
      <c r="AQ591" s="179">
        <v>109.9</v>
      </c>
      <c r="AR591" s="179">
        <v>110.6</v>
      </c>
      <c r="AS591" s="179">
        <v>115.5</v>
      </c>
      <c r="AT591" s="179">
        <v>117.3</v>
      </c>
      <c r="AU591" s="179">
        <v>118.3</v>
      </c>
      <c r="AV591" s="179">
        <v>118.7</v>
      </c>
      <c r="AW591" s="179">
        <v>120.5</v>
      </c>
      <c r="AX591" s="179">
        <v>119.5</v>
      </c>
      <c r="AY591" s="179">
        <v>118</v>
      </c>
      <c r="AZ591" s="179">
        <v>131.4</v>
      </c>
      <c r="BA591" s="179">
        <v>127.7</v>
      </c>
      <c r="BB591" s="179">
        <v>124.2</v>
      </c>
      <c r="BC591" s="179">
        <v>120.2</v>
      </c>
      <c r="BD591" s="179">
        <v>119.7</v>
      </c>
      <c r="BE591" s="179">
        <v>120</v>
      </c>
      <c r="BF591" s="179">
        <v>119.2</v>
      </c>
      <c r="BG591" s="179">
        <v>117.9</v>
      </c>
      <c r="BH591" s="179">
        <v>117.8</v>
      </c>
      <c r="BI591" s="179">
        <v>120.9</v>
      </c>
      <c r="BJ591" s="179">
        <v>118.6</v>
      </c>
      <c r="BK591" s="179">
        <v>118.9</v>
      </c>
      <c r="BL591" s="179">
        <v>120.9</v>
      </c>
      <c r="BM591" s="179">
        <v>120.9</v>
      </c>
      <c r="BN591" s="179">
        <v>118.4</v>
      </c>
      <c r="BO591" s="179">
        <v>118.8</v>
      </c>
      <c r="BP591" s="179">
        <v>119.2</v>
      </c>
      <c r="BQ591" s="179">
        <v>119.2</v>
      </c>
      <c r="BR591" s="179">
        <v>119</v>
      </c>
      <c r="BS591" s="179">
        <v>119.1</v>
      </c>
      <c r="BT591" s="179">
        <v>119.5</v>
      </c>
      <c r="BU591" s="179">
        <v>119.6</v>
      </c>
      <c r="BV591" s="179">
        <v>119.6</v>
      </c>
      <c r="BW591" s="179">
        <v>123</v>
      </c>
      <c r="BX591" s="179">
        <v>120.5</v>
      </c>
      <c r="BY591" s="179">
        <v>122.2</v>
      </c>
      <c r="BZ591" s="179">
        <v>122.2</v>
      </c>
      <c r="CA591" s="179">
        <v>122</v>
      </c>
      <c r="CB591" s="179">
        <v>122.3</v>
      </c>
      <c r="CC591" s="179">
        <v>123.4</v>
      </c>
      <c r="CD591" s="179">
        <v>123.4</v>
      </c>
      <c r="CE591" s="179">
        <v>122.7</v>
      </c>
      <c r="CF591" s="179">
        <v>122.5</v>
      </c>
      <c r="CG591" s="179">
        <v>122.6</v>
      </c>
      <c r="CH591" s="179">
        <v>125.3</v>
      </c>
      <c r="CI591" s="179">
        <v>126.9</v>
      </c>
      <c r="CJ591" s="179">
        <v>129.4</v>
      </c>
      <c r="CK591" s="179">
        <v>129.80000000000001</v>
      </c>
      <c r="CL591" s="179">
        <v>129.6</v>
      </c>
    </row>
    <row r="592" spans="1:90" x14ac:dyDescent="0.2">
      <c r="A592" s="177" t="s">
        <v>2918</v>
      </c>
      <c r="B592" s="177" t="s">
        <v>2919</v>
      </c>
      <c r="C592" s="178">
        <v>0.13741</v>
      </c>
      <c r="D592" s="179">
        <v>94.6</v>
      </c>
      <c r="E592" s="179">
        <v>92.7</v>
      </c>
      <c r="F592" s="179">
        <v>94.8</v>
      </c>
      <c r="G592" s="179">
        <v>80.8</v>
      </c>
      <c r="H592" s="179">
        <v>84.1</v>
      </c>
      <c r="I592" s="179">
        <v>81.099999999999994</v>
      </c>
      <c r="J592" s="179">
        <v>79.5</v>
      </c>
      <c r="K592" s="179">
        <v>76.900000000000006</v>
      </c>
      <c r="L592" s="179">
        <v>76.2</v>
      </c>
      <c r="M592" s="179">
        <v>77.599999999999994</v>
      </c>
      <c r="N592" s="179">
        <v>78.599999999999994</v>
      </c>
      <c r="O592" s="179">
        <v>77.5</v>
      </c>
      <c r="P592" s="179">
        <v>82</v>
      </c>
      <c r="Q592" s="179">
        <v>82.2</v>
      </c>
      <c r="R592" s="179">
        <v>81.7</v>
      </c>
      <c r="S592" s="179">
        <v>87.7</v>
      </c>
      <c r="T592" s="179">
        <v>87.8</v>
      </c>
      <c r="U592" s="179">
        <v>88.3</v>
      </c>
      <c r="V592" s="179">
        <v>89.4</v>
      </c>
      <c r="W592" s="179">
        <v>87.8</v>
      </c>
      <c r="X592" s="179">
        <v>88</v>
      </c>
      <c r="Y592" s="179">
        <v>90.1</v>
      </c>
      <c r="Z592" s="179">
        <v>90.3</v>
      </c>
      <c r="AA592" s="179">
        <v>90.4</v>
      </c>
      <c r="AB592" s="179">
        <v>97.3</v>
      </c>
      <c r="AC592" s="179">
        <v>97.7</v>
      </c>
      <c r="AD592" s="179">
        <v>98.7</v>
      </c>
      <c r="AE592" s="179">
        <v>112.8</v>
      </c>
      <c r="AF592" s="179">
        <v>114.1</v>
      </c>
      <c r="AG592" s="179">
        <v>122.9</v>
      </c>
      <c r="AH592" s="179">
        <v>131.80000000000001</v>
      </c>
      <c r="AI592" s="179">
        <v>130.80000000000001</v>
      </c>
      <c r="AJ592" s="179">
        <v>130.6</v>
      </c>
      <c r="AK592" s="179">
        <v>134.6</v>
      </c>
      <c r="AL592" s="179">
        <v>137.1</v>
      </c>
      <c r="AM592" s="179">
        <v>140.19999999999999</v>
      </c>
      <c r="AN592" s="179">
        <v>148.19999999999999</v>
      </c>
      <c r="AO592" s="179">
        <v>151.69999999999999</v>
      </c>
      <c r="AP592" s="179">
        <v>156.30000000000001</v>
      </c>
      <c r="AQ592" s="179">
        <v>160.9</v>
      </c>
      <c r="AR592" s="179">
        <v>162.30000000000001</v>
      </c>
      <c r="AS592" s="179">
        <v>165.2</v>
      </c>
      <c r="AT592" s="179">
        <v>166</v>
      </c>
      <c r="AU592" s="179">
        <v>158.9</v>
      </c>
      <c r="AV592" s="179">
        <v>164.6</v>
      </c>
      <c r="AW592" s="179">
        <v>164</v>
      </c>
      <c r="AX592" s="179">
        <v>154.69999999999999</v>
      </c>
      <c r="AY592" s="179">
        <v>151.80000000000001</v>
      </c>
      <c r="AZ592" s="179">
        <v>127.2</v>
      </c>
      <c r="BA592" s="179">
        <v>116.9</v>
      </c>
      <c r="BB592" s="179">
        <v>109.8</v>
      </c>
      <c r="BC592" s="179">
        <v>102.1</v>
      </c>
      <c r="BD592" s="179">
        <v>106.7</v>
      </c>
      <c r="BE592" s="179">
        <v>110.4</v>
      </c>
      <c r="BF592" s="179">
        <v>110.5</v>
      </c>
      <c r="BG592" s="179">
        <v>120.6</v>
      </c>
      <c r="BH592" s="179">
        <v>131.6</v>
      </c>
      <c r="BI592" s="179">
        <v>136.5</v>
      </c>
      <c r="BJ592" s="179">
        <v>130.80000000000001</v>
      </c>
      <c r="BK592" s="179">
        <v>134.1</v>
      </c>
      <c r="BL592" s="179">
        <v>143.80000000000001</v>
      </c>
      <c r="BM592" s="179">
        <v>143.19999999999999</v>
      </c>
      <c r="BN592" s="179">
        <v>151.19999999999999</v>
      </c>
      <c r="BO592" s="179">
        <v>155.80000000000001</v>
      </c>
      <c r="BP592" s="179">
        <v>147.4</v>
      </c>
      <c r="BQ592" s="179">
        <v>147.1</v>
      </c>
      <c r="BR592" s="179">
        <v>146.80000000000001</v>
      </c>
      <c r="BS592" s="179">
        <v>146.6</v>
      </c>
      <c r="BT592" s="179">
        <v>146.6</v>
      </c>
      <c r="BU592" s="179">
        <v>146.6</v>
      </c>
      <c r="BV592" s="179">
        <v>146.6</v>
      </c>
      <c r="BW592" s="179">
        <v>146.6</v>
      </c>
      <c r="BX592" s="179">
        <v>148.6</v>
      </c>
      <c r="BY592" s="179">
        <v>150.69999999999999</v>
      </c>
      <c r="BZ592" s="179">
        <v>147.4</v>
      </c>
      <c r="CA592" s="179">
        <v>146.9</v>
      </c>
      <c r="CB592" s="179">
        <v>153.1</v>
      </c>
      <c r="CC592" s="179">
        <v>146.5</v>
      </c>
      <c r="CD592" s="179">
        <v>145.80000000000001</v>
      </c>
      <c r="CE592" s="179">
        <v>144.9</v>
      </c>
      <c r="CF592" s="179">
        <v>144.69999999999999</v>
      </c>
      <c r="CG592" s="179">
        <v>146.6</v>
      </c>
      <c r="CH592" s="179">
        <v>145.69999999999999</v>
      </c>
      <c r="CI592" s="179">
        <v>145.30000000000001</v>
      </c>
      <c r="CJ592" s="179">
        <v>145.69999999999999</v>
      </c>
      <c r="CK592" s="179">
        <v>147</v>
      </c>
      <c r="CL592" s="179">
        <v>148.80000000000001</v>
      </c>
    </row>
    <row r="593" spans="1:90" x14ac:dyDescent="0.2">
      <c r="A593" s="177" t="s">
        <v>2920</v>
      </c>
      <c r="B593" s="177" t="s">
        <v>2921</v>
      </c>
      <c r="C593" s="178">
        <v>9.5339999999999994E-2</v>
      </c>
      <c r="D593" s="179">
        <v>91.9</v>
      </c>
      <c r="E593" s="179">
        <v>89.3</v>
      </c>
      <c r="F593" s="179">
        <v>93.8</v>
      </c>
      <c r="G593" s="179">
        <v>74.599999999999994</v>
      </c>
      <c r="H593" s="179">
        <v>79.7</v>
      </c>
      <c r="I593" s="179">
        <v>75.8</v>
      </c>
      <c r="J593" s="179">
        <v>76.3</v>
      </c>
      <c r="K593" s="179">
        <v>73.8</v>
      </c>
      <c r="L593" s="179">
        <v>72.400000000000006</v>
      </c>
      <c r="M593" s="179">
        <v>74.2</v>
      </c>
      <c r="N593" s="179">
        <v>75.7</v>
      </c>
      <c r="O593" s="179">
        <v>73.900000000000006</v>
      </c>
      <c r="P593" s="179">
        <v>82</v>
      </c>
      <c r="Q593" s="179">
        <v>82.8</v>
      </c>
      <c r="R593" s="179">
        <v>81.8</v>
      </c>
      <c r="S593" s="179">
        <v>90</v>
      </c>
      <c r="T593" s="179">
        <v>90.1</v>
      </c>
      <c r="U593" s="179">
        <v>90.4</v>
      </c>
      <c r="V593" s="179">
        <v>91.5</v>
      </c>
      <c r="W593" s="179">
        <v>89.3</v>
      </c>
      <c r="X593" s="179">
        <v>89.5</v>
      </c>
      <c r="Y593" s="179">
        <v>92.3</v>
      </c>
      <c r="Z593" s="179">
        <v>92.5</v>
      </c>
      <c r="AA593" s="179">
        <v>92.6</v>
      </c>
      <c r="AB593" s="179">
        <v>101.3</v>
      </c>
      <c r="AC593" s="179">
        <v>101.8</v>
      </c>
      <c r="AD593" s="179">
        <v>102.8</v>
      </c>
      <c r="AE593" s="179">
        <v>120.6</v>
      </c>
      <c r="AF593" s="179">
        <v>122.2</v>
      </c>
      <c r="AG593" s="179">
        <v>134</v>
      </c>
      <c r="AH593" s="179">
        <v>143.1</v>
      </c>
      <c r="AI593" s="179">
        <v>141.19999999999999</v>
      </c>
      <c r="AJ593" s="179">
        <v>139.9</v>
      </c>
      <c r="AK593" s="179">
        <v>142.4</v>
      </c>
      <c r="AL593" s="179">
        <v>144.9</v>
      </c>
      <c r="AM593" s="179">
        <v>147.6</v>
      </c>
      <c r="AN593" s="179">
        <v>154.5</v>
      </c>
      <c r="AO593" s="179">
        <v>158.30000000000001</v>
      </c>
      <c r="AP593" s="179">
        <v>161.80000000000001</v>
      </c>
      <c r="AQ593" s="179">
        <v>167.2</v>
      </c>
      <c r="AR593" s="179">
        <v>169.1</v>
      </c>
      <c r="AS593" s="179">
        <v>169.5</v>
      </c>
      <c r="AT593" s="179">
        <v>170.8</v>
      </c>
      <c r="AU593" s="179">
        <v>160.5</v>
      </c>
      <c r="AV593" s="179">
        <v>168.8</v>
      </c>
      <c r="AW593" s="179">
        <v>167.9</v>
      </c>
      <c r="AX593" s="179">
        <v>154.6</v>
      </c>
      <c r="AY593" s="179">
        <v>150.30000000000001</v>
      </c>
      <c r="AZ593" s="179">
        <v>134</v>
      </c>
      <c r="BA593" s="179">
        <v>119.6</v>
      </c>
      <c r="BB593" s="179">
        <v>111.8</v>
      </c>
      <c r="BC593" s="179">
        <v>101.3</v>
      </c>
      <c r="BD593" s="179">
        <v>107.9</v>
      </c>
      <c r="BE593" s="179">
        <v>112.9</v>
      </c>
      <c r="BF593" s="179">
        <v>113</v>
      </c>
      <c r="BG593" s="179">
        <v>126.3</v>
      </c>
      <c r="BH593" s="179">
        <v>140.19999999999999</v>
      </c>
      <c r="BI593" s="179">
        <v>144.1</v>
      </c>
      <c r="BJ593" s="179">
        <v>136.19999999999999</v>
      </c>
      <c r="BK593" s="179">
        <v>142.30000000000001</v>
      </c>
      <c r="BL593" s="179">
        <v>154.6</v>
      </c>
      <c r="BM593" s="179">
        <v>153.69999999999999</v>
      </c>
      <c r="BN593" s="179">
        <v>162.5</v>
      </c>
      <c r="BO593" s="179">
        <v>170.2</v>
      </c>
      <c r="BP593" s="179">
        <v>158.5</v>
      </c>
      <c r="BQ593" s="179">
        <v>158.5</v>
      </c>
      <c r="BR593" s="179">
        <v>158.5</v>
      </c>
      <c r="BS593" s="179">
        <v>158.5</v>
      </c>
      <c r="BT593" s="179">
        <v>158.5</v>
      </c>
      <c r="BU593" s="179">
        <v>158.5</v>
      </c>
      <c r="BV593" s="179">
        <v>158.5</v>
      </c>
      <c r="BW593" s="179">
        <v>158.5</v>
      </c>
      <c r="BX593" s="179">
        <v>157.1</v>
      </c>
      <c r="BY593" s="179">
        <v>160.19999999999999</v>
      </c>
      <c r="BZ593" s="179">
        <v>155.1</v>
      </c>
      <c r="CA593" s="179">
        <v>154.6</v>
      </c>
      <c r="CB593" s="179">
        <v>163.80000000000001</v>
      </c>
      <c r="CC593" s="179">
        <v>154.9</v>
      </c>
      <c r="CD593" s="179">
        <v>154</v>
      </c>
      <c r="CE593" s="179">
        <v>152.80000000000001</v>
      </c>
      <c r="CF593" s="179">
        <v>152.30000000000001</v>
      </c>
      <c r="CG593" s="179">
        <v>155.4</v>
      </c>
      <c r="CH593" s="179">
        <v>154.4</v>
      </c>
      <c r="CI593" s="179">
        <v>153.4</v>
      </c>
      <c r="CJ593" s="179">
        <v>154.4</v>
      </c>
      <c r="CK593" s="179">
        <v>156</v>
      </c>
      <c r="CL593" s="179">
        <v>158</v>
      </c>
    </row>
    <row r="594" spans="1:90" x14ac:dyDescent="0.2">
      <c r="A594" s="177" t="s">
        <v>2922</v>
      </c>
      <c r="B594" s="177" t="s">
        <v>2923</v>
      </c>
      <c r="C594" s="178">
        <v>2.8060000000000002E-2</v>
      </c>
      <c r="D594" s="179">
        <v>103.4</v>
      </c>
      <c r="E594" s="179">
        <v>103.4</v>
      </c>
      <c r="F594" s="179">
        <v>98.9</v>
      </c>
      <c r="G594" s="179">
        <v>94.6</v>
      </c>
      <c r="H594" s="179">
        <v>94.6</v>
      </c>
      <c r="I594" s="179">
        <v>94.6</v>
      </c>
      <c r="J594" s="179">
        <v>86.2</v>
      </c>
      <c r="K594" s="179">
        <v>83.4</v>
      </c>
      <c r="L594" s="179">
        <v>83.4</v>
      </c>
      <c r="M594" s="179">
        <v>82.1</v>
      </c>
      <c r="N594" s="179">
        <v>82.1</v>
      </c>
      <c r="O594" s="179">
        <v>82.1</v>
      </c>
      <c r="P594" s="179">
        <v>76.8</v>
      </c>
      <c r="Q594" s="179">
        <v>76.8</v>
      </c>
      <c r="R594" s="179">
        <v>77.7</v>
      </c>
      <c r="S594" s="179">
        <v>78.2</v>
      </c>
      <c r="T594" s="179">
        <v>78.2</v>
      </c>
      <c r="U594" s="179">
        <v>78.2</v>
      </c>
      <c r="V594" s="179">
        <v>79.400000000000006</v>
      </c>
      <c r="W594" s="179">
        <v>79.400000000000006</v>
      </c>
      <c r="X594" s="179">
        <v>79.400000000000006</v>
      </c>
      <c r="Y594" s="179">
        <v>80.599999999999994</v>
      </c>
      <c r="Z594" s="179">
        <v>80.599999999999994</v>
      </c>
      <c r="AA594" s="179">
        <v>80.599999999999994</v>
      </c>
      <c r="AB594" s="179">
        <v>84.7</v>
      </c>
      <c r="AC594" s="179">
        <v>84.7</v>
      </c>
      <c r="AD594" s="179">
        <v>84.7</v>
      </c>
      <c r="AE594" s="179">
        <v>93.4</v>
      </c>
      <c r="AF594" s="179">
        <v>93.4</v>
      </c>
      <c r="AG594" s="179">
        <v>95.5</v>
      </c>
      <c r="AH594" s="179">
        <v>105.5</v>
      </c>
      <c r="AI594" s="179">
        <v>105.5</v>
      </c>
      <c r="AJ594" s="179">
        <v>108.9</v>
      </c>
      <c r="AK594" s="179">
        <v>118.9</v>
      </c>
      <c r="AL594" s="179">
        <v>122.6</v>
      </c>
      <c r="AM594" s="179">
        <v>127.2</v>
      </c>
      <c r="AN594" s="179">
        <v>144.1</v>
      </c>
      <c r="AO594" s="179">
        <v>144.1</v>
      </c>
      <c r="AP594" s="179">
        <v>152.4</v>
      </c>
      <c r="AQ594" s="179">
        <v>152.30000000000001</v>
      </c>
      <c r="AR594" s="179">
        <v>152</v>
      </c>
      <c r="AS594" s="179">
        <v>161.19999999999999</v>
      </c>
      <c r="AT594" s="179">
        <v>161.19999999999999</v>
      </c>
      <c r="AU594" s="179">
        <v>161.19999999999999</v>
      </c>
      <c r="AV594" s="179">
        <v>161.19999999999999</v>
      </c>
      <c r="AW594" s="179">
        <v>161.19999999999999</v>
      </c>
      <c r="AX594" s="179">
        <v>161.19999999999999</v>
      </c>
      <c r="AY594" s="179">
        <v>161.19999999999999</v>
      </c>
      <c r="AZ594" s="179">
        <v>113.8</v>
      </c>
      <c r="BA594" s="179">
        <v>111.7</v>
      </c>
      <c r="BB594" s="179">
        <v>105</v>
      </c>
      <c r="BC594" s="179">
        <v>102.5</v>
      </c>
      <c r="BD594" s="179">
        <v>101.4</v>
      </c>
      <c r="BE594" s="179">
        <v>100.9</v>
      </c>
      <c r="BF594" s="179">
        <v>100.9</v>
      </c>
      <c r="BG594" s="179">
        <v>104.1</v>
      </c>
      <c r="BH594" s="179">
        <v>109.6</v>
      </c>
      <c r="BI594" s="179">
        <v>121.3</v>
      </c>
      <c r="BJ594" s="179">
        <v>120.4</v>
      </c>
      <c r="BK594" s="179">
        <v>114.9</v>
      </c>
      <c r="BL594" s="179">
        <v>118.1</v>
      </c>
      <c r="BM594" s="179">
        <v>117.3</v>
      </c>
      <c r="BN594" s="179">
        <v>125.4</v>
      </c>
      <c r="BO594" s="179">
        <v>120.2</v>
      </c>
      <c r="BP594" s="179">
        <v>119.1</v>
      </c>
      <c r="BQ594" s="179">
        <v>117.8</v>
      </c>
      <c r="BR594" s="179">
        <v>116.1</v>
      </c>
      <c r="BS594" s="179">
        <v>115.5</v>
      </c>
      <c r="BT594" s="179">
        <v>115.5</v>
      </c>
      <c r="BU594" s="179">
        <v>115.5</v>
      </c>
      <c r="BV594" s="179">
        <v>115.5</v>
      </c>
      <c r="BW594" s="179">
        <v>115.5</v>
      </c>
      <c r="BX594" s="179">
        <v>125.7</v>
      </c>
      <c r="BY594" s="179">
        <v>125.5</v>
      </c>
      <c r="BZ594" s="179">
        <v>126.3</v>
      </c>
      <c r="CA594" s="179">
        <v>125.9</v>
      </c>
      <c r="CB594" s="179">
        <v>125.5</v>
      </c>
      <c r="CC594" s="179">
        <v>124.7</v>
      </c>
      <c r="CD594" s="179">
        <v>124.8</v>
      </c>
      <c r="CE594" s="179">
        <v>124.3</v>
      </c>
      <c r="CF594" s="179">
        <v>124.5</v>
      </c>
      <c r="CG594" s="179">
        <v>123.8</v>
      </c>
      <c r="CH594" s="179">
        <v>122.3</v>
      </c>
      <c r="CI594" s="179">
        <v>124</v>
      </c>
      <c r="CJ594" s="179">
        <v>122.8</v>
      </c>
      <c r="CK594" s="179">
        <v>123.9</v>
      </c>
      <c r="CL594" s="179">
        <v>125.8</v>
      </c>
    </row>
    <row r="595" spans="1:90" x14ac:dyDescent="0.2">
      <c r="A595" s="177" t="s">
        <v>2924</v>
      </c>
      <c r="B595" s="177" t="s">
        <v>2925</v>
      </c>
      <c r="C595" s="178">
        <v>1.401E-2</v>
      </c>
      <c r="D595" s="179">
        <v>94.9</v>
      </c>
      <c r="E595" s="179">
        <v>94.8</v>
      </c>
      <c r="F595" s="179">
        <v>93.6</v>
      </c>
      <c r="G595" s="179">
        <v>95.1</v>
      </c>
      <c r="H595" s="179">
        <v>92.9</v>
      </c>
      <c r="I595" s="179">
        <v>90.6</v>
      </c>
      <c r="J595" s="179">
        <v>87.7</v>
      </c>
      <c r="K595" s="179">
        <v>84.4</v>
      </c>
      <c r="L595" s="179">
        <v>87.5</v>
      </c>
      <c r="M595" s="179">
        <v>91.3</v>
      </c>
      <c r="N595" s="179">
        <v>91.5</v>
      </c>
      <c r="O595" s="179">
        <v>92.7</v>
      </c>
      <c r="P595" s="179">
        <v>92.3</v>
      </c>
      <c r="Q595" s="179">
        <v>89</v>
      </c>
      <c r="R595" s="179">
        <v>88.9</v>
      </c>
      <c r="S595" s="179">
        <v>91.3</v>
      </c>
      <c r="T595" s="179">
        <v>91.4</v>
      </c>
      <c r="U595" s="179">
        <v>93.5</v>
      </c>
      <c r="V595" s="179">
        <v>94.8</v>
      </c>
      <c r="W595" s="179">
        <v>94.6</v>
      </c>
      <c r="X595" s="179">
        <v>94.7</v>
      </c>
      <c r="Y595" s="179">
        <v>94.3</v>
      </c>
      <c r="Z595" s="179">
        <v>94.4</v>
      </c>
      <c r="AA595" s="179">
        <v>94.9</v>
      </c>
      <c r="AB595" s="179">
        <v>95.4</v>
      </c>
      <c r="AC595" s="179">
        <v>95.7</v>
      </c>
      <c r="AD595" s="179">
        <v>98.7</v>
      </c>
      <c r="AE595" s="179">
        <v>98.9</v>
      </c>
      <c r="AF595" s="179">
        <v>100.5</v>
      </c>
      <c r="AG595" s="179">
        <v>101.7</v>
      </c>
      <c r="AH595" s="179">
        <v>108</v>
      </c>
      <c r="AI595" s="179">
        <v>110.3</v>
      </c>
      <c r="AJ595" s="179">
        <v>111.5</v>
      </c>
      <c r="AK595" s="179">
        <v>112.8</v>
      </c>
      <c r="AL595" s="179">
        <v>112.9</v>
      </c>
      <c r="AM595" s="179">
        <v>116.1</v>
      </c>
      <c r="AN595" s="179">
        <v>113.7</v>
      </c>
      <c r="AO595" s="179">
        <v>121.8</v>
      </c>
      <c r="AP595" s="179">
        <v>126.8</v>
      </c>
      <c r="AQ595" s="179">
        <v>135</v>
      </c>
      <c r="AR595" s="179">
        <v>136.4</v>
      </c>
      <c r="AS595" s="179">
        <v>143.5</v>
      </c>
      <c r="AT595" s="179">
        <v>142.9</v>
      </c>
      <c r="AU595" s="179">
        <v>142.69999999999999</v>
      </c>
      <c r="AV595" s="179">
        <v>142.69999999999999</v>
      </c>
      <c r="AW595" s="179">
        <v>142.69999999999999</v>
      </c>
      <c r="AX595" s="179">
        <v>142.69999999999999</v>
      </c>
      <c r="AY595" s="179">
        <v>142.69999999999999</v>
      </c>
      <c r="AZ595" s="179">
        <v>108.3</v>
      </c>
      <c r="BA595" s="179">
        <v>109.1</v>
      </c>
      <c r="BB595" s="179">
        <v>105.3</v>
      </c>
      <c r="BC595" s="179">
        <v>106.9</v>
      </c>
      <c r="BD595" s="179">
        <v>109.1</v>
      </c>
      <c r="BE595" s="179">
        <v>112.3</v>
      </c>
      <c r="BF595" s="179">
        <v>113</v>
      </c>
      <c r="BG595" s="179">
        <v>114.8</v>
      </c>
      <c r="BH595" s="179">
        <v>117.1</v>
      </c>
      <c r="BI595" s="179">
        <v>115.6</v>
      </c>
      <c r="BJ595" s="179">
        <v>114.8</v>
      </c>
      <c r="BK595" s="179">
        <v>116.9</v>
      </c>
      <c r="BL595" s="179">
        <v>121.5</v>
      </c>
      <c r="BM595" s="179">
        <v>123.5</v>
      </c>
      <c r="BN595" s="179">
        <v>126.4</v>
      </c>
      <c r="BO595" s="179">
        <v>128.69999999999999</v>
      </c>
      <c r="BP595" s="179">
        <v>128.30000000000001</v>
      </c>
      <c r="BQ595" s="179">
        <v>128.30000000000001</v>
      </c>
      <c r="BR595" s="179">
        <v>128.30000000000001</v>
      </c>
      <c r="BS595" s="179">
        <v>128.30000000000001</v>
      </c>
      <c r="BT595" s="179">
        <v>128.30000000000001</v>
      </c>
      <c r="BU595" s="179">
        <v>128.30000000000001</v>
      </c>
      <c r="BV595" s="179">
        <v>128.30000000000001</v>
      </c>
      <c r="BW595" s="179">
        <v>128.30000000000001</v>
      </c>
      <c r="BX595" s="179">
        <v>136.69999999999999</v>
      </c>
      <c r="BY595" s="179">
        <v>136.80000000000001</v>
      </c>
      <c r="BZ595" s="179">
        <v>136.80000000000001</v>
      </c>
      <c r="CA595" s="179">
        <v>136.9</v>
      </c>
      <c r="CB595" s="179">
        <v>135.9</v>
      </c>
      <c r="CC595" s="179">
        <v>132.9</v>
      </c>
      <c r="CD595" s="179">
        <v>132.9</v>
      </c>
      <c r="CE595" s="179">
        <v>132.9</v>
      </c>
      <c r="CF595" s="179">
        <v>132.9</v>
      </c>
      <c r="CG595" s="179">
        <v>132.69999999999999</v>
      </c>
      <c r="CH595" s="179">
        <v>132.69999999999999</v>
      </c>
      <c r="CI595" s="179">
        <v>132.69999999999999</v>
      </c>
      <c r="CJ595" s="179">
        <v>132.30000000000001</v>
      </c>
      <c r="CK595" s="179">
        <v>131.9</v>
      </c>
      <c r="CL595" s="179">
        <v>132.1</v>
      </c>
    </row>
    <row r="596" spans="1:90" x14ac:dyDescent="0.2">
      <c r="A596" s="177" t="s">
        <v>2926</v>
      </c>
      <c r="B596" s="177" t="s">
        <v>1181</v>
      </c>
      <c r="C596" s="178">
        <v>1.0039800000000001</v>
      </c>
      <c r="D596" s="179">
        <v>102.9</v>
      </c>
      <c r="E596" s="179">
        <v>103.9</v>
      </c>
      <c r="F596" s="179">
        <v>104.6</v>
      </c>
      <c r="G596" s="179">
        <v>107.3</v>
      </c>
      <c r="H596" s="179">
        <v>107.1</v>
      </c>
      <c r="I596" s="179">
        <v>107.6</v>
      </c>
      <c r="J596" s="179">
        <v>107.3</v>
      </c>
      <c r="K596" s="179">
        <v>107.7</v>
      </c>
      <c r="L596" s="179">
        <v>108.4</v>
      </c>
      <c r="M596" s="179">
        <v>109.6</v>
      </c>
      <c r="N596" s="179">
        <v>111.1</v>
      </c>
      <c r="O596" s="179">
        <v>114.3</v>
      </c>
      <c r="P596" s="179">
        <v>118.7</v>
      </c>
      <c r="Q596" s="179">
        <v>121.1</v>
      </c>
      <c r="R596" s="179">
        <v>122.1</v>
      </c>
      <c r="S596" s="179">
        <v>131</v>
      </c>
      <c r="T596" s="179">
        <v>138.1</v>
      </c>
      <c r="U596" s="179">
        <v>139.1</v>
      </c>
      <c r="V596" s="179">
        <v>140.6</v>
      </c>
      <c r="W596" s="179">
        <v>144.69999999999999</v>
      </c>
      <c r="X596" s="179">
        <v>146.9</v>
      </c>
      <c r="Y596" s="179">
        <v>149.1</v>
      </c>
      <c r="Z596" s="179">
        <v>151.4</v>
      </c>
      <c r="AA596" s="179">
        <v>150.80000000000001</v>
      </c>
      <c r="AB596" s="179">
        <v>152.30000000000001</v>
      </c>
      <c r="AC596" s="179">
        <v>151.4</v>
      </c>
      <c r="AD596" s="179">
        <v>151.80000000000001</v>
      </c>
      <c r="AE596" s="179">
        <v>153.5</v>
      </c>
      <c r="AF596" s="179">
        <v>153.30000000000001</v>
      </c>
      <c r="AG596" s="179">
        <v>151.5</v>
      </c>
      <c r="AH596" s="179">
        <v>152</v>
      </c>
      <c r="AI596" s="179">
        <v>151.6</v>
      </c>
      <c r="AJ596" s="179">
        <v>150.80000000000001</v>
      </c>
      <c r="AK596" s="179">
        <v>150.69999999999999</v>
      </c>
      <c r="AL596" s="179">
        <v>150</v>
      </c>
      <c r="AM596" s="179">
        <v>148.6</v>
      </c>
      <c r="AN596" s="179">
        <v>149.69999999999999</v>
      </c>
      <c r="AO596" s="179">
        <v>151.80000000000001</v>
      </c>
      <c r="AP596" s="179">
        <v>153.6</v>
      </c>
      <c r="AQ596" s="179">
        <v>154.5</v>
      </c>
      <c r="AR596" s="179">
        <v>154.6</v>
      </c>
      <c r="AS596" s="179">
        <v>154.4</v>
      </c>
      <c r="AT596" s="179">
        <v>154.9</v>
      </c>
      <c r="AU596" s="179">
        <v>155</v>
      </c>
      <c r="AV596" s="179">
        <v>154.4</v>
      </c>
      <c r="AW596" s="179">
        <v>155.1</v>
      </c>
      <c r="AX596" s="179">
        <v>152.6</v>
      </c>
      <c r="AY596" s="179">
        <v>150.1</v>
      </c>
      <c r="AZ596" s="179">
        <v>141.4</v>
      </c>
      <c r="BA596" s="179">
        <v>140.5</v>
      </c>
      <c r="BB596" s="179">
        <v>139.9</v>
      </c>
      <c r="BC596" s="179">
        <v>140.19999999999999</v>
      </c>
      <c r="BD596" s="179">
        <v>140.9</v>
      </c>
      <c r="BE596" s="179">
        <v>141.4</v>
      </c>
      <c r="BF596" s="179">
        <v>142.6</v>
      </c>
      <c r="BG596" s="179">
        <v>145</v>
      </c>
      <c r="BH596" s="179">
        <v>146.4</v>
      </c>
      <c r="BI596" s="179">
        <v>144.9</v>
      </c>
      <c r="BJ596" s="179">
        <v>145.1</v>
      </c>
      <c r="BK596" s="179">
        <v>146.4</v>
      </c>
      <c r="BL596" s="179">
        <v>151.30000000000001</v>
      </c>
      <c r="BM596" s="179">
        <v>153.6</v>
      </c>
      <c r="BN596" s="179">
        <v>151.69999999999999</v>
      </c>
      <c r="BO596" s="179">
        <v>154.19999999999999</v>
      </c>
      <c r="BP596" s="179">
        <v>153.9</v>
      </c>
      <c r="BQ596" s="179">
        <v>152.30000000000001</v>
      </c>
      <c r="BR596" s="179">
        <v>152.5</v>
      </c>
      <c r="BS596" s="179">
        <v>152.9</v>
      </c>
      <c r="BT596" s="179">
        <v>152.6</v>
      </c>
      <c r="BU596" s="179">
        <v>153</v>
      </c>
      <c r="BV596" s="179">
        <v>152.80000000000001</v>
      </c>
      <c r="BW596" s="179">
        <v>153.5</v>
      </c>
      <c r="BX596" s="179">
        <v>153.6</v>
      </c>
      <c r="BY596" s="179">
        <v>155.30000000000001</v>
      </c>
      <c r="BZ596" s="179">
        <v>155.19999999999999</v>
      </c>
      <c r="CA596" s="179">
        <v>156.5</v>
      </c>
      <c r="CB596" s="179">
        <v>156.30000000000001</v>
      </c>
      <c r="CC596" s="179">
        <v>156.69999999999999</v>
      </c>
      <c r="CD596" s="179">
        <v>157.30000000000001</v>
      </c>
      <c r="CE596" s="179">
        <v>157.4</v>
      </c>
      <c r="CF596" s="179">
        <v>157.19999999999999</v>
      </c>
      <c r="CG596" s="179">
        <v>156.69999999999999</v>
      </c>
      <c r="CH596" s="179">
        <v>156.69999999999999</v>
      </c>
      <c r="CI596" s="179">
        <v>157.5</v>
      </c>
      <c r="CJ596" s="179">
        <v>157.30000000000001</v>
      </c>
      <c r="CK596" s="179">
        <v>157.6</v>
      </c>
      <c r="CL596" s="179">
        <v>158.19999999999999</v>
      </c>
    </row>
    <row r="597" spans="1:90" x14ac:dyDescent="0.2">
      <c r="A597" s="177" t="s">
        <v>2927</v>
      </c>
      <c r="B597" s="177" t="s">
        <v>2928</v>
      </c>
      <c r="C597" s="178">
        <v>0.48920999999999998</v>
      </c>
      <c r="D597" s="179">
        <v>102.4</v>
      </c>
      <c r="E597" s="179">
        <v>102.5</v>
      </c>
      <c r="F597" s="179">
        <v>102.6</v>
      </c>
      <c r="G597" s="179">
        <v>106.2</v>
      </c>
      <c r="H597" s="179">
        <v>105.8</v>
      </c>
      <c r="I597" s="179">
        <v>105.1</v>
      </c>
      <c r="J597" s="179">
        <v>104.2</v>
      </c>
      <c r="K597" s="179">
        <v>105</v>
      </c>
      <c r="L597" s="179">
        <v>105.7</v>
      </c>
      <c r="M597" s="179">
        <v>105.8</v>
      </c>
      <c r="N597" s="179">
        <v>106.6</v>
      </c>
      <c r="O597" s="179">
        <v>109.1</v>
      </c>
      <c r="P597" s="179">
        <v>113.8</v>
      </c>
      <c r="Q597" s="179">
        <v>116.1</v>
      </c>
      <c r="R597" s="179">
        <v>116.7</v>
      </c>
      <c r="S597" s="179">
        <v>121.4</v>
      </c>
      <c r="T597" s="179">
        <v>125</v>
      </c>
      <c r="U597" s="179">
        <v>125.3</v>
      </c>
      <c r="V597" s="179">
        <v>122.6</v>
      </c>
      <c r="W597" s="179">
        <v>123.6</v>
      </c>
      <c r="X597" s="179">
        <v>123.3</v>
      </c>
      <c r="Y597" s="179">
        <v>124.3</v>
      </c>
      <c r="Z597" s="179">
        <v>127.3</v>
      </c>
      <c r="AA597" s="179">
        <v>126.7</v>
      </c>
      <c r="AB597" s="179">
        <v>127.6</v>
      </c>
      <c r="AC597" s="179">
        <v>127.6</v>
      </c>
      <c r="AD597" s="179">
        <v>126.5</v>
      </c>
      <c r="AE597" s="179">
        <v>127.8</v>
      </c>
      <c r="AF597" s="179">
        <v>126.4</v>
      </c>
      <c r="AG597" s="179">
        <v>124.9</v>
      </c>
      <c r="AH597" s="179">
        <v>124.8</v>
      </c>
      <c r="AI597" s="179">
        <v>123.6</v>
      </c>
      <c r="AJ597" s="179">
        <v>122.2</v>
      </c>
      <c r="AK597" s="179">
        <v>121.7</v>
      </c>
      <c r="AL597" s="179">
        <v>122.2</v>
      </c>
      <c r="AM597" s="179">
        <v>122.8</v>
      </c>
      <c r="AN597" s="179">
        <v>123.3</v>
      </c>
      <c r="AO597" s="179">
        <v>125</v>
      </c>
      <c r="AP597" s="179">
        <v>129</v>
      </c>
      <c r="AQ597" s="179">
        <v>129.19999999999999</v>
      </c>
      <c r="AR597" s="179">
        <v>129.6</v>
      </c>
      <c r="AS597" s="179">
        <v>129.6</v>
      </c>
      <c r="AT597" s="179">
        <v>130.80000000000001</v>
      </c>
      <c r="AU597" s="179">
        <v>131</v>
      </c>
      <c r="AV597" s="179">
        <v>130</v>
      </c>
      <c r="AW597" s="179">
        <v>129.69999999999999</v>
      </c>
      <c r="AX597" s="179">
        <v>129</v>
      </c>
      <c r="AY597" s="179">
        <v>127.8</v>
      </c>
      <c r="AZ597" s="179">
        <v>121</v>
      </c>
      <c r="BA597" s="179">
        <v>119.8</v>
      </c>
      <c r="BB597" s="179">
        <v>119.4</v>
      </c>
      <c r="BC597" s="179">
        <v>119.6</v>
      </c>
      <c r="BD597" s="179">
        <v>119.5</v>
      </c>
      <c r="BE597" s="179">
        <v>119.7</v>
      </c>
      <c r="BF597" s="179">
        <v>120.1</v>
      </c>
      <c r="BG597" s="179">
        <v>121.7</v>
      </c>
      <c r="BH597" s="179">
        <v>122.1</v>
      </c>
      <c r="BI597" s="179">
        <v>121</v>
      </c>
      <c r="BJ597" s="179">
        <v>119.8</v>
      </c>
      <c r="BK597" s="179">
        <v>121.5</v>
      </c>
      <c r="BL597" s="179">
        <v>123.8</v>
      </c>
      <c r="BM597" s="179">
        <v>123.9</v>
      </c>
      <c r="BN597" s="179">
        <v>123.9</v>
      </c>
      <c r="BO597" s="179">
        <v>127</v>
      </c>
      <c r="BP597" s="179">
        <v>127.7</v>
      </c>
      <c r="BQ597" s="179">
        <v>125.1</v>
      </c>
      <c r="BR597" s="179">
        <v>125.4</v>
      </c>
      <c r="BS597" s="179">
        <v>126.2</v>
      </c>
      <c r="BT597" s="179">
        <v>125.8</v>
      </c>
      <c r="BU597" s="179">
        <v>126.4</v>
      </c>
      <c r="BV597" s="179">
        <v>126.8</v>
      </c>
      <c r="BW597" s="179">
        <v>127.1</v>
      </c>
      <c r="BX597" s="179">
        <v>125</v>
      </c>
      <c r="BY597" s="179">
        <v>126.4</v>
      </c>
      <c r="BZ597" s="179">
        <v>126.5</v>
      </c>
      <c r="CA597" s="179">
        <v>127.3</v>
      </c>
      <c r="CB597" s="179">
        <v>128.30000000000001</v>
      </c>
      <c r="CC597" s="179">
        <v>128.4</v>
      </c>
      <c r="CD597" s="179">
        <v>127.2</v>
      </c>
      <c r="CE597" s="179">
        <v>127</v>
      </c>
      <c r="CF597" s="179">
        <v>127.4</v>
      </c>
      <c r="CG597" s="179">
        <v>127.3</v>
      </c>
      <c r="CH597" s="179">
        <v>127.3</v>
      </c>
      <c r="CI597" s="179">
        <v>128</v>
      </c>
      <c r="CJ597" s="179">
        <v>128.9</v>
      </c>
      <c r="CK597" s="179">
        <v>129.5</v>
      </c>
      <c r="CL597" s="179">
        <v>130.19999999999999</v>
      </c>
    </row>
    <row r="598" spans="1:90" x14ac:dyDescent="0.2">
      <c r="A598" s="177" t="s">
        <v>2929</v>
      </c>
      <c r="B598" s="177" t="s">
        <v>2930</v>
      </c>
      <c r="C598" s="178">
        <v>0.20749999999999999</v>
      </c>
      <c r="D598" s="179">
        <v>103.1</v>
      </c>
      <c r="E598" s="179">
        <v>103.2</v>
      </c>
      <c r="F598" s="179">
        <v>102.8</v>
      </c>
      <c r="G598" s="179">
        <v>105.2</v>
      </c>
      <c r="H598" s="179">
        <v>104</v>
      </c>
      <c r="I598" s="179">
        <v>103.6</v>
      </c>
      <c r="J598" s="179">
        <v>103.1</v>
      </c>
      <c r="K598" s="179">
        <v>103.5</v>
      </c>
      <c r="L598" s="179">
        <v>104.5</v>
      </c>
      <c r="M598" s="179">
        <v>105.8</v>
      </c>
      <c r="N598" s="179">
        <v>106.4</v>
      </c>
      <c r="O598" s="179">
        <v>110.4</v>
      </c>
      <c r="P598" s="179">
        <v>115.6</v>
      </c>
      <c r="Q598" s="179">
        <v>119.4</v>
      </c>
      <c r="R598" s="179">
        <v>119.2</v>
      </c>
      <c r="S598" s="179">
        <v>124.5</v>
      </c>
      <c r="T598" s="179">
        <v>130.5</v>
      </c>
      <c r="U598" s="179">
        <v>130.9</v>
      </c>
      <c r="V598" s="179">
        <v>129.5</v>
      </c>
      <c r="W598" s="179">
        <v>131.1</v>
      </c>
      <c r="X598" s="179">
        <v>129.19999999999999</v>
      </c>
      <c r="Y598" s="179">
        <v>131.19999999999999</v>
      </c>
      <c r="Z598" s="179">
        <v>134.4</v>
      </c>
      <c r="AA598" s="179">
        <v>134.4</v>
      </c>
      <c r="AB598" s="179">
        <v>134.80000000000001</v>
      </c>
      <c r="AC598" s="179">
        <v>133.30000000000001</v>
      </c>
      <c r="AD598" s="179">
        <v>132.69999999999999</v>
      </c>
      <c r="AE598" s="179">
        <v>133.4</v>
      </c>
      <c r="AF598" s="179">
        <v>132.30000000000001</v>
      </c>
      <c r="AG598" s="179">
        <v>129.4</v>
      </c>
      <c r="AH598" s="179">
        <v>128.4</v>
      </c>
      <c r="AI598" s="179">
        <v>127.6</v>
      </c>
      <c r="AJ598" s="179">
        <v>124.6</v>
      </c>
      <c r="AK598" s="179">
        <v>123.6</v>
      </c>
      <c r="AL598" s="179">
        <v>123.8</v>
      </c>
      <c r="AM598" s="179">
        <v>122</v>
      </c>
      <c r="AN598" s="179">
        <v>121</v>
      </c>
      <c r="AO598" s="179">
        <v>123.9</v>
      </c>
      <c r="AP598" s="179">
        <v>130.9</v>
      </c>
      <c r="AQ598" s="179">
        <v>130.30000000000001</v>
      </c>
      <c r="AR598" s="179">
        <v>130.4</v>
      </c>
      <c r="AS598" s="179">
        <v>130.30000000000001</v>
      </c>
      <c r="AT598" s="179">
        <v>132.1</v>
      </c>
      <c r="AU598" s="179">
        <v>132.19999999999999</v>
      </c>
      <c r="AV598" s="179">
        <v>129.6</v>
      </c>
      <c r="AW598" s="179">
        <v>129.1</v>
      </c>
      <c r="AX598" s="179">
        <v>127.8</v>
      </c>
      <c r="AY598" s="179">
        <v>125.5</v>
      </c>
      <c r="AZ598" s="179">
        <v>118.7</v>
      </c>
      <c r="BA598" s="179">
        <v>117.8</v>
      </c>
      <c r="BB598" s="179">
        <v>117.6</v>
      </c>
      <c r="BC598" s="179">
        <v>118.8</v>
      </c>
      <c r="BD598" s="179">
        <v>118.8</v>
      </c>
      <c r="BE598" s="179">
        <v>118.7</v>
      </c>
      <c r="BF598" s="179">
        <v>119</v>
      </c>
      <c r="BG598" s="179">
        <v>120.6</v>
      </c>
      <c r="BH598" s="179">
        <v>121.4</v>
      </c>
      <c r="BI598" s="179">
        <v>118.9</v>
      </c>
      <c r="BJ598" s="179">
        <v>117.1</v>
      </c>
      <c r="BK598" s="179">
        <v>119.5</v>
      </c>
      <c r="BL598" s="179">
        <v>122.2</v>
      </c>
      <c r="BM598" s="179">
        <v>122.1</v>
      </c>
      <c r="BN598" s="179">
        <v>121.8</v>
      </c>
      <c r="BO598" s="179">
        <v>123.1</v>
      </c>
      <c r="BP598" s="179">
        <v>122.1</v>
      </c>
      <c r="BQ598" s="179">
        <v>120.5</v>
      </c>
      <c r="BR598" s="179">
        <v>120.1</v>
      </c>
      <c r="BS598" s="179">
        <v>121.2</v>
      </c>
      <c r="BT598" s="179">
        <v>121.4</v>
      </c>
      <c r="BU598" s="179">
        <v>121.8</v>
      </c>
      <c r="BV598" s="179">
        <v>122.5</v>
      </c>
      <c r="BW598" s="179">
        <v>122.9</v>
      </c>
      <c r="BX598" s="179">
        <v>127</v>
      </c>
      <c r="BY598" s="179">
        <v>130</v>
      </c>
      <c r="BZ598" s="179">
        <v>130.30000000000001</v>
      </c>
      <c r="CA598" s="179">
        <v>130.6</v>
      </c>
      <c r="CB598" s="179">
        <v>131.30000000000001</v>
      </c>
      <c r="CC598" s="179">
        <v>131.69999999999999</v>
      </c>
      <c r="CD598" s="179">
        <v>130.6</v>
      </c>
      <c r="CE598" s="179">
        <v>130.4</v>
      </c>
      <c r="CF598" s="179">
        <v>131.1</v>
      </c>
      <c r="CG598" s="179">
        <v>130.69999999999999</v>
      </c>
      <c r="CH598" s="179">
        <v>130.5</v>
      </c>
      <c r="CI598" s="179">
        <v>130.5</v>
      </c>
      <c r="CJ598" s="179">
        <v>131.4</v>
      </c>
      <c r="CK598" s="179">
        <v>132.1</v>
      </c>
      <c r="CL598" s="179">
        <v>133</v>
      </c>
    </row>
    <row r="599" spans="1:90" x14ac:dyDescent="0.2">
      <c r="A599" s="177" t="s">
        <v>2931</v>
      </c>
      <c r="B599" s="177" t="s">
        <v>2932</v>
      </c>
      <c r="C599" s="178">
        <v>5.28E-2</v>
      </c>
      <c r="D599" s="179">
        <v>104.7</v>
      </c>
      <c r="E599" s="179">
        <v>105</v>
      </c>
      <c r="F599" s="179">
        <v>107.1</v>
      </c>
      <c r="G599" s="179">
        <v>111.2</v>
      </c>
      <c r="H599" s="179">
        <v>109.9</v>
      </c>
      <c r="I599" s="179">
        <v>107.5</v>
      </c>
      <c r="J599" s="179">
        <v>103.1</v>
      </c>
      <c r="K599" s="179">
        <v>107.8</v>
      </c>
      <c r="L599" s="179">
        <v>109.1</v>
      </c>
      <c r="M599" s="179">
        <v>105.1</v>
      </c>
      <c r="N599" s="179">
        <v>108.9</v>
      </c>
      <c r="O599" s="179">
        <v>109.3</v>
      </c>
      <c r="P599" s="179">
        <v>113.8</v>
      </c>
      <c r="Q599" s="179">
        <v>113.9</v>
      </c>
      <c r="R599" s="179">
        <v>115</v>
      </c>
      <c r="S599" s="179">
        <v>121</v>
      </c>
      <c r="T599" s="179">
        <v>121.3</v>
      </c>
      <c r="U599" s="179">
        <v>118.4</v>
      </c>
      <c r="V599" s="179">
        <v>117.2</v>
      </c>
      <c r="W599" s="179">
        <v>115.9</v>
      </c>
      <c r="X599" s="179">
        <v>115.9</v>
      </c>
      <c r="Y599" s="179">
        <v>119</v>
      </c>
      <c r="Z599" s="179">
        <v>123.8</v>
      </c>
      <c r="AA599" s="179">
        <v>123.7</v>
      </c>
      <c r="AB599" s="179">
        <v>123.9</v>
      </c>
      <c r="AC599" s="179">
        <v>123.2</v>
      </c>
      <c r="AD599" s="179">
        <v>124.1</v>
      </c>
      <c r="AE599" s="179">
        <v>129.19999999999999</v>
      </c>
      <c r="AF599" s="179">
        <v>126.6</v>
      </c>
      <c r="AG599" s="179">
        <v>126.5</v>
      </c>
      <c r="AH599" s="179">
        <v>128.30000000000001</v>
      </c>
      <c r="AI599" s="179">
        <v>126.6</v>
      </c>
      <c r="AJ599" s="179">
        <v>126</v>
      </c>
      <c r="AK599" s="179">
        <v>124.4</v>
      </c>
      <c r="AL599" s="179">
        <v>129.1</v>
      </c>
      <c r="AM599" s="179">
        <v>138</v>
      </c>
      <c r="AN599" s="179">
        <v>146.80000000000001</v>
      </c>
      <c r="AO599" s="179">
        <v>148.19999999999999</v>
      </c>
      <c r="AP599" s="179">
        <v>151.30000000000001</v>
      </c>
      <c r="AQ599" s="179">
        <v>151.5</v>
      </c>
      <c r="AR599" s="179">
        <v>152.5</v>
      </c>
      <c r="AS599" s="179">
        <v>150.6</v>
      </c>
      <c r="AT599" s="179">
        <v>150.6</v>
      </c>
      <c r="AU599" s="179">
        <v>150.6</v>
      </c>
      <c r="AV599" s="179">
        <v>150.6</v>
      </c>
      <c r="AW599" s="179">
        <v>150.6</v>
      </c>
      <c r="AX599" s="179">
        <v>150.6</v>
      </c>
      <c r="AY599" s="179">
        <v>150.6</v>
      </c>
      <c r="AZ599" s="179">
        <v>150.6</v>
      </c>
      <c r="BA599" s="179">
        <v>150.6</v>
      </c>
      <c r="BB599" s="179">
        <v>150.6</v>
      </c>
      <c r="BC599" s="179">
        <v>150.6</v>
      </c>
      <c r="BD599" s="179">
        <v>150.6</v>
      </c>
      <c r="BE599" s="179">
        <v>150.6</v>
      </c>
      <c r="BF599" s="179">
        <v>150.6</v>
      </c>
      <c r="BG599" s="179">
        <v>150.6</v>
      </c>
      <c r="BH599" s="179">
        <v>150.6</v>
      </c>
      <c r="BI599" s="179">
        <v>150.6</v>
      </c>
      <c r="BJ599" s="179">
        <v>150.6</v>
      </c>
      <c r="BK599" s="179">
        <v>150.4</v>
      </c>
      <c r="BL599" s="179">
        <v>152.5</v>
      </c>
      <c r="BM599" s="179">
        <v>152.4</v>
      </c>
      <c r="BN599" s="179">
        <v>152</v>
      </c>
      <c r="BO599" s="179">
        <v>153.4</v>
      </c>
      <c r="BP599" s="179">
        <v>152.9</v>
      </c>
      <c r="BQ599" s="179">
        <v>151.19999999999999</v>
      </c>
      <c r="BR599" s="179">
        <v>151.9</v>
      </c>
      <c r="BS599" s="179">
        <v>153.80000000000001</v>
      </c>
      <c r="BT599" s="179">
        <v>150.30000000000001</v>
      </c>
      <c r="BU599" s="179">
        <v>153.6</v>
      </c>
      <c r="BV599" s="179">
        <v>153.80000000000001</v>
      </c>
      <c r="BW599" s="179">
        <v>153.80000000000001</v>
      </c>
      <c r="BX599" s="179">
        <v>155.1</v>
      </c>
      <c r="BY599" s="179">
        <v>156.1</v>
      </c>
      <c r="BZ599" s="179">
        <v>155.80000000000001</v>
      </c>
      <c r="CA599" s="179">
        <v>156.5</v>
      </c>
      <c r="CB599" s="179">
        <v>156.80000000000001</v>
      </c>
      <c r="CC599" s="179">
        <v>156.5</v>
      </c>
      <c r="CD599" s="179">
        <v>155.69999999999999</v>
      </c>
      <c r="CE599" s="179">
        <v>155.30000000000001</v>
      </c>
      <c r="CF599" s="179">
        <v>155.4</v>
      </c>
      <c r="CG599" s="179">
        <v>154.6</v>
      </c>
      <c r="CH599" s="179">
        <v>154.4</v>
      </c>
      <c r="CI599" s="179">
        <v>154.5</v>
      </c>
      <c r="CJ599" s="179">
        <v>155.1</v>
      </c>
      <c r="CK599" s="179">
        <v>155.9</v>
      </c>
      <c r="CL599" s="179">
        <v>156</v>
      </c>
    </row>
    <row r="600" spans="1:90" x14ac:dyDescent="0.2">
      <c r="A600" s="177" t="s">
        <v>2933</v>
      </c>
      <c r="B600" s="177" t="s">
        <v>2934</v>
      </c>
      <c r="C600" s="178">
        <v>3.1949999999999999E-2</v>
      </c>
      <c r="D600" s="179">
        <v>101.4</v>
      </c>
      <c r="E600" s="179">
        <v>101.5</v>
      </c>
      <c r="F600" s="179">
        <v>101.2</v>
      </c>
      <c r="G600" s="179">
        <v>102.9</v>
      </c>
      <c r="H600" s="179">
        <v>102.4</v>
      </c>
      <c r="I600" s="179">
        <v>102.2</v>
      </c>
      <c r="J600" s="179">
        <v>100.9</v>
      </c>
      <c r="K600" s="179">
        <v>101.3</v>
      </c>
      <c r="L600" s="179">
        <v>101.9</v>
      </c>
      <c r="M600" s="179">
        <v>102.1</v>
      </c>
      <c r="N600" s="179">
        <v>101.9</v>
      </c>
      <c r="O600" s="179">
        <v>104.7</v>
      </c>
      <c r="P600" s="179">
        <v>108.3</v>
      </c>
      <c r="Q600" s="179">
        <v>112.9</v>
      </c>
      <c r="R600" s="179">
        <v>114.8</v>
      </c>
      <c r="S600" s="179">
        <v>117.8</v>
      </c>
      <c r="T600" s="179">
        <v>121.4</v>
      </c>
      <c r="U600" s="179">
        <v>123.7</v>
      </c>
      <c r="V600" s="179">
        <v>118.9</v>
      </c>
      <c r="W600" s="179">
        <v>124.7</v>
      </c>
      <c r="X600" s="179">
        <v>123.6</v>
      </c>
      <c r="Y600" s="179">
        <v>124.2</v>
      </c>
      <c r="Z600" s="179">
        <v>125.7</v>
      </c>
      <c r="AA600" s="179">
        <v>125.5</v>
      </c>
      <c r="AB600" s="179">
        <v>126.5</v>
      </c>
      <c r="AC600" s="179">
        <v>125.5</v>
      </c>
      <c r="AD600" s="179">
        <v>125.1</v>
      </c>
      <c r="AE600" s="179">
        <v>127.4</v>
      </c>
      <c r="AF600" s="179">
        <v>128.6</v>
      </c>
      <c r="AG600" s="179">
        <v>129.69999999999999</v>
      </c>
      <c r="AH600" s="179">
        <v>129.1</v>
      </c>
      <c r="AI600" s="179">
        <v>128.1</v>
      </c>
      <c r="AJ600" s="179">
        <v>127.2</v>
      </c>
      <c r="AK600" s="179">
        <v>124.9</v>
      </c>
      <c r="AL600" s="179">
        <v>124.8</v>
      </c>
      <c r="AM600" s="179">
        <v>124.8</v>
      </c>
      <c r="AN600" s="179">
        <v>124.8</v>
      </c>
      <c r="AO600" s="179">
        <v>125.4</v>
      </c>
      <c r="AP600" s="179">
        <v>124.7</v>
      </c>
      <c r="AQ600" s="179">
        <v>124</v>
      </c>
      <c r="AR600" s="179">
        <v>124.3</v>
      </c>
      <c r="AS600" s="179">
        <v>125.4</v>
      </c>
      <c r="AT600" s="179">
        <v>126.7</v>
      </c>
      <c r="AU600" s="179">
        <v>126.5</v>
      </c>
      <c r="AV600" s="179">
        <v>126.2</v>
      </c>
      <c r="AW600" s="179">
        <v>125.4</v>
      </c>
      <c r="AX600" s="179">
        <v>124.6</v>
      </c>
      <c r="AY600" s="179">
        <v>123.6</v>
      </c>
      <c r="AZ600" s="179">
        <v>119</v>
      </c>
      <c r="BA600" s="179">
        <v>115.2</v>
      </c>
      <c r="BB600" s="179">
        <v>115.3</v>
      </c>
      <c r="BC600" s="179">
        <v>110.7</v>
      </c>
      <c r="BD600" s="179">
        <v>112.4</v>
      </c>
      <c r="BE600" s="179">
        <v>112.1</v>
      </c>
      <c r="BF600" s="179">
        <v>112.6</v>
      </c>
      <c r="BG600" s="179">
        <v>113.4</v>
      </c>
      <c r="BH600" s="179">
        <v>113.5</v>
      </c>
      <c r="BI600" s="179">
        <v>108.9</v>
      </c>
      <c r="BJ600" s="179">
        <v>109.2</v>
      </c>
      <c r="BK600" s="179">
        <v>109.9</v>
      </c>
      <c r="BL600" s="179">
        <v>113.5</v>
      </c>
      <c r="BM600" s="179">
        <v>113.1</v>
      </c>
      <c r="BN600" s="179">
        <v>112</v>
      </c>
      <c r="BO600" s="179">
        <v>116.4</v>
      </c>
      <c r="BP600" s="179">
        <v>115.7</v>
      </c>
      <c r="BQ600" s="179">
        <v>114.5</v>
      </c>
      <c r="BR600" s="179">
        <v>115</v>
      </c>
      <c r="BS600" s="179">
        <v>116.5</v>
      </c>
      <c r="BT600" s="179">
        <v>116.7</v>
      </c>
      <c r="BU600" s="179">
        <v>117.1</v>
      </c>
      <c r="BV600" s="179">
        <v>118.9</v>
      </c>
      <c r="BW600" s="179">
        <v>119.7</v>
      </c>
      <c r="BX600" s="179">
        <v>123.9</v>
      </c>
      <c r="BY600" s="179">
        <v>124.7</v>
      </c>
      <c r="BZ600" s="179">
        <v>124.9</v>
      </c>
      <c r="CA600" s="179">
        <v>126.5</v>
      </c>
      <c r="CB600" s="179">
        <v>128.69999999999999</v>
      </c>
      <c r="CC600" s="179">
        <v>127.9</v>
      </c>
      <c r="CD600" s="179">
        <v>127</v>
      </c>
      <c r="CE600" s="179">
        <v>127.7</v>
      </c>
      <c r="CF600" s="179">
        <v>127.1</v>
      </c>
      <c r="CG600" s="179">
        <v>128</v>
      </c>
      <c r="CH600" s="179">
        <v>126.4</v>
      </c>
      <c r="CI600" s="179">
        <v>126.7</v>
      </c>
      <c r="CJ600" s="179">
        <v>128</v>
      </c>
      <c r="CK600" s="179">
        <v>127.3</v>
      </c>
      <c r="CL600" s="179">
        <v>128.6</v>
      </c>
    </row>
    <row r="601" spans="1:90" x14ac:dyDescent="0.2">
      <c r="A601" s="177" t="s">
        <v>2935</v>
      </c>
      <c r="B601" s="177" t="s">
        <v>2936</v>
      </c>
      <c r="C601" s="178">
        <v>3.6609999999999997E-2</v>
      </c>
      <c r="D601" s="179">
        <v>101.4</v>
      </c>
      <c r="E601" s="179">
        <v>101.4</v>
      </c>
      <c r="F601" s="179">
        <v>101.4</v>
      </c>
      <c r="G601" s="179">
        <v>109.5</v>
      </c>
      <c r="H601" s="179">
        <v>109.5</v>
      </c>
      <c r="I601" s="179">
        <v>108.8</v>
      </c>
      <c r="J601" s="179">
        <v>108.8</v>
      </c>
      <c r="K601" s="179">
        <v>108.8</v>
      </c>
      <c r="L601" s="179">
        <v>108.8</v>
      </c>
      <c r="M601" s="179">
        <v>108.8</v>
      </c>
      <c r="N601" s="179">
        <v>109.3</v>
      </c>
      <c r="O601" s="179">
        <v>109.3</v>
      </c>
      <c r="P601" s="179">
        <v>114.5</v>
      </c>
      <c r="Q601" s="179">
        <v>115.7</v>
      </c>
      <c r="R601" s="179">
        <v>116.3</v>
      </c>
      <c r="S601" s="179">
        <v>116.2</v>
      </c>
      <c r="T601" s="179">
        <v>117.3</v>
      </c>
      <c r="U601" s="179">
        <v>118.6</v>
      </c>
      <c r="V601" s="179">
        <v>117.3</v>
      </c>
      <c r="W601" s="179">
        <v>117.3</v>
      </c>
      <c r="X601" s="179">
        <v>117.3</v>
      </c>
      <c r="Y601" s="179">
        <v>117.3</v>
      </c>
      <c r="Z601" s="179">
        <v>117.7</v>
      </c>
      <c r="AA601" s="179">
        <v>118.9</v>
      </c>
      <c r="AB601" s="179">
        <v>122.7</v>
      </c>
      <c r="AC601" s="179">
        <v>122.2</v>
      </c>
      <c r="AD601" s="179">
        <v>122.2</v>
      </c>
      <c r="AE601" s="179">
        <v>125.5</v>
      </c>
      <c r="AF601" s="179">
        <v>126</v>
      </c>
      <c r="AG601" s="179">
        <v>125.4</v>
      </c>
      <c r="AH601" s="179">
        <v>126</v>
      </c>
      <c r="AI601" s="179">
        <v>125.3</v>
      </c>
      <c r="AJ601" s="179">
        <v>124.7</v>
      </c>
      <c r="AK601" s="179">
        <v>123.5</v>
      </c>
      <c r="AL601" s="179">
        <v>123.4</v>
      </c>
      <c r="AM601" s="179">
        <v>123.7</v>
      </c>
      <c r="AN601" s="179">
        <v>125.7</v>
      </c>
      <c r="AO601" s="179">
        <v>125.9</v>
      </c>
      <c r="AP601" s="179">
        <v>125.3</v>
      </c>
      <c r="AQ601" s="179">
        <v>130.80000000000001</v>
      </c>
      <c r="AR601" s="179">
        <v>130.19999999999999</v>
      </c>
      <c r="AS601" s="179">
        <v>130.69999999999999</v>
      </c>
      <c r="AT601" s="179">
        <v>132.30000000000001</v>
      </c>
      <c r="AU601" s="179">
        <v>133.69999999999999</v>
      </c>
      <c r="AV601" s="179">
        <v>133.69999999999999</v>
      </c>
      <c r="AW601" s="179">
        <v>133.69999999999999</v>
      </c>
      <c r="AX601" s="179">
        <v>133.69999999999999</v>
      </c>
      <c r="AY601" s="179">
        <v>132.69999999999999</v>
      </c>
      <c r="AZ601" s="179">
        <v>132.4</v>
      </c>
      <c r="BA601" s="179">
        <v>131.80000000000001</v>
      </c>
      <c r="BB601" s="179">
        <v>130.1</v>
      </c>
      <c r="BC601" s="179">
        <v>130.1</v>
      </c>
      <c r="BD601" s="179">
        <v>130.1</v>
      </c>
      <c r="BE601" s="179">
        <v>129.9</v>
      </c>
      <c r="BF601" s="179">
        <v>130.4</v>
      </c>
      <c r="BG601" s="179">
        <v>131</v>
      </c>
      <c r="BH601" s="179">
        <v>131</v>
      </c>
      <c r="BI601" s="179">
        <v>130</v>
      </c>
      <c r="BJ601" s="179">
        <v>131.69999999999999</v>
      </c>
      <c r="BK601" s="179">
        <v>131.9</v>
      </c>
      <c r="BL601" s="179">
        <v>131.9</v>
      </c>
      <c r="BM601" s="179">
        <v>133.1</v>
      </c>
      <c r="BN601" s="179">
        <v>126.9</v>
      </c>
      <c r="BO601" s="179">
        <v>126.9</v>
      </c>
      <c r="BP601" s="179">
        <v>126.7</v>
      </c>
      <c r="BQ601" s="179">
        <v>126.5</v>
      </c>
      <c r="BR601" s="179">
        <v>126.5</v>
      </c>
      <c r="BS601" s="179">
        <v>126.5</v>
      </c>
      <c r="BT601" s="179">
        <v>126.5</v>
      </c>
      <c r="BU601" s="179">
        <v>126.5</v>
      </c>
      <c r="BV601" s="179">
        <v>126.5</v>
      </c>
      <c r="BW601" s="179">
        <v>126.5</v>
      </c>
      <c r="BX601" s="179">
        <v>126.9</v>
      </c>
      <c r="BY601" s="179">
        <v>120</v>
      </c>
      <c r="BZ601" s="179">
        <v>117.8</v>
      </c>
      <c r="CA601" s="179">
        <v>117.6</v>
      </c>
      <c r="CB601" s="179">
        <v>118.8</v>
      </c>
      <c r="CC601" s="179">
        <v>119.2</v>
      </c>
      <c r="CD601" s="179">
        <v>119.2</v>
      </c>
      <c r="CE601" s="179">
        <v>119.2</v>
      </c>
      <c r="CF601" s="179">
        <v>119.2</v>
      </c>
      <c r="CG601" s="179">
        <v>120.4</v>
      </c>
      <c r="CH601" s="179">
        <v>120.4</v>
      </c>
      <c r="CI601" s="179">
        <v>119.2</v>
      </c>
      <c r="CJ601" s="179">
        <v>119.2</v>
      </c>
      <c r="CK601" s="179">
        <v>119.2</v>
      </c>
      <c r="CL601" s="179">
        <v>120</v>
      </c>
    </row>
    <row r="602" spans="1:90" x14ac:dyDescent="0.2">
      <c r="A602" s="177" t="s">
        <v>2937</v>
      </c>
      <c r="B602" s="177" t="s">
        <v>2938</v>
      </c>
      <c r="C602" s="178">
        <v>1.1010000000000001E-2</v>
      </c>
      <c r="D602" s="179">
        <v>100.8</v>
      </c>
      <c r="E602" s="179">
        <v>100.8</v>
      </c>
      <c r="F602" s="179">
        <v>100.9</v>
      </c>
      <c r="G602" s="179">
        <v>101.1</v>
      </c>
      <c r="H602" s="179">
        <v>101.1</v>
      </c>
      <c r="I602" s="179">
        <v>101.2</v>
      </c>
      <c r="J602" s="179">
        <v>101.2</v>
      </c>
      <c r="K602" s="179">
        <v>103.5</v>
      </c>
      <c r="L602" s="179">
        <v>104.4</v>
      </c>
      <c r="M602" s="179">
        <v>106.8</v>
      </c>
      <c r="N602" s="179">
        <v>106.8</v>
      </c>
      <c r="O602" s="179">
        <v>106.8</v>
      </c>
      <c r="P602" s="179">
        <v>106.8</v>
      </c>
      <c r="Q602" s="179">
        <v>106.8</v>
      </c>
      <c r="R602" s="179">
        <v>107.6</v>
      </c>
      <c r="S602" s="179">
        <v>113.5</v>
      </c>
      <c r="T602" s="179">
        <v>113.5</v>
      </c>
      <c r="U602" s="179">
        <v>113.5</v>
      </c>
      <c r="V602" s="179">
        <v>116.5</v>
      </c>
      <c r="W602" s="179">
        <v>117.8</v>
      </c>
      <c r="X602" s="179">
        <v>119.1</v>
      </c>
      <c r="Y602" s="179">
        <v>119.3</v>
      </c>
      <c r="Z602" s="179">
        <v>122</v>
      </c>
      <c r="AA602" s="179">
        <v>123.4</v>
      </c>
      <c r="AB602" s="179">
        <v>123.5</v>
      </c>
      <c r="AC602" s="179">
        <v>123.5</v>
      </c>
      <c r="AD602" s="179">
        <v>121.2</v>
      </c>
      <c r="AE602" s="179">
        <v>124.1</v>
      </c>
      <c r="AF602" s="179">
        <v>124</v>
      </c>
      <c r="AG602" s="179">
        <v>123.8</v>
      </c>
      <c r="AH602" s="179">
        <v>123.6</v>
      </c>
      <c r="AI602" s="179">
        <v>123.7</v>
      </c>
      <c r="AJ602" s="179">
        <v>123.1</v>
      </c>
      <c r="AK602" s="179">
        <v>123</v>
      </c>
      <c r="AL602" s="179">
        <v>125.3</v>
      </c>
      <c r="AM602" s="179">
        <v>125.6</v>
      </c>
      <c r="AN602" s="179">
        <v>126.4</v>
      </c>
      <c r="AO602" s="179">
        <v>125.5</v>
      </c>
      <c r="AP602" s="179">
        <v>126.7</v>
      </c>
      <c r="AQ602" s="179">
        <v>129.5</v>
      </c>
      <c r="AR602" s="179">
        <v>131.9</v>
      </c>
      <c r="AS602" s="179">
        <v>131.4</v>
      </c>
      <c r="AT602" s="179">
        <v>131.9</v>
      </c>
      <c r="AU602" s="179">
        <v>132.1</v>
      </c>
      <c r="AV602" s="179">
        <v>132.19999999999999</v>
      </c>
      <c r="AW602" s="179">
        <v>130.4</v>
      </c>
      <c r="AX602" s="179">
        <v>129.80000000000001</v>
      </c>
      <c r="AY602" s="179">
        <v>128.6</v>
      </c>
      <c r="AZ602" s="179">
        <v>137.6</v>
      </c>
      <c r="BA602" s="179">
        <v>135</v>
      </c>
      <c r="BB602" s="179">
        <v>135.30000000000001</v>
      </c>
      <c r="BC602" s="179">
        <v>137.19999999999999</v>
      </c>
      <c r="BD602" s="179">
        <v>137.19999999999999</v>
      </c>
      <c r="BE602" s="179">
        <v>137.19999999999999</v>
      </c>
      <c r="BF602" s="179">
        <v>137.30000000000001</v>
      </c>
      <c r="BG602" s="179">
        <v>137.30000000000001</v>
      </c>
      <c r="BH602" s="179">
        <v>146.80000000000001</v>
      </c>
      <c r="BI602" s="179">
        <v>131.30000000000001</v>
      </c>
      <c r="BJ602" s="179">
        <v>132.9</v>
      </c>
      <c r="BK602" s="179">
        <v>139.5</v>
      </c>
      <c r="BL602" s="179">
        <v>136.4</v>
      </c>
      <c r="BM602" s="179">
        <v>137.5</v>
      </c>
      <c r="BN602" s="179">
        <v>137.19999999999999</v>
      </c>
      <c r="BO602" s="179">
        <v>139.6</v>
      </c>
      <c r="BP602" s="179">
        <v>138.69999999999999</v>
      </c>
      <c r="BQ602" s="179">
        <v>138.5</v>
      </c>
      <c r="BR602" s="179">
        <v>138</v>
      </c>
      <c r="BS602" s="179">
        <v>138.19999999999999</v>
      </c>
      <c r="BT602" s="179">
        <v>132.9</v>
      </c>
      <c r="BU602" s="179">
        <v>133</v>
      </c>
      <c r="BV602" s="179">
        <v>133.30000000000001</v>
      </c>
      <c r="BW602" s="179">
        <v>135.19999999999999</v>
      </c>
      <c r="BX602" s="179">
        <v>135.19999999999999</v>
      </c>
      <c r="BY602" s="179">
        <v>135.80000000000001</v>
      </c>
      <c r="BZ602" s="179">
        <v>131.30000000000001</v>
      </c>
      <c r="CA602" s="179">
        <v>133.9</v>
      </c>
      <c r="CB602" s="179">
        <v>135.30000000000001</v>
      </c>
      <c r="CC602" s="179">
        <v>137.6</v>
      </c>
      <c r="CD602" s="179">
        <v>136.80000000000001</v>
      </c>
      <c r="CE602" s="179">
        <v>136.9</v>
      </c>
      <c r="CF602" s="179">
        <v>136.80000000000001</v>
      </c>
      <c r="CG602" s="179">
        <v>136.80000000000001</v>
      </c>
      <c r="CH602" s="179">
        <v>135.80000000000001</v>
      </c>
      <c r="CI602" s="179">
        <v>135.5</v>
      </c>
      <c r="CJ602" s="179">
        <v>135.4</v>
      </c>
      <c r="CK602" s="179">
        <v>135.80000000000001</v>
      </c>
      <c r="CL602" s="179">
        <v>136.5</v>
      </c>
    </row>
    <row r="603" spans="1:90" x14ac:dyDescent="0.2">
      <c r="A603" s="177" t="s">
        <v>2939</v>
      </c>
      <c r="B603" s="177" t="s">
        <v>2940</v>
      </c>
      <c r="C603" s="178">
        <v>3.4029999999999998E-2</v>
      </c>
      <c r="D603" s="179">
        <v>99.3</v>
      </c>
      <c r="E603" s="179">
        <v>99.5</v>
      </c>
      <c r="F603" s="179">
        <v>101.3</v>
      </c>
      <c r="G603" s="179">
        <v>107</v>
      </c>
      <c r="H603" s="179">
        <v>108.3</v>
      </c>
      <c r="I603" s="179">
        <v>105.9</v>
      </c>
      <c r="J603" s="179">
        <v>106.4</v>
      </c>
      <c r="K603" s="179">
        <v>107</v>
      </c>
      <c r="L603" s="179">
        <v>107.5</v>
      </c>
      <c r="M603" s="179">
        <v>107</v>
      </c>
      <c r="N603" s="179">
        <v>107.3</v>
      </c>
      <c r="O603" s="179">
        <v>107.6</v>
      </c>
      <c r="P603" s="179">
        <v>107.7</v>
      </c>
      <c r="Q603" s="179">
        <v>108.5</v>
      </c>
      <c r="R603" s="179">
        <v>109.9</v>
      </c>
      <c r="S603" s="179">
        <v>108.9</v>
      </c>
      <c r="T603" s="179">
        <v>108.5</v>
      </c>
      <c r="U603" s="179">
        <v>109.3</v>
      </c>
      <c r="V603" s="179">
        <v>108.7</v>
      </c>
      <c r="W603" s="179">
        <v>107.9</v>
      </c>
      <c r="X603" s="179">
        <v>108.8</v>
      </c>
      <c r="Y603" s="179">
        <v>108.6</v>
      </c>
      <c r="Z603" s="179">
        <v>108.5</v>
      </c>
      <c r="AA603" s="179">
        <v>108.3</v>
      </c>
      <c r="AB603" s="179">
        <v>109</v>
      </c>
      <c r="AC603" s="179">
        <v>108.9</v>
      </c>
      <c r="AD603" s="179">
        <v>110.9</v>
      </c>
      <c r="AE603" s="179">
        <v>110.7</v>
      </c>
      <c r="AF603" s="179">
        <v>111.3</v>
      </c>
      <c r="AG603" s="179">
        <v>111.4</v>
      </c>
      <c r="AH603" s="179">
        <v>111.4</v>
      </c>
      <c r="AI603" s="179">
        <v>112.1</v>
      </c>
      <c r="AJ603" s="179">
        <v>112.1</v>
      </c>
      <c r="AK603" s="179">
        <v>111.6</v>
      </c>
      <c r="AL603" s="179">
        <v>111.2</v>
      </c>
      <c r="AM603" s="179">
        <v>111.9</v>
      </c>
      <c r="AN603" s="179">
        <v>111.9</v>
      </c>
      <c r="AO603" s="179">
        <v>111.8</v>
      </c>
      <c r="AP603" s="179">
        <v>110.8</v>
      </c>
      <c r="AQ603" s="179">
        <v>111.9</v>
      </c>
      <c r="AR603" s="179">
        <v>112.4</v>
      </c>
      <c r="AS603" s="179">
        <v>112.6</v>
      </c>
      <c r="AT603" s="179">
        <v>115.4</v>
      </c>
      <c r="AU603" s="179">
        <v>115.4</v>
      </c>
      <c r="AV603" s="179">
        <v>115.4</v>
      </c>
      <c r="AW603" s="179">
        <v>115.4</v>
      </c>
      <c r="AX603" s="179">
        <v>115.4</v>
      </c>
      <c r="AY603" s="179">
        <v>115.4</v>
      </c>
      <c r="AZ603" s="179">
        <v>116.5</v>
      </c>
      <c r="BA603" s="179">
        <v>116.5</v>
      </c>
      <c r="BB603" s="179">
        <v>116.3</v>
      </c>
      <c r="BC603" s="179">
        <v>116.3</v>
      </c>
      <c r="BD603" s="179">
        <v>116.3</v>
      </c>
      <c r="BE603" s="179">
        <v>116.3</v>
      </c>
      <c r="BF603" s="179">
        <v>116.3</v>
      </c>
      <c r="BG603" s="179">
        <v>116.3</v>
      </c>
      <c r="BH603" s="179">
        <v>116.3</v>
      </c>
      <c r="BI603" s="179">
        <v>117.8</v>
      </c>
      <c r="BJ603" s="179">
        <v>117.8</v>
      </c>
      <c r="BK603" s="179">
        <v>117.8</v>
      </c>
      <c r="BL603" s="179">
        <v>117.4</v>
      </c>
      <c r="BM603" s="179">
        <v>115.9</v>
      </c>
      <c r="BN603" s="179">
        <v>116.1</v>
      </c>
      <c r="BO603" s="179">
        <v>110.8</v>
      </c>
      <c r="BP603" s="179">
        <v>110.8</v>
      </c>
      <c r="BQ603" s="179">
        <v>110.8</v>
      </c>
      <c r="BR603" s="179">
        <v>110.8</v>
      </c>
      <c r="BS603" s="179">
        <v>110.8</v>
      </c>
      <c r="BT603" s="179">
        <v>110.8</v>
      </c>
      <c r="BU603" s="179">
        <v>110.8</v>
      </c>
      <c r="BV603" s="179">
        <v>110.8</v>
      </c>
      <c r="BW603" s="179">
        <v>110.8</v>
      </c>
      <c r="BX603" s="179">
        <v>111.9</v>
      </c>
      <c r="BY603" s="179">
        <v>113.5</v>
      </c>
      <c r="BZ603" s="179">
        <v>114.5</v>
      </c>
      <c r="CA603" s="179">
        <v>115.7</v>
      </c>
      <c r="CB603" s="179">
        <v>116.9</v>
      </c>
      <c r="CC603" s="179">
        <v>117.8</v>
      </c>
      <c r="CD603" s="179">
        <v>116.5</v>
      </c>
      <c r="CE603" s="179">
        <v>116.5</v>
      </c>
      <c r="CF603" s="179">
        <v>116.6</v>
      </c>
      <c r="CG603" s="179">
        <v>116.1</v>
      </c>
      <c r="CH603" s="179">
        <v>117.9</v>
      </c>
      <c r="CI603" s="179">
        <v>118.7</v>
      </c>
      <c r="CJ603" s="179">
        <v>118.7</v>
      </c>
      <c r="CK603" s="179">
        <v>118.7</v>
      </c>
      <c r="CL603" s="179">
        <v>118.5</v>
      </c>
    </row>
    <row r="604" spans="1:90" x14ac:dyDescent="0.2">
      <c r="A604" s="177" t="s">
        <v>2941</v>
      </c>
      <c r="B604" s="177" t="s">
        <v>2942</v>
      </c>
      <c r="C604" s="178">
        <v>1.5720000000000001E-2</v>
      </c>
      <c r="D604" s="179">
        <v>97.5</v>
      </c>
      <c r="E604" s="179">
        <v>97.5</v>
      </c>
      <c r="F604" s="179">
        <v>97.5</v>
      </c>
      <c r="G604" s="179">
        <v>97.5</v>
      </c>
      <c r="H604" s="179">
        <v>97.5</v>
      </c>
      <c r="I604" s="179">
        <v>97.5</v>
      </c>
      <c r="J604" s="179">
        <v>97.5</v>
      </c>
      <c r="K604" s="179">
        <v>97.5</v>
      </c>
      <c r="L604" s="179">
        <v>97.5</v>
      </c>
      <c r="M604" s="179">
        <v>97.5</v>
      </c>
      <c r="N604" s="179">
        <v>97.5</v>
      </c>
      <c r="O604" s="179">
        <v>97.5</v>
      </c>
      <c r="P604" s="179">
        <v>97.5</v>
      </c>
      <c r="Q604" s="179">
        <v>97.5</v>
      </c>
      <c r="R604" s="179">
        <v>97.5</v>
      </c>
      <c r="S604" s="179">
        <v>97.5</v>
      </c>
      <c r="T604" s="179">
        <v>97.5</v>
      </c>
      <c r="U604" s="179">
        <v>97.5</v>
      </c>
      <c r="V604" s="179">
        <v>97.5</v>
      </c>
      <c r="W604" s="179">
        <v>97.5</v>
      </c>
      <c r="X604" s="179">
        <v>97.5</v>
      </c>
      <c r="Y604" s="179">
        <v>97.5</v>
      </c>
      <c r="Z604" s="179">
        <v>97.5</v>
      </c>
      <c r="AA604" s="179">
        <v>97.5</v>
      </c>
      <c r="AB604" s="179">
        <v>96.6</v>
      </c>
      <c r="AC604" s="179">
        <v>96.6</v>
      </c>
      <c r="AD604" s="179">
        <v>96.6</v>
      </c>
      <c r="AE604" s="179">
        <v>96.6</v>
      </c>
      <c r="AF604" s="179">
        <v>96.6</v>
      </c>
      <c r="AG604" s="179">
        <v>96.6</v>
      </c>
      <c r="AH604" s="179">
        <v>96.6</v>
      </c>
      <c r="AI604" s="179">
        <v>96.6</v>
      </c>
      <c r="AJ604" s="179">
        <v>96.3</v>
      </c>
      <c r="AK604" s="179">
        <v>95.2</v>
      </c>
      <c r="AL604" s="179">
        <v>97.2</v>
      </c>
      <c r="AM604" s="179">
        <v>97.2</v>
      </c>
      <c r="AN604" s="179">
        <v>97.2</v>
      </c>
      <c r="AO604" s="179">
        <v>97.2</v>
      </c>
      <c r="AP604" s="179">
        <v>96.6</v>
      </c>
      <c r="AQ604" s="179">
        <v>96.6</v>
      </c>
      <c r="AR604" s="179">
        <v>96.6</v>
      </c>
      <c r="AS604" s="179">
        <v>96.6</v>
      </c>
      <c r="AT604" s="179">
        <v>96.6</v>
      </c>
      <c r="AU604" s="179">
        <v>96.6</v>
      </c>
      <c r="AV604" s="179">
        <v>96.6</v>
      </c>
      <c r="AW604" s="179">
        <v>96.6</v>
      </c>
      <c r="AX604" s="179">
        <v>96.6</v>
      </c>
      <c r="AY604" s="179">
        <v>95.5</v>
      </c>
      <c r="AZ604" s="179">
        <v>95.5</v>
      </c>
      <c r="BA604" s="179">
        <v>95.5</v>
      </c>
      <c r="BB604" s="179">
        <v>94.9</v>
      </c>
      <c r="BC604" s="179">
        <v>94.9</v>
      </c>
      <c r="BD604" s="179">
        <v>94.9</v>
      </c>
      <c r="BE604" s="179">
        <v>94.9</v>
      </c>
      <c r="BF604" s="179">
        <v>94.9</v>
      </c>
      <c r="BG604" s="179">
        <v>94.9</v>
      </c>
      <c r="BH604" s="179">
        <v>94.9</v>
      </c>
      <c r="BI604" s="179">
        <v>96.9</v>
      </c>
      <c r="BJ604" s="179">
        <v>96.9</v>
      </c>
      <c r="BK604" s="179">
        <v>96.9</v>
      </c>
      <c r="BL604" s="179">
        <v>96.9</v>
      </c>
      <c r="BM604" s="179">
        <v>96.9</v>
      </c>
      <c r="BN604" s="179">
        <v>96.9</v>
      </c>
      <c r="BO604" s="179">
        <v>97.5</v>
      </c>
      <c r="BP604" s="179">
        <v>97.5</v>
      </c>
      <c r="BQ604" s="179">
        <v>97.5</v>
      </c>
      <c r="BR604" s="179">
        <v>97.5</v>
      </c>
      <c r="BS604" s="179">
        <v>97.5</v>
      </c>
      <c r="BT604" s="179">
        <v>97.5</v>
      </c>
      <c r="BU604" s="179">
        <v>97.5</v>
      </c>
      <c r="BV604" s="179">
        <v>97.5</v>
      </c>
      <c r="BW604" s="179">
        <v>97.5</v>
      </c>
      <c r="BX604" s="179">
        <v>97.5</v>
      </c>
      <c r="BY604" s="179">
        <v>97.5</v>
      </c>
      <c r="BZ604" s="179">
        <v>97.5</v>
      </c>
      <c r="CA604" s="179">
        <v>97.5</v>
      </c>
      <c r="CB604" s="179">
        <v>97.5</v>
      </c>
      <c r="CC604" s="179">
        <v>97.5</v>
      </c>
      <c r="CD604" s="179">
        <v>97.5</v>
      </c>
      <c r="CE604" s="179">
        <v>97.5</v>
      </c>
      <c r="CF604" s="179">
        <v>97.5</v>
      </c>
      <c r="CG604" s="179">
        <v>97.5</v>
      </c>
      <c r="CH604" s="179">
        <v>97.5</v>
      </c>
      <c r="CI604" s="179">
        <v>97.5</v>
      </c>
      <c r="CJ604" s="179">
        <v>97.5</v>
      </c>
      <c r="CK604" s="179">
        <v>97.5</v>
      </c>
      <c r="CL604" s="179">
        <v>97.5</v>
      </c>
    </row>
    <row r="605" spans="1:90" x14ac:dyDescent="0.2">
      <c r="A605" s="177" t="s">
        <v>2943</v>
      </c>
      <c r="B605" s="177" t="s">
        <v>2944</v>
      </c>
      <c r="C605" s="178">
        <v>4.0340000000000001E-2</v>
      </c>
      <c r="D605" s="179">
        <v>98.8</v>
      </c>
      <c r="E605" s="179">
        <v>99.2</v>
      </c>
      <c r="F605" s="179">
        <v>99.5</v>
      </c>
      <c r="G605" s="179">
        <v>99.5</v>
      </c>
      <c r="H605" s="179">
        <v>101.9</v>
      </c>
      <c r="I605" s="179">
        <v>99.8</v>
      </c>
      <c r="J605" s="179">
        <v>99.6</v>
      </c>
      <c r="K605" s="179">
        <v>99.3</v>
      </c>
      <c r="L605" s="179">
        <v>99.2</v>
      </c>
      <c r="M605" s="179">
        <v>98.1</v>
      </c>
      <c r="N605" s="179">
        <v>98.4</v>
      </c>
      <c r="O605" s="179">
        <v>100</v>
      </c>
      <c r="P605" s="179">
        <v>104.4</v>
      </c>
      <c r="Q605" s="179">
        <v>106.6</v>
      </c>
      <c r="R605" s="179">
        <v>107.3</v>
      </c>
      <c r="S605" s="179">
        <v>117.9</v>
      </c>
      <c r="T605" s="179">
        <v>120.1</v>
      </c>
      <c r="U605" s="179">
        <v>120.3</v>
      </c>
      <c r="V605" s="179">
        <v>104.4</v>
      </c>
      <c r="W605" s="179">
        <v>105.4</v>
      </c>
      <c r="X605" s="179">
        <v>114.2</v>
      </c>
      <c r="Y605" s="179">
        <v>109.9</v>
      </c>
      <c r="Z605" s="179">
        <v>118</v>
      </c>
      <c r="AA605" s="179">
        <v>109</v>
      </c>
      <c r="AB605" s="179">
        <v>111.7</v>
      </c>
      <c r="AC605" s="179">
        <v>123</v>
      </c>
      <c r="AD605" s="179">
        <v>111.9</v>
      </c>
      <c r="AE605" s="179">
        <v>119.1</v>
      </c>
      <c r="AF605" s="179">
        <v>112</v>
      </c>
      <c r="AG605" s="179">
        <v>110.4</v>
      </c>
      <c r="AH605" s="179">
        <v>111.6</v>
      </c>
      <c r="AI605" s="179">
        <v>107</v>
      </c>
      <c r="AJ605" s="179">
        <v>111</v>
      </c>
      <c r="AK605" s="179">
        <v>116.3</v>
      </c>
      <c r="AL605" s="179">
        <v>113.3</v>
      </c>
      <c r="AM605" s="179">
        <v>117.1</v>
      </c>
      <c r="AN605" s="179">
        <v>117.1</v>
      </c>
      <c r="AO605" s="179">
        <v>116.3</v>
      </c>
      <c r="AP605" s="179">
        <v>116.1</v>
      </c>
      <c r="AQ605" s="179">
        <v>116.9</v>
      </c>
      <c r="AR605" s="179">
        <v>118.4</v>
      </c>
      <c r="AS605" s="179">
        <v>120.3</v>
      </c>
      <c r="AT605" s="179">
        <v>120.3</v>
      </c>
      <c r="AU605" s="179">
        <v>121.1</v>
      </c>
      <c r="AV605" s="179">
        <v>122.1</v>
      </c>
      <c r="AW605" s="179">
        <v>122</v>
      </c>
      <c r="AX605" s="179">
        <v>121</v>
      </c>
      <c r="AY605" s="179">
        <v>121</v>
      </c>
      <c r="AZ605" s="179">
        <v>115.3</v>
      </c>
      <c r="BA605" s="179">
        <v>111.5</v>
      </c>
      <c r="BB605" s="179">
        <v>108</v>
      </c>
      <c r="BC605" s="179">
        <v>110.2</v>
      </c>
      <c r="BD605" s="179">
        <v>108.3</v>
      </c>
      <c r="BE605" s="179">
        <v>106.6</v>
      </c>
      <c r="BF605" s="179">
        <v>106.6</v>
      </c>
      <c r="BG605" s="179">
        <v>104.9</v>
      </c>
      <c r="BH605" s="179">
        <v>106.5</v>
      </c>
      <c r="BI605" s="179">
        <v>107.2</v>
      </c>
      <c r="BJ605" s="179">
        <v>105.5</v>
      </c>
      <c r="BK605" s="179">
        <v>106.5</v>
      </c>
      <c r="BL605" s="179">
        <v>108.8</v>
      </c>
      <c r="BM605" s="179">
        <v>109.4</v>
      </c>
      <c r="BN605" s="179">
        <v>109.9</v>
      </c>
      <c r="BO605" s="179">
        <v>112.3</v>
      </c>
      <c r="BP605" s="179">
        <v>112.4</v>
      </c>
      <c r="BQ605" s="179">
        <v>112.4</v>
      </c>
      <c r="BR605" s="179">
        <v>112.4</v>
      </c>
      <c r="BS605" s="179">
        <v>112.4</v>
      </c>
      <c r="BT605" s="179">
        <v>112.4</v>
      </c>
      <c r="BU605" s="179">
        <v>112.4</v>
      </c>
      <c r="BV605" s="179">
        <v>112.4</v>
      </c>
      <c r="BW605" s="179">
        <v>112.4</v>
      </c>
      <c r="BX605" s="179">
        <v>112.4</v>
      </c>
      <c r="BY605" s="179">
        <v>114.8</v>
      </c>
      <c r="BZ605" s="179">
        <v>116.9</v>
      </c>
      <c r="CA605" s="179">
        <v>120.3</v>
      </c>
      <c r="CB605" s="179">
        <v>123.2</v>
      </c>
      <c r="CC605" s="179">
        <v>122.8</v>
      </c>
      <c r="CD605" s="179">
        <v>122.5</v>
      </c>
      <c r="CE605" s="179">
        <v>121.9</v>
      </c>
      <c r="CF605" s="179">
        <v>122.7</v>
      </c>
      <c r="CG605" s="179">
        <v>122.7</v>
      </c>
      <c r="CH605" s="179">
        <v>122.7</v>
      </c>
      <c r="CI605" s="179">
        <v>122.7</v>
      </c>
      <c r="CJ605" s="179">
        <v>123.4</v>
      </c>
      <c r="CK605" s="179">
        <v>123.4</v>
      </c>
      <c r="CL605" s="179">
        <v>123.2</v>
      </c>
    </row>
    <row r="606" spans="1:90" x14ac:dyDescent="0.2">
      <c r="A606" s="177" t="s">
        <v>2945</v>
      </c>
      <c r="B606" s="177" t="s">
        <v>2946</v>
      </c>
      <c r="C606" s="178">
        <v>5.9249999999999997E-2</v>
      </c>
      <c r="D606" s="179">
        <v>104.7</v>
      </c>
      <c r="E606" s="179">
        <v>104.4</v>
      </c>
      <c r="F606" s="179">
        <v>104</v>
      </c>
      <c r="G606" s="179">
        <v>112.4</v>
      </c>
      <c r="H606" s="179">
        <v>112.4</v>
      </c>
      <c r="I606" s="179">
        <v>113.6</v>
      </c>
      <c r="J606" s="179">
        <v>112.4</v>
      </c>
      <c r="K606" s="179">
        <v>112.4</v>
      </c>
      <c r="L606" s="179">
        <v>112.8</v>
      </c>
      <c r="M606" s="179">
        <v>112.8</v>
      </c>
      <c r="N606" s="179">
        <v>114</v>
      </c>
      <c r="O606" s="179">
        <v>117.1</v>
      </c>
      <c r="P606" s="179">
        <v>125.7</v>
      </c>
      <c r="Q606" s="179">
        <v>125.9</v>
      </c>
      <c r="R606" s="179">
        <v>127.7</v>
      </c>
      <c r="S606" s="179">
        <v>133.69999999999999</v>
      </c>
      <c r="T606" s="179">
        <v>137.80000000000001</v>
      </c>
      <c r="U606" s="179">
        <v>138.80000000000001</v>
      </c>
      <c r="V606" s="179">
        <v>136.6</v>
      </c>
      <c r="W606" s="179">
        <v>136.6</v>
      </c>
      <c r="X606" s="179">
        <v>134.80000000000001</v>
      </c>
      <c r="Y606" s="179">
        <v>136.1</v>
      </c>
      <c r="Z606" s="179">
        <v>138.69999999999999</v>
      </c>
      <c r="AA606" s="179">
        <v>138.80000000000001</v>
      </c>
      <c r="AB606" s="179">
        <v>139.80000000000001</v>
      </c>
      <c r="AC606" s="179">
        <v>138.9</v>
      </c>
      <c r="AD606" s="179">
        <v>137.9</v>
      </c>
      <c r="AE606" s="179">
        <v>133.69999999999999</v>
      </c>
      <c r="AF606" s="179">
        <v>132.19999999999999</v>
      </c>
      <c r="AG606" s="179">
        <v>130.19999999999999</v>
      </c>
      <c r="AH606" s="179">
        <v>130.1</v>
      </c>
      <c r="AI606" s="179">
        <v>128.80000000000001</v>
      </c>
      <c r="AJ606" s="179">
        <v>126.7</v>
      </c>
      <c r="AK606" s="179">
        <v>126.4</v>
      </c>
      <c r="AL606" s="179">
        <v>126.8</v>
      </c>
      <c r="AM606" s="179">
        <v>127.2</v>
      </c>
      <c r="AN606" s="179">
        <v>125.4</v>
      </c>
      <c r="AO606" s="179">
        <v>128.1</v>
      </c>
      <c r="AP606" s="179">
        <v>134.9</v>
      </c>
      <c r="AQ606" s="179">
        <v>134.19999999999999</v>
      </c>
      <c r="AR606" s="179">
        <v>134.9</v>
      </c>
      <c r="AS606" s="179">
        <v>134.9</v>
      </c>
      <c r="AT606" s="179">
        <v>134.9</v>
      </c>
      <c r="AU606" s="179">
        <v>134.9</v>
      </c>
      <c r="AV606" s="179">
        <v>134.9</v>
      </c>
      <c r="AW606" s="179">
        <v>134.9</v>
      </c>
      <c r="AX606" s="179">
        <v>134.9</v>
      </c>
      <c r="AY606" s="179">
        <v>134.9</v>
      </c>
      <c r="AZ606" s="179">
        <v>106.8</v>
      </c>
      <c r="BA606" s="179">
        <v>105.4</v>
      </c>
      <c r="BB606" s="179">
        <v>106.1</v>
      </c>
      <c r="BC606" s="179">
        <v>104.4</v>
      </c>
      <c r="BD606" s="179">
        <v>104.5</v>
      </c>
      <c r="BE606" s="179">
        <v>107.3</v>
      </c>
      <c r="BF606" s="179">
        <v>109.2</v>
      </c>
      <c r="BG606" s="179">
        <v>117</v>
      </c>
      <c r="BH606" s="179">
        <v>115.1</v>
      </c>
      <c r="BI606" s="179">
        <v>118.4</v>
      </c>
      <c r="BJ606" s="179">
        <v>115.1</v>
      </c>
      <c r="BK606" s="179">
        <v>117.9</v>
      </c>
      <c r="BL606" s="179">
        <v>123</v>
      </c>
      <c r="BM606" s="179">
        <v>123.8</v>
      </c>
      <c r="BN606" s="179">
        <v>129.6</v>
      </c>
      <c r="BO606" s="179">
        <v>147.69999999999999</v>
      </c>
      <c r="BP606" s="179">
        <v>158.19999999999999</v>
      </c>
      <c r="BQ606" s="179">
        <v>145.19999999999999</v>
      </c>
      <c r="BR606" s="179">
        <v>147.69999999999999</v>
      </c>
      <c r="BS606" s="179">
        <v>147.69999999999999</v>
      </c>
      <c r="BT606" s="179">
        <v>147.69999999999999</v>
      </c>
      <c r="BU606" s="179">
        <v>147.69999999999999</v>
      </c>
      <c r="BV606" s="179">
        <v>147.69999999999999</v>
      </c>
      <c r="BW606" s="179">
        <v>147.69999999999999</v>
      </c>
      <c r="BX606" s="179">
        <v>112.4</v>
      </c>
      <c r="BY606" s="179">
        <v>113.4</v>
      </c>
      <c r="BZ606" s="179">
        <v>113.9</v>
      </c>
      <c r="CA606" s="179">
        <v>114.6</v>
      </c>
      <c r="CB606" s="179">
        <v>115.1</v>
      </c>
      <c r="CC606" s="179">
        <v>114.1</v>
      </c>
      <c r="CD606" s="179">
        <v>110.3</v>
      </c>
      <c r="CE606" s="179">
        <v>109.1</v>
      </c>
      <c r="CF606" s="179">
        <v>110.3</v>
      </c>
      <c r="CG606" s="179">
        <v>110.5</v>
      </c>
      <c r="CH606" s="179">
        <v>111.3</v>
      </c>
      <c r="CI606" s="179">
        <v>117.6</v>
      </c>
      <c r="CJ606" s="179">
        <v>120.4</v>
      </c>
      <c r="CK606" s="179">
        <v>122.1</v>
      </c>
      <c r="CL606" s="179">
        <v>123.1</v>
      </c>
    </row>
    <row r="607" spans="1:90" x14ac:dyDescent="0.2">
      <c r="A607" s="177" t="s">
        <v>2947</v>
      </c>
      <c r="B607" s="177" t="s">
        <v>2948</v>
      </c>
      <c r="C607" s="178">
        <v>0.51476999999999995</v>
      </c>
      <c r="D607" s="179">
        <v>103.3</v>
      </c>
      <c r="E607" s="179">
        <v>105.2</v>
      </c>
      <c r="F607" s="179">
        <v>106.4</v>
      </c>
      <c r="G607" s="179">
        <v>108.5</v>
      </c>
      <c r="H607" s="179">
        <v>108.4</v>
      </c>
      <c r="I607" s="179">
        <v>110</v>
      </c>
      <c r="J607" s="179">
        <v>110.3</v>
      </c>
      <c r="K607" s="179">
        <v>110.2</v>
      </c>
      <c r="L607" s="179">
        <v>110.9</v>
      </c>
      <c r="M607" s="179">
        <v>113.3</v>
      </c>
      <c r="N607" s="179">
        <v>115.2</v>
      </c>
      <c r="O607" s="179">
        <v>119.2</v>
      </c>
      <c r="P607" s="179">
        <v>123.3</v>
      </c>
      <c r="Q607" s="179">
        <v>125.8</v>
      </c>
      <c r="R607" s="179">
        <v>127.3</v>
      </c>
      <c r="S607" s="179">
        <v>140.1</v>
      </c>
      <c r="T607" s="179">
        <v>150.5</v>
      </c>
      <c r="U607" s="179">
        <v>152.19999999999999</v>
      </c>
      <c r="V607" s="179">
        <v>157.69999999999999</v>
      </c>
      <c r="W607" s="179">
        <v>164.8</v>
      </c>
      <c r="X607" s="179">
        <v>169.3</v>
      </c>
      <c r="Y607" s="179">
        <v>172.7</v>
      </c>
      <c r="Z607" s="179">
        <v>174.3</v>
      </c>
      <c r="AA607" s="179">
        <v>173.7</v>
      </c>
      <c r="AB607" s="179">
        <v>175.9</v>
      </c>
      <c r="AC607" s="179">
        <v>173.9</v>
      </c>
      <c r="AD607" s="179">
        <v>175.9</v>
      </c>
      <c r="AE607" s="179">
        <v>177.9</v>
      </c>
      <c r="AF607" s="179">
        <v>178.8</v>
      </c>
      <c r="AG607" s="179">
        <v>176.8</v>
      </c>
      <c r="AH607" s="179">
        <v>177.8</v>
      </c>
      <c r="AI607" s="179">
        <v>178.1</v>
      </c>
      <c r="AJ607" s="179">
        <v>177.9</v>
      </c>
      <c r="AK607" s="179">
        <v>178.2</v>
      </c>
      <c r="AL607" s="179">
        <v>176.3</v>
      </c>
      <c r="AM607" s="179">
        <v>173.2</v>
      </c>
      <c r="AN607" s="179">
        <v>174.8</v>
      </c>
      <c r="AO607" s="179">
        <v>177.3</v>
      </c>
      <c r="AP607" s="179">
        <v>177.1</v>
      </c>
      <c r="AQ607" s="179">
        <v>178.6</v>
      </c>
      <c r="AR607" s="179">
        <v>178.4</v>
      </c>
      <c r="AS607" s="179">
        <v>177.9</v>
      </c>
      <c r="AT607" s="179">
        <v>177.9</v>
      </c>
      <c r="AU607" s="179">
        <v>177.8</v>
      </c>
      <c r="AV607" s="179">
        <v>177.7</v>
      </c>
      <c r="AW607" s="179">
        <v>179.3</v>
      </c>
      <c r="AX607" s="179">
        <v>175</v>
      </c>
      <c r="AY607" s="179">
        <v>171.2</v>
      </c>
      <c r="AZ607" s="179">
        <v>160.80000000000001</v>
      </c>
      <c r="BA607" s="179">
        <v>160.1</v>
      </c>
      <c r="BB607" s="179">
        <v>159.4</v>
      </c>
      <c r="BC607" s="179">
        <v>159.80000000000001</v>
      </c>
      <c r="BD607" s="179">
        <v>161.19999999999999</v>
      </c>
      <c r="BE607" s="179">
        <v>162</v>
      </c>
      <c r="BF607" s="179">
        <v>163.9</v>
      </c>
      <c r="BG607" s="179">
        <v>167.2</v>
      </c>
      <c r="BH607" s="179">
        <v>169.5</v>
      </c>
      <c r="BI607" s="179">
        <v>167.6</v>
      </c>
      <c r="BJ607" s="179">
        <v>169.1</v>
      </c>
      <c r="BK607" s="179">
        <v>170</v>
      </c>
      <c r="BL607" s="179">
        <v>177.5</v>
      </c>
      <c r="BM607" s="179">
        <v>181.8</v>
      </c>
      <c r="BN607" s="179">
        <v>178.1</v>
      </c>
      <c r="BO607" s="179">
        <v>180.1</v>
      </c>
      <c r="BP607" s="179">
        <v>178.7</v>
      </c>
      <c r="BQ607" s="179">
        <v>178.2</v>
      </c>
      <c r="BR607" s="179">
        <v>178.2</v>
      </c>
      <c r="BS607" s="179">
        <v>178.2</v>
      </c>
      <c r="BT607" s="179">
        <v>178</v>
      </c>
      <c r="BU607" s="179">
        <v>178.2</v>
      </c>
      <c r="BV607" s="179">
        <v>177.6</v>
      </c>
      <c r="BW607" s="179">
        <v>178.5</v>
      </c>
      <c r="BX607" s="179">
        <v>180.8</v>
      </c>
      <c r="BY607" s="179">
        <v>182.9</v>
      </c>
      <c r="BZ607" s="179">
        <v>182.4</v>
      </c>
      <c r="CA607" s="179">
        <v>184.2</v>
      </c>
      <c r="CB607" s="179">
        <v>183</v>
      </c>
      <c r="CC607" s="179">
        <v>183.5</v>
      </c>
      <c r="CD607" s="179">
        <v>185.9</v>
      </c>
      <c r="CE607" s="179">
        <v>186.2</v>
      </c>
      <c r="CF607" s="179">
        <v>185.6</v>
      </c>
      <c r="CG607" s="179">
        <v>184.6</v>
      </c>
      <c r="CH607" s="179">
        <v>184.6</v>
      </c>
      <c r="CI607" s="179">
        <v>185.4</v>
      </c>
      <c r="CJ607" s="179">
        <v>184.3</v>
      </c>
      <c r="CK607" s="179">
        <v>184.2</v>
      </c>
      <c r="CL607" s="179">
        <v>184.8</v>
      </c>
    </row>
    <row r="608" spans="1:90" x14ac:dyDescent="0.2">
      <c r="A608" s="177" t="s">
        <v>2949</v>
      </c>
      <c r="B608" s="177" t="s">
        <v>2950</v>
      </c>
      <c r="C608" s="178">
        <v>0.14717</v>
      </c>
      <c r="D608" s="179">
        <v>102.5</v>
      </c>
      <c r="E608" s="179">
        <v>104.6</v>
      </c>
      <c r="F608" s="179">
        <v>106.1</v>
      </c>
      <c r="G608" s="179">
        <v>103.9</v>
      </c>
      <c r="H608" s="179">
        <v>103.1</v>
      </c>
      <c r="I608" s="179">
        <v>103.7</v>
      </c>
      <c r="J608" s="179">
        <v>106.2</v>
      </c>
      <c r="K608" s="179">
        <v>106.8</v>
      </c>
      <c r="L608" s="179">
        <v>108.3</v>
      </c>
      <c r="M608" s="179">
        <v>110</v>
      </c>
      <c r="N608" s="179">
        <v>113.5</v>
      </c>
      <c r="O608" s="179">
        <v>115.4</v>
      </c>
      <c r="P608" s="179">
        <v>116</v>
      </c>
      <c r="Q608" s="179">
        <v>118.2</v>
      </c>
      <c r="R608" s="179">
        <v>121.1</v>
      </c>
      <c r="S608" s="179">
        <v>135.9</v>
      </c>
      <c r="T608" s="179">
        <v>150</v>
      </c>
      <c r="U608" s="179">
        <v>152.30000000000001</v>
      </c>
      <c r="V608" s="179">
        <v>158.4</v>
      </c>
      <c r="W608" s="179">
        <v>165.8</v>
      </c>
      <c r="X608" s="179">
        <v>165.6</v>
      </c>
      <c r="Y608" s="179">
        <v>163.6</v>
      </c>
      <c r="Z608" s="179">
        <v>168.9</v>
      </c>
      <c r="AA608" s="179">
        <v>169.7</v>
      </c>
      <c r="AB608" s="179">
        <v>171.6</v>
      </c>
      <c r="AC608" s="179">
        <v>168.6</v>
      </c>
      <c r="AD608" s="179">
        <v>170.9</v>
      </c>
      <c r="AE608" s="179">
        <v>179.7</v>
      </c>
      <c r="AF608" s="179">
        <v>178.2</v>
      </c>
      <c r="AG608" s="179">
        <v>175.3</v>
      </c>
      <c r="AH608" s="179">
        <v>177.2</v>
      </c>
      <c r="AI608" s="179">
        <v>178.9</v>
      </c>
      <c r="AJ608" s="179">
        <v>178.6</v>
      </c>
      <c r="AK608" s="179">
        <v>179</v>
      </c>
      <c r="AL608" s="179">
        <v>177.2</v>
      </c>
      <c r="AM608" s="179">
        <v>174</v>
      </c>
      <c r="AN608" s="179">
        <v>180.8</v>
      </c>
      <c r="AO608" s="179">
        <v>188.1</v>
      </c>
      <c r="AP608" s="179">
        <v>182.9</v>
      </c>
      <c r="AQ608" s="179">
        <v>186.9</v>
      </c>
      <c r="AR608" s="179">
        <v>187.4</v>
      </c>
      <c r="AS608" s="179">
        <v>188.1</v>
      </c>
      <c r="AT608" s="179">
        <v>188.1</v>
      </c>
      <c r="AU608" s="179">
        <v>188.1</v>
      </c>
      <c r="AV608" s="179">
        <v>188.7</v>
      </c>
      <c r="AW608" s="179">
        <v>188.3</v>
      </c>
      <c r="AX608" s="179">
        <v>182.5</v>
      </c>
      <c r="AY608" s="179">
        <v>182.5</v>
      </c>
      <c r="AZ608" s="179">
        <v>182.5</v>
      </c>
      <c r="BA608" s="179">
        <v>182.5</v>
      </c>
      <c r="BB608" s="179">
        <v>182.5</v>
      </c>
      <c r="BC608" s="179">
        <v>181</v>
      </c>
      <c r="BD608" s="179">
        <v>181</v>
      </c>
      <c r="BE608" s="179">
        <v>181</v>
      </c>
      <c r="BF608" s="179">
        <v>180.3</v>
      </c>
      <c r="BG608" s="179">
        <v>182.3</v>
      </c>
      <c r="BH608" s="179">
        <v>183</v>
      </c>
      <c r="BI608" s="179">
        <v>175.6</v>
      </c>
      <c r="BJ608" s="179">
        <v>178.3</v>
      </c>
      <c r="BK608" s="179">
        <v>177.3</v>
      </c>
      <c r="BL608" s="179">
        <v>180.2</v>
      </c>
      <c r="BM608" s="179">
        <v>175.1</v>
      </c>
      <c r="BN608" s="179">
        <v>176.3</v>
      </c>
      <c r="BO608" s="179">
        <v>176.4</v>
      </c>
      <c r="BP608" s="179">
        <v>175.1</v>
      </c>
      <c r="BQ608" s="179">
        <v>175.1</v>
      </c>
      <c r="BR608" s="179">
        <v>175.1</v>
      </c>
      <c r="BS608" s="179">
        <v>175.1</v>
      </c>
      <c r="BT608" s="179">
        <v>175.1</v>
      </c>
      <c r="BU608" s="179">
        <v>175.1</v>
      </c>
      <c r="BV608" s="179">
        <v>175.1</v>
      </c>
      <c r="BW608" s="179">
        <v>175.1</v>
      </c>
      <c r="BX608" s="179">
        <v>176.9</v>
      </c>
      <c r="BY608" s="179">
        <v>181.9</v>
      </c>
      <c r="BZ608" s="179">
        <v>181.9</v>
      </c>
      <c r="CA608" s="179">
        <v>180.1</v>
      </c>
      <c r="CB608" s="179">
        <v>177.4</v>
      </c>
      <c r="CC608" s="179">
        <v>177.4</v>
      </c>
      <c r="CD608" s="179">
        <v>179.4</v>
      </c>
      <c r="CE608" s="179">
        <v>179.4</v>
      </c>
      <c r="CF608" s="179">
        <v>179.8</v>
      </c>
      <c r="CG608" s="179">
        <v>179.8</v>
      </c>
      <c r="CH608" s="179">
        <v>179.8</v>
      </c>
      <c r="CI608" s="179">
        <v>179.8</v>
      </c>
      <c r="CJ608" s="179">
        <v>178.8</v>
      </c>
      <c r="CK608" s="179">
        <v>177.4</v>
      </c>
      <c r="CL608" s="179">
        <v>178.3</v>
      </c>
    </row>
    <row r="609" spans="1:90" x14ac:dyDescent="0.2">
      <c r="A609" s="177" t="s">
        <v>2951</v>
      </c>
      <c r="B609" s="177" t="s">
        <v>2952</v>
      </c>
      <c r="C609" s="178">
        <v>5.0439999999999999E-2</v>
      </c>
      <c r="D609" s="179">
        <v>105.6</v>
      </c>
      <c r="E609" s="179">
        <v>112.2</v>
      </c>
      <c r="F609" s="179">
        <v>113.5</v>
      </c>
      <c r="G609" s="179">
        <v>119.8</v>
      </c>
      <c r="H609" s="179">
        <v>117.3</v>
      </c>
      <c r="I609" s="179">
        <v>126.4</v>
      </c>
      <c r="J609" s="179">
        <v>126.6</v>
      </c>
      <c r="K609" s="179">
        <v>131.80000000000001</v>
      </c>
      <c r="L609" s="179">
        <v>136.4</v>
      </c>
      <c r="M609" s="179">
        <v>141.5</v>
      </c>
      <c r="N609" s="179">
        <v>131.80000000000001</v>
      </c>
      <c r="O609" s="179">
        <v>146.19999999999999</v>
      </c>
      <c r="P609" s="179">
        <v>150.30000000000001</v>
      </c>
      <c r="Q609" s="179">
        <v>148</v>
      </c>
      <c r="R609" s="179">
        <v>157.30000000000001</v>
      </c>
      <c r="S609" s="179">
        <v>171.1</v>
      </c>
      <c r="T609" s="179">
        <v>203.7</v>
      </c>
      <c r="U609" s="179">
        <v>201.7</v>
      </c>
      <c r="V609" s="179">
        <v>202</v>
      </c>
      <c r="W609" s="179">
        <v>206.7</v>
      </c>
      <c r="X609" s="179">
        <v>205.5</v>
      </c>
      <c r="Y609" s="179">
        <v>207.4</v>
      </c>
      <c r="Z609" s="179">
        <v>205.6</v>
      </c>
      <c r="AA609" s="179">
        <v>202.4</v>
      </c>
      <c r="AB609" s="179">
        <v>207.8</v>
      </c>
      <c r="AC609" s="179">
        <v>200.6</v>
      </c>
      <c r="AD609" s="179">
        <v>199.9</v>
      </c>
      <c r="AE609" s="179">
        <v>203.8</v>
      </c>
      <c r="AF609" s="179">
        <v>207.1</v>
      </c>
      <c r="AG609" s="179">
        <v>196.4</v>
      </c>
      <c r="AH609" s="179">
        <v>196.9</v>
      </c>
      <c r="AI609" s="179">
        <v>196</v>
      </c>
      <c r="AJ609" s="179">
        <v>197.4</v>
      </c>
      <c r="AK609" s="179">
        <v>199.2</v>
      </c>
      <c r="AL609" s="179">
        <v>197.9</v>
      </c>
      <c r="AM609" s="179">
        <v>192.3</v>
      </c>
      <c r="AN609" s="179">
        <v>188.7</v>
      </c>
      <c r="AO609" s="179">
        <v>188.7</v>
      </c>
      <c r="AP609" s="179">
        <v>188.7</v>
      </c>
      <c r="AQ609" s="179">
        <v>192.3</v>
      </c>
      <c r="AR609" s="179">
        <v>191.8</v>
      </c>
      <c r="AS609" s="179">
        <v>191.4</v>
      </c>
      <c r="AT609" s="179">
        <v>190.9</v>
      </c>
      <c r="AU609" s="179">
        <v>190.5</v>
      </c>
      <c r="AV609" s="179">
        <v>190.5</v>
      </c>
      <c r="AW609" s="179">
        <v>190.5</v>
      </c>
      <c r="AX609" s="179">
        <v>190.5</v>
      </c>
      <c r="AY609" s="179">
        <v>190.5</v>
      </c>
      <c r="AZ609" s="179">
        <v>165.5</v>
      </c>
      <c r="BA609" s="179">
        <v>162.1</v>
      </c>
      <c r="BB609" s="179">
        <v>162</v>
      </c>
      <c r="BC609" s="179">
        <v>169.5</v>
      </c>
      <c r="BD609" s="179">
        <v>169.5</v>
      </c>
      <c r="BE609" s="179">
        <v>171.2</v>
      </c>
      <c r="BF609" s="179">
        <v>176.2</v>
      </c>
      <c r="BG609" s="179">
        <v>176.5</v>
      </c>
      <c r="BH609" s="179">
        <v>177.9</v>
      </c>
      <c r="BI609" s="179">
        <v>178.6</v>
      </c>
      <c r="BJ609" s="179">
        <v>181.2</v>
      </c>
      <c r="BK609" s="179">
        <v>182.8</v>
      </c>
      <c r="BL609" s="179">
        <v>230</v>
      </c>
      <c r="BM609" s="179">
        <v>230.5</v>
      </c>
      <c r="BN609" s="179">
        <v>232.3</v>
      </c>
      <c r="BO609" s="179">
        <v>240</v>
      </c>
      <c r="BP609" s="179">
        <v>234.2</v>
      </c>
      <c r="BQ609" s="179">
        <v>234.2</v>
      </c>
      <c r="BR609" s="179">
        <v>234.2</v>
      </c>
      <c r="BS609" s="179">
        <v>234.2</v>
      </c>
      <c r="BT609" s="179">
        <v>234.2</v>
      </c>
      <c r="BU609" s="179">
        <v>234.2</v>
      </c>
      <c r="BV609" s="179">
        <v>234.2</v>
      </c>
      <c r="BW609" s="179">
        <v>236.4</v>
      </c>
      <c r="BX609" s="179">
        <v>242.8</v>
      </c>
      <c r="BY609" s="179">
        <v>242.2</v>
      </c>
      <c r="BZ609" s="179">
        <v>242.2</v>
      </c>
      <c r="CA609" s="179">
        <v>256.10000000000002</v>
      </c>
      <c r="CB609" s="179">
        <v>259.60000000000002</v>
      </c>
      <c r="CC609" s="179">
        <v>259.60000000000002</v>
      </c>
      <c r="CD609" s="179">
        <v>284.3</v>
      </c>
      <c r="CE609" s="179">
        <v>284.39999999999998</v>
      </c>
      <c r="CF609" s="179">
        <v>284.39999999999998</v>
      </c>
      <c r="CG609" s="179">
        <v>284.39999999999998</v>
      </c>
      <c r="CH609" s="179">
        <v>280.60000000000002</v>
      </c>
      <c r="CI609" s="179">
        <v>279.39999999999998</v>
      </c>
      <c r="CJ609" s="179">
        <v>279.39999999999998</v>
      </c>
      <c r="CK609" s="179">
        <v>279.39999999999998</v>
      </c>
      <c r="CL609" s="179">
        <v>279.39999999999998</v>
      </c>
    </row>
    <row r="610" spans="1:90" x14ac:dyDescent="0.2">
      <c r="A610" s="177" t="s">
        <v>2953</v>
      </c>
      <c r="B610" s="177" t="s">
        <v>2954</v>
      </c>
      <c r="C610" s="178">
        <v>0.14255999999999999</v>
      </c>
      <c r="D610" s="179">
        <v>104.3</v>
      </c>
      <c r="E610" s="179">
        <v>106.1</v>
      </c>
      <c r="F610" s="179">
        <v>107</v>
      </c>
      <c r="G610" s="179">
        <v>108.1</v>
      </c>
      <c r="H610" s="179">
        <v>108.6</v>
      </c>
      <c r="I610" s="179">
        <v>111.2</v>
      </c>
      <c r="J610" s="179">
        <v>111.5</v>
      </c>
      <c r="K610" s="179">
        <v>112.1</v>
      </c>
      <c r="L610" s="179">
        <v>112.8</v>
      </c>
      <c r="M610" s="179">
        <v>114.3</v>
      </c>
      <c r="N610" s="179">
        <v>119.8</v>
      </c>
      <c r="O610" s="179">
        <v>125.8</v>
      </c>
      <c r="P610" s="179">
        <v>134.5</v>
      </c>
      <c r="Q610" s="179">
        <v>136</v>
      </c>
      <c r="R610" s="179">
        <v>135.80000000000001</v>
      </c>
      <c r="S610" s="179">
        <v>152.80000000000001</v>
      </c>
      <c r="T610" s="179">
        <v>157.4</v>
      </c>
      <c r="U610" s="179">
        <v>157.6</v>
      </c>
      <c r="V610" s="179">
        <v>170</v>
      </c>
      <c r="W610" s="179">
        <v>182.8</v>
      </c>
      <c r="X610" s="179">
        <v>195.8</v>
      </c>
      <c r="Y610" s="179">
        <v>204</v>
      </c>
      <c r="Z610" s="179">
        <v>202</v>
      </c>
      <c r="AA610" s="179">
        <v>199.4</v>
      </c>
      <c r="AB610" s="179">
        <v>199.6</v>
      </c>
      <c r="AC610" s="179">
        <v>198.9</v>
      </c>
      <c r="AD610" s="179">
        <v>202.3</v>
      </c>
      <c r="AE610" s="179">
        <v>191.2</v>
      </c>
      <c r="AF610" s="179">
        <v>188.7</v>
      </c>
      <c r="AG610" s="179">
        <v>187.4</v>
      </c>
      <c r="AH610" s="179">
        <v>187.3</v>
      </c>
      <c r="AI610" s="179">
        <v>186.1</v>
      </c>
      <c r="AJ610" s="179">
        <v>186.7</v>
      </c>
      <c r="AK610" s="179">
        <v>186.6</v>
      </c>
      <c r="AL610" s="179">
        <v>183.9</v>
      </c>
      <c r="AM610" s="179">
        <v>181.6</v>
      </c>
      <c r="AN610" s="179">
        <v>181.8</v>
      </c>
      <c r="AO610" s="179">
        <v>180.6</v>
      </c>
      <c r="AP610" s="179">
        <v>182.6</v>
      </c>
      <c r="AQ610" s="179">
        <v>182.6</v>
      </c>
      <c r="AR610" s="179">
        <v>182.6</v>
      </c>
      <c r="AS610" s="179">
        <v>182.6</v>
      </c>
      <c r="AT610" s="179">
        <v>179.4</v>
      </c>
      <c r="AU610" s="179">
        <v>179.4</v>
      </c>
      <c r="AV610" s="179">
        <v>179.4</v>
      </c>
      <c r="AW610" s="179">
        <v>179.4</v>
      </c>
      <c r="AX610" s="179">
        <v>179.4</v>
      </c>
      <c r="AY610" s="179">
        <v>171.7</v>
      </c>
      <c r="AZ610" s="179">
        <v>142.19999999999999</v>
      </c>
      <c r="BA610" s="179">
        <v>143.6</v>
      </c>
      <c r="BB610" s="179">
        <v>139.5</v>
      </c>
      <c r="BC610" s="179">
        <v>139.5</v>
      </c>
      <c r="BD610" s="179">
        <v>145.19999999999999</v>
      </c>
      <c r="BE610" s="179">
        <v>148.1</v>
      </c>
      <c r="BF610" s="179">
        <v>151.4</v>
      </c>
      <c r="BG610" s="179">
        <v>156.69999999999999</v>
      </c>
      <c r="BH610" s="179">
        <v>161.69999999999999</v>
      </c>
      <c r="BI610" s="179">
        <v>162.4</v>
      </c>
      <c r="BJ610" s="179">
        <v>164.6</v>
      </c>
      <c r="BK610" s="179">
        <v>164.6</v>
      </c>
      <c r="BL610" s="179">
        <v>164.6</v>
      </c>
      <c r="BM610" s="179">
        <v>169.5</v>
      </c>
      <c r="BN610" s="179">
        <v>169.4</v>
      </c>
      <c r="BO610" s="179">
        <v>169.4</v>
      </c>
      <c r="BP610" s="179">
        <v>169.4</v>
      </c>
      <c r="BQ610" s="179">
        <v>169.4</v>
      </c>
      <c r="BR610" s="179">
        <v>169.4</v>
      </c>
      <c r="BS610" s="179">
        <v>169.4</v>
      </c>
      <c r="BT610" s="179">
        <v>169.4</v>
      </c>
      <c r="BU610" s="179">
        <v>169.4</v>
      </c>
      <c r="BV610" s="179">
        <v>169.4</v>
      </c>
      <c r="BW610" s="179">
        <v>169.4</v>
      </c>
      <c r="BX610" s="179">
        <v>169.4</v>
      </c>
      <c r="BY610" s="179">
        <v>169.4</v>
      </c>
      <c r="BZ610" s="179">
        <v>169.4</v>
      </c>
      <c r="CA610" s="179">
        <v>172.9</v>
      </c>
      <c r="CB610" s="179">
        <v>171.1</v>
      </c>
      <c r="CC610" s="179">
        <v>171.5</v>
      </c>
      <c r="CD610" s="179">
        <v>173.3</v>
      </c>
      <c r="CE610" s="179">
        <v>171.9</v>
      </c>
      <c r="CF610" s="179">
        <v>170.5</v>
      </c>
      <c r="CG610" s="179">
        <v>169.4</v>
      </c>
      <c r="CH610" s="179">
        <v>169.6</v>
      </c>
      <c r="CI610" s="179">
        <v>169.6</v>
      </c>
      <c r="CJ610" s="179">
        <v>169.6</v>
      </c>
      <c r="CK610" s="179">
        <v>170.9</v>
      </c>
      <c r="CL610" s="179">
        <v>173</v>
      </c>
    </row>
    <row r="611" spans="1:90" x14ac:dyDescent="0.2">
      <c r="A611" s="177" t="s">
        <v>2955</v>
      </c>
      <c r="B611" s="177" t="s">
        <v>2956</v>
      </c>
      <c r="C611" s="178">
        <v>5.0709999999999998E-2</v>
      </c>
      <c r="D611" s="179">
        <v>107.3</v>
      </c>
      <c r="E611" s="179">
        <v>107.6</v>
      </c>
      <c r="F611" s="179">
        <v>108.6</v>
      </c>
      <c r="G611" s="179">
        <v>115.8</v>
      </c>
      <c r="H611" s="179">
        <v>116.7</v>
      </c>
      <c r="I611" s="179">
        <v>116.4</v>
      </c>
      <c r="J611" s="179">
        <v>114.5</v>
      </c>
      <c r="K611" s="179">
        <v>111.3</v>
      </c>
      <c r="L611" s="179">
        <v>112</v>
      </c>
      <c r="M611" s="179">
        <v>117.8</v>
      </c>
      <c r="N611" s="179">
        <v>119.1</v>
      </c>
      <c r="O611" s="179">
        <v>121</v>
      </c>
      <c r="P611" s="179">
        <v>125.5</v>
      </c>
      <c r="Q611" s="179">
        <v>126.5</v>
      </c>
      <c r="R611" s="179">
        <v>127</v>
      </c>
      <c r="S611" s="179">
        <v>133.6</v>
      </c>
      <c r="T611" s="179">
        <v>148.1</v>
      </c>
      <c r="U611" s="179">
        <v>158.80000000000001</v>
      </c>
      <c r="V611" s="179">
        <v>155.30000000000001</v>
      </c>
      <c r="W611" s="179">
        <v>158.5</v>
      </c>
      <c r="X611" s="179">
        <v>161.6</v>
      </c>
      <c r="Y611" s="179">
        <v>169.6</v>
      </c>
      <c r="Z611" s="179">
        <v>172.3</v>
      </c>
      <c r="AA611" s="179">
        <v>170.2</v>
      </c>
      <c r="AB611" s="179">
        <v>180.9</v>
      </c>
      <c r="AC611" s="179">
        <v>174.9</v>
      </c>
      <c r="AD611" s="179">
        <v>175.2</v>
      </c>
      <c r="AE611" s="179">
        <v>180.3</v>
      </c>
      <c r="AF611" s="179">
        <v>189.1</v>
      </c>
      <c r="AG611" s="179">
        <v>184.5</v>
      </c>
      <c r="AH611" s="179">
        <v>184.5</v>
      </c>
      <c r="AI611" s="179">
        <v>186.8</v>
      </c>
      <c r="AJ611" s="179">
        <v>185.7</v>
      </c>
      <c r="AK611" s="179">
        <v>186.2</v>
      </c>
      <c r="AL611" s="179">
        <v>186.8</v>
      </c>
      <c r="AM611" s="179">
        <v>181.8</v>
      </c>
      <c r="AN611" s="179">
        <v>182</v>
      </c>
      <c r="AO611" s="179">
        <v>183.5</v>
      </c>
      <c r="AP611" s="179">
        <v>187.5</v>
      </c>
      <c r="AQ611" s="179">
        <v>189.3</v>
      </c>
      <c r="AR611" s="179">
        <v>187</v>
      </c>
      <c r="AS611" s="179">
        <v>184.1</v>
      </c>
      <c r="AT611" s="179">
        <v>189.3</v>
      </c>
      <c r="AU611" s="179">
        <v>184.1</v>
      </c>
      <c r="AV611" s="179">
        <v>180.3</v>
      </c>
      <c r="AW611" s="179">
        <v>177.6</v>
      </c>
      <c r="AX611" s="179">
        <v>172.8</v>
      </c>
      <c r="AY611" s="179">
        <v>170.8</v>
      </c>
      <c r="AZ611" s="179">
        <v>171.5</v>
      </c>
      <c r="BA611" s="179">
        <v>171.8</v>
      </c>
      <c r="BB611" s="179">
        <v>172.5</v>
      </c>
      <c r="BC611" s="179">
        <v>168.2</v>
      </c>
      <c r="BD611" s="179">
        <v>169.1</v>
      </c>
      <c r="BE611" s="179">
        <v>169.3</v>
      </c>
      <c r="BF611" s="179">
        <v>169.5</v>
      </c>
      <c r="BG611" s="179">
        <v>171.4</v>
      </c>
      <c r="BH611" s="179">
        <v>173.6</v>
      </c>
      <c r="BI611" s="179">
        <v>172.7</v>
      </c>
      <c r="BJ611" s="179">
        <v>172.9</v>
      </c>
      <c r="BK611" s="179">
        <v>174.4</v>
      </c>
      <c r="BL611" s="179">
        <v>178</v>
      </c>
      <c r="BM611" s="179">
        <v>184.9</v>
      </c>
      <c r="BN611" s="179">
        <v>178</v>
      </c>
      <c r="BO611" s="179">
        <v>179.2</v>
      </c>
      <c r="BP611" s="179">
        <v>179.7</v>
      </c>
      <c r="BQ611" s="179">
        <v>179.6</v>
      </c>
      <c r="BR611" s="179">
        <v>179.6</v>
      </c>
      <c r="BS611" s="179">
        <v>179.6</v>
      </c>
      <c r="BT611" s="179">
        <v>179.6</v>
      </c>
      <c r="BU611" s="179">
        <v>179.6</v>
      </c>
      <c r="BV611" s="179">
        <v>179.6</v>
      </c>
      <c r="BW611" s="179">
        <v>179.6</v>
      </c>
      <c r="BX611" s="179">
        <v>191.5</v>
      </c>
      <c r="BY611" s="179">
        <v>196.3</v>
      </c>
      <c r="BZ611" s="179">
        <v>196.2</v>
      </c>
      <c r="CA611" s="179">
        <v>194.7</v>
      </c>
      <c r="CB611" s="179">
        <v>193.7</v>
      </c>
      <c r="CC611" s="179">
        <v>192.8</v>
      </c>
      <c r="CD611" s="179">
        <v>193.4</v>
      </c>
      <c r="CE611" s="179">
        <v>200</v>
      </c>
      <c r="CF611" s="179">
        <v>193.9</v>
      </c>
      <c r="CG611" s="179">
        <v>192.3</v>
      </c>
      <c r="CH611" s="179">
        <v>190.9</v>
      </c>
      <c r="CI611" s="179">
        <v>189.5</v>
      </c>
      <c r="CJ611" s="179">
        <v>190.1</v>
      </c>
      <c r="CK611" s="179">
        <v>190.1</v>
      </c>
      <c r="CL611" s="179">
        <v>190.1</v>
      </c>
    </row>
    <row r="612" spans="1:90" x14ac:dyDescent="0.2">
      <c r="A612" s="177" t="s">
        <v>2957</v>
      </c>
      <c r="B612" s="177" t="s">
        <v>2958</v>
      </c>
      <c r="C612" s="178">
        <v>4.6670000000000003E-2</v>
      </c>
      <c r="D612" s="179">
        <v>99.5</v>
      </c>
      <c r="E612" s="179">
        <v>101.8</v>
      </c>
      <c r="F612" s="179">
        <v>103.9</v>
      </c>
      <c r="G612" s="179">
        <v>103.9</v>
      </c>
      <c r="H612" s="179">
        <v>103.9</v>
      </c>
      <c r="I612" s="179">
        <v>103.9</v>
      </c>
      <c r="J612" s="179">
        <v>103.9</v>
      </c>
      <c r="K612" s="179">
        <v>103.9</v>
      </c>
      <c r="L612" s="179">
        <v>103.9</v>
      </c>
      <c r="M612" s="179">
        <v>103.9</v>
      </c>
      <c r="N612" s="179">
        <v>103.9</v>
      </c>
      <c r="O612" s="179">
        <v>103.9</v>
      </c>
      <c r="P612" s="179">
        <v>106.1</v>
      </c>
      <c r="Q612" s="179">
        <v>117.5</v>
      </c>
      <c r="R612" s="179">
        <v>117.6</v>
      </c>
      <c r="S612" s="179">
        <v>121</v>
      </c>
      <c r="T612" s="179">
        <v>121</v>
      </c>
      <c r="U612" s="179">
        <v>122.8</v>
      </c>
      <c r="V612" s="179">
        <v>131.80000000000001</v>
      </c>
      <c r="W612" s="179">
        <v>135.19999999999999</v>
      </c>
      <c r="X612" s="179">
        <v>137.9</v>
      </c>
      <c r="Y612" s="179">
        <v>138.80000000000001</v>
      </c>
      <c r="Z612" s="179">
        <v>138.80000000000001</v>
      </c>
      <c r="AA612" s="179">
        <v>142</v>
      </c>
      <c r="AB612" s="179">
        <v>148.1</v>
      </c>
      <c r="AC612" s="179">
        <v>152.5</v>
      </c>
      <c r="AD612" s="179">
        <v>152.5</v>
      </c>
      <c r="AE612" s="179">
        <v>148.1</v>
      </c>
      <c r="AF612" s="179">
        <v>154.9</v>
      </c>
      <c r="AG612" s="179">
        <v>154.9</v>
      </c>
      <c r="AH612" s="179">
        <v>148.1</v>
      </c>
      <c r="AI612" s="179">
        <v>150.5</v>
      </c>
      <c r="AJ612" s="179">
        <v>150.5</v>
      </c>
      <c r="AK612" s="179">
        <v>142.19999999999999</v>
      </c>
      <c r="AL612" s="179">
        <v>142.19999999999999</v>
      </c>
      <c r="AM612" s="179">
        <v>143.69999999999999</v>
      </c>
      <c r="AN612" s="179">
        <v>143.69999999999999</v>
      </c>
      <c r="AO612" s="179">
        <v>143.69999999999999</v>
      </c>
      <c r="AP612" s="179">
        <v>143.69999999999999</v>
      </c>
      <c r="AQ612" s="179">
        <v>143.69999999999999</v>
      </c>
      <c r="AR612" s="179">
        <v>148.6</v>
      </c>
      <c r="AS612" s="179">
        <v>148.6</v>
      </c>
      <c r="AT612" s="179">
        <v>151.30000000000001</v>
      </c>
      <c r="AU612" s="179">
        <v>150.69999999999999</v>
      </c>
      <c r="AV612" s="179">
        <v>151.30000000000001</v>
      </c>
      <c r="AW612" s="179">
        <v>149.9</v>
      </c>
      <c r="AX612" s="179">
        <v>148.1</v>
      </c>
      <c r="AY612" s="179">
        <v>147.80000000000001</v>
      </c>
      <c r="AZ612" s="179">
        <v>144.5</v>
      </c>
      <c r="BA612" s="179">
        <v>144.1</v>
      </c>
      <c r="BB612" s="179">
        <v>150.4</v>
      </c>
      <c r="BC612" s="179">
        <v>152.80000000000001</v>
      </c>
      <c r="BD612" s="179">
        <v>153.69999999999999</v>
      </c>
      <c r="BE612" s="179">
        <v>154.19999999999999</v>
      </c>
      <c r="BF612" s="179">
        <v>159.1</v>
      </c>
      <c r="BG612" s="179">
        <v>161.30000000000001</v>
      </c>
      <c r="BH612" s="179">
        <v>164.9</v>
      </c>
      <c r="BI612" s="179">
        <v>166</v>
      </c>
      <c r="BJ612" s="179">
        <v>166.8</v>
      </c>
      <c r="BK612" s="179">
        <v>173.9</v>
      </c>
      <c r="BL612" s="179">
        <v>177.7</v>
      </c>
      <c r="BM612" s="179">
        <v>219.2</v>
      </c>
      <c r="BN612" s="179">
        <v>175.4</v>
      </c>
      <c r="BO612" s="179">
        <v>175.5</v>
      </c>
      <c r="BP612" s="179">
        <v>175.5</v>
      </c>
      <c r="BQ612" s="179">
        <v>175.5</v>
      </c>
      <c r="BR612" s="179">
        <v>175.5</v>
      </c>
      <c r="BS612" s="179">
        <v>167.2</v>
      </c>
      <c r="BT612" s="179">
        <v>171.3</v>
      </c>
      <c r="BU612" s="179">
        <v>166.9</v>
      </c>
      <c r="BV612" s="179">
        <v>167.1</v>
      </c>
      <c r="BW612" s="179">
        <v>167.2</v>
      </c>
      <c r="BX612" s="179">
        <v>167.4</v>
      </c>
      <c r="BY612" s="179">
        <v>168.9</v>
      </c>
      <c r="BZ612" s="179">
        <v>169.6</v>
      </c>
      <c r="CA612" s="179">
        <v>169.7</v>
      </c>
      <c r="CB612" s="179">
        <v>169.3</v>
      </c>
      <c r="CC612" s="179">
        <v>169</v>
      </c>
      <c r="CD612" s="179">
        <v>168.1</v>
      </c>
      <c r="CE612" s="179">
        <v>167</v>
      </c>
      <c r="CF612" s="179">
        <v>166.6</v>
      </c>
      <c r="CG612" s="179">
        <v>165</v>
      </c>
      <c r="CH612" s="179">
        <v>165.7</v>
      </c>
      <c r="CI612" s="179">
        <v>166.5</v>
      </c>
      <c r="CJ612" s="179">
        <v>165.5</v>
      </c>
      <c r="CK612" s="179">
        <v>165.7</v>
      </c>
      <c r="CL612" s="179">
        <v>165</v>
      </c>
    </row>
    <row r="613" spans="1:90" x14ac:dyDescent="0.2">
      <c r="A613" s="177" t="s">
        <v>2959</v>
      </c>
      <c r="B613" s="177" t="s">
        <v>2960</v>
      </c>
      <c r="C613" s="178">
        <v>1.1039999999999999E-2</v>
      </c>
      <c r="D613" s="179">
        <v>101.7</v>
      </c>
      <c r="E613" s="179">
        <v>101.7</v>
      </c>
      <c r="F613" s="179">
        <v>101.7</v>
      </c>
      <c r="G613" s="179">
        <v>101.7</v>
      </c>
      <c r="H613" s="179">
        <v>101.7</v>
      </c>
      <c r="I613" s="179">
        <v>101.7</v>
      </c>
      <c r="J613" s="179">
        <v>101.7</v>
      </c>
      <c r="K613" s="179">
        <v>101.7</v>
      </c>
      <c r="L613" s="179">
        <v>101.7</v>
      </c>
      <c r="M613" s="179">
        <v>101.7</v>
      </c>
      <c r="N613" s="179">
        <v>101.7</v>
      </c>
      <c r="O613" s="179">
        <v>101.7</v>
      </c>
      <c r="P613" s="179">
        <v>101.7</v>
      </c>
      <c r="Q613" s="179">
        <v>101.7</v>
      </c>
      <c r="R613" s="179">
        <v>101.7</v>
      </c>
      <c r="S613" s="179">
        <v>101.7</v>
      </c>
      <c r="T613" s="179">
        <v>101.7</v>
      </c>
      <c r="U613" s="179">
        <v>116.8</v>
      </c>
      <c r="V613" s="179">
        <v>116.8</v>
      </c>
      <c r="W613" s="179">
        <v>116.8</v>
      </c>
      <c r="X613" s="179">
        <v>116.8</v>
      </c>
      <c r="Y613" s="179">
        <v>116.8</v>
      </c>
      <c r="Z613" s="179">
        <v>116.8</v>
      </c>
      <c r="AA613" s="179">
        <v>116.8</v>
      </c>
      <c r="AB613" s="179">
        <v>116.8</v>
      </c>
      <c r="AC613" s="179">
        <v>116.8</v>
      </c>
      <c r="AD613" s="179">
        <v>116.8</v>
      </c>
      <c r="AE613" s="179">
        <v>116.8</v>
      </c>
      <c r="AF613" s="179">
        <v>116.8</v>
      </c>
      <c r="AG613" s="179">
        <v>116.8</v>
      </c>
      <c r="AH613" s="179">
        <v>116.8</v>
      </c>
      <c r="AI613" s="179">
        <v>116.8</v>
      </c>
      <c r="AJ613" s="179">
        <v>116.8</v>
      </c>
      <c r="AK613" s="179">
        <v>116.8</v>
      </c>
      <c r="AL613" s="179">
        <v>116.8</v>
      </c>
      <c r="AM613" s="179">
        <v>116.8</v>
      </c>
      <c r="AN613" s="179">
        <v>116.8</v>
      </c>
      <c r="AO613" s="179">
        <v>116.8</v>
      </c>
      <c r="AP613" s="179">
        <v>116.8</v>
      </c>
      <c r="AQ613" s="179">
        <v>116.8</v>
      </c>
      <c r="AR613" s="179">
        <v>116.8</v>
      </c>
      <c r="AS613" s="179">
        <v>116.8</v>
      </c>
      <c r="AT613" s="179">
        <v>117.2</v>
      </c>
      <c r="AU613" s="179">
        <v>118.8</v>
      </c>
      <c r="AV613" s="179">
        <v>118.4</v>
      </c>
      <c r="AW613" s="179">
        <v>117.8</v>
      </c>
      <c r="AX613" s="179">
        <v>117.9</v>
      </c>
      <c r="AY613" s="179">
        <v>119</v>
      </c>
      <c r="AZ613" s="179">
        <v>119</v>
      </c>
      <c r="BA613" s="179">
        <v>119</v>
      </c>
      <c r="BB613" s="179">
        <v>119</v>
      </c>
      <c r="BC613" s="179">
        <v>119</v>
      </c>
      <c r="BD613" s="179">
        <v>119</v>
      </c>
      <c r="BE613" s="179">
        <v>119</v>
      </c>
      <c r="BF613" s="179">
        <v>119</v>
      </c>
      <c r="BG613" s="179">
        <v>119</v>
      </c>
      <c r="BH613" s="179">
        <v>119</v>
      </c>
      <c r="BI613" s="179">
        <v>119</v>
      </c>
      <c r="BJ613" s="179">
        <v>119</v>
      </c>
      <c r="BK613" s="179">
        <v>119</v>
      </c>
      <c r="BL613" s="179">
        <v>119</v>
      </c>
      <c r="BM613" s="179">
        <v>119</v>
      </c>
      <c r="BN613" s="179">
        <v>119</v>
      </c>
      <c r="BO613" s="179">
        <v>119</v>
      </c>
      <c r="BP613" s="179">
        <v>119</v>
      </c>
      <c r="BQ613" s="179">
        <v>119</v>
      </c>
      <c r="BR613" s="179">
        <v>119</v>
      </c>
      <c r="BS613" s="179">
        <v>119</v>
      </c>
      <c r="BT613" s="179">
        <v>119</v>
      </c>
      <c r="BU613" s="179">
        <v>119</v>
      </c>
      <c r="BV613" s="179">
        <v>119</v>
      </c>
      <c r="BW613" s="179">
        <v>119</v>
      </c>
      <c r="BX613" s="179">
        <v>119</v>
      </c>
      <c r="BY613" s="179">
        <v>119</v>
      </c>
      <c r="BZ613" s="179">
        <v>119</v>
      </c>
      <c r="CA613" s="179">
        <v>119</v>
      </c>
      <c r="CB613" s="179">
        <v>119</v>
      </c>
      <c r="CC613" s="179">
        <v>119</v>
      </c>
      <c r="CD613" s="179">
        <v>119</v>
      </c>
      <c r="CE613" s="179">
        <v>119</v>
      </c>
      <c r="CF613" s="179">
        <v>119</v>
      </c>
      <c r="CG613" s="179">
        <v>119</v>
      </c>
      <c r="CH613" s="179">
        <v>119</v>
      </c>
      <c r="CI613" s="179">
        <v>119.3</v>
      </c>
      <c r="CJ613" s="179">
        <v>120.6</v>
      </c>
      <c r="CK613" s="179">
        <v>120.9</v>
      </c>
      <c r="CL613" s="179">
        <v>120.9</v>
      </c>
    </row>
    <row r="614" spans="1:90" x14ac:dyDescent="0.2">
      <c r="A614" s="177" t="s">
        <v>2961</v>
      </c>
      <c r="B614" s="177" t="s">
        <v>2962</v>
      </c>
      <c r="C614" s="178">
        <v>1.528E-2</v>
      </c>
      <c r="D614" s="179">
        <v>101.2</v>
      </c>
      <c r="E614" s="179">
        <v>101.2</v>
      </c>
      <c r="F614" s="179">
        <v>104.6</v>
      </c>
      <c r="G614" s="179">
        <v>122.1</v>
      </c>
      <c r="H614" s="179">
        <v>129.5</v>
      </c>
      <c r="I614" s="179">
        <v>122.6</v>
      </c>
      <c r="J614" s="179">
        <v>113.5</v>
      </c>
      <c r="K614" s="179">
        <v>96.3</v>
      </c>
      <c r="L614" s="179">
        <v>81.7</v>
      </c>
      <c r="M614" s="179">
        <v>87.9</v>
      </c>
      <c r="N614" s="179">
        <v>87.9</v>
      </c>
      <c r="O614" s="179">
        <v>85.4</v>
      </c>
      <c r="P614" s="179">
        <v>81.7</v>
      </c>
      <c r="Q614" s="179">
        <v>81.7</v>
      </c>
      <c r="R614" s="179">
        <v>81.7</v>
      </c>
      <c r="S614" s="179">
        <v>100.5</v>
      </c>
      <c r="T614" s="179">
        <v>106.4</v>
      </c>
      <c r="U614" s="179">
        <v>99.4</v>
      </c>
      <c r="V614" s="179">
        <v>99</v>
      </c>
      <c r="W614" s="179">
        <v>101.6</v>
      </c>
      <c r="X614" s="179">
        <v>109.2</v>
      </c>
      <c r="Y614" s="179">
        <v>115.3</v>
      </c>
      <c r="Z614" s="179">
        <v>115.3</v>
      </c>
      <c r="AA614" s="179">
        <v>115.3</v>
      </c>
      <c r="AB614" s="179">
        <v>115.3</v>
      </c>
      <c r="AC614" s="179">
        <v>119.4</v>
      </c>
      <c r="AD614" s="179">
        <v>127.2</v>
      </c>
      <c r="AE614" s="179">
        <v>137</v>
      </c>
      <c r="AF614" s="179">
        <v>140.30000000000001</v>
      </c>
      <c r="AG614" s="179">
        <v>151.80000000000001</v>
      </c>
      <c r="AH614" s="179">
        <v>160.4</v>
      </c>
      <c r="AI614" s="179">
        <v>153.4</v>
      </c>
      <c r="AJ614" s="179">
        <v>144.9</v>
      </c>
      <c r="AK614" s="179">
        <v>151.1</v>
      </c>
      <c r="AL614" s="179">
        <v>151.1</v>
      </c>
      <c r="AM614" s="179">
        <v>167.7</v>
      </c>
      <c r="AN614" s="179">
        <v>172.7</v>
      </c>
      <c r="AO614" s="179">
        <v>172.7</v>
      </c>
      <c r="AP614" s="179">
        <v>172.7</v>
      </c>
      <c r="AQ614" s="179">
        <v>172.7</v>
      </c>
      <c r="AR614" s="179">
        <v>172.7</v>
      </c>
      <c r="AS614" s="179">
        <v>172.7</v>
      </c>
      <c r="AT614" s="179">
        <v>172.7</v>
      </c>
      <c r="AU614" s="179">
        <v>172.7</v>
      </c>
      <c r="AV614" s="179">
        <v>172.7</v>
      </c>
      <c r="AW614" s="179">
        <v>172.7</v>
      </c>
      <c r="AX614" s="179">
        <v>172.7</v>
      </c>
      <c r="AY614" s="179">
        <v>172.7</v>
      </c>
      <c r="AZ614" s="179">
        <v>172.7</v>
      </c>
      <c r="BA614" s="179">
        <v>172.7</v>
      </c>
      <c r="BB614" s="179">
        <v>172.7</v>
      </c>
      <c r="BC614" s="179">
        <v>172.7</v>
      </c>
      <c r="BD614" s="179">
        <v>172.7</v>
      </c>
      <c r="BE614" s="179">
        <v>172.7</v>
      </c>
      <c r="BF614" s="179">
        <v>172.7</v>
      </c>
      <c r="BG614" s="179">
        <v>172.7</v>
      </c>
      <c r="BH614" s="179">
        <v>166.5</v>
      </c>
      <c r="BI614" s="179">
        <v>149.30000000000001</v>
      </c>
      <c r="BJ614" s="179">
        <v>142.80000000000001</v>
      </c>
      <c r="BK614" s="179">
        <v>142.1</v>
      </c>
      <c r="BL614" s="179">
        <v>163.69999999999999</v>
      </c>
      <c r="BM614" s="179">
        <v>163.69999999999999</v>
      </c>
      <c r="BN614" s="179">
        <v>183.5</v>
      </c>
      <c r="BO614" s="179">
        <v>216.4</v>
      </c>
      <c r="BP614" s="179">
        <v>214.9</v>
      </c>
      <c r="BQ614" s="179">
        <v>216.4</v>
      </c>
      <c r="BR614" s="179">
        <v>216.4</v>
      </c>
      <c r="BS614" s="179">
        <v>216.4</v>
      </c>
      <c r="BT614" s="179">
        <v>216.4</v>
      </c>
      <c r="BU614" s="179">
        <v>216.4</v>
      </c>
      <c r="BV614" s="179">
        <v>216.4</v>
      </c>
      <c r="BW614" s="179">
        <v>216.4</v>
      </c>
      <c r="BX614" s="179">
        <v>216.4</v>
      </c>
      <c r="BY614" s="179">
        <v>207.8</v>
      </c>
      <c r="BZ614" s="179">
        <v>188.6</v>
      </c>
      <c r="CA614" s="179">
        <v>193.6</v>
      </c>
      <c r="CB614" s="179">
        <v>198.3</v>
      </c>
      <c r="CC614" s="179">
        <v>193.5</v>
      </c>
      <c r="CD614" s="179">
        <v>179</v>
      </c>
      <c r="CE614" s="179">
        <v>179</v>
      </c>
      <c r="CF614" s="179">
        <v>182</v>
      </c>
      <c r="CG614" s="179">
        <v>185.7</v>
      </c>
      <c r="CH614" s="179">
        <v>190.6</v>
      </c>
      <c r="CI614" s="179">
        <v>190.6</v>
      </c>
      <c r="CJ614" s="179">
        <v>190.6</v>
      </c>
      <c r="CK614" s="179">
        <v>190.6</v>
      </c>
      <c r="CL614" s="179">
        <v>190.6</v>
      </c>
    </row>
    <row r="615" spans="1:90" x14ac:dyDescent="0.2">
      <c r="A615" s="177" t="s">
        <v>2963</v>
      </c>
      <c r="B615" s="177" t="s">
        <v>2964</v>
      </c>
      <c r="C615" s="178">
        <v>1.1520000000000001E-2</v>
      </c>
      <c r="D615" s="179">
        <v>99</v>
      </c>
      <c r="E615" s="179">
        <v>99</v>
      </c>
      <c r="F615" s="179">
        <v>99</v>
      </c>
      <c r="G615" s="179">
        <v>104.1</v>
      </c>
      <c r="H615" s="179">
        <v>104.1</v>
      </c>
      <c r="I615" s="179">
        <v>107.5</v>
      </c>
      <c r="J615" s="179">
        <v>110.8</v>
      </c>
      <c r="K615" s="179">
        <v>107.1</v>
      </c>
      <c r="L615" s="179">
        <v>113.1</v>
      </c>
      <c r="M615" s="179">
        <v>115.6</v>
      </c>
      <c r="N615" s="179">
        <v>121.1</v>
      </c>
      <c r="O615" s="179">
        <v>127.9</v>
      </c>
      <c r="P615" s="179">
        <v>149.80000000000001</v>
      </c>
      <c r="Q615" s="179">
        <v>162.1</v>
      </c>
      <c r="R615" s="179">
        <v>162.1</v>
      </c>
      <c r="S615" s="179">
        <v>192.1</v>
      </c>
      <c r="T615" s="179">
        <v>205.1</v>
      </c>
      <c r="U615" s="179">
        <v>203.1</v>
      </c>
      <c r="V615" s="179">
        <v>202.1</v>
      </c>
      <c r="W615" s="179">
        <v>205.5</v>
      </c>
      <c r="X615" s="179">
        <v>205.7</v>
      </c>
      <c r="Y615" s="179">
        <v>215.1</v>
      </c>
      <c r="Z615" s="179">
        <v>229.3</v>
      </c>
      <c r="AA615" s="179">
        <v>230.3</v>
      </c>
      <c r="AB615" s="179">
        <v>213.5</v>
      </c>
      <c r="AC615" s="179">
        <v>199.1</v>
      </c>
      <c r="AD615" s="179">
        <v>196.4</v>
      </c>
      <c r="AE615" s="179">
        <v>201.9</v>
      </c>
      <c r="AF615" s="179">
        <v>206.5</v>
      </c>
      <c r="AG615" s="179">
        <v>200.5</v>
      </c>
      <c r="AH615" s="179">
        <v>198</v>
      </c>
      <c r="AI615" s="179">
        <v>193.6</v>
      </c>
      <c r="AJ615" s="179">
        <v>183.2</v>
      </c>
      <c r="AK615" s="179">
        <v>183.6</v>
      </c>
      <c r="AL615" s="179">
        <v>174.6</v>
      </c>
      <c r="AM615" s="179">
        <v>168.4</v>
      </c>
      <c r="AN615" s="179">
        <v>167.6</v>
      </c>
      <c r="AO615" s="179">
        <v>168.4</v>
      </c>
      <c r="AP615" s="179">
        <v>172.8</v>
      </c>
      <c r="AQ615" s="179">
        <v>166.7</v>
      </c>
      <c r="AR615" s="179">
        <v>165</v>
      </c>
      <c r="AS615" s="179">
        <v>158.6</v>
      </c>
      <c r="AT615" s="179">
        <v>158.19999999999999</v>
      </c>
      <c r="AU615" s="179">
        <v>155.30000000000001</v>
      </c>
      <c r="AV615" s="179">
        <v>157.5</v>
      </c>
      <c r="AW615" s="179">
        <v>153</v>
      </c>
      <c r="AX615" s="179">
        <v>145.6</v>
      </c>
      <c r="AY615" s="179">
        <v>143.5</v>
      </c>
      <c r="AZ615" s="179">
        <v>146.69999999999999</v>
      </c>
      <c r="BA615" s="179">
        <v>141.80000000000001</v>
      </c>
      <c r="BB615" s="179">
        <v>147</v>
      </c>
      <c r="BC615" s="179">
        <v>154.4</v>
      </c>
      <c r="BD615" s="179">
        <v>155.9</v>
      </c>
      <c r="BE615" s="179">
        <v>155.9</v>
      </c>
      <c r="BF615" s="179">
        <v>156.4</v>
      </c>
      <c r="BG615" s="179">
        <v>162.80000000000001</v>
      </c>
      <c r="BH615" s="179">
        <v>165.6</v>
      </c>
      <c r="BI615" s="179">
        <v>167.9</v>
      </c>
      <c r="BJ615" s="179">
        <v>171.1</v>
      </c>
      <c r="BK615" s="179">
        <v>175.5</v>
      </c>
      <c r="BL615" s="179">
        <v>179.4</v>
      </c>
      <c r="BM615" s="179">
        <v>168.1</v>
      </c>
      <c r="BN615" s="179">
        <v>168.6</v>
      </c>
      <c r="BO615" s="179">
        <v>172.8</v>
      </c>
      <c r="BP615" s="179">
        <v>165.5</v>
      </c>
      <c r="BQ615" s="179">
        <v>159.1</v>
      </c>
      <c r="BR615" s="179">
        <v>160.9</v>
      </c>
      <c r="BS615" s="179">
        <v>162.80000000000001</v>
      </c>
      <c r="BT615" s="179">
        <v>159.69999999999999</v>
      </c>
      <c r="BU615" s="179">
        <v>159.69999999999999</v>
      </c>
      <c r="BV615" s="179">
        <v>159.69999999999999</v>
      </c>
      <c r="BW615" s="179">
        <v>159.69999999999999</v>
      </c>
      <c r="BX615" s="179">
        <v>159.69999999999999</v>
      </c>
      <c r="BY615" s="179">
        <v>176.6</v>
      </c>
      <c r="BZ615" s="179">
        <v>173.3</v>
      </c>
      <c r="CA615" s="179">
        <v>169.3</v>
      </c>
      <c r="CB615" s="179">
        <v>164.8</v>
      </c>
      <c r="CC615" s="179">
        <v>164.6</v>
      </c>
      <c r="CD615" s="179">
        <v>164.6</v>
      </c>
      <c r="CE615" s="179">
        <v>164.6</v>
      </c>
      <c r="CF615" s="179">
        <v>164.6</v>
      </c>
      <c r="CG615" s="179">
        <v>164.6</v>
      </c>
      <c r="CH615" s="179">
        <v>164.6</v>
      </c>
      <c r="CI615" s="179">
        <v>164.6</v>
      </c>
      <c r="CJ615" s="179">
        <v>164.6</v>
      </c>
      <c r="CK615" s="179">
        <v>164.6</v>
      </c>
      <c r="CL615" s="179">
        <v>164.6</v>
      </c>
    </row>
    <row r="616" spans="1:90" x14ac:dyDescent="0.2">
      <c r="A616" s="177" t="s">
        <v>2965</v>
      </c>
      <c r="B616" s="177" t="s">
        <v>2966</v>
      </c>
      <c r="C616" s="178">
        <v>3.9379999999999998E-2</v>
      </c>
      <c r="D616" s="179">
        <v>100.8</v>
      </c>
      <c r="E616" s="179">
        <v>100.8</v>
      </c>
      <c r="F616" s="179">
        <v>100.8</v>
      </c>
      <c r="G616" s="179">
        <v>106.1</v>
      </c>
      <c r="H616" s="179">
        <v>106.1</v>
      </c>
      <c r="I616" s="179">
        <v>105</v>
      </c>
      <c r="J616" s="179">
        <v>103.9</v>
      </c>
      <c r="K616" s="179">
        <v>102.5</v>
      </c>
      <c r="L616" s="179">
        <v>101.7</v>
      </c>
      <c r="M616" s="179">
        <v>103.2</v>
      </c>
      <c r="N616" s="179">
        <v>104.9</v>
      </c>
      <c r="O616" s="179">
        <v>106.6</v>
      </c>
      <c r="P616" s="179">
        <v>107.3</v>
      </c>
      <c r="Q616" s="179">
        <v>111</v>
      </c>
      <c r="R616" s="179">
        <v>107.9</v>
      </c>
      <c r="S616" s="179">
        <v>111.4</v>
      </c>
      <c r="T616" s="179">
        <v>112.4</v>
      </c>
      <c r="U616" s="179">
        <v>110.5</v>
      </c>
      <c r="V616" s="179">
        <v>109</v>
      </c>
      <c r="W616" s="179">
        <v>112</v>
      </c>
      <c r="X616" s="179">
        <v>115.2</v>
      </c>
      <c r="Y616" s="179">
        <v>118.7</v>
      </c>
      <c r="Z616" s="179">
        <v>121.7</v>
      </c>
      <c r="AA616" s="179">
        <v>122.1</v>
      </c>
      <c r="AB616" s="179">
        <v>120.9</v>
      </c>
      <c r="AC616" s="179">
        <v>123</v>
      </c>
      <c r="AD616" s="179">
        <v>126.2</v>
      </c>
      <c r="AE616" s="179">
        <v>147.9</v>
      </c>
      <c r="AF616" s="179">
        <v>147.80000000000001</v>
      </c>
      <c r="AG616" s="179">
        <v>154</v>
      </c>
      <c r="AH616" s="179">
        <v>166.5</v>
      </c>
      <c r="AI616" s="179">
        <v>166.5</v>
      </c>
      <c r="AJ616" s="179">
        <v>169.2</v>
      </c>
      <c r="AK616" s="179">
        <v>176.7</v>
      </c>
      <c r="AL616" s="179">
        <v>172.1</v>
      </c>
      <c r="AM616" s="179">
        <v>158.6</v>
      </c>
      <c r="AN616" s="179">
        <v>156.1</v>
      </c>
      <c r="AO616" s="179">
        <v>163.19999999999999</v>
      </c>
      <c r="AP616" s="179">
        <v>166.5</v>
      </c>
      <c r="AQ616" s="179">
        <v>166.2</v>
      </c>
      <c r="AR616" s="179">
        <v>160.4</v>
      </c>
      <c r="AS616" s="179">
        <v>156.69999999999999</v>
      </c>
      <c r="AT616" s="179">
        <v>159.6</v>
      </c>
      <c r="AU616" s="179">
        <v>165.9</v>
      </c>
      <c r="AV616" s="179">
        <v>166.1</v>
      </c>
      <c r="AW616" s="179">
        <v>195.1</v>
      </c>
      <c r="AX616" s="179">
        <v>171.2</v>
      </c>
      <c r="AY616" s="179">
        <v>153.6</v>
      </c>
      <c r="AZ616" s="179">
        <v>157.1</v>
      </c>
      <c r="BA616" s="179">
        <v>150.1</v>
      </c>
      <c r="BB616" s="179">
        <v>146.1</v>
      </c>
      <c r="BC616" s="179">
        <v>146.1</v>
      </c>
      <c r="BD616" s="179">
        <v>142.19999999999999</v>
      </c>
      <c r="BE616" s="179">
        <v>139.30000000000001</v>
      </c>
      <c r="BF616" s="179">
        <v>142.4</v>
      </c>
      <c r="BG616" s="179">
        <v>151.1</v>
      </c>
      <c r="BH616" s="179">
        <v>153.1</v>
      </c>
      <c r="BI616" s="179">
        <v>158.5</v>
      </c>
      <c r="BJ616" s="179">
        <v>157.19999999999999</v>
      </c>
      <c r="BK616" s="179">
        <v>159</v>
      </c>
      <c r="BL616" s="179">
        <v>166.7</v>
      </c>
      <c r="BM616" s="179">
        <v>169.8</v>
      </c>
      <c r="BN616" s="179">
        <v>167.3</v>
      </c>
      <c r="BO616" s="179">
        <v>166.9</v>
      </c>
      <c r="BP616" s="179">
        <v>163.80000000000001</v>
      </c>
      <c r="BQ616" s="179">
        <v>158.5</v>
      </c>
      <c r="BR616" s="179">
        <v>158.80000000000001</v>
      </c>
      <c r="BS616" s="179">
        <v>167</v>
      </c>
      <c r="BT616" s="179">
        <v>161</v>
      </c>
      <c r="BU616" s="179">
        <v>169.1</v>
      </c>
      <c r="BV616" s="179">
        <v>161.69999999999999</v>
      </c>
      <c r="BW616" s="179">
        <v>169.4</v>
      </c>
      <c r="BX616" s="179">
        <v>168.6</v>
      </c>
      <c r="BY616" s="179">
        <v>168.9</v>
      </c>
      <c r="BZ616" s="179">
        <v>170.1</v>
      </c>
      <c r="CA616" s="179">
        <v>171.6</v>
      </c>
      <c r="CB616" s="179">
        <v>168.1</v>
      </c>
      <c r="CC616" s="179">
        <v>177.8</v>
      </c>
      <c r="CD616" s="179">
        <v>168.3</v>
      </c>
      <c r="CE616" s="179">
        <v>170.4</v>
      </c>
      <c r="CF616" s="179">
        <v>172.6</v>
      </c>
      <c r="CG616" s="179">
        <v>166.6</v>
      </c>
      <c r="CH616" s="179">
        <v>169.9</v>
      </c>
      <c r="CI616" s="179">
        <v>183.1</v>
      </c>
      <c r="CJ616" s="179">
        <v>173.4</v>
      </c>
      <c r="CK616" s="179">
        <v>171</v>
      </c>
      <c r="CL616" s="179">
        <v>169.2</v>
      </c>
    </row>
    <row r="617" spans="1:90" x14ac:dyDescent="0.2">
      <c r="A617" s="177" t="s">
        <v>2967</v>
      </c>
      <c r="B617" s="177" t="s">
        <v>1201</v>
      </c>
      <c r="C617" s="178">
        <v>1.68005</v>
      </c>
      <c r="D617" s="179">
        <v>100.7</v>
      </c>
      <c r="E617" s="179">
        <v>100.6</v>
      </c>
      <c r="F617" s="179">
        <v>101.1</v>
      </c>
      <c r="G617" s="179">
        <v>103.2</v>
      </c>
      <c r="H617" s="179">
        <v>103.7</v>
      </c>
      <c r="I617" s="179">
        <v>103.8</v>
      </c>
      <c r="J617" s="179">
        <v>104</v>
      </c>
      <c r="K617" s="179">
        <v>104.5</v>
      </c>
      <c r="L617" s="179">
        <v>105.3</v>
      </c>
      <c r="M617" s="179">
        <v>106.3</v>
      </c>
      <c r="N617" s="179">
        <v>107.2</v>
      </c>
      <c r="O617" s="179">
        <v>108.8</v>
      </c>
      <c r="P617" s="179">
        <v>109.7</v>
      </c>
      <c r="Q617" s="179">
        <v>111</v>
      </c>
      <c r="R617" s="179">
        <v>111.2</v>
      </c>
      <c r="S617" s="179">
        <v>116.4</v>
      </c>
      <c r="T617" s="179">
        <v>120.7</v>
      </c>
      <c r="U617" s="179">
        <v>118.5</v>
      </c>
      <c r="V617" s="179">
        <v>119.2</v>
      </c>
      <c r="W617" s="179">
        <v>121</v>
      </c>
      <c r="X617" s="179">
        <v>119</v>
      </c>
      <c r="Y617" s="179">
        <v>117.9</v>
      </c>
      <c r="Z617" s="179">
        <v>119.6</v>
      </c>
      <c r="AA617" s="179">
        <v>120</v>
      </c>
      <c r="AB617" s="179">
        <v>120.3</v>
      </c>
      <c r="AC617" s="179">
        <v>121.8</v>
      </c>
      <c r="AD617" s="179">
        <v>121.3</v>
      </c>
      <c r="AE617" s="179">
        <v>124.1</v>
      </c>
      <c r="AF617" s="179">
        <v>124.3</v>
      </c>
      <c r="AG617" s="179">
        <v>121.9</v>
      </c>
      <c r="AH617" s="179">
        <v>122</v>
      </c>
      <c r="AI617" s="179">
        <v>122.8</v>
      </c>
      <c r="AJ617" s="179">
        <v>123.8</v>
      </c>
      <c r="AK617" s="179">
        <v>125.6</v>
      </c>
      <c r="AL617" s="179">
        <v>128</v>
      </c>
      <c r="AM617" s="179">
        <v>127.9</v>
      </c>
      <c r="AN617" s="179">
        <v>133.6</v>
      </c>
      <c r="AO617" s="179">
        <v>136.1</v>
      </c>
      <c r="AP617" s="179">
        <v>139.80000000000001</v>
      </c>
      <c r="AQ617" s="179">
        <v>141.69999999999999</v>
      </c>
      <c r="AR617" s="179">
        <v>140.69999999999999</v>
      </c>
      <c r="AS617" s="179">
        <v>143.4</v>
      </c>
      <c r="AT617" s="179">
        <v>145.1</v>
      </c>
      <c r="AU617" s="179">
        <v>142.19999999999999</v>
      </c>
      <c r="AV617" s="179">
        <v>142.4</v>
      </c>
      <c r="AW617" s="179">
        <v>145.69999999999999</v>
      </c>
      <c r="AX617" s="179">
        <v>143.19999999999999</v>
      </c>
      <c r="AY617" s="179">
        <v>144.19999999999999</v>
      </c>
      <c r="AZ617" s="179">
        <v>141.1</v>
      </c>
      <c r="BA617" s="179">
        <v>145</v>
      </c>
      <c r="BB617" s="179">
        <v>145.5</v>
      </c>
      <c r="BC617" s="179">
        <v>145.9</v>
      </c>
      <c r="BD617" s="179">
        <v>146.19999999999999</v>
      </c>
      <c r="BE617" s="179">
        <v>146.80000000000001</v>
      </c>
      <c r="BF617" s="179">
        <v>146.30000000000001</v>
      </c>
      <c r="BG617" s="179">
        <v>146.69999999999999</v>
      </c>
      <c r="BH617" s="179">
        <v>150.4</v>
      </c>
      <c r="BI617" s="179">
        <v>151.5</v>
      </c>
      <c r="BJ617" s="179">
        <v>154.6</v>
      </c>
      <c r="BK617" s="179">
        <v>154.69999999999999</v>
      </c>
      <c r="BL617" s="179">
        <v>154.30000000000001</v>
      </c>
      <c r="BM617" s="179">
        <v>154.1</v>
      </c>
      <c r="BN617" s="179">
        <v>153.9</v>
      </c>
      <c r="BO617" s="179">
        <v>154.4</v>
      </c>
      <c r="BP617" s="179">
        <v>156.5</v>
      </c>
      <c r="BQ617" s="179">
        <v>157.19999999999999</v>
      </c>
      <c r="BR617" s="179">
        <v>159.19999999999999</v>
      </c>
      <c r="BS617" s="179">
        <v>159.6</v>
      </c>
      <c r="BT617" s="179">
        <v>166.7</v>
      </c>
      <c r="BU617" s="179">
        <v>169.7</v>
      </c>
      <c r="BV617" s="179">
        <v>171.8</v>
      </c>
      <c r="BW617" s="179">
        <v>173.4</v>
      </c>
      <c r="BX617" s="179">
        <v>173.9</v>
      </c>
      <c r="BY617" s="179">
        <v>175.5</v>
      </c>
      <c r="BZ617" s="179">
        <v>180.1</v>
      </c>
      <c r="CA617" s="179">
        <v>181.8</v>
      </c>
      <c r="CB617" s="179">
        <v>183.1</v>
      </c>
      <c r="CC617" s="179">
        <v>185.8</v>
      </c>
      <c r="CD617" s="179">
        <v>185</v>
      </c>
      <c r="CE617" s="179">
        <v>195.1</v>
      </c>
      <c r="CF617" s="179">
        <v>199.6</v>
      </c>
      <c r="CG617" s="179">
        <v>201.8</v>
      </c>
      <c r="CH617" s="179">
        <v>207.4</v>
      </c>
      <c r="CI617" s="179">
        <v>206.5</v>
      </c>
      <c r="CJ617" s="179">
        <v>205.9</v>
      </c>
      <c r="CK617" s="179">
        <v>207.5</v>
      </c>
      <c r="CL617" s="179">
        <v>207.2</v>
      </c>
    </row>
    <row r="618" spans="1:90" x14ac:dyDescent="0.2">
      <c r="A618" s="177" t="s">
        <v>2968</v>
      </c>
      <c r="B618" s="177" t="s">
        <v>1203</v>
      </c>
      <c r="C618" s="178">
        <v>0.36398999999999998</v>
      </c>
      <c r="D618" s="179">
        <v>99.5</v>
      </c>
      <c r="E618" s="179">
        <v>97.3</v>
      </c>
      <c r="F618" s="179">
        <v>99.6</v>
      </c>
      <c r="G618" s="179">
        <v>97.8</v>
      </c>
      <c r="H618" s="179">
        <v>97.5</v>
      </c>
      <c r="I618" s="179">
        <v>98</v>
      </c>
      <c r="J618" s="179">
        <v>97.8</v>
      </c>
      <c r="K618" s="179">
        <v>100</v>
      </c>
      <c r="L618" s="179">
        <v>102.5</v>
      </c>
      <c r="M618" s="179">
        <v>108</v>
      </c>
      <c r="N618" s="179">
        <v>110.6</v>
      </c>
      <c r="O618" s="179">
        <v>118.6</v>
      </c>
      <c r="P618" s="179">
        <v>121.3</v>
      </c>
      <c r="Q618" s="179">
        <v>128.6</v>
      </c>
      <c r="R618" s="179">
        <v>129.69999999999999</v>
      </c>
      <c r="S618" s="179">
        <v>142</v>
      </c>
      <c r="T618" s="179">
        <v>157.4</v>
      </c>
      <c r="U618" s="179">
        <v>146.80000000000001</v>
      </c>
      <c r="V618" s="179">
        <v>150.1</v>
      </c>
      <c r="W618" s="179">
        <v>156.69999999999999</v>
      </c>
      <c r="X618" s="179">
        <v>147.80000000000001</v>
      </c>
      <c r="Y618" s="179">
        <v>140.80000000000001</v>
      </c>
      <c r="Z618" s="179">
        <v>146.1</v>
      </c>
      <c r="AA618" s="179">
        <v>146.80000000000001</v>
      </c>
      <c r="AB618" s="179">
        <v>146.4</v>
      </c>
      <c r="AC618" s="179">
        <v>153.80000000000001</v>
      </c>
      <c r="AD618" s="179">
        <v>151.9</v>
      </c>
      <c r="AE618" s="179">
        <v>151</v>
      </c>
      <c r="AF618" s="179">
        <v>151.69999999999999</v>
      </c>
      <c r="AG618" s="179">
        <v>140.30000000000001</v>
      </c>
      <c r="AH618" s="179">
        <v>140.19999999999999</v>
      </c>
      <c r="AI618" s="179">
        <v>141.69999999999999</v>
      </c>
      <c r="AJ618" s="179">
        <v>147.30000000000001</v>
      </c>
      <c r="AK618" s="179">
        <v>152.9</v>
      </c>
      <c r="AL618" s="179">
        <v>162</v>
      </c>
      <c r="AM618" s="179">
        <v>161.6</v>
      </c>
      <c r="AN618" s="179">
        <v>170.5</v>
      </c>
      <c r="AO618" s="179">
        <v>179.1</v>
      </c>
      <c r="AP618" s="179">
        <v>192.9</v>
      </c>
      <c r="AQ618" s="179">
        <v>183.6</v>
      </c>
      <c r="AR618" s="179">
        <v>185.1</v>
      </c>
      <c r="AS618" s="179">
        <v>190.4</v>
      </c>
      <c r="AT618" s="179">
        <v>201.2</v>
      </c>
      <c r="AU618" s="179">
        <v>184.2</v>
      </c>
      <c r="AV618" s="179">
        <v>186</v>
      </c>
      <c r="AW618" s="179">
        <v>195.4</v>
      </c>
      <c r="AX618" s="179">
        <v>189</v>
      </c>
      <c r="AY618" s="179">
        <v>199.5</v>
      </c>
      <c r="AZ618" s="179">
        <v>203.1</v>
      </c>
      <c r="BA618" s="179">
        <v>223.1</v>
      </c>
      <c r="BB618" s="179">
        <v>226.9</v>
      </c>
      <c r="BC618" s="179">
        <v>220.6</v>
      </c>
      <c r="BD618" s="179">
        <v>222.3</v>
      </c>
      <c r="BE618" s="179">
        <v>222.5</v>
      </c>
      <c r="BF618" s="179">
        <v>223.4</v>
      </c>
      <c r="BG618" s="179">
        <v>226</v>
      </c>
      <c r="BH618" s="179">
        <v>234.7</v>
      </c>
      <c r="BI618" s="179">
        <v>236.5</v>
      </c>
      <c r="BJ618" s="179">
        <v>249.7</v>
      </c>
      <c r="BK618" s="179">
        <v>250.8</v>
      </c>
      <c r="BL618" s="179">
        <v>249</v>
      </c>
      <c r="BM618" s="179">
        <v>248.2</v>
      </c>
      <c r="BN618" s="179">
        <v>248.6</v>
      </c>
      <c r="BO618" s="179">
        <v>248.9</v>
      </c>
      <c r="BP618" s="179">
        <v>254.3</v>
      </c>
      <c r="BQ618" s="179">
        <v>257.3</v>
      </c>
      <c r="BR618" s="179">
        <v>268.3</v>
      </c>
      <c r="BS618" s="179">
        <v>268.8</v>
      </c>
      <c r="BT618" s="179">
        <v>302.2</v>
      </c>
      <c r="BU618" s="179">
        <v>314.39999999999998</v>
      </c>
      <c r="BV618" s="179">
        <v>322</v>
      </c>
      <c r="BW618" s="179">
        <v>327.3</v>
      </c>
      <c r="BX618" s="179">
        <v>323.8</v>
      </c>
      <c r="BY618" s="179">
        <v>326.89999999999998</v>
      </c>
      <c r="BZ618" s="179">
        <v>338.7</v>
      </c>
      <c r="CA618" s="179">
        <v>346.2</v>
      </c>
      <c r="CB618" s="179">
        <v>353.6</v>
      </c>
      <c r="CC618" s="179">
        <v>363.3</v>
      </c>
      <c r="CD618" s="179">
        <v>361.6</v>
      </c>
      <c r="CE618" s="179">
        <v>408.1</v>
      </c>
      <c r="CF618" s="179">
        <v>426.7</v>
      </c>
      <c r="CG618" s="179">
        <v>437.4</v>
      </c>
      <c r="CH618" s="179">
        <v>462.9</v>
      </c>
      <c r="CI618" s="179">
        <v>455.5</v>
      </c>
      <c r="CJ618" s="179">
        <v>451</v>
      </c>
      <c r="CK618" s="179">
        <v>457.6</v>
      </c>
      <c r="CL618" s="179">
        <v>453.5</v>
      </c>
    </row>
    <row r="619" spans="1:90" x14ac:dyDescent="0.2">
      <c r="A619" s="177" t="s">
        <v>2099</v>
      </c>
      <c r="B619" s="177" t="s">
        <v>1205</v>
      </c>
      <c r="C619" s="178">
        <v>1.0829999999999999E-2</v>
      </c>
      <c r="D619" s="179">
        <v>98.8</v>
      </c>
      <c r="E619" s="179">
        <v>99.9</v>
      </c>
      <c r="F619" s="179">
        <v>100.5</v>
      </c>
      <c r="G619" s="179">
        <v>99.1</v>
      </c>
      <c r="H619" s="179">
        <v>96.8</v>
      </c>
      <c r="I619" s="179">
        <v>98.7</v>
      </c>
      <c r="J619" s="179">
        <v>98.5</v>
      </c>
      <c r="K619" s="179">
        <v>99</v>
      </c>
      <c r="L619" s="179">
        <v>98.9</v>
      </c>
      <c r="M619" s="179">
        <v>104</v>
      </c>
      <c r="N619" s="179">
        <v>106.7</v>
      </c>
      <c r="O619" s="179">
        <v>111.2</v>
      </c>
      <c r="P619" s="179">
        <v>114.2</v>
      </c>
      <c r="Q619" s="179">
        <v>117.1</v>
      </c>
      <c r="R619" s="179">
        <v>123.3</v>
      </c>
      <c r="S619" s="179">
        <v>159.30000000000001</v>
      </c>
      <c r="T619" s="179">
        <v>174.5</v>
      </c>
      <c r="U619" s="179">
        <v>168</v>
      </c>
      <c r="V619" s="179">
        <v>160.19999999999999</v>
      </c>
      <c r="W619" s="179">
        <v>167.3</v>
      </c>
      <c r="X619" s="179">
        <v>167.7</v>
      </c>
      <c r="Y619" s="179">
        <v>162.69999999999999</v>
      </c>
      <c r="Z619" s="179">
        <v>168.9</v>
      </c>
      <c r="AA619" s="179">
        <v>178.4</v>
      </c>
      <c r="AB619" s="179">
        <v>172.5</v>
      </c>
      <c r="AC619" s="179">
        <v>178.4</v>
      </c>
      <c r="AD619" s="179">
        <v>175.1</v>
      </c>
      <c r="AE619" s="179">
        <v>180</v>
      </c>
      <c r="AF619" s="179">
        <v>173.1</v>
      </c>
      <c r="AG619" s="179">
        <v>169.4</v>
      </c>
      <c r="AH619" s="179">
        <v>167.5</v>
      </c>
      <c r="AI619" s="179">
        <v>167.1</v>
      </c>
      <c r="AJ619" s="179">
        <v>163.5</v>
      </c>
      <c r="AK619" s="179">
        <v>169.6</v>
      </c>
      <c r="AL619" s="179">
        <v>176.6</v>
      </c>
      <c r="AM619" s="179">
        <v>169.2</v>
      </c>
      <c r="AN619" s="179">
        <v>183.1</v>
      </c>
      <c r="AO619" s="179">
        <v>196.1</v>
      </c>
      <c r="AP619" s="179">
        <v>217.9</v>
      </c>
      <c r="AQ619" s="179">
        <v>211.2</v>
      </c>
      <c r="AR619" s="179">
        <v>208.8</v>
      </c>
      <c r="AS619" s="179">
        <v>213.4</v>
      </c>
      <c r="AT619" s="179">
        <v>225.4</v>
      </c>
      <c r="AU619" s="179">
        <v>201.8</v>
      </c>
      <c r="AV619" s="179">
        <v>180.9</v>
      </c>
      <c r="AW619" s="179">
        <v>170.2</v>
      </c>
      <c r="AX619" s="179">
        <v>152.19999999999999</v>
      </c>
      <c r="AY619" s="179">
        <v>153.6</v>
      </c>
      <c r="AZ619" s="179">
        <v>158.4</v>
      </c>
      <c r="BA619" s="179">
        <v>179.7</v>
      </c>
      <c r="BB619" s="179">
        <v>189.6</v>
      </c>
      <c r="BC619" s="179">
        <v>183.6</v>
      </c>
      <c r="BD619" s="179">
        <v>190.4</v>
      </c>
      <c r="BE619" s="179">
        <v>197.9</v>
      </c>
      <c r="BF619" s="179">
        <v>191.6</v>
      </c>
      <c r="BG619" s="179">
        <v>199.5</v>
      </c>
      <c r="BH619" s="179">
        <v>219.7</v>
      </c>
      <c r="BI619" s="179">
        <v>231.3</v>
      </c>
      <c r="BJ619" s="179">
        <v>240.8</v>
      </c>
      <c r="BK619" s="179">
        <v>242</v>
      </c>
      <c r="BL619" s="179">
        <v>239.5</v>
      </c>
      <c r="BM619" s="179">
        <v>247.4</v>
      </c>
      <c r="BN619" s="179">
        <v>257.7</v>
      </c>
      <c r="BO619" s="179">
        <v>256.60000000000002</v>
      </c>
      <c r="BP619" s="179">
        <v>270.5</v>
      </c>
      <c r="BQ619" s="179">
        <v>276.89999999999998</v>
      </c>
      <c r="BR619" s="179">
        <v>273.89999999999998</v>
      </c>
      <c r="BS619" s="179">
        <v>274.60000000000002</v>
      </c>
      <c r="BT619" s="179">
        <v>294.7</v>
      </c>
      <c r="BU619" s="179">
        <v>314.10000000000002</v>
      </c>
      <c r="BV619" s="179">
        <v>339.5</v>
      </c>
      <c r="BW619" s="179">
        <v>381.1</v>
      </c>
      <c r="BX619" s="179">
        <v>379.2</v>
      </c>
      <c r="BY619" s="179">
        <v>397.1</v>
      </c>
      <c r="BZ619" s="179">
        <v>490.5</v>
      </c>
      <c r="CA619" s="179">
        <v>570.29999999999995</v>
      </c>
      <c r="CB619" s="179">
        <v>502.1</v>
      </c>
      <c r="CC619" s="179">
        <v>495.3</v>
      </c>
      <c r="CD619" s="179">
        <v>499.5</v>
      </c>
      <c r="CE619" s="179">
        <v>536.79999999999995</v>
      </c>
      <c r="CF619" s="179">
        <v>572.79999999999995</v>
      </c>
      <c r="CG619" s="179">
        <v>512</v>
      </c>
      <c r="CH619" s="179">
        <v>512.79999999999995</v>
      </c>
      <c r="CI619" s="179">
        <v>489.4</v>
      </c>
      <c r="CJ619" s="179">
        <v>489</v>
      </c>
      <c r="CK619" s="179">
        <v>510.1</v>
      </c>
      <c r="CL619" s="179">
        <v>514.1</v>
      </c>
    </row>
    <row r="620" spans="1:90" x14ac:dyDescent="0.2">
      <c r="A620" s="177" t="s">
        <v>2969</v>
      </c>
      <c r="B620" s="177" t="s">
        <v>1207</v>
      </c>
      <c r="C620" s="178">
        <v>0.23264000000000001</v>
      </c>
      <c r="D620" s="179">
        <v>98.9</v>
      </c>
      <c r="E620" s="179">
        <v>100.2</v>
      </c>
      <c r="F620" s="179">
        <v>100.2</v>
      </c>
      <c r="G620" s="179">
        <v>100.3</v>
      </c>
      <c r="H620" s="179">
        <v>100.6</v>
      </c>
      <c r="I620" s="179">
        <v>100.9</v>
      </c>
      <c r="J620" s="179">
        <v>101.9</v>
      </c>
      <c r="K620" s="179">
        <v>102.3</v>
      </c>
      <c r="L620" s="179">
        <v>101.7</v>
      </c>
      <c r="M620" s="179">
        <v>100.8</v>
      </c>
      <c r="N620" s="179">
        <v>101.2</v>
      </c>
      <c r="O620" s="179">
        <v>101.8</v>
      </c>
      <c r="P620" s="179">
        <v>98.3</v>
      </c>
      <c r="Q620" s="179">
        <v>97.2</v>
      </c>
      <c r="R620" s="179">
        <v>95.7</v>
      </c>
      <c r="S620" s="179">
        <v>100.9</v>
      </c>
      <c r="T620" s="179">
        <v>102.5</v>
      </c>
      <c r="U620" s="179">
        <v>101.9</v>
      </c>
      <c r="V620" s="179">
        <v>99.4</v>
      </c>
      <c r="W620" s="179">
        <v>100.8</v>
      </c>
      <c r="X620" s="179">
        <v>98.9</v>
      </c>
      <c r="Y620" s="179">
        <v>100</v>
      </c>
      <c r="Z620" s="179">
        <v>103.4</v>
      </c>
      <c r="AA620" s="179">
        <v>102.6</v>
      </c>
      <c r="AB620" s="179">
        <v>104.5</v>
      </c>
      <c r="AC620" s="179">
        <v>103.8</v>
      </c>
      <c r="AD620" s="179">
        <v>103.2</v>
      </c>
      <c r="AE620" s="179">
        <v>114</v>
      </c>
      <c r="AF620" s="179">
        <v>115.8</v>
      </c>
      <c r="AG620" s="179">
        <v>115.7</v>
      </c>
      <c r="AH620" s="179">
        <v>115.5</v>
      </c>
      <c r="AI620" s="179">
        <v>116</v>
      </c>
      <c r="AJ620" s="179">
        <v>114.6</v>
      </c>
      <c r="AK620" s="179">
        <v>116</v>
      </c>
      <c r="AL620" s="179">
        <v>116.3</v>
      </c>
      <c r="AM620" s="179">
        <v>114.7</v>
      </c>
      <c r="AN620" s="179">
        <v>117.9</v>
      </c>
      <c r="AO620" s="179">
        <v>118.9</v>
      </c>
      <c r="AP620" s="179">
        <v>120.6</v>
      </c>
      <c r="AQ620" s="179">
        <v>127.6</v>
      </c>
      <c r="AR620" s="179">
        <v>130.4</v>
      </c>
      <c r="AS620" s="179">
        <v>131</v>
      </c>
      <c r="AT620" s="179">
        <v>131.19999999999999</v>
      </c>
      <c r="AU620" s="179">
        <v>135.1</v>
      </c>
      <c r="AV620" s="179">
        <v>134.80000000000001</v>
      </c>
      <c r="AW620" s="179">
        <v>135.1</v>
      </c>
      <c r="AX620" s="179">
        <v>133.19999999999999</v>
      </c>
      <c r="AY620" s="179">
        <v>131.80000000000001</v>
      </c>
      <c r="AZ620" s="179">
        <v>118</v>
      </c>
      <c r="BA620" s="179">
        <v>118</v>
      </c>
      <c r="BB620" s="179">
        <v>117.2</v>
      </c>
      <c r="BC620" s="179">
        <v>124</v>
      </c>
      <c r="BD620" s="179">
        <v>124.3</v>
      </c>
      <c r="BE620" s="179">
        <v>122.2</v>
      </c>
      <c r="BF620" s="179">
        <v>123.1</v>
      </c>
      <c r="BG620" s="179">
        <v>125.3</v>
      </c>
      <c r="BH620" s="179">
        <v>131.4</v>
      </c>
      <c r="BI620" s="179">
        <v>130.80000000000001</v>
      </c>
      <c r="BJ620" s="179">
        <v>131.69999999999999</v>
      </c>
      <c r="BK620" s="179">
        <v>131.6</v>
      </c>
      <c r="BL620" s="179">
        <v>131.4</v>
      </c>
      <c r="BM620" s="179">
        <v>129</v>
      </c>
      <c r="BN620" s="179">
        <v>129</v>
      </c>
      <c r="BO620" s="179">
        <v>131.6</v>
      </c>
      <c r="BP620" s="179">
        <v>136.5</v>
      </c>
      <c r="BQ620" s="179">
        <v>136.6</v>
      </c>
      <c r="BR620" s="179">
        <v>136</v>
      </c>
      <c r="BS620" s="179">
        <v>136.1</v>
      </c>
      <c r="BT620" s="179">
        <v>135.5</v>
      </c>
      <c r="BU620" s="179">
        <v>135.9</v>
      </c>
      <c r="BV620" s="179">
        <v>137.6</v>
      </c>
      <c r="BW620" s="179">
        <v>141.6</v>
      </c>
      <c r="BX620" s="179">
        <v>143.69999999999999</v>
      </c>
      <c r="BY620" s="179">
        <v>145.5</v>
      </c>
      <c r="BZ620" s="179">
        <v>146.1</v>
      </c>
      <c r="CA620" s="179">
        <v>144.19999999999999</v>
      </c>
      <c r="CB620" s="179">
        <v>141.80000000000001</v>
      </c>
      <c r="CC620" s="179">
        <v>142.5</v>
      </c>
      <c r="CD620" s="179">
        <v>142.5</v>
      </c>
      <c r="CE620" s="179">
        <v>142.1</v>
      </c>
      <c r="CF620" s="179">
        <v>142.80000000000001</v>
      </c>
      <c r="CG620" s="179">
        <v>142.9</v>
      </c>
      <c r="CH620" s="179">
        <v>142.9</v>
      </c>
      <c r="CI620" s="179">
        <v>145.30000000000001</v>
      </c>
      <c r="CJ620" s="179">
        <v>146.6</v>
      </c>
      <c r="CK620" s="179">
        <v>146.4</v>
      </c>
      <c r="CL620" s="179">
        <v>149.19999999999999</v>
      </c>
    </row>
    <row r="621" spans="1:90" x14ac:dyDescent="0.2">
      <c r="A621" s="177" t="s">
        <v>2970</v>
      </c>
      <c r="B621" s="177" t="s">
        <v>1209</v>
      </c>
      <c r="C621" s="178">
        <v>5.0470000000000001E-2</v>
      </c>
      <c r="D621" s="179">
        <v>101.5</v>
      </c>
      <c r="E621" s="179">
        <v>101.5</v>
      </c>
      <c r="F621" s="179">
        <v>101.5</v>
      </c>
      <c r="G621" s="179">
        <v>104.7</v>
      </c>
      <c r="H621" s="179">
        <v>104.7</v>
      </c>
      <c r="I621" s="179">
        <v>104.7</v>
      </c>
      <c r="J621" s="179">
        <v>104.7</v>
      </c>
      <c r="K621" s="179">
        <v>104</v>
      </c>
      <c r="L621" s="179">
        <v>103.7</v>
      </c>
      <c r="M621" s="179">
        <v>103.7</v>
      </c>
      <c r="N621" s="179">
        <v>103.7</v>
      </c>
      <c r="O621" s="179">
        <v>103.7</v>
      </c>
      <c r="P621" s="179">
        <v>103.7</v>
      </c>
      <c r="Q621" s="179">
        <v>103.7</v>
      </c>
      <c r="R621" s="179">
        <v>103.7</v>
      </c>
      <c r="S621" s="179">
        <v>103.6</v>
      </c>
      <c r="T621" s="179">
        <v>103.5</v>
      </c>
      <c r="U621" s="179">
        <v>103.5</v>
      </c>
      <c r="V621" s="179">
        <v>103.5</v>
      </c>
      <c r="W621" s="179">
        <v>103.5</v>
      </c>
      <c r="X621" s="179">
        <v>103.5</v>
      </c>
      <c r="Y621" s="179">
        <v>103.5</v>
      </c>
      <c r="Z621" s="179">
        <v>103.5</v>
      </c>
      <c r="AA621" s="179">
        <v>103.5</v>
      </c>
      <c r="AB621" s="179">
        <v>103.5</v>
      </c>
      <c r="AC621" s="179">
        <v>103.5</v>
      </c>
      <c r="AD621" s="179">
        <v>103.5</v>
      </c>
      <c r="AE621" s="179">
        <v>103.2</v>
      </c>
      <c r="AF621" s="179">
        <v>102.2</v>
      </c>
      <c r="AG621" s="179">
        <v>100.9</v>
      </c>
      <c r="AH621" s="179">
        <v>100</v>
      </c>
      <c r="AI621" s="179">
        <v>100</v>
      </c>
      <c r="AJ621" s="179">
        <v>100.4</v>
      </c>
      <c r="AK621" s="179">
        <v>102.1</v>
      </c>
      <c r="AL621" s="179">
        <v>102.1</v>
      </c>
      <c r="AM621" s="179">
        <v>102.1</v>
      </c>
      <c r="AN621" s="179">
        <v>102.1</v>
      </c>
      <c r="AO621" s="179">
        <v>105.6</v>
      </c>
      <c r="AP621" s="179">
        <v>106.4</v>
      </c>
      <c r="AQ621" s="179">
        <v>111.5</v>
      </c>
      <c r="AR621" s="179">
        <v>116</v>
      </c>
      <c r="AS621" s="179">
        <v>124.2</v>
      </c>
      <c r="AT621" s="179">
        <v>125.3</v>
      </c>
      <c r="AU621" s="179">
        <v>125.3</v>
      </c>
      <c r="AV621" s="179">
        <v>125.3</v>
      </c>
      <c r="AW621" s="179">
        <v>125.3</v>
      </c>
      <c r="AX621" s="179">
        <v>125.3</v>
      </c>
      <c r="AY621" s="179">
        <v>125.3</v>
      </c>
      <c r="AZ621" s="179">
        <v>127</v>
      </c>
      <c r="BA621" s="179">
        <v>125.8</v>
      </c>
      <c r="BB621" s="179">
        <v>125.8</v>
      </c>
      <c r="BC621" s="179">
        <v>125.3</v>
      </c>
      <c r="BD621" s="179">
        <v>126.6</v>
      </c>
      <c r="BE621" s="179">
        <v>127.1</v>
      </c>
      <c r="BF621" s="179">
        <v>126.2</v>
      </c>
      <c r="BG621" s="179">
        <v>125.8</v>
      </c>
      <c r="BH621" s="179">
        <v>125.5</v>
      </c>
      <c r="BI621" s="179">
        <v>125.1</v>
      </c>
      <c r="BJ621" s="179">
        <v>124.3</v>
      </c>
      <c r="BK621" s="179">
        <v>123.4</v>
      </c>
      <c r="BL621" s="179">
        <v>123.4</v>
      </c>
      <c r="BM621" s="179">
        <v>123.4</v>
      </c>
      <c r="BN621" s="179">
        <v>123.4</v>
      </c>
      <c r="BO621" s="179">
        <v>123.4</v>
      </c>
      <c r="BP621" s="179">
        <v>123.4</v>
      </c>
      <c r="BQ621" s="179">
        <v>123.4</v>
      </c>
      <c r="BR621" s="179">
        <v>123.4</v>
      </c>
      <c r="BS621" s="179">
        <v>123.4</v>
      </c>
      <c r="BT621" s="179">
        <v>123.4</v>
      </c>
      <c r="BU621" s="179">
        <v>123.4</v>
      </c>
      <c r="BV621" s="179">
        <v>123.4</v>
      </c>
      <c r="BW621" s="179">
        <v>123.4</v>
      </c>
      <c r="BX621" s="179">
        <v>118.1</v>
      </c>
      <c r="BY621" s="179">
        <v>117.9</v>
      </c>
      <c r="BZ621" s="179">
        <v>117.2</v>
      </c>
      <c r="CA621" s="179">
        <v>117.2</v>
      </c>
      <c r="CB621" s="179">
        <v>117.7</v>
      </c>
      <c r="CC621" s="179">
        <v>117.7</v>
      </c>
      <c r="CD621" s="179">
        <v>117.7</v>
      </c>
      <c r="CE621" s="179">
        <v>117.7</v>
      </c>
      <c r="CF621" s="179">
        <v>117.7</v>
      </c>
      <c r="CG621" s="179">
        <v>117.7</v>
      </c>
      <c r="CH621" s="179">
        <v>117.7</v>
      </c>
      <c r="CI621" s="179">
        <v>117.7</v>
      </c>
      <c r="CJ621" s="179">
        <v>117.7</v>
      </c>
      <c r="CK621" s="179">
        <v>117.7</v>
      </c>
      <c r="CL621" s="179">
        <v>117.8</v>
      </c>
    </row>
    <row r="622" spans="1:90" x14ac:dyDescent="0.2">
      <c r="A622" s="177" t="s">
        <v>2971</v>
      </c>
      <c r="B622" s="177" t="s">
        <v>1211</v>
      </c>
      <c r="C622" s="178">
        <v>8.3519999999999997E-2</v>
      </c>
      <c r="D622" s="179">
        <v>99.3</v>
      </c>
      <c r="E622" s="179">
        <v>99.3</v>
      </c>
      <c r="F622" s="179">
        <v>99.3</v>
      </c>
      <c r="G622" s="179">
        <v>103.1</v>
      </c>
      <c r="H622" s="179">
        <v>105</v>
      </c>
      <c r="I622" s="179">
        <v>105.7</v>
      </c>
      <c r="J622" s="179">
        <v>107.3</v>
      </c>
      <c r="K622" s="179">
        <v>107.3</v>
      </c>
      <c r="L622" s="179">
        <v>106.3</v>
      </c>
      <c r="M622" s="179">
        <v>106.3</v>
      </c>
      <c r="N622" s="179">
        <v>106.3</v>
      </c>
      <c r="O622" s="179">
        <v>106.3</v>
      </c>
      <c r="P622" s="179">
        <v>106.3</v>
      </c>
      <c r="Q622" s="179">
        <v>105.8</v>
      </c>
      <c r="R622" s="179">
        <v>105.8</v>
      </c>
      <c r="S622" s="179">
        <v>107.1</v>
      </c>
      <c r="T622" s="179">
        <v>107.4</v>
      </c>
      <c r="U622" s="179">
        <v>107.4</v>
      </c>
      <c r="V622" s="179">
        <v>107.6</v>
      </c>
      <c r="W622" s="179">
        <v>110.8</v>
      </c>
      <c r="X622" s="179">
        <v>110.8</v>
      </c>
      <c r="Y622" s="179">
        <v>110.8</v>
      </c>
      <c r="Z622" s="179">
        <v>110.9</v>
      </c>
      <c r="AA622" s="179">
        <v>111.8</v>
      </c>
      <c r="AB622" s="179">
        <v>112.7</v>
      </c>
      <c r="AC622" s="179">
        <v>112.7</v>
      </c>
      <c r="AD622" s="179">
        <v>112.7</v>
      </c>
      <c r="AE622" s="179">
        <v>114.1</v>
      </c>
      <c r="AF622" s="179">
        <v>114.1</v>
      </c>
      <c r="AG622" s="179">
        <v>114.1</v>
      </c>
      <c r="AH622" s="179">
        <v>114.1</v>
      </c>
      <c r="AI622" s="179">
        <v>114.1</v>
      </c>
      <c r="AJ622" s="179">
        <v>114.1</v>
      </c>
      <c r="AK622" s="179">
        <v>114.1</v>
      </c>
      <c r="AL622" s="179">
        <v>114.1</v>
      </c>
      <c r="AM622" s="179">
        <v>114.9</v>
      </c>
      <c r="AN622" s="179">
        <v>119.1</v>
      </c>
      <c r="AO622" s="179">
        <v>119.6</v>
      </c>
      <c r="AP622" s="179">
        <v>120.9</v>
      </c>
      <c r="AQ622" s="179">
        <v>128.19999999999999</v>
      </c>
      <c r="AR622" s="179">
        <v>128.19999999999999</v>
      </c>
      <c r="AS622" s="179">
        <v>128.19999999999999</v>
      </c>
      <c r="AT622" s="179">
        <v>128.4</v>
      </c>
      <c r="AU622" s="179">
        <v>125.2</v>
      </c>
      <c r="AV622" s="179">
        <v>126.1</v>
      </c>
      <c r="AW622" s="179">
        <v>125.9</v>
      </c>
      <c r="AX622" s="179">
        <v>128.6</v>
      </c>
      <c r="AY622" s="179">
        <v>125.5</v>
      </c>
      <c r="AZ622" s="179">
        <v>123.8</v>
      </c>
      <c r="BA622" s="179">
        <v>123.7</v>
      </c>
      <c r="BB622" s="179">
        <v>123.6</v>
      </c>
      <c r="BC622" s="179">
        <v>123.4</v>
      </c>
      <c r="BD622" s="179">
        <v>123.4</v>
      </c>
      <c r="BE622" s="179">
        <v>123.4</v>
      </c>
      <c r="BF622" s="179">
        <v>123.4</v>
      </c>
      <c r="BG622" s="179">
        <v>123.4</v>
      </c>
      <c r="BH622" s="179">
        <v>124.2</v>
      </c>
      <c r="BI622" s="179">
        <v>127</v>
      </c>
      <c r="BJ622" s="179">
        <v>127.2</v>
      </c>
      <c r="BK622" s="179">
        <v>127.8</v>
      </c>
      <c r="BL622" s="179">
        <v>128.1</v>
      </c>
      <c r="BM622" s="179">
        <v>133.19999999999999</v>
      </c>
      <c r="BN622" s="179">
        <v>137.9</v>
      </c>
      <c r="BO622" s="179">
        <v>131.80000000000001</v>
      </c>
      <c r="BP622" s="179">
        <v>133.1</v>
      </c>
      <c r="BQ622" s="179">
        <v>132.30000000000001</v>
      </c>
      <c r="BR622" s="179">
        <v>131.4</v>
      </c>
      <c r="BS622" s="179">
        <v>132.80000000000001</v>
      </c>
      <c r="BT622" s="179">
        <v>133.69999999999999</v>
      </c>
      <c r="BU622" s="179">
        <v>135.9</v>
      </c>
      <c r="BV622" s="179">
        <v>136.4</v>
      </c>
      <c r="BW622" s="179">
        <v>124.5</v>
      </c>
      <c r="BX622" s="179">
        <v>133.9</v>
      </c>
      <c r="BY622" s="179">
        <v>133.1</v>
      </c>
      <c r="BZ622" s="179">
        <v>134.1</v>
      </c>
      <c r="CA622" s="179">
        <v>128.6</v>
      </c>
      <c r="CB622" s="179">
        <v>129.80000000000001</v>
      </c>
      <c r="CC622" s="179">
        <v>131.80000000000001</v>
      </c>
      <c r="CD622" s="179">
        <v>130.4</v>
      </c>
      <c r="CE622" s="179">
        <v>130.69999999999999</v>
      </c>
      <c r="CF622" s="179">
        <v>131.19999999999999</v>
      </c>
      <c r="CG622" s="179">
        <v>132</v>
      </c>
      <c r="CH622" s="179">
        <v>132</v>
      </c>
      <c r="CI622" s="179">
        <v>132.1</v>
      </c>
      <c r="CJ622" s="179">
        <v>132.80000000000001</v>
      </c>
      <c r="CK622" s="179">
        <v>131.4</v>
      </c>
      <c r="CL622" s="179">
        <v>132.4</v>
      </c>
    </row>
    <row r="623" spans="1:90" x14ac:dyDescent="0.2">
      <c r="A623" s="177" t="s">
        <v>2972</v>
      </c>
      <c r="B623" s="177" t="s">
        <v>1213</v>
      </c>
      <c r="C623" s="178">
        <v>6.6019999999999995E-2</v>
      </c>
      <c r="D623" s="179">
        <v>101.5</v>
      </c>
      <c r="E623" s="179">
        <v>101.5</v>
      </c>
      <c r="F623" s="179">
        <v>101.5</v>
      </c>
      <c r="G623" s="179">
        <v>111.9</v>
      </c>
      <c r="H623" s="179">
        <v>113.6</v>
      </c>
      <c r="I623" s="179">
        <v>113</v>
      </c>
      <c r="J623" s="179">
        <v>112.4</v>
      </c>
      <c r="K623" s="179">
        <v>113.8</v>
      </c>
      <c r="L623" s="179">
        <v>113.8</v>
      </c>
      <c r="M623" s="179">
        <v>113.8</v>
      </c>
      <c r="N623" s="179">
        <v>111.9</v>
      </c>
      <c r="O623" s="179">
        <v>109.5</v>
      </c>
      <c r="P623" s="179">
        <v>109.7</v>
      </c>
      <c r="Q623" s="179">
        <v>109.1</v>
      </c>
      <c r="R623" s="179">
        <v>109.1</v>
      </c>
      <c r="S623" s="179">
        <v>110.1</v>
      </c>
      <c r="T623" s="179">
        <v>109.8</v>
      </c>
      <c r="U623" s="179">
        <v>110.3</v>
      </c>
      <c r="V623" s="179">
        <v>110.5</v>
      </c>
      <c r="W623" s="179">
        <v>111</v>
      </c>
      <c r="X623" s="179">
        <v>111</v>
      </c>
      <c r="Y623" s="179">
        <v>111</v>
      </c>
      <c r="Z623" s="179">
        <v>111</v>
      </c>
      <c r="AA623" s="179">
        <v>111.2</v>
      </c>
      <c r="AB623" s="179">
        <v>110.9</v>
      </c>
      <c r="AC623" s="179">
        <v>110.6</v>
      </c>
      <c r="AD623" s="179">
        <v>111.2</v>
      </c>
      <c r="AE623" s="179">
        <v>115.9</v>
      </c>
      <c r="AF623" s="179">
        <v>116.2</v>
      </c>
      <c r="AG623" s="179">
        <v>116.7</v>
      </c>
      <c r="AH623" s="179">
        <v>117.9</v>
      </c>
      <c r="AI623" s="179">
        <v>118.3</v>
      </c>
      <c r="AJ623" s="179">
        <v>118.3</v>
      </c>
      <c r="AK623" s="179">
        <v>120</v>
      </c>
      <c r="AL623" s="179">
        <v>120.6</v>
      </c>
      <c r="AM623" s="179">
        <v>120.6</v>
      </c>
      <c r="AN623" s="179">
        <v>120.6</v>
      </c>
      <c r="AO623" s="179">
        <v>120.6</v>
      </c>
      <c r="AP623" s="179">
        <v>120.6</v>
      </c>
      <c r="AQ623" s="179">
        <v>120.6</v>
      </c>
      <c r="AR623" s="179">
        <v>123.8</v>
      </c>
      <c r="AS623" s="179">
        <v>124.4</v>
      </c>
      <c r="AT623" s="179">
        <v>126.4</v>
      </c>
      <c r="AU623" s="179">
        <v>126.4</v>
      </c>
      <c r="AV623" s="179">
        <v>126.4</v>
      </c>
      <c r="AW623" s="179">
        <v>126.4</v>
      </c>
      <c r="AX623" s="179">
        <v>126.4</v>
      </c>
      <c r="AY623" s="179">
        <v>126.4</v>
      </c>
      <c r="AZ623" s="179">
        <v>124.7</v>
      </c>
      <c r="BA623" s="179">
        <v>124.9</v>
      </c>
      <c r="BB623" s="179">
        <v>125.5</v>
      </c>
      <c r="BC623" s="179">
        <v>126.1</v>
      </c>
      <c r="BD623" s="179">
        <v>126</v>
      </c>
      <c r="BE623" s="179">
        <v>126</v>
      </c>
      <c r="BF623" s="179">
        <v>126.3</v>
      </c>
      <c r="BG623" s="179">
        <v>126.4</v>
      </c>
      <c r="BH623" s="179">
        <v>128.80000000000001</v>
      </c>
      <c r="BI623" s="179">
        <v>130.69999999999999</v>
      </c>
      <c r="BJ623" s="179">
        <v>130.30000000000001</v>
      </c>
      <c r="BK623" s="179">
        <v>130.4</v>
      </c>
      <c r="BL623" s="179">
        <v>132.30000000000001</v>
      </c>
      <c r="BM623" s="179">
        <v>132.30000000000001</v>
      </c>
      <c r="BN623" s="179">
        <v>132.9</v>
      </c>
      <c r="BO623" s="179">
        <v>135.69999999999999</v>
      </c>
      <c r="BP623" s="179">
        <v>136.1</v>
      </c>
      <c r="BQ623" s="179">
        <v>138.30000000000001</v>
      </c>
      <c r="BR623" s="179">
        <v>138.30000000000001</v>
      </c>
      <c r="BS623" s="179">
        <v>135.6</v>
      </c>
      <c r="BT623" s="179">
        <v>137.30000000000001</v>
      </c>
      <c r="BU623" s="179">
        <v>137.30000000000001</v>
      </c>
      <c r="BV623" s="179">
        <v>137</v>
      </c>
      <c r="BW623" s="179">
        <v>134.80000000000001</v>
      </c>
      <c r="BX623" s="179">
        <v>139.5</v>
      </c>
      <c r="BY623" s="179">
        <v>138.80000000000001</v>
      </c>
      <c r="BZ623" s="179">
        <v>141</v>
      </c>
      <c r="CA623" s="179">
        <v>140.5</v>
      </c>
      <c r="CB623" s="179">
        <v>143.6</v>
      </c>
      <c r="CC623" s="179">
        <v>139.1</v>
      </c>
      <c r="CD623" s="179">
        <v>133.1</v>
      </c>
      <c r="CE623" s="179">
        <v>132.6</v>
      </c>
      <c r="CF623" s="179">
        <v>133.6</v>
      </c>
      <c r="CG623" s="179">
        <v>134.80000000000001</v>
      </c>
      <c r="CH623" s="179">
        <v>135.6</v>
      </c>
      <c r="CI623" s="179">
        <v>139.1</v>
      </c>
      <c r="CJ623" s="179">
        <v>139.30000000000001</v>
      </c>
      <c r="CK623" s="179">
        <v>139.6</v>
      </c>
      <c r="CL623" s="179">
        <v>139.80000000000001</v>
      </c>
    </row>
    <row r="624" spans="1:90" x14ac:dyDescent="0.2">
      <c r="A624" s="177" t="s">
        <v>2973</v>
      </c>
      <c r="B624" s="177" t="s">
        <v>2974</v>
      </c>
      <c r="C624" s="178">
        <v>1.01E-2</v>
      </c>
      <c r="D624" s="179">
        <v>105.8</v>
      </c>
      <c r="E624" s="179">
        <v>106.1</v>
      </c>
      <c r="F624" s="179">
        <v>106.1</v>
      </c>
      <c r="G624" s="179">
        <v>111.3</v>
      </c>
      <c r="H624" s="179">
        <v>111.3</v>
      </c>
      <c r="I624" s="179">
        <v>111.3</v>
      </c>
      <c r="J624" s="179">
        <v>111.3</v>
      </c>
      <c r="K624" s="179">
        <v>111.3</v>
      </c>
      <c r="L624" s="179">
        <v>110.9</v>
      </c>
      <c r="M624" s="179">
        <v>111.5</v>
      </c>
      <c r="N624" s="179">
        <v>111.4</v>
      </c>
      <c r="O624" s="179">
        <v>111.4</v>
      </c>
      <c r="P624" s="179">
        <v>112.6</v>
      </c>
      <c r="Q624" s="179">
        <v>112.7</v>
      </c>
      <c r="R624" s="179">
        <v>112.7</v>
      </c>
      <c r="S624" s="179">
        <v>116.3</v>
      </c>
      <c r="T624" s="179">
        <v>115.6</v>
      </c>
      <c r="U624" s="179">
        <v>115.3</v>
      </c>
      <c r="V624" s="179">
        <v>115</v>
      </c>
      <c r="W624" s="179">
        <v>114.8</v>
      </c>
      <c r="X624" s="179">
        <v>115.4</v>
      </c>
      <c r="Y624" s="179">
        <v>115.4</v>
      </c>
      <c r="Z624" s="179">
        <v>115.4</v>
      </c>
      <c r="AA624" s="179">
        <v>115.4</v>
      </c>
      <c r="AB624" s="179">
        <v>115.4</v>
      </c>
      <c r="AC624" s="179">
        <v>115.4</v>
      </c>
      <c r="AD624" s="179">
        <v>115.4</v>
      </c>
      <c r="AE624" s="179">
        <v>109.8</v>
      </c>
      <c r="AF624" s="179">
        <v>109.8</v>
      </c>
      <c r="AG624" s="179">
        <v>110.4</v>
      </c>
      <c r="AH624" s="179">
        <v>110.4</v>
      </c>
      <c r="AI624" s="179">
        <v>110.4</v>
      </c>
      <c r="AJ624" s="179">
        <v>111.8</v>
      </c>
      <c r="AK624" s="179">
        <v>114.1</v>
      </c>
      <c r="AL624" s="179">
        <v>114.1</v>
      </c>
      <c r="AM624" s="179">
        <v>114.5</v>
      </c>
      <c r="AN624" s="179">
        <v>128.30000000000001</v>
      </c>
      <c r="AO624" s="179">
        <v>131.19999999999999</v>
      </c>
      <c r="AP624" s="179">
        <v>131.80000000000001</v>
      </c>
      <c r="AQ624" s="179">
        <v>135.1</v>
      </c>
      <c r="AR624" s="179">
        <v>136.6</v>
      </c>
      <c r="AS624" s="179">
        <v>136.6</v>
      </c>
      <c r="AT624" s="179">
        <v>137.6</v>
      </c>
      <c r="AU624" s="179">
        <v>137.80000000000001</v>
      </c>
      <c r="AV624" s="179">
        <v>137.80000000000001</v>
      </c>
      <c r="AW624" s="179">
        <v>137.80000000000001</v>
      </c>
      <c r="AX624" s="179">
        <v>137.1</v>
      </c>
      <c r="AY624" s="179">
        <v>136.19999999999999</v>
      </c>
      <c r="AZ624" s="179">
        <v>141.69999999999999</v>
      </c>
      <c r="BA624" s="179">
        <v>139.1</v>
      </c>
      <c r="BB624" s="179">
        <v>139.19999999999999</v>
      </c>
      <c r="BC624" s="179">
        <v>132.30000000000001</v>
      </c>
      <c r="BD624" s="179">
        <v>132.19999999999999</v>
      </c>
      <c r="BE624" s="179">
        <v>132</v>
      </c>
      <c r="BF624" s="179">
        <v>121.6</v>
      </c>
      <c r="BG624" s="179">
        <v>121.6</v>
      </c>
      <c r="BH624" s="179">
        <v>121.6</v>
      </c>
      <c r="BI624" s="179">
        <v>123.4</v>
      </c>
      <c r="BJ624" s="179">
        <v>123.4</v>
      </c>
      <c r="BK624" s="179">
        <v>123.9</v>
      </c>
      <c r="BL624" s="179">
        <v>124</v>
      </c>
      <c r="BM624" s="179">
        <v>124.1</v>
      </c>
      <c r="BN624" s="179">
        <v>125.8</v>
      </c>
      <c r="BO624" s="179">
        <v>126.5</v>
      </c>
      <c r="BP624" s="179">
        <v>126</v>
      </c>
      <c r="BQ624" s="179">
        <v>129.80000000000001</v>
      </c>
      <c r="BR624" s="179">
        <v>129.5</v>
      </c>
      <c r="BS624" s="179">
        <v>130.19999999999999</v>
      </c>
      <c r="BT624" s="179">
        <v>128.5</v>
      </c>
      <c r="BU624" s="179">
        <v>131.80000000000001</v>
      </c>
      <c r="BV624" s="179">
        <v>137.1</v>
      </c>
      <c r="BW624" s="179">
        <v>137.1</v>
      </c>
      <c r="BX624" s="179">
        <v>144.19999999999999</v>
      </c>
      <c r="BY624" s="179">
        <v>151.80000000000001</v>
      </c>
      <c r="BZ624" s="179">
        <v>146.1</v>
      </c>
      <c r="CA624" s="179">
        <v>146.4</v>
      </c>
      <c r="CB624" s="179">
        <v>147.30000000000001</v>
      </c>
      <c r="CC624" s="179">
        <v>151.9</v>
      </c>
      <c r="CD624" s="179">
        <v>145.6</v>
      </c>
      <c r="CE624" s="179">
        <v>147.80000000000001</v>
      </c>
      <c r="CF624" s="179">
        <v>147</v>
      </c>
      <c r="CG624" s="179">
        <v>147.80000000000001</v>
      </c>
      <c r="CH624" s="179">
        <v>147.9</v>
      </c>
      <c r="CI624" s="179">
        <v>149.6</v>
      </c>
      <c r="CJ624" s="179">
        <v>149</v>
      </c>
      <c r="CK624" s="179">
        <v>146.4</v>
      </c>
      <c r="CL624" s="179">
        <v>148.4</v>
      </c>
    </row>
    <row r="625" spans="1:90" x14ac:dyDescent="0.2">
      <c r="A625" s="177" t="s">
        <v>2975</v>
      </c>
      <c r="B625" s="177" t="s">
        <v>2976</v>
      </c>
      <c r="C625" s="178">
        <v>0.12189999999999999</v>
      </c>
      <c r="D625" s="179">
        <v>104.1</v>
      </c>
      <c r="E625" s="179">
        <v>104</v>
      </c>
      <c r="F625" s="179">
        <v>103.8</v>
      </c>
      <c r="G625" s="179">
        <v>106.1</v>
      </c>
      <c r="H625" s="179">
        <v>107.5</v>
      </c>
      <c r="I625" s="179">
        <v>109.2</v>
      </c>
      <c r="J625" s="179">
        <v>110.9</v>
      </c>
      <c r="K625" s="179">
        <v>110.7</v>
      </c>
      <c r="L625" s="179">
        <v>111.3</v>
      </c>
      <c r="M625" s="179">
        <v>110.6</v>
      </c>
      <c r="N625" s="179">
        <v>110.8</v>
      </c>
      <c r="O625" s="179">
        <v>111.4</v>
      </c>
      <c r="P625" s="179">
        <v>109.2</v>
      </c>
      <c r="Q625" s="179">
        <v>108.4</v>
      </c>
      <c r="R625" s="179">
        <v>109.8</v>
      </c>
      <c r="S625" s="179">
        <v>110.7</v>
      </c>
      <c r="T625" s="179">
        <v>118.7</v>
      </c>
      <c r="U625" s="179">
        <v>119.4</v>
      </c>
      <c r="V625" s="179">
        <v>121.9</v>
      </c>
      <c r="W625" s="179">
        <v>122</v>
      </c>
      <c r="X625" s="179">
        <v>122.8</v>
      </c>
      <c r="Y625" s="179">
        <v>123.9</v>
      </c>
      <c r="Z625" s="179">
        <v>126.5</v>
      </c>
      <c r="AA625" s="179">
        <v>129.1</v>
      </c>
      <c r="AB625" s="179">
        <v>124.2</v>
      </c>
      <c r="AC625" s="179">
        <v>126.1</v>
      </c>
      <c r="AD625" s="179">
        <v>124</v>
      </c>
      <c r="AE625" s="179">
        <v>124.5</v>
      </c>
      <c r="AF625" s="179">
        <v>122.5</v>
      </c>
      <c r="AG625" s="179">
        <v>122.3</v>
      </c>
      <c r="AH625" s="179">
        <v>122.8</v>
      </c>
      <c r="AI625" s="179">
        <v>125.9</v>
      </c>
      <c r="AJ625" s="179">
        <v>127.4</v>
      </c>
      <c r="AK625" s="179">
        <v>128.19999999999999</v>
      </c>
      <c r="AL625" s="179">
        <v>129.30000000000001</v>
      </c>
      <c r="AM625" s="179">
        <v>129.19999999999999</v>
      </c>
      <c r="AN625" s="179">
        <v>158.4</v>
      </c>
      <c r="AO625" s="179">
        <v>156.1</v>
      </c>
      <c r="AP625" s="179">
        <v>154.30000000000001</v>
      </c>
      <c r="AQ625" s="179">
        <v>176.9</v>
      </c>
      <c r="AR625" s="179">
        <v>150.80000000000001</v>
      </c>
      <c r="AS625" s="179">
        <v>165.8</v>
      </c>
      <c r="AT625" s="179">
        <v>148.4</v>
      </c>
      <c r="AU625" s="179">
        <v>154.19999999999999</v>
      </c>
      <c r="AV625" s="179">
        <v>151.6</v>
      </c>
      <c r="AW625" s="179">
        <v>168.8</v>
      </c>
      <c r="AX625" s="179">
        <v>162.30000000000001</v>
      </c>
      <c r="AY625" s="179">
        <v>155.9</v>
      </c>
      <c r="AZ625" s="179">
        <v>145</v>
      </c>
      <c r="BA625" s="179">
        <v>135.4</v>
      </c>
      <c r="BB625" s="179">
        <v>137.30000000000001</v>
      </c>
      <c r="BC625" s="179">
        <v>148.5</v>
      </c>
      <c r="BD625" s="179">
        <v>142.9</v>
      </c>
      <c r="BE625" s="179">
        <v>155.1</v>
      </c>
      <c r="BF625" s="179">
        <v>144.5</v>
      </c>
      <c r="BG625" s="179">
        <v>137.6</v>
      </c>
      <c r="BH625" s="179">
        <v>147.4</v>
      </c>
      <c r="BI625" s="179">
        <v>149</v>
      </c>
      <c r="BJ625" s="179">
        <v>150.4</v>
      </c>
      <c r="BK625" s="179">
        <v>147.4</v>
      </c>
      <c r="BL625" s="179">
        <v>146.4</v>
      </c>
      <c r="BM625" s="179">
        <v>146.4</v>
      </c>
      <c r="BN625" s="179">
        <v>133.69999999999999</v>
      </c>
      <c r="BO625" s="179">
        <v>128.5</v>
      </c>
      <c r="BP625" s="179">
        <v>127</v>
      </c>
      <c r="BQ625" s="179">
        <v>126</v>
      </c>
      <c r="BR625" s="179">
        <v>122.8</v>
      </c>
      <c r="BS625" s="179">
        <v>126.2</v>
      </c>
      <c r="BT625" s="179">
        <v>122.8</v>
      </c>
      <c r="BU625" s="179">
        <v>123.6</v>
      </c>
      <c r="BV625" s="179">
        <v>124.2</v>
      </c>
      <c r="BW625" s="179">
        <v>124.2</v>
      </c>
      <c r="BX625" s="179">
        <v>124.1</v>
      </c>
      <c r="BY625" s="179">
        <v>130.9</v>
      </c>
      <c r="BZ625" s="179">
        <v>141.9</v>
      </c>
      <c r="CA625" s="179">
        <v>139.9</v>
      </c>
      <c r="CB625" s="179">
        <v>142.9</v>
      </c>
      <c r="CC625" s="179">
        <v>145.5</v>
      </c>
      <c r="CD625" s="179">
        <v>144.1</v>
      </c>
      <c r="CE625" s="179">
        <v>143.80000000000001</v>
      </c>
      <c r="CF625" s="179">
        <v>143.80000000000001</v>
      </c>
      <c r="CG625" s="179">
        <v>144.4</v>
      </c>
      <c r="CH625" s="179">
        <v>144.4</v>
      </c>
      <c r="CI625" s="179">
        <v>144.4</v>
      </c>
      <c r="CJ625" s="179">
        <v>144.9</v>
      </c>
      <c r="CK625" s="179">
        <v>144.9</v>
      </c>
      <c r="CL625" s="179">
        <v>144.9</v>
      </c>
    </row>
    <row r="626" spans="1:90" x14ac:dyDescent="0.2">
      <c r="A626" s="177" t="s">
        <v>2977</v>
      </c>
      <c r="B626" s="177" t="s">
        <v>2978</v>
      </c>
      <c r="C626" s="178">
        <v>1.619E-2</v>
      </c>
      <c r="D626" s="179">
        <v>97.5</v>
      </c>
      <c r="E626" s="179">
        <v>100.2</v>
      </c>
      <c r="F626" s="179">
        <v>97.8</v>
      </c>
      <c r="G626" s="179">
        <v>99.4</v>
      </c>
      <c r="H626" s="179">
        <v>99.8</v>
      </c>
      <c r="I626" s="179">
        <v>101.4</v>
      </c>
      <c r="J626" s="179">
        <v>101.1</v>
      </c>
      <c r="K626" s="179">
        <v>101.8</v>
      </c>
      <c r="L626" s="179">
        <v>101.6</v>
      </c>
      <c r="M626" s="179">
        <v>102.1</v>
      </c>
      <c r="N626" s="179">
        <v>103.6</v>
      </c>
      <c r="O626" s="179">
        <v>101.1</v>
      </c>
      <c r="P626" s="179">
        <v>101.4</v>
      </c>
      <c r="Q626" s="179">
        <v>101.9</v>
      </c>
      <c r="R626" s="179">
        <v>101.6</v>
      </c>
      <c r="S626" s="179">
        <v>104.1</v>
      </c>
      <c r="T626" s="179">
        <v>105</v>
      </c>
      <c r="U626" s="179">
        <v>99.7</v>
      </c>
      <c r="V626" s="179">
        <v>101.5</v>
      </c>
      <c r="W626" s="179">
        <v>99.4</v>
      </c>
      <c r="X626" s="179">
        <v>99.7</v>
      </c>
      <c r="Y626" s="179">
        <v>101.6</v>
      </c>
      <c r="Z626" s="179">
        <v>101.2</v>
      </c>
      <c r="AA626" s="179">
        <v>100.3</v>
      </c>
      <c r="AB626" s="179">
        <v>100.8</v>
      </c>
      <c r="AC626" s="179">
        <v>104</v>
      </c>
      <c r="AD626" s="179">
        <v>103.4</v>
      </c>
      <c r="AE626" s="179">
        <v>104.7</v>
      </c>
      <c r="AF626" s="179">
        <v>101.5</v>
      </c>
      <c r="AG626" s="179">
        <v>104.9</v>
      </c>
      <c r="AH626" s="179">
        <v>102.7</v>
      </c>
      <c r="AI626" s="179">
        <v>103.4</v>
      </c>
      <c r="AJ626" s="179">
        <v>107.4</v>
      </c>
      <c r="AK626" s="179">
        <v>101.9</v>
      </c>
      <c r="AL626" s="179">
        <v>102.4</v>
      </c>
      <c r="AM626" s="179">
        <v>103.2</v>
      </c>
      <c r="AN626" s="179">
        <v>110</v>
      </c>
      <c r="AO626" s="179">
        <v>110</v>
      </c>
      <c r="AP626" s="179">
        <v>114.7</v>
      </c>
      <c r="AQ626" s="179">
        <v>132.19999999999999</v>
      </c>
      <c r="AR626" s="179">
        <v>132.19999999999999</v>
      </c>
      <c r="AS626" s="179">
        <v>132.19999999999999</v>
      </c>
      <c r="AT626" s="179">
        <v>133.30000000000001</v>
      </c>
      <c r="AU626" s="179">
        <v>132.69999999999999</v>
      </c>
      <c r="AV626" s="179">
        <v>132.69999999999999</v>
      </c>
      <c r="AW626" s="179">
        <v>132.69999999999999</v>
      </c>
      <c r="AX626" s="179">
        <v>132.69999999999999</v>
      </c>
      <c r="AY626" s="179">
        <v>131.6</v>
      </c>
      <c r="AZ626" s="179">
        <v>127.7</v>
      </c>
      <c r="BA626" s="179">
        <v>126.8</v>
      </c>
      <c r="BB626" s="179">
        <v>126.2</v>
      </c>
      <c r="BC626" s="179">
        <v>126.2</v>
      </c>
      <c r="BD626" s="179">
        <v>126.2</v>
      </c>
      <c r="BE626" s="179">
        <v>126.2</v>
      </c>
      <c r="BF626" s="179">
        <v>126.2</v>
      </c>
      <c r="BG626" s="179">
        <v>126.6</v>
      </c>
      <c r="BH626" s="179">
        <v>118</v>
      </c>
      <c r="BI626" s="179">
        <v>128</v>
      </c>
      <c r="BJ626" s="179">
        <v>128</v>
      </c>
      <c r="BK626" s="179">
        <v>128</v>
      </c>
      <c r="BL626" s="179">
        <v>129.1</v>
      </c>
      <c r="BM626" s="179">
        <v>128</v>
      </c>
      <c r="BN626" s="179">
        <v>128</v>
      </c>
      <c r="BO626" s="179">
        <v>128.80000000000001</v>
      </c>
      <c r="BP626" s="179">
        <v>128.9</v>
      </c>
      <c r="BQ626" s="179">
        <v>129.30000000000001</v>
      </c>
      <c r="BR626" s="179">
        <v>129.30000000000001</v>
      </c>
      <c r="BS626" s="179">
        <v>129.30000000000001</v>
      </c>
      <c r="BT626" s="179">
        <v>129.30000000000001</v>
      </c>
      <c r="BU626" s="179">
        <v>129.30000000000001</v>
      </c>
      <c r="BV626" s="179">
        <v>129.30000000000001</v>
      </c>
      <c r="BW626" s="179">
        <v>129.30000000000001</v>
      </c>
      <c r="BX626" s="179">
        <v>129.80000000000001</v>
      </c>
      <c r="BY626" s="179">
        <v>132</v>
      </c>
      <c r="BZ626" s="179">
        <v>126.4</v>
      </c>
      <c r="CA626" s="179">
        <v>124.4</v>
      </c>
      <c r="CB626" s="179">
        <v>123.9</v>
      </c>
      <c r="CC626" s="179">
        <v>123.9</v>
      </c>
      <c r="CD626" s="179">
        <v>124.2</v>
      </c>
      <c r="CE626" s="179">
        <v>125.2</v>
      </c>
      <c r="CF626" s="179">
        <v>125.2</v>
      </c>
      <c r="CG626" s="179">
        <v>125.2</v>
      </c>
      <c r="CH626" s="179">
        <v>125.2</v>
      </c>
      <c r="CI626" s="179">
        <v>125.2</v>
      </c>
      <c r="CJ626" s="179">
        <v>125.2</v>
      </c>
      <c r="CK626" s="179">
        <v>125.2</v>
      </c>
      <c r="CL626" s="179">
        <v>125.9</v>
      </c>
    </row>
    <row r="627" spans="1:90" x14ac:dyDescent="0.2">
      <c r="A627" s="177" t="s">
        <v>2979</v>
      </c>
      <c r="B627" s="177" t="s">
        <v>2980</v>
      </c>
      <c r="C627" s="178">
        <v>0.12246</v>
      </c>
      <c r="D627" s="179">
        <v>100.1</v>
      </c>
      <c r="E627" s="179">
        <v>100.3</v>
      </c>
      <c r="F627" s="179">
        <v>100.1</v>
      </c>
      <c r="G627" s="179">
        <v>108.4</v>
      </c>
      <c r="H627" s="179">
        <v>109</v>
      </c>
      <c r="I627" s="179">
        <v>108.3</v>
      </c>
      <c r="J627" s="179">
        <v>108.3</v>
      </c>
      <c r="K627" s="179">
        <v>110</v>
      </c>
      <c r="L627" s="179">
        <v>110.2</v>
      </c>
      <c r="M627" s="179">
        <v>109.6</v>
      </c>
      <c r="N627" s="179">
        <v>109.8</v>
      </c>
      <c r="O627" s="179">
        <v>109.4</v>
      </c>
      <c r="P627" s="179">
        <v>110.9</v>
      </c>
      <c r="Q627" s="179">
        <v>110.9</v>
      </c>
      <c r="R627" s="179">
        <v>110.1</v>
      </c>
      <c r="S627" s="179">
        <v>119.9</v>
      </c>
      <c r="T627" s="179">
        <v>120.2</v>
      </c>
      <c r="U627" s="179">
        <v>119.1</v>
      </c>
      <c r="V627" s="179">
        <v>120.2</v>
      </c>
      <c r="W627" s="179">
        <v>119.7</v>
      </c>
      <c r="X627" s="179">
        <v>120</v>
      </c>
      <c r="Y627" s="179">
        <v>120</v>
      </c>
      <c r="Z627" s="179">
        <v>119.6</v>
      </c>
      <c r="AA627" s="179">
        <v>119.1</v>
      </c>
      <c r="AB627" s="179">
        <v>120.2</v>
      </c>
      <c r="AC627" s="179">
        <v>119.8</v>
      </c>
      <c r="AD627" s="179">
        <v>119.2</v>
      </c>
      <c r="AE627" s="179">
        <v>121</v>
      </c>
      <c r="AF627" s="179">
        <v>120.1</v>
      </c>
      <c r="AG627" s="179">
        <v>120.5</v>
      </c>
      <c r="AH627" s="179">
        <v>121.1</v>
      </c>
      <c r="AI627" s="179">
        <v>122.5</v>
      </c>
      <c r="AJ627" s="179">
        <v>122.1</v>
      </c>
      <c r="AK627" s="179">
        <v>123.6</v>
      </c>
      <c r="AL627" s="179">
        <v>122.1</v>
      </c>
      <c r="AM627" s="179">
        <v>123.9</v>
      </c>
      <c r="AN627" s="179">
        <v>127.8</v>
      </c>
      <c r="AO627" s="179">
        <v>127.6</v>
      </c>
      <c r="AP627" s="179">
        <v>128.1</v>
      </c>
      <c r="AQ627" s="179">
        <v>130.69999999999999</v>
      </c>
      <c r="AR627" s="179">
        <v>130.69999999999999</v>
      </c>
      <c r="AS627" s="179">
        <v>130.69999999999999</v>
      </c>
      <c r="AT627" s="179">
        <v>131.69999999999999</v>
      </c>
      <c r="AU627" s="179">
        <v>131.69999999999999</v>
      </c>
      <c r="AV627" s="179">
        <v>131.69999999999999</v>
      </c>
      <c r="AW627" s="179">
        <v>131.69999999999999</v>
      </c>
      <c r="AX627" s="179">
        <v>131.69999999999999</v>
      </c>
      <c r="AY627" s="179">
        <v>131.80000000000001</v>
      </c>
      <c r="AZ627" s="179">
        <v>123.3</v>
      </c>
      <c r="BA627" s="179">
        <v>124.5</v>
      </c>
      <c r="BB627" s="179">
        <v>120.3</v>
      </c>
      <c r="BC627" s="179">
        <v>120.1</v>
      </c>
      <c r="BD627" s="179">
        <v>122.3</v>
      </c>
      <c r="BE627" s="179">
        <v>120.8</v>
      </c>
      <c r="BF627" s="179">
        <v>120.8</v>
      </c>
      <c r="BG627" s="179">
        <v>119.8</v>
      </c>
      <c r="BH627" s="179">
        <v>119.3</v>
      </c>
      <c r="BI627" s="179">
        <v>119.8</v>
      </c>
      <c r="BJ627" s="179">
        <v>120.3</v>
      </c>
      <c r="BK627" s="179">
        <v>118.8</v>
      </c>
      <c r="BL627" s="179">
        <v>118.9</v>
      </c>
      <c r="BM627" s="179">
        <v>118.9</v>
      </c>
      <c r="BN627" s="179">
        <v>119.1</v>
      </c>
      <c r="BO627" s="179">
        <v>119.1</v>
      </c>
      <c r="BP627" s="179">
        <v>119.1</v>
      </c>
      <c r="BQ627" s="179">
        <v>119.1</v>
      </c>
      <c r="BR627" s="179">
        <v>119.1</v>
      </c>
      <c r="BS627" s="179">
        <v>119.1</v>
      </c>
      <c r="BT627" s="179">
        <v>119.1</v>
      </c>
      <c r="BU627" s="179">
        <v>119.1</v>
      </c>
      <c r="BV627" s="179">
        <v>119.1</v>
      </c>
      <c r="BW627" s="179">
        <v>119.1</v>
      </c>
      <c r="BX627" s="179">
        <v>121.7</v>
      </c>
      <c r="BY627" s="179">
        <v>120.9</v>
      </c>
      <c r="BZ627" s="179">
        <v>123.6</v>
      </c>
      <c r="CA627" s="179">
        <v>123.1</v>
      </c>
      <c r="CB627" s="179">
        <v>120.9</v>
      </c>
      <c r="CC627" s="179">
        <v>126.7</v>
      </c>
      <c r="CD627" s="179">
        <v>125.4</v>
      </c>
      <c r="CE627" s="179">
        <v>121.6</v>
      </c>
      <c r="CF627" s="179">
        <v>121.5</v>
      </c>
      <c r="CG627" s="179">
        <v>121.7</v>
      </c>
      <c r="CH627" s="179">
        <v>122.6</v>
      </c>
      <c r="CI627" s="179">
        <v>122.9</v>
      </c>
      <c r="CJ627" s="179">
        <v>124.8</v>
      </c>
      <c r="CK627" s="179">
        <v>125.5</v>
      </c>
      <c r="CL627" s="179">
        <v>125.7</v>
      </c>
    </row>
    <row r="628" spans="1:90" x14ac:dyDescent="0.2">
      <c r="A628" s="177" t="s">
        <v>2981</v>
      </c>
      <c r="B628" s="177" t="s">
        <v>2982</v>
      </c>
      <c r="C628" s="178">
        <v>9.536E-2</v>
      </c>
      <c r="D628" s="179">
        <v>101</v>
      </c>
      <c r="E628" s="179">
        <v>101</v>
      </c>
      <c r="F628" s="179">
        <v>101</v>
      </c>
      <c r="G628" s="179">
        <v>103.4</v>
      </c>
      <c r="H628" s="179">
        <v>105.3</v>
      </c>
      <c r="I628" s="179">
        <v>105.3</v>
      </c>
      <c r="J628" s="179">
        <v>105.3</v>
      </c>
      <c r="K628" s="179">
        <v>105.3</v>
      </c>
      <c r="L628" s="179">
        <v>105.3</v>
      </c>
      <c r="M628" s="179">
        <v>105.3</v>
      </c>
      <c r="N628" s="179">
        <v>105.3</v>
      </c>
      <c r="O628" s="179">
        <v>105.3</v>
      </c>
      <c r="P628" s="179">
        <v>104.6</v>
      </c>
      <c r="Q628" s="179">
        <v>104.6</v>
      </c>
      <c r="R628" s="179">
        <v>104.4</v>
      </c>
      <c r="S628" s="179">
        <v>106.9</v>
      </c>
      <c r="T628" s="179">
        <v>106.9</v>
      </c>
      <c r="U628" s="179">
        <v>106.9</v>
      </c>
      <c r="V628" s="179">
        <v>107.2</v>
      </c>
      <c r="W628" s="179">
        <v>107.2</v>
      </c>
      <c r="X628" s="179">
        <v>107.2</v>
      </c>
      <c r="Y628" s="179">
        <v>107.2</v>
      </c>
      <c r="Z628" s="179">
        <v>107.2</v>
      </c>
      <c r="AA628" s="179">
        <v>107.2</v>
      </c>
      <c r="AB628" s="179">
        <v>108</v>
      </c>
      <c r="AC628" s="179">
        <v>108</v>
      </c>
      <c r="AD628" s="179">
        <v>107.8</v>
      </c>
      <c r="AE628" s="179">
        <v>112.3</v>
      </c>
      <c r="AF628" s="179">
        <v>112.3</v>
      </c>
      <c r="AG628" s="179">
        <v>112.3</v>
      </c>
      <c r="AH628" s="179">
        <v>112.3</v>
      </c>
      <c r="AI628" s="179">
        <v>112.3</v>
      </c>
      <c r="AJ628" s="179">
        <v>112.3</v>
      </c>
      <c r="AK628" s="179">
        <v>114</v>
      </c>
      <c r="AL628" s="179">
        <v>114</v>
      </c>
      <c r="AM628" s="179">
        <v>114</v>
      </c>
      <c r="AN628" s="179">
        <v>113.5</v>
      </c>
      <c r="AO628" s="179">
        <v>116.6</v>
      </c>
      <c r="AP628" s="179">
        <v>118.3</v>
      </c>
      <c r="AQ628" s="179">
        <v>119.5</v>
      </c>
      <c r="AR628" s="179">
        <v>120.9</v>
      </c>
      <c r="AS628" s="179">
        <v>120.9</v>
      </c>
      <c r="AT628" s="179">
        <v>120.9</v>
      </c>
      <c r="AU628" s="179">
        <v>120.9</v>
      </c>
      <c r="AV628" s="179">
        <v>120.9</v>
      </c>
      <c r="AW628" s="179">
        <v>120.9</v>
      </c>
      <c r="AX628" s="179">
        <v>120.9</v>
      </c>
      <c r="AY628" s="179">
        <v>119.8</v>
      </c>
      <c r="AZ628" s="179">
        <v>120</v>
      </c>
      <c r="BA628" s="179">
        <v>120</v>
      </c>
      <c r="BB628" s="179">
        <v>120</v>
      </c>
      <c r="BC628" s="179">
        <v>119.7</v>
      </c>
      <c r="BD628" s="179">
        <v>119.7</v>
      </c>
      <c r="BE628" s="179">
        <v>119.7</v>
      </c>
      <c r="BF628" s="179">
        <v>119.7</v>
      </c>
      <c r="BG628" s="179">
        <v>119.7</v>
      </c>
      <c r="BH628" s="179">
        <v>122.3</v>
      </c>
      <c r="BI628" s="179">
        <v>125.6</v>
      </c>
      <c r="BJ628" s="179">
        <v>125.6</v>
      </c>
      <c r="BK628" s="179">
        <v>125.6</v>
      </c>
      <c r="BL628" s="179">
        <v>125.6</v>
      </c>
      <c r="BM628" s="179">
        <v>125.9</v>
      </c>
      <c r="BN628" s="179">
        <v>126.4</v>
      </c>
      <c r="BO628" s="179">
        <v>128.80000000000001</v>
      </c>
      <c r="BP628" s="179">
        <v>130.1</v>
      </c>
      <c r="BQ628" s="179">
        <v>130.6</v>
      </c>
      <c r="BR628" s="179">
        <v>130.6</v>
      </c>
      <c r="BS628" s="179">
        <v>130.6</v>
      </c>
      <c r="BT628" s="179">
        <v>130.6</v>
      </c>
      <c r="BU628" s="179">
        <v>130.6</v>
      </c>
      <c r="BV628" s="179">
        <v>130.6</v>
      </c>
      <c r="BW628" s="179">
        <v>130.6</v>
      </c>
      <c r="BX628" s="179">
        <v>130.6</v>
      </c>
      <c r="BY628" s="179">
        <v>129.9</v>
      </c>
      <c r="BZ628" s="179">
        <v>129.9</v>
      </c>
      <c r="CA628" s="179">
        <v>132.4</v>
      </c>
      <c r="CB628" s="179">
        <v>134.19999999999999</v>
      </c>
      <c r="CC628" s="179">
        <v>134.69999999999999</v>
      </c>
      <c r="CD628" s="179">
        <v>134.9</v>
      </c>
      <c r="CE628" s="179">
        <v>134.9</v>
      </c>
      <c r="CF628" s="179">
        <v>134.9</v>
      </c>
      <c r="CG628" s="179">
        <v>135.5</v>
      </c>
      <c r="CH628" s="179">
        <v>135.5</v>
      </c>
      <c r="CI628" s="179">
        <v>138.30000000000001</v>
      </c>
      <c r="CJ628" s="179">
        <v>138.30000000000001</v>
      </c>
      <c r="CK628" s="179">
        <v>138.30000000000001</v>
      </c>
      <c r="CL628" s="179">
        <v>138.4</v>
      </c>
    </row>
    <row r="629" spans="1:90" x14ac:dyDescent="0.2">
      <c r="A629" s="177" t="s">
        <v>2983</v>
      </c>
      <c r="B629" s="177" t="s">
        <v>2984</v>
      </c>
      <c r="C629" s="178">
        <v>6.4509999999999998E-2</v>
      </c>
      <c r="D629" s="179">
        <v>102.3</v>
      </c>
      <c r="E629" s="179">
        <v>102.5</v>
      </c>
      <c r="F629" s="179">
        <v>103.1</v>
      </c>
      <c r="G629" s="179">
        <v>106.6</v>
      </c>
      <c r="H629" s="179">
        <v>105.9</v>
      </c>
      <c r="I629" s="179">
        <v>106.5</v>
      </c>
      <c r="J629" s="179">
        <v>106.2</v>
      </c>
      <c r="K629" s="179">
        <v>106.6</v>
      </c>
      <c r="L629" s="179">
        <v>107</v>
      </c>
      <c r="M629" s="179">
        <v>106.7</v>
      </c>
      <c r="N629" s="179">
        <v>106.4</v>
      </c>
      <c r="O629" s="179">
        <v>106.6</v>
      </c>
      <c r="P629" s="179">
        <v>108.1</v>
      </c>
      <c r="Q629" s="179">
        <v>108.6</v>
      </c>
      <c r="R629" s="179">
        <v>108.6</v>
      </c>
      <c r="S629" s="179">
        <v>113.3</v>
      </c>
      <c r="T629" s="179">
        <v>108.4</v>
      </c>
      <c r="U629" s="179">
        <v>109.2</v>
      </c>
      <c r="V629" s="179">
        <v>108.7</v>
      </c>
      <c r="W629" s="179">
        <v>108.5</v>
      </c>
      <c r="X629" s="179">
        <v>109.1</v>
      </c>
      <c r="Y629" s="179">
        <v>110.6</v>
      </c>
      <c r="Z629" s="179">
        <v>112.2</v>
      </c>
      <c r="AA629" s="179">
        <v>112.6</v>
      </c>
      <c r="AB629" s="179">
        <v>112</v>
      </c>
      <c r="AC629" s="179">
        <v>112</v>
      </c>
      <c r="AD629" s="179">
        <v>112.4</v>
      </c>
      <c r="AE629" s="179">
        <v>116.9</v>
      </c>
      <c r="AF629" s="179">
        <v>116.9</v>
      </c>
      <c r="AG629" s="179">
        <v>116.8</v>
      </c>
      <c r="AH629" s="179">
        <v>117</v>
      </c>
      <c r="AI629" s="179">
        <v>116.4</v>
      </c>
      <c r="AJ629" s="179">
        <v>116.3</v>
      </c>
      <c r="AK629" s="179">
        <v>116.8</v>
      </c>
      <c r="AL629" s="179">
        <v>118.5</v>
      </c>
      <c r="AM629" s="179">
        <v>117.8</v>
      </c>
      <c r="AN629" s="179">
        <v>117.9</v>
      </c>
      <c r="AO629" s="179">
        <v>117.9</v>
      </c>
      <c r="AP629" s="179">
        <v>118.9</v>
      </c>
      <c r="AQ629" s="179">
        <v>119.7</v>
      </c>
      <c r="AR629" s="179">
        <v>119.9</v>
      </c>
      <c r="AS629" s="179">
        <v>120.3</v>
      </c>
      <c r="AT629" s="179">
        <v>120.1</v>
      </c>
      <c r="AU629" s="179">
        <v>119.8</v>
      </c>
      <c r="AV629" s="179">
        <v>117.5</v>
      </c>
      <c r="AW629" s="179">
        <v>119</v>
      </c>
      <c r="AX629" s="179">
        <v>119.3</v>
      </c>
      <c r="AY629" s="179">
        <v>119.2</v>
      </c>
      <c r="AZ629" s="179">
        <v>117.4</v>
      </c>
      <c r="BA629" s="179">
        <v>117.3</v>
      </c>
      <c r="BB629" s="179">
        <v>116.1</v>
      </c>
      <c r="BC629" s="179">
        <v>116.3</v>
      </c>
      <c r="BD629" s="179">
        <v>117.7</v>
      </c>
      <c r="BE629" s="179">
        <v>118.1</v>
      </c>
      <c r="BF629" s="179">
        <v>117.3</v>
      </c>
      <c r="BG629" s="179">
        <v>116.6</v>
      </c>
      <c r="BH629" s="179">
        <v>116.8</v>
      </c>
      <c r="BI629" s="179">
        <v>118.5</v>
      </c>
      <c r="BJ629" s="179">
        <v>118.8</v>
      </c>
      <c r="BK629" s="179">
        <v>118</v>
      </c>
      <c r="BL629" s="179">
        <v>118.2</v>
      </c>
      <c r="BM629" s="179">
        <v>118.2</v>
      </c>
      <c r="BN629" s="179">
        <v>118.2</v>
      </c>
      <c r="BO629" s="179">
        <v>118.2</v>
      </c>
      <c r="BP629" s="179">
        <v>118.2</v>
      </c>
      <c r="BQ629" s="179">
        <v>118.2</v>
      </c>
      <c r="BR629" s="179">
        <v>118.2</v>
      </c>
      <c r="BS629" s="179">
        <v>118.2</v>
      </c>
      <c r="BT629" s="179">
        <v>118.2</v>
      </c>
      <c r="BU629" s="179">
        <v>118.2</v>
      </c>
      <c r="BV629" s="179">
        <v>118.2</v>
      </c>
      <c r="BW629" s="179">
        <v>119.5</v>
      </c>
      <c r="BX629" s="179">
        <v>120.4</v>
      </c>
      <c r="BY629" s="179">
        <v>124.3</v>
      </c>
      <c r="BZ629" s="179">
        <v>125.7</v>
      </c>
      <c r="CA629" s="179">
        <v>125.6</v>
      </c>
      <c r="CB629" s="179">
        <v>125.6</v>
      </c>
      <c r="CC629" s="179">
        <v>126.1</v>
      </c>
      <c r="CD629" s="179">
        <v>126.3</v>
      </c>
      <c r="CE629" s="179">
        <v>126.5</v>
      </c>
      <c r="CF629" s="179">
        <v>126.5</v>
      </c>
      <c r="CG629" s="179">
        <v>126.5</v>
      </c>
      <c r="CH629" s="179">
        <v>126.5</v>
      </c>
      <c r="CI629" s="179">
        <v>126.5</v>
      </c>
      <c r="CJ629" s="179">
        <v>126.5</v>
      </c>
      <c r="CK629" s="179">
        <v>126.7</v>
      </c>
      <c r="CL629" s="179">
        <v>127.3</v>
      </c>
    </row>
    <row r="630" spans="1:90" x14ac:dyDescent="0.2">
      <c r="A630" s="177" t="s">
        <v>2985</v>
      </c>
      <c r="B630" s="177" t="s">
        <v>2986</v>
      </c>
      <c r="C630" s="178">
        <v>1.7899999999999999E-2</v>
      </c>
      <c r="D630" s="179">
        <v>101.8</v>
      </c>
      <c r="E630" s="179">
        <v>102.1</v>
      </c>
      <c r="F630" s="179">
        <v>102.1</v>
      </c>
      <c r="G630" s="179">
        <v>102.9</v>
      </c>
      <c r="H630" s="179">
        <v>103.2</v>
      </c>
      <c r="I630" s="179">
        <v>103.2</v>
      </c>
      <c r="J630" s="179">
        <v>108.3</v>
      </c>
      <c r="K630" s="179">
        <v>108.3</v>
      </c>
      <c r="L630" s="179">
        <v>109</v>
      </c>
      <c r="M630" s="179">
        <v>109</v>
      </c>
      <c r="N630" s="179">
        <v>109</v>
      </c>
      <c r="O630" s="179">
        <v>109.3</v>
      </c>
      <c r="P630" s="179">
        <v>109.4</v>
      </c>
      <c r="Q630" s="179">
        <v>108.9</v>
      </c>
      <c r="R630" s="179">
        <v>108.6</v>
      </c>
      <c r="S630" s="179">
        <v>108.5</v>
      </c>
      <c r="T630" s="179">
        <v>109.7</v>
      </c>
      <c r="U630" s="179">
        <v>110.9</v>
      </c>
      <c r="V630" s="179">
        <v>111.2</v>
      </c>
      <c r="W630" s="179">
        <v>111.7</v>
      </c>
      <c r="X630" s="179">
        <v>111.8</v>
      </c>
      <c r="Y630" s="179">
        <v>112.3</v>
      </c>
      <c r="Z630" s="179">
        <v>113.1</v>
      </c>
      <c r="AA630" s="179">
        <v>113.1</v>
      </c>
      <c r="AB630" s="179">
        <v>114.7</v>
      </c>
      <c r="AC630" s="179">
        <v>114.7</v>
      </c>
      <c r="AD630" s="179">
        <v>114.7</v>
      </c>
      <c r="AE630" s="179">
        <v>118.9</v>
      </c>
      <c r="AF630" s="179">
        <v>119.3</v>
      </c>
      <c r="AG630" s="179">
        <v>119.3</v>
      </c>
      <c r="AH630" s="179">
        <v>119.3</v>
      </c>
      <c r="AI630" s="179">
        <v>119.3</v>
      </c>
      <c r="AJ630" s="179">
        <v>120.4</v>
      </c>
      <c r="AK630" s="179">
        <v>126.4</v>
      </c>
      <c r="AL630" s="179">
        <v>126.6</v>
      </c>
      <c r="AM630" s="179">
        <v>126.7</v>
      </c>
      <c r="AN630" s="179">
        <v>132.1</v>
      </c>
      <c r="AO630" s="179">
        <v>132.4</v>
      </c>
      <c r="AP630" s="179">
        <v>131.5</v>
      </c>
      <c r="AQ630" s="179">
        <v>125.6</v>
      </c>
      <c r="AR630" s="179">
        <v>125.6</v>
      </c>
      <c r="AS630" s="179">
        <v>125.6</v>
      </c>
      <c r="AT630" s="179">
        <v>125.6</v>
      </c>
      <c r="AU630" s="179">
        <v>125.6</v>
      </c>
      <c r="AV630" s="179">
        <v>125.6</v>
      </c>
      <c r="AW630" s="179">
        <v>125.6</v>
      </c>
      <c r="AX630" s="179">
        <v>125.6</v>
      </c>
      <c r="AY630" s="179">
        <v>125.3</v>
      </c>
      <c r="AZ630" s="179">
        <v>127.4</v>
      </c>
      <c r="BA630" s="179">
        <v>126.8</v>
      </c>
      <c r="BB630" s="179">
        <v>128.1</v>
      </c>
      <c r="BC630" s="179">
        <v>135.4</v>
      </c>
      <c r="BD630" s="179">
        <v>135.4</v>
      </c>
      <c r="BE630" s="179">
        <v>135.4</v>
      </c>
      <c r="BF630" s="179">
        <v>135.80000000000001</v>
      </c>
      <c r="BG630" s="179">
        <v>136.80000000000001</v>
      </c>
      <c r="BH630" s="179">
        <v>137</v>
      </c>
      <c r="BI630" s="179">
        <v>137.6</v>
      </c>
      <c r="BJ630" s="179">
        <v>139.1</v>
      </c>
      <c r="BK630" s="179">
        <v>140.5</v>
      </c>
      <c r="BL630" s="179">
        <v>145.1</v>
      </c>
      <c r="BM630" s="179">
        <v>148.19999999999999</v>
      </c>
      <c r="BN630" s="179">
        <v>145.69999999999999</v>
      </c>
      <c r="BO630" s="179">
        <v>155.30000000000001</v>
      </c>
      <c r="BP630" s="179">
        <v>155.4</v>
      </c>
      <c r="BQ630" s="179">
        <v>155.5</v>
      </c>
      <c r="BR630" s="179">
        <v>155.5</v>
      </c>
      <c r="BS630" s="179">
        <v>155.5</v>
      </c>
      <c r="BT630" s="179">
        <v>155.5</v>
      </c>
      <c r="BU630" s="179">
        <v>155.5</v>
      </c>
      <c r="BV630" s="179">
        <v>155.5</v>
      </c>
      <c r="BW630" s="179">
        <v>155.5</v>
      </c>
      <c r="BX630" s="179">
        <v>155.5</v>
      </c>
      <c r="BY630" s="179">
        <v>154.30000000000001</v>
      </c>
      <c r="BZ630" s="179">
        <v>150.9</v>
      </c>
      <c r="CA630" s="179">
        <v>145.9</v>
      </c>
      <c r="CB630" s="179">
        <v>145.69999999999999</v>
      </c>
      <c r="CC630" s="179">
        <v>146.9</v>
      </c>
      <c r="CD630" s="179">
        <v>149.4</v>
      </c>
      <c r="CE630" s="179">
        <v>150.30000000000001</v>
      </c>
      <c r="CF630" s="179">
        <v>150.9</v>
      </c>
      <c r="CG630" s="179">
        <v>151</v>
      </c>
      <c r="CH630" s="179">
        <v>151</v>
      </c>
      <c r="CI630" s="179">
        <v>151</v>
      </c>
      <c r="CJ630" s="179">
        <v>151</v>
      </c>
      <c r="CK630" s="179">
        <v>151</v>
      </c>
      <c r="CL630" s="179">
        <v>151</v>
      </c>
    </row>
    <row r="631" spans="1:90" x14ac:dyDescent="0.2">
      <c r="A631" s="177" t="s">
        <v>2987</v>
      </c>
      <c r="B631" s="177" t="s">
        <v>2988</v>
      </c>
      <c r="C631" s="178">
        <v>4.0289999999999999E-2</v>
      </c>
      <c r="D631" s="179">
        <v>99.3</v>
      </c>
      <c r="E631" s="179">
        <v>106.4</v>
      </c>
      <c r="F631" s="179">
        <v>106.2</v>
      </c>
      <c r="G631" s="179">
        <v>113.3</v>
      </c>
      <c r="H631" s="179">
        <v>112.7</v>
      </c>
      <c r="I631" s="179">
        <v>112</v>
      </c>
      <c r="J631" s="179">
        <v>111.6</v>
      </c>
      <c r="K631" s="179">
        <v>110.2</v>
      </c>
      <c r="L631" s="179">
        <v>109.4</v>
      </c>
      <c r="M631" s="179">
        <v>109.4</v>
      </c>
      <c r="N631" s="179">
        <v>109.9</v>
      </c>
      <c r="O631" s="179">
        <v>111.3</v>
      </c>
      <c r="P631" s="179">
        <v>111.8</v>
      </c>
      <c r="Q631" s="179">
        <v>111.8</v>
      </c>
      <c r="R631" s="179">
        <v>111.8</v>
      </c>
      <c r="S631" s="179">
        <v>111.1</v>
      </c>
      <c r="T631" s="179">
        <v>111</v>
      </c>
      <c r="U631" s="179">
        <v>113.6</v>
      </c>
      <c r="V631" s="179">
        <v>114.5</v>
      </c>
      <c r="W631" s="179">
        <v>114.5</v>
      </c>
      <c r="X631" s="179">
        <v>114.5</v>
      </c>
      <c r="Y631" s="179">
        <v>114.5</v>
      </c>
      <c r="Z631" s="179">
        <v>114.5</v>
      </c>
      <c r="AA631" s="179">
        <v>114.5</v>
      </c>
      <c r="AB631" s="179">
        <v>113.8</v>
      </c>
      <c r="AC631" s="179">
        <v>113.8</v>
      </c>
      <c r="AD631" s="179">
        <v>113.8</v>
      </c>
      <c r="AE631" s="179">
        <v>118.5</v>
      </c>
      <c r="AF631" s="179">
        <v>118.5</v>
      </c>
      <c r="AG631" s="179">
        <v>118.5</v>
      </c>
      <c r="AH631" s="179">
        <v>118.5</v>
      </c>
      <c r="AI631" s="179">
        <v>118.5</v>
      </c>
      <c r="AJ631" s="179">
        <v>118.5</v>
      </c>
      <c r="AK631" s="179">
        <v>118.5</v>
      </c>
      <c r="AL631" s="179">
        <v>120</v>
      </c>
      <c r="AM631" s="179">
        <v>120.3</v>
      </c>
      <c r="AN631" s="179">
        <v>131.6</v>
      </c>
      <c r="AO631" s="179">
        <v>132.4</v>
      </c>
      <c r="AP631" s="179">
        <v>134.1</v>
      </c>
      <c r="AQ631" s="179">
        <v>136.9</v>
      </c>
      <c r="AR631" s="179">
        <v>136.9</v>
      </c>
      <c r="AS631" s="179">
        <v>138.30000000000001</v>
      </c>
      <c r="AT631" s="179">
        <v>143.1</v>
      </c>
      <c r="AU631" s="179">
        <v>143.1</v>
      </c>
      <c r="AV631" s="179">
        <v>141.69999999999999</v>
      </c>
      <c r="AW631" s="179">
        <v>139</v>
      </c>
      <c r="AX631" s="179">
        <v>134.1</v>
      </c>
      <c r="AY631" s="179">
        <v>130.30000000000001</v>
      </c>
      <c r="AZ631" s="179">
        <v>132.19999999999999</v>
      </c>
      <c r="BA631" s="179">
        <v>131.5</v>
      </c>
      <c r="BB631" s="179">
        <v>130.1</v>
      </c>
      <c r="BC631" s="179">
        <v>130</v>
      </c>
      <c r="BD631" s="179">
        <v>129.80000000000001</v>
      </c>
      <c r="BE631" s="179">
        <v>129.6</v>
      </c>
      <c r="BF631" s="179">
        <v>129.6</v>
      </c>
      <c r="BG631" s="179">
        <v>129.6</v>
      </c>
      <c r="BH631" s="179">
        <v>129.6</v>
      </c>
      <c r="BI631" s="179">
        <v>129.80000000000001</v>
      </c>
      <c r="BJ631" s="179">
        <v>130.19999999999999</v>
      </c>
      <c r="BK631" s="179">
        <v>130.19999999999999</v>
      </c>
      <c r="BL631" s="179">
        <v>130.6</v>
      </c>
      <c r="BM631" s="179">
        <v>130.9</v>
      </c>
      <c r="BN631" s="179">
        <v>131.4</v>
      </c>
      <c r="BO631" s="179">
        <v>131.69999999999999</v>
      </c>
      <c r="BP631" s="179">
        <v>133.9</v>
      </c>
      <c r="BQ631" s="179">
        <v>134.4</v>
      </c>
      <c r="BR631" s="179">
        <v>134.4</v>
      </c>
      <c r="BS631" s="179">
        <v>134.4</v>
      </c>
      <c r="BT631" s="179">
        <v>134.4</v>
      </c>
      <c r="BU631" s="179">
        <v>134.4</v>
      </c>
      <c r="BV631" s="179">
        <v>134.4</v>
      </c>
      <c r="BW631" s="179">
        <v>134.4</v>
      </c>
      <c r="BX631" s="179">
        <v>141.6</v>
      </c>
      <c r="BY631" s="179">
        <v>144.80000000000001</v>
      </c>
      <c r="BZ631" s="179">
        <v>145.69999999999999</v>
      </c>
      <c r="CA631" s="179">
        <v>146.6</v>
      </c>
      <c r="CB631" s="179">
        <v>146.6</v>
      </c>
      <c r="CC631" s="179">
        <v>146.6</v>
      </c>
      <c r="CD631" s="179">
        <v>146.6</v>
      </c>
      <c r="CE631" s="179">
        <v>145.4</v>
      </c>
      <c r="CF631" s="179">
        <v>147.19999999999999</v>
      </c>
      <c r="CG631" s="179">
        <v>147.19999999999999</v>
      </c>
      <c r="CH631" s="179">
        <v>147.19999999999999</v>
      </c>
      <c r="CI631" s="179">
        <v>147.19999999999999</v>
      </c>
      <c r="CJ631" s="179">
        <v>147.19999999999999</v>
      </c>
      <c r="CK631" s="179">
        <v>147.19999999999999</v>
      </c>
      <c r="CL631" s="179">
        <v>147.5</v>
      </c>
    </row>
    <row r="632" spans="1:90" x14ac:dyDescent="0.2">
      <c r="A632" s="177" t="s">
        <v>2989</v>
      </c>
      <c r="B632" s="177" t="s">
        <v>2990</v>
      </c>
      <c r="C632" s="178">
        <v>4.9200000000000001E-2</v>
      </c>
      <c r="D632" s="179">
        <v>104.3</v>
      </c>
      <c r="E632" s="179">
        <v>105</v>
      </c>
      <c r="F632" s="179">
        <v>105.5</v>
      </c>
      <c r="G632" s="179">
        <v>106.4</v>
      </c>
      <c r="H632" s="179">
        <v>106.6</v>
      </c>
      <c r="I632" s="179">
        <v>103.7</v>
      </c>
      <c r="J632" s="179">
        <v>100.2</v>
      </c>
      <c r="K632" s="179">
        <v>98.4</v>
      </c>
      <c r="L632" s="179">
        <v>101.5</v>
      </c>
      <c r="M632" s="179">
        <v>99.9</v>
      </c>
      <c r="N632" s="179">
        <v>104.3</v>
      </c>
      <c r="O632" s="179">
        <v>103.3</v>
      </c>
      <c r="P632" s="179">
        <v>105.3</v>
      </c>
      <c r="Q632" s="179">
        <v>105</v>
      </c>
      <c r="R632" s="179">
        <v>104.5</v>
      </c>
      <c r="S632" s="179">
        <v>107.2</v>
      </c>
      <c r="T632" s="179">
        <v>110.2</v>
      </c>
      <c r="U632" s="179">
        <v>109.8</v>
      </c>
      <c r="V632" s="179">
        <v>109.9</v>
      </c>
      <c r="W632" s="179">
        <v>109</v>
      </c>
      <c r="X632" s="179">
        <v>108.9</v>
      </c>
      <c r="Y632" s="179">
        <v>110</v>
      </c>
      <c r="Z632" s="179">
        <v>111</v>
      </c>
      <c r="AA632" s="179">
        <v>110.5</v>
      </c>
      <c r="AB632" s="179">
        <v>113.8</v>
      </c>
      <c r="AC632" s="179">
        <v>114</v>
      </c>
      <c r="AD632" s="179">
        <v>114</v>
      </c>
      <c r="AE632" s="179">
        <v>113.3</v>
      </c>
      <c r="AF632" s="179">
        <v>113.9</v>
      </c>
      <c r="AG632" s="179">
        <v>115.5</v>
      </c>
      <c r="AH632" s="179">
        <v>115.9</v>
      </c>
      <c r="AI632" s="179">
        <v>115.4</v>
      </c>
      <c r="AJ632" s="179">
        <v>115.4</v>
      </c>
      <c r="AK632" s="179">
        <v>115.4</v>
      </c>
      <c r="AL632" s="179">
        <v>115.9</v>
      </c>
      <c r="AM632" s="179">
        <v>115.1</v>
      </c>
      <c r="AN632" s="179">
        <v>117</v>
      </c>
      <c r="AO632" s="179">
        <v>118.9</v>
      </c>
      <c r="AP632" s="179">
        <v>121.1</v>
      </c>
      <c r="AQ632" s="179">
        <v>122.6</v>
      </c>
      <c r="AR632" s="179">
        <v>123.2</v>
      </c>
      <c r="AS632" s="179">
        <v>123.2</v>
      </c>
      <c r="AT632" s="179">
        <v>127.5</v>
      </c>
      <c r="AU632" s="179">
        <v>126.7</v>
      </c>
      <c r="AV632" s="179">
        <v>125.7</v>
      </c>
      <c r="AW632" s="179">
        <v>122.7</v>
      </c>
      <c r="AX632" s="179">
        <v>119.1</v>
      </c>
      <c r="AY632" s="179">
        <v>115.5</v>
      </c>
      <c r="AZ632" s="179">
        <v>114.7</v>
      </c>
      <c r="BA632" s="179">
        <v>114.9</v>
      </c>
      <c r="BB632" s="179">
        <v>116</v>
      </c>
      <c r="BC632" s="179">
        <v>114.4</v>
      </c>
      <c r="BD632" s="179">
        <v>114.6</v>
      </c>
      <c r="BE632" s="179">
        <v>115.1</v>
      </c>
      <c r="BF632" s="179">
        <v>116.8</v>
      </c>
      <c r="BG632" s="179">
        <v>117.9</v>
      </c>
      <c r="BH632" s="179">
        <v>119.1</v>
      </c>
      <c r="BI632" s="179">
        <v>119.2</v>
      </c>
      <c r="BJ632" s="179">
        <v>118</v>
      </c>
      <c r="BK632" s="179">
        <v>119.3</v>
      </c>
      <c r="BL632" s="179">
        <v>117.5</v>
      </c>
      <c r="BM632" s="179">
        <v>117.5</v>
      </c>
      <c r="BN632" s="179">
        <v>119.5</v>
      </c>
      <c r="BO632" s="179">
        <v>120.4</v>
      </c>
      <c r="BP632" s="179">
        <v>120.2</v>
      </c>
      <c r="BQ632" s="179">
        <v>119.3</v>
      </c>
      <c r="BR632" s="179">
        <v>119.3</v>
      </c>
      <c r="BS632" s="179">
        <v>119.3</v>
      </c>
      <c r="BT632" s="179">
        <v>117.8</v>
      </c>
      <c r="BU632" s="179">
        <v>117.5</v>
      </c>
      <c r="BV632" s="179">
        <v>117.8</v>
      </c>
      <c r="BW632" s="179">
        <v>121.2</v>
      </c>
      <c r="BX632" s="179">
        <v>122.8</v>
      </c>
      <c r="BY632" s="179">
        <v>124.5</v>
      </c>
      <c r="BZ632" s="179">
        <v>124.2</v>
      </c>
      <c r="CA632" s="179">
        <v>127.6</v>
      </c>
      <c r="CB632" s="179">
        <v>127.6</v>
      </c>
      <c r="CC632" s="179">
        <v>126.2</v>
      </c>
      <c r="CD632" s="179">
        <v>126.4</v>
      </c>
      <c r="CE632" s="179">
        <v>126.1</v>
      </c>
      <c r="CF632" s="179">
        <v>129</v>
      </c>
      <c r="CG632" s="179">
        <v>130</v>
      </c>
      <c r="CH632" s="179">
        <v>128.9</v>
      </c>
      <c r="CI632" s="179">
        <v>130.9</v>
      </c>
      <c r="CJ632" s="179">
        <v>128.6</v>
      </c>
      <c r="CK632" s="179">
        <v>129.1</v>
      </c>
      <c r="CL632" s="179">
        <v>129.1</v>
      </c>
    </row>
    <row r="633" spans="1:90" x14ac:dyDescent="0.2">
      <c r="A633" s="177" t="s">
        <v>2991</v>
      </c>
      <c r="B633" s="177" t="s">
        <v>2992</v>
      </c>
      <c r="C633" s="178">
        <v>9.9399999999999992E-3</v>
      </c>
      <c r="D633" s="179">
        <v>103.9</v>
      </c>
      <c r="E633" s="179">
        <v>103.9</v>
      </c>
      <c r="F633" s="179">
        <v>103.9</v>
      </c>
      <c r="G633" s="179">
        <v>103.9</v>
      </c>
      <c r="H633" s="179">
        <v>103.9</v>
      </c>
      <c r="I633" s="179">
        <v>103.9</v>
      </c>
      <c r="J633" s="179">
        <v>103.9</v>
      </c>
      <c r="K633" s="179">
        <v>103.9</v>
      </c>
      <c r="L633" s="179">
        <v>103.9</v>
      </c>
      <c r="M633" s="179">
        <v>102</v>
      </c>
      <c r="N633" s="179">
        <v>101.5</v>
      </c>
      <c r="O633" s="179">
        <v>101.5</v>
      </c>
      <c r="P633" s="179">
        <v>101.5</v>
      </c>
      <c r="Q633" s="179">
        <v>108.2</v>
      </c>
      <c r="R633" s="179">
        <v>110.4</v>
      </c>
      <c r="S633" s="179">
        <v>123.6</v>
      </c>
      <c r="T633" s="179">
        <v>126.8</v>
      </c>
      <c r="U633" s="179">
        <v>126.8</v>
      </c>
      <c r="V633" s="179">
        <v>126.8</v>
      </c>
      <c r="W633" s="179">
        <v>126.8</v>
      </c>
      <c r="X633" s="179">
        <v>126.8</v>
      </c>
      <c r="Y633" s="179">
        <v>126.8</v>
      </c>
      <c r="Z633" s="179">
        <v>126.8</v>
      </c>
      <c r="AA633" s="179">
        <v>126.8</v>
      </c>
      <c r="AB633" s="179">
        <v>140</v>
      </c>
      <c r="AC633" s="179">
        <v>140</v>
      </c>
      <c r="AD633" s="179">
        <v>140</v>
      </c>
      <c r="AE633" s="179">
        <v>140</v>
      </c>
      <c r="AF633" s="179">
        <v>146.6</v>
      </c>
      <c r="AG633" s="179">
        <v>146.6</v>
      </c>
      <c r="AH633" s="179">
        <v>146.6</v>
      </c>
      <c r="AI633" s="179">
        <v>146.6</v>
      </c>
      <c r="AJ633" s="179">
        <v>146.6</v>
      </c>
      <c r="AK633" s="179">
        <v>146.6</v>
      </c>
      <c r="AL633" s="179">
        <v>146.6</v>
      </c>
      <c r="AM633" s="179">
        <v>146.6</v>
      </c>
      <c r="AN633" s="179">
        <v>146.6</v>
      </c>
      <c r="AO633" s="179">
        <v>146.6</v>
      </c>
      <c r="AP633" s="179">
        <v>146.6</v>
      </c>
      <c r="AQ633" s="179">
        <v>146.6</v>
      </c>
      <c r="AR633" s="179">
        <v>144.69999999999999</v>
      </c>
      <c r="AS633" s="179">
        <v>144.69999999999999</v>
      </c>
      <c r="AT633" s="179">
        <v>144.69999999999999</v>
      </c>
      <c r="AU633" s="179">
        <v>144.69999999999999</v>
      </c>
      <c r="AV633" s="179">
        <v>144.69999999999999</v>
      </c>
      <c r="AW633" s="179">
        <v>144.69999999999999</v>
      </c>
      <c r="AX633" s="179">
        <v>144.69999999999999</v>
      </c>
      <c r="AY633" s="179">
        <v>144.69999999999999</v>
      </c>
      <c r="AZ633" s="179">
        <v>144.69999999999999</v>
      </c>
      <c r="BA633" s="179">
        <v>144.69999999999999</v>
      </c>
      <c r="BB633" s="179">
        <v>144.69999999999999</v>
      </c>
      <c r="BC633" s="179">
        <v>144.69999999999999</v>
      </c>
      <c r="BD633" s="179">
        <v>144.69999999999999</v>
      </c>
      <c r="BE633" s="179">
        <v>144.69999999999999</v>
      </c>
      <c r="BF633" s="179">
        <v>144.69999999999999</v>
      </c>
      <c r="BG633" s="179">
        <v>144.69999999999999</v>
      </c>
      <c r="BH633" s="179">
        <v>144.69999999999999</v>
      </c>
      <c r="BI633" s="179">
        <v>144.69999999999999</v>
      </c>
      <c r="BJ633" s="179">
        <v>144.69999999999999</v>
      </c>
      <c r="BK633" s="179">
        <v>144.69999999999999</v>
      </c>
      <c r="BL633" s="179">
        <v>146.30000000000001</v>
      </c>
      <c r="BM633" s="179">
        <v>146.30000000000001</v>
      </c>
      <c r="BN633" s="179">
        <v>166.9</v>
      </c>
      <c r="BO633" s="179">
        <v>191.4</v>
      </c>
      <c r="BP633" s="179">
        <v>191.4</v>
      </c>
      <c r="BQ633" s="179">
        <v>191.4</v>
      </c>
      <c r="BR633" s="179">
        <v>191.4</v>
      </c>
      <c r="BS633" s="179">
        <v>191.4</v>
      </c>
      <c r="BT633" s="179">
        <v>191.4</v>
      </c>
      <c r="BU633" s="179">
        <v>191.4</v>
      </c>
      <c r="BV633" s="179">
        <v>191.4</v>
      </c>
      <c r="BW633" s="179">
        <v>191.4</v>
      </c>
      <c r="BX633" s="179">
        <v>185.3</v>
      </c>
      <c r="BY633" s="179">
        <v>160.9</v>
      </c>
      <c r="BZ633" s="179">
        <v>160.9</v>
      </c>
      <c r="CA633" s="179">
        <v>160.9</v>
      </c>
      <c r="CB633" s="179">
        <v>152.5</v>
      </c>
      <c r="CC633" s="179">
        <v>152.5</v>
      </c>
      <c r="CD633" s="179">
        <v>152.5</v>
      </c>
      <c r="CE633" s="179">
        <v>152.5</v>
      </c>
      <c r="CF633" s="179">
        <v>152.5</v>
      </c>
      <c r="CG633" s="179">
        <v>152.5</v>
      </c>
      <c r="CH633" s="179">
        <v>152.5</v>
      </c>
      <c r="CI633" s="179">
        <v>152.5</v>
      </c>
      <c r="CJ633" s="179">
        <v>152.5</v>
      </c>
      <c r="CK633" s="179">
        <v>152.5</v>
      </c>
      <c r="CL633" s="179">
        <v>152.5</v>
      </c>
    </row>
    <row r="634" spans="1:90" x14ac:dyDescent="0.2">
      <c r="A634" s="177" t="s">
        <v>2993</v>
      </c>
      <c r="B634" s="177" t="s">
        <v>2994</v>
      </c>
      <c r="C634" s="178">
        <v>2.2859999999999998E-2</v>
      </c>
      <c r="D634" s="179">
        <v>100.6</v>
      </c>
      <c r="E634" s="179">
        <v>101.3</v>
      </c>
      <c r="F634" s="179">
        <v>101.3</v>
      </c>
      <c r="G634" s="179">
        <v>106.9</v>
      </c>
      <c r="H634" s="179">
        <v>107.9</v>
      </c>
      <c r="I634" s="179">
        <v>109.1</v>
      </c>
      <c r="J634" s="179">
        <v>108.9</v>
      </c>
      <c r="K634" s="179">
        <v>109.1</v>
      </c>
      <c r="L634" s="179">
        <v>109.3</v>
      </c>
      <c r="M634" s="179">
        <v>109.1</v>
      </c>
      <c r="N634" s="179">
        <v>108.9</v>
      </c>
      <c r="O634" s="179">
        <v>108</v>
      </c>
      <c r="P634" s="179">
        <v>111.8</v>
      </c>
      <c r="Q634" s="179">
        <v>111</v>
      </c>
      <c r="R634" s="179">
        <v>111</v>
      </c>
      <c r="S634" s="179">
        <v>118.4</v>
      </c>
      <c r="T634" s="179">
        <v>117.6</v>
      </c>
      <c r="U634" s="179">
        <v>118.7</v>
      </c>
      <c r="V634" s="179">
        <v>119.4</v>
      </c>
      <c r="W634" s="179">
        <v>119.7</v>
      </c>
      <c r="X634" s="179">
        <v>119.9</v>
      </c>
      <c r="Y634" s="179">
        <v>121.3</v>
      </c>
      <c r="Z634" s="179">
        <v>124.6</v>
      </c>
      <c r="AA634" s="179">
        <v>125.6</v>
      </c>
      <c r="AB634" s="179">
        <v>126.3</v>
      </c>
      <c r="AC634" s="179">
        <v>126.5</v>
      </c>
      <c r="AD634" s="179">
        <v>126.5</v>
      </c>
      <c r="AE634" s="179">
        <v>126.4</v>
      </c>
      <c r="AF634" s="179">
        <v>127.2</v>
      </c>
      <c r="AG634" s="179">
        <v>127.6</v>
      </c>
      <c r="AH634" s="179">
        <v>127</v>
      </c>
      <c r="AI634" s="179">
        <v>128.69999999999999</v>
      </c>
      <c r="AJ634" s="179">
        <v>128.4</v>
      </c>
      <c r="AK634" s="179">
        <v>128.9</v>
      </c>
      <c r="AL634" s="179">
        <v>128.4</v>
      </c>
      <c r="AM634" s="179">
        <v>128.1</v>
      </c>
      <c r="AN634" s="179">
        <v>129.5</v>
      </c>
      <c r="AO634" s="179">
        <v>130.80000000000001</v>
      </c>
      <c r="AP634" s="179">
        <v>132.4</v>
      </c>
      <c r="AQ634" s="179">
        <v>136.9</v>
      </c>
      <c r="AR634" s="179">
        <v>138.1</v>
      </c>
      <c r="AS634" s="179">
        <v>138.80000000000001</v>
      </c>
      <c r="AT634" s="179">
        <v>139.5</v>
      </c>
      <c r="AU634" s="179">
        <v>142.1</v>
      </c>
      <c r="AV634" s="179">
        <v>139.69999999999999</v>
      </c>
      <c r="AW634" s="179">
        <v>137.5</v>
      </c>
      <c r="AX634" s="179">
        <v>136.5</v>
      </c>
      <c r="AY634" s="179">
        <v>136</v>
      </c>
      <c r="AZ634" s="179">
        <v>134.6</v>
      </c>
      <c r="BA634" s="179">
        <v>134.6</v>
      </c>
      <c r="BB634" s="179">
        <v>134.6</v>
      </c>
      <c r="BC634" s="179">
        <v>135.19999999999999</v>
      </c>
      <c r="BD634" s="179">
        <v>135.30000000000001</v>
      </c>
      <c r="BE634" s="179">
        <v>135.30000000000001</v>
      </c>
      <c r="BF634" s="179">
        <v>134.1</v>
      </c>
      <c r="BG634" s="179">
        <v>138.5</v>
      </c>
      <c r="BH634" s="179">
        <v>139.5</v>
      </c>
      <c r="BI634" s="179">
        <v>139.19999999999999</v>
      </c>
      <c r="BJ634" s="179">
        <v>135.6</v>
      </c>
      <c r="BK634" s="179">
        <v>136.9</v>
      </c>
      <c r="BL634" s="179">
        <v>136.1</v>
      </c>
      <c r="BM634" s="179">
        <v>133.1</v>
      </c>
      <c r="BN634" s="179">
        <v>133.4</v>
      </c>
      <c r="BO634" s="179">
        <v>137</v>
      </c>
      <c r="BP634" s="179">
        <v>137</v>
      </c>
      <c r="BQ634" s="179">
        <v>137.1</v>
      </c>
      <c r="BR634" s="179">
        <v>137.1</v>
      </c>
      <c r="BS634" s="179">
        <v>137.1</v>
      </c>
      <c r="BT634" s="179">
        <v>137.1</v>
      </c>
      <c r="BU634" s="179">
        <v>137.1</v>
      </c>
      <c r="BV634" s="179">
        <v>137.1</v>
      </c>
      <c r="BW634" s="179">
        <v>136.69999999999999</v>
      </c>
      <c r="BX634" s="179">
        <v>145.69999999999999</v>
      </c>
      <c r="BY634" s="179">
        <v>146.69999999999999</v>
      </c>
      <c r="BZ634" s="179">
        <v>153.5</v>
      </c>
      <c r="CA634" s="179">
        <v>156</v>
      </c>
      <c r="CB634" s="179">
        <v>156.4</v>
      </c>
      <c r="CC634" s="179">
        <v>157.4</v>
      </c>
      <c r="CD634" s="179">
        <v>158.80000000000001</v>
      </c>
      <c r="CE634" s="179">
        <v>160.6</v>
      </c>
      <c r="CF634" s="179">
        <v>161.1</v>
      </c>
      <c r="CG634" s="179">
        <v>161</v>
      </c>
      <c r="CH634" s="179">
        <v>161</v>
      </c>
      <c r="CI634" s="179">
        <v>161.30000000000001</v>
      </c>
      <c r="CJ634" s="179">
        <v>165.3</v>
      </c>
      <c r="CK634" s="179">
        <v>165.3</v>
      </c>
      <c r="CL634" s="179">
        <v>166</v>
      </c>
    </row>
    <row r="635" spans="1:90" x14ac:dyDescent="0.2">
      <c r="A635" s="177" t="s">
        <v>2995</v>
      </c>
      <c r="B635" s="177" t="s">
        <v>2996</v>
      </c>
      <c r="C635" s="178">
        <v>9.2859999999999998E-2</v>
      </c>
      <c r="D635" s="179">
        <v>101.4</v>
      </c>
      <c r="E635" s="179">
        <v>101.7</v>
      </c>
      <c r="F635" s="179">
        <v>101.9</v>
      </c>
      <c r="G635" s="179">
        <v>106.9</v>
      </c>
      <c r="H635" s="179">
        <v>107.4</v>
      </c>
      <c r="I635" s="179">
        <v>107.7</v>
      </c>
      <c r="J635" s="179">
        <v>107.3</v>
      </c>
      <c r="K635" s="179">
        <v>107.7</v>
      </c>
      <c r="L635" s="179">
        <v>109.7</v>
      </c>
      <c r="M635" s="179">
        <v>109.6</v>
      </c>
      <c r="N635" s="179">
        <v>109.5</v>
      </c>
      <c r="O635" s="179">
        <v>109.3</v>
      </c>
      <c r="P635" s="179">
        <v>110.2</v>
      </c>
      <c r="Q635" s="179">
        <v>110.1</v>
      </c>
      <c r="R635" s="179">
        <v>109.7</v>
      </c>
      <c r="S635" s="179">
        <v>110.2</v>
      </c>
      <c r="T635" s="179">
        <v>110.5</v>
      </c>
      <c r="U635" s="179">
        <v>111.8</v>
      </c>
      <c r="V635" s="179">
        <v>112</v>
      </c>
      <c r="W635" s="179">
        <v>110.8</v>
      </c>
      <c r="X635" s="179">
        <v>110.9</v>
      </c>
      <c r="Y635" s="179">
        <v>112.1</v>
      </c>
      <c r="Z635" s="179">
        <v>112</v>
      </c>
      <c r="AA635" s="179">
        <v>112.3</v>
      </c>
      <c r="AB635" s="179">
        <v>112.1</v>
      </c>
      <c r="AC635" s="179">
        <v>112.1</v>
      </c>
      <c r="AD635" s="179">
        <v>112.3</v>
      </c>
      <c r="AE635" s="179">
        <v>114.8</v>
      </c>
      <c r="AF635" s="179">
        <v>115</v>
      </c>
      <c r="AG635" s="179">
        <v>115.1</v>
      </c>
      <c r="AH635" s="179">
        <v>117</v>
      </c>
      <c r="AI635" s="179">
        <v>116.8</v>
      </c>
      <c r="AJ635" s="179">
        <v>116.4</v>
      </c>
      <c r="AK635" s="179">
        <v>115.9</v>
      </c>
      <c r="AL635" s="179">
        <v>117</v>
      </c>
      <c r="AM635" s="179">
        <v>117.1</v>
      </c>
      <c r="AN635" s="179">
        <v>116.7</v>
      </c>
      <c r="AO635" s="179">
        <v>120</v>
      </c>
      <c r="AP635" s="179">
        <v>121.7</v>
      </c>
      <c r="AQ635" s="179">
        <v>124.1</v>
      </c>
      <c r="AR635" s="179">
        <v>124.4</v>
      </c>
      <c r="AS635" s="179">
        <v>125.6</v>
      </c>
      <c r="AT635" s="179">
        <v>126.6</v>
      </c>
      <c r="AU635" s="179">
        <v>126.4</v>
      </c>
      <c r="AV635" s="179">
        <v>130.80000000000001</v>
      </c>
      <c r="AW635" s="179">
        <v>131</v>
      </c>
      <c r="AX635" s="179">
        <v>128.80000000000001</v>
      </c>
      <c r="AY635" s="179">
        <v>125.6</v>
      </c>
      <c r="AZ635" s="179">
        <v>125.7</v>
      </c>
      <c r="BA635" s="179">
        <v>124.8</v>
      </c>
      <c r="BB635" s="179">
        <v>122.5</v>
      </c>
      <c r="BC635" s="179">
        <v>126.7</v>
      </c>
      <c r="BD635" s="179">
        <v>126.5</v>
      </c>
      <c r="BE635" s="179">
        <v>125.5</v>
      </c>
      <c r="BF635" s="179">
        <v>125.4</v>
      </c>
      <c r="BG635" s="179">
        <v>125.1</v>
      </c>
      <c r="BH635" s="179">
        <v>124.7</v>
      </c>
      <c r="BI635" s="179">
        <v>124.7</v>
      </c>
      <c r="BJ635" s="179">
        <v>125.3</v>
      </c>
      <c r="BK635" s="179">
        <v>126</v>
      </c>
      <c r="BL635" s="179">
        <v>126.1</v>
      </c>
      <c r="BM635" s="179">
        <v>125.3</v>
      </c>
      <c r="BN635" s="179">
        <v>125.8</v>
      </c>
      <c r="BO635" s="179">
        <v>125.6</v>
      </c>
      <c r="BP635" s="179">
        <v>127.8</v>
      </c>
      <c r="BQ635" s="179">
        <v>128.9</v>
      </c>
      <c r="BR635" s="179">
        <v>128.4</v>
      </c>
      <c r="BS635" s="179">
        <v>128.9</v>
      </c>
      <c r="BT635" s="179">
        <v>129.30000000000001</v>
      </c>
      <c r="BU635" s="179">
        <v>128.80000000000001</v>
      </c>
      <c r="BV635" s="179">
        <v>128.69999999999999</v>
      </c>
      <c r="BW635" s="179">
        <v>130.69999999999999</v>
      </c>
      <c r="BX635" s="179">
        <v>127.7</v>
      </c>
      <c r="BY635" s="179">
        <v>129.9</v>
      </c>
      <c r="BZ635" s="179">
        <v>132.80000000000001</v>
      </c>
      <c r="CA635" s="179">
        <v>133.5</v>
      </c>
      <c r="CB635" s="179">
        <v>135.5</v>
      </c>
      <c r="CC635" s="179">
        <v>135.5</v>
      </c>
      <c r="CD635" s="179">
        <v>134.69999999999999</v>
      </c>
      <c r="CE635" s="179">
        <v>134.5</v>
      </c>
      <c r="CF635" s="179">
        <v>135</v>
      </c>
      <c r="CG635" s="179">
        <v>134.80000000000001</v>
      </c>
      <c r="CH635" s="179">
        <v>133.80000000000001</v>
      </c>
      <c r="CI635" s="179">
        <v>134.4</v>
      </c>
      <c r="CJ635" s="179">
        <v>134.30000000000001</v>
      </c>
      <c r="CK635" s="179">
        <v>133.30000000000001</v>
      </c>
      <c r="CL635" s="179">
        <v>135.30000000000001</v>
      </c>
    </row>
    <row r="636" spans="1:90" x14ac:dyDescent="0.2">
      <c r="A636" s="177" t="s">
        <v>2997</v>
      </c>
      <c r="B636" s="177" t="s">
        <v>2998</v>
      </c>
      <c r="C636" s="178">
        <v>7.9170000000000004E-2</v>
      </c>
      <c r="D636" s="179">
        <v>101.4</v>
      </c>
      <c r="E636" s="179">
        <v>100.9</v>
      </c>
      <c r="F636" s="179">
        <v>99.6</v>
      </c>
      <c r="G636" s="179">
        <v>102.8</v>
      </c>
      <c r="H636" s="179">
        <v>103.4</v>
      </c>
      <c r="I636" s="179">
        <v>101.1</v>
      </c>
      <c r="J636" s="179">
        <v>100.2</v>
      </c>
      <c r="K636" s="179">
        <v>98.7</v>
      </c>
      <c r="L636" s="179">
        <v>99.9</v>
      </c>
      <c r="M636" s="179">
        <v>102.1</v>
      </c>
      <c r="N636" s="179">
        <v>105.5</v>
      </c>
      <c r="O636" s="179">
        <v>103.2</v>
      </c>
      <c r="P636" s="179">
        <v>115.8</v>
      </c>
      <c r="Q636" s="179">
        <v>113.9</v>
      </c>
      <c r="R636" s="179">
        <v>114.8</v>
      </c>
      <c r="S636" s="179">
        <v>110.3</v>
      </c>
      <c r="T636" s="179">
        <v>109.7</v>
      </c>
      <c r="U636" s="179">
        <v>110.9</v>
      </c>
      <c r="V636" s="179">
        <v>113.1</v>
      </c>
      <c r="W636" s="179">
        <v>111.6</v>
      </c>
      <c r="X636" s="179">
        <v>112.9</v>
      </c>
      <c r="Y636" s="179">
        <v>113.8</v>
      </c>
      <c r="Z636" s="179">
        <v>109</v>
      </c>
      <c r="AA636" s="179">
        <v>110.1</v>
      </c>
      <c r="AB636" s="179">
        <v>114.7</v>
      </c>
      <c r="AC636" s="179">
        <v>112.7</v>
      </c>
      <c r="AD636" s="179">
        <v>113.5</v>
      </c>
      <c r="AE636" s="179">
        <v>118.7</v>
      </c>
      <c r="AF636" s="179">
        <v>118.3</v>
      </c>
      <c r="AG636" s="179">
        <v>119.3</v>
      </c>
      <c r="AH636" s="179">
        <v>119.5</v>
      </c>
      <c r="AI636" s="179">
        <v>120.1</v>
      </c>
      <c r="AJ636" s="179">
        <v>118</v>
      </c>
      <c r="AK636" s="179">
        <v>118.9</v>
      </c>
      <c r="AL636" s="179">
        <v>119.6</v>
      </c>
      <c r="AM636" s="179">
        <v>122.1</v>
      </c>
      <c r="AN636" s="179">
        <v>122.1</v>
      </c>
      <c r="AO636" s="179">
        <v>122.1</v>
      </c>
      <c r="AP636" s="179">
        <v>122.1</v>
      </c>
      <c r="AQ636" s="179">
        <v>122.1</v>
      </c>
      <c r="AR636" s="179">
        <v>117.1</v>
      </c>
      <c r="AS636" s="179">
        <v>117.1</v>
      </c>
      <c r="AT636" s="179">
        <v>117.1</v>
      </c>
      <c r="AU636" s="179">
        <v>117.1</v>
      </c>
      <c r="AV636" s="179">
        <v>117.1</v>
      </c>
      <c r="AW636" s="179">
        <v>117.1</v>
      </c>
      <c r="AX636" s="179">
        <v>117.1</v>
      </c>
      <c r="AY636" s="179">
        <v>117.1</v>
      </c>
      <c r="AZ636" s="179">
        <v>111.1</v>
      </c>
      <c r="BA636" s="179">
        <v>119</v>
      </c>
      <c r="BB636" s="179">
        <v>119.6</v>
      </c>
      <c r="BC636" s="179">
        <v>118</v>
      </c>
      <c r="BD636" s="179">
        <v>117.3</v>
      </c>
      <c r="BE636" s="179">
        <v>117</v>
      </c>
      <c r="BF636" s="179">
        <v>117.4</v>
      </c>
      <c r="BG636" s="179">
        <v>117</v>
      </c>
      <c r="BH636" s="179">
        <v>116.6</v>
      </c>
      <c r="BI636" s="179">
        <v>116.8</v>
      </c>
      <c r="BJ636" s="179">
        <v>117</v>
      </c>
      <c r="BK636" s="179">
        <v>117.3</v>
      </c>
      <c r="BL636" s="179">
        <v>117.5</v>
      </c>
      <c r="BM636" s="179">
        <v>117.4</v>
      </c>
      <c r="BN636" s="179">
        <v>117.5</v>
      </c>
      <c r="BO636" s="179">
        <v>118.5</v>
      </c>
      <c r="BP636" s="179">
        <v>118.6</v>
      </c>
      <c r="BQ636" s="179">
        <v>118.6</v>
      </c>
      <c r="BR636" s="179">
        <v>118.6</v>
      </c>
      <c r="BS636" s="179">
        <v>118.6</v>
      </c>
      <c r="BT636" s="179">
        <v>118.6</v>
      </c>
      <c r="BU636" s="179">
        <v>118.6</v>
      </c>
      <c r="BV636" s="179">
        <v>118.6</v>
      </c>
      <c r="BW636" s="179">
        <v>118.6</v>
      </c>
      <c r="BX636" s="179">
        <v>118.7</v>
      </c>
      <c r="BY636" s="179">
        <v>119.8</v>
      </c>
      <c r="BZ636" s="179">
        <v>119.8</v>
      </c>
      <c r="CA636" s="179">
        <v>120.3</v>
      </c>
      <c r="CB636" s="179">
        <v>120.3</v>
      </c>
      <c r="CC636" s="179">
        <v>120.4</v>
      </c>
      <c r="CD636" s="179">
        <v>120.4</v>
      </c>
      <c r="CE636" s="179">
        <v>123.8</v>
      </c>
      <c r="CF636" s="179">
        <v>123.9</v>
      </c>
      <c r="CG636" s="179">
        <v>124.2</v>
      </c>
      <c r="CH636" s="179">
        <v>124.8</v>
      </c>
      <c r="CI636" s="179">
        <v>126.2</v>
      </c>
      <c r="CJ636" s="179">
        <v>126.8</v>
      </c>
      <c r="CK636" s="179">
        <v>126.9</v>
      </c>
      <c r="CL636" s="179">
        <v>126.9</v>
      </c>
    </row>
    <row r="637" spans="1:90" x14ac:dyDescent="0.2">
      <c r="A637" s="177" t="s">
        <v>2999</v>
      </c>
      <c r="B637" s="177" t="s">
        <v>3000</v>
      </c>
      <c r="C637" s="178">
        <v>1.137E-2</v>
      </c>
      <c r="D637" s="179">
        <v>100.2</v>
      </c>
      <c r="E637" s="179">
        <v>100.2</v>
      </c>
      <c r="F637" s="179">
        <v>100.2</v>
      </c>
      <c r="G637" s="179">
        <v>101.4</v>
      </c>
      <c r="H637" s="179">
        <v>101.4</v>
      </c>
      <c r="I637" s="179">
        <v>101.4</v>
      </c>
      <c r="J637" s="179">
        <v>102.3</v>
      </c>
      <c r="K637" s="179">
        <v>102.3</v>
      </c>
      <c r="L637" s="179">
        <v>102.3</v>
      </c>
      <c r="M637" s="179">
        <v>102.3</v>
      </c>
      <c r="N637" s="179">
        <v>102.3</v>
      </c>
      <c r="O637" s="179">
        <v>102.3</v>
      </c>
      <c r="P637" s="179">
        <v>102.3</v>
      </c>
      <c r="Q637" s="179">
        <v>102.3</v>
      </c>
      <c r="R637" s="179">
        <v>102.4</v>
      </c>
      <c r="S637" s="179">
        <v>105.4</v>
      </c>
      <c r="T637" s="179">
        <v>105.4</v>
      </c>
      <c r="U637" s="179">
        <v>106.7</v>
      </c>
      <c r="V637" s="179">
        <v>106.7</v>
      </c>
      <c r="W637" s="179">
        <v>106.7</v>
      </c>
      <c r="X637" s="179">
        <v>106.7</v>
      </c>
      <c r="Y637" s="179">
        <v>106.7</v>
      </c>
      <c r="Z637" s="179">
        <v>107.4</v>
      </c>
      <c r="AA637" s="179">
        <v>107.4</v>
      </c>
      <c r="AB637" s="179">
        <v>108.4</v>
      </c>
      <c r="AC637" s="179">
        <v>108.4</v>
      </c>
      <c r="AD637" s="179">
        <v>109.8</v>
      </c>
      <c r="AE637" s="179">
        <v>112.2</v>
      </c>
      <c r="AF637" s="179">
        <v>112.2</v>
      </c>
      <c r="AG637" s="179">
        <v>112.2</v>
      </c>
      <c r="AH637" s="179">
        <v>113.1</v>
      </c>
      <c r="AI637" s="179">
        <v>113.1</v>
      </c>
      <c r="AJ637" s="179">
        <v>113.1</v>
      </c>
      <c r="AK637" s="179">
        <v>113.1</v>
      </c>
      <c r="AL637" s="179">
        <v>113.1</v>
      </c>
      <c r="AM637" s="179">
        <v>113.1</v>
      </c>
      <c r="AN637" s="179">
        <v>113.8</v>
      </c>
      <c r="AO637" s="179">
        <v>113.8</v>
      </c>
      <c r="AP637" s="179">
        <v>113.8</v>
      </c>
      <c r="AQ637" s="179">
        <v>113.8</v>
      </c>
      <c r="AR637" s="179">
        <v>113.8</v>
      </c>
      <c r="AS637" s="179">
        <v>113.8</v>
      </c>
      <c r="AT637" s="179">
        <v>113.8</v>
      </c>
      <c r="AU637" s="179">
        <v>118.4</v>
      </c>
      <c r="AV637" s="179">
        <v>121.4</v>
      </c>
      <c r="AW637" s="179">
        <v>121.4</v>
      </c>
      <c r="AX637" s="179">
        <v>121.4</v>
      </c>
      <c r="AY637" s="179">
        <v>120.3</v>
      </c>
      <c r="AZ637" s="179">
        <v>125.2</v>
      </c>
      <c r="BA637" s="179">
        <v>125.2</v>
      </c>
      <c r="BB637" s="179">
        <v>125.2</v>
      </c>
      <c r="BC637" s="179">
        <v>124.4</v>
      </c>
      <c r="BD637" s="179">
        <v>124.4</v>
      </c>
      <c r="BE637" s="179">
        <v>124.4</v>
      </c>
      <c r="BF637" s="179">
        <v>124.4</v>
      </c>
      <c r="BG637" s="179">
        <v>120.3</v>
      </c>
      <c r="BH637" s="179">
        <v>120.4</v>
      </c>
      <c r="BI637" s="179">
        <v>120.7</v>
      </c>
      <c r="BJ637" s="179">
        <v>125.6</v>
      </c>
      <c r="BK637" s="179">
        <v>126.4</v>
      </c>
      <c r="BL637" s="179">
        <v>128.80000000000001</v>
      </c>
      <c r="BM637" s="179">
        <v>125.6</v>
      </c>
      <c r="BN637" s="179">
        <v>125.8</v>
      </c>
      <c r="BO637" s="179">
        <v>133.80000000000001</v>
      </c>
      <c r="BP637" s="179">
        <v>132</v>
      </c>
      <c r="BQ637" s="179">
        <v>122.2</v>
      </c>
      <c r="BR637" s="179">
        <v>122.2</v>
      </c>
      <c r="BS637" s="179">
        <v>122.2</v>
      </c>
      <c r="BT637" s="179">
        <v>122.2</v>
      </c>
      <c r="BU637" s="179">
        <v>122.2</v>
      </c>
      <c r="BV637" s="179">
        <v>122.2</v>
      </c>
      <c r="BW637" s="179">
        <v>122.2</v>
      </c>
      <c r="BX637" s="179">
        <v>122.1</v>
      </c>
      <c r="BY637" s="179">
        <v>124.1</v>
      </c>
      <c r="BZ637" s="179">
        <v>133.19999999999999</v>
      </c>
      <c r="CA637" s="179">
        <v>133.69999999999999</v>
      </c>
      <c r="CB637" s="179">
        <v>133.80000000000001</v>
      </c>
      <c r="CC637" s="179">
        <v>134</v>
      </c>
      <c r="CD637" s="179">
        <v>134.5</v>
      </c>
      <c r="CE637" s="179">
        <v>134.5</v>
      </c>
      <c r="CF637" s="179">
        <v>134.5</v>
      </c>
      <c r="CG637" s="179">
        <v>134.5</v>
      </c>
      <c r="CH637" s="179">
        <v>134.5</v>
      </c>
      <c r="CI637" s="179">
        <v>134.5</v>
      </c>
      <c r="CJ637" s="179">
        <v>134.5</v>
      </c>
      <c r="CK637" s="179">
        <v>139.6</v>
      </c>
      <c r="CL637" s="179">
        <v>139.9</v>
      </c>
    </row>
    <row r="638" spans="1:90" x14ac:dyDescent="0.2">
      <c r="A638" s="177" t="s">
        <v>2033</v>
      </c>
      <c r="B638" s="177" t="s">
        <v>3001</v>
      </c>
      <c r="C638" s="178">
        <v>1.304E-2</v>
      </c>
      <c r="D638" s="179">
        <v>103.2</v>
      </c>
      <c r="E638" s="179">
        <v>103.9</v>
      </c>
      <c r="F638" s="179">
        <v>103.9</v>
      </c>
      <c r="G638" s="179">
        <v>110.1</v>
      </c>
      <c r="H638" s="179">
        <v>111.1</v>
      </c>
      <c r="I638" s="179">
        <v>110.4</v>
      </c>
      <c r="J638" s="179">
        <v>110.4</v>
      </c>
      <c r="K638" s="179">
        <v>110.4</v>
      </c>
      <c r="L638" s="179">
        <v>110.4</v>
      </c>
      <c r="M638" s="179">
        <v>111.4</v>
      </c>
      <c r="N638" s="179">
        <v>111.4</v>
      </c>
      <c r="O638" s="179">
        <v>111.4</v>
      </c>
      <c r="P638" s="179">
        <v>111.6</v>
      </c>
      <c r="Q638" s="179">
        <v>111.6</v>
      </c>
      <c r="R638" s="179">
        <v>111.6</v>
      </c>
      <c r="S638" s="179">
        <v>110.4</v>
      </c>
      <c r="T638" s="179">
        <v>111.2</v>
      </c>
      <c r="U638" s="179">
        <v>113.6</v>
      </c>
      <c r="V638" s="179">
        <v>113.6</v>
      </c>
      <c r="W638" s="179">
        <v>113.6</v>
      </c>
      <c r="X638" s="179">
        <v>113.6</v>
      </c>
      <c r="Y638" s="179">
        <v>113.6</v>
      </c>
      <c r="Z638" s="179">
        <v>113.6</v>
      </c>
      <c r="AA638" s="179">
        <v>113.6</v>
      </c>
      <c r="AB638" s="179">
        <v>114.6</v>
      </c>
      <c r="AC638" s="179">
        <v>114.6</v>
      </c>
      <c r="AD638" s="179">
        <v>116.2</v>
      </c>
      <c r="AE638" s="179">
        <v>118.8</v>
      </c>
      <c r="AF638" s="179">
        <v>118.8</v>
      </c>
      <c r="AG638" s="179">
        <v>118.8</v>
      </c>
      <c r="AH638" s="179">
        <v>118.8</v>
      </c>
      <c r="AI638" s="179">
        <v>118.8</v>
      </c>
      <c r="AJ638" s="179">
        <v>118.8</v>
      </c>
      <c r="AK638" s="179">
        <v>118.8</v>
      </c>
      <c r="AL638" s="179">
        <v>118.8</v>
      </c>
      <c r="AM638" s="179">
        <v>118.6</v>
      </c>
      <c r="AN638" s="179">
        <v>121.5</v>
      </c>
      <c r="AO638" s="179">
        <v>123.5</v>
      </c>
      <c r="AP638" s="179">
        <v>122.9</v>
      </c>
      <c r="AQ638" s="179">
        <v>122.7</v>
      </c>
      <c r="AR638" s="179">
        <v>128.19999999999999</v>
      </c>
      <c r="AS638" s="179">
        <v>127.6</v>
      </c>
      <c r="AT638" s="179">
        <v>129.19999999999999</v>
      </c>
      <c r="AU638" s="179">
        <v>129.80000000000001</v>
      </c>
      <c r="AV638" s="179">
        <v>129.80000000000001</v>
      </c>
      <c r="AW638" s="179">
        <v>129.80000000000001</v>
      </c>
      <c r="AX638" s="179">
        <v>129.80000000000001</v>
      </c>
      <c r="AY638" s="179">
        <v>129.80000000000001</v>
      </c>
      <c r="AZ638" s="179">
        <v>129</v>
      </c>
      <c r="BA638" s="179">
        <v>129.69999999999999</v>
      </c>
      <c r="BB638" s="179">
        <v>129.6</v>
      </c>
      <c r="BC638" s="179">
        <v>131.30000000000001</v>
      </c>
      <c r="BD638" s="179">
        <v>131.5</v>
      </c>
      <c r="BE638" s="179">
        <v>131.4</v>
      </c>
      <c r="BF638" s="179">
        <v>132</v>
      </c>
      <c r="BG638" s="179">
        <v>132.19999999999999</v>
      </c>
      <c r="BH638" s="179">
        <v>129.69999999999999</v>
      </c>
      <c r="BI638" s="179">
        <v>129.80000000000001</v>
      </c>
      <c r="BJ638" s="179">
        <v>129.80000000000001</v>
      </c>
      <c r="BK638" s="179">
        <v>129.9</v>
      </c>
      <c r="BL638" s="179">
        <v>129.80000000000001</v>
      </c>
      <c r="BM638" s="179">
        <v>140.6</v>
      </c>
      <c r="BN638" s="179">
        <v>141.1</v>
      </c>
      <c r="BO638" s="179">
        <v>138.9</v>
      </c>
      <c r="BP638" s="179">
        <v>134.6</v>
      </c>
      <c r="BQ638" s="179">
        <v>135.30000000000001</v>
      </c>
      <c r="BR638" s="179">
        <v>135.1</v>
      </c>
      <c r="BS638" s="179">
        <v>135.19999999999999</v>
      </c>
      <c r="BT638" s="179">
        <v>135.30000000000001</v>
      </c>
      <c r="BU638" s="179">
        <v>135.4</v>
      </c>
      <c r="BV638" s="179">
        <v>135.30000000000001</v>
      </c>
      <c r="BW638" s="179">
        <v>135.30000000000001</v>
      </c>
      <c r="BX638" s="179">
        <v>138</v>
      </c>
      <c r="BY638" s="179">
        <v>133.6</v>
      </c>
      <c r="BZ638" s="179">
        <v>133.5</v>
      </c>
      <c r="CA638" s="179">
        <v>135.30000000000001</v>
      </c>
      <c r="CB638" s="179">
        <v>135.4</v>
      </c>
      <c r="CC638" s="179">
        <v>136</v>
      </c>
      <c r="CD638" s="179">
        <v>137</v>
      </c>
      <c r="CE638" s="179">
        <v>137.5</v>
      </c>
      <c r="CF638" s="179">
        <v>137.5</v>
      </c>
      <c r="CG638" s="179">
        <v>137.6</v>
      </c>
      <c r="CH638" s="179">
        <v>137.5</v>
      </c>
      <c r="CI638" s="179">
        <v>137.6</v>
      </c>
      <c r="CJ638" s="179">
        <v>137.69999999999999</v>
      </c>
      <c r="CK638" s="179">
        <v>137.6</v>
      </c>
      <c r="CL638" s="179">
        <v>137.6</v>
      </c>
    </row>
    <row r="639" spans="1:90" x14ac:dyDescent="0.2">
      <c r="A639" s="177" t="s">
        <v>3002</v>
      </c>
      <c r="B639" s="177" t="s">
        <v>3003</v>
      </c>
      <c r="C639" s="178">
        <v>2.844E-2</v>
      </c>
      <c r="D639" s="179">
        <v>104.7</v>
      </c>
      <c r="E639" s="179">
        <v>104.7</v>
      </c>
      <c r="F639" s="179">
        <v>107.9</v>
      </c>
      <c r="G639" s="179">
        <v>109.3</v>
      </c>
      <c r="H639" s="179">
        <v>109.3</v>
      </c>
      <c r="I639" s="179">
        <v>109.5</v>
      </c>
      <c r="J639" s="179">
        <v>111.3</v>
      </c>
      <c r="K639" s="179">
        <v>111.3</v>
      </c>
      <c r="L639" s="179">
        <v>111.3</v>
      </c>
      <c r="M639" s="179">
        <v>111.3</v>
      </c>
      <c r="N639" s="179">
        <v>111.3</v>
      </c>
      <c r="O639" s="179">
        <v>111.3</v>
      </c>
      <c r="P639" s="179">
        <v>111.4</v>
      </c>
      <c r="Q639" s="179">
        <v>111.9</v>
      </c>
      <c r="R639" s="179">
        <v>112.4</v>
      </c>
      <c r="S639" s="179">
        <v>116</v>
      </c>
      <c r="T639" s="179">
        <v>117.1</v>
      </c>
      <c r="U639" s="179">
        <v>118</v>
      </c>
      <c r="V639" s="179">
        <v>118</v>
      </c>
      <c r="W639" s="179">
        <v>124.6</v>
      </c>
      <c r="X639" s="179">
        <v>125.7</v>
      </c>
      <c r="Y639" s="179">
        <v>125.9</v>
      </c>
      <c r="Z639" s="179">
        <v>125.9</v>
      </c>
      <c r="AA639" s="179">
        <v>125.9</v>
      </c>
      <c r="AB639" s="179">
        <v>120.9</v>
      </c>
      <c r="AC639" s="179">
        <v>120.9</v>
      </c>
      <c r="AD639" s="179">
        <v>120.9</v>
      </c>
      <c r="AE639" s="179">
        <v>123.1</v>
      </c>
      <c r="AF639" s="179">
        <v>123.1</v>
      </c>
      <c r="AG639" s="179">
        <v>123.1</v>
      </c>
      <c r="AH639" s="179">
        <v>123.1</v>
      </c>
      <c r="AI639" s="179">
        <v>123.1</v>
      </c>
      <c r="AJ639" s="179">
        <v>123.1</v>
      </c>
      <c r="AK639" s="179">
        <v>123.1</v>
      </c>
      <c r="AL639" s="179">
        <v>123.1</v>
      </c>
      <c r="AM639" s="179">
        <v>123.3</v>
      </c>
      <c r="AN639" s="179">
        <v>123.4</v>
      </c>
      <c r="AO639" s="179">
        <v>123.4</v>
      </c>
      <c r="AP639" s="179">
        <v>123.3</v>
      </c>
      <c r="AQ639" s="179">
        <v>123.2</v>
      </c>
      <c r="AR639" s="179">
        <v>123.1</v>
      </c>
      <c r="AS639" s="179">
        <v>123.1</v>
      </c>
      <c r="AT639" s="179">
        <v>123.1</v>
      </c>
      <c r="AU639" s="179">
        <v>124.9</v>
      </c>
      <c r="AV639" s="179">
        <v>125.3</v>
      </c>
      <c r="AW639" s="179">
        <v>125.3</v>
      </c>
      <c r="AX639" s="179">
        <v>125.3</v>
      </c>
      <c r="AY639" s="179">
        <v>124.4</v>
      </c>
      <c r="AZ639" s="179">
        <v>124.3</v>
      </c>
      <c r="BA639" s="179">
        <v>124.3</v>
      </c>
      <c r="BB639" s="179">
        <v>124.2</v>
      </c>
      <c r="BC639" s="179">
        <v>124</v>
      </c>
      <c r="BD639" s="179">
        <v>124</v>
      </c>
      <c r="BE639" s="179">
        <v>124</v>
      </c>
      <c r="BF639" s="179">
        <v>124.3</v>
      </c>
      <c r="BG639" s="179">
        <v>125.4</v>
      </c>
      <c r="BH639" s="179">
        <v>125.4</v>
      </c>
      <c r="BI639" s="179">
        <v>125.4</v>
      </c>
      <c r="BJ639" s="179">
        <v>122.4</v>
      </c>
      <c r="BK639" s="179">
        <v>122.4</v>
      </c>
      <c r="BL639" s="179">
        <v>122.4</v>
      </c>
      <c r="BM639" s="179">
        <v>122.4</v>
      </c>
      <c r="BN639" s="179">
        <v>124.7</v>
      </c>
      <c r="BO639" s="179">
        <v>125.7</v>
      </c>
      <c r="BP639" s="179">
        <v>125.8</v>
      </c>
      <c r="BQ639" s="179">
        <v>125.8</v>
      </c>
      <c r="BR639" s="179">
        <v>125.8</v>
      </c>
      <c r="BS639" s="179">
        <v>125.8</v>
      </c>
      <c r="BT639" s="179">
        <v>129.5</v>
      </c>
      <c r="BU639" s="179">
        <v>130.69999999999999</v>
      </c>
      <c r="BV639" s="179">
        <v>130.69999999999999</v>
      </c>
      <c r="BW639" s="179">
        <v>130.80000000000001</v>
      </c>
      <c r="BX639" s="179">
        <v>131.1</v>
      </c>
      <c r="BY639" s="179">
        <v>131.1</v>
      </c>
      <c r="BZ639" s="179">
        <v>131.1</v>
      </c>
      <c r="CA639" s="179">
        <v>130.4</v>
      </c>
      <c r="CB639" s="179">
        <v>131.30000000000001</v>
      </c>
      <c r="CC639" s="179">
        <v>130.30000000000001</v>
      </c>
      <c r="CD639" s="179">
        <v>130.4</v>
      </c>
      <c r="CE639" s="179">
        <v>133.1</v>
      </c>
      <c r="CF639" s="179">
        <v>134</v>
      </c>
      <c r="CG639" s="179">
        <v>134</v>
      </c>
      <c r="CH639" s="179">
        <v>134</v>
      </c>
      <c r="CI639" s="179">
        <v>136</v>
      </c>
      <c r="CJ639" s="179">
        <v>136.5</v>
      </c>
      <c r="CK639" s="179">
        <v>135.5</v>
      </c>
      <c r="CL639" s="179">
        <v>137</v>
      </c>
    </row>
    <row r="640" spans="1:90" x14ac:dyDescent="0.2">
      <c r="A640" s="177" t="s">
        <v>3004</v>
      </c>
      <c r="B640" s="177" t="s">
        <v>3005</v>
      </c>
      <c r="C640" s="178">
        <v>9.3000000000000005E-4</v>
      </c>
      <c r="D640" s="179">
        <v>100</v>
      </c>
      <c r="E640" s="179">
        <v>100</v>
      </c>
      <c r="F640" s="179">
        <v>100</v>
      </c>
      <c r="G640" s="179">
        <v>98.9</v>
      </c>
      <c r="H640" s="179">
        <v>98.9</v>
      </c>
      <c r="I640" s="179">
        <v>101.7</v>
      </c>
      <c r="J640" s="179">
        <v>101.7</v>
      </c>
      <c r="K640" s="179">
        <v>101.7</v>
      </c>
      <c r="L640" s="179">
        <v>101.7</v>
      </c>
      <c r="M640" s="179">
        <v>101.7</v>
      </c>
      <c r="N640" s="179">
        <v>101.7</v>
      </c>
      <c r="O640" s="179">
        <v>101.7</v>
      </c>
      <c r="P640" s="179">
        <v>101.7</v>
      </c>
      <c r="Q640" s="179">
        <v>101.7</v>
      </c>
      <c r="R640" s="179">
        <v>101.4</v>
      </c>
      <c r="S640" s="179">
        <v>102.7</v>
      </c>
      <c r="T640" s="179">
        <v>102.7</v>
      </c>
      <c r="U640" s="179">
        <v>102.7</v>
      </c>
      <c r="V640" s="179">
        <v>102.7</v>
      </c>
      <c r="W640" s="179">
        <v>102.7</v>
      </c>
      <c r="X640" s="179">
        <v>102.7</v>
      </c>
      <c r="Y640" s="179">
        <v>102.7</v>
      </c>
      <c r="Z640" s="179">
        <v>102.7</v>
      </c>
      <c r="AA640" s="179">
        <v>104.4</v>
      </c>
      <c r="AB640" s="179">
        <v>104.4</v>
      </c>
      <c r="AC640" s="179">
        <v>104.4</v>
      </c>
      <c r="AD640" s="179">
        <v>104.4</v>
      </c>
      <c r="AE640" s="179">
        <v>105</v>
      </c>
      <c r="AF640" s="179">
        <v>105</v>
      </c>
      <c r="AG640" s="179">
        <v>105</v>
      </c>
      <c r="AH640" s="179">
        <v>105</v>
      </c>
      <c r="AI640" s="179">
        <v>105</v>
      </c>
      <c r="AJ640" s="179">
        <v>105</v>
      </c>
      <c r="AK640" s="179">
        <v>105</v>
      </c>
      <c r="AL640" s="179">
        <v>105</v>
      </c>
      <c r="AM640" s="179">
        <v>105.5</v>
      </c>
      <c r="AN640" s="179">
        <v>109.6</v>
      </c>
      <c r="AO640" s="179">
        <v>109.6</v>
      </c>
      <c r="AP640" s="179">
        <v>109.9</v>
      </c>
      <c r="AQ640" s="179">
        <v>109.9</v>
      </c>
      <c r="AR640" s="179">
        <v>109.9</v>
      </c>
      <c r="AS640" s="179">
        <v>109.9</v>
      </c>
      <c r="AT640" s="179">
        <v>109.9</v>
      </c>
      <c r="AU640" s="179">
        <v>109.9</v>
      </c>
      <c r="AV640" s="179">
        <v>109.9</v>
      </c>
      <c r="AW640" s="179">
        <v>109.9</v>
      </c>
      <c r="AX640" s="179">
        <v>111.4</v>
      </c>
      <c r="AY640" s="179">
        <v>112.4</v>
      </c>
      <c r="AZ640" s="179">
        <v>112.7</v>
      </c>
      <c r="BA640" s="179">
        <v>112.5</v>
      </c>
      <c r="BB640" s="179">
        <v>110.2</v>
      </c>
      <c r="BC640" s="179">
        <v>110.2</v>
      </c>
      <c r="BD640" s="179">
        <v>110.2</v>
      </c>
      <c r="BE640" s="179">
        <v>110.2</v>
      </c>
      <c r="BF640" s="179">
        <v>110.2</v>
      </c>
      <c r="BG640" s="179">
        <v>110.3</v>
      </c>
      <c r="BH640" s="179">
        <v>110.7</v>
      </c>
      <c r="BI640" s="179">
        <v>110.7</v>
      </c>
      <c r="BJ640" s="179">
        <v>106.2</v>
      </c>
      <c r="BK640" s="179">
        <v>104.3</v>
      </c>
      <c r="BL640" s="179">
        <v>107.4</v>
      </c>
      <c r="BM640" s="179">
        <v>107.4</v>
      </c>
      <c r="BN640" s="179">
        <v>107.7</v>
      </c>
      <c r="BO640" s="179">
        <v>108</v>
      </c>
      <c r="BP640" s="179">
        <v>107.9</v>
      </c>
      <c r="BQ640" s="179">
        <v>107.7</v>
      </c>
      <c r="BR640" s="179">
        <v>107.7</v>
      </c>
      <c r="BS640" s="179">
        <v>107.7</v>
      </c>
      <c r="BT640" s="179">
        <v>107.7</v>
      </c>
      <c r="BU640" s="179">
        <v>107.7</v>
      </c>
      <c r="BV640" s="179">
        <v>107.7</v>
      </c>
      <c r="BW640" s="179">
        <v>107.7</v>
      </c>
      <c r="BX640" s="179">
        <v>107.9</v>
      </c>
      <c r="BY640" s="179">
        <v>108.4</v>
      </c>
      <c r="BZ640" s="179">
        <v>107</v>
      </c>
      <c r="CA640" s="179">
        <v>106.6</v>
      </c>
      <c r="CB640" s="179">
        <v>107.4</v>
      </c>
      <c r="CC640" s="179">
        <v>107.4</v>
      </c>
      <c r="CD640" s="179">
        <v>107.4</v>
      </c>
      <c r="CE640" s="179">
        <v>107.4</v>
      </c>
      <c r="CF640" s="179">
        <v>107.4</v>
      </c>
      <c r="CG640" s="179">
        <v>107.6</v>
      </c>
      <c r="CH640" s="179">
        <v>107.4</v>
      </c>
      <c r="CI640" s="179">
        <v>107.7</v>
      </c>
      <c r="CJ640" s="179">
        <v>107.8</v>
      </c>
      <c r="CK640" s="179">
        <v>107.8</v>
      </c>
      <c r="CL640" s="179">
        <v>107.8</v>
      </c>
    </row>
    <row r="641" spans="1:90" x14ac:dyDescent="0.2">
      <c r="A641" s="177" t="s">
        <v>3006</v>
      </c>
      <c r="B641" s="177" t="s">
        <v>3007</v>
      </c>
      <c r="C641" s="178">
        <v>7.6060000000000003E-2</v>
      </c>
      <c r="D641" s="179">
        <v>100.2</v>
      </c>
      <c r="E641" s="179">
        <v>100.2</v>
      </c>
      <c r="F641" s="179">
        <v>100.2</v>
      </c>
      <c r="G641" s="179">
        <v>98.9</v>
      </c>
      <c r="H641" s="179">
        <v>99.1</v>
      </c>
      <c r="I641" s="179">
        <v>99.4</v>
      </c>
      <c r="J641" s="179">
        <v>99.6</v>
      </c>
      <c r="K641" s="179">
        <v>99.7</v>
      </c>
      <c r="L641" s="179">
        <v>99.7</v>
      </c>
      <c r="M641" s="179">
        <v>99.7</v>
      </c>
      <c r="N641" s="179">
        <v>99.7</v>
      </c>
      <c r="O641" s="179">
        <v>99.7</v>
      </c>
      <c r="P641" s="179">
        <v>99.7</v>
      </c>
      <c r="Q641" s="179">
        <v>99.8</v>
      </c>
      <c r="R641" s="179">
        <v>101</v>
      </c>
      <c r="S641" s="179">
        <v>106.5</v>
      </c>
      <c r="T641" s="179">
        <v>108.1</v>
      </c>
      <c r="U641" s="179">
        <v>108.1</v>
      </c>
      <c r="V641" s="179">
        <v>108.1</v>
      </c>
      <c r="W641" s="179">
        <v>108.1</v>
      </c>
      <c r="X641" s="179">
        <v>108</v>
      </c>
      <c r="Y641" s="179">
        <v>107.6</v>
      </c>
      <c r="Z641" s="179">
        <v>107.6</v>
      </c>
      <c r="AA641" s="179">
        <v>107.6</v>
      </c>
      <c r="AB641" s="179">
        <v>107.6</v>
      </c>
      <c r="AC641" s="179">
        <v>107.7</v>
      </c>
      <c r="AD641" s="179">
        <v>108.2</v>
      </c>
      <c r="AE641" s="179">
        <v>109.5</v>
      </c>
      <c r="AF641" s="179">
        <v>109.5</v>
      </c>
      <c r="AG641" s="179">
        <v>109.3</v>
      </c>
      <c r="AH641" s="179">
        <v>109.3</v>
      </c>
      <c r="AI641" s="179">
        <v>109.7</v>
      </c>
      <c r="AJ641" s="179">
        <v>110</v>
      </c>
      <c r="AK641" s="179">
        <v>110</v>
      </c>
      <c r="AL641" s="179">
        <v>110</v>
      </c>
      <c r="AM641" s="179">
        <v>110</v>
      </c>
      <c r="AN641" s="179">
        <v>112.2</v>
      </c>
      <c r="AO641" s="179">
        <v>112.2</v>
      </c>
      <c r="AP641" s="179">
        <v>112.1</v>
      </c>
      <c r="AQ641" s="179">
        <v>113.5</v>
      </c>
      <c r="AR641" s="179">
        <v>113.8</v>
      </c>
      <c r="AS641" s="179">
        <v>113.8</v>
      </c>
      <c r="AT641" s="179">
        <v>113.8</v>
      </c>
      <c r="AU641" s="179">
        <v>114.4</v>
      </c>
      <c r="AV641" s="179">
        <v>117</v>
      </c>
      <c r="AW641" s="179">
        <v>119</v>
      </c>
      <c r="AX641" s="179">
        <v>118.7</v>
      </c>
      <c r="AY641" s="179">
        <v>118.7</v>
      </c>
      <c r="AZ641" s="179">
        <v>114.1</v>
      </c>
      <c r="BA641" s="179">
        <v>111.3</v>
      </c>
      <c r="BB641" s="179">
        <v>110.8</v>
      </c>
      <c r="BC641" s="179">
        <v>108.1</v>
      </c>
      <c r="BD641" s="179">
        <v>108.4</v>
      </c>
      <c r="BE641" s="179">
        <v>110.5</v>
      </c>
      <c r="BF641" s="179">
        <v>111</v>
      </c>
      <c r="BG641" s="179">
        <v>111.5</v>
      </c>
      <c r="BH641" s="179">
        <v>111.5</v>
      </c>
      <c r="BI641" s="179">
        <v>111.5</v>
      </c>
      <c r="BJ641" s="179">
        <v>111.5</v>
      </c>
      <c r="BK641" s="179">
        <v>111.5</v>
      </c>
      <c r="BL641" s="179">
        <v>111.3</v>
      </c>
      <c r="BM641" s="179">
        <v>111.3</v>
      </c>
      <c r="BN641" s="179">
        <v>111.3</v>
      </c>
      <c r="BO641" s="179">
        <v>112.4</v>
      </c>
      <c r="BP641" s="179">
        <v>112.4</v>
      </c>
      <c r="BQ641" s="179">
        <v>112.4</v>
      </c>
      <c r="BR641" s="179">
        <v>112.4</v>
      </c>
      <c r="BS641" s="179">
        <v>112.4</v>
      </c>
      <c r="BT641" s="179">
        <v>112.4</v>
      </c>
      <c r="BU641" s="179">
        <v>112.4</v>
      </c>
      <c r="BV641" s="179">
        <v>112.4</v>
      </c>
      <c r="BW641" s="179">
        <v>112.4</v>
      </c>
      <c r="BX641" s="179">
        <v>111.9</v>
      </c>
      <c r="BY641" s="179">
        <v>111.7</v>
      </c>
      <c r="BZ641" s="179">
        <v>111.7</v>
      </c>
      <c r="CA641" s="179">
        <v>111.1</v>
      </c>
      <c r="CB641" s="179">
        <v>111.1</v>
      </c>
      <c r="CC641" s="179">
        <v>111.1</v>
      </c>
      <c r="CD641" s="179">
        <v>111.1</v>
      </c>
      <c r="CE641" s="179">
        <v>109.7</v>
      </c>
      <c r="CF641" s="179">
        <v>109.2</v>
      </c>
      <c r="CG641" s="179">
        <v>109.2</v>
      </c>
      <c r="CH641" s="179">
        <v>109.2</v>
      </c>
      <c r="CI641" s="179">
        <v>109.2</v>
      </c>
      <c r="CJ641" s="179">
        <v>109.2</v>
      </c>
      <c r="CK641" s="179">
        <v>109.2</v>
      </c>
      <c r="CL641" s="179">
        <v>109.2</v>
      </c>
    </row>
    <row r="642" spans="1:90" x14ac:dyDescent="0.2">
      <c r="A642" s="177" t="s">
        <v>3008</v>
      </c>
      <c r="B642" s="177" t="s">
        <v>1295</v>
      </c>
      <c r="C642" s="178">
        <v>8.9314800000000005</v>
      </c>
      <c r="D642" s="179">
        <v>100.9</v>
      </c>
      <c r="E642" s="179">
        <v>100.8</v>
      </c>
      <c r="F642" s="179">
        <v>101</v>
      </c>
      <c r="G642" s="179">
        <v>102.3</v>
      </c>
      <c r="H642" s="179">
        <v>102.7</v>
      </c>
      <c r="I642" s="179">
        <v>102.8</v>
      </c>
      <c r="J642" s="179">
        <v>103.1</v>
      </c>
      <c r="K642" s="179">
        <v>103.3</v>
      </c>
      <c r="L642" s="179">
        <v>103.3</v>
      </c>
      <c r="M642" s="179">
        <v>103.6</v>
      </c>
      <c r="N642" s="179">
        <v>103.9</v>
      </c>
      <c r="O642" s="179">
        <v>103.9</v>
      </c>
      <c r="P642" s="179">
        <v>104.5</v>
      </c>
      <c r="Q642" s="179">
        <v>104.7</v>
      </c>
      <c r="R642" s="179">
        <v>104.9</v>
      </c>
      <c r="S642" s="179">
        <v>108.3</v>
      </c>
      <c r="T642" s="179">
        <v>108.9</v>
      </c>
      <c r="U642" s="179">
        <v>109.4</v>
      </c>
      <c r="V642" s="179">
        <v>109.9</v>
      </c>
      <c r="W642" s="179">
        <v>109.9</v>
      </c>
      <c r="X642" s="179">
        <v>110.2</v>
      </c>
      <c r="Y642" s="179">
        <v>110.3</v>
      </c>
      <c r="Z642" s="179">
        <v>110.3</v>
      </c>
      <c r="AA642" s="179">
        <v>110.4</v>
      </c>
      <c r="AB642" s="179">
        <v>110.8</v>
      </c>
      <c r="AC642" s="179">
        <v>111.5</v>
      </c>
      <c r="AD642" s="179">
        <v>111.5</v>
      </c>
      <c r="AE642" s="179">
        <v>113.7</v>
      </c>
      <c r="AF642" s="179">
        <v>113.7</v>
      </c>
      <c r="AG642" s="179">
        <v>113.9</v>
      </c>
      <c r="AH642" s="179">
        <v>113.9</v>
      </c>
      <c r="AI642" s="179">
        <v>114</v>
      </c>
      <c r="AJ642" s="179">
        <v>114.1</v>
      </c>
      <c r="AK642" s="179">
        <v>114.2</v>
      </c>
      <c r="AL642" s="179">
        <v>114.2</v>
      </c>
      <c r="AM642" s="179">
        <v>114.2</v>
      </c>
      <c r="AN642" s="179">
        <v>114.5</v>
      </c>
      <c r="AO642" s="179">
        <v>114.4</v>
      </c>
      <c r="AP642" s="179">
        <v>114.9</v>
      </c>
      <c r="AQ642" s="179">
        <v>115.6</v>
      </c>
      <c r="AR642" s="179">
        <v>115.8</v>
      </c>
      <c r="AS642" s="179">
        <v>117.5</v>
      </c>
      <c r="AT642" s="179">
        <v>117.7</v>
      </c>
      <c r="AU642" s="179">
        <v>117.8</v>
      </c>
      <c r="AV642" s="179">
        <v>117.9</v>
      </c>
      <c r="AW642" s="179">
        <v>117.9</v>
      </c>
      <c r="AX642" s="179">
        <v>118.1</v>
      </c>
      <c r="AY642" s="179">
        <v>117.4</v>
      </c>
      <c r="AZ642" s="179">
        <v>118.1</v>
      </c>
      <c r="BA642" s="179">
        <v>117.8</v>
      </c>
      <c r="BB642" s="179">
        <v>117.7</v>
      </c>
      <c r="BC642" s="179">
        <v>117.9</v>
      </c>
      <c r="BD642" s="179">
        <v>117.8</v>
      </c>
      <c r="BE642" s="179">
        <v>117.8</v>
      </c>
      <c r="BF642" s="179">
        <v>117.8</v>
      </c>
      <c r="BG642" s="179">
        <v>118</v>
      </c>
      <c r="BH642" s="179">
        <v>117.1</v>
      </c>
      <c r="BI642" s="179">
        <v>117.4</v>
      </c>
      <c r="BJ642" s="179">
        <v>117.8</v>
      </c>
      <c r="BK642" s="179">
        <v>117.8</v>
      </c>
      <c r="BL642" s="179">
        <v>118.4</v>
      </c>
      <c r="BM642" s="179">
        <v>118.5</v>
      </c>
      <c r="BN642" s="179">
        <v>119.5</v>
      </c>
      <c r="BO642" s="179">
        <v>120.5</v>
      </c>
      <c r="BP642" s="179">
        <v>120.2</v>
      </c>
      <c r="BQ642" s="179">
        <v>120.4</v>
      </c>
      <c r="BR642" s="179">
        <v>120.5</v>
      </c>
      <c r="BS642" s="179">
        <v>120.8</v>
      </c>
      <c r="BT642" s="179">
        <v>121.1</v>
      </c>
      <c r="BU642" s="179">
        <v>121</v>
      </c>
      <c r="BV642" s="179">
        <v>121.2</v>
      </c>
      <c r="BW642" s="179">
        <v>121.9</v>
      </c>
      <c r="BX642" s="179">
        <v>122.3</v>
      </c>
      <c r="BY642" s="179">
        <v>122.5</v>
      </c>
      <c r="BZ642" s="179">
        <v>123.3</v>
      </c>
      <c r="CA642" s="179">
        <v>123.9</v>
      </c>
      <c r="CB642" s="179">
        <v>123.9</v>
      </c>
      <c r="CC642" s="179">
        <v>124</v>
      </c>
      <c r="CD642" s="179">
        <v>124.2</v>
      </c>
      <c r="CE642" s="179">
        <v>124.6</v>
      </c>
      <c r="CF642" s="179">
        <v>125.2</v>
      </c>
      <c r="CG642" s="179">
        <v>125.3</v>
      </c>
      <c r="CH642" s="179">
        <v>125.5</v>
      </c>
      <c r="CI642" s="179">
        <v>125.7</v>
      </c>
      <c r="CJ642" s="179">
        <v>126</v>
      </c>
      <c r="CK642" s="179">
        <v>126.3</v>
      </c>
      <c r="CL642" s="179">
        <v>126.4</v>
      </c>
    </row>
    <row r="643" spans="1:90" x14ac:dyDescent="0.2">
      <c r="A643" s="177" t="s">
        <v>3009</v>
      </c>
      <c r="B643" s="177" t="s">
        <v>1297</v>
      </c>
      <c r="C643" s="178">
        <v>0.13899</v>
      </c>
      <c r="D643" s="179">
        <v>100.6</v>
      </c>
      <c r="E643" s="179">
        <v>101.6</v>
      </c>
      <c r="F643" s="179">
        <v>101.7</v>
      </c>
      <c r="G643" s="179">
        <v>104.7</v>
      </c>
      <c r="H643" s="179">
        <v>105.3</v>
      </c>
      <c r="I643" s="179">
        <v>105.8</v>
      </c>
      <c r="J643" s="179">
        <v>106</v>
      </c>
      <c r="K643" s="179">
        <v>105.8</v>
      </c>
      <c r="L643" s="179">
        <v>105.8</v>
      </c>
      <c r="M643" s="179">
        <v>105.9</v>
      </c>
      <c r="N643" s="179">
        <v>106.3</v>
      </c>
      <c r="O643" s="179">
        <v>106.6</v>
      </c>
      <c r="P643" s="179">
        <v>108.2</v>
      </c>
      <c r="Q643" s="179">
        <v>108.2</v>
      </c>
      <c r="R643" s="179">
        <v>108.4</v>
      </c>
      <c r="S643" s="179">
        <v>109.1</v>
      </c>
      <c r="T643" s="179">
        <v>109.2</v>
      </c>
      <c r="U643" s="179">
        <v>110.1</v>
      </c>
      <c r="V643" s="179">
        <v>110.3</v>
      </c>
      <c r="W643" s="179">
        <v>110.5</v>
      </c>
      <c r="X643" s="179">
        <v>110.6</v>
      </c>
      <c r="Y643" s="179">
        <v>111.2</v>
      </c>
      <c r="Z643" s="179">
        <v>111.5</v>
      </c>
      <c r="AA643" s="179">
        <v>111.5</v>
      </c>
      <c r="AB643" s="179">
        <v>112</v>
      </c>
      <c r="AC643" s="179">
        <v>112.3</v>
      </c>
      <c r="AD643" s="179">
        <v>112.3</v>
      </c>
      <c r="AE643" s="179">
        <v>113.4</v>
      </c>
      <c r="AF643" s="179">
        <v>113.5</v>
      </c>
      <c r="AG643" s="179">
        <v>113.9</v>
      </c>
      <c r="AH643" s="179">
        <v>114</v>
      </c>
      <c r="AI643" s="179">
        <v>114</v>
      </c>
      <c r="AJ643" s="179">
        <v>114.3</v>
      </c>
      <c r="AK643" s="179">
        <v>114.6</v>
      </c>
      <c r="AL643" s="179">
        <v>115</v>
      </c>
      <c r="AM643" s="179">
        <v>118</v>
      </c>
      <c r="AN643" s="179">
        <v>117.2</v>
      </c>
      <c r="AO643" s="179">
        <v>117.4</v>
      </c>
      <c r="AP643" s="179">
        <v>117.2</v>
      </c>
      <c r="AQ643" s="179">
        <v>117.8</v>
      </c>
      <c r="AR643" s="179">
        <v>118.6</v>
      </c>
      <c r="AS643" s="179">
        <v>119.3</v>
      </c>
      <c r="AT643" s="179">
        <v>120</v>
      </c>
      <c r="AU643" s="179">
        <v>120.6</v>
      </c>
      <c r="AV643" s="179">
        <v>120.8</v>
      </c>
      <c r="AW643" s="179">
        <v>120.9</v>
      </c>
      <c r="AX643" s="179">
        <v>121.5</v>
      </c>
      <c r="AY643" s="179">
        <v>121.3</v>
      </c>
      <c r="AZ643" s="179">
        <v>121.9</v>
      </c>
      <c r="BA643" s="179">
        <v>120.6</v>
      </c>
      <c r="BB643" s="179">
        <v>121</v>
      </c>
      <c r="BC643" s="179">
        <v>121.6</v>
      </c>
      <c r="BD643" s="179">
        <v>121.7</v>
      </c>
      <c r="BE643" s="179">
        <v>121.9</v>
      </c>
      <c r="BF643" s="179">
        <v>121.9</v>
      </c>
      <c r="BG643" s="179">
        <v>121.6</v>
      </c>
      <c r="BH643" s="179">
        <v>121.2</v>
      </c>
      <c r="BI643" s="179">
        <v>120.5</v>
      </c>
      <c r="BJ643" s="179">
        <v>120.1</v>
      </c>
      <c r="BK643" s="179">
        <v>120.4</v>
      </c>
      <c r="BL643" s="179">
        <v>120.8</v>
      </c>
      <c r="BM643" s="179">
        <v>128.9</v>
      </c>
      <c r="BN643" s="179">
        <v>137.30000000000001</v>
      </c>
      <c r="BO643" s="179">
        <v>135.80000000000001</v>
      </c>
      <c r="BP643" s="179">
        <v>134.19999999999999</v>
      </c>
      <c r="BQ643" s="179">
        <v>133.69999999999999</v>
      </c>
      <c r="BR643" s="179">
        <v>133.69999999999999</v>
      </c>
      <c r="BS643" s="179">
        <v>133.69999999999999</v>
      </c>
      <c r="BT643" s="179">
        <v>133.69999999999999</v>
      </c>
      <c r="BU643" s="179">
        <v>133.69999999999999</v>
      </c>
      <c r="BV643" s="179">
        <v>133.69999999999999</v>
      </c>
      <c r="BW643" s="179">
        <v>133.69999999999999</v>
      </c>
      <c r="BX643" s="179">
        <v>133.19999999999999</v>
      </c>
      <c r="BY643" s="179">
        <v>132.6</v>
      </c>
      <c r="BZ643" s="179">
        <v>133.1</v>
      </c>
      <c r="CA643" s="179">
        <v>132.69999999999999</v>
      </c>
      <c r="CB643" s="179">
        <v>132</v>
      </c>
      <c r="CC643" s="179">
        <v>133.19999999999999</v>
      </c>
      <c r="CD643" s="179">
        <v>133.4</v>
      </c>
      <c r="CE643" s="179">
        <v>133.30000000000001</v>
      </c>
      <c r="CF643" s="179">
        <v>133.69999999999999</v>
      </c>
      <c r="CG643" s="179">
        <v>133.9</v>
      </c>
      <c r="CH643" s="179">
        <v>134.1</v>
      </c>
      <c r="CI643" s="179">
        <v>134.6</v>
      </c>
      <c r="CJ643" s="179">
        <v>135.19999999999999</v>
      </c>
      <c r="CK643" s="179">
        <v>135.5</v>
      </c>
      <c r="CL643" s="179">
        <v>135.1</v>
      </c>
    </row>
    <row r="644" spans="1:90" x14ac:dyDescent="0.2">
      <c r="A644" s="177" t="s">
        <v>3010</v>
      </c>
      <c r="B644" s="177" t="s">
        <v>1299</v>
      </c>
      <c r="C644" s="178">
        <v>9.2899999999999996E-3</v>
      </c>
      <c r="D644" s="179">
        <v>100.1</v>
      </c>
      <c r="E644" s="179">
        <v>100.1</v>
      </c>
      <c r="F644" s="179">
        <v>100.1</v>
      </c>
      <c r="G644" s="179">
        <v>107.7</v>
      </c>
      <c r="H644" s="179">
        <v>107.7</v>
      </c>
      <c r="I644" s="179">
        <v>107.7</v>
      </c>
      <c r="J644" s="179">
        <v>107.7</v>
      </c>
      <c r="K644" s="179">
        <v>107.7</v>
      </c>
      <c r="L644" s="179">
        <v>107.7</v>
      </c>
      <c r="M644" s="179">
        <v>107.7</v>
      </c>
      <c r="N644" s="179">
        <v>107.7</v>
      </c>
      <c r="O644" s="179">
        <v>108.1</v>
      </c>
      <c r="P644" s="179">
        <v>109.7</v>
      </c>
      <c r="Q644" s="179">
        <v>110.4</v>
      </c>
      <c r="R644" s="179">
        <v>110.6</v>
      </c>
      <c r="S644" s="179">
        <v>114.1</v>
      </c>
      <c r="T644" s="179">
        <v>114.1</v>
      </c>
      <c r="U644" s="179">
        <v>114.1</v>
      </c>
      <c r="V644" s="179">
        <v>114.1</v>
      </c>
      <c r="W644" s="179">
        <v>114.1</v>
      </c>
      <c r="X644" s="179">
        <v>114.1</v>
      </c>
      <c r="Y644" s="179">
        <v>114.1</v>
      </c>
      <c r="Z644" s="179">
        <v>114.1</v>
      </c>
      <c r="AA644" s="179">
        <v>114.8</v>
      </c>
      <c r="AB644" s="179">
        <v>118.1</v>
      </c>
      <c r="AC644" s="179">
        <v>118.1</v>
      </c>
      <c r="AD644" s="179">
        <v>118.1</v>
      </c>
      <c r="AE644" s="179">
        <v>124.2</v>
      </c>
      <c r="AF644" s="179">
        <v>124.2</v>
      </c>
      <c r="AG644" s="179">
        <v>124.2</v>
      </c>
      <c r="AH644" s="179">
        <v>124.2</v>
      </c>
      <c r="AI644" s="179">
        <v>124.2</v>
      </c>
      <c r="AJ644" s="179">
        <v>124.2</v>
      </c>
      <c r="AK644" s="179">
        <v>124.2</v>
      </c>
      <c r="AL644" s="179">
        <v>124.2</v>
      </c>
      <c r="AM644" s="179">
        <v>124.2</v>
      </c>
      <c r="AN644" s="179">
        <v>125.1</v>
      </c>
      <c r="AO644" s="179">
        <v>125.1</v>
      </c>
      <c r="AP644" s="179">
        <v>125.2</v>
      </c>
      <c r="AQ644" s="179">
        <v>127.4</v>
      </c>
      <c r="AR644" s="179">
        <v>127.9</v>
      </c>
      <c r="AS644" s="179">
        <v>127.9</v>
      </c>
      <c r="AT644" s="179">
        <v>127.9</v>
      </c>
      <c r="AU644" s="179">
        <v>127.9</v>
      </c>
      <c r="AV644" s="179">
        <v>129.80000000000001</v>
      </c>
      <c r="AW644" s="179">
        <v>130.4</v>
      </c>
      <c r="AX644" s="179">
        <v>133.19999999999999</v>
      </c>
      <c r="AY644" s="179">
        <v>132.80000000000001</v>
      </c>
      <c r="AZ644" s="179">
        <v>138.30000000000001</v>
      </c>
      <c r="BA644" s="179">
        <v>138.69999999999999</v>
      </c>
      <c r="BB644" s="179">
        <v>139</v>
      </c>
      <c r="BC644" s="179">
        <v>139.30000000000001</v>
      </c>
      <c r="BD644" s="179">
        <v>139.30000000000001</v>
      </c>
      <c r="BE644" s="179">
        <v>139.30000000000001</v>
      </c>
      <c r="BF644" s="179">
        <v>139.9</v>
      </c>
      <c r="BG644" s="179">
        <v>139.9</v>
      </c>
      <c r="BH644" s="179">
        <v>139.9</v>
      </c>
      <c r="BI644" s="179">
        <v>139.9</v>
      </c>
      <c r="BJ644" s="179">
        <v>136.30000000000001</v>
      </c>
      <c r="BK644" s="179">
        <v>136.30000000000001</v>
      </c>
      <c r="BL644" s="179">
        <v>140.19999999999999</v>
      </c>
      <c r="BM644" s="179">
        <v>140</v>
      </c>
      <c r="BN644" s="179">
        <v>140</v>
      </c>
      <c r="BO644" s="179">
        <v>140</v>
      </c>
      <c r="BP644" s="179">
        <v>140</v>
      </c>
      <c r="BQ644" s="179">
        <v>140</v>
      </c>
      <c r="BR644" s="179">
        <v>140</v>
      </c>
      <c r="BS644" s="179">
        <v>140</v>
      </c>
      <c r="BT644" s="179">
        <v>140</v>
      </c>
      <c r="BU644" s="179">
        <v>140</v>
      </c>
      <c r="BV644" s="179">
        <v>140</v>
      </c>
      <c r="BW644" s="179">
        <v>140</v>
      </c>
      <c r="BX644" s="179">
        <v>137.1</v>
      </c>
      <c r="BY644" s="179">
        <v>138.69999999999999</v>
      </c>
      <c r="BZ644" s="179">
        <v>138.4</v>
      </c>
      <c r="CA644" s="179">
        <v>137.9</v>
      </c>
      <c r="CB644" s="179">
        <v>137.69999999999999</v>
      </c>
      <c r="CC644" s="179">
        <v>142</v>
      </c>
      <c r="CD644" s="179">
        <v>139.80000000000001</v>
      </c>
      <c r="CE644" s="179">
        <v>139.69999999999999</v>
      </c>
      <c r="CF644" s="179">
        <v>139.80000000000001</v>
      </c>
      <c r="CG644" s="179">
        <v>140.1</v>
      </c>
      <c r="CH644" s="179">
        <v>140.69999999999999</v>
      </c>
      <c r="CI644" s="179">
        <v>140.19999999999999</v>
      </c>
      <c r="CJ644" s="179">
        <v>139.80000000000001</v>
      </c>
      <c r="CK644" s="179">
        <v>140</v>
      </c>
      <c r="CL644" s="179">
        <v>140.1</v>
      </c>
    </row>
    <row r="645" spans="1:90" x14ac:dyDescent="0.2">
      <c r="A645" s="177" t="s">
        <v>3011</v>
      </c>
      <c r="B645" s="177" t="s">
        <v>1301</v>
      </c>
      <c r="C645" s="178">
        <v>9.1599999999999997E-3</v>
      </c>
      <c r="D645" s="179">
        <v>101.1</v>
      </c>
      <c r="E645" s="179">
        <v>101.3</v>
      </c>
      <c r="F645" s="179">
        <v>102.3</v>
      </c>
      <c r="G645" s="179">
        <v>106.1</v>
      </c>
      <c r="H645" s="179">
        <v>106.3</v>
      </c>
      <c r="I645" s="179">
        <v>106.6</v>
      </c>
      <c r="J645" s="179">
        <v>111.1</v>
      </c>
      <c r="K645" s="179">
        <v>107.9</v>
      </c>
      <c r="L645" s="179">
        <v>107.6</v>
      </c>
      <c r="M645" s="179">
        <v>104.9</v>
      </c>
      <c r="N645" s="179">
        <v>107</v>
      </c>
      <c r="O645" s="179">
        <v>109.4</v>
      </c>
      <c r="P645" s="179">
        <v>120.1</v>
      </c>
      <c r="Q645" s="179">
        <v>120.8</v>
      </c>
      <c r="R645" s="179">
        <v>121.1</v>
      </c>
      <c r="S645" s="179">
        <v>128.30000000000001</v>
      </c>
      <c r="T645" s="179">
        <v>127.6</v>
      </c>
      <c r="U645" s="179">
        <v>128.30000000000001</v>
      </c>
      <c r="V645" s="179">
        <v>130</v>
      </c>
      <c r="W645" s="179">
        <v>133.69999999999999</v>
      </c>
      <c r="X645" s="179">
        <v>135.19999999999999</v>
      </c>
      <c r="Y645" s="179">
        <v>135.30000000000001</v>
      </c>
      <c r="Z645" s="179">
        <v>137.1</v>
      </c>
      <c r="AA645" s="179">
        <v>137</v>
      </c>
      <c r="AB645" s="179">
        <v>139.30000000000001</v>
      </c>
      <c r="AC645" s="179">
        <v>140</v>
      </c>
      <c r="AD645" s="179">
        <v>139.9</v>
      </c>
      <c r="AE645" s="179">
        <v>138.30000000000001</v>
      </c>
      <c r="AF645" s="179">
        <v>135.1</v>
      </c>
      <c r="AG645" s="179">
        <v>135.4</v>
      </c>
      <c r="AH645" s="179">
        <v>136.19999999999999</v>
      </c>
      <c r="AI645" s="179">
        <v>137.1</v>
      </c>
      <c r="AJ645" s="179">
        <v>135.9</v>
      </c>
      <c r="AK645" s="179">
        <v>136.6</v>
      </c>
      <c r="AL645" s="179">
        <v>136.9</v>
      </c>
      <c r="AM645" s="179">
        <v>137.6</v>
      </c>
      <c r="AN645" s="179">
        <v>115</v>
      </c>
      <c r="AO645" s="179">
        <v>118</v>
      </c>
      <c r="AP645" s="179">
        <v>117.1</v>
      </c>
      <c r="AQ645" s="179">
        <v>111.7</v>
      </c>
      <c r="AR645" s="179">
        <v>112</v>
      </c>
      <c r="AS645" s="179">
        <v>112.5</v>
      </c>
      <c r="AT645" s="179">
        <v>120.1</v>
      </c>
      <c r="AU645" s="179">
        <v>112.1</v>
      </c>
      <c r="AV645" s="179">
        <v>113.5</v>
      </c>
      <c r="AW645" s="179">
        <v>114.5</v>
      </c>
      <c r="AX645" s="179">
        <v>120.8</v>
      </c>
      <c r="AY645" s="179">
        <v>121.7</v>
      </c>
      <c r="AZ645" s="179">
        <v>112.7</v>
      </c>
      <c r="BA645" s="179">
        <v>119.9</v>
      </c>
      <c r="BB645" s="179">
        <v>123.1</v>
      </c>
      <c r="BC645" s="179">
        <v>120.7</v>
      </c>
      <c r="BD645" s="179">
        <v>121.6</v>
      </c>
      <c r="BE645" s="179">
        <v>124.8</v>
      </c>
      <c r="BF645" s="179">
        <v>125.6</v>
      </c>
      <c r="BG645" s="179">
        <v>126.2</v>
      </c>
      <c r="BH645" s="179">
        <v>129.69999999999999</v>
      </c>
      <c r="BI645" s="179">
        <v>121.4</v>
      </c>
      <c r="BJ645" s="179">
        <v>123.6</v>
      </c>
      <c r="BK645" s="179">
        <v>120.3</v>
      </c>
      <c r="BL645" s="179">
        <v>116.4</v>
      </c>
      <c r="BM645" s="179">
        <v>114.6</v>
      </c>
      <c r="BN645" s="179">
        <v>114.9</v>
      </c>
      <c r="BO645" s="179">
        <v>114.8</v>
      </c>
      <c r="BP645" s="179">
        <v>114.7</v>
      </c>
      <c r="BQ645" s="179">
        <v>115.5</v>
      </c>
      <c r="BR645" s="179">
        <v>115.5</v>
      </c>
      <c r="BS645" s="179">
        <v>115.5</v>
      </c>
      <c r="BT645" s="179">
        <v>115.5</v>
      </c>
      <c r="BU645" s="179">
        <v>115.5</v>
      </c>
      <c r="BV645" s="179">
        <v>115.5</v>
      </c>
      <c r="BW645" s="179">
        <v>115.5</v>
      </c>
      <c r="BX645" s="179">
        <v>115.5</v>
      </c>
      <c r="BY645" s="179">
        <v>122.2</v>
      </c>
      <c r="BZ645" s="179">
        <v>126.1</v>
      </c>
      <c r="CA645" s="179">
        <v>126.1</v>
      </c>
      <c r="CB645" s="179">
        <v>126</v>
      </c>
      <c r="CC645" s="179">
        <v>126.1</v>
      </c>
      <c r="CD645" s="179">
        <v>125.9</v>
      </c>
      <c r="CE645" s="179">
        <v>125.9</v>
      </c>
      <c r="CF645" s="179">
        <v>125.9</v>
      </c>
      <c r="CG645" s="179">
        <v>125.9</v>
      </c>
      <c r="CH645" s="179">
        <v>124.7</v>
      </c>
      <c r="CI645" s="179">
        <v>124.7</v>
      </c>
      <c r="CJ645" s="179">
        <v>124.2</v>
      </c>
      <c r="CK645" s="179">
        <v>124.2</v>
      </c>
      <c r="CL645" s="179">
        <v>124.2</v>
      </c>
    </row>
    <row r="646" spans="1:90" x14ac:dyDescent="0.2">
      <c r="A646" s="177" t="s">
        <v>3012</v>
      </c>
      <c r="B646" s="177" t="s">
        <v>1303</v>
      </c>
      <c r="C646" s="178">
        <v>1.0240000000000001E-2</v>
      </c>
      <c r="D646" s="179">
        <v>100</v>
      </c>
      <c r="E646" s="179">
        <v>100</v>
      </c>
      <c r="F646" s="179">
        <v>100</v>
      </c>
      <c r="G646" s="179">
        <v>102.5</v>
      </c>
      <c r="H646" s="179">
        <v>102.5</v>
      </c>
      <c r="I646" s="179">
        <v>102.5</v>
      </c>
      <c r="J646" s="179">
        <v>102.5</v>
      </c>
      <c r="K646" s="179">
        <v>102.5</v>
      </c>
      <c r="L646" s="179">
        <v>102.5</v>
      </c>
      <c r="M646" s="179">
        <v>102.5</v>
      </c>
      <c r="N646" s="179">
        <v>102.5</v>
      </c>
      <c r="O646" s="179">
        <v>102.5</v>
      </c>
      <c r="P646" s="179">
        <v>102.5</v>
      </c>
      <c r="Q646" s="179">
        <v>102.5</v>
      </c>
      <c r="R646" s="179">
        <v>102.5</v>
      </c>
      <c r="S646" s="179">
        <v>106.9</v>
      </c>
      <c r="T646" s="179">
        <v>106.9</v>
      </c>
      <c r="U646" s="179">
        <v>106.9</v>
      </c>
      <c r="V646" s="179">
        <v>106.9</v>
      </c>
      <c r="W646" s="179">
        <v>106.9</v>
      </c>
      <c r="X646" s="179">
        <v>106.9</v>
      </c>
      <c r="Y646" s="179">
        <v>106.9</v>
      </c>
      <c r="Z646" s="179">
        <v>106.9</v>
      </c>
      <c r="AA646" s="179">
        <v>106.9</v>
      </c>
      <c r="AB646" s="179">
        <v>108.1</v>
      </c>
      <c r="AC646" s="179">
        <v>108.1</v>
      </c>
      <c r="AD646" s="179">
        <v>108.1</v>
      </c>
      <c r="AE646" s="179">
        <v>113.9</v>
      </c>
      <c r="AF646" s="179">
        <v>113.9</v>
      </c>
      <c r="AG646" s="179">
        <v>113.9</v>
      </c>
      <c r="AH646" s="179">
        <v>113.9</v>
      </c>
      <c r="AI646" s="179">
        <v>113.9</v>
      </c>
      <c r="AJ646" s="179">
        <v>113.9</v>
      </c>
      <c r="AK646" s="179">
        <v>113.9</v>
      </c>
      <c r="AL646" s="179">
        <v>113.9</v>
      </c>
      <c r="AM646" s="179">
        <v>117.8</v>
      </c>
      <c r="AN646" s="179">
        <v>130.6</v>
      </c>
      <c r="AO646" s="179">
        <v>130.6</v>
      </c>
      <c r="AP646" s="179">
        <v>127.5</v>
      </c>
      <c r="AQ646" s="179">
        <v>132.9</v>
      </c>
      <c r="AR646" s="179">
        <v>137.9</v>
      </c>
      <c r="AS646" s="179">
        <v>137.9</v>
      </c>
      <c r="AT646" s="179">
        <v>139.69999999999999</v>
      </c>
      <c r="AU646" s="179">
        <v>139.69999999999999</v>
      </c>
      <c r="AV646" s="179">
        <v>139.69999999999999</v>
      </c>
      <c r="AW646" s="179">
        <v>139.69999999999999</v>
      </c>
      <c r="AX646" s="179">
        <v>139.69999999999999</v>
      </c>
      <c r="AY646" s="179">
        <v>139.69999999999999</v>
      </c>
      <c r="AZ646" s="179">
        <v>141.9</v>
      </c>
      <c r="BA646" s="179">
        <v>141.9</v>
      </c>
      <c r="BB646" s="179">
        <v>143.69999999999999</v>
      </c>
      <c r="BC646" s="179">
        <v>146.4</v>
      </c>
      <c r="BD646" s="179">
        <v>146.4</v>
      </c>
      <c r="BE646" s="179">
        <v>146.4</v>
      </c>
      <c r="BF646" s="179">
        <v>145</v>
      </c>
      <c r="BG646" s="179">
        <v>140.69999999999999</v>
      </c>
      <c r="BH646" s="179">
        <v>140.69999999999999</v>
      </c>
      <c r="BI646" s="179">
        <v>140.69999999999999</v>
      </c>
      <c r="BJ646" s="179">
        <v>140.69999999999999</v>
      </c>
      <c r="BK646" s="179">
        <v>140.69999999999999</v>
      </c>
      <c r="BL646" s="179">
        <v>140.69999999999999</v>
      </c>
      <c r="BM646" s="179">
        <v>140.69999999999999</v>
      </c>
      <c r="BN646" s="179">
        <v>140.69999999999999</v>
      </c>
      <c r="BO646" s="179">
        <v>140.69999999999999</v>
      </c>
      <c r="BP646" s="179">
        <v>142.6</v>
      </c>
      <c r="BQ646" s="179">
        <v>142.6</v>
      </c>
      <c r="BR646" s="179">
        <v>142.6</v>
      </c>
      <c r="BS646" s="179">
        <v>142.6</v>
      </c>
      <c r="BT646" s="179">
        <v>142.6</v>
      </c>
      <c r="BU646" s="179">
        <v>142.6</v>
      </c>
      <c r="BV646" s="179">
        <v>142.6</v>
      </c>
      <c r="BW646" s="179">
        <v>143.5</v>
      </c>
      <c r="BX646" s="179">
        <v>153.5</v>
      </c>
      <c r="BY646" s="179">
        <v>154.30000000000001</v>
      </c>
      <c r="BZ646" s="179">
        <v>154.30000000000001</v>
      </c>
      <c r="CA646" s="179">
        <v>154.30000000000001</v>
      </c>
      <c r="CB646" s="179">
        <v>154.30000000000001</v>
      </c>
      <c r="CC646" s="179">
        <v>154.30000000000001</v>
      </c>
      <c r="CD646" s="179">
        <v>154.30000000000001</v>
      </c>
      <c r="CE646" s="179">
        <v>154.30000000000001</v>
      </c>
      <c r="CF646" s="179">
        <v>154.30000000000001</v>
      </c>
      <c r="CG646" s="179">
        <v>154.30000000000001</v>
      </c>
      <c r="CH646" s="179">
        <v>154.30000000000001</v>
      </c>
      <c r="CI646" s="179">
        <v>154.30000000000001</v>
      </c>
      <c r="CJ646" s="179">
        <v>158.6</v>
      </c>
      <c r="CK646" s="179">
        <v>160.4</v>
      </c>
      <c r="CL646" s="179">
        <v>160.4</v>
      </c>
    </row>
    <row r="647" spans="1:90" x14ac:dyDescent="0.2">
      <c r="A647" s="177" t="s">
        <v>3013</v>
      </c>
      <c r="B647" s="177" t="s">
        <v>1305</v>
      </c>
      <c r="C647" s="178">
        <v>1.6889999999999999E-2</v>
      </c>
      <c r="D647" s="179">
        <v>103.5</v>
      </c>
      <c r="E647" s="179">
        <v>103.3</v>
      </c>
      <c r="F647" s="179">
        <v>103.2</v>
      </c>
      <c r="G647" s="179">
        <v>115.2</v>
      </c>
      <c r="H647" s="179">
        <v>115.5</v>
      </c>
      <c r="I647" s="179">
        <v>115.2</v>
      </c>
      <c r="J647" s="179">
        <v>115.2</v>
      </c>
      <c r="K647" s="179">
        <v>115.2</v>
      </c>
      <c r="L647" s="179">
        <v>115.2</v>
      </c>
      <c r="M647" s="179">
        <v>115.6</v>
      </c>
      <c r="N647" s="179">
        <v>116.1</v>
      </c>
      <c r="O647" s="179">
        <v>116.8</v>
      </c>
      <c r="P647" s="179">
        <v>122.5</v>
      </c>
      <c r="Q647" s="179">
        <v>122.5</v>
      </c>
      <c r="R647" s="179">
        <v>124.2</v>
      </c>
      <c r="S647" s="179">
        <v>122.7</v>
      </c>
      <c r="T647" s="179">
        <v>123.2</v>
      </c>
      <c r="U647" s="179">
        <v>123.6</v>
      </c>
      <c r="V647" s="179">
        <v>123.7</v>
      </c>
      <c r="W647" s="179">
        <v>123.7</v>
      </c>
      <c r="X647" s="179">
        <v>123.7</v>
      </c>
      <c r="Y647" s="179">
        <v>124.6</v>
      </c>
      <c r="Z647" s="179">
        <v>125.2</v>
      </c>
      <c r="AA647" s="179">
        <v>125.2</v>
      </c>
      <c r="AB647" s="179">
        <v>125.2</v>
      </c>
      <c r="AC647" s="179">
        <v>127.3</v>
      </c>
      <c r="AD647" s="179">
        <v>127.3</v>
      </c>
      <c r="AE647" s="179">
        <v>129.30000000000001</v>
      </c>
      <c r="AF647" s="179">
        <v>131.4</v>
      </c>
      <c r="AG647" s="179">
        <v>133.30000000000001</v>
      </c>
      <c r="AH647" s="179">
        <v>133.30000000000001</v>
      </c>
      <c r="AI647" s="179">
        <v>133.30000000000001</v>
      </c>
      <c r="AJ647" s="179">
        <v>133.30000000000001</v>
      </c>
      <c r="AK647" s="179">
        <v>134.4</v>
      </c>
      <c r="AL647" s="179">
        <v>135.5</v>
      </c>
      <c r="AM647" s="179">
        <v>143.5</v>
      </c>
      <c r="AN647" s="179">
        <v>146.5</v>
      </c>
      <c r="AO647" s="179">
        <v>146.5</v>
      </c>
      <c r="AP647" s="179">
        <v>146.5</v>
      </c>
      <c r="AQ647" s="179">
        <v>146.80000000000001</v>
      </c>
      <c r="AR647" s="179">
        <v>147.19999999999999</v>
      </c>
      <c r="AS647" s="179">
        <v>147.19999999999999</v>
      </c>
      <c r="AT647" s="179">
        <v>147.19999999999999</v>
      </c>
      <c r="AU647" s="179">
        <v>149.6</v>
      </c>
      <c r="AV647" s="179">
        <v>149.6</v>
      </c>
      <c r="AW647" s="179">
        <v>149.6</v>
      </c>
      <c r="AX647" s="179">
        <v>149.6</v>
      </c>
      <c r="AY647" s="179">
        <v>147.5</v>
      </c>
      <c r="AZ647" s="179">
        <v>135.80000000000001</v>
      </c>
      <c r="BA647" s="179">
        <v>135.80000000000001</v>
      </c>
      <c r="BB647" s="179">
        <v>135.80000000000001</v>
      </c>
      <c r="BC647" s="179">
        <v>135.80000000000001</v>
      </c>
      <c r="BD647" s="179">
        <v>135.80000000000001</v>
      </c>
      <c r="BE647" s="179">
        <v>135.80000000000001</v>
      </c>
      <c r="BF647" s="179">
        <v>135.80000000000001</v>
      </c>
      <c r="BG647" s="179">
        <v>135.80000000000001</v>
      </c>
      <c r="BH647" s="179">
        <v>135.80000000000001</v>
      </c>
      <c r="BI647" s="179">
        <v>135.80000000000001</v>
      </c>
      <c r="BJ647" s="179">
        <v>138.4</v>
      </c>
      <c r="BK647" s="179">
        <v>139</v>
      </c>
      <c r="BL647" s="179">
        <v>138.19999999999999</v>
      </c>
      <c r="BM647" s="179">
        <v>140.6</v>
      </c>
      <c r="BN647" s="179">
        <v>140.6</v>
      </c>
      <c r="BO647" s="179">
        <v>140.6</v>
      </c>
      <c r="BP647" s="179">
        <v>140.6</v>
      </c>
      <c r="BQ647" s="179">
        <v>140.6</v>
      </c>
      <c r="BR647" s="179">
        <v>140.6</v>
      </c>
      <c r="BS647" s="179">
        <v>140.5</v>
      </c>
      <c r="BT647" s="179">
        <v>140.5</v>
      </c>
      <c r="BU647" s="179">
        <v>140.5</v>
      </c>
      <c r="BV647" s="179">
        <v>140.5</v>
      </c>
      <c r="BW647" s="179">
        <v>140.5</v>
      </c>
      <c r="BX647" s="179">
        <v>131.6</v>
      </c>
      <c r="BY647" s="179">
        <v>131.4</v>
      </c>
      <c r="BZ647" s="179">
        <v>132.5</v>
      </c>
      <c r="CA647" s="179">
        <v>132.5</v>
      </c>
      <c r="CB647" s="179">
        <v>132.5</v>
      </c>
      <c r="CC647" s="179">
        <v>132.5</v>
      </c>
      <c r="CD647" s="179">
        <v>135.5</v>
      </c>
      <c r="CE647" s="179">
        <v>135.5</v>
      </c>
      <c r="CF647" s="179">
        <v>135.5</v>
      </c>
      <c r="CG647" s="179">
        <v>132.5</v>
      </c>
      <c r="CH647" s="179">
        <v>132.5</v>
      </c>
      <c r="CI647" s="179">
        <v>132.5</v>
      </c>
      <c r="CJ647" s="179">
        <v>132.19999999999999</v>
      </c>
      <c r="CK647" s="179">
        <v>132.19999999999999</v>
      </c>
      <c r="CL647" s="179">
        <v>132.19999999999999</v>
      </c>
    </row>
    <row r="648" spans="1:90" x14ac:dyDescent="0.2">
      <c r="A648" s="177" t="s">
        <v>3014</v>
      </c>
      <c r="B648" s="177" t="s">
        <v>1307</v>
      </c>
      <c r="C648" s="178">
        <v>9.3410000000000007E-2</v>
      </c>
      <c r="D648" s="179">
        <v>100.2</v>
      </c>
      <c r="E648" s="179">
        <v>101.7</v>
      </c>
      <c r="F648" s="179">
        <v>101.7</v>
      </c>
      <c r="G648" s="179">
        <v>102.7</v>
      </c>
      <c r="H648" s="179">
        <v>103.5</v>
      </c>
      <c r="I648" s="179">
        <v>104.1</v>
      </c>
      <c r="J648" s="179">
        <v>104.1</v>
      </c>
      <c r="K648" s="179">
        <v>104.1</v>
      </c>
      <c r="L648" s="179">
        <v>104.1</v>
      </c>
      <c r="M648" s="179">
        <v>104.4</v>
      </c>
      <c r="N648" s="179">
        <v>104.8</v>
      </c>
      <c r="O648" s="179">
        <v>104.8</v>
      </c>
      <c r="P648" s="179">
        <v>104.8</v>
      </c>
      <c r="Q648" s="179">
        <v>104.8</v>
      </c>
      <c r="R648" s="179">
        <v>104.8</v>
      </c>
      <c r="S648" s="179">
        <v>104.6</v>
      </c>
      <c r="T648" s="179">
        <v>104.7</v>
      </c>
      <c r="U648" s="179">
        <v>105.9</v>
      </c>
      <c r="V648" s="179">
        <v>105.9</v>
      </c>
      <c r="W648" s="179">
        <v>105.9</v>
      </c>
      <c r="X648" s="179">
        <v>105.9</v>
      </c>
      <c r="Y648" s="179">
        <v>106.7</v>
      </c>
      <c r="Z648" s="179">
        <v>106.7</v>
      </c>
      <c r="AA648" s="179">
        <v>106.7</v>
      </c>
      <c r="AB648" s="179">
        <v>106.7</v>
      </c>
      <c r="AC648" s="179">
        <v>106.7</v>
      </c>
      <c r="AD648" s="179">
        <v>106.7</v>
      </c>
      <c r="AE648" s="179">
        <v>106.9</v>
      </c>
      <c r="AF648" s="179">
        <v>107.1</v>
      </c>
      <c r="AG648" s="179">
        <v>107.3</v>
      </c>
      <c r="AH648" s="179">
        <v>107.3</v>
      </c>
      <c r="AI648" s="179">
        <v>107.3</v>
      </c>
      <c r="AJ648" s="179">
        <v>107.7</v>
      </c>
      <c r="AK648" s="179">
        <v>108</v>
      </c>
      <c r="AL648" s="179">
        <v>108.3</v>
      </c>
      <c r="AM648" s="179">
        <v>110.9</v>
      </c>
      <c r="AN648" s="179">
        <v>109.9</v>
      </c>
      <c r="AO648" s="179">
        <v>109.9</v>
      </c>
      <c r="AP648" s="179">
        <v>109.9</v>
      </c>
      <c r="AQ648" s="179">
        <v>110.5</v>
      </c>
      <c r="AR648" s="179">
        <v>111</v>
      </c>
      <c r="AS648" s="179">
        <v>112</v>
      </c>
      <c r="AT648" s="179">
        <v>112.2</v>
      </c>
      <c r="AU648" s="179">
        <v>113.4</v>
      </c>
      <c r="AV648" s="179">
        <v>113.4</v>
      </c>
      <c r="AW648" s="179">
        <v>113.4</v>
      </c>
      <c r="AX648" s="179">
        <v>113.4</v>
      </c>
      <c r="AY648" s="179">
        <v>113.4</v>
      </c>
      <c r="AZ648" s="179">
        <v>116.4</v>
      </c>
      <c r="BA648" s="179">
        <v>113.8</v>
      </c>
      <c r="BB648" s="179">
        <v>113.8</v>
      </c>
      <c r="BC648" s="179">
        <v>114.7</v>
      </c>
      <c r="BD648" s="179">
        <v>114.7</v>
      </c>
      <c r="BE648" s="179">
        <v>114.7</v>
      </c>
      <c r="BF648" s="179">
        <v>114.7</v>
      </c>
      <c r="BG648" s="179">
        <v>114.7</v>
      </c>
      <c r="BH648" s="179">
        <v>113.8</v>
      </c>
      <c r="BI648" s="179">
        <v>113.5</v>
      </c>
      <c r="BJ648" s="179">
        <v>112.6</v>
      </c>
      <c r="BK648" s="179">
        <v>113.2</v>
      </c>
      <c r="BL648" s="179">
        <v>114</v>
      </c>
      <c r="BM648" s="179">
        <v>125.8</v>
      </c>
      <c r="BN648" s="179">
        <v>138.19999999999999</v>
      </c>
      <c r="BO648" s="179">
        <v>136</v>
      </c>
      <c r="BP648" s="179">
        <v>133.5</v>
      </c>
      <c r="BQ648" s="179">
        <v>132.6</v>
      </c>
      <c r="BR648" s="179">
        <v>132.6</v>
      </c>
      <c r="BS648" s="179">
        <v>132.6</v>
      </c>
      <c r="BT648" s="179">
        <v>132.6</v>
      </c>
      <c r="BU648" s="179">
        <v>132.6</v>
      </c>
      <c r="BV648" s="179">
        <v>132.6</v>
      </c>
      <c r="BW648" s="179">
        <v>132.6</v>
      </c>
      <c r="BX648" s="179">
        <v>132.69999999999999</v>
      </c>
      <c r="BY648" s="179">
        <v>130.80000000000001</v>
      </c>
      <c r="BZ648" s="179">
        <v>131</v>
      </c>
      <c r="CA648" s="179">
        <v>130.5</v>
      </c>
      <c r="CB648" s="179">
        <v>129.5</v>
      </c>
      <c r="CC648" s="179">
        <v>130.80000000000001</v>
      </c>
      <c r="CD648" s="179">
        <v>130.9</v>
      </c>
      <c r="CE648" s="179">
        <v>130.69999999999999</v>
      </c>
      <c r="CF648" s="179">
        <v>131.30000000000001</v>
      </c>
      <c r="CG648" s="179">
        <v>132</v>
      </c>
      <c r="CH648" s="179">
        <v>132.4</v>
      </c>
      <c r="CI648" s="179">
        <v>133.19999999999999</v>
      </c>
      <c r="CJ648" s="179">
        <v>133.69999999999999</v>
      </c>
      <c r="CK648" s="179">
        <v>134</v>
      </c>
      <c r="CL648" s="179">
        <v>133.30000000000001</v>
      </c>
    </row>
    <row r="649" spans="1:90" x14ac:dyDescent="0.2">
      <c r="A649" s="177" t="s">
        <v>3015</v>
      </c>
      <c r="B649" s="177" t="s">
        <v>3016</v>
      </c>
      <c r="C649" s="178">
        <v>1.8375900000000001</v>
      </c>
      <c r="D649" s="179">
        <v>101.3</v>
      </c>
      <c r="E649" s="179">
        <v>100.8</v>
      </c>
      <c r="F649" s="179">
        <v>101.3</v>
      </c>
      <c r="G649" s="179">
        <v>105.6</v>
      </c>
      <c r="H649" s="179">
        <v>107.1</v>
      </c>
      <c r="I649" s="179">
        <v>107</v>
      </c>
      <c r="J649" s="179">
        <v>107.9</v>
      </c>
      <c r="K649" s="179">
        <v>108.3</v>
      </c>
      <c r="L649" s="179">
        <v>108.3</v>
      </c>
      <c r="M649" s="179">
        <v>108.4</v>
      </c>
      <c r="N649" s="179">
        <v>108.6</v>
      </c>
      <c r="O649" s="179">
        <v>108.7</v>
      </c>
      <c r="P649" s="179">
        <v>109.6</v>
      </c>
      <c r="Q649" s="179">
        <v>109.6</v>
      </c>
      <c r="R649" s="179">
        <v>109.7</v>
      </c>
      <c r="S649" s="179">
        <v>113.5</v>
      </c>
      <c r="T649" s="179">
        <v>114.4</v>
      </c>
      <c r="U649" s="179">
        <v>116.5</v>
      </c>
      <c r="V649" s="179">
        <v>117.1</v>
      </c>
      <c r="W649" s="179">
        <v>116.5</v>
      </c>
      <c r="X649" s="179">
        <v>117</v>
      </c>
      <c r="Y649" s="179">
        <v>117.1</v>
      </c>
      <c r="Z649" s="179">
        <v>116.9</v>
      </c>
      <c r="AA649" s="179">
        <v>117</v>
      </c>
      <c r="AB649" s="179">
        <v>117.3</v>
      </c>
      <c r="AC649" s="179">
        <v>117.7</v>
      </c>
      <c r="AD649" s="179">
        <v>118.5</v>
      </c>
      <c r="AE649" s="179">
        <v>121.7</v>
      </c>
      <c r="AF649" s="179">
        <v>121.8</v>
      </c>
      <c r="AG649" s="179">
        <v>121.8</v>
      </c>
      <c r="AH649" s="179">
        <v>121.6</v>
      </c>
      <c r="AI649" s="179">
        <v>122</v>
      </c>
      <c r="AJ649" s="179">
        <v>122.6</v>
      </c>
      <c r="AK649" s="179">
        <v>122.8</v>
      </c>
      <c r="AL649" s="179">
        <v>122.8</v>
      </c>
      <c r="AM649" s="179">
        <v>123.9</v>
      </c>
      <c r="AN649" s="179">
        <v>124.6</v>
      </c>
      <c r="AO649" s="179">
        <v>124.4</v>
      </c>
      <c r="AP649" s="179">
        <v>125.7</v>
      </c>
      <c r="AQ649" s="179">
        <v>128</v>
      </c>
      <c r="AR649" s="179">
        <v>129</v>
      </c>
      <c r="AS649" s="179">
        <v>128.9</v>
      </c>
      <c r="AT649" s="179">
        <v>129.19999999999999</v>
      </c>
      <c r="AU649" s="179">
        <v>129.30000000000001</v>
      </c>
      <c r="AV649" s="179">
        <v>129.6</v>
      </c>
      <c r="AW649" s="179">
        <v>129.5</v>
      </c>
      <c r="AX649" s="179">
        <v>129.69999999999999</v>
      </c>
      <c r="AY649" s="179">
        <v>128.5</v>
      </c>
      <c r="AZ649" s="179">
        <v>130.1</v>
      </c>
      <c r="BA649" s="179">
        <v>129.80000000000001</v>
      </c>
      <c r="BB649" s="179">
        <v>130</v>
      </c>
      <c r="BC649" s="179">
        <v>130</v>
      </c>
      <c r="BD649" s="179">
        <v>129.9</v>
      </c>
      <c r="BE649" s="179">
        <v>129.6</v>
      </c>
      <c r="BF649" s="179">
        <v>129.69999999999999</v>
      </c>
      <c r="BG649" s="179">
        <v>130</v>
      </c>
      <c r="BH649" s="179">
        <v>130.19999999999999</v>
      </c>
      <c r="BI649" s="179">
        <v>130.30000000000001</v>
      </c>
      <c r="BJ649" s="179">
        <v>129.69999999999999</v>
      </c>
      <c r="BK649" s="179">
        <v>129.9</v>
      </c>
      <c r="BL649" s="179">
        <v>131.80000000000001</v>
      </c>
      <c r="BM649" s="179">
        <v>133.5</v>
      </c>
      <c r="BN649" s="179">
        <v>135.6</v>
      </c>
      <c r="BO649" s="179">
        <v>138.19999999999999</v>
      </c>
      <c r="BP649" s="179">
        <v>137.69999999999999</v>
      </c>
      <c r="BQ649" s="179">
        <v>138.19999999999999</v>
      </c>
      <c r="BR649" s="179">
        <v>138.6</v>
      </c>
      <c r="BS649" s="179">
        <v>138.5</v>
      </c>
      <c r="BT649" s="179">
        <v>138.9</v>
      </c>
      <c r="BU649" s="179">
        <v>138.69999999999999</v>
      </c>
      <c r="BV649" s="179">
        <v>138.80000000000001</v>
      </c>
      <c r="BW649" s="179">
        <v>139.4</v>
      </c>
      <c r="BX649" s="179">
        <v>139.9</v>
      </c>
      <c r="BY649" s="179">
        <v>140.30000000000001</v>
      </c>
      <c r="BZ649" s="179">
        <v>140.9</v>
      </c>
      <c r="CA649" s="179">
        <v>141.4</v>
      </c>
      <c r="CB649" s="179">
        <v>141.80000000000001</v>
      </c>
      <c r="CC649" s="179">
        <v>141.9</v>
      </c>
      <c r="CD649" s="179">
        <v>141.4</v>
      </c>
      <c r="CE649" s="179">
        <v>142</v>
      </c>
      <c r="CF649" s="179">
        <v>142.1</v>
      </c>
      <c r="CG649" s="179">
        <v>142.19999999999999</v>
      </c>
      <c r="CH649" s="179">
        <v>142.30000000000001</v>
      </c>
      <c r="CI649" s="179">
        <v>142.4</v>
      </c>
      <c r="CJ649" s="179">
        <v>142.80000000000001</v>
      </c>
      <c r="CK649" s="179">
        <v>143.6</v>
      </c>
      <c r="CL649" s="179">
        <v>144.19999999999999</v>
      </c>
    </row>
    <row r="650" spans="1:90" x14ac:dyDescent="0.2">
      <c r="A650" s="177" t="s">
        <v>3017</v>
      </c>
      <c r="B650" s="177" t="s">
        <v>3018</v>
      </c>
      <c r="C650" s="178">
        <v>0.25273000000000001</v>
      </c>
      <c r="D650" s="179">
        <v>100.7</v>
      </c>
      <c r="E650" s="179">
        <v>100.8</v>
      </c>
      <c r="F650" s="179">
        <v>100.9</v>
      </c>
      <c r="G650" s="179">
        <v>104.6</v>
      </c>
      <c r="H650" s="179">
        <v>113.7</v>
      </c>
      <c r="I650" s="179">
        <v>114</v>
      </c>
      <c r="J650" s="179">
        <v>115.4</v>
      </c>
      <c r="K650" s="179">
        <v>115.8</v>
      </c>
      <c r="L650" s="179">
        <v>115.8</v>
      </c>
      <c r="M650" s="179">
        <v>117.3</v>
      </c>
      <c r="N650" s="179">
        <v>117.5</v>
      </c>
      <c r="O650" s="179">
        <v>117.8</v>
      </c>
      <c r="P650" s="179">
        <v>118.8</v>
      </c>
      <c r="Q650" s="179">
        <v>119.2</v>
      </c>
      <c r="R650" s="179">
        <v>119.2</v>
      </c>
      <c r="S650" s="179">
        <v>120.2</v>
      </c>
      <c r="T650" s="179">
        <v>120.2</v>
      </c>
      <c r="U650" s="179">
        <v>130.4</v>
      </c>
      <c r="V650" s="179">
        <v>130.4</v>
      </c>
      <c r="W650" s="179">
        <v>130.30000000000001</v>
      </c>
      <c r="X650" s="179">
        <v>129.9</v>
      </c>
      <c r="Y650" s="179">
        <v>129.9</v>
      </c>
      <c r="Z650" s="179">
        <v>129.9</v>
      </c>
      <c r="AA650" s="179">
        <v>129.9</v>
      </c>
      <c r="AB650" s="179">
        <v>130.5</v>
      </c>
      <c r="AC650" s="179">
        <v>130.5</v>
      </c>
      <c r="AD650" s="179">
        <v>131.4</v>
      </c>
      <c r="AE650" s="179">
        <v>136.9</v>
      </c>
      <c r="AF650" s="179">
        <v>136.9</v>
      </c>
      <c r="AG650" s="179">
        <v>137.9</v>
      </c>
      <c r="AH650" s="179">
        <v>137.9</v>
      </c>
      <c r="AI650" s="179">
        <v>137.30000000000001</v>
      </c>
      <c r="AJ650" s="179">
        <v>137.4</v>
      </c>
      <c r="AK650" s="179">
        <v>137.4</v>
      </c>
      <c r="AL650" s="179">
        <v>137.4</v>
      </c>
      <c r="AM650" s="179">
        <v>138.19999999999999</v>
      </c>
      <c r="AN650" s="179">
        <v>138.30000000000001</v>
      </c>
      <c r="AO650" s="179">
        <v>138.30000000000001</v>
      </c>
      <c r="AP650" s="179">
        <v>138.30000000000001</v>
      </c>
      <c r="AQ650" s="179">
        <v>150.1</v>
      </c>
      <c r="AR650" s="179">
        <v>150.1</v>
      </c>
      <c r="AS650" s="179">
        <v>150.1</v>
      </c>
      <c r="AT650" s="179">
        <v>150.1</v>
      </c>
      <c r="AU650" s="179">
        <v>150</v>
      </c>
      <c r="AV650" s="179">
        <v>150</v>
      </c>
      <c r="AW650" s="179">
        <v>150</v>
      </c>
      <c r="AX650" s="179">
        <v>149.9</v>
      </c>
      <c r="AY650" s="179">
        <v>142.30000000000001</v>
      </c>
      <c r="AZ650" s="179">
        <v>139.69999999999999</v>
      </c>
      <c r="BA650" s="179">
        <v>139.69999999999999</v>
      </c>
      <c r="BB650" s="179">
        <v>139.69999999999999</v>
      </c>
      <c r="BC650" s="179">
        <v>144.19999999999999</v>
      </c>
      <c r="BD650" s="179">
        <v>144.19999999999999</v>
      </c>
      <c r="BE650" s="179">
        <v>144.19999999999999</v>
      </c>
      <c r="BF650" s="179">
        <v>144.19999999999999</v>
      </c>
      <c r="BG650" s="179">
        <v>144.5</v>
      </c>
      <c r="BH650" s="179">
        <v>143.9</v>
      </c>
      <c r="BI650" s="179">
        <v>143</v>
      </c>
      <c r="BJ650" s="179">
        <v>142.80000000000001</v>
      </c>
      <c r="BK650" s="179">
        <v>142.80000000000001</v>
      </c>
      <c r="BL650" s="179">
        <v>151</v>
      </c>
      <c r="BM650" s="179">
        <v>157.69999999999999</v>
      </c>
      <c r="BN650" s="179">
        <v>159.1</v>
      </c>
      <c r="BO650" s="179">
        <v>159.30000000000001</v>
      </c>
      <c r="BP650" s="179">
        <v>159.1</v>
      </c>
      <c r="BQ650" s="179">
        <v>161.69999999999999</v>
      </c>
      <c r="BR650" s="179">
        <v>161.69999999999999</v>
      </c>
      <c r="BS650" s="179">
        <v>161.69999999999999</v>
      </c>
      <c r="BT650" s="179">
        <v>161.69999999999999</v>
      </c>
      <c r="BU650" s="179">
        <v>161.69999999999999</v>
      </c>
      <c r="BV650" s="179">
        <v>161.69999999999999</v>
      </c>
      <c r="BW650" s="179">
        <v>161.69999999999999</v>
      </c>
      <c r="BX650" s="179">
        <v>162.1</v>
      </c>
      <c r="BY650" s="179">
        <v>162.6</v>
      </c>
      <c r="BZ650" s="179">
        <v>163.6</v>
      </c>
      <c r="CA650" s="179">
        <v>163.6</v>
      </c>
      <c r="CB650" s="179">
        <v>163.6</v>
      </c>
      <c r="CC650" s="179">
        <v>163.6</v>
      </c>
      <c r="CD650" s="179">
        <v>163.6</v>
      </c>
      <c r="CE650" s="179">
        <v>163.6</v>
      </c>
      <c r="CF650" s="179">
        <v>163.6</v>
      </c>
      <c r="CG650" s="179">
        <v>163.6</v>
      </c>
      <c r="CH650" s="179">
        <v>163.6</v>
      </c>
      <c r="CI650" s="179">
        <v>163.6</v>
      </c>
      <c r="CJ650" s="179">
        <v>163.6</v>
      </c>
      <c r="CK650" s="179">
        <v>164.5</v>
      </c>
      <c r="CL650" s="179">
        <v>167.3</v>
      </c>
    </row>
    <row r="651" spans="1:90" x14ac:dyDescent="0.2">
      <c r="A651" s="177" t="s">
        <v>3019</v>
      </c>
      <c r="B651" s="177" t="s">
        <v>3020</v>
      </c>
      <c r="C651" s="178">
        <v>2.249E-2</v>
      </c>
      <c r="D651" s="179">
        <v>107.1</v>
      </c>
      <c r="E651" s="179">
        <v>109.8</v>
      </c>
      <c r="F651" s="179">
        <v>109.8</v>
      </c>
      <c r="G651" s="179">
        <v>114.9</v>
      </c>
      <c r="H651" s="179">
        <v>114.9</v>
      </c>
      <c r="I651" s="179">
        <v>114.9</v>
      </c>
      <c r="J651" s="179">
        <v>114.9</v>
      </c>
      <c r="K651" s="179">
        <v>114.9</v>
      </c>
      <c r="L651" s="179">
        <v>114.9</v>
      </c>
      <c r="M651" s="179">
        <v>114.9</v>
      </c>
      <c r="N651" s="179">
        <v>114.9</v>
      </c>
      <c r="O651" s="179">
        <v>114.9</v>
      </c>
      <c r="P651" s="179">
        <v>114.9</v>
      </c>
      <c r="Q651" s="179">
        <v>114.9</v>
      </c>
      <c r="R651" s="179">
        <v>114.9</v>
      </c>
      <c r="S651" s="179">
        <v>126.5</v>
      </c>
      <c r="T651" s="179">
        <v>126.5</v>
      </c>
      <c r="U651" s="179">
        <v>126.5</v>
      </c>
      <c r="V651" s="179">
        <v>126.5</v>
      </c>
      <c r="W651" s="179">
        <v>126.5</v>
      </c>
      <c r="X651" s="179">
        <v>126.5</v>
      </c>
      <c r="Y651" s="179">
        <v>126.5</v>
      </c>
      <c r="Z651" s="179">
        <v>126.5</v>
      </c>
      <c r="AA651" s="179">
        <v>126.5</v>
      </c>
      <c r="AB651" s="179">
        <v>126.5</v>
      </c>
      <c r="AC651" s="179">
        <v>126.5</v>
      </c>
      <c r="AD651" s="179">
        <v>126.5</v>
      </c>
      <c r="AE651" s="179">
        <v>138.69999999999999</v>
      </c>
      <c r="AF651" s="179">
        <v>140</v>
      </c>
      <c r="AG651" s="179">
        <v>140</v>
      </c>
      <c r="AH651" s="179">
        <v>140</v>
      </c>
      <c r="AI651" s="179">
        <v>157.19999999999999</v>
      </c>
      <c r="AJ651" s="179">
        <v>162.9</v>
      </c>
      <c r="AK651" s="179">
        <v>162.9</v>
      </c>
      <c r="AL651" s="179">
        <v>162.9</v>
      </c>
      <c r="AM651" s="179">
        <v>162.9</v>
      </c>
      <c r="AN651" s="179">
        <v>162.9</v>
      </c>
      <c r="AO651" s="179">
        <v>162.9</v>
      </c>
      <c r="AP651" s="179">
        <v>162.9</v>
      </c>
      <c r="AQ651" s="179">
        <v>162.9</v>
      </c>
      <c r="AR651" s="179">
        <v>162</v>
      </c>
      <c r="AS651" s="179">
        <v>161.4</v>
      </c>
      <c r="AT651" s="179">
        <v>161.4</v>
      </c>
      <c r="AU651" s="179">
        <v>161.4</v>
      </c>
      <c r="AV651" s="179">
        <v>161.4</v>
      </c>
      <c r="AW651" s="179">
        <v>161.4</v>
      </c>
      <c r="AX651" s="179">
        <v>161.4</v>
      </c>
      <c r="AY651" s="179">
        <v>161.4</v>
      </c>
      <c r="AZ651" s="179">
        <v>157.6</v>
      </c>
      <c r="BA651" s="179">
        <v>157.6</v>
      </c>
      <c r="BB651" s="179">
        <v>157.6</v>
      </c>
      <c r="BC651" s="179">
        <v>157.6</v>
      </c>
      <c r="BD651" s="179">
        <v>157.6</v>
      </c>
      <c r="BE651" s="179">
        <v>157.6</v>
      </c>
      <c r="BF651" s="179">
        <v>157.6</v>
      </c>
      <c r="BG651" s="179">
        <v>157.6</v>
      </c>
      <c r="BH651" s="179">
        <v>157.6</v>
      </c>
      <c r="BI651" s="179">
        <v>157.6</v>
      </c>
      <c r="BJ651" s="179">
        <v>157.6</v>
      </c>
      <c r="BK651" s="179">
        <v>163.5</v>
      </c>
      <c r="BL651" s="179">
        <v>181.4</v>
      </c>
      <c r="BM651" s="179">
        <v>181.4</v>
      </c>
      <c r="BN651" s="179">
        <v>181.4</v>
      </c>
      <c r="BO651" s="179">
        <v>181.4</v>
      </c>
      <c r="BP651" s="179">
        <v>181.4</v>
      </c>
      <c r="BQ651" s="179">
        <v>181.4</v>
      </c>
      <c r="BR651" s="179">
        <v>181.4</v>
      </c>
      <c r="BS651" s="179">
        <v>181.4</v>
      </c>
      <c r="BT651" s="179">
        <v>181.4</v>
      </c>
      <c r="BU651" s="179">
        <v>181.4</v>
      </c>
      <c r="BV651" s="179">
        <v>181.4</v>
      </c>
      <c r="BW651" s="179">
        <v>181.4</v>
      </c>
      <c r="BX651" s="179">
        <v>181.4</v>
      </c>
      <c r="BY651" s="179">
        <v>181.3</v>
      </c>
      <c r="BZ651" s="179">
        <v>181.4</v>
      </c>
      <c r="CA651" s="179">
        <v>181.4</v>
      </c>
      <c r="CB651" s="179">
        <v>181.4</v>
      </c>
      <c r="CC651" s="179">
        <v>181.6</v>
      </c>
      <c r="CD651" s="179">
        <v>181.7</v>
      </c>
      <c r="CE651" s="179">
        <v>181.7</v>
      </c>
      <c r="CF651" s="179">
        <v>181.7</v>
      </c>
      <c r="CG651" s="179">
        <v>181.7</v>
      </c>
      <c r="CH651" s="179">
        <v>181.7</v>
      </c>
      <c r="CI651" s="179">
        <v>181.7</v>
      </c>
      <c r="CJ651" s="179">
        <v>181.7</v>
      </c>
      <c r="CK651" s="179">
        <v>181.7</v>
      </c>
      <c r="CL651" s="179">
        <v>181.7</v>
      </c>
    </row>
    <row r="652" spans="1:90" x14ac:dyDescent="0.2">
      <c r="A652" s="177" t="s">
        <v>3021</v>
      </c>
      <c r="B652" s="177" t="s">
        <v>3022</v>
      </c>
      <c r="C652" s="178">
        <v>9.9600000000000001E-3</v>
      </c>
      <c r="D652" s="179">
        <v>100</v>
      </c>
      <c r="E652" s="179">
        <v>100</v>
      </c>
      <c r="F652" s="179">
        <v>100</v>
      </c>
      <c r="G652" s="179">
        <v>101.7</v>
      </c>
      <c r="H652" s="179">
        <v>101.7</v>
      </c>
      <c r="I652" s="179">
        <v>101.7</v>
      </c>
      <c r="J652" s="179">
        <v>101.7</v>
      </c>
      <c r="K652" s="179">
        <v>101.7</v>
      </c>
      <c r="L652" s="179">
        <v>101.7</v>
      </c>
      <c r="M652" s="179">
        <v>101.7</v>
      </c>
      <c r="N652" s="179">
        <v>101.7</v>
      </c>
      <c r="O652" s="179">
        <v>101.7</v>
      </c>
      <c r="P652" s="179">
        <v>101.7</v>
      </c>
      <c r="Q652" s="179">
        <v>101.7</v>
      </c>
      <c r="R652" s="179">
        <v>101.7</v>
      </c>
      <c r="S652" s="179">
        <v>108.4</v>
      </c>
      <c r="T652" s="179">
        <v>108.4</v>
      </c>
      <c r="U652" s="179">
        <v>113.1</v>
      </c>
      <c r="V652" s="179">
        <v>114</v>
      </c>
      <c r="W652" s="179">
        <v>115.4</v>
      </c>
      <c r="X652" s="179">
        <v>115.4</v>
      </c>
      <c r="Y652" s="179">
        <v>115.4</v>
      </c>
      <c r="Z652" s="179">
        <v>115.4</v>
      </c>
      <c r="AA652" s="179">
        <v>115.4</v>
      </c>
      <c r="AB652" s="179">
        <v>114.8</v>
      </c>
      <c r="AC652" s="179">
        <v>114.8</v>
      </c>
      <c r="AD652" s="179">
        <v>114.8</v>
      </c>
      <c r="AE652" s="179">
        <v>118.1</v>
      </c>
      <c r="AF652" s="179">
        <v>118.1</v>
      </c>
      <c r="AG652" s="179">
        <v>118.9</v>
      </c>
      <c r="AH652" s="179">
        <v>120</v>
      </c>
      <c r="AI652" s="179">
        <v>120</v>
      </c>
      <c r="AJ652" s="179">
        <v>120</v>
      </c>
      <c r="AK652" s="179">
        <v>120</v>
      </c>
      <c r="AL652" s="179">
        <v>120</v>
      </c>
      <c r="AM652" s="179">
        <v>120</v>
      </c>
      <c r="AN652" s="179">
        <v>120</v>
      </c>
      <c r="AO652" s="179">
        <v>120</v>
      </c>
      <c r="AP652" s="179">
        <v>122.3</v>
      </c>
      <c r="AQ652" s="179">
        <v>142.5</v>
      </c>
      <c r="AR652" s="179">
        <v>144.80000000000001</v>
      </c>
      <c r="AS652" s="179">
        <v>144.80000000000001</v>
      </c>
      <c r="AT652" s="179">
        <v>144.80000000000001</v>
      </c>
      <c r="AU652" s="179">
        <v>144.80000000000001</v>
      </c>
      <c r="AV652" s="179">
        <v>144.80000000000001</v>
      </c>
      <c r="AW652" s="179">
        <v>144.80000000000001</v>
      </c>
      <c r="AX652" s="179">
        <v>144.80000000000001</v>
      </c>
      <c r="AY652" s="179">
        <v>144.5</v>
      </c>
      <c r="AZ652" s="179">
        <v>141.30000000000001</v>
      </c>
      <c r="BA652" s="179">
        <v>140.1</v>
      </c>
      <c r="BB652" s="179">
        <v>139</v>
      </c>
      <c r="BC652" s="179">
        <v>139</v>
      </c>
      <c r="BD652" s="179">
        <v>139</v>
      </c>
      <c r="BE652" s="179">
        <v>139</v>
      </c>
      <c r="BF652" s="179">
        <v>139</v>
      </c>
      <c r="BG652" s="179">
        <v>139</v>
      </c>
      <c r="BH652" s="179">
        <v>139</v>
      </c>
      <c r="BI652" s="179">
        <v>134.5</v>
      </c>
      <c r="BJ652" s="179">
        <v>134.5</v>
      </c>
      <c r="BK652" s="179">
        <v>134.5</v>
      </c>
      <c r="BL652" s="179">
        <v>134.5</v>
      </c>
      <c r="BM652" s="179">
        <v>134.5</v>
      </c>
      <c r="BN652" s="179">
        <v>134.80000000000001</v>
      </c>
      <c r="BO652" s="179">
        <v>135</v>
      </c>
      <c r="BP652" s="179">
        <v>135.19999999999999</v>
      </c>
      <c r="BQ652" s="179">
        <v>135.19999999999999</v>
      </c>
      <c r="BR652" s="179">
        <v>135.19999999999999</v>
      </c>
      <c r="BS652" s="179">
        <v>135.19999999999999</v>
      </c>
      <c r="BT652" s="179">
        <v>138.4</v>
      </c>
      <c r="BU652" s="179">
        <v>139.5</v>
      </c>
      <c r="BV652" s="179">
        <v>139.5</v>
      </c>
      <c r="BW652" s="179">
        <v>141.30000000000001</v>
      </c>
      <c r="BX652" s="179">
        <v>141.4</v>
      </c>
      <c r="BY652" s="179">
        <v>142.30000000000001</v>
      </c>
      <c r="BZ652" s="179">
        <v>141.6</v>
      </c>
      <c r="CA652" s="179">
        <v>141.6</v>
      </c>
      <c r="CB652" s="179">
        <v>142.6</v>
      </c>
      <c r="CC652" s="179">
        <v>142.30000000000001</v>
      </c>
      <c r="CD652" s="179">
        <v>142.4</v>
      </c>
      <c r="CE652" s="179">
        <v>140.5</v>
      </c>
      <c r="CF652" s="179">
        <v>141.9</v>
      </c>
      <c r="CG652" s="179">
        <v>141.9</v>
      </c>
      <c r="CH652" s="179">
        <v>141.9</v>
      </c>
      <c r="CI652" s="179">
        <v>141.9</v>
      </c>
      <c r="CJ652" s="179">
        <v>143.9</v>
      </c>
      <c r="CK652" s="179">
        <v>143.9</v>
      </c>
      <c r="CL652" s="179">
        <v>145.69999999999999</v>
      </c>
    </row>
    <row r="653" spans="1:90" x14ac:dyDescent="0.2">
      <c r="A653" s="177" t="s">
        <v>3023</v>
      </c>
      <c r="B653" s="177" t="s">
        <v>3024</v>
      </c>
      <c r="C653" s="178">
        <v>1.8159999999999999E-2</v>
      </c>
      <c r="D653" s="179">
        <v>100</v>
      </c>
      <c r="E653" s="179">
        <v>100</v>
      </c>
      <c r="F653" s="179">
        <v>100</v>
      </c>
      <c r="G653" s="179">
        <v>101.6</v>
      </c>
      <c r="H653" s="179">
        <v>101.6</v>
      </c>
      <c r="I653" s="179">
        <v>101.6</v>
      </c>
      <c r="J653" s="179">
        <v>101.6</v>
      </c>
      <c r="K653" s="179">
        <v>101.6</v>
      </c>
      <c r="L653" s="179">
        <v>101.6</v>
      </c>
      <c r="M653" s="179">
        <v>103.6</v>
      </c>
      <c r="N653" s="179">
        <v>103.6</v>
      </c>
      <c r="O653" s="179">
        <v>103.6</v>
      </c>
      <c r="P653" s="179">
        <v>103.6</v>
      </c>
      <c r="Q653" s="179">
        <v>103.6</v>
      </c>
      <c r="R653" s="179">
        <v>103.6</v>
      </c>
      <c r="S653" s="179">
        <v>105.5</v>
      </c>
      <c r="T653" s="179">
        <v>105.5</v>
      </c>
      <c r="U653" s="179">
        <v>105.5</v>
      </c>
      <c r="V653" s="179">
        <v>106.7</v>
      </c>
      <c r="W653" s="179">
        <v>106.7</v>
      </c>
      <c r="X653" s="179">
        <v>106.7</v>
      </c>
      <c r="Y653" s="179">
        <v>106.7</v>
      </c>
      <c r="Z653" s="179">
        <v>106.7</v>
      </c>
      <c r="AA653" s="179">
        <v>106.7</v>
      </c>
      <c r="AB653" s="179">
        <v>105.7</v>
      </c>
      <c r="AC653" s="179">
        <v>105.7</v>
      </c>
      <c r="AD653" s="179">
        <v>105.7</v>
      </c>
      <c r="AE653" s="179">
        <v>106.4</v>
      </c>
      <c r="AF653" s="179">
        <v>106.4</v>
      </c>
      <c r="AG653" s="179">
        <v>106.4</v>
      </c>
      <c r="AH653" s="179">
        <v>106.4</v>
      </c>
      <c r="AI653" s="179">
        <v>106.4</v>
      </c>
      <c r="AJ653" s="179">
        <v>106.4</v>
      </c>
      <c r="AK653" s="179">
        <v>106.4</v>
      </c>
      <c r="AL653" s="179">
        <v>106.4</v>
      </c>
      <c r="AM653" s="179">
        <v>106.4</v>
      </c>
      <c r="AN653" s="179">
        <v>106.9</v>
      </c>
      <c r="AO653" s="179">
        <v>106.9</v>
      </c>
      <c r="AP653" s="179">
        <v>106.9</v>
      </c>
      <c r="AQ653" s="179">
        <v>111.5</v>
      </c>
      <c r="AR653" s="179">
        <v>110.3</v>
      </c>
      <c r="AS653" s="179">
        <v>110.3</v>
      </c>
      <c r="AT653" s="179">
        <v>110.3</v>
      </c>
      <c r="AU653" s="179">
        <v>110.3</v>
      </c>
      <c r="AV653" s="179">
        <v>110.3</v>
      </c>
      <c r="AW653" s="179">
        <v>110.3</v>
      </c>
      <c r="AX653" s="179">
        <v>110.3</v>
      </c>
      <c r="AY653" s="179">
        <v>110.1</v>
      </c>
      <c r="AZ653" s="179">
        <v>109.4</v>
      </c>
      <c r="BA653" s="179">
        <v>109.4</v>
      </c>
      <c r="BB653" s="179">
        <v>109.4</v>
      </c>
      <c r="BC653" s="179">
        <v>109.4</v>
      </c>
      <c r="BD653" s="179">
        <v>109.4</v>
      </c>
      <c r="BE653" s="179">
        <v>109.4</v>
      </c>
      <c r="BF653" s="179">
        <v>109.4</v>
      </c>
      <c r="BG653" s="179">
        <v>109.4</v>
      </c>
      <c r="BH653" s="179">
        <v>109.4</v>
      </c>
      <c r="BI653" s="179">
        <v>109.4</v>
      </c>
      <c r="BJ653" s="179">
        <v>109.4</v>
      </c>
      <c r="BK653" s="179">
        <v>109.4</v>
      </c>
      <c r="BL653" s="179">
        <v>109.4</v>
      </c>
      <c r="BM653" s="179">
        <v>109.4</v>
      </c>
      <c r="BN653" s="179">
        <v>109.4</v>
      </c>
      <c r="BO653" s="179">
        <v>109.4</v>
      </c>
      <c r="BP653" s="179">
        <v>109.4</v>
      </c>
      <c r="BQ653" s="179">
        <v>109.4</v>
      </c>
      <c r="BR653" s="179">
        <v>109.4</v>
      </c>
      <c r="BS653" s="179">
        <v>109.4</v>
      </c>
      <c r="BT653" s="179">
        <v>109.4</v>
      </c>
      <c r="BU653" s="179">
        <v>109.4</v>
      </c>
      <c r="BV653" s="179">
        <v>109.4</v>
      </c>
      <c r="BW653" s="179">
        <v>109.4</v>
      </c>
      <c r="BX653" s="179">
        <v>109.4</v>
      </c>
      <c r="BY653" s="179">
        <v>112.3</v>
      </c>
      <c r="BZ653" s="179">
        <v>117.7</v>
      </c>
      <c r="CA653" s="179">
        <v>117.7</v>
      </c>
      <c r="CB653" s="179">
        <v>117.3</v>
      </c>
      <c r="CC653" s="179">
        <v>117.3</v>
      </c>
      <c r="CD653" s="179">
        <v>117.3</v>
      </c>
      <c r="CE653" s="179">
        <v>117.3</v>
      </c>
      <c r="CF653" s="179">
        <v>117.3</v>
      </c>
      <c r="CG653" s="179">
        <v>117.3</v>
      </c>
      <c r="CH653" s="179">
        <v>117.7</v>
      </c>
      <c r="CI653" s="179">
        <v>117</v>
      </c>
      <c r="CJ653" s="179">
        <v>115.9</v>
      </c>
      <c r="CK653" s="179">
        <v>115.9</v>
      </c>
      <c r="CL653" s="179">
        <v>115.9</v>
      </c>
    </row>
    <row r="654" spans="1:90" x14ac:dyDescent="0.2">
      <c r="A654" s="177" t="s">
        <v>3025</v>
      </c>
      <c r="B654" s="177" t="s">
        <v>3026</v>
      </c>
      <c r="C654" s="178">
        <v>5.0720000000000001E-2</v>
      </c>
      <c r="D654" s="179">
        <v>102.6</v>
      </c>
      <c r="E654" s="179">
        <v>102.6</v>
      </c>
      <c r="F654" s="179">
        <v>102.6</v>
      </c>
      <c r="G654" s="179">
        <v>106.9</v>
      </c>
      <c r="H654" s="179">
        <v>106.9</v>
      </c>
      <c r="I654" s="179">
        <v>106.9</v>
      </c>
      <c r="J654" s="179">
        <v>106.9</v>
      </c>
      <c r="K654" s="179">
        <v>106.9</v>
      </c>
      <c r="L654" s="179">
        <v>106.9</v>
      </c>
      <c r="M654" s="179">
        <v>106.9</v>
      </c>
      <c r="N654" s="179">
        <v>107.2</v>
      </c>
      <c r="O654" s="179">
        <v>106.8</v>
      </c>
      <c r="P654" s="179">
        <v>107.5</v>
      </c>
      <c r="Q654" s="179">
        <v>108.2</v>
      </c>
      <c r="R654" s="179">
        <v>109.8</v>
      </c>
      <c r="S654" s="179">
        <v>113.2</v>
      </c>
      <c r="T654" s="179">
        <v>113.6</v>
      </c>
      <c r="U654" s="179">
        <v>113.2</v>
      </c>
      <c r="V654" s="179">
        <v>111.1</v>
      </c>
      <c r="W654" s="179">
        <v>111.5</v>
      </c>
      <c r="X654" s="179">
        <v>113.2</v>
      </c>
      <c r="Y654" s="179">
        <v>112</v>
      </c>
      <c r="Z654" s="179">
        <v>112.3</v>
      </c>
      <c r="AA654" s="179">
        <v>112.6</v>
      </c>
      <c r="AB654" s="179">
        <v>113.9</v>
      </c>
      <c r="AC654" s="179">
        <v>114.3</v>
      </c>
      <c r="AD654" s="179">
        <v>115.3</v>
      </c>
      <c r="AE654" s="179">
        <v>118.1</v>
      </c>
      <c r="AF654" s="179">
        <v>117.9</v>
      </c>
      <c r="AG654" s="179">
        <v>118.3</v>
      </c>
      <c r="AH654" s="179">
        <v>118.3</v>
      </c>
      <c r="AI654" s="179">
        <v>118.3</v>
      </c>
      <c r="AJ654" s="179">
        <v>118.3</v>
      </c>
      <c r="AK654" s="179">
        <v>118.3</v>
      </c>
      <c r="AL654" s="179">
        <v>119.2</v>
      </c>
      <c r="AM654" s="179">
        <v>119.5</v>
      </c>
      <c r="AN654" s="179">
        <v>119</v>
      </c>
      <c r="AO654" s="179">
        <v>119.5</v>
      </c>
      <c r="AP654" s="179">
        <v>119.4</v>
      </c>
      <c r="AQ654" s="179">
        <v>120.4</v>
      </c>
      <c r="AR654" s="179">
        <v>120.6</v>
      </c>
      <c r="AS654" s="179">
        <v>122.1</v>
      </c>
      <c r="AT654" s="179">
        <v>122.1</v>
      </c>
      <c r="AU654" s="179">
        <v>123.7</v>
      </c>
      <c r="AV654" s="179">
        <v>123.7</v>
      </c>
      <c r="AW654" s="179">
        <v>122.5</v>
      </c>
      <c r="AX654" s="179">
        <v>122.5</v>
      </c>
      <c r="AY654" s="179">
        <v>122.5</v>
      </c>
      <c r="AZ654" s="179">
        <v>123.8</v>
      </c>
      <c r="BA654" s="179">
        <v>124.1</v>
      </c>
      <c r="BB654" s="179">
        <v>123.2</v>
      </c>
      <c r="BC654" s="179">
        <v>124.1</v>
      </c>
      <c r="BD654" s="179">
        <v>124.1</v>
      </c>
      <c r="BE654" s="179">
        <v>124.1</v>
      </c>
      <c r="BF654" s="179">
        <v>124.6</v>
      </c>
      <c r="BG654" s="179">
        <v>124.6</v>
      </c>
      <c r="BH654" s="179">
        <v>124.6</v>
      </c>
      <c r="BI654" s="179">
        <v>123.6</v>
      </c>
      <c r="BJ654" s="179">
        <v>123.9</v>
      </c>
      <c r="BK654" s="179">
        <v>124.8</v>
      </c>
      <c r="BL654" s="179">
        <v>124.9</v>
      </c>
      <c r="BM654" s="179">
        <v>126.3</v>
      </c>
      <c r="BN654" s="179">
        <v>130.6</v>
      </c>
      <c r="BO654" s="179">
        <v>165.1</v>
      </c>
      <c r="BP654" s="179">
        <v>153.19999999999999</v>
      </c>
      <c r="BQ654" s="179">
        <v>155.9</v>
      </c>
      <c r="BR654" s="179">
        <v>155.6</v>
      </c>
      <c r="BS654" s="179">
        <v>155.19999999999999</v>
      </c>
      <c r="BT654" s="179">
        <v>155.4</v>
      </c>
      <c r="BU654" s="179">
        <v>155.69999999999999</v>
      </c>
      <c r="BV654" s="179">
        <v>155.69999999999999</v>
      </c>
      <c r="BW654" s="179">
        <v>160.1</v>
      </c>
      <c r="BX654" s="179">
        <v>163.30000000000001</v>
      </c>
      <c r="BY654" s="179">
        <v>164.5</v>
      </c>
      <c r="BZ654" s="179">
        <v>164.4</v>
      </c>
      <c r="CA654" s="179">
        <v>165</v>
      </c>
      <c r="CB654" s="179">
        <v>166.2</v>
      </c>
      <c r="CC654" s="179">
        <v>166.6</v>
      </c>
      <c r="CD654" s="179">
        <v>169.5</v>
      </c>
      <c r="CE654" s="179">
        <v>169.5</v>
      </c>
      <c r="CF654" s="179">
        <v>169.5</v>
      </c>
      <c r="CG654" s="179">
        <v>169.5</v>
      </c>
      <c r="CH654" s="179">
        <v>169.5</v>
      </c>
      <c r="CI654" s="179">
        <v>169.5</v>
      </c>
      <c r="CJ654" s="179">
        <v>170.3</v>
      </c>
      <c r="CK654" s="179">
        <v>170.5</v>
      </c>
      <c r="CL654" s="179">
        <v>170.7</v>
      </c>
    </row>
    <row r="655" spans="1:90" x14ac:dyDescent="0.2">
      <c r="A655" s="177" t="s">
        <v>3027</v>
      </c>
      <c r="B655" s="177" t="s">
        <v>3028</v>
      </c>
      <c r="C655" s="178">
        <v>0.15093999999999999</v>
      </c>
      <c r="D655" s="179">
        <v>100.4</v>
      </c>
      <c r="E655" s="179">
        <v>100.1</v>
      </c>
      <c r="F655" s="179">
        <v>102.2</v>
      </c>
      <c r="G655" s="179">
        <v>117.4</v>
      </c>
      <c r="H655" s="179">
        <v>117.3</v>
      </c>
      <c r="I655" s="179">
        <v>116.8</v>
      </c>
      <c r="J655" s="179">
        <v>117.8</v>
      </c>
      <c r="K655" s="179">
        <v>118.2</v>
      </c>
      <c r="L655" s="179">
        <v>118.2</v>
      </c>
      <c r="M655" s="179">
        <v>120</v>
      </c>
      <c r="N655" s="179">
        <v>118.9</v>
      </c>
      <c r="O655" s="179">
        <v>119.2</v>
      </c>
      <c r="P655" s="179">
        <v>120.6</v>
      </c>
      <c r="Q655" s="179">
        <v>120.1</v>
      </c>
      <c r="R655" s="179">
        <v>120.2</v>
      </c>
      <c r="S655" s="179">
        <v>129.69999999999999</v>
      </c>
      <c r="T655" s="179">
        <v>132.1</v>
      </c>
      <c r="U655" s="179">
        <v>133.9</v>
      </c>
      <c r="V655" s="179">
        <v>134.1</v>
      </c>
      <c r="W655" s="179">
        <v>133</v>
      </c>
      <c r="X655" s="179">
        <v>134</v>
      </c>
      <c r="Y655" s="179">
        <v>133.9</v>
      </c>
      <c r="Z655" s="179">
        <v>134</v>
      </c>
      <c r="AA655" s="179">
        <v>134.4</v>
      </c>
      <c r="AB655" s="179">
        <v>134.9</v>
      </c>
      <c r="AC655" s="179">
        <v>136.69999999999999</v>
      </c>
      <c r="AD655" s="179">
        <v>137.19999999999999</v>
      </c>
      <c r="AE655" s="179">
        <v>132.9</v>
      </c>
      <c r="AF655" s="179">
        <v>131.80000000000001</v>
      </c>
      <c r="AG655" s="179">
        <v>131.69999999999999</v>
      </c>
      <c r="AH655" s="179">
        <v>130.30000000000001</v>
      </c>
      <c r="AI655" s="179">
        <v>130.9</v>
      </c>
      <c r="AJ655" s="179">
        <v>132.6</v>
      </c>
      <c r="AK655" s="179">
        <v>135.4</v>
      </c>
      <c r="AL655" s="179">
        <v>134.80000000000001</v>
      </c>
      <c r="AM655" s="179">
        <v>135</v>
      </c>
      <c r="AN655" s="179">
        <v>135</v>
      </c>
      <c r="AO655" s="179">
        <v>135</v>
      </c>
      <c r="AP655" s="179">
        <v>134.80000000000001</v>
      </c>
      <c r="AQ655" s="179">
        <v>135.69999999999999</v>
      </c>
      <c r="AR655" s="179">
        <v>136.4</v>
      </c>
      <c r="AS655" s="179">
        <v>136.69999999999999</v>
      </c>
      <c r="AT655" s="179">
        <v>136.9</v>
      </c>
      <c r="AU655" s="179">
        <v>136.9</v>
      </c>
      <c r="AV655" s="179">
        <v>136.9</v>
      </c>
      <c r="AW655" s="179">
        <v>135.80000000000001</v>
      </c>
      <c r="AX655" s="179">
        <v>137.69999999999999</v>
      </c>
      <c r="AY655" s="179">
        <v>134.69999999999999</v>
      </c>
      <c r="AZ655" s="179">
        <v>137.19999999999999</v>
      </c>
      <c r="BA655" s="179">
        <v>140.80000000000001</v>
      </c>
      <c r="BB655" s="179">
        <v>140.80000000000001</v>
      </c>
      <c r="BC655" s="179">
        <v>134.5</v>
      </c>
      <c r="BD655" s="179">
        <v>134.5</v>
      </c>
      <c r="BE655" s="179">
        <v>134.5</v>
      </c>
      <c r="BF655" s="179">
        <v>134.19999999999999</v>
      </c>
      <c r="BG655" s="179">
        <v>133.1</v>
      </c>
      <c r="BH655" s="179">
        <v>133.1</v>
      </c>
      <c r="BI655" s="179">
        <v>134.80000000000001</v>
      </c>
      <c r="BJ655" s="179">
        <v>135.6</v>
      </c>
      <c r="BK655" s="179">
        <v>135.6</v>
      </c>
      <c r="BL655" s="179">
        <v>136.1</v>
      </c>
      <c r="BM655" s="179">
        <v>136.1</v>
      </c>
      <c r="BN655" s="179">
        <v>135.5</v>
      </c>
      <c r="BO655" s="179">
        <v>133.19999999999999</v>
      </c>
      <c r="BP655" s="179">
        <v>135.6</v>
      </c>
      <c r="BQ655" s="179">
        <v>135.80000000000001</v>
      </c>
      <c r="BR655" s="179">
        <v>134.1</v>
      </c>
      <c r="BS655" s="179">
        <v>130.1</v>
      </c>
      <c r="BT655" s="179">
        <v>131.30000000000001</v>
      </c>
      <c r="BU655" s="179">
        <v>128.30000000000001</v>
      </c>
      <c r="BV655" s="179">
        <v>129.1</v>
      </c>
      <c r="BW655" s="179">
        <v>129</v>
      </c>
      <c r="BX655" s="179">
        <v>127.6</v>
      </c>
      <c r="BY655" s="179">
        <v>129.9</v>
      </c>
      <c r="BZ655" s="179">
        <v>130.5</v>
      </c>
      <c r="CA655" s="179">
        <v>131.30000000000001</v>
      </c>
      <c r="CB655" s="179">
        <v>131.9</v>
      </c>
      <c r="CC655" s="179">
        <v>132.6</v>
      </c>
      <c r="CD655" s="179">
        <v>134.19999999999999</v>
      </c>
      <c r="CE655" s="179">
        <v>134.19999999999999</v>
      </c>
      <c r="CF655" s="179">
        <v>134.19999999999999</v>
      </c>
      <c r="CG655" s="179">
        <v>135.1</v>
      </c>
      <c r="CH655" s="179">
        <v>135.1</v>
      </c>
      <c r="CI655" s="179">
        <v>135.1</v>
      </c>
      <c r="CJ655" s="179">
        <v>135.1</v>
      </c>
      <c r="CK655" s="179">
        <v>135.1</v>
      </c>
      <c r="CL655" s="179">
        <v>135.19999999999999</v>
      </c>
    </row>
    <row r="656" spans="1:90" x14ac:dyDescent="0.2">
      <c r="A656" s="177" t="s">
        <v>3029</v>
      </c>
      <c r="B656" s="177" t="s">
        <v>3030</v>
      </c>
      <c r="C656" s="178">
        <v>1.243E-2</v>
      </c>
      <c r="D656" s="179">
        <v>100</v>
      </c>
      <c r="E656" s="179">
        <v>100</v>
      </c>
      <c r="F656" s="179">
        <v>100</v>
      </c>
      <c r="G656" s="179">
        <v>102.9</v>
      </c>
      <c r="H656" s="179">
        <v>102.9</v>
      </c>
      <c r="I656" s="179">
        <v>102.9</v>
      </c>
      <c r="J656" s="179">
        <v>103.2</v>
      </c>
      <c r="K656" s="179">
        <v>103.2</v>
      </c>
      <c r="L656" s="179">
        <v>103.2</v>
      </c>
      <c r="M656" s="179">
        <v>103.2</v>
      </c>
      <c r="N656" s="179">
        <v>103.2</v>
      </c>
      <c r="O656" s="179">
        <v>103.2</v>
      </c>
      <c r="P656" s="179">
        <v>103.2</v>
      </c>
      <c r="Q656" s="179">
        <v>103.2</v>
      </c>
      <c r="R656" s="179">
        <v>103.2</v>
      </c>
      <c r="S656" s="179">
        <v>107.6</v>
      </c>
      <c r="T656" s="179">
        <v>107.6</v>
      </c>
      <c r="U656" s="179">
        <v>107.6</v>
      </c>
      <c r="V656" s="179">
        <v>107.6</v>
      </c>
      <c r="W656" s="179">
        <v>107.6</v>
      </c>
      <c r="X656" s="179">
        <v>107.6</v>
      </c>
      <c r="Y656" s="179">
        <v>107.6</v>
      </c>
      <c r="Z656" s="179">
        <v>107.6</v>
      </c>
      <c r="AA656" s="179">
        <v>108.3</v>
      </c>
      <c r="AB656" s="179">
        <v>108.3</v>
      </c>
      <c r="AC656" s="179">
        <v>108.3</v>
      </c>
      <c r="AD656" s="179">
        <v>108.3</v>
      </c>
      <c r="AE656" s="179">
        <v>115.6</v>
      </c>
      <c r="AF656" s="179">
        <v>115.6</v>
      </c>
      <c r="AG656" s="179">
        <v>115.6</v>
      </c>
      <c r="AH656" s="179">
        <v>115.6</v>
      </c>
      <c r="AI656" s="179">
        <v>115.6</v>
      </c>
      <c r="AJ656" s="179">
        <v>115.6</v>
      </c>
      <c r="AK656" s="179">
        <v>115.6</v>
      </c>
      <c r="AL656" s="179">
        <v>115.6</v>
      </c>
      <c r="AM656" s="179">
        <v>115.6</v>
      </c>
      <c r="AN656" s="179">
        <v>115.6</v>
      </c>
      <c r="AO656" s="179">
        <v>115.6</v>
      </c>
      <c r="AP656" s="179">
        <v>115.6</v>
      </c>
      <c r="AQ656" s="179">
        <v>115.6</v>
      </c>
      <c r="AR656" s="179">
        <v>115.6</v>
      </c>
      <c r="AS656" s="179">
        <v>115.6</v>
      </c>
      <c r="AT656" s="179">
        <v>115.6</v>
      </c>
      <c r="AU656" s="179">
        <v>120.4</v>
      </c>
      <c r="AV656" s="179">
        <v>120.4</v>
      </c>
      <c r="AW656" s="179">
        <v>120.4</v>
      </c>
      <c r="AX656" s="179">
        <v>120.4</v>
      </c>
      <c r="AY656" s="179">
        <v>120.4</v>
      </c>
      <c r="AZ656" s="179">
        <v>104.8</v>
      </c>
      <c r="BA656" s="179">
        <v>105.9</v>
      </c>
      <c r="BB656" s="179">
        <v>109.3</v>
      </c>
      <c r="BC656" s="179">
        <v>109.3</v>
      </c>
      <c r="BD656" s="179">
        <v>110.1</v>
      </c>
      <c r="BE656" s="179">
        <v>111.2</v>
      </c>
      <c r="BF656" s="179">
        <v>111.2</v>
      </c>
      <c r="BG656" s="179">
        <v>111.2</v>
      </c>
      <c r="BH656" s="179">
        <v>111.2</v>
      </c>
      <c r="BI656" s="179">
        <v>111.2</v>
      </c>
      <c r="BJ656" s="179">
        <v>111.2</v>
      </c>
      <c r="BK656" s="179">
        <v>111.2</v>
      </c>
      <c r="BL656" s="179">
        <v>111.2</v>
      </c>
      <c r="BM656" s="179">
        <v>110.3</v>
      </c>
      <c r="BN656" s="179">
        <v>111.2</v>
      </c>
      <c r="BO656" s="179">
        <v>111.2</v>
      </c>
      <c r="BP656" s="179">
        <v>111.2</v>
      </c>
      <c r="BQ656" s="179">
        <v>111.2</v>
      </c>
      <c r="BR656" s="179">
        <v>111.2</v>
      </c>
      <c r="BS656" s="179">
        <v>111.2</v>
      </c>
      <c r="BT656" s="179">
        <v>111.2</v>
      </c>
      <c r="BU656" s="179">
        <v>111.2</v>
      </c>
      <c r="BV656" s="179">
        <v>111.2</v>
      </c>
      <c r="BW656" s="179">
        <v>111.2</v>
      </c>
      <c r="BX656" s="179">
        <v>111.2</v>
      </c>
      <c r="BY656" s="179">
        <v>111.2</v>
      </c>
      <c r="BZ656" s="179">
        <v>111.2</v>
      </c>
      <c r="CA656" s="179">
        <v>111.2</v>
      </c>
      <c r="CB656" s="179">
        <v>111.2</v>
      </c>
      <c r="CC656" s="179">
        <v>111.2</v>
      </c>
      <c r="CD656" s="179">
        <v>114.4</v>
      </c>
      <c r="CE656" s="179">
        <v>114.4</v>
      </c>
      <c r="CF656" s="179">
        <v>86.7</v>
      </c>
      <c r="CG656" s="179">
        <v>104.9</v>
      </c>
      <c r="CH656" s="179">
        <v>105.5</v>
      </c>
      <c r="CI656" s="179">
        <v>105.5</v>
      </c>
      <c r="CJ656" s="179">
        <v>105.5</v>
      </c>
      <c r="CK656" s="179">
        <v>105.5</v>
      </c>
      <c r="CL656" s="179">
        <v>105.5</v>
      </c>
    </row>
    <row r="657" spans="1:90" x14ac:dyDescent="0.2">
      <c r="A657" s="177" t="s">
        <v>1881</v>
      </c>
      <c r="B657" s="177" t="s">
        <v>3031</v>
      </c>
      <c r="C657" s="178">
        <v>4.6469999999999997E-2</v>
      </c>
      <c r="D657" s="179">
        <v>100</v>
      </c>
      <c r="E657" s="179">
        <v>100</v>
      </c>
      <c r="F657" s="179">
        <v>100</v>
      </c>
      <c r="G657" s="179">
        <v>100</v>
      </c>
      <c r="H657" s="179">
        <v>100</v>
      </c>
      <c r="I657" s="179">
        <v>100</v>
      </c>
      <c r="J657" s="179">
        <v>100</v>
      </c>
      <c r="K657" s="179">
        <v>100</v>
      </c>
      <c r="L657" s="179">
        <v>100</v>
      </c>
      <c r="M657" s="179">
        <v>100</v>
      </c>
      <c r="N657" s="179">
        <v>100</v>
      </c>
      <c r="O657" s="179">
        <v>100</v>
      </c>
      <c r="P657" s="179">
        <v>100</v>
      </c>
      <c r="Q657" s="179">
        <v>100</v>
      </c>
      <c r="R657" s="179">
        <v>113.9</v>
      </c>
      <c r="S657" s="179">
        <v>113.9</v>
      </c>
      <c r="T657" s="179">
        <v>113.9</v>
      </c>
      <c r="U657" s="179">
        <v>113.9</v>
      </c>
      <c r="V657" s="179">
        <v>113.9</v>
      </c>
      <c r="W657" s="179">
        <v>113.9</v>
      </c>
      <c r="X657" s="179">
        <v>113.9</v>
      </c>
      <c r="Y657" s="179">
        <v>113.9</v>
      </c>
      <c r="Z657" s="179">
        <v>113.9</v>
      </c>
      <c r="AA657" s="179">
        <v>113.9</v>
      </c>
      <c r="AB657" s="179">
        <v>113.9</v>
      </c>
      <c r="AC657" s="179">
        <v>113.9</v>
      </c>
      <c r="AD657" s="179">
        <v>113.9</v>
      </c>
      <c r="AE657" s="179">
        <v>113.9</v>
      </c>
      <c r="AF657" s="179">
        <v>113.9</v>
      </c>
      <c r="AG657" s="179">
        <v>113.9</v>
      </c>
      <c r="AH657" s="179">
        <v>113.9</v>
      </c>
      <c r="AI657" s="179">
        <v>113.9</v>
      </c>
      <c r="AJ657" s="179">
        <v>113.9</v>
      </c>
      <c r="AK657" s="179">
        <v>113.9</v>
      </c>
      <c r="AL657" s="179">
        <v>113.9</v>
      </c>
      <c r="AM657" s="179">
        <v>132.19999999999999</v>
      </c>
      <c r="AN657" s="179">
        <v>132.19999999999999</v>
      </c>
      <c r="AO657" s="179">
        <v>132.19999999999999</v>
      </c>
      <c r="AP657" s="179">
        <v>130</v>
      </c>
      <c r="AQ657" s="179">
        <v>130</v>
      </c>
      <c r="AR657" s="179">
        <v>130</v>
      </c>
      <c r="AS657" s="179">
        <v>130</v>
      </c>
      <c r="AT657" s="179">
        <v>130</v>
      </c>
      <c r="AU657" s="179">
        <v>130</v>
      </c>
      <c r="AV657" s="179">
        <v>130</v>
      </c>
      <c r="AW657" s="179">
        <v>130</v>
      </c>
      <c r="AX657" s="179">
        <v>130</v>
      </c>
      <c r="AY657" s="179">
        <v>130</v>
      </c>
      <c r="AZ657" s="179">
        <v>130</v>
      </c>
      <c r="BA657" s="179">
        <v>130</v>
      </c>
      <c r="BB657" s="179">
        <v>130</v>
      </c>
      <c r="BC657" s="179">
        <v>130</v>
      </c>
      <c r="BD657" s="179">
        <v>130</v>
      </c>
      <c r="BE657" s="179">
        <v>130</v>
      </c>
      <c r="BF657" s="179">
        <v>130</v>
      </c>
      <c r="BG657" s="179">
        <v>130</v>
      </c>
      <c r="BH657" s="179">
        <v>130</v>
      </c>
      <c r="BI657" s="179">
        <v>130</v>
      </c>
      <c r="BJ657" s="179">
        <v>130</v>
      </c>
      <c r="BK657" s="179">
        <v>130</v>
      </c>
      <c r="BL657" s="179">
        <v>130</v>
      </c>
      <c r="BM657" s="179">
        <v>130</v>
      </c>
      <c r="BN657" s="179">
        <v>130</v>
      </c>
      <c r="BO657" s="179">
        <v>151.30000000000001</v>
      </c>
      <c r="BP657" s="179">
        <v>151.30000000000001</v>
      </c>
      <c r="BQ657" s="179">
        <v>151.30000000000001</v>
      </c>
      <c r="BR657" s="179">
        <v>151.30000000000001</v>
      </c>
      <c r="BS657" s="179">
        <v>151.30000000000001</v>
      </c>
      <c r="BT657" s="179">
        <v>151.30000000000001</v>
      </c>
      <c r="BU657" s="179">
        <v>151.30000000000001</v>
      </c>
      <c r="BV657" s="179">
        <v>151.30000000000001</v>
      </c>
      <c r="BW657" s="179">
        <v>151.30000000000001</v>
      </c>
      <c r="BX657" s="179">
        <v>138.30000000000001</v>
      </c>
      <c r="BY657" s="179">
        <v>129.69999999999999</v>
      </c>
      <c r="BZ657" s="179">
        <v>135.1</v>
      </c>
      <c r="CA657" s="179">
        <v>151.30000000000001</v>
      </c>
      <c r="CB657" s="179">
        <v>151.30000000000001</v>
      </c>
      <c r="CC657" s="179">
        <v>151.30000000000001</v>
      </c>
      <c r="CD657" s="179">
        <v>151.30000000000001</v>
      </c>
      <c r="CE657" s="179">
        <v>151.30000000000001</v>
      </c>
      <c r="CF657" s="179">
        <v>151.30000000000001</v>
      </c>
      <c r="CG657" s="179">
        <v>151.30000000000001</v>
      </c>
      <c r="CH657" s="179">
        <v>151.30000000000001</v>
      </c>
      <c r="CI657" s="179">
        <v>151.30000000000001</v>
      </c>
      <c r="CJ657" s="179">
        <v>151.30000000000001</v>
      </c>
      <c r="CK657" s="179">
        <v>151.30000000000001</v>
      </c>
      <c r="CL657" s="179">
        <v>154.1</v>
      </c>
    </row>
    <row r="658" spans="1:90" x14ac:dyDescent="0.2">
      <c r="A658" s="177" t="s">
        <v>3032</v>
      </c>
      <c r="B658" s="177" t="s">
        <v>3033</v>
      </c>
      <c r="C658" s="178">
        <v>4.777E-2</v>
      </c>
      <c r="D658" s="179">
        <v>100</v>
      </c>
      <c r="E658" s="179">
        <v>102.1</v>
      </c>
      <c r="F658" s="179">
        <v>102.2</v>
      </c>
      <c r="G658" s="179">
        <v>105.7</v>
      </c>
      <c r="H658" s="179">
        <v>105.7</v>
      </c>
      <c r="I658" s="179">
        <v>106</v>
      </c>
      <c r="J658" s="179">
        <v>107</v>
      </c>
      <c r="K658" s="179">
        <v>107</v>
      </c>
      <c r="L658" s="179">
        <v>106.9</v>
      </c>
      <c r="M658" s="179">
        <v>106.8</v>
      </c>
      <c r="N658" s="179">
        <v>106.8</v>
      </c>
      <c r="O658" s="179">
        <v>107</v>
      </c>
      <c r="P658" s="179">
        <v>107.1</v>
      </c>
      <c r="Q658" s="179">
        <v>107.1</v>
      </c>
      <c r="R658" s="179">
        <v>107.1</v>
      </c>
      <c r="S658" s="179">
        <v>110.9</v>
      </c>
      <c r="T658" s="179">
        <v>110.9</v>
      </c>
      <c r="U658" s="179">
        <v>111.3</v>
      </c>
      <c r="V658" s="179">
        <v>111.4</v>
      </c>
      <c r="W658" s="179">
        <v>112.7</v>
      </c>
      <c r="X658" s="179">
        <v>112.7</v>
      </c>
      <c r="Y658" s="179">
        <v>112.9</v>
      </c>
      <c r="Z658" s="179">
        <v>113.3</v>
      </c>
      <c r="AA658" s="179">
        <v>113.8</v>
      </c>
      <c r="AB658" s="179">
        <v>114.4</v>
      </c>
      <c r="AC658" s="179">
        <v>114.4</v>
      </c>
      <c r="AD658" s="179">
        <v>114.4</v>
      </c>
      <c r="AE658" s="179">
        <v>118.1</v>
      </c>
      <c r="AF658" s="179">
        <v>119.8</v>
      </c>
      <c r="AG658" s="179">
        <v>119.8</v>
      </c>
      <c r="AH658" s="179">
        <v>119.8</v>
      </c>
      <c r="AI658" s="179">
        <v>119.8</v>
      </c>
      <c r="AJ658" s="179">
        <v>120.9</v>
      </c>
      <c r="AK658" s="179">
        <v>121.7</v>
      </c>
      <c r="AL658" s="179">
        <v>122.3</v>
      </c>
      <c r="AM658" s="179">
        <v>120.9</v>
      </c>
      <c r="AN658" s="179">
        <v>121.7</v>
      </c>
      <c r="AO658" s="179">
        <v>121</v>
      </c>
      <c r="AP658" s="179">
        <v>120.9</v>
      </c>
      <c r="AQ658" s="179">
        <v>121</v>
      </c>
      <c r="AR658" s="179">
        <v>121.4</v>
      </c>
      <c r="AS658" s="179">
        <v>121.5</v>
      </c>
      <c r="AT658" s="179">
        <v>121.5</v>
      </c>
      <c r="AU658" s="179">
        <v>121.5</v>
      </c>
      <c r="AV658" s="179">
        <v>121.5</v>
      </c>
      <c r="AW658" s="179">
        <v>121.7</v>
      </c>
      <c r="AX658" s="179">
        <v>122.5</v>
      </c>
      <c r="AY658" s="179">
        <v>122.6</v>
      </c>
      <c r="AZ658" s="179">
        <v>126.3</v>
      </c>
      <c r="BA658" s="179">
        <v>126.2</v>
      </c>
      <c r="BB658" s="179">
        <v>125.9</v>
      </c>
      <c r="BC658" s="179">
        <v>124.7</v>
      </c>
      <c r="BD658" s="179">
        <v>124.7</v>
      </c>
      <c r="BE658" s="179">
        <v>124.7</v>
      </c>
      <c r="BF658" s="179">
        <v>124.7</v>
      </c>
      <c r="BG658" s="179">
        <v>124.7</v>
      </c>
      <c r="BH658" s="179">
        <v>123.9</v>
      </c>
      <c r="BI658" s="179">
        <v>123.2</v>
      </c>
      <c r="BJ658" s="179">
        <v>123.2</v>
      </c>
      <c r="BK658" s="179">
        <v>123.2</v>
      </c>
      <c r="BL658" s="179">
        <v>123.4</v>
      </c>
      <c r="BM658" s="179">
        <v>123.4</v>
      </c>
      <c r="BN658" s="179">
        <v>123.7</v>
      </c>
      <c r="BO658" s="179">
        <v>127.6</v>
      </c>
      <c r="BP658" s="179">
        <v>127.6</v>
      </c>
      <c r="BQ658" s="179">
        <v>127.6</v>
      </c>
      <c r="BR658" s="179">
        <v>127.6</v>
      </c>
      <c r="BS658" s="179">
        <v>127.6</v>
      </c>
      <c r="BT658" s="179">
        <v>127.8</v>
      </c>
      <c r="BU658" s="179">
        <v>127.8</v>
      </c>
      <c r="BV658" s="179">
        <v>127.8</v>
      </c>
      <c r="BW658" s="179">
        <v>127.8</v>
      </c>
      <c r="BX658" s="179">
        <v>127.5</v>
      </c>
      <c r="BY658" s="179">
        <v>127.9</v>
      </c>
      <c r="BZ658" s="179">
        <v>128.4</v>
      </c>
      <c r="CA658" s="179">
        <v>131.19999999999999</v>
      </c>
      <c r="CB658" s="179">
        <v>131.9</v>
      </c>
      <c r="CC658" s="179">
        <v>132</v>
      </c>
      <c r="CD658" s="179">
        <v>132</v>
      </c>
      <c r="CE658" s="179">
        <v>132.30000000000001</v>
      </c>
      <c r="CF658" s="179">
        <v>132.6</v>
      </c>
      <c r="CG658" s="179">
        <v>132.5</v>
      </c>
      <c r="CH658" s="179">
        <v>132.6</v>
      </c>
      <c r="CI658" s="179">
        <v>132.69999999999999</v>
      </c>
      <c r="CJ658" s="179">
        <v>132.5</v>
      </c>
      <c r="CK658" s="179">
        <v>132.5</v>
      </c>
      <c r="CL658" s="179">
        <v>132.9</v>
      </c>
    </row>
    <row r="659" spans="1:90" x14ac:dyDescent="0.2">
      <c r="A659" s="177" t="s">
        <v>3034</v>
      </c>
      <c r="B659" s="177" t="s">
        <v>3035</v>
      </c>
      <c r="C659" s="178">
        <v>1.034E-2</v>
      </c>
      <c r="D659" s="179">
        <v>102.3</v>
      </c>
      <c r="E659" s="179">
        <v>102.3</v>
      </c>
      <c r="F659" s="179">
        <v>102.3</v>
      </c>
      <c r="G659" s="179">
        <v>115.4</v>
      </c>
      <c r="H659" s="179">
        <v>115.4</v>
      </c>
      <c r="I659" s="179">
        <v>115.4</v>
      </c>
      <c r="J659" s="179">
        <v>115.4</v>
      </c>
      <c r="K659" s="179">
        <v>115.4</v>
      </c>
      <c r="L659" s="179">
        <v>116.6</v>
      </c>
      <c r="M659" s="179">
        <v>120.3</v>
      </c>
      <c r="N659" s="179">
        <v>120.3</v>
      </c>
      <c r="O659" s="179">
        <v>120.3</v>
      </c>
      <c r="P659" s="179">
        <v>120.3</v>
      </c>
      <c r="Q659" s="179">
        <v>120.9</v>
      </c>
      <c r="R659" s="179">
        <v>121.1</v>
      </c>
      <c r="S659" s="179">
        <v>148.69999999999999</v>
      </c>
      <c r="T659" s="179">
        <v>148.69999999999999</v>
      </c>
      <c r="U659" s="179">
        <v>148.69999999999999</v>
      </c>
      <c r="V659" s="179">
        <v>148.69999999999999</v>
      </c>
      <c r="W659" s="179">
        <v>148.69999999999999</v>
      </c>
      <c r="X659" s="179">
        <v>148.69999999999999</v>
      </c>
      <c r="Y659" s="179">
        <v>148.69999999999999</v>
      </c>
      <c r="Z659" s="179">
        <v>148.69999999999999</v>
      </c>
      <c r="AA659" s="179">
        <v>148.69999999999999</v>
      </c>
      <c r="AB659" s="179">
        <v>148.69999999999999</v>
      </c>
      <c r="AC659" s="179">
        <v>148.69999999999999</v>
      </c>
      <c r="AD659" s="179">
        <v>148.69999999999999</v>
      </c>
      <c r="AE659" s="179">
        <v>151.5</v>
      </c>
      <c r="AF659" s="179">
        <v>151.5</v>
      </c>
      <c r="AG659" s="179">
        <v>153.5</v>
      </c>
      <c r="AH659" s="179">
        <v>154</v>
      </c>
      <c r="AI659" s="179">
        <v>154</v>
      </c>
      <c r="AJ659" s="179">
        <v>154</v>
      </c>
      <c r="AK659" s="179">
        <v>154</v>
      </c>
      <c r="AL659" s="179">
        <v>154</v>
      </c>
      <c r="AM659" s="179">
        <v>154</v>
      </c>
      <c r="AN659" s="179">
        <v>157.1</v>
      </c>
      <c r="AO659" s="179">
        <v>157.1</v>
      </c>
      <c r="AP659" s="179">
        <v>151.80000000000001</v>
      </c>
      <c r="AQ659" s="179">
        <v>151.80000000000001</v>
      </c>
      <c r="AR659" s="179">
        <v>151.80000000000001</v>
      </c>
      <c r="AS659" s="179">
        <v>151.80000000000001</v>
      </c>
      <c r="AT659" s="179">
        <v>151.80000000000001</v>
      </c>
      <c r="AU659" s="179">
        <v>151.80000000000001</v>
      </c>
      <c r="AV659" s="179">
        <v>151.80000000000001</v>
      </c>
      <c r="AW659" s="179">
        <v>155.6</v>
      </c>
      <c r="AX659" s="179">
        <v>157.6</v>
      </c>
      <c r="AY659" s="179">
        <v>160.6</v>
      </c>
      <c r="AZ659" s="179">
        <v>159.19999999999999</v>
      </c>
      <c r="BA659" s="179">
        <v>153.9</v>
      </c>
      <c r="BB659" s="179">
        <v>152.19999999999999</v>
      </c>
      <c r="BC659" s="179">
        <v>152.19999999999999</v>
      </c>
      <c r="BD659" s="179">
        <v>152.19999999999999</v>
      </c>
      <c r="BE659" s="179">
        <v>152</v>
      </c>
      <c r="BF659" s="179">
        <v>151.30000000000001</v>
      </c>
      <c r="BG659" s="179">
        <v>159</v>
      </c>
      <c r="BH659" s="179">
        <v>186.8</v>
      </c>
      <c r="BI659" s="179">
        <v>178.6</v>
      </c>
      <c r="BJ659" s="179">
        <v>179.2</v>
      </c>
      <c r="BK659" s="179">
        <v>179.7</v>
      </c>
      <c r="BL659" s="179">
        <v>180.1</v>
      </c>
      <c r="BM659" s="179">
        <v>191.6</v>
      </c>
      <c r="BN659" s="179">
        <v>184.3</v>
      </c>
      <c r="BO659" s="179">
        <v>180.1</v>
      </c>
      <c r="BP659" s="179">
        <v>180.1</v>
      </c>
      <c r="BQ659" s="179">
        <v>181.4</v>
      </c>
      <c r="BR659" s="179">
        <v>181.8</v>
      </c>
      <c r="BS659" s="179">
        <v>180.9</v>
      </c>
      <c r="BT659" s="179">
        <v>180.9</v>
      </c>
      <c r="BU659" s="179">
        <v>180.9</v>
      </c>
      <c r="BV659" s="179">
        <v>180.9</v>
      </c>
      <c r="BW659" s="179">
        <v>180.9</v>
      </c>
      <c r="BX659" s="179">
        <v>184.3</v>
      </c>
      <c r="BY659" s="179">
        <v>185.6</v>
      </c>
      <c r="BZ659" s="179">
        <v>189.8</v>
      </c>
      <c r="CA659" s="179">
        <v>193</v>
      </c>
      <c r="CB659" s="179">
        <v>192.4</v>
      </c>
      <c r="CC659" s="179">
        <v>194.1</v>
      </c>
      <c r="CD659" s="179">
        <v>195.5</v>
      </c>
      <c r="CE659" s="179">
        <v>197.3</v>
      </c>
      <c r="CF659" s="179">
        <v>197.9</v>
      </c>
      <c r="CG659" s="179">
        <v>197.9</v>
      </c>
      <c r="CH659" s="179">
        <v>197.9</v>
      </c>
      <c r="CI659" s="179">
        <v>197.9</v>
      </c>
      <c r="CJ659" s="179">
        <v>197.9</v>
      </c>
      <c r="CK659" s="179">
        <v>197.9</v>
      </c>
      <c r="CL659" s="179">
        <v>199.4</v>
      </c>
    </row>
    <row r="660" spans="1:90" x14ac:dyDescent="0.2">
      <c r="A660" s="177" t="s">
        <v>3036</v>
      </c>
      <c r="B660" s="177" t="s">
        <v>3037</v>
      </c>
      <c r="C660" s="178">
        <v>1.209E-2</v>
      </c>
      <c r="D660" s="179">
        <v>100.4</v>
      </c>
      <c r="E660" s="179">
        <v>100.4</v>
      </c>
      <c r="F660" s="179">
        <v>100.4</v>
      </c>
      <c r="G660" s="179">
        <v>105</v>
      </c>
      <c r="H660" s="179">
        <v>105</v>
      </c>
      <c r="I660" s="179">
        <v>105</v>
      </c>
      <c r="J660" s="179">
        <v>105</v>
      </c>
      <c r="K660" s="179">
        <v>105</v>
      </c>
      <c r="L660" s="179">
        <v>105</v>
      </c>
      <c r="M660" s="179">
        <v>105</v>
      </c>
      <c r="N660" s="179">
        <v>105</v>
      </c>
      <c r="O660" s="179">
        <v>105</v>
      </c>
      <c r="P660" s="179">
        <v>105</v>
      </c>
      <c r="Q660" s="179">
        <v>105</v>
      </c>
      <c r="R660" s="179">
        <v>105</v>
      </c>
      <c r="S660" s="179">
        <v>105</v>
      </c>
      <c r="T660" s="179">
        <v>105</v>
      </c>
      <c r="U660" s="179">
        <v>108.8</v>
      </c>
      <c r="V660" s="179">
        <v>108.8</v>
      </c>
      <c r="W660" s="179">
        <v>108.8</v>
      </c>
      <c r="X660" s="179">
        <v>108.8</v>
      </c>
      <c r="Y660" s="179">
        <v>108.8</v>
      </c>
      <c r="Z660" s="179">
        <v>108.8</v>
      </c>
      <c r="AA660" s="179">
        <v>108.8</v>
      </c>
      <c r="AB660" s="179">
        <v>108.8</v>
      </c>
      <c r="AC660" s="179">
        <v>108.8</v>
      </c>
      <c r="AD660" s="179">
        <v>108.8</v>
      </c>
      <c r="AE660" s="179">
        <v>112.8</v>
      </c>
      <c r="AF660" s="179">
        <v>112.8</v>
      </c>
      <c r="AG660" s="179">
        <v>112.8</v>
      </c>
      <c r="AH660" s="179">
        <v>114.7</v>
      </c>
      <c r="AI660" s="179">
        <v>114.7</v>
      </c>
      <c r="AJ660" s="179">
        <v>114.7</v>
      </c>
      <c r="AK660" s="179">
        <v>115.8</v>
      </c>
      <c r="AL660" s="179">
        <v>116.8</v>
      </c>
      <c r="AM660" s="179">
        <v>120.8</v>
      </c>
      <c r="AN660" s="179">
        <v>124.8</v>
      </c>
      <c r="AO660" s="179">
        <v>124.8</v>
      </c>
      <c r="AP660" s="179">
        <v>124.8</v>
      </c>
      <c r="AQ660" s="179">
        <v>131.19999999999999</v>
      </c>
      <c r="AR660" s="179">
        <v>131.19999999999999</v>
      </c>
      <c r="AS660" s="179">
        <v>131.19999999999999</v>
      </c>
      <c r="AT660" s="179">
        <v>135.80000000000001</v>
      </c>
      <c r="AU660" s="179">
        <v>135.80000000000001</v>
      </c>
      <c r="AV660" s="179">
        <v>135.80000000000001</v>
      </c>
      <c r="AW660" s="179">
        <v>135.80000000000001</v>
      </c>
      <c r="AX660" s="179">
        <v>135.80000000000001</v>
      </c>
      <c r="AY660" s="179">
        <v>135.80000000000001</v>
      </c>
      <c r="AZ660" s="179">
        <v>135.80000000000001</v>
      </c>
      <c r="BA660" s="179">
        <v>135.80000000000001</v>
      </c>
      <c r="BB660" s="179">
        <v>135.80000000000001</v>
      </c>
      <c r="BC660" s="179">
        <v>135.80000000000001</v>
      </c>
      <c r="BD660" s="179">
        <v>135.80000000000001</v>
      </c>
      <c r="BE660" s="179">
        <v>135.80000000000001</v>
      </c>
      <c r="BF660" s="179">
        <v>133.1</v>
      </c>
      <c r="BG660" s="179">
        <v>133.1</v>
      </c>
      <c r="BH660" s="179">
        <v>133.1</v>
      </c>
      <c r="BI660" s="179">
        <v>133.1</v>
      </c>
      <c r="BJ660" s="179">
        <v>133.1</v>
      </c>
      <c r="BK660" s="179">
        <v>133.1</v>
      </c>
      <c r="BL660" s="179">
        <v>136.5</v>
      </c>
      <c r="BM660" s="179">
        <v>136.5</v>
      </c>
      <c r="BN660" s="179">
        <v>136.5</v>
      </c>
      <c r="BO660" s="179">
        <v>136.5</v>
      </c>
      <c r="BP660" s="179">
        <v>136.5</v>
      </c>
      <c r="BQ660" s="179">
        <v>136.5</v>
      </c>
      <c r="BR660" s="179">
        <v>136.5</v>
      </c>
      <c r="BS660" s="179">
        <v>136.5</v>
      </c>
      <c r="BT660" s="179">
        <v>136.5</v>
      </c>
      <c r="BU660" s="179">
        <v>136.5</v>
      </c>
      <c r="BV660" s="179">
        <v>136.5</v>
      </c>
      <c r="BW660" s="179">
        <v>144.5</v>
      </c>
      <c r="BX660" s="179">
        <v>151.30000000000001</v>
      </c>
      <c r="BY660" s="179">
        <v>151.30000000000001</v>
      </c>
      <c r="BZ660" s="179">
        <v>151.30000000000001</v>
      </c>
      <c r="CA660" s="179">
        <v>151.30000000000001</v>
      </c>
      <c r="CB660" s="179">
        <v>151.30000000000001</v>
      </c>
      <c r="CC660" s="179">
        <v>151.30000000000001</v>
      </c>
      <c r="CD660" s="179">
        <v>151.30000000000001</v>
      </c>
      <c r="CE660" s="179">
        <v>151.30000000000001</v>
      </c>
      <c r="CF660" s="179">
        <v>151.30000000000001</v>
      </c>
      <c r="CG660" s="179">
        <v>151.30000000000001</v>
      </c>
      <c r="CH660" s="179">
        <v>151.30000000000001</v>
      </c>
      <c r="CI660" s="179">
        <v>151.30000000000001</v>
      </c>
      <c r="CJ660" s="179">
        <v>151.30000000000001</v>
      </c>
      <c r="CK660" s="179">
        <v>151.30000000000001</v>
      </c>
      <c r="CL660" s="179">
        <v>157.30000000000001</v>
      </c>
    </row>
    <row r="661" spans="1:90" x14ac:dyDescent="0.2">
      <c r="A661" s="177" t="s">
        <v>1958</v>
      </c>
      <c r="B661" s="177" t="s">
        <v>3038</v>
      </c>
      <c r="C661" s="178">
        <v>3.4700000000000002E-2</v>
      </c>
      <c r="D661" s="179">
        <v>100</v>
      </c>
      <c r="E661" s="179">
        <v>100</v>
      </c>
      <c r="F661" s="179">
        <v>100</v>
      </c>
      <c r="G661" s="179">
        <v>101.3</v>
      </c>
      <c r="H661" s="179">
        <v>101.3</v>
      </c>
      <c r="I661" s="179">
        <v>101.3</v>
      </c>
      <c r="J661" s="179">
        <v>101.3</v>
      </c>
      <c r="K661" s="179">
        <v>101.3</v>
      </c>
      <c r="L661" s="179">
        <v>101.3</v>
      </c>
      <c r="M661" s="179">
        <v>101.3</v>
      </c>
      <c r="N661" s="179">
        <v>101.3</v>
      </c>
      <c r="O661" s="179">
        <v>101.3</v>
      </c>
      <c r="P661" s="179">
        <v>101.3</v>
      </c>
      <c r="Q661" s="179">
        <v>101.3</v>
      </c>
      <c r="R661" s="179">
        <v>101.3</v>
      </c>
      <c r="S661" s="179">
        <v>112.3</v>
      </c>
      <c r="T661" s="179">
        <v>112.3</v>
      </c>
      <c r="U661" s="179">
        <v>112.3</v>
      </c>
      <c r="V661" s="179">
        <v>112.3</v>
      </c>
      <c r="W661" s="179">
        <v>112.3</v>
      </c>
      <c r="X661" s="179">
        <v>112.3</v>
      </c>
      <c r="Y661" s="179">
        <v>112.3</v>
      </c>
      <c r="Z661" s="179">
        <v>112.3</v>
      </c>
      <c r="AA661" s="179">
        <v>112.3</v>
      </c>
      <c r="AB661" s="179">
        <v>112.3</v>
      </c>
      <c r="AC661" s="179">
        <v>112.3</v>
      </c>
      <c r="AD661" s="179">
        <v>112.3</v>
      </c>
      <c r="AE661" s="179">
        <v>112.4</v>
      </c>
      <c r="AF661" s="179">
        <v>112.4</v>
      </c>
      <c r="AG661" s="179">
        <v>112.4</v>
      </c>
      <c r="AH661" s="179">
        <v>112.4</v>
      </c>
      <c r="AI661" s="179">
        <v>112.4</v>
      </c>
      <c r="AJ661" s="179">
        <v>112.4</v>
      </c>
      <c r="AK661" s="179">
        <v>112.4</v>
      </c>
      <c r="AL661" s="179">
        <v>112.4</v>
      </c>
      <c r="AM661" s="179">
        <v>112.4</v>
      </c>
      <c r="AN661" s="179">
        <v>103.1</v>
      </c>
      <c r="AO661" s="179">
        <v>103.1</v>
      </c>
      <c r="AP661" s="179">
        <v>103.1</v>
      </c>
      <c r="AQ661" s="179">
        <v>103.1</v>
      </c>
      <c r="AR661" s="179">
        <v>103.1</v>
      </c>
      <c r="AS661" s="179">
        <v>103.1</v>
      </c>
      <c r="AT661" s="179">
        <v>103.1</v>
      </c>
      <c r="AU661" s="179">
        <v>103.1</v>
      </c>
      <c r="AV661" s="179">
        <v>103.1</v>
      </c>
      <c r="AW661" s="179">
        <v>103.1</v>
      </c>
      <c r="AX661" s="179">
        <v>103.1</v>
      </c>
      <c r="AY661" s="179">
        <v>103.1</v>
      </c>
      <c r="AZ661" s="179">
        <v>103.1</v>
      </c>
      <c r="BA661" s="179">
        <v>103.1</v>
      </c>
      <c r="BB661" s="179">
        <v>103.1</v>
      </c>
      <c r="BC661" s="179">
        <v>103.1</v>
      </c>
      <c r="BD661" s="179">
        <v>103.1</v>
      </c>
      <c r="BE661" s="179">
        <v>103.1</v>
      </c>
      <c r="BF661" s="179">
        <v>103.1</v>
      </c>
      <c r="BG661" s="179">
        <v>103.1</v>
      </c>
      <c r="BH661" s="179">
        <v>103.1</v>
      </c>
      <c r="BI661" s="179">
        <v>103.1</v>
      </c>
      <c r="BJ661" s="179">
        <v>103.1</v>
      </c>
      <c r="BK661" s="179">
        <v>103.1</v>
      </c>
      <c r="BL661" s="179">
        <v>103.1</v>
      </c>
      <c r="BM661" s="179">
        <v>103.1</v>
      </c>
      <c r="BN661" s="179">
        <v>102.7</v>
      </c>
      <c r="BO661" s="179">
        <v>89.8</v>
      </c>
      <c r="BP661" s="179">
        <v>85.9</v>
      </c>
      <c r="BQ661" s="179">
        <v>85.9</v>
      </c>
      <c r="BR661" s="179">
        <v>85.9</v>
      </c>
      <c r="BS661" s="179">
        <v>85.9</v>
      </c>
      <c r="BT661" s="179">
        <v>85.9</v>
      </c>
      <c r="BU661" s="179">
        <v>85.9</v>
      </c>
      <c r="BV661" s="179">
        <v>85.9</v>
      </c>
      <c r="BW661" s="179">
        <v>85.9</v>
      </c>
      <c r="BX661" s="179">
        <v>85.9</v>
      </c>
      <c r="BY661" s="179">
        <v>85.9</v>
      </c>
      <c r="BZ661" s="179">
        <v>85.9</v>
      </c>
      <c r="CA661" s="179">
        <v>85.9</v>
      </c>
      <c r="CB661" s="179">
        <v>85.9</v>
      </c>
      <c r="CC661" s="179">
        <v>85.9</v>
      </c>
      <c r="CD661" s="179">
        <v>85.9</v>
      </c>
      <c r="CE661" s="179">
        <v>85.9</v>
      </c>
      <c r="CF661" s="179">
        <v>85.9</v>
      </c>
      <c r="CG661" s="179">
        <v>85.9</v>
      </c>
      <c r="CH661" s="179">
        <v>85.9</v>
      </c>
      <c r="CI661" s="179">
        <v>85.9</v>
      </c>
      <c r="CJ661" s="179">
        <v>85.9</v>
      </c>
      <c r="CK661" s="179">
        <v>85.9</v>
      </c>
      <c r="CL661" s="179">
        <v>85.9</v>
      </c>
    </row>
    <row r="662" spans="1:90" x14ac:dyDescent="0.2">
      <c r="A662" s="177" t="s">
        <v>3039</v>
      </c>
      <c r="B662" s="177" t="s">
        <v>3040</v>
      </c>
      <c r="C662" s="178">
        <v>5.6299999999999996E-3</v>
      </c>
      <c r="D662" s="179">
        <v>100</v>
      </c>
      <c r="E662" s="179">
        <v>100</v>
      </c>
      <c r="F662" s="179">
        <v>100</v>
      </c>
      <c r="G662" s="179">
        <v>100.5</v>
      </c>
      <c r="H662" s="179">
        <v>101.8</v>
      </c>
      <c r="I662" s="179">
        <v>102.2</v>
      </c>
      <c r="J662" s="179">
        <v>102.2</v>
      </c>
      <c r="K662" s="179">
        <v>102.2</v>
      </c>
      <c r="L662" s="179">
        <v>102.2</v>
      </c>
      <c r="M662" s="179">
        <v>102.2</v>
      </c>
      <c r="N662" s="179">
        <v>102.2</v>
      </c>
      <c r="O662" s="179">
        <v>102.2</v>
      </c>
      <c r="P662" s="179">
        <v>102.2</v>
      </c>
      <c r="Q662" s="179">
        <v>102.2</v>
      </c>
      <c r="R662" s="179">
        <v>102.2</v>
      </c>
      <c r="S662" s="179">
        <v>102.5</v>
      </c>
      <c r="T662" s="179">
        <v>102.5</v>
      </c>
      <c r="U662" s="179">
        <v>102.5</v>
      </c>
      <c r="V662" s="179">
        <v>102.5</v>
      </c>
      <c r="W662" s="179">
        <v>102.5</v>
      </c>
      <c r="X662" s="179">
        <v>102.5</v>
      </c>
      <c r="Y662" s="179">
        <v>102.5</v>
      </c>
      <c r="Z662" s="179">
        <v>102.5</v>
      </c>
      <c r="AA662" s="179">
        <v>102.5</v>
      </c>
      <c r="AB662" s="179">
        <v>102.5</v>
      </c>
      <c r="AC662" s="179">
        <v>102.5</v>
      </c>
      <c r="AD662" s="179">
        <v>102.5</v>
      </c>
      <c r="AE662" s="179">
        <v>105</v>
      </c>
      <c r="AF662" s="179">
        <v>105</v>
      </c>
      <c r="AG662" s="179">
        <v>107.7</v>
      </c>
      <c r="AH662" s="179">
        <v>107.7</v>
      </c>
      <c r="AI662" s="179">
        <v>107.7</v>
      </c>
      <c r="AJ662" s="179">
        <v>107.7</v>
      </c>
      <c r="AK662" s="179">
        <v>107.7</v>
      </c>
      <c r="AL662" s="179">
        <v>107.7</v>
      </c>
      <c r="AM662" s="179">
        <v>107.7</v>
      </c>
      <c r="AN662" s="179">
        <v>111</v>
      </c>
      <c r="AO662" s="179">
        <v>112.5</v>
      </c>
      <c r="AP662" s="179">
        <v>112.5</v>
      </c>
      <c r="AQ662" s="179">
        <v>120.1</v>
      </c>
      <c r="AR662" s="179">
        <v>120.1</v>
      </c>
      <c r="AS662" s="179">
        <v>120.1</v>
      </c>
      <c r="AT662" s="179">
        <v>120.1</v>
      </c>
      <c r="AU662" s="179">
        <v>120.1</v>
      </c>
      <c r="AV662" s="179">
        <v>120.1</v>
      </c>
      <c r="AW662" s="179">
        <v>120</v>
      </c>
      <c r="AX662" s="179">
        <v>119.9</v>
      </c>
      <c r="AY662" s="179">
        <v>120</v>
      </c>
      <c r="AZ662" s="179">
        <v>121</v>
      </c>
      <c r="BA662" s="179">
        <v>121</v>
      </c>
      <c r="BB662" s="179">
        <v>121</v>
      </c>
      <c r="BC662" s="179">
        <v>125.8</v>
      </c>
      <c r="BD662" s="179">
        <v>125.8</v>
      </c>
      <c r="BE662" s="179">
        <v>125.8</v>
      </c>
      <c r="BF662" s="179">
        <v>129.19999999999999</v>
      </c>
      <c r="BG662" s="179">
        <v>131.1</v>
      </c>
      <c r="BH662" s="179">
        <v>131.1</v>
      </c>
      <c r="BI662" s="179">
        <v>129.30000000000001</v>
      </c>
      <c r="BJ662" s="179">
        <v>111.9</v>
      </c>
      <c r="BK662" s="179">
        <v>111.1</v>
      </c>
      <c r="BL662" s="179">
        <v>114.7</v>
      </c>
      <c r="BM662" s="179">
        <v>114.1</v>
      </c>
      <c r="BN662" s="179">
        <v>115.2</v>
      </c>
      <c r="BO662" s="179">
        <v>121.3</v>
      </c>
      <c r="BP662" s="179">
        <v>140.1</v>
      </c>
      <c r="BQ662" s="179">
        <v>141.30000000000001</v>
      </c>
      <c r="BR662" s="179">
        <v>136.30000000000001</v>
      </c>
      <c r="BS662" s="179">
        <v>140.9</v>
      </c>
      <c r="BT662" s="179">
        <v>150.9</v>
      </c>
      <c r="BU662" s="179">
        <v>131.6</v>
      </c>
      <c r="BV662" s="179">
        <v>135.6</v>
      </c>
      <c r="BW662" s="179">
        <v>135.30000000000001</v>
      </c>
      <c r="BX662" s="179">
        <v>137</v>
      </c>
      <c r="BY662" s="179">
        <v>137.69999999999999</v>
      </c>
      <c r="BZ662" s="179">
        <v>124</v>
      </c>
      <c r="CA662" s="179">
        <v>127.8</v>
      </c>
      <c r="CB662" s="179">
        <v>127.8</v>
      </c>
      <c r="CC662" s="179">
        <v>124.2</v>
      </c>
      <c r="CD662" s="179">
        <v>126.4</v>
      </c>
      <c r="CE662" s="179">
        <v>129.69999999999999</v>
      </c>
      <c r="CF662" s="179">
        <v>131.4</v>
      </c>
      <c r="CG662" s="179">
        <v>132.19999999999999</v>
      </c>
      <c r="CH662" s="179">
        <v>133.6</v>
      </c>
      <c r="CI662" s="179">
        <v>134.4</v>
      </c>
      <c r="CJ662" s="179">
        <v>134.4</v>
      </c>
      <c r="CK662" s="179">
        <v>132.9</v>
      </c>
      <c r="CL662" s="179">
        <v>132.4</v>
      </c>
    </row>
    <row r="663" spans="1:90" x14ac:dyDescent="0.2">
      <c r="A663" s="177" t="s">
        <v>3041</v>
      </c>
      <c r="B663" s="177" t="s">
        <v>3042</v>
      </c>
      <c r="C663" s="178">
        <v>3.8600000000000002E-2</v>
      </c>
      <c r="D663" s="179">
        <v>100.6</v>
      </c>
      <c r="E663" s="179">
        <v>100.6</v>
      </c>
      <c r="F663" s="179">
        <v>100.6</v>
      </c>
      <c r="G663" s="179">
        <v>108.3</v>
      </c>
      <c r="H663" s="179">
        <v>109</v>
      </c>
      <c r="I663" s="179">
        <v>109</v>
      </c>
      <c r="J663" s="179">
        <v>109</v>
      </c>
      <c r="K663" s="179">
        <v>109</v>
      </c>
      <c r="L663" s="179">
        <v>109.3</v>
      </c>
      <c r="M663" s="179">
        <v>109.7</v>
      </c>
      <c r="N663" s="179">
        <v>109.7</v>
      </c>
      <c r="O663" s="179">
        <v>109.7</v>
      </c>
      <c r="P663" s="179">
        <v>109.7</v>
      </c>
      <c r="Q663" s="179">
        <v>109.7</v>
      </c>
      <c r="R663" s="179">
        <v>109.7</v>
      </c>
      <c r="S663" s="179">
        <v>121.4</v>
      </c>
      <c r="T663" s="179">
        <v>128.4</v>
      </c>
      <c r="U663" s="179">
        <v>128.4</v>
      </c>
      <c r="V663" s="179">
        <v>129</v>
      </c>
      <c r="W663" s="179">
        <v>129.19999999999999</v>
      </c>
      <c r="X663" s="179">
        <v>129.19999999999999</v>
      </c>
      <c r="Y663" s="179">
        <v>129.69999999999999</v>
      </c>
      <c r="Z663" s="179">
        <v>129.69999999999999</v>
      </c>
      <c r="AA663" s="179">
        <v>129.69999999999999</v>
      </c>
      <c r="AB663" s="179">
        <v>129.80000000000001</v>
      </c>
      <c r="AC663" s="179">
        <v>130.30000000000001</v>
      </c>
      <c r="AD663" s="179">
        <v>130.30000000000001</v>
      </c>
      <c r="AE663" s="179">
        <v>138.6</v>
      </c>
      <c r="AF663" s="179">
        <v>138.6</v>
      </c>
      <c r="AG663" s="179">
        <v>142.6</v>
      </c>
      <c r="AH663" s="179">
        <v>142.6</v>
      </c>
      <c r="AI663" s="179">
        <v>142.80000000000001</v>
      </c>
      <c r="AJ663" s="179">
        <v>142.9</v>
      </c>
      <c r="AK663" s="179">
        <v>142.9</v>
      </c>
      <c r="AL663" s="179">
        <v>142.9</v>
      </c>
      <c r="AM663" s="179">
        <v>142.9</v>
      </c>
      <c r="AN663" s="179">
        <v>149.30000000000001</v>
      </c>
      <c r="AO663" s="179">
        <v>149.30000000000001</v>
      </c>
      <c r="AP663" s="179">
        <v>149.69999999999999</v>
      </c>
      <c r="AQ663" s="179">
        <v>150</v>
      </c>
      <c r="AR663" s="179">
        <v>150</v>
      </c>
      <c r="AS663" s="179">
        <v>150</v>
      </c>
      <c r="AT663" s="179">
        <v>150</v>
      </c>
      <c r="AU663" s="179">
        <v>150</v>
      </c>
      <c r="AV663" s="179">
        <v>150</v>
      </c>
      <c r="AW663" s="179">
        <v>150</v>
      </c>
      <c r="AX663" s="179">
        <v>150</v>
      </c>
      <c r="AY663" s="179">
        <v>150</v>
      </c>
      <c r="AZ663" s="179">
        <v>145.9</v>
      </c>
      <c r="BA663" s="179">
        <v>145.9</v>
      </c>
      <c r="BB663" s="179">
        <v>145.9</v>
      </c>
      <c r="BC663" s="179">
        <v>145.9</v>
      </c>
      <c r="BD663" s="179">
        <v>145.9</v>
      </c>
      <c r="BE663" s="179">
        <v>145.9</v>
      </c>
      <c r="BF663" s="179">
        <v>145.9</v>
      </c>
      <c r="BG663" s="179">
        <v>145.9</v>
      </c>
      <c r="BH663" s="179">
        <v>145.9</v>
      </c>
      <c r="BI663" s="179">
        <v>145.9</v>
      </c>
      <c r="BJ663" s="179">
        <v>145.9</v>
      </c>
      <c r="BK663" s="179">
        <v>145.9</v>
      </c>
      <c r="BL663" s="179">
        <v>145.9</v>
      </c>
      <c r="BM663" s="179">
        <v>145.9</v>
      </c>
      <c r="BN663" s="179">
        <v>145.9</v>
      </c>
      <c r="BO663" s="179">
        <v>145.9</v>
      </c>
      <c r="BP663" s="179">
        <v>145.9</v>
      </c>
      <c r="BQ663" s="179">
        <v>145.9</v>
      </c>
      <c r="BR663" s="179">
        <v>145.9</v>
      </c>
      <c r="BS663" s="179">
        <v>145.9</v>
      </c>
      <c r="BT663" s="179">
        <v>145.9</v>
      </c>
      <c r="BU663" s="179">
        <v>145.9</v>
      </c>
      <c r="BV663" s="179">
        <v>145.9</v>
      </c>
      <c r="BW663" s="179">
        <v>145.9</v>
      </c>
      <c r="BX663" s="179">
        <v>147.5</v>
      </c>
      <c r="BY663" s="179">
        <v>147.5</v>
      </c>
      <c r="BZ663" s="179">
        <v>147.5</v>
      </c>
      <c r="CA663" s="179">
        <v>147.5</v>
      </c>
      <c r="CB663" s="179">
        <v>147.5</v>
      </c>
      <c r="CC663" s="179">
        <v>147.5</v>
      </c>
      <c r="CD663" s="179">
        <v>147.5</v>
      </c>
      <c r="CE663" s="179">
        <v>147.5</v>
      </c>
      <c r="CF663" s="179">
        <v>147.5</v>
      </c>
      <c r="CG663" s="179">
        <v>147.5</v>
      </c>
      <c r="CH663" s="179">
        <v>147.5</v>
      </c>
      <c r="CI663" s="179">
        <v>147.5</v>
      </c>
      <c r="CJ663" s="179">
        <v>147.5</v>
      </c>
      <c r="CK663" s="179">
        <v>147.5</v>
      </c>
      <c r="CL663" s="179">
        <v>147.69999999999999</v>
      </c>
    </row>
    <row r="664" spans="1:90" x14ac:dyDescent="0.2">
      <c r="A664" s="177" t="s">
        <v>3043</v>
      </c>
      <c r="B664" s="177" t="s">
        <v>3044</v>
      </c>
      <c r="C664" s="178">
        <v>8.2250000000000004E-2</v>
      </c>
      <c r="D664" s="179">
        <v>100.6</v>
      </c>
      <c r="E664" s="179">
        <v>100.6</v>
      </c>
      <c r="F664" s="179">
        <v>101</v>
      </c>
      <c r="G664" s="179">
        <v>107.8</v>
      </c>
      <c r="H664" s="179">
        <v>108.3</v>
      </c>
      <c r="I664" s="179">
        <v>109.9</v>
      </c>
      <c r="J664" s="179">
        <v>112.5</v>
      </c>
      <c r="K664" s="179">
        <v>116.5</v>
      </c>
      <c r="L664" s="179">
        <v>116.5</v>
      </c>
      <c r="M664" s="179">
        <v>116.5</v>
      </c>
      <c r="N664" s="179">
        <v>116.5</v>
      </c>
      <c r="O664" s="179">
        <v>116.5</v>
      </c>
      <c r="P664" s="179">
        <v>117.3</v>
      </c>
      <c r="Q664" s="179">
        <v>117.3</v>
      </c>
      <c r="R664" s="179">
        <v>117.3</v>
      </c>
      <c r="S664" s="179">
        <v>116.8</v>
      </c>
      <c r="T664" s="179">
        <v>114.1</v>
      </c>
      <c r="U664" s="179">
        <v>114.1</v>
      </c>
      <c r="V664" s="179">
        <v>114.1</v>
      </c>
      <c r="W664" s="179">
        <v>114.8</v>
      </c>
      <c r="X664" s="179">
        <v>114.8</v>
      </c>
      <c r="Y664" s="179">
        <v>114.8</v>
      </c>
      <c r="Z664" s="179">
        <v>111</v>
      </c>
      <c r="AA664" s="179">
        <v>109.8</v>
      </c>
      <c r="AB664" s="179">
        <v>109.8</v>
      </c>
      <c r="AC664" s="179">
        <v>109.8</v>
      </c>
      <c r="AD664" s="179">
        <v>109.9</v>
      </c>
      <c r="AE664" s="179">
        <v>111.9</v>
      </c>
      <c r="AF664" s="179">
        <v>110.8</v>
      </c>
      <c r="AG664" s="179">
        <v>111.3</v>
      </c>
      <c r="AH664" s="179">
        <v>111.3</v>
      </c>
      <c r="AI664" s="179">
        <v>111.3</v>
      </c>
      <c r="AJ664" s="179">
        <v>111.3</v>
      </c>
      <c r="AK664" s="179">
        <v>111.3</v>
      </c>
      <c r="AL664" s="179">
        <v>111.3</v>
      </c>
      <c r="AM664" s="179">
        <v>113</v>
      </c>
      <c r="AN664" s="179">
        <v>111.6</v>
      </c>
      <c r="AO664" s="179">
        <v>111.6</v>
      </c>
      <c r="AP664" s="179">
        <v>111.9</v>
      </c>
      <c r="AQ664" s="179">
        <v>111.8</v>
      </c>
      <c r="AR664" s="179">
        <v>111.8</v>
      </c>
      <c r="AS664" s="179">
        <v>111.8</v>
      </c>
      <c r="AT664" s="179">
        <v>111.8</v>
      </c>
      <c r="AU664" s="179">
        <v>111.8</v>
      </c>
      <c r="AV664" s="179">
        <v>111.8</v>
      </c>
      <c r="AW664" s="179">
        <v>111.8</v>
      </c>
      <c r="AX664" s="179">
        <v>111.8</v>
      </c>
      <c r="AY664" s="179">
        <v>112.7</v>
      </c>
      <c r="AZ664" s="179">
        <v>112.1</v>
      </c>
      <c r="BA664" s="179">
        <v>112.1</v>
      </c>
      <c r="BB664" s="179">
        <v>116.7</v>
      </c>
      <c r="BC664" s="179">
        <v>119.1</v>
      </c>
      <c r="BD664" s="179">
        <v>119.1</v>
      </c>
      <c r="BE664" s="179">
        <v>119.1</v>
      </c>
      <c r="BF664" s="179">
        <v>119.1</v>
      </c>
      <c r="BG664" s="179">
        <v>119.1</v>
      </c>
      <c r="BH664" s="179">
        <v>119.1</v>
      </c>
      <c r="BI664" s="179">
        <v>119.1</v>
      </c>
      <c r="BJ664" s="179">
        <v>119.6</v>
      </c>
      <c r="BK664" s="179">
        <v>121.1</v>
      </c>
      <c r="BL664" s="179">
        <v>121.1</v>
      </c>
      <c r="BM664" s="179">
        <v>121.4</v>
      </c>
      <c r="BN664" s="179">
        <v>122.4</v>
      </c>
      <c r="BO664" s="179">
        <v>134.9</v>
      </c>
      <c r="BP664" s="179">
        <v>135.80000000000001</v>
      </c>
      <c r="BQ664" s="179">
        <v>134.9</v>
      </c>
      <c r="BR664" s="179">
        <v>134.9</v>
      </c>
      <c r="BS664" s="179">
        <v>134.9</v>
      </c>
      <c r="BT664" s="179">
        <v>134.9</v>
      </c>
      <c r="BU664" s="179">
        <v>134.9</v>
      </c>
      <c r="BV664" s="179">
        <v>134.9</v>
      </c>
      <c r="BW664" s="179">
        <v>134.9</v>
      </c>
      <c r="BX664" s="179">
        <v>134.9</v>
      </c>
      <c r="BY664" s="179">
        <v>134.9</v>
      </c>
      <c r="BZ664" s="179">
        <v>134.9</v>
      </c>
      <c r="CA664" s="179">
        <v>134</v>
      </c>
      <c r="CB664" s="179">
        <v>134</v>
      </c>
      <c r="CC664" s="179">
        <v>134</v>
      </c>
      <c r="CD664" s="179">
        <v>134</v>
      </c>
      <c r="CE664" s="179">
        <v>134</v>
      </c>
      <c r="CF664" s="179">
        <v>133.69999999999999</v>
      </c>
      <c r="CG664" s="179">
        <v>134</v>
      </c>
      <c r="CH664" s="179">
        <v>134</v>
      </c>
      <c r="CI664" s="179">
        <v>134</v>
      </c>
      <c r="CJ664" s="179">
        <v>134</v>
      </c>
      <c r="CK664" s="179">
        <v>134</v>
      </c>
      <c r="CL664" s="179">
        <v>134.30000000000001</v>
      </c>
    </row>
    <row r="665" spans="1:90" x14ac:dyDescent="0.2">
      <c r="A665" s="177" t="s">
        <v>3045</v>
      </c>
      <c r="B665" s="177" t="s">
        <v>3046</v>
      </c>
      <c r="C665" s="178">
        <v>5.638E-2</v>
      </c>
      <c r="D665" s="179">
        <v>101.2</v>
      </c>
      <c r="E665" s="179">
        <v>101.2</v>
      </c>
      <c r="F665" s="179">
        <v>101.2</v>
      </c>
      <c r="G665" s="179">
        <v>102.3</v>
      </c>
      <c r="H665" s="179">
        <v>102.3</v>
      </c>
      <c r="I665" s="179">
        <v>102.7</v>
      </c>
      <c r="J665" s="179">
        <v>102.7</v>
      </c>
      <c r="K665" s="179">
        <v>102.7</v>
      </c>
      <c r="L665" s="179">
        <v>102.7</v>
      </c>
      <c r="M665" s="179">
        <v>102.7</v>
      </c>
      <c r="N665" s="179">
        <v>102.7</v>
      </c>
      <c r="O665" s="179">
        <v>102.7</v>
      </c>
      <c r="P665" s="179">
        <v>102.7</v>
      </c>
      <c r="Q665" s="179">
        <v>102.7</v>
      </c>
      <c r="R665" s="179">
        <v>102.7</v>
      </c>
      <c r="S665" s="179">
        <v>113.8</v>
      </c>
      <c r="T665" s="179">
        <v>113.8</v>
      </c>
      <c r="U665" s="179">
        <v>113.8</v>
      </c>
      <c r="V665" s="179">
        <v>113.8</v>
      </c>
      <c r="W665" s="179">
        <v>113.8</v>
      </c>
      <c r="X665" s="179">
        <v>113.8</v>
      </c>
      <c r="Y665" s="179">
        <v>113.8</v>
      </c>
      <c r="Z665" s="179">
        <v>113.8</v>
      </c>
      <c r="AA665" s="179">
        <v>113.8</v>
      </c>
      <c r="AB665" s="179">
        <v>113.8</v>
      </c>
      <c r="AC665" s="179">
        <v>113.8</v>
      </c>
      <c r="AD665" s="179">
        <v>120</v>
      </c>
      <c r="AE665" s="179">
        <v>119.7</v>
      </c>
      <c r="AF665" s="179">
        <v>119.7</v>
      </c>
      <c r="AG665" s="179">
        <v>119.7</v>
      </c>
      <c r="AH665" s="179">
        <v>119.7</v>
      </c>
      <c r="AI665" s="179">
        <v>119.7</v>
      </c>
      <c r="AJ665" s="179">
        <v>119.7</v>
      </c>
      <c r="AK665" s="179">
        <v>119.7</v>
      </c>
      <c r="AL665" s="179">
        <v>119.7</v>
      </c>
      <c r="AM665" s="179">
        <v>119.7</v>
      </c>
      <c r="AN665" s="179">
        <v>119.7</v>
      </c>
      <c r="AO665" s="179">
        <v>119.7</v>
      </c>
      <c r="AP665" s="179">
        <v>119.7</v>
      </c>
      <c r="AQ665" s="179">
        <v>119.7</v>
      </c>
      <c r="AR665" s="179">
        <v>129.30000000000001</v>
      </c>
      <c r="AS665" s="179">
        <v>129.30000000000001</v>
      </c>
      <c r="AT665" s="179">
        <v>128.6</v>
      </c>
      <c r="AU665" s="179">
        <v>128.6</v>
      </c>
      <c r="AV665" s="179">
        <v>128.6</v>
      </c>
      <c r="AW665" s="179">
        <v>128.6</v>
      </c>
      <c r="AX665" s="179">
        <v>128.6</v>
      </c>
      <c r="AY665" s="179">
        <v>127.8</v>
      </c>
      <c r="AZ665" s="179">
        <v>128.19999999999999</v>
      </c>
      <c r="BA665" s="179">
        <v>129.5</v>
      </c>
      <c r="BB665" s="179">
        <v>129.19999999999999</v>
      </c>
      <c r="BC665" s="179">
        <v>129.19999999999999</v>
      </c>
      <c r="BD665" s="179">
        <v>129.19999999999999</v>
      </c>
      <c r="BE665" s="179">
        <v>128.19999999999999</v>
      </c>
      <c r="BF665" s="179">
        <v>128.19999999999999</v>
      </c>
      <c r="BG665" s="179">
        <v>128.19999999999999</v>
      </c>
      <c r="BH665" s="179">
        <v>128.19999999999999</v>
      </c>
      <c r="BI665" s="179">
        <v>129.1</v>
      </c>
      <c r="BJ665" s="179">
        <v>129.69999999999999</v>
      </c>
      <c r="BK665" s="179">
        <v>129.69999999999999</v>
      </c>
      <c r="BL665" s="179">
        <v>129.6</v>
      </c>
      <c r="BM665" s="179">
        <v>126.8</v>
      </c>
      <c r="BN665" s="179">
        <v>129.1</v>
      </c>
      <c r="BO665" s="179">
        <v>128.5</v>
      </c>
      <c r="BP665" s="179">
        <v>129.4</v>
      </c>
      <c r="BQ665" s="179">
        <v>129.4</v>
      </c>
      <c r="BR665" s="179">
        <v>130.19999999999999</v>
      </c>
      <c r="BS665" s="179">
        <v>130.19999999999999</v>
      </c>
      <c r="BT665" s="179">
        <v>130.19999999999999</v>
      </c>
      <c r="BU665" s="179">
        <v>130.19999999999999</v>
      </c>
      <c r="BV665" s="179">
        <v>130.19999999999999</v>
      </c>
      <c r="BW665" s="179">
        <v>130.30000000000001</v>
      </c>
      <c r="BX665" s="179">
        <v>131.1</v>
      </c>
      <c r="BY665" s="179">
        <v>131.1</v>
      </c>
      <c r="BZ665" s="179">
        <v>131.4</v>
      </c>
      <c r="CA665" s="179">
        <v>131.4</v>
      </c>
      <c r="CB665" s="179">
        <v>131.4</v>
      </c>
      <c r="CC665" s="179">
        <v>132.4</v>
      </c>
      <c r="CD665" s="179">
        <v>133</v>
      </c>
      <c r="CE665" s="179">
        <v>138.5</v>
      </c>
      <c r="CF665" s="179">
        <v>138.5</v>
      </c>
      <c r="CG665" s="179">
        <v>138.5</v>
      </c>
      <c r="CH665" s="179">
        <v>138.5</v>
      </c>
      <c r="CI665" s="179">
        <v>138.5</v>
      </c>
      <c r="CJ665" s="179">
        <v>138.5</v>
      </c>
      <c r="CK665" s="179">
        <v>138.5</v>
      </c>
      <c r="CL665" s="179">
        <v>137.30000000000001</v>
      </c>
    </row>
    <row r="666" spans="1:90" x14ac:dyDescent="0.2">
      <c r="A666" s="177" t="s">
        <v>3047</v>
      </c>
      <c r="B666" s="177" t="s">
        <v>3048</v>
      </c>
      <c r="C666" s="178">
        <v>0.17774000000000001</v>
      </c>
      <c r="D666" s="179">
        <v>100.8</v>
      </c>
      <c r="E666" s="179">
        <v>99.6</v>
      </c>
      <c r="F666" s="179">
        <v>100.4</v>
      </c>
      <c r="G666" s="179">
        <v>106.6</v>
      </c>
      <c r="H666" s="179">
        <v>107.3</v>
      </c>
      <c r="I666" s="179">
        <v>106.2</v>
      </c>
      <c r="J666" s="179">
        <v>107.3</v>
      </c>
      <c r="K666" s="179">
        <v>107.3</v>
      </c>
      <c r="L666" s="179">
        <v>107.8</v>
      </c>
      <c r="M666" s="179">
        <v>108.2</v>
      </c>
      <c r="N666" s="179">
        <v>108.2</v>
      </c>
      <c r="O666" s="179">
        <v>108.1</v>
      </c>
      <c r="P666" s="179">
        <v>108.8</v>
      </c>
      <c r="Q666" s="179">
        <v>108</v>
      </c>
      <c r="R666" s="179">
        <v>107.4</v>
      </c>
      <c r="S666" s="179">
        <v>106.7</v>
      </c>
      <c r="T666" s="179">
        <v>109.8</v>
      </c>
      <c r="U666" s="179">
        <v>110.1</v>
      </c>
      <c r="V666" s="179">
        <v>111.7</v>
      </c>
      <c r="W666" s="179">
        <v>111.1</v>
      </c>
      <c r="X666" s="179">
        <v>113.2</v>
      </c>
      <c r="Y666" s="179">
        <v>114.1</v>
      </c>
      <c r="Z666" s="179">
        <v>113.8</v>
      </c>
      <c r="AA666" s="179">
        <v>112.4</v>
      </c>
      <c r="AB666" s="179">
        <v>113.7</v>
      </c>
      <c r="AC666" s="179">
        <v>113.4</v>
      </c>
      <c r="AD666" s="179">
        <v>114.2</v>
      </c>
      <c r="AE666" s="179">
        <v>115.5</v>
      </c>
      <c r="AF666" s="179">
        <v>118</v>
      </c>
      <c r="AG666" s="179">
        <v>117.9</v>
      </c>
      <c r="AH666" s="179">
        <v>117.9</v>
      </c>
      <c r="AI666" s="179">
        <v>118.7</v>
      </c>
      <c r="AJ666" s="179">
        <v>119.6</v>
      </c>
      <c r="AK666" s="179">
        <v>120</v>
      </c>
      <c r="AL666" s="179">
        <v>120.2</v>
      </c>
      <c r="AM666" s="179">
        <v>120.6</v>
      </c>
      <c r="AN666" s="179">
        <v>120.6</v>
      </c>
      <c r="AO666" s="179">
        <v>119.2</v>
      </c>
      <c r="AP666" s="179">
        <v>127.7</v>
      </c>
      <c r="AQ666" s="179">
        <v>128.1</v>
      </c>
      <c r="AR666" s="179">
        <v>129.30000000000001</v>
      </c>
      <c r="AS666" s="179">
        <v>130.30000000000001</v>
      </c>
      <c r="AT666" s="179">
        <v>130.30000000000001</v>
      </c>
      <c r="AU666" s="179">
        <v>130.30000000000001</v>
      </c>
      <c r="AV666" s="179">
        <v>130.30000000000001</v>
      </c>
      <c r="AW666" s="179">
        <v>130.30000000000001</v>
      </c>
      <c r="AX666" s="179">
        <v>130.30000000000001</v>
      </c>
      <c r="AY666" s="179">
        <v>129.4</v>
      </c>
      <c r="AZ666" s="179">
        <v>142.4</v>
      </c>
      <c r="BA666" s="179">
        <v>140.19999999999999</v>
      </c>
      <c r="BB666" s="179">
        <v>142.5</v>
      </c>
      <c r="BC666" s="179">
        <v>139</v>
      </c>
      <c r="BD666" s="179">
        <v>138</v>
      </c>
      <c r="BE666" s="179">
        <v>138.80000000000001</v>
      </c>
      <c r="BF666" s="179">
        <v>140.4</v>
      </c>
      <c r="BG666" s="179">
        <v>139.80000000000001</v>
      </c>
      <c r="BH666" s="179">
        <v>142.69999999999999</v>
      </c>
      <c r="BI666" s="179">
        <v>142.5</v>
      </c>
      <c r="BJ666" s="179">
        <v>140.5</v>
      </c>
      <c r="BK666" s="179">
        <v>142</v>
      </c>
      <c r="BL666" s="179">
        <v>134.5</v>
      </c>
      <c r="BM666" s="179">
        <v>132.4</v>
      </c>
      <c r="BN666" s="179">
        <v>134.69999999999999</v>
      </c>
      <c r="BO666" s="179">
        <v>146.80000000000001</v>
      </c>
      <c r="BP666" s="179">
        <v>140.1</v>
      </c>
      <c r="BQ666" s="179">
        <v>140.19999999999999</v>
      </c>
      <c r="BR666" s="179">
        <v>143.69999999999999</v>
      </c>
      <c r="BS666" s="179">
        <v>141.6</v>
      </c>
      <c r="BT666" s="179">
        <v>140.9</v>
      </c>
      <c r="BU666" s="179">
        <v>141.4</v>
      </c>
      <c r="BV666" s="179">
        <v>141.19999999999999</v>
      </c>
      <c r="BW666" s="179">
        <v>142.4</v>
      </c>
      <c r="BX666" s="179">
        <v>142.80000000000001</v>
      </c>
      <c r="BY666" s="179">
        <v>143.30000000000001</v>
      </c>
      <c r="BZ666" s="179">
        <v>142.9</v>
      </c>
      <c r="CA666" s="179">
        <v>142.19999999999999</v>
      </c>
      <c r="CB666" s="179">
        <v>147.19999999999999</v>
      </c>
      <c r="CC666" s="179">
        <v>148</v>
      </c>
      <c r="CD666" s="179">
        <v>144.6</v>
      </c>
      <c r="CE666" s="179">
        <v>148.5</v>
      </c>
      <c r="CF666" s="179">
        <v>146</v>
      </c>
      <c r="CG666" s="179">
        <v>145.69999999999999</v>
      </c>
      <c r="CH666" s="179">
        <v>146.69999999999999</v>
      </c>
      <c r="CI666" s="179">
        <v>146.69999999999999</v>
      </c>
      <c r="CJ666" s="179">
        <v>146.69999999999999</v>
      </c>
      <c r="CK666" s="179">
        <v>150.5</v>
      </c>
      <c r="CL666" s="179">
        <v>150.6</v>
      </c>
    </row>
    <row r="667" spans="1:90" x14ac:dyDescent="0.2">
      <c r="A667" s="177" t="s">
        <v>3049</v>
      </c>
      <c r="B667" s="177" t="s">
        <v>3050</v>
      </c>
      <c r="C667" s="178">
        <v>0.10241</v>
      </c>
      <c r="D667" s="179">
        <v>100.5</v>
      </c>
      <c r="E667" s="179">
        <v>100.5</v>
      </c>
      <c r="F667" s="179">
        <v>100.5</v>
      </c>
      <c r="G667" s="179">
        <v>101.3</v>
      </c>
      <c r="H667" s="179">
        <v>102.1</v>
      </c>
      <c r="I667" s="179">
        <v>102.1</v>
      </c>
      <c r="J667" s="179">
        <v>102.1</v>
      </c>
      <c r="K667" s="179">
        <v>102.3</v>
      </c>
      <c r="L667" s="179">
        <v>102.3</v>
      </c>
      <c r="M667" s="179">
        <v>102.3</v>
      </c>
      <c r="N667" s="179">
        <v>102.3</v>
      </c>
      <c r="O667" s="179">
        <v>102.4</v>
      </c>
      <c r="P667" s="179">
        <v>103.9</v>
      </c>
      <c r="Q667" s="179">
        <v>103.9</v>
      </c>
      <c r="R667" s="179">
        <v>103.9</v>
      </c>
      <c r="S667" s="179">
        <v>103.8</v>
      </c>
      <c r="T667" s="179">
        <v>105.3</v>
      </c>
      <c r="U667" s="179">
        <v>105.9</v>
      </c>
      <c r="V667" s="179">
        <v>106.1</v>
      </c>
      <c r="W667" s="179">
        <v>105.8</v>
      </c>
      <c r="X667" s="179">
        <v>105.8</v>
      </c>
      <c r="Y667" s="179">
        <v>105.8</v>
      </c>
      <c r="Z667" s="179">
        <v>105.8</v>
      </c>
      <c r="AA667" s="179">
        <v>105.9</v>
      </c>
      <c r="AB667" s="179">
        <v>107.6</v>
      </c>
      <c r="AC667" s="179">
        <v>107.6</v>
      </c>
      <c r="AD667" s="179">
        <v>107.6</v>
      </c>
      <c r="AE667" s="179">
        <v>110.3</v>
      </c>
      <c r="AF667" s="179">
        <v>110.3</v>
      </c>
      <c r="AG667" s="179">
        <v>110</v>
      </c>
      <c r="AH667" s="179">
        <v>110</v>
      </c>
      <c r="AI667" s="179">
        <v>111.4</v>
      </c>
      <c r="AJ667" s="179">
        <v>111.8</v>
      </c>
      <c r="AK667" s="179">
        <v>111.8</v>
      </c>
      <c r="AL667" s="179">
        <v>112.6</v>
      </c>
      <c r="AM667" s="179">
        <v>113.2</v>
      </c>
      <c r="AN667" s="179">
        <v>115.5</v>
      </c>
      <c r="AO667" s="179">
        <v>117</v>
      </c>
      <c r="AP667" s="179">
        <v>117.1</v>
      </c>
      <c r="AQ667" s="179">
        <v>119.7</v>
      </c>
      <c r="AR667" s="179">
        <v>120.8</v>
      </c>
      <c r="AS667" s="179">
        <v>122.4</v>
      </c>
      <c r="AT667" s="179">
        <v>122.5</v>
      </c>
      <c r="AU667" s="179">
        <v>122.5</v>
      </c>
      <c r="AV667" s="179">
        <v>122.5</v>
      </c>
      <c r="AW667" s="179">
        <v>122.5</v>
      </c>
      <c r="AX667" s="179">
        <v>122.4</v>
      </c>
      <c r="AY667" s="179">
        <v>122.9</v>
      </c>
      <c r="AZ667" s="179">
        <v>127.1</v>
      </c>
      <c r="BA667" s="179">
        <v>127.1</v>
      </c>
      <c r="BB667" s="179">
        <v>127.1</v>
      </c>
      <c r="BC667" s="179">
        <v>127.1</v>
      </c>
      <c r="BD667" s="179">
        <v>126.6</v>
      </c>
      <c r="BE667" s="179">
        <v>126.7</v>
      </c>
      <c r="BF667" s="179">
        <v>126.7</v>
      </c>
      <c r="BG667" s="179">
        <v>126.7</v>
      </c>
      <c r="BH667" s="179">
        <v>126.9</v>
      </c>
      <c r="BI667" s="179">
        <v>127.9</v>
      </c>
      <c r="BJ667" s="179">
        <v>128.9</v>
      </c>
      <c r="BK667" s="179">
        <v>129.1</v>
      </c>
      <c r="BL667" s="179">
        <v>129.5</v>
      </c>
      <c r="BM667" s="179">
        <v>132.1</v>
      </c>
      <c r="BN667" s="179">
        <v>138.30000000000001</v>
      </c>
      <c r="BO667" s="179">
        <v>138.30000000000001</v>
      </c>
      <c r="BP667" s="179">
        <v>138.1</v>
      </c>
      <c r="BQ667" s="179">
        <v>137.5</v>
      </c>
      <c r="BR667" s="179">
        <v>137.19999999999999</v>
      </c>
      <c r="BS667" s="179">
        <v>137.5</v>
      </c>
      <c r="BT667" s="179">
        <v>137.5</v>
      </c>
      <c r="BU667" s="179">
        <v>137.5</v>
      </c>
      <c r="BV667" s="179">
        <v>137.5</v>
      </c>
      <c r="BW667" s="179">
        <v>138.19999999999999</v>
      </c>
      <c r="BX667" s="179">
        <v>138.5</v>
      </c>
      <c r="BY667" s="179">
        <v>138.9</v>
      </c>
      <c r="BZ667" s="179">
        <v>138.9</v>
      </c>
      <c r="CA667" s="179">
        <v>137.5</v>
      </c>
      <c r="CB667" s="179">
        <v>135.1</v>
      </c>
      <c r="CC667" s="179">
        <v>132.69999999999999</v>
      </c>
      <c r="CD667" s="179">
        <v>136.80000000000001</v>
      </c>
      <c r="CE667" s="179">
        <v>137.1</v>
      </c>
      <c r="CF667" s="179">
        <v>137.1</v>
      </c>
      <c r="CG667" s="179">
        <v>137.30000000000001</v>
      </c>
      <c r="CH667" s="179">
        <v>137.6</v>
      </c>
      <c r="CI667" s="179">
        <v>137.6</v>
      </c>
      <c r="CJ667" s="179">
        <v>139</v>
      </c>
      <c r="CK667" s="179">
        <v>139.5</v>
      </c>
      <c r="CL667" s="179">
        <v>140</v>
      </c>
    </row>
    <row r="668" spans="1:90" x14ac:dyDescent="0.2">
      <c r="A668" s="177" t="s">
        <v>3051</v>
      </c>
      <c r="B668" s="177" t="s">
        <v>3052</v>
      </c>
      <c r="C668" s="178">
        <v>6.4900000000000001E-3</v>
      </c>
      <c r="D668" s="179">
        <v>101.2</v>
      </c>
      <c r="E668" s="179">
        <v>101.2</v>
      </c>
      <c r="F668" s="179">
        <v>101.2</v>
      </c>
      <c r="G668" s="179">
        <v>99.2</v>
      </c>
      <c r="H668" s="179">
        <v>99.2</v>
      </c>
      <c r="I668" s="179">
        <v>99.2</v>
      </c>
      <c r="J668" s="179">
        <v>99.2</v>
      </c>
      <c r="K668" s="179">
        <v>99.2</v>
      </c>
      <c r="L668" s="179">
        <v>99.2</v>
      </c>
      <c r="M668" s="179">
        <v>99.2</v>
      </c>
      <c r="N668" s="179">
        <v>99.2</v>
      </c>
      <c r="O668" s="179">
        <v>99.2</v>
      </c>
      <c r="P668" s="179">
        <v>103.1</v>
      </c>
      <c r="Q668" s="179">
        <v>103.1</v>
      </c>
      <c r="R668" s="179">
        <v>103.1</v>
      </c>
      <c r="S668" s="179">
        <v>103.3</v>
      </c>
      <c r="T668" s="179">
        <v>103.3</v>
      </c>
      <c r="U668" s="179">
        <v>103.3</v>
      </c>
      <c r="V668" s="179">
        <v>103.4</v>
      </c>
      <c r="W668" s="179">
        <v>103.5</v>
      </c>
      <c r="X668" s="179">
        <v>103.5</v>
      </c>
      <c r="Y668" s="179">
        <v>103.5</v>
      </c>
      <c r="Z668" s="179">
        <v>103.5</v>
      </c>
      <c r="AA668" s="179">
        <v>103.5</v>
      </c>
      <c r="AB668" s="179">
        <v>103.5</v>
      </c>
      <c r="AC668" s="179">
        <v>103.5</v>
      </c>
      <c r="AD668" s="179">
        <v>103.5</v>
      </c>
      <c r="AE668" s="179">
        <v>108.9</v>
      </c>
      <c r="AF668" s="179">
        <v>108.9</v>
      </c>
      <c r="AG668" s="179">
        <v>108.9</v>
      </c>
      <c r="AH668" s="179">
        <v>108.9</v>
      </c>
      <c r="AI668" s="179">
        <v>108.9</v>
      </c>
      <c r="AJ668" s="179">
        <v>108.9</v>
      </c>
      <c r="AK668" s="179">
        <v>108.9</v>
      </c>
      <c r="AL668" s="179">
        <v>108.9</v>
      </c>
      <c r="AM668" s="179">
        <v>108.9</v>
      </c>
      <c r="AN668" s="179">
        <v>108.9</v>
      </c>
      <c r="AO668" s="179">
        <v>108.9</v>
      </c>
      <c r="AP668" s="179">
        <v>110.6</v>
      </c>
      <c r="AQ668" s="179">
        <v>110.6</v>
      </c>
      <c r="AR668" s="179">
        <v>110.6</v>
      </c>
      <c r="AS668" s="179">
        <v>110.6</v>
      </c>
      <c r="AT668" s="179">
        <v>110.6</v>
      </c>
      <c r="AU668" s="179">
        <v>110.6</v>
      </c>
      <c r="AV668" s="179">
        <v>110.6</v>
      </c>
      <c r="AW668" s="179">
        <v>110.6</v>
      </c>
      <c r="AX668" s="179">
        <v>110.6</v>
      </c>
      <c r="AY668" s="179">
        <v>110.6</v>
      </c>
      <c r="AZ668" s="179">
        <v>110.6</v>
      </c>
      <c r="BA668" s="179">
        <v>110.6</v>
      </c>
      <c r="BB668" s="179">
        <v>110.6</v>
      </c>
      <c r="BC668" s="179">
        <v>110.6</v>
      </c>
      <c r="BD668" s="179">
        <v>110.6</v>
      </c>
      <c r="BE668" s="179">
        <v>110.6</v>
      </c>
      <c r="BF668" s="179">
        <v>110.6</v>
      </c>
      <c r="BG668" s="179">
        <v>110.9</v>
      </c>
      <c r="BH668" s="179">
        <v>112.3</v>
      </c>
      <c r="BI668" s="179">
        <v>113.1</v>
      </c>
      <c r="BJ668" s="179">
        <v>113.1</v>
      </c>
      <c r="BK668" s="179">
        <v>113.1</v>
      </c>
      <c r="BL668" s="179">
        <v>113.1</v>
      </c>
      <c r="BM668" s="179">
        <v>113.1</v>
      </c>
      <c r="BN668" s="179">
        <v>113.1</v>
      </c>
      <c r="BO668" s="179">
        <v>113.1</v>
      </c>
      <c r="BP668" s="179">
        <v>113.1</v>
      </c>
      <c r="BQ668" s="179">
        <v>113.1</v>
      </c>
      <c r="BR668" s="179">
        <v>115.9</v>
      </c>
      <c r="BS668" s="179">
        <v>117.8</v>
      </c>
      <c r="BT668" s="179">
        <v>117.8</v>
      </c>
      <c r="BU668" s="179">
        <v>117.8</v>
      </c>
      <c r="BV668" s="179">
        <v>117.8</v>
      </c>
      <c r="BW668" s="179">
        <v>117.8</v>
      </c>
      <c r="BX668" s="179">
        <v>117.8</v>
      </c>
      <c r="BY668" s="179">
        <v>121.2</v>
      </c>
      <c r="BZ668" s="179">
        <v>121.2</v>
      </c>
      <c r="CA668" s="179">
        <v>123.8</v>
      </c>
      <c r="CB668" s="179">
        <v>123.8</v>
      </c>
      <c r="CC668" s="179">
        <v>123.8</v>
      </c>
      <c r="CD668" s="179">
        <v>123.8</v>
      </c>
      <c r="CE668" s="179">
        <v>123.8</v>
      </c>
      <c r="CF668" s="179">
        <v>123.8</v>
      </c>
      <c r="CG668" s="179">
        <v>125.7</v>
      </c>
      <c r="CH668" s="179">
        <v>125.7</v>
      </c>
      <c r="CI668" s="179">
        <v>125.7</v>
      </c>
      <c r="CJ668" s="179">
        <v>125.7</v>
      </c>
      <c r="CK668" s="179">
        <v>125.7</v>
      </c>
      <c r="CL668" s="179">
        <v>125.9</v>
      </c>
    </row>
    <row r="669" spans="1:90" x14ac:dyDescent="0.2">
      <c r="A669" s="177" t="s">
        <v>3053</v>
      </c>
      <c r="B669" s="177" t="s">
        <v>3054</v>
      </c>
      <c r="C669" s="178">
        <v>8.097E-2</v>
      </c>
      <c r="D669" s="179">
        <v>104.1</v>
      </c>
      <c r="E669" s="179">
        <v>98</v>
      </c>
      <c r="F669" s="179">
        <v>98</v>
      </c>
      <c r="G669" s="179">
        <v>104.4</v>
      </c>
      <c r="H669" s="179">
        <v>104.4</v>
      </c>
      <c r="I669" s="179">
        <v>104.4</v>
      </c>
      <c r="J669" s="179">
        <v>104.4</v>
      </c>
      <c r="K669" s="179">
        <v>110.1</v>
      </c>
      <c r="L669" s="179">
        <v>110.1</v>
      </c>
      <c r="M669" s="179">
        <v>101.3</v>
      </c>
      <c r="N669" s="179">
        <v>105.6</v>
      </c>
      <c r="O669" s="179">
        <v>105.6</v>
      </c>
      <c r="P669" s="179">
        <v>105.6</v>
      </c>
      <c r="Q669" s="179">
        <v>105.6</v>
      </c>
      <c r="R669" s="179">
        <v>105.6</v>
      </c>
      <c r="S669" s="179">
        <v>118.2</v>
      </c>
      <c r="T669" s="179">
        <v>118.2</v>
      </c>
      <c r="U669" s="179">
        <v>118.2</v>
      </c>
      <c r="V669" s="179">
        <v>118.2</v>
      </c>
      <c r="W669" s="179">
        <v>117.3</v>
      </c>
      <c r="X669" s="179">
        <v>117.3</v>
      </c>
      <c r="Y669" s="179">
        <v>117.7</v>
      </c>
      <c r="Z669" s="179">
        <v>117.7</v>
      </c>
      <c r="AA669" s="179">
        <v>117.7</v>
      </c>
      <c r="AB669" s="179">
        <v>118.6</v>
      </c>
      <c r="AC669" s="179">
        <v>118.6</v>
      </c>
      <c r="AD669" s="179">
        <v>117.3</v>
      </c>
      <c r="AE669" s="179">
        <v>135.5</v>
      </c>
      <c r="AF669" s="179">
        <v>135.5</v>
      </c>
      <c r="AG669" s="179">
        <v>135.5</v>
      </c>
      <c r="AH669" s="179">
        <v>135.5</v>
      </c>
      <c r="AI669" s="179">
        <v>131.69999999999999</v>
      </c>
      <c r="AJ669" s="179">
        <v>131.69999999999999</v>
      </c>
      <c r="AK669" s="179">
        <v>131.69999999999999</v>
      </c>
      <c r="AL669" s="179">
        <v>134.69999999999999</v>
      </c>
      <c r="AM669" s="179">
        <v>131.1</v>
      </c>
      <c r="AN669" s="179">
        <v>131.1</v>
      </c>
      <c r="AO669" s="179">
        <v>131.1</v>
      </c>
      <c r="AP669" s="179">
        <v>131.1</v>
      </c>
      <c r="AQ669" s="179">
        <v>132.80000000000001</v>
      </c>
      <c r="AR669" s="179">
        <v>132.80000000000001</v>
      </c>
      <c r="AS669" s="179">
        <v>132.80000000000001</v>
      </c>
      <c r="AT669" s="179">
        <v>132.80000000000001</v>
      </c>
      <c r="AU669" s="179">
        <v>132.80000000000001</v>
      </c>
      <c r="AV669" s="179">
        <v>132.80000000000001</v>
      </c>
      <c r="AW669" s="179">
        <v>132.80000000000001</v>
      </c>
      <c r="AX669" s="179">
        <v>132.80000000000001</v>
      </c>
      <c r="AY669" s="179">
        <v>135.9</v>
      </c>
      <c r="AZ669" s="179">
        <v>137</v>
      </c>
      <c r="BA669" s="179">
        <v>136.4</v>
      </c>
      <c r="BB669" s="179">
        <v>134.5</v>
      </c>
      <c r="BC669" s="179">
        <v>134</v>
      </c>
      <c r="BD669" s="179">
        <v>134</v>
      </c>
      <c r="BE669" s="179">
        <v>134</v>
      </c>
      <c r="BF669" s="179">
        <v>134</v>
      </c>
      <c r="BG669" s="179">
        <v>134</v>
      </c>
      <c r="BH669" s="179">
        <v>134</v>
      </c>
      <c r="BI669" s="179">
        <v>134</v>
      </c>
      <c r="BJ669" s="179">
        <v>134</v>
      </c>
      <c r="BK669" s="179">
        <v>134</v>
      </c>
      <c r="BL669" s="179">
        <v>134</v>
      </c>
      <c r="BM669" s="179">
        <v>133.69999999999999</v>
      </c>
      <c r="BN669" s="179">
        <v>132.9</v>
      </c>
      <c r="BO669" s="179">
        <v>132.9</v>
      </c>
      <c r="BP669" s="179">
        <v>132.9</v>
      </c>
      <c r="BQ669" s="179">
        <v>132.9</v>
      </c>
      <c r="BR669" s="179">
        <v>132.9</v>
      </c>
      <c r="BS669" s="179">
        <v>132.9</v>
      </c>
      <c r="BT669" s="179">
        <v>132.9</v>
      </c>
      <c r="BU669" s="179">
        <v>132.9</v>
      </c>
      <c r="BV669" s="179">
        <v>132.9</v>
      </c>
      <c r="BW669" s="179">
        <v>136.5</v>
      </c>
      <c r="BX669" s="179">
        <v>136.1</v>
      </c>
      <c r="BY669" s="179">
        <v>137.6</v>
      </c>
      <c r="BZ669" s="179">
        <v>137.6</v>
      </c>
      <c r="CA669" s="179">
        <v>137.6</v>
      </c>
      <c r="CB669" s="179">
        <v>137.6</v>
      </c>
      <c r="CC669" s="179">
        <v>137.6</v>
      </c>
      <c r="CD669" s="179">
        <v>137.6</v>
      </c>
      <c r="CE669" s="179">
        <v>137.6</v>
      </c>
      <c r="CF669" s="179">
        <v>137.6</v>
      </c>
      <c r="CG669" s="179">
        <v>137.6</v>
      </c>
      <c r="CH669" s="179">
        <v>137.6</v>
      </c>
      <c r="CI669" s="179">
        <v>137.6</v>
      </c>
      <c r="CJ669" s="179">
        <v>140.4</v>
      </c>
      <c r="CK669" s="179">
        <v>143.19999999999999</v>
      </c>
      <c r="CL669" s="179">
        <v>143.19999999999999</v>
      </c>
    </row>
    <row r="670" spans="1:90" x14ac:dyDescent="0.2">
      <c r="A670" s="177" t="s">
        <v>3055</v>
      </c>
      <c r="B670" s="177" t="s">
        <v>3056</v>
      </c>
      <c r="C670" s="178">
        <v>4.5039999999999997E-2</v>
      </c>
      <c r="D670" s="179">
        <v>100.3</v>
      </c>
      <c r="E670" s="179">
        <v>100.3</v>
      </c>
      <c r="F670" s="179">
        <v>100.3</v>
      </c>
      <c r="G670" s="179">
        <v>107.7</v>
      </c>
      <c r="H670" s="179">
        <v>107.7</v>
      </c>
      <c r="I670" s="179">
        <v>107.7</v>
      </c>
      <c r="J670" s="179">
        <v>107.7</v>
      </c>
      <c r="K670" s="179">
        <v>107.7</v>
      </c>
      <c r="L670" s="179">
        <v>107.7</v>
      </c>
      <c r="M670" s="179">
        <v>107.7</v>
      </c>
      <c r="N670" s="179">
        <v>107.7</v>
      </c>
      <c r="O670" s="179">
        <v>107.7</v>
      </c>
      <c r="P670" s="179">
        <v>107.7</v>
      </c>
      <c r="Q670" s="179">
        <v>107.7</v>
      </c>
      <c r="R670" s="179">
        <v>107.7</v>
      </c>
      <c r="S670" s="179">
        <v>116.4</v>
      </c>
      <c r="T670" s="179">
        <v>116.4</v>
      </c>
      <c r="U670" s="179">
        <v>116.4</v>
      </c>
      <c r="V670" s="179">
        <v>116.4</v>
      </c>
      <c r="W670" s="179">
        <v>116.4</v>
      </c>
      <c r="X670" s="179">
        <v>116.4</v>
      </c>
      <c r="Y670" s="179">
        <v>116.4</v>
      </c>
      <c r="Z670" s="179">
        <v>116.4</v>
      </c>
      <c r="AA670" s="179">
        <v>116.4</v>
      </c>
      <c r="AB670" s="179">
        <v>116.6</v>
      </c>
      <c r="AC670" s="179">
        <v>116.6</v>
      </c>
      <c r="AD670" s="179">
        <v>116.6</v>
      </c>
      <c r="AE670" s="179">
        <v>126.9</v>
      </c>
      <c r="AF670" s="179">
        <v>126.9</v>
      </c>
      <c r="AG670" s="179">
        <v>126.9</v>
      </c>
      <c r="AH670" s="179">
        <v>126.9</v>
      </c>
      <c r="AI670" s="179">
        <v>126.9</v>
      </c>
      <c r="AJ670" s="179">
        <v>126.9</v>
      </c>
      <c r="AK670" s="179">
        <v>126.9</v>
      </c>
      <c r="AL670" s="179">
        <v>126.9</v>
      </c>
      <c r="AM670" s="179">
        <v>126.9</v>
      </c>
      <c r="AN670" s="179">
        <v>127.5</v>
      </c>
      <c r="AO670" s="179">
        <v>127.5</v>
      </c>
      <c r="AP670" s="179">
        <v>127</v>
      </c>
      <c r="AQ670" s="179">
        <v>128.69999999999999</v>
      </c>
      <c r="AR670" s="179">
        <v>130.5</v>
      </c>
      <c r="AS670" s="179">
        <v>130.5</v>
      </c>
      <c r="AT670" s="179">
        <v>130.5</v>
      </c>
      <c r="AU670" s="179">
        <v>130.5</v>
      </c>
      <c r="AV670" s="179">
        <v>130.4</v>
      </c>
      <c r="AW670" s="179">
        <v>130.1</v>
      </c>
      <c r="AX670" s="179">
        <v>130.1</v>
      </c>
      <c r="AY670" s="179">
        <v>129.69999999999999</v>
      </c>
      <c r="AZ670" s="179">
        <v>128.69999999999999</v>
      </c>
      <c r="BA670" s="179">
        <v>128.30000000000001</v>
      </c>
      <c r="BB670" s="179">
        <v>128.19999999999999</v>
      </c>
      <c r="BC670" s="179">
        <v>132.9</v>
      </c>
      <c r="BD670" s="179">
        <v>132.9</v>
      </c>
      <c r="BE670" s="179">
        <v>132.9</v>
      </c>
      <c r="BF670" s="179">
        <v>132.9</v>
      </c>
      <c r="BG670" s="179">
        <v>135.4</v>
      </c>
      <c r="BH670" s="179">
        <v>133</v>
      </c>
      <c r="BI670" s="179">
        <v>133</v>
      </c>
      <c r="BJ670" s="179">
        <v>125.6</v>
      </c>
      <c r="BK670" s="179">
        <v>124.6</v>
      </c>
      <c r="BL670" s="179">
        <v>127</v>
      </c>
      <c r="BM670" s="179">
        <v>127</v>
      </c>
      <c r="BN670" s="179">
        <v>128.4</v>
      </c>
      <c r="BO670" s="179">
        <v>123.8</v>
      </c>
      <c r="BP670" s="179">
        <v>121.5</v>
      </c>
      <c r="BQ670" s="179">
        <v>129.6</v>
      </c>
      <c r="BR670" s="179">
        <v>129.6</v>
      </c>
      <c r="BS670" s="179">
        <v>129.6</v>
      </c>
      <c r="BT670" s="179">
        <v>129.6</v>
      </c>
      <c r="BU670" s="179">
        <v>129.6</v>
      </c>
      <c r="BV670" s="179">
        <v>129.6</v>
      </c>
      <c r="BW670" s="179">
        <v>129.6</v>
      </c>
      <c r="BX670" s="179">
        <v>130.19999999999999</v>
      </c>
      <c r="BY670" s="179">
        <v>130.80000000000001</v>
      </c>
      <c r="BZ670" s="179">
        <v>129.4</v>
      </c>
      <c r="CA670" s="179">
        <v>127.3</v>
      </c>
      <c r="CB670" s="179">
        <v>125.9</v>
      </c>
      <c r="CC670" s="179">
        <v>125.2</v>
      </c>
      <c r="CD670" s="179">
        <v>125.3</v>
      </c>
      <c r="CE670" s="179">
        <v>125.4</v>
      </c>
      <c r="CF670" s="179">
        <v>125.8</v>
      </c>
      <c r="CG670" s="179">
        <v>128.5</v>
      </c>
      <c r="CH670" s="179">
        <v>128.5</v>
      </c>
      <c r="CI670" s="179">
        <v>128.5</v>
      </c>
      <c r="CJ670" s="179">
        <v>128.80000000000001</v>
      </c>
      <c r="CK670" s="179">
        <v>129</v>
      </c>
      <c r="CL670" s="179">
        <v>129.30000000000001</v>
      </c>
    </row>
    <row r="671" spans="1:90" x14ac:dyDescent="0.2">
      <c r="A671" s="177" t="s">
        <v>3057</v>
      </c>
      <c r="B671" s="177" t="s">
        <v>3058</v>
      </c>
      <c r="C671" s="178">
        <v>7.6299999999999996E-3</v>
      </c>
      <c r="D671" s="179">
        <v>100</v>
      </c>
      <c r="E671" s="179">
        <v>100</v>
      </c>
      <c r="F671" s="179">
        <v>100</v>
      </c>
      <c r="G671" s="179">
        <v>110.3</v>
      </c>
      <c r="H671" s="179">
        <v>110.7</v>
      </c>
      <c r="I671" s="179">
        <v>110.7</v>
      </c>
      <c r="J671" s="179">
        <v>110.7</v>
      </c>
      <c r="K671" s="179">
        <v>110.7</v>
      </c>
      <c r="L671" s="179">
        <v>110.7</v>
      </c>
      <c r="M671" s="179">
        <v>110.7</v>
      </c>
      <c r="N671" s="179">
        <v>110.7</v>
      </c>
      <c r="O671" s="179">
        <v>110.7</v>
      </c>
      <c r="P671" s="179">
        <v>110.7</v>
      </c>
      <c r="Q671" s="179">
        <v>110.7</v>
      </c>
      <c r="R671" s="179">
        <v>111.1</v>
      </c>
      <c r="S671" s="179">
        <v>111.1</v>
      </c>
      <c r="T671" s="179">
        <v>111.1</v>
      </c>
      <c r="U671" s="179">
        <v>111.1</v>
      </c>
      <c r="V671" s="179">
        <v>111.1</v>
      </c>
      <c r="W671" s="179">
        <v>111.1</v>
      </c>
      <c r="X671" s="179">
        <v>111.1</v>
      </c>
      <c r="Y671" s="179">
        <v>111.1</v>
      </c>
      <c r="Z671" s="179">
        <v>111.1</v>
      </c>
      <c r="AA671" s="179">
        <v>111.1</v>
      </c>
      <c r="AB671" s="179">
        <v>111.1</v>
      </c>
      <c r="AC671" s="179">
        <v>111.1</v>
      </c>
      <c r="AD671" s="179">
        <v>111.1</v>
      </c>
      <c r="AE671" s="179">
        <v>111.7</v>
      </c>
      <c r="AF671" s="179">
        <v>111.7</v>
      </c>
      <c r="AG671" s="179">
        <v>111.7</v>
      </c>
      <c r="AH671" s="179">
        <v>111.7</v>
      </c>
      <c r="AI671" s="179">
        <v>111.7</v>
      </c>
      <c r="AJ671" s="179">
        <v>111.7</v>
      </c>
      <c r="AK671" s="179">
        <v>111.7</v>
      </c>
      <c r="AL671" s="179">
        <v>111.7</v>
      </c>
      <c r="AM671" s="179">
        <v>111.7</v>
      </c>
      <c r="AN671" s="179">
        <v>111.1</v>
      </c>
      <c r="AO671" s="179">
        <v>111.1</v>
      </c>
      <c r="AP671" s="179">
        <v>111.6</v>
      </c>
      <c r="AQ671" s="179">
        <v>111.1</v>
      </c>
      <c r="AR671" s="179">
        <v>111.1</v>
      </c>
      <c r="AS671" s="179">
        <v>111.1</v>
      </c>
      <c r="AT671" s="179">
        <v>111.1</v>
      </c>
      <c r="AU671" s="179">
        <v>111.1</v>
      </c>
      <c r="AV671" s="179">
        <v>116.3</v>
      </c>
      <c r="AW671" s="179">
        <v>116.3</v>
      </c>
      <c r="AX671" s="179">
        <v>116.3</v>
      </c>
      <c r="AY671" s="179">
        <v>115.6</v>
      </c>
      <c r="AZ671" s="179">
        <v>115.4</v>
      </c>
      <c r="BA671" s="179">
        <v>115.3</v>
      </c>
      <c r="BB671" s="179">
        <v>115</v>
      </c>
      <c r="BC671" s="179">
        <v>115</v>
      </c>
      <c r="BD671" s="179">
        <v>115</v>
      </c>
      <c r="BE671" s="179">
        <v>115</v>
      </c>
      <c r="BF671" s="179">
        <v>114.9</v>
      </c>
      <c r="BG671" s="179">
        <v>115</v>
      </c>
      <c r="BH671" s="179">
        <v>115</v>
      </c>
      <c r="BI671" s="179">
        <v>115</v>
      </c>
      <c r="BJ671" s="179">
        <v>115</v>
      </c>
      <c r="BK671" s="179">
        <v>115</v>
      </c>
      <c r="BL671" s="179">
        <v>115</v>
      </c>
      <c r="BM671" s="179">
        <v>115</v>
      </c>
      <c r="BN671" s="179">
        <v>115</v>
      </c>
      <c r="BO671" s="179">
        <v>116.8</v>
      </c>
      <c r="BP671" s="179">
        <v>116.8</v>
      </c>
      <c r="BQ671" s="179">
        <v>116.8</v>
      </c>
      <c r="BR671" s="179">
        <v>116.8</v>
      </c>
      <c r="BS671" s="179">
        <v>116.8</v>
      </c>
      <c r="BT671" s="179">
        <v>116.8</v>
      </c>
      <c r="BU671" s="179">
        <v>116.8</v>
      </c>
      <c r="BV671" s="179">
        <v>116.8</v>
      </c>
      <c r="BW671" s="179">
        <v>116.8</v>
      </c>
      <c r="BX671" s="179">
        <v>122.3</v>
      </c>
      <c r="BY671" s="179">
        <v>123.9</v>
      </c>
      <c r="BZ671" s="179">
        <v>124</v>
      </c>
      <c r="CA671" s="179">
        <v>126</v>
      </c>
      <c r="CB671" s="179">
        <v>127.3</v>
      </c>
      <c r="CC671" s="179">
        <v>127.3</v>
      </c>
      <c r="CD671" s="179">
        <v>127.3</v>
      </c>
      <c r="CE671" s="179">
        <v>127.3</v>
      </c>
      <c r="CF671" s="179">
        <v>127.7</v>
      </c>
      <c r="CG671" s="179">
        <v>128.9</v>
      </c>
      <c r="CH671" s="179">
        <v>128.9</v>
      </c>
      <c r="CI671" s="179">
        <v>128.9</v>
      </c>
      <c r="CJ671" s="179">
        <v>128.9</v>
      </c>
      <c r="CK671" s="179">
        <v>128.9</v>
      </c>
      <c r="CL671" s="179">
        <v>129.4</v>
      </c>
    </row>
    <row r="672" spans="1:90" x14ac:dyDescent="0.2">
      <c r="A672" s="177" t="s">
        <v>3059</v>
      </c>
      <c r="B672" s="177" t="s">
        <v>3060</v>
      </c>
      <c r="C672" s="178">
        <v>0.15604999999999999</v>
      </c>
      <c r="D672" s="179">
        <v>100.8</v>
      </c>
      <c r="E672" s="179">
        <v>99.5</v>
      </c>
      <c r="F672" s="179">
        <v>99</v>
      </c>
      <c r="G672" s="179">
        <v>100.7</v>
      </c>
      <c r="H672" s="179">
        <v>101.9</v>
      </c>
      <c r="I672" s="179">
        <v>101.9</v>
      </c>
      <c r="J672" s="179">
        <v>103.8</v>
      </c>
      <c r="K672" s="179">
        <v>104.4</v>
      </c>
      <c r="L672" s="179">
        <v>104.4</v>
      </c>
      <c r="M672" s="179">
        <v>104.1</v>
      </c>
      <c r="N672" s="179">
        <v>103.5</v>
      </c>
      <c r="O672" s="179">
        <v>104.1</v>
      </c>
      <c r="P672" s="179">
        <v>104.1</v>
      </c>
      <c r="Q672" s="179">
        <v>104.6</v>
      </c>
      <c r="R672" s="179">
        <v>106.5</v>
      </c>
      <c r="S672" s="179">
        <v>110.9</v>
      </c>
      <c r="T672" s="179">
        <v>111.7</v>
      </c>
      <c r="U672" s="179">
        <v>114.2</v>
      </c>
      <c r="V672" s="179">
        <v>116.7</v>
      </c>
      <c r="W672" s="179">
        <v>117.2</v>
      </c>
      <c r="X672" s="179">
        <v>117.2</v>
      </c>
      <c r="Y672" s="179">
        <v>117.2</v>
      </c>
      <c r="Z672" s="179">
        <v>117.2</v>
      </c>
      <c r="AA672" s="179">
        <v>117.2</v>
      </c>
      <c r="AB672" s="179">
        <v>117.2</v>
      </c>
      <c r="AC672" s="179">
        <v>117.2</v>
      </c>
      <c r="AD672" s="179">
        <v>117.8</v>
      </c>
      <c r="AE672" s="179">
        <v>120.9</v>
      </c>
      <c r="AF672" s="179">
        <v>119.8</v>
      </c>
      <c r="AG672" s="179">
        <v>118.6</v>
      </c>
      <c r="AH672" s="179">
        <v>118.6</v>
      </c>
      <c r="AI672" s="179">
        <v>118.3</v>
      </c>
      <c r="AJ672" s="179">
        <v>119</v>
      </c>
      <c r="AK672" s="179">
        <v>120.6</v>
      </c>
      <c r="AL672" s="179">
        <v>120.7</v>
      </c>
      <c r="AM672" s="179">
        <v>124.3</v>
      </c>
      <c r="AN672" s="179">
        <v>123.3</v>
      </c>
      <c r="AO672" s="179">
        <v>121.4</v>
      </c>
      <c r="AP672" s="179">
        <v>123.2</v>
      </c>
      <c r="AQ672" s="179">
        <v>123.5</v>
      </c>
      <c r="AR672" s="179">
        <v>126</v>
      </c>
      <c r="AS672" s="179">
        <v>125.6</v>
      </c>
      <c r="AT672" s="179">
        <v>125.7</v>
      </c>
      <c r="AU672" s="179">
        <v>125.5</v>
      </c>
      <c r="AV672" s="179">
        <v>128.4</v>
      </c>
      <c r="AW672" s="179">
        <v>128.69999999999999</v>
      </c>
      <c r="AX672" s="179">
        <v>128.69999999999999</v>
      </c>
      <c r="AY672" s="179">
        <v>128.9</v>
      </c>
      <c r="AZ672" s="179">
        <v>128.80000000000001</v>
      </c>
      <c r="BA672" s="179">
        <v>126.5</v>
      </c>
      <c r="BB672" s="179">
        <v>126.9</v>
      </c>
      <c r="BC672" s="179">
        <v>127.3</v>
      </c>
      <c r="BD672" s="179">
        <v>127.2</v>
      </c>
      <c r="BE672" s="179">
        <v>126.5</v>
      </c>
      <c r="BF672" s="179">
        <v>125.5</v>
      </c>
      <c r="BG672" s="179">
        <v>126.5</v>
      </c>
      <c r="BH672" s="179">
        <v>127.5</v>
      </c>
      <c r="BI672" s="179">
        <v>128</v>
      </c>
      <c r="BJ672" s="179">
        <v>129.6</v>
      </c>
      <c r="BK672" s="179">
        <v>129.30000000000001</v>
      </c>
      <c r="BL672" s="179">
        <v>133.9</v>
      </c>
      <c r="BM672" s="179">
        <v>144.30000000000001</v>
      </c>
      <c r="BN672" s="179">
        <v>159.6</v>
      </c>
      <c r="BO672" s="179">
        <v>161.9</v>
      </c>
      <c r="BP672" s="179">
        <v>164.2</v>
      </c>
      <c r="BQ672" s="179">
        <v>162.69999999999999</v>
      </c>
      <c r="BR672" s="179">
        <v>165</v>
      </c>
      <c r="BS672" s="179">
        <v>162.4</v>
      </c>
      <c r="BT672" s="179">
        <v>164.9</v>
      </c>
      <c r="BU672" s="179">
        <v>165.4</v>
      </c>
      <c r="BV672" s="179">
        <v>165.4</v>
      </c>
      <c r="BW672" s="179">
        <v>166</v>
      </c>
      <c r="BX672" s="179">
        <v>166.2</v>
      </c>
      <c r="BY672" s="179">
        <v>165.6</v>
      </c>
      <c r="BZ672" s="179">
        <v>165.3</v>
      </c>
      <c r="CA672" s="179">
        <v>165.7</v>
      </c>
      <c r="CB672" s="179">
        <v>166.2</v>
      </c>
      <c r="CC672" s="179">
        <v>166.4</v>
      </c>
      <c r="CD672" s="179">
        <v>166</v>
      </c>
      <c r="CE672" s="179">
        <v>166.3</v>
      </c>
      <c r="CF672" s="179">
        <v>170.8</v>
      </c>
      <c r="CG672" s="179">
        <v>171.1</v>
      </c>
      <c r="CH672" s="179">
        <v>171.1</v>
      </c>
      <c r="CI672" s="179">
        <v>171.8</v>
      </c>
      <c r="CJ672" s="179">
        <v>172.6</v>
      </c>
      <c r="CK672" s="179">
        <v>173.1</v>
      </c>
      <c r="CL672" s="179">
        <v>172.9</v>
      </c>
    </row>
    <row r="673" spans="1:90" x14ac:dyDescent="0.2">
      <c r="A673" s="177" t="s">
        <v>3061</v>
      </c>
      <c r="B673" s="177" t="s">
        <v>3062</v>
      </c>
      <c r="C673" s="178">
        <v>0.14843999999999999</v>
      </c>
      <c r="D673" s="179">
        <v>103.8</v>
      </c>
      <c r="E673" s="179">
        <v>105.3</v>
      </c>
      <c r="F673" s="179">
        <v>106</v>
      </c>
      <c r="G673" s="179">
        <v>104.4</v>
      </c>
      <c r="H673" s="179">
        <v>104.9</v>
      </c>
      <c r="I673" s="179">
        <v>104.3</v>
      </c>
      <c r="J673" s="179">
        <v>104.8</v>
      </c>
      <c r="K673" s="179">
        <v>105.3</v>
      </c>
      <c r="L673" s="179">
        <v>104.3</v>
      </c>
      <c r="M673" s="179">
        <v>104.9</v>
      </c>
      <c r="N673" s="179">
        <v>106.9</v>
      </c>
      <c r="O673" s="179">
        <v>106.3</v>
      </c>
      <c r="P673" s="179">
        <v>107.8</v>
      </c>
      <c r="Q673" s="179">
        <v>109.3</v>
      </c>
      <c r="R673" s="179">
        <v>106.6</v>
      </c>
      <c r="S673" s="179">
        <v>108.4</v>
      </c>
      <c r="T673" s="179">
        <v>109.6</v>
      </c>
      <c r="U673" s="179">
        <v>110.8</v>
      </c>
      <c r="V673" s="179">
        <v>111.2</v>
      </c>
      <c r="W673" s="179">
        <v>109</v>
      </c>
      <c r="X673" s="179">
        <v>108.5</v>
      </c>
      <c r="Y673" s="179">
        <v>108.3</v>
      </c>
      <c r="Z673" s="179">
        <v>108.4</v>
      </c>
      <c r="AA673" s="179">
        <v>108.4</v>
      </c>
      <c r="AB673" s="179">
        <v>108.2</v>
      </c>
      <c r="AC673" s="179">
        <v>108.1</v>
      </c>
      <c r="AD673" s="179">
        <v>108.8</v>
      </c>
      <c r="AE673" s="179">
        <v>112.2</v>
      </c>
      <c r="AF673" s="179">
        <v>111.7</v>
      </c>
      <c r="AG673" s="179">
        <v>112.4</v>
      </c>
      <c r="AH673" s="179">
        <v>112</v>
      </c>
      <c r="AI673" s="179">
        <v>112.4</v>
      </c>
      <c r="AJ673" s="179">
        <v>115</v>
      </c>
      <c r="AK673" s="179">
        <v>114.4</v>
      </c>
      <c r="AL673" s="179">
        <v>111.8</v>
      </c>
      <c r="AM673" s="179">
        <v>112</v>
      </c>
      <c r="AN673" s="179">
        <v>112.9</v>
      </c>
      <c r="AO673" s="179">
        <v>113.3</v>
      </c>
      <c r="AP673" s="179">
        <v>113.8</v>
      </c>
      <c r="AQ673" s="179">
        <v>112.9</v>
      </c>
      <c r="AR673" s="179">
        <v>113.5</v>
      </c>
      <c r="AS673" s="179">
        <v>113.7</v>
      </c>
      <c r="AT673" s="179">
        <v>113.7</v>
      </c>
      <c r="AU673" s="179">
        <v>114.1</v>
      </c>
      <c r="AV673" s="179">
        <v>114.3</v>
      </c>
      <c r="AW673" s="179">
        <v>113.3</v>
      </c>
      <c r="AX673" s="179">
        <v>113.5</v>
      </c>
      <c r="AY673" s="179">
        <v>113.7</v>
      </c>
      <c r="AZ673" s="179">
        <v>114.5</v>
      </c>
      <c r="BA673" s="179">
        <v>114.3</v>
      </c>
      <c r="BB673" s="179">
        <v>113.2</v>
      </c>
      <c r="BC673" s="179">
        <v>112.8</v>
      </c>
      <c r="BD673" s="179">
        <v>112.9</v>
      </c>
      <c r="BE673" s="179">
        <v>112.8</v>
      </c>
      <c r="BF673" s="179">
        <v>113.2</v>
      </c>
      <c r="BG673" s="179">
        <v>113.8</v>
      </c>
      <c r="BH673" s="179">
        <v>112.6</v>
      </c>
      <c r="BI673" s="179">
        <v>112.3</v>
      </c>
      <c r="BJ673" s="179">
        <v>111.1</v>
      </c>
      <c r="BK673" s="179">
        <v>112.8</v>
      </c>
      <c r="BL673" s="179">
        <v>112.4</v>
      </c>
      <c r="BM673" s="179">
        <v>112.4</v>
      </c>
      <c r="BN673" s="179">
        <v>112.4</v>
      </c>
      <c r="BO673" s="179">
        <v>112.6</v>
      </c>
      <c r="BP673" s="179">
        <v>112.6</v>
      </c>
      <c r="BQ673" s="179">
        <v>112.6</v>
      </c>
      <c r="BR673" s="179">
        <v>112.6</v>
      </c>
      <c r="BS673" s="179">
        <v>112.6</v>
      </c>
      <c r="BT673" s="179">
        <v>112.6</v>
      </c>
      <c r="BU673" s="179">
        <v>112.6</v>
      </c>
      <c r="BV673" s="179">
        <v>112.6</v>
      </c>
      <c r="BW673" s="179">
        <v>113.1</v>
      </c>
      <c r="BX673" s="179">
        <v>112.9</v>
      </c>
      <c r="BY673" s="179">
        <v>113.4</v>
      </c>
      <c r="BZ673" s="179">
        <v>115.9</v>
      </c>
      <c r="CA673" s="179">
        <v>116</v>
      </c>
      <c r="CB673" s="179">
        <v>115.8</v>
      </c>
      <c r="CC673" s="179">
        <v>116</v>
      </c>
      <c r="CD673" s="179">
        <v>116</v>
      </c>
      <c r="CE673" s="179">
        <v>116</v>
      </c>
      <c r="CF673" s="179">
        <v>116.1</v>
      </c>
      <c r="CG673" s="179">
        <v>116.1</v>
      </c>
      <c r="CH673" s="179">
        <v>116.1</v>
      </c>
      <c r="CI673" s="179">
        <v>116.1</v>
      </c>
      <c r="CJ673" s="179">
        <v>116</v>
      </c>
      <c r="CK673" s="179">
        <v>116</v>
      </c>
      <c r="CL673" s="179">
        <v>116.1</v>
      </c>
    </row>
    <row r="674" spans="1:90" x14ac:dyDescent="0.2">
      <c r="A674" s="177" t="s">
        <v>3063</v>
      </c>
      <c r="B674" s="177" t="s">
        <v>3064</v>
      </c>
      <c r="C674" s="178">
        <v>0.26116</v>
      </c>
      <c r="D674" s="179">
        <v>101.7</v>
      </c>
      <c r="E674" s="179">
        <v>100.7</v>
      </c>
      <c r="F674" s="179">
        <v>101.7</v>
      </c>
      <c r="G674" s="179">
        <v>104.6</v>
      </c>
      <c r="H674" s="179">
        <v>104.6</v>
      </c>
      <c r="I674" s="179">
        <v>104.5</v>
      </c>
      <c r="J674" s="179">
        <v>105.6</v>
      </c>
      <c r="K674" s="179">
        <v>104.1</v>
      </c>
      <c r="L674" s="179">
        <v>104.1</v>
      </c>
      <c r="M674" s="179">
        <v>104</v>
      </c>
      <c r="N674" s="179">
        <v>104.4</v>
      </c>
      <c r="O674" s="179">
        <v>104.5</v>
      </c>
      <c r="P674" s="179">
        <v>106.1</v>
      </c>
      <c r="Q674" s="179">
        <v>105.7</v>
      </c>
      <c r="R674" s="179">
        <v>104.1</v>
      </c>
      <c r="S674" s="179">
        <v>106.4</v>
      </c>
      <c r="T674" s="179">
        <v>107.2</v>
      </c>
      <c r="U674" s="179">
        <v>107.7</v>
      </c>
      <c r="V674" s="179">
        <v>109.3</v>
      </c>
      <c r="W674" s="179">
        <v>107.1</v>
      </c>
      <c r="X674" s="179">
        <v>109.2</v>
      </c>
      <c r="Y674" s="179">
        <v>109.2</v>
      </c>
      <c r="Z674" s="179">
        <v>109.2</v>
      </c>
      <c r="AA674" s="179">
        <v>110.6</v>
      </c>
      <c r="AB674" s="179">
        <v>109.7</v>
      </c>
      <c r="AC674" s="179">
        <v>111.8</v>
      </c>
      <c r="AD674" s="179">
        <v>113.5</v>
      </c>
      <c r="AE674" s="179">
        <v>114.7</v>
      </c>
      <c r="AF674" s="179">
        <v>115.4</v>
      </c>
      <c r="AG674" s="179">
        <v>114.2</v>
      </c>
      <c r="AH674" s="179">
        <v>114</v>
      </c>
      <c r="AI674" s="179">
        <v>115.3</v>
      </c>
      <c r="AJ674" s="179">
        <v>115.3</v>
      </c>
      <c r="AK674" s="179">
        <v>114</v>
      </c>
      <c r="AL674" s="179">
        <v>114.3</v>
      </c>
      <c r="AM674" s="179">
        <v>115.3</v>
      </c>
      <c r="AN674" s="179">
        <v>119.2</v>
      </c>
      <c r="AO674" s="179">
        <v>119.8</v>
      </c>
      <c r="AP674" s="179">
        <v>122.1</v>
      </c>
      <c r="AQ674" s="179">
        <v>122</v>
      </c>
      <c r="AR674" s="179">
        <v>123.5</v>
      </c>
      <c r="AS674" s="179">
        <v>121.8</v>
      </c>
      <c r="AT674" s="179">
        <v>123.2</v>
      </c>
      <c r="AU674" s="179">
        <v>123.3</v>
      </c>
      <c r="AV674" s="179">
        <v>123.4</v>
      </c>
      <c r="AW674" s="179">
        <v>123.6</v>
      </c>
      <c r="AX674" s="179">
        <v>123.9</v>
      </c>
      <c r="AY674" s="179">
        <v>123.9</v>
      </c>
      <c r="AZ674" s="179">
        <v>126.3</v>
      </c>
      <c r="BA674" s="179">
        <v>125.1</v>
      </c>
      <c r="BB674" s="179">
        <v>124.8</v>
      </c>
      <c r="BC674" s="179">
        <v>125</v>
      </c>
      <c r="BD674" s="179">
        <v>125</v>
      </c>
      <c r="BE674" s="179">
        <v>123.1</v>
      </c>
      <c r="BF674" s="179">
        <v>123.3</v>
      </c>
      <c r="BG674" s="179">
        <v>124.1</v>
      </c>
      <c r="BH674" s="179">
        <v>124</v>
      </c>
      <c r="BI674" s="179">
        <v>124.6</v>
      </c>
      <c r="BJ674" s="179">
        <v>122</v>
      </c>
      <c r="BK674" s="179">
        <v>120.8</v>
      </c>
      <c r="BL674" s="179">
        <v>125.6</v>
      </c>
      <c r="BM674" s="179">
        <v>125.5</v>
      </c>
      <c r="BN674" s="179">
        <v>124.8</v>
      </c>
      <c r="BO674" s="179">
        <v>122.1</v>
      </c>
      <c r="BP674" s="179">
        <v>123</v>
      </c>
      <c r="BQ674" s="179">
        <v>123</v>
      </c>
      <c r="BR674" s="179">
        <v>123</v>
      </c>
      <c r="BS674" s="179">
        <v>127.7</v>
      </c>
      <c r="BT674" s="179">
        <v>128.1</v>
      </c>
      <c r="BU674" s="179">
        <v>128.19999999999999</v>
      </c>
      <c r="BV674" s="179">
        <v>128.19999999999999</v>
      </c>
      <c r="BW674" s="179">
        <v>128.30000000000001</v>
      </c>
      <c r="BX674" s="179">
        <v>132.69999999999999</v>
      </c>
      <c r="BY674" s="179">
        <v>133.30000000000001</v>
      </c>
      <c r="BZ674" s="179">
        <v>134.4</v>
      </c>
      <c r="CA674" s="179">
        <v>135</v>
      </c>
      <c r="CB674" s="179">
        <v>134.6</v>
      </c>
      <c r="CC674" s="179">
        <v>134.69999999999999</v>
      </c>
      <c r="CD674" s="179">
        <v>130.6</v>
      </c>
      <c r="CE674" s="179">
        <v>130.6</v>
      </c>
      <c r="CF674" s="179">
        <v>131.19999999999999</v>
      </c>
      <c r="CG674" s="179">
        <v>129.69999999999999</v>
      </c>
      <c r="CH674" s="179">
        <v>129.69999999999999</v>
      </c>
      <c r="CI674" s="179">
        <v>129.69999999999999</v>
      </c>
      <c r="CJ674" s="179">
        <v>130.80000000000001</v>
      </c>
      <c r="CK674" s="179">
        <v>131.5</v>
      </c>
      <c r="CL674" s="179">
        <v>131.80000000000001</v>
      </c>
    </row>
    <row r="675" spans="1:90" x14ac:dyDescent="0.2">
      <c r="A675" s="177" t="s">
        <v>3065</v>
      </c>
      <c r="B675" s="177" t="s">
        <v>3066</v>
      </c>
      <c r="C675" s="178">
        <v>4.487E-2</v>
      </c>
      <c r="D675" s="179">
        <v>100.4</v>
      </c>
      <c r="E675" s="179">
        <v>100.4</v>
      </c>
      <c r="F675" s="179">
        <v>100.4</v>
      </c>
      <c r="G675" s="179">
        <v>105.7</v>
      </c>
      <c r="H675" s="179">
        <v>105.7</v>
      </c>
      <c r="I675" s="179">
        <v>105.7</v>
      </c>
      <c r="J675" s="179">
        <v>105.7</v>
      </c>
      <c r="K675" s="179">
        <v>105.7</v>
      </c>
      <c r="L675" s="179">
        <v>105.7</v>
      </c>
      <c r="M675" s="179">
        <v>105.8</v>
      </c>
      <c r="N675" s="179">
        <v>105.8</v>
      </c>
      <c r="O675" s="179">
        <v>105.8</v>
      </c>
      <c r="P675" s="179">
        <v>108.1</v>
      </c>
      <c r="Q675" s="179">
        <v>108.3</v>
      </c>
      <c r="R675" s="179">
        <v>108.5</v>
      </c>
      <c r="S675" s="179">
        <v>111.8</v>
      </c>
      <c r="T675" s="179">
        <v>114.1</v>
      </c>
      <c r="U675" s="179">
        <v>113</v>
      </c>
      <c r="V675" s="179">
        <v>113</v>
      </c>
      <c r="W675" s="179">
        <v>112.7</v>
      </c>
      <c r="X675" s="179">
        <v>112.7</v>
      </c>
      <c r="Y675" s="179">
        <v>112.8</v>
      </c>
      <c r="Z675" s="179">
        <v>112.8</v>
      </c>
      <c r="AA675" s="179">
        <v>112.8</v>
      </c>
      <c r="AB675" s="179">
        <v>112.1</v>
      </c>
      <c r="AC675" s="179">
        <v>111.8</v>
      </c>
      <c r="AD675" s="179">
        <v>111.8</v>
      </c>
      <c r="AE675" s="179">
        <v>113.9</v>
      </c>
      <c r="AF675" s="179">
        <v>114.7</v>
      </c>
      <c r="AG675" s="179">
        <v>116.1</v>
      </c>
      <c r="AH675" s="179">
        <v>116.1</v>
      </c>
      <c r="AI675" s="179">
        <v>115.7</v>
      </c>
      <c r="AJ675" s="179">
        <v>115.6</v>
      </c>
      <c r="AK675" s="179">
        <v>115.9</v>
      </c>
      <c r="AL675" s="179">
        <v>117.2</v>
      </c>
      <c r="AM675" s="179">
        <v>117.1</v>
      </c>
      <c r="AN675" s="179">
        <v>120.3</v>
      </c>
      <c r="AO675" s="179">
        <v>119.4</v>
      </c>
      <c r="AP675" s="179">
        <v>126</v>
      </c>
      <c r="AQ675" s="179">
        <v>127</v>
      </c>
      <c r="AR675" s="179">
        <v>126.3</v>
      </c>
      <c r="AS675" s="179">
        <v>126.5</v>
      </c>
      <c r="AT675" s="179">
        <v>126.4</v>
      </c>
      <c r="AU675" s="179">
        <v>125.7</v>
      </c>
      <c r="AV675" s="179">
        <v>127.2</v>
      </c>
      <c r="AW675" s="179">
        <v>127.5</v>
      </c>
      <c r="AX675" s="179">
        <v>127.9</v>
      </c>
      <c r="AY675" s="179">
        <v>126.9</v>
      </c>
      <c r="AZ675" s="179">
        <v>129.30000000000001</v>
      </c>
      <c r="BA675" s="179">
        <v>128.30000000000001</v>
      </c>
      <c r="BB675" s="179">
        <v>129.19999999999999</v>
      </c>
      <c r="BC675" s="179">
        <v>130.1</v>
      </c>
      <c r="BD675" s="179">
        <v>129.19999999999999</v>
      </c>
      <c r="BE675" s="179">
        <v>129.80000000000001</v>
      </c>
      <c r="BF675" s="179">
        <v>129.4</v>
      </c>
      <c r="BG675" s="179">
        <v>131.6</v>
      </c>
      <c r="BH675" s="179">
        <v>132.19999999999999</v>
      </c>
      <c r="BI675" s="179">
        <v>129.6</v>
      </c>
      <c r="BJ675" s="179">
        <v>130.4</v>
      </c>
      <c r="BK675" s="179">
        <v>130.19999999999999</v>
      </c>
      <c r="BL675" s="179">
        <v>130</v>
      </c>
      <c r="BM675" s="179">
        <v>130</v>
      </c>
      <c r="BN675" s="179">
        <v>133</v>
      </c>
      <c r="BO675" s="179">
        <v>131.9</v>
      </c>
      <c r="BP675" s="179">
        <v>132.1</v>
      </c>
      <c r="BQ675" s="179">
        <v>132.1</v>
      </c>
      <c r="BR675" s="179">
        <v>131.80000000000001</v>
      </c>
      <c r="BS675" s="179">
        <v>131.80000000000001</v>
      </c>
      <c r="BT675" s="179">
        <v>131.80000000000001</v>
      </c>
      <c r="BU675" s="179">
        <v>131.80000000000001</v>
      </c>
      <c r="BV675" s="179">
        <v>131.80000000000001</v>
      </c>
      <c r="BW675" s="179">
        <v>131.80000000000001</v>
      </c>
      <c r="BX675" s="179">
        <v>132.6</v>
      </c>
      <c r="BY675" s="179">
        <v>130.4</v>
      </c>
      <c r="BZ675" s="179">
        <v>131</v>
      </c>
      <c r="CA675" s="179">
        <v>131</v>
      </c>
      <c r="CB675" s="179">
        <v>131</v>
      </c>
      <c r="CC675" s="179">
        <v>131.69999999999999</v>
      </c>
      <c r="CD675" s="179">
        <v>131.80000000000001</v>
      </c>
      <c r="CE675" s="179">
        <v>131.80000000000001</v>
      </c>
      <c r="CF675" s="179">
        <v>131.80000000000001</v>
      </c>
      <c r="CG675" s="179">
        <v>131.80000000000001</v>
      </c>
      <c r="CH675" s="179">
        <v>131.80000000000001</v>
      </c>
      <c r="CI675" s="179">
        <v>131.80000000000001</v>
      </c>
      <c r="CJ675" s="179">
        <v>131.80000000000001</v>
      </c>
      <c r="CK675" s="179">
        <v>131.80000000000001</v>
      </c>
      <c r="CL675" s="179">
        <v>131.9</v>
      </c>
    </row>
    <row r="676" spans="1:90" x14ac:dyDescent="0.2">
      <c r="A676" s="177" t="s">
        <v>1938</v>
      </c>
      <c r="B676" s="177" t="s">
        <v>3067</v>
      </c>
      <c r="C676" s="178">
        <v>1.0290000000000001E-2</v>
      </c>
      <c r="D676" s="179">
        <v>92.1</v>
      </c>
      <c r="E676" s="179">
        <v>92.1</v>
      </c>
      <c r="F676" s="179">
        <v>92.1</v>
      </c>
      <c r="G676" s="179">
        <v>92.1</v>
      </c>
      <c r="H676" s="179">
        <v>92.1</v>
      </c>
      <c r="I676" s="179">
        <v>92.1</v>
      </c>
      <c r="J676" s="179">
        <v>92.1</v>
      </c>
      <c r="K676" s="179">
        <v>92.1</v>
      </c>
      <c r="L676" s="179">
        <v>92.1</v>
      </c>
      <c r="M676" s="179">
        <v>92.1</v>
      </c>
      <c r="N676" s="179">
        <v>92.1</v>
      </c>
      <c r="O676" s="179">
        <v>92.1</v>
      </c>
      <c r="P676" s="179">
        <v>95.2</v>
      </c>
      <c r="Q676" s="179">
        <v>96.2</v>
      </c>
      <c r="R676" s="179">
        <v>97.1</v>
      </c>
      <c r="S676" s="179">
        <v>97.1</v>
      </c>
      <c r="T676" s="179">
        <v>97.1</v>
      </c>
      <c r="U676" s="179">
        <v>92.3</v>
      </c>
      <c r="V676" s="179">
        <v>92.3</v>
      </c>
      <c r="W676" s="179">
        <v>91.3</v>
      </c>
      <c r="X676" s="179">
        <v>91.3</v>
      </c>
      <c r="Y676" s="179">
        <v>90.4</v>
      </c>
      <c r="Z676" s="179">
        <v>90.4</v>
      </c>
      <c r="AA676" s="179">
        <v>90.4</v>
      </c>
      <c r="AB676" s="179">
        <v>87.2</v>
      </c>
      <c r="AC676" s="179">
        <v>86.1</v>
      </c>
      <c r="AD676" s="179">
        <v>86.1</v>
      </c>
      <c r="AE676" s="179">
        <v>86.1</v>
      </c>
      <c r="AF676" s="179">
        <v>89.5</v>
      </c>
      <c r="AG676" s="179">
        <v>90.6</v>
      </c>
      <c r="AH676" s="179">
        <v>90.6</v>
      </c>
      <c r="AI676" s="179">
        <v>90.6</v>
      </c>
      <c r="AJ676" s="179">
        <v>90.6</v>
      </c>
      <c r="AK676" s="179">
        <v>90.6</v>
      </c>
      <c r="AL676" s="179">
        <v>95.9</v>
      </c>
      <c r="AM676" s="179">
        <v>95.6</v>
      </c>
      <c r="AN676" s="179">
        <v>94.4</v>
      </c>
      <c r="AO676" s="179">
        <v>93.2</v>
      </c>
      <c r="AP676" s="179">
        <v>92.8</v>
      </c>
      <c r="AQ676" s="179">
        <v>92.8</v>
      </c>
      <c r="AR676" s="179">
        <v>92.8</v>
      </c>
      <c r="AS676" s="179">
        <v>92.8</v>
      </c>
      <c r="AT676" s="179">
        <v>92.8</v>
      </c>
      <c r="AU676" s="179">
        <v>92.8</v>
      </c>
      <c r="AV676" s="179">
        <v>92.8</v>
      </c>
      <c r="AW676" s="179">
        <v>92.8</v>
      </c>
      <c r="AX676" s="179">
        <v>92.8</v>
      </c>
      <c r="AY676" s="179">
        <v>92.8</v>
      </c>
      <c r="AZ676" s="179">
        <v>103.6</v>
      </c>
      <c r="BA676" s="179">
        <v>103.6</v>
      </c>
      <c r="BB676" s="179">
        <v>103.6</v>
      </c>
      <c r="BC676" s="179">
        <v>103.6</v>
      </c>
      <c r="BD676" s="179">
        <v>103.6</v>
      </c>
      <c r="BE676" s="179">
        <v>103.6</v>
      </c>
      <c r="BF676" s="179">
        <v>103.6</v>
      </c>
      <c r="BG676" s="179">
        <v>103.6</v>
      </c>
      <c r="BH676" s="179">
        <v>103.5</v>
      </c>
      <c r="BI676" s="179">
        <v>103.6</v>
      </c>
      <c r="BJ676" s="179">
        <v>103.6</v>
      </c>
      <c r="BK676" s="179">
        <v>102.6</v>
      </c>
      <c r="BL676" s="179">
        <v>101.7</v>
      </c>
      <c r="BM676" s="179">
        <v>101.7</v>
      </c>
      <c r="BN676" s="179">
        <v>103.2</v>
      </c>
      <c r="BO676" s="179">
        <v>103.2</v>
      </c>
      <c r="BP676" s="179">
        <v>103.2</v>
      </c>
      <c r="BQ676" s="179">
        <v>103.2</v>
      </c>
      <c r="BR676" s="179">
        <v>103.2</v>
      </c>
      <c r="BS676" s="179">
        <v>103.2</v>
      </c>
      <c r="BT676" s="179">
        <v>103.2</v>
      </c>
      <c r="BU676" s="179">
        <v>103.2</v>
      </c>
      <c r="BV676" s="179">
        <v>103.2</v>
      </c>
      <c r="BW676" s="179">
        <v>103.2</v>
      </c>
      <c r="BX676" s="179">
        <v>108.5</v>
      </c>
      <c r="BY676" s="179">
        <v>110</v>
      </c>
      <c r="BZ676" s="179">
        <v>110</v>
      </c>
      <c r="CA676" s="179">
        <v>110</v>
      </c>
      <c r="CB676" s="179">
        <v>110</v>
      </c>
      <c r="CC676" s="179">
        <v>110</v>
      </c>
      <c r="CD676" s="179">
        <v>110</v>
      </c>
      <c r="CE676" s="179">
        <v>110</v>
      </c>
      <c r="CF676" s="179">
        <v>110</v>
      </c>
      <c r="CG676" s="179">
        <v>110</v>
      </c>
      <c r="CH676" s="179">
        <v>110</v>
      </c>
      <c r="CI676" s="179">
        <v>110</v>
      </c>
      <c r="CJ676" s="179">
        <v>110</v>
      </c>
      <c r="CK676" s="179">
        <v>110</v>
      </c>
      <c r="CL676" s="179">
        <v>110</v>
      </c>
    </row>
    <row r="677" spans="1:90" x14ac:dyDescent="0.2">
      <c r="A677" s="177" t="s">
        <v>3068</v>
      </c>
      <c r="B677" s="177" t="s">
        <v>3069</v>
      </c>
      <c r="C677" s="178">
        <v>1.26E-2</v>
      </c>
      <c r="D677" s="179">
        <v>100.2</v>
      </c>
      <c r="E677" s="179">
        <v>100.2</v>
      </c>
      <c r="F677" s="179">
        <v>100.2</v>
      </c>
      <c r="G677" s="179">
        <v>104.8</v>
      </c>
      <c r="H677" s="179">
        <v>104.8</v>
      </c>
      <c r="I677" s="179">
        <v>104.8</v>
      </c>
      <c r="J677" s="179">
        <v>104.8</v>
      </c>
      <c r="K677" s="179">
        <v>104.8</v>
      </c>
      <c r="L677" s="179">
        <v>104.8</v>
      </c>
      <c r="M677" s="179">
        <v>105.2</v>
      </c>
      <c r="N677" s="179">
        <v>105.2</v>
      </c>
      <c r="O677" s="179">
        <v>105.2</v>
      </c>
      <c r="P677" s="179">
        <v>110.9</v>
      </c>
      <c r="Q677" s="179">
        <v>110.9</v>
      </c>
      <c r="R677" s="179">
        <v>110.9</v>
      </c>
      <c r="S677" s="179">
        <v>116.2</v>
      </c>
      <c r="T677" s="179">
        <v>124.2</v>
      </c>
      <c r="U677" s="179">
        <v>124.2</v>
      </c>
      <c r="V677" s="179">
        <v>124.2</v>
      </c>
      <c r="W677" s="179">
        <v>124.2</v>
      </c>
      <c r="X677" s="179">
        <v>124.2</v>
      </c>
      <c r="Y677" s="179">
        <v>125.2</v>
      </c>
      <c r="Z677" s="179">
        <v>125.2</v>
      </c>
      <c r="AA677" s="179">
        <v>125.2</v>
      </c>
      <c r="AB677" s="179">
        <v>125.2</v>
      </c>
      <c r="AC677" s="179">
        <v>125.2</v>
      </c>
      <c r="AD677" s="179">
        <v>125.2</v>
      </c>
      <c r="AE677" s="179">
        <v>129.1</v>
      </c>
      <c r="AF677" s="179">
        <v>129.1</v>
      </c>
      <c r="AG677" s="179">
        <v>133.1</v>
      </c>
      <c r="AH677" s="179">
        <v>133.1</v>
      </c>
      <c r="AI677" s="179">
        <v>131.6</v>
      </c>
      <c r="AJ677" s="179">
        <v>131.30000000000001</v>
      </c>
      <c r="AK677" s="179">
        <v>132.5</v>
      </c>
      <c r="AL677" s="179">
        <v>132.5</v>
      </c>
      <c r="AM677" s="179">
        <v>132.5</v>
      </c>
      <c r="AN677" s="179">
        <v>138.80000000000001</v>
      </c>
      <c r="AO677" s="179">
        <v>138.80000000000001</v>
      </c>
      <c r="AP677" s="179">
        <v>138.69999999999999</v>
      </c>
      <c r="AQ677" s="179">
        <v>141.1</v>
      </c>
      <c r="AR677" s="179">
        <v>140.5</v>
      </c>
      <c r="AS677" s="179">
        <v>140.1</v>
      </c>
      <c r="AT677" s="179">
        <v>140.1</v>
      </c>
      <c r="AU677" s="179">
        <v>140.1</v>
      </c>
      <c r="AV677" s="179">
        <v>140.1</v>
      </c>
      <c r="AW677" s="179">
        <v>140.1</v>
      </c>
      <c r="AX677" s="179">
        <v>141.4</v>
      </c>
      <c r="AY677" s="179">
        <v>141</v>
      </c>
      <c r="AZ677" s="179">
        <v>140.9</v>
      </c>
      <c r="BA677" s="179">
        <v>140.9</v>
      </c>
      <c r="BB677" s="179">
        <v>140.4</v>
      </c>
      <c r="BC677" s="179">
        <v>147.5</v>
      </c>
      <c r="BD677" s="179">
        <v>147.5</v>
      </c>
      <c r="BE677" s="179">
        <v>147.5</v>
      </c>
      <c r="BF677" s="179">
        <v>147.5</v>
      </c>
      <c r="BG677" s="179">
        <v>147.5</v>
      </c>
      <c r="BH677" s="179">
        <v>147.5</v>
      </c>
      <c r="BI677" s="179">
        <v>140.4</v>
      </c>
      <c r="BJ677" s="179">
        <v>140.4</v>
      </c>
      <c r="BK677" s="179">
        <v>140.4</v>
      </c>
      <c r="BL677" s="179">
        <v>140.4</v>
      </c>
      <c r="BM677" s="179">
        <v>140.4</v>
      </c>
      <c r="BN677" s="179">
        <v>149.9</v>
      </c>
      <c r="BO677" s="179">
        <v>145.80000000000001</v>
      </c>
      <c r="BP677" s="179">
        <v>146.6</v>
      </c>
      <c r="BQ677" s="179">
        <v>146.6</v>
      </c>
      <c r="BR677" s="179">
        <v>146.6</v>
      </c>
      <c r="BS677" s="179">
        <v>146.6</v>
      </c>
      <c r="BT677" s="179">
        <v>146.6</v>
      </c>
      <c r="BU677" s="179">
        <v>146.6</v>
      </c>
      <c r="BV677" s="179">
        <v>146.6</v>
      </c>
      <c r="BW677" s="179">
        <v>146.6</v>
      </c>
      <c r="BX677" s="179">
        <v>145.30000000000001</v>
      </c>
      <c r="BY677" s="179">
        <v>145.4</v>
      </c>
      <c r="BZ677" s="179">
        <v>150.9</v>
      </c>
      <c r="CA677" s="179">
        <v>151</v>
      </c>
      <c r="CB677" s="179">
        <v>150.9</v>
      </c>
      <c r="CC677" s="179">
        <v>150.9</v>
      </c>
      <c r="CD677" s="179">
        <v>151.19999999999999</v>
      </c>
      <c r="CE677" s="179">
        <v>151.1</v>
      </c>
      <c r="CF677" s="179">
        <v>151.19999999999999</v>
      </c>
      <c r="CG677" s="179">
        <v>151.19999999999999</v>
      </c>
      <c r="CH677" s="179">
        <v>151.1</v>
      </c>
      <c r="CI677" s="179">
        <v>151.1</v>
      </c>
      <c r="CJ677" s="179">
        <v>151.1</v>
      </c>
      <c r="CK677" s="179">
        <v>151.19999999999999</v>
      </c>
      <c r="CL677" s="179">
        <v>151.30000000000001</v>
      </c>
    </row>
    <row r="678" spans="1:90" x14ac:dyDescent="0.2">
      <c r="A678" s="177" t="s">
        <v>3070</v>
      </c>
      <c r="B678" s="177" t="s">
        <v>3071</v>
      </c>
      <c r="C678" s="178">
        <v>2.198E-2</v>
      </c>
      <c r="D678" s="179">
        <v>104.3</v>
      </c>
      <c r="E678" s="179">
        <v>104.3</v>
      </c>
      <c r="F678" s="179">
        <v>104.3</v>
      </c>
      <c r="G678" s="179">
        <v>112.5</v>
      </c>
      <c r="H678" s="179">
        <v>112.5</v>
      </c>
      <c r="I678" s="179">
        <v>112.5</v>
      </c>
      <c r="J678" s="179">
        <v>112.5</v>
      </c>
      <c r="K678" s="179">
        <v>112.5</v>
      </c>
      <c r="L678" s="179">
        <v>112.5</v>
      </c>
      <c r="M678" s="179">
        <v>112.5</v>
      </c>
      <c r="N678" s="179">
        <v>112.5</v>
      </c>
      <c r="O678" s="179">
        <v>112.5</v>
      </c>
      <c r="P678" s="179">
        <v>112.5</v>
      </c>
      <c r="Q678" s="179">
        <v>112.5</v>
      </c>
      <c r="R678" s="179">
        <v>112.5</v>
      </c>
      <c r="S678" s="179">
        <v>116.2</v>
      </c>
      <c r="T678" s="179">
        <v>116.2</v>
      </c>
      <c r="U678" s="179">
        <v>116.2</v>
      </c>
      <c r="V678" s="179">
        <v>116.2</v>
      </c>
      <c r="W678" s="179">
        <v>116.2</v>
      </c>
      <c r="X678" s="179">
        <v>116.2</v>
      </c>
      <c r="Y678" s="179">
        <v>116.2</v>
      </c>
      <c r="Z678" s="179">
        <v>116.2</v>
      </c>
      <c r="AA678" s="179">
        <v>116.2</v>
      </c>
      <c r="AB678" s="179">
        <v>116.2</v>
      </c>
      <c r="AC678" s="179">
        <v>116.2</v>
      </c>
      <c r="AD678" s="179">
        <v>116.2</v>
      </c>
      <c r="AE678" s="179">
        <v>118.3</v>
      </c>
      <c r="AF678" s="179">
        <v>118.3</v>
      </c>
      <c r="AG678" s="179">
        <v>118.3</v>
      </c>
      <c r="AH678" s="179">
        <v>118.3</v>
      </c>
      <c r="AI678" s="179">
        <v>118.3</v>
      </c>
      <c r="AJ678" s="179">
        <v>118.3</v>
      </c>
      <c r="AK678" s="179">
        <v>118.3</v>
      </c>
      <c r="AL678" s="179">
        <v>118.3</v>
      </c>
      <c r="AM678" s="179">
        <v>118.3</v>
      </c>
      <c r="AN678" s="179">
        <v>121.8</v>
      </c>
      <c r="AO678" s="179">
        <v>120.5</v>
      </c>
      <c r="AP678" s="179">
        <v>134.19999999999999</v>
      </c>
      <c r="AQ678" s="179">
        <v>134.9</v>
      </c>
      <c r="AR678" s="179">
        <v>133.9</v>
      </c>
      <c r="AS678" s="179">
        <v>134.4</v>
      </c>
      <c r="AT678" s="179">
        <v>134.19999999999999</v>
      </c>
      <c r="AU678" s="179">
        <v>132.9</v>
      </c>
      <c r="AV678" s="179">
        <v>136</v>
      </c>
      <c r="AW678" s="179">
        <v>136.6</v>
      </c>
      <c r="AX678" s="179">
        <v>136.6</v>
      </c>
      <c r="AY678" s="179">
        <v>134.69999999999999</v>
      </c>
      <c r="AZ678" s="179">
        <v>134.69999999999999</v>
      </c>
      <c r="BA678" s="179">
        <v>132.69999999999999</v>
      </c>
      <c r="BB678" s="179">
        <v>134.69999999999999</v>
      </c>
      <c r="BC678" s="179">
        <v>132.5</v>
      </c>
      <c r="BD678" s="179">
        <v>130.6</v>
      </c>
      <c r="BE678" s="179">
        <v>131.9</v>
      </c>
      <c r="BF678" s="179">
        <v>131.19999999999999</v>
      </c>
      <c r="BG678" s="179">
        <v>135.6</v>
      </c>
      <c r="BH678" s="179">
        <v>136.9</v>
      </c>
      <c r="BI678" s="179">
        <v>135.5</v>
      </c>
      <c r="BJ678" s="179">
        <v>137.30000000000001</v>
      </c>
      <c r="BK678" s="179">
        <v>137.30000000000001</v>
      </c>
      <c r="BL678" s="179">
        <v>137.30000000000001</v>
      </c>
      <c r="BM678" s="179">
        <v>137.30000000000001</v>
      </c>
      <c r="BN678" s="179">
        <v>137.30000000000001</v>
      </c>
      <c r="BO678" s="179">
        <v>137.30000000000001</v>
      </c>
      <c r="BP678" s="179">
        <v>137.30000000000001</v>
      </c>
      <c r="BQ678" s="179">
        <v>137.30000000000001</v>
      </c>
      <c r="BR678" s="179">
        <v>136.69999999999999</v>
      </c>
      <c r="BS678" s="179">
        <v>136.69999999999999</v>
      </c>
      <c r="BT678" s="179">
        <v>136.69999999999999</v>
      </c>
      <c r="BU678" s="179">
        <v>136.69999999999999</v>
      </c>
      <c r="BV678" s="179">
        <v>136.69999999999999</v>
      </c>
      <c r="BW678" s="179">
        <v>136.69999999999999</v>
      </c>
      <c r="BX678" s="179">
        <v>136.69999999999999</v>
      </c>
      <c r="BY678" s="179">
        <v>131.30000000000001</v>
      </c>
      <c r="BZ678" s="179">
        <v>129.5</v>
      </c>
      <c r="CA678" s="179">
        <v>129.30000000000001</v>
      </c>
      <c r="CB678" s="179">
        <v>129.5</v>
      </c>
      <c r="CC678" s="179">
        <v>130.9</v>
      </c>
      <c r="CD678" s="179">
        <v>130.9</v>
      </c>
      <c r="CE678" s="179">
        <v>130.9</v>
      </c>
      <c r="CF678" s="179">
        <v>130.9</v>
      </c>
      <c r="CG678" s="179">
        <v>130.9</v>
      </c>
      <c r="CH678" s="179">
        <v>130.9</v>
      </c>
      <c r="CI678" s="179">
        <v>130.9</v>
      </c>
      <c r="CJ678" s="179">
        <v>130.9</v>
      </c>
      <c r="CK678" s="179">
        <v>130.9</v>
      </c>
      <c r="CL678" s="179">
        <v>130.9</v>
      </c>
    </row>
    <row r="679" spans="1:90" x14ac:dyDescent="0.2">
      <c r="A679" s="177" t="s">
        <v>3072</v>
      </c>
      <c r="B679" s="177" t="s">
        <v>3073</v>
      </c>
      <c r="C679" s="178">
        <v>0.36702000000000001</v>
      </c>
      <c r="D679" s="179">
        <v>101.9</v>
      </c>
      <c r="E679" s="179">
        <v>102</v>
      </c>
      <c r="F679" s="179">
        <v>102</v>
      </c>
      <c r="G679" s="179">
        <v>103.8</v>
      </c>
      <c r="H679" s="179">
        <v>103.9</v>
      </c>
      <c r="I679" s="179">
        <v>104.6</v>
      </c>
      <c r="J679" s="179">
        <v>104.6</v>
      </c>
      <c r="K679" s="179">
        <v>104.7</v>
      </c>
      <c r="L679" s="179">
        <v>105.4</v>
      </c>
      <c r="M679" s="179">
        <v>107</v>
      </c>
      <c r="N679" s="179">
        <v>106.5</v>
      </c>
      <c r="O679" s="179">
        <v>106.3</v>
      </c>
      <c r="P679" s="179">
        <v>107.5</v>
      </c>
      <c r="Q679" s="179">
        <v>107.4</v>
      </c>
      <c r="R679" s="179">
        <v>107.3</v>
      </c>
      <c r="S679" s="179">
        <v>109.2</v>
      </c>
      <c r="T679" s="179">
        <v>109.2</v>
      </c>
      <c r="U679" s="179">
        <v>109.2</v>
      </c>
      <c r="V679" s="179">
        <v>109.3</v>
      </c>
      <c r="W679" s="179">
        <v>109.4</v>
      </c>
      <c r="X679" s="179">
        <v>109.6</v>
      </c>
      <c r="Y679" s="179">
        <v>110.2</v>
      </c>
      <c r="Z679" s="179">
        <v>110.8</v>
      </c>
      <c r="AA679" s="179">
        <v>111.3</v>
      </c>
      <c r="AB679" s="179">
        <v>111.5</v>
      </c>
      <c r="AC679" s="179">
        <v>111.7</v>
      </c>
      <c r="AD679" s="179">
        <v>111.7</v>
      </c>
      <c r="AE679" s="179">
        <v>112.3</v>
      </c>
      <c r="AF679" s="179">
        <v>112.3</v>
      </c>
      <c r="AG679" s="179">
        <v>112.4</v>
      </c>
      <c r="AH679" s="179">
        <v>112.4</v>
      </c>
      <c r="AI679" s="179">
        <v>112.5</v>
      </c>
      <c r="AJ679" s="179">
        <v>112.5</v>
      </c>
      <c r="AK679" s="179">
        <v>112.7</v>
      </c>
      <c r="AL679" s="179">
        <v>112.7</v>
      </c>
      <c r="AM679" s="179">
        <v>112.6</v>
      </c>
      <c r="AN679" s="179">
        <v>112.6</v>
      </c>
      <c r="AO679" s="179">
        <v>114.6</v>
      </c>
      <c r="AP679" s="179">
        <v>114.4</v>
      </c>
      <c r="AQ679" s="179">
        <v>115.3</v>
      </c>
      <c r="AR679" s="179">
        <v>115.3</v>
      </c>
      <c r="AS679" s="179">
        <v>115.3</v>
      </c>
      <c r="AT679" s="179">
        <v>115.3</v>
      </c>
      <c r="AU679" s="179">
        <v>115.8</v>
      </c>
      <c r="AV679" s="179">
        <v>115.7</v>
      </c>
      <c r="AW679" s="179">
        <v>115.7</v>
      </c>
      <c r="AX679" s="179">
        <v>115.3</v>
      </c>
      <c r="AY679" s="179">
        <v>114</v>
      </c>
      <c r="AZ679" s="179">
        <v>117.9</v>
      </c>
      <c r="BA679" s="179">
        <v>118.1</v>
      </c>
      <c r="BB679" s="179">
        <v>118</v>
      </c>
      <c r="BC679" s="179">
        <v>120.7</v>
      </c>
      <c r="BD679" s="179">
        <v>119.7</v>
      </c>
      <c r="BE679" s="179">
        <v>119.7</v>
      </c>
      <c r="BF679" s="179">
        <v>119.7</v>
      </c>
      <c r="BG679" s="179">
        <v>120.2</v>
      </c>
      <c r="BH679" s="179">
        <v>120.3</v>
      </c>
      <c r="BI679" s="179">
        <v>120.3</v>
      </c>
      <c r="BJ679" s="179">
        <v>120.8</v>
      </c>
      <c r="BK679" s="179">
        <v>121.2</v>
      </c>
      <c r="BL679" s="179">
        <v>121.2</v>
      </c>
      <c r="BM679" s="179">
        <v>120.4</v>
      </c>
      <c r="BN679" s="179">
        <v>120.5</v>
      </c>
      <c r="BO679" s="179">
        <v>127.2</v>
      </c>
      <c r="BP679" s="179">
        <v>128.6</v>
      </c>
      <c r="BQ679" s="179">
        <v>129.5</v>
      </c>
      <c r="BR679" s="179">
        <v>129.69999999999999</v>
      </c>
      <c r="BS679" s="179">
        <v>136.9</v>
      </c>
      <c r="BT679" s="179">
        <v>139.6</v>
      </c>
      <c r="BU679" s="179">
        <v>139.6</v>
      </c>
      <c r="BV679" s="179">
        <v>138.80000000000001</v>
      </c>
      <c r="BW679" s="179">
        <v>132.4</v>
      </c>
      <c r="BX679" s="179">
        <v>140.4</v>
      </c>
      <c r="BY679" s="179">
        <v>142.6</v>
      </c>
      <c r="BZ679" s="179">
        <v>145.4</v>
      </c>
      <c r="CA679" s="179">
        <v>146.9</v>
      </c>
      <c r="CB679" s="179">
        <v>146.69999999999999</v>
      </c>
      <c r="CC679" s="179">
        <v>142.80000000000001</v>
      </c>
      <c r="CD679" s="179">
        <v>143</v>
      </c>
      <c r="CE679" s="179">
        <v>142.9</v>
      </c>
      <c r="CF679" s="179">
        <v>144.19999999999999</v>
      </c>
      <c r="CG679" s="179">
        <v>145.30000000000001</v>
      </c>
      <c r="CH679" s="179">
        <v>145.4</v>
      </c>
      <c r="CI679" s="179">
        <v>145.4</v>
      </c>
      <c r="CJ679" s="179">
        <v>145.5</v>
      </c>
      <c r="CK679" s="179">
        <v>145.80000000000001</v>
      </c>
      <c r="CL679" s="179">
        <v>145.80000000000001</v>
      </c>
    </row>
    <row r="680" spans="1:90" x14ac:dyDescent="0.2">
      <c r="A680" s="177" t="s">
        <v>3074</v>
      </c>
      <c r="B680" s="177" t="s">
        <v>3075</v>
      </c>
      <c r="C680" s="178">
        <v>7.3400000000000002E-3</v>
      </c>
      <c r="D680" s="179">
        <v>100</v>
      </c>
      <c r="E680" s="179">
        <v>100</v>
      </c>
      <c r="F680" s="179">
        <v>100</v>
      </c>
      <c r="G680" s="179">
        <v>104.6</v>
      </c>
      <c r="H680" s="179">
        <v>104.6</v>
      </c>
      <c r="I680" s="179">
        <v>104.6</v>
      </c>
      <c r="J680" s="179">
        <v>104.6</v>
      </c>
      <c r="K680" s="179">
        <v>104.6</v>
      </c>
      <c r="L680" s="179">
        <v>104.6</v>
      </c>
      <c r="M680" s="179">
        <v>104.6</v>
      </c>
      <c r="N680" s="179">
        <v>104.6</v>
      </c>
      <c r="O680" s="179">
        <v>104.6</v>
      </c>
      <c r="P680" s="179">
        <v>104.6</v>
      </c>
      <c r="Q680" s="179">
        <v>104.6</v>
      </c>
      <c r="R680" s="179">
        <v>104.6</v>
      </c>
      <c r="S680" s="179">
        <v>105.1</v>
      </c>
      <c r="T680" s="179">
        <v>111.6</v>
      </c>
      <c r="U680" s="179">
        <v>111.6</v>
      </c>
      <c r="V680" s="179">
        <v>111.6</v>
      </c>
      <c r="W680" s="179">
        <v>111.6</v>
      </c>
      <c r="X680" s="179">
        <v>111.6</v>
      </c>
      <c r="Y680" s="179">
        <v>111.6</v>
      </c>
      <c r="Z680" s="179">
        <v>111.6</v>
      </c>
      <c r="AA680" s="179">
        <v>111.6</v>
      </c>
      <c r="AB680" s="179">
        <v>111.6</v>
      </c>
      <c r="AC680" s="179">
        <v>111.6</v>
      </c>
      <c r="AD680" s="179">
        <v>111.6</v>
      </c>
      <c r="AE680" s="179">
        <v>115.5</v>
      </c>
      <c r="AF680" s="179">
        <v>116.9</v>
      </c>
      <c r="AG680" s="179">
        <v>117.5</v>
      </c>
      <c r="AH680" s="179">
        <v>119.3</v>
      </c>
      <c r="AI680" s="179">
        <v>119.3</v>
      </c>
      <c r="AJ680" s="179">
        <v>119.3</v>
      </c>
      <c r="AK680" s="179">
        <v>119.3</v>
      </c>
      <c r="AL680" s="179">
        <v>119.8</v>
      </c>
      <c r="AM680" s="179">
        <v>120</v>
      </c>
      <c r="AN680" s="179">
        <v>115.7</v>
      </c>
      <c r="AO680" s="179">
        <v>115.7</v>
      </c>
      <c r="AP680" s="179">
        <v>115.7</v>
      </c>
      <c r="AQ680" s="179">
        <v>115.5</v>
      </c>
      <c r="AR680" s="179">
        <v>115.5</v>
      </c>
      <c r="AS680" s="179">
        <v>115.5</v>
      </c>
      <c r="AT680" s="179">
        <v>115.5</v>
      </c>
      <c r="AU680" s="179">
        <v>115.5</v>
      </c>
      <c r="AV680" s="179">
        <v>115.5</v>
      </c>
      <c r="AW680" s="179">
        <v>115.5</v>
      </c>
      <c r="AX680" s="179">
        <v>115.5</v>
      </c>
      <c r="AY680" s="179">
        <v>114.4</v>
      </c>
      <c r="AZ680" s="179">
        <v>112</v>
      </c>
      <c r="BA680" s="179">
        <v>111.7</v>
      </c>
      <c r="BB680" s="179">
        <v>110.8</v>
      </c>
      <c r="BC680" s="179">
        <v>111.4</v>
      </c>
      <c r="BD680" s="179">
        <v>111.4</v>
      </c>
      <c r="BE680" s="179">
        <v>111.4</v>
      </c>
      <c r="BF680" s="179">
        <v>111.4</v>
      </c>
      <c r="BG680" s="179">
        <v>111.4</v>
      </c>
      <c r="BH680" s="179">
        <v>111.4</v>
      </c>
      <c r="BI680" s="179">
        <v>111.4</v>
      </c>
      <c r="BJ680" s="179">
        <v>111.4</v>
      </c>
      <c r="BK680" s="179">
        <v>111.4</v>
      </c>
      <c r="BL680" s="179">
        <v>112.2</v>
      </c>
      <c r="BM680" s="179">
        <v>112.7</v>
      </c>
      <c r="BN680" s="179">
        <v>112.7</v>
      </c>
      <c r="BO680" s="179">
        <v>114.9</v>
      </c>
      <c r="BP680" s="179">
        <v>114.9</v>
      </c>
      <c r="BQ680" s="179">
        <v>114.9</v>
      </c>
      <c r="BR680" s="179">
        <v>114.9</v>
      </c>
      <c r="BS680" s="179">
        <v>114.9</v>
      </c>
      <c r="BT680" s="179">
        <v>114.9</v>
      </c>
      <c r="BU680" s="179">
        <v>114.9</v>
      </c>
      <c r="BV680" s="179">
        <v>120.2</v>
      </c>
      <c r="BW680" s="179">
        <v>120</v>
      </c>
      <c r="BX680" s="179">
        <v>126.4</v>
      </c>
      <c r="BY680" s="179">
        <v>126.4</v>
      </c>
      <c r="BZ680" s="179">
        <v>126.4</v>
      </c>
      <c r="CA680" s="179">
        <v>126.4</v>
      </c>
      <c r="CB680" s="179">
        <v>133.4</v>
      </c>
      <c r="CC680" s="179">
        <v>134.4</v>
      </c>
      <c r="CD680" s="179">
        <v>134.4</v>
      </c>
      <c r="CE680" s="179">
        <v>134.4</v>
      </c>
      <c r="CF680" s="179">
        <v>134.4</v>
      </c>
      <c r="CG680" s="179">
        <v>134.4</v>
      </c>
      <c r="CH680" s="179">
        <v>134.4</v>
      </c>
      <c r="CI680" s="179">
        <v>134.4</v>
      </c>
      <c r="CJ680" s="179">
        <v>134.4</v>
      </c>
      <c r="CK680" s="179">
        <v>134.4</v>
      </c>
      <c r="CL680" s="179">
        <v>134.4</v>
      </c>
    </row>
    <row r="681" spans="1:90" x14ac:dyDescent="0.2">
      <c r="A681" s="177" t="s">
        <v>1926</v>
      </c>
      <c r="B681" s="177" t="s">
        <v>3076</v>
      </c>
      <c r="C681" s="178">
        <v>2.07E-2</v>
      </c>
      <c r="D681" s="179">
        <v>102.1</v>
      </c>
      <c r="E681" s="179">
        <v>102.1</v>
      </c>
      <c r="F681" s="179">
        <v>102.1</v>
      </c>
      <c r="G681" s="179">
        <v>108.2</v>
      </c>
      <c r="H681" s="179">
        <v>108.2</v>
      </c>
      <c r="I681" s="179">
        <v>108.2</v>
      </c>
      <c r="J681" s="179">
        <v>108.2</v>
      </c>
      <c r="K681" s="179">
        <v>108.2</v>
      </c>
      <c r="L681" s="179">
        <v>108.2</v>
      </c>
      <c r="M681" s="179">
        <v>109.2</v>
      </c>
      <c r="N681" s="179">
        <v>109.2</v>
      </c>
      <c r="O681" s="179">
        <v>109.2</v>
      </c>
      <c r="P681" s="179">
        <v>109.2</v>
      </c>
      <c r="Q681" s="179">
        <v>109.2</v>
      </c>
      <c r="R681" s="179">
        <v>109.2</v>
      </c>
      <c r="S681" s="179">
        <v>109.2</v>
      </c>
      <c r="T681" s="179">
        <v>109.2</v>
      </c>
      <c r="U681" s="179">
        <v>109.2</v>
      </c>
      <c r="V681" s="179">
        <v>110.2</v>
      </c>
      <c r="W681" s="179">
        <v>110.8</v>
      </c>
      <c r="X681" s="179">
        <v>112</v>
      </c>
      <c r="Y681" s="179">
        <v>112</v>
      </c>
      <c r="Z681" s="179">
        <v>113.6</v>
      </c>
      <c r="AA681" s="179">
        <v>118.9</v>
      </c>
      <c r="AB681" s="179">
        <v>119.4</v>
      </c>
      <c r="AC681" s="179">
        <v>119.4</v>
      </c>
      <c r="AD681" s="179">
        <v>119.4</v>
      </c>
      <c r="AE681" s="179">
        <v>115.2</v>
      </c>
      <c r="AF681" s="179">
        <v>113.8</v>
      </c>
      <c r="AG681" s="179">
        <v>113.8</v>
      </c>
      <c r="AH681" s="179">
        <v>113.8</v>
      </c>
      <c r="AI681" s="179">
        <v>113.8</v>
      </c>
      <c r="AJ681" s="179">
        <v>113.8</v>
      </c>
      <c r="AK681" s="179">
        <v>114.8</v>
      </c>
      <c r="AL681" s="179">
        <v>115.2</v>
      </c>
      <c r="AM681" s="179">
        <v>115.2</v>
      </c>
      <c r="AN681" s="179">
        <v>119.3</v>
      </c>
      <c r="AO681" s="179">
        <v>119.3</v>
      </c>
      <c r="AP681" s="179">
        <v>119</v>
      </c>
      <c r="AQ681" s="179">
        <v>119</v>
      </c>
      <c r="AR681" s="179">
        <v>119</v>
      </c>
      <c r="AS681" s="179">
        <v>119</v>
      </c>
      <c r="AT681" s="179">
        <v>119</v>
      </c>
      <c r="AU681" s="179">
        <v>119</v>
      </c>
      <c r="AV681" s="179">
        <v>119</v>
      </c>
      <c r="AW681" s="179">
        <v>119</v>
      </c>
      <c r="AX681" s="179">
        <v>119</v>
      </c>
      <c r="AY681" s="179">
        <v>119</v>
      </c>
      <c r="AZ681" s="179">
        <v>118.1</v>
      </c>
      <c r="BA681" s="179">
        <v>117.4</v>
      </c>
      <c r="BB681" s="179">
        <v>116.9</v>
      </c>
      <c r="BC681" s="179">
        <v>116.9</v>
      </c>
      <c r="BD681" s="179">
        <v>116.9</v>
      </c>
      <c r="BE681" s="179">
        <v>116.9</v>
      </c>
      <c r="BF681" s="179">
        <v>116.9</v>
      </c>
      <c r="BG681" s="179">
        <v>116.9</v>
      </c>
      <c r="BH681" s="179">
        <v>116.9</v>
      </c>
      <c r="BI681" s="179">
        <v>116.9</v>
      </c>
      <c r="BJ681" s="179">
        <v>120.2</v>
      </c>
      <c r="BK681" s="179">
        <v>120.2</v>
      </c>
      <c r="BL681" s="179">
        <v>120.2</v>
      </c>
      <c r="BM681" s="179">
        <v>120.3</v>
      </c>
      <c r="BN681" s="179">
        <v>121</v>
      </c>
      <c r="BO681" s="179">
        <v>130.6</v>
      </c>
      <c r="BP681" s="179">
        <v>136.6</v>
      </c>
      <c r="BQ681" s="179">
        <v>149.19999999999999</v>
      </c>
      <c r="BR681" s="179">
        <v>154.5</v>
      </c>
      <c r="BS681" s="179">
        <v>163.19999999999999</v>
      </c>
      <c r="BT681" s="179">
        <v>170.2</v>
      </c>
      <c r="BU681" s="179">
        <v>170.4</v>
      </c>
      <c r="BV681" s="179">
        <v>171.6</v>
      </c>
      <c r="BW681" s="179">
        <v>108.9</v>
      </c>
      <c r="BX681" s="179">
        <v>172.9</v>
      </c>
      <c r="BY681" s="179">
        <v>176</v>
      </c>
      <c r="BZ681" s="179">
        <v>176.8</v>
      </c>
      <c r="CA681" s="179">
        <v>177</v>
      </c>
      <c r="CB681" s="179">
        <v>178.4</v>
      </c>
      <c r="CC681" s="179">
        <v>185.1</v>
      </c>
      <c r="CD681" s="179">
        <v>184.9</v>
      </c>
      <c r="CE681" s="179">
        <v>184.3</v>
      </c>
      <c r="CF681" s="179">
        <v>188.3</v>
      </c>
      <c r="CG681" s="179">
        <v>189</v>
      </c>
      <c r="CH681" s="179">
        <v>189</v>
      </c>
      <c r="CI681" s="179">
        <v>189.6</v>
      </c>
      <c r="CJ681" s="179">
        <v>190.4</v>
      </c>
      <c r="CK681" s="179">
        <v>194.7</v>
      </c>
      <c r="CL681" s="179">
        <v>195.1</v>
      </c>
    </row>
    <row r="682" spans="1:90" x14ac:dyDescent="0.2">
      <c r="A682" s="177" t="s">
        <v>3077</v>
      </c>
      <c r="B682" s="177" t="s">
        <v>3078</v>
      </c>
      <c r="C682" s="178">
        <v>1.609E-2</v>
      </c>
      <c r="D682" s="179">
        <v>100</v>
      </c>
      <c r="E682" s="179">
        <v>100</v>
      </c>
      <c r="F682" s="179">
        <v>100</v>
      </c>
      <c r="G682" s="179">
        <v>97.1</v>
      </c>
      <c r="H682" s="179">
        <v>95.6</v>
      </c>
      <c r="I682" s="179">
        <v>95.6</v>
      </c>
      <c r="J682" s="179">
        <v>95.6</v>
      </c>
      <c r="K682" s="179">
        <v>95.6</v>
      </c>
      <c r="L682" s="179">
        <v>95.6</v>
      </c>
      <c r="M682" s="179">
        <v>95.6</v>
      </c>
      <c r="N682" s="179">
        <v>95.6</v>
      </c>
      <c r="O682" s="179">
        <v>95.6</v>
      </c>
      <c r="P682" s="179">
        <v>97.5</v>
      </c>
      <c r="Q682" s="179">
        <v>97.9</v>
      </c>
      <c r="R682" s="179">
        <v>97.9</v>
      </c>
      <c r="S682" s="179">
        <v>100.8</v>
      </c>
      <c r="T682" s="179">
        <v>100.8</v>
      </c>
      <c r="U682" s="179">
        <v>100.8</v>
      </c>
      <c r="V682" s="179">
        <v>100.8</v>
      </c>
      <c r="W682" s="179">
        <v>100.8</v>
      </c>
      <c r="X682" s="179">
        <v>100.8</v>
      </c>
      <c r="Y682" s="179">
        <v>100.8</v>
      </c>
      <c r="Z682" s="179">
        <v>100.8</v>
      </c>
      <c r="AA682" s="179">
        <v>100.8</v>
      </c>
      <c r="AB682" s="179">
        <v>100.8</v>
      </c>
      <c r="AC682" s="179">
        <v>100.8</v>
      </c>
      <c r="AD682" s="179">
        <v>100.8</v>
      </c>
      <c r="AE682" s="179">
        <v>100.8</v>
      </c>
      <c r="AF682" s="179">
        <v>100.8</v>
      </c>
      <c r="AG682" s="179">
        <v>100.8</v>
      </c>
      <c r="AH682" s="179">
        <v>100.8</v>
      </c>
      <c r="AI682" s="179">
        <v>103.8</v>
      </c>
      <c r="AJ682" s="179">
        <v>103.8</v>
      </c>
      <c r="AK682" s="179">
        <v>104.9</v>
      </c>
      <c r="AL682" s="179">
        <v>104.9</v>
      </c>
      <c r="AM682" s="179">
        <v>104.9</v>
      </c>
      <c r="AN682" s="179">
        <v>104.9</v>
      </c>
      <c r="AO682" s="179">
        <v>104.9</v>
      </c>
      <c r="AP682" s="179">
        <v>104.9</v>
      </c>
      <c r="AQ682" s="179">
        <v>104.9</v>
      </c>
      <c r="AR682" s="179">
        <v>105.7</v>
      </c>
      <c r="AS682" s="179">
        <v>105.7</v>
      </c>
      <c r="AT682" s="179">
        <v>105.7</v>
      </c>
      <c r="AU682" s="179">
        <v>105.7</v>
      </c>
      <c r="AV682" s="179">
        <v>105.7</v>
      </c>
      <c r="AW682" s="179">
        <v>105.7</v>
      </c>
      <c r="AX682" s="179">
        <v>106.3</v>
      </c>
      <c r="AY682" s="179">
        <v>108.1</v>
      </c>
      <c r="AZ682" s="179">
        <v>105.3</v>
      </c>
      <c r="BA682" s="179">
        <v>102.3</v>
      </c>
      <c r="BB682" s="179">
        <v>108.1</v>
      </c>
      <c r="BC682" s="179">
        <v>108.8</v>
      </c>
      <c r="BD682" s="179">
        <v>108.8</v>
      </c>
      <c r="BE682" s="179">
        <v>108.8</v>
      </c>
      <c r="BF682" s="179">
        <v>108.8</v>
      </c>
      <c r="BG682" s="179">
        <v>108.8</v>
      </c>
      <c r="BH682" s="179">
        <v>108.8</v>
      </c>
      <c r="BI682" s="179">
        <v>108.8</v>
      </c>
      <c r="BJ682" s="179">
        <v>108.8</v>
      </c>
      <c r="BK682" s="179">
        <v>108.8</v>
      </c>
      <c r="BL682" s="179">
        <v>108.8</v>
      </c>
      <c r="BM682" s="179">
        <v>108.8</v>
      </c>
      <c r="BN682" s="179">
        <v>108.8</v>
      </c>
      <c r="BO682" s="179">
        <v>108.8</v>
      </c>
      <c r="BP682" s="179">
        <v>109.5</v>
      </c>
      <c r="BQ682" s="179">
        <v>109.5</v>
      </c>
      <c r="BR682" s="179">
        <v>109.5</v>
      </c>
      <c r="BS682" s="179">
        <v>109.5</v>
      </c>
      <c r="BT682" s="179">
        <v>109.5</v>
      </c>
      <c r="BU682" s="179">
        <v>109.5</v>
      </c>
      <c r="BV682" s="179">
        <v>109.5</v>
      </c>
      <c r="BW682" s="179">
        <v>110</v>
      </c>
      <c r="BX682" s="179">
        <v>110.7</v>
      </c>
      <c r="BY682" s="179">
        <v>111.5</v>
      </c>
      <c r="BZ682" s="179">
        <v>112.7</v>
      </c>
      <c r="CA682" s="179">
        <v>113.8</v>
      </c>
      <c r="CB682" s="179">
        <v>114.5</v>
      </c>
      <c r="CC682" s="179">
        <v>113.9</v>
      </c>
      <c r="CD682" s="179">
        <v>113.9</v>
      </c>
      <c r="CE682" s="179">
        <v>113.9</v>
      </c>
      <c r="CF682" s="179">
        <v>113.9</v>
      </c>
      <c r="CG682" s="179">
        <v>113.9</v>
      </c>
      <c r="CH682" s="179">
        <v>113.9</v>
      </c>
      <c r="CI682" s="179">
        <v>113.9</v>
      </c>
      <c r="CJ682" s="179">
        <v>113.9</v>
      </c>
      <c r="CK682" s="179">
        <v>113.9</v>
      </c>
      <c r="CL682" s="179">
        <v>113.9</v>
      </c>
    </row>
    <row r="683" spans="1:90" x14ac:dyDescent="0.2">
      <c r="A683" s="177" t="s">
        <v>3079</v>
      </c>
      <c r="B683" s="177" t="s">
        <v>3080</v>
      </c>
      <c r="C683" s="178">
        <v>5.2900000000000004E-3</v>
      </c>
      <c r="D683" s="179">
        <v>99.3</v>
      </c>
      <c r="E683" s="179">
        <v>106.6</v>
      </c>
      <c r="F683" s="179">
        <v>107.9</v>
      </c>
      <c r="G683" s="179">
        <v>107.9</v>
      </c>
      <c r="H683" s="179">
        <v>110</v>
      </c>
      <c r="I683" s="179">
        <v>110</v>
      </c>
      <c r="J683" s="179">
        <v>110</v>
      </c>
      <c r="K683" s="179">
        <v>116.3</v>
      </c>
      <c r="L683" s="179">
        <v>116.3</v>
      </c>
      <c r="M683" s="179">
        <v>111.3</v>
      </c>
      <c r="N683" s="179">
        <v>109.5</v>
      </c>
      <c r="O683" s="179">
        <v>109.5</v>
      </c>
      <c r="P683" s="179">
        <v>107.4</v>
      </c>
      <c r="Q683" s="179">
        <v>114.2</v>
      </c>
      <c r="R683" s="179">
        <v>106.2</v>
      </c>
      <c r="S683" s="179">
        <v>108.4</v>
      </c>
      <c r="T683" s="179">
        <v>112.7</v>
      </c>
      <c r="U683" s="179">
        <v>112.7</v>
      </c>
      <c r="V683" s="179">
        <v>115.2</v>
      </c>
      <c r="W683" s="179">
        <v>122.8</v>
      </c>
      <c r="X683" s="179">
        <v>124</v>
      </c>
      <c r="Y683" s="179">
        <v>127.8</v>
      </c>
      <c r="Z683" s="179">
        <v>124</v>
      </c>
      <c r="AA683" s="179">
        <v>127.8</v>
      </c>
      <c r="AB683" s="179">
        <v>128</v>
      </c>
      <c r="AC683" s="179">
        <v>137.19999999999999</v>
      </c>
      <c r="AD683" s="179">
        <v>137.19999999999999</v>
      </c>
      <c r="AE683" s="179">
        <v>132.1</v>
      </c>
      <c r="AF683" s="179">
        <v>132.1</v>
      </c>
      <c r="AG683" s="179">
        <v>132.1</v>
      </c>
      <c r="AH683" s="179">
        <v>132.1</v>
      </c>
      <c r="AI683" s="179">
        <v>132.1</v>
      </c>
      <c r="AJ683" s="179">
        <v>132.1</v>
      </c>
      <c r="AK683" s="179">
        <v>132.1</v>
      </c>
      <c r="AL683" s="179">
        <v>135.1</v>
      </c>
      <c r="AM683" s="179">
        <v>138.9</v>
      </c>
      <c r="AN683" s="179">
        <v>137.6</v>
      </c>
      <c r="AO683" s="179">
        <v>140.19999999999999</v>
      </c>
      <c r="AP683" s="179">
        <v>137.6</v>
      </c>
      <c r="AQ683" s="179">
        <v>137.6</v>
      </c>
      <c r="AR683" s="179">
        <v>137.6</v>
      </c>
      <c r="AS683" s="179">
        <v>137.6</v>
      </c>
      <c r="AT683" s="179">
        <v>137.6</v>
      </c>
      <c r="AU683" s="179">
        <v>137.6</v>
      </c>
      <c r="AV683" s="179">
        <v>137.6</v>
      </c>
      <c r="AW683" s="179">
        <v>137.6</v>
      </c>
      <c r="AX683" s="179">
        <v>137.6</v>
      </c>
      <c r="AY683" s="179">
        <v>137.6</v>
      </c>
      <c r="AZ683" s="179">
        <v>204.1</v>
      </c>
      <c r="BA683" s="179">
        <v>204.1</v>
      </c>
      <c r="BB683" s="179">
        <v>204.1</v>
      </c>
      <c r="BC683" s="179">
        <v>204.1</v>
      </c>
      <c r="BD683" s="179">
        <v>204.1</v>
      </c>
      <c r="BE683" s="179">
        <v>204.1</v>
      </c>
      <c r="BF683" s="179">
        <v>204.1</v>
      </c>
      <c r="BG683" s="179">
        <v>204.1</v>
      </c>
      <c r="BH683" s="179">
        <v>204.1</v>
      </c>
      <c r="BI683" s="179">
        <v>204.1</v>
      </c>
      <c r="BJ683" s="179">
        <v>204.5</v>
      </c>
      <c r="BK683" s="179">
        <v>205.9</v>
      </c>
      <c r="BL683" s="179">
        <v>205.9</v>
      </c>
      <c r="BM683" s="179">
        <v>198.7</v>
      </c>
      <c r="BN683" s="179">
        <v>196.3</v>
      </c>
      <c r="BO683" s="179">
        <v>196.3</v>
      </c>
      <c r="BP683" s="179">
        <v>196.3</v>
      </c>
      <c r="BQ683" s="179">
        <v>196.3</v>
      </c>
      <c r="BR683" s="179">
        <v>196.3</v>
      </c>
      <c r="BS683" s="179">
        <v>196.3</v>
      </c>
      <c r="BT683" s="179">
        <v>196.3</v>
      </c>
      <c r="BU683" s="179">
        <v>196.3</v>
      </c>
      <c r="BV683" s="179">
        <v>196.3</v>
      </c>
      <c r="BW683" s="179">
        <v>196.3</v>
      </c>
      <c r="BX683" s="179">
        <v>197.3</v>
      </c>
      <c r="BY683" s="179">
        <v>197.3</v>
      </c>
      <c r="BZ683" s="179">
        <v>194</v>
      </c>
      <c r="CA683" s="179">
        <v>194</v>
      </c>
      <c r="CB683" s="179">
        <v>194</v>
      </c>
      <c r="CC683" s="179">
        <v>196.4</v>
      </c>
      <c r="CD683" s="179">
        <v>196.4</v>
      </c>
      <c r="CE683" s="179">
        <v>196.4</v>
      </c>
      <c r="CF683" s="179">
        <v>196.4</v>
      </c>
      <c r="CG683" s="179">
        <v>196.4</v>
      </c>
      <c r="CH683" s="179">
        <v>196.4</v>
      </c>
      <c r="CI683" s="179">
        <v>196.4</v>
      </c>
      <c r="CJ683" s="179">
        <v>196.4</v>
      </c>
      <c r="CK683" s="179">
        <v>196.4</v>
      </c>
      <c r="CL683" s="179">
        <v>196.4</v>
      </c>
    </row>
    <row r="684" spans="1:90" x14ac:dyDescent="0.2">
      <c r="A684" s="177" t="s">
        <v>3081</v>
      </c>
      <c r="B684" s="177" t="s">
        <v>3082</v>
      </c>
      <c r="C684" s="178">
        <v>0.31759999999999999</v>
      </c>
      <c r="D684" s="179">
        <v>102.1</v>
      </c>
      <c r="E684" s="179">
        <v>102.1</v>
      </c>
      <c r="F684" s="179">
        <v>102.1</v>
      </c>
      <c r="G684" s="179">
        <v>103.8</v>
      </c>
      <c r="H684" s="179">
        <v>103.9</v>
      </c>
      <c r="I684" s="179">
        <v>104.7</v>
      </c>
      <c r="J684" s="179">
        <v>104.7</v>
      </c>
      <c r="K684" s="179">
        <v>104.7</v>
      </c>
      <c r="L684" s="179">
        <v>105.6</v>
      </c>
      <c r="M684" s="179">
        <v>107.4</v>
      </c>
      <c r="N684" s="179">
        <v>106.8</v>
      </c>
      <c r="O684" s="179">
        <v>106.6</v>
      </c>
      <c r="P684" s="179">
        <v>108</v>
      </c>
      <c r="Q684" s="179">
        <v>107.7</v>
      </c>
      <c r="R684" s="179">
        <v>107.7</v>
      </c>
      <c r="S684" s="179">
        <v>109.7</v>
      </c>
      <c r="T684" s="179">
        <v>109.5</v>
      </c>
      <c r="U684" s="179">
        <v>109.5</v>
      </c>
      <c r="V684" s="179">
        <v>109.5</v>
      </c>
      <c r="W684" s="179">
        <v>109.5</v>
      </c>
      <c r="X684" s="179">
        <v>109.6</v>
      </c>
      <c r="Y684" s="179">
        <v>110.2</v>
      </c>
      <c r="Z684" s="179">
        <v>110.9</v>
      </c>
      <c r="AA684" s="179">
        <v>111.1</v>
      </c>
      <c r="AB684" s="179">
        <v>111.3</v>
      </c>
      <c r="AC684" s="179">
        <v>111.3</v>
      </c>
      <c r="AD684" s="179">
        <v>111.3</v>
      </c>
      <c r="AE684" s="179">
        <v>112.3</v>
      </c>
      <c r="AF684" s="179">
        <v>112.3</v>
      </c>
      <c r="AG684" s="179">
        <v>112.4</v>
      </c>
      <c r="AH684" s="179">
        <v>112.4</v>
      </c>
      <c r="AI684" s="179">
        <v>112.4</v>
      </c>
      <c r="AJ684" s="179">
        <v>112.4</v>
      </c>
      <c r="AK684" s="179">
        <v>112.4</v>
      </c>
      <c r="AL684" s="179">
        <v>112.4</v>
      </c>
      <c r="AM684" s="179">
        <v>112.2</v>
      </c>
      <c r="AN684" s="179">
        <v>112.1</v>
      </c>
      <c r="AO684" s="179">
        <v>114.3</v>
      </c>
      <c r="AP684" s="179">
        <v>114.2</v>
      </c>
      <c r="AQ684" s="179">
        <v>115.2</v>
      </c>
      <c r="AR684" s="179">
        <v>115.2</v>
      </c>
      <c r="AS684" s="179">
        <v>115.2</v>
      </c>
      <c r="AT684" s="179">
        <v>115.2</v>
      </c>
      <c r="AU684" s="179">
        <v>115.7</v>
      </c>
      <c r="AV684" s="179">
        <v>115.6</v>
      </c>
      <c r="AW684" s="179">
        <v>115.6</v>
      </c>
      <c r="AX684" s="179">
        <v>115.1</v>
      </c>
      <c r="AY684" s="179">
        <v>113.6</v>
      </c>
      <c r="AZ684" s="179">
        <v>117.2</v>
      </c>
      <c r="BA684" s="179">
        <v>117.7</v>
      </c>
      <c r="BB684" s="179">
        <v>117.3</v>
      </c>
      <c r="BC684" s="179">
        <v>120.4</v>
      </c>
      <c r="BD684" s="179">
        <v>119.2</v>
      </c>
      <c r="BE684" s="179">
        <v>119.2</v>
      </c>
      <c r="BF684" s="179">
        <v>119.2</v>
      </c>
      <c r="BG684" s="179">
        <v>119.8</v>
      </c>
      <c r="BH684" s="179">
        <v>119.9</v>
      </c>
      <c r="BI684" s="179">
        <v>119.9</v>
      </c>
      <c r="BJ684" s="179">
        <v>120.3</v>
      </c>
      <c r="BK684" s="179">
        <v>120.7</v>
      </c>
      <c r="BL684" s="179">
        <v>120.7</v>
      </c>
      <c r="BM684" s="179">
        <v>119.9</v>
      </c>
      <c r="BN684" s="179">
        <v>120</v>
      </c>
      <c r="BO684" s="179">
        <v>127</v>
      </c>
      <c r="BP684" s="179">
        <v>128.19999999999999</v>
      </c>
      <c r="BQ684" s="179">
        <v>128.4</v>
      </c>
      <c r="BR684" s="179">
        <v>128.4</v>
      </c>
      <c r="BS684" s="179">
        <v>136.19999999999999</v>
      </c>
      <c r="BT684" s="179">
        <v>138.80000000000001</v>
      </c>
      <c r="BU684" s="179">
        <v>138.80000000000001</v>
      </c>
      <c r="BV684" s="179">
        <v>137.69999999999999</v>
      </c>
      <c r="BW684" s="179">
        <v>134.30000000000001</v>
      </c>
      <c r="BX684" s="179">
        <v>139.19999999999999</v>
      </c>
      <c r="BY684" s="179">
        <v>141.5</v>
      </c>
      <c r="BZ684" s="179">
        <v>144.6</v>
      </c>
      <c r="CA684" s="179">
        <v>146.30000000000001</v>
      </c>
      <c r="CB684" s="179">
        <v>145.80000000000001</v>
      </c>
      <c r="CC684" s="179">
        <v>140.80000000000001</v>
      </c>
      <c r="CD684" s="179">
        <v>141</v>
      </c>
      <c r="CE684" s="179">
        <v>141</v>
      </c>
      <c r="CF684" s="179">
        <v>142.19999999999999</v>
      </c>
      <c r="CG684" s="179">
        <v>143.5</v>
      </c>
      <c r="CH684" s="179">
        <v>143.6</v>
      </c>
      <c r="CI684" s="179">
        <v>143.6</v>
      </c>
      <c r="CJ684" s="179">
        <v>143.6</v>
      </c>
      <c r="CK684" s="179">
        <v>143.6</v>
      </c>
      <c r="CL684" s="179">
        <v>143.6</v>
      </c>
    </row>
    <row r="685" spans="1:90" x14ac:dyDescent="0.2">
      <c r="A685" s="177" t="s">
        <v>3083</v>
      </c>
      <c r="B685" s="177" t="s">
        <v>3084</v>
      </c>
      <c r="C685" s="178">
        <v>0.42879</v>
      </c>
      <c r="D685" s="179">
        <v>102</v>
      </c>
      <c r="E685" s="179">
        <v>101</v>
      </c>
      <c r="F685" s="179">
        <v>100.7</v>
      </c>
      <c r="G685" s="179">
        <v>97.3</v>
      </c>
      <c r="H685" s="179">
        <v>97.6</v>
      </c>
      <c r="I685" s="179">
        <v>97.2</v>
      </c>
      <c r="J685" s="179">
        <v>96.9</v>
      </c>
      <c r="K685" s="179">
        <v>97.4</v>
      </c>
      <c r="L685" s="179">
        <v>97.1</v>
      </c>
      <c r="M685" s="179">
        <v>96.8</v>
      </c>
      <c r="N685" s="179">
        <v>97.6</v>
      </c>
      <c r="O685" s="179">
        <v>96.9</v>
      </c>
      <c r="P685" s="179">
        <v>95.7</v>
      </c>
      <c r="Q685" s="179">
        <v>95.3</v>
      </c>
      <c r="R685" s="179">
        <v>96.1</v>
      </c>
      <c r="S685" s="179">
        <v>97.7</v>
      </c>
      <c r="T685" s="179">
        <v>97.6</v>
      </c>
      <c r="U685" s="179">
        <v>97.7</v>
      </c>
      <c r="V685" s="179">
        <v>97.5</v>
      </c>
      <c r="W685" s="179">
        <v>98</v>
      </c>
      <c r="X685" s="179">
        <v>98.3</v>
      </c>
      <c r="Y685" s="179">
        <v>98.5</v>
      </c>
      <c r="Z685" s="179">
        <v>98.3</v>
      </c>
      <c r="AA685" s="179">
        <v>98</v>
      </c>
      <c r="AB685" s="179">
        <v>98.6</v>
      </c>
      <c r="AC685" s="179">
        <v>100.9</v>
      </c>
      <c r="AD685" s="179">
        <v>98.5</v>
      </c>
      <c r="AE685" s="179">
        <v>99.6</v>
      </c>
      <c r="AF685" s="179">
        <v>99.5</v>
      </c>
      <c r="AG685" s="179">
        <v>99.3</v>
      </c>
      <c r="AH685" s="179">
        <v>99.3</v>
      </c>
      <c r="AI685" s="179">
        <v>99.6</v>
      </c>
      <c r="AJ685" s="179">
        <v>99.5</v>
      </c>
      <c r="AK685" s="179">
        <v>99.4</v>
      </c>
      <c r="AL685" s="179">
        <v>99.4</v>
      </c>
      <c r="AM685" s="179">
        <v>99.2</v>
      </c>
      <c r="AN685" s="179">
        <v>98</v>
      </c>
      <c r="AO685" s="179">
        <v>97.4</v>
      </c>
      <c r="AP685" s="179">
        <v>97.7</v>
      </c>
      <c r="AQ685" s="179">
        <v>99</v>
      </c>
      <c r="AR685" s="179">
        <v>98.9</v>
      </c>
      <c r="AS685" s="179">
        <v>99.3</v>
      </c>
      <c r="AT685" s="179">
        <v>100.5</v>
      </c>
      <c r="AU685" s="179">
        <v>99.7</v>
      </c>
      <c r="AV685" s="179">
        <v>100.6</v>
      </c>
      <c r="AW685" s="179">
        <v>100.2</v>
      </c>
      <c r="AX685" s="179">
        <v>100.3</v>
      </c>
      <c r="AY685" s="179">
        <v>99.6</v>
      </c>
      <c r="AZ685" s="179">
        <v>108.1</v>
      </c>
      <c r="BA685" s="179">
        <v>109.8</v>
      </c>
      <c r="BB685" s="179">
        <v>109.2</v>
      </c>
      <c r="BC685" s="179">
        <v>109.4</v>
      </c>
      <c r="BD685" s="179">
        <v>109.6</v>
      </c>
      <c r="BE685" s="179">
        <v>109.9</v>
      </c>
      <c r="BF685" s="179">
        <v>110.1</v>
      </c>
      <c r="BG685" s="179">
        <v>110.2</v>
      </c>
      <c r="BH685" s="179">
        <v>111.3</v>
      </c>
      <c r="BI685" s="179">
        <v>112.2</v>
      </c>
      <c r="BJ685" s="179">
        <v>113.4</v>
      </c>
      <c r="BK685" s="179">
        <v>113.4</v>
      </c>
      <c r="BL685" s="179">
        <v>111.6</v>
      </c>
      <c r="BM685" s="179">
        <v>111.6</v>
      </c>
      <c r="BN685" s="179">
        <v>111.3</v>
      </c>
      <c r="BO685" s="179">
        <v>111.4</v>
      </c>
      <c r="BP685" s="179">
        <v>111.3</v>
      </c>
      <c r="BQ685" s="179">
        <v>111.4</v>
      </c>
      <c r="BR685" s="179">
        <v>111.4</v>
      </c>
      <c r="BS685" s="179">
        <v>111.4</v>
      </c>
      <c r="BT685" s="179">
        <v>111.4</v>
      </c>
      <c r="BU685" s="179">
        <v>111.4</v>
      </c>
      <c r="BV685" s="179">
        <v>111.4</v>
      </c>
      <c r="BW685" s="179">
        <v>111.4</v>
      </c>
      <c r="BX685" s="179">
        <v>110.6</v>
      </c>
      <c r="BY685" s="179">
        <v>109.1</v>
      </c>
      <c r="BZ685" s="179">
        <v>109.1</v>
      </c>
      <c r="CA685" s="179">
        <v>109.1</v>
      </c>
      <c r="CB685" s="179">
        <v>109.1</v>
      </c>
      <c r="CC685" s="179">
        <v>109.8</v>
      </c>
      <c r="CD685" s="179">
        <v>110</v>
      </c>
      <c r="CE685" s="179">
        <v>110.8</v>
      </c>
      <c r="CF685" s="179">
        <v>110.2</v>
      </c>
      <c r="CG685" s="179">
        <v>109.6</v>
      </c>
      <c r="CH685" s="179">
        <v>109.4</v>
      </c>
      <c r="CI685" s="179">
        <v>109.8</v>
      </c>
      <c r="CJ685" s="179">
        <v>109.9</v>
      </c>
      <c r="CK685" s="179">
        <v>110.1</v>
      </c>
      <c r="CL685" s="179">
        <v>110.1</v>
      </c>
    </row>
    <row r="686" spans="1:90" x14ac:dyDescent="0.2">
      <c r="A686" s="177" t="s">
        <v>3085</v>
      </c>
      <c r="B686" s="177" t="s">
        <v>3086</v>
      </c>
      <c r="C686" s="178">
        <v>0.22151000000000001</v>
      </c>
      <c r="D686" s="179">
        <v>103.6</v>
      </c>
      <c r="E686" s="179">
        <v>103.6</v>
      </c>
      <c r="F686" s="179">
        <v>103.1</v>
      </c>
      <c r="G686" s="179">
        <v>99.5</v>
      </c>
      <c r="H686" s="179">
        <v>99.4</v>
      </c>
      <c r="I686" s="179">
        <v>99.4</v>
      </c>
      <c r="J686" s="179">
        <v>99.4</v>
      </c>
      <c r="K686" s="179">
        <v>99.4</v>
      </c>
      <c r="L686" s="179">
        <v>99.4</v>
      </c>
      <c r="M686" s="179">
        <v>99.4</v>
      </c>
      <c r="N686" s="179">
        <v>99.4</v>
      </c>
      <c r="O686" s="179">
        <v>99.4</v>
      </c>
      <c r="P686" s="179">
        <v>98.2</v>
      </c>
      <c r="Q686" s="179">
        <v>98.2</v>
      </c>
      <c r="R686" s="179">
        <v>99.3</v>
      </c>
      <c r="S686" s="179">
        <v>100.8</v>
      </c>
      <c r="T686" s="179">
        <v>100.8</v>
      </c>
      <c r="U686" s="179">
        <v>100.6</v>
      </c>
      <c r="V686" s="179">
        <v>100.6</v>
      </c>
      <c r="W686" s="179">
        <v>100.6</v>
      </c>
      <c r="X686" s="179">
        <v>101.3</v>
      </c>
      <c r="Y686" s="179">
        <v>101.3</v>
      </c>
      <c r="Z686" s="179">
        <v>101.4</v>
      </c>
      <c r="AA686" s="179">
        <v>101.3</v>
      </c>
      <c r="AB686" s="179">
        <v>102</v>
      </c>
      <c r="AC686" s="179">
        <v>102.3</v>
      </c>
      <c r="AD686" s="179">
        <v>101.7</v>
      </c>
      <c r="AE686" s="179">
        <v>102.2</v>
      </c>
      <c r="AF686" s="179">
        <v>102.1</v>
      </c>
      <c r="AG686" s="179">
        <v>102.1</v>
      </c>
      <c r="AH686" s="179">
        <v>101.9</v>
      </c>
      <c r="AI686" s="179">
        <v>102</v>
      </c>
      <c r="AJ686" s="179">
        <v>102</v>
      </c>
      <c r="AK686" s="179">
        <v>101.9</v>
      </c>
      <c r="AL686" s="179">
        <v>102</v>
      </c>
      <c r="AM686" s="179">
        <v>101.9</v>
      </c>
      <c r="AN686" s="179">
        <v>98.6</v>
      </c>
      <c r="AO686" s="179">
        <v>97.4</v>
      </c>
      <c r="AP686" s="179">
        <v>98.1</v>
      </c>
      <c r="AQ686" s="179">
        <v>98.8</v>
      </c>
      <c r="AR686" s="179">
        <v>98.4</v>
      </c>
      <c r="AS686" s="179">
        <v>99.7</v>
      </c>
      <c r="AT686" s="179">
        <v>100.7</v>
      </c>
      <c r="AU686" s="179">
        <v>100.8</v>
      </c>
      <c r="AV686" s="179">
        <v>100.8</v>
      </c>
      <c r="AW686" s="179">
        <v>100.8</v>
      </c>
      <c r="AX686" s="179">
        <v>100.8</v>
      </c>
      <c r="AY686" s="179">
        <v>100.2</v>
      </c>
      <c r="AZ686" s="179">
        <v>103.8</v>
      </c>
      <c r="BA686" s="179">
        <v>103.6</v>
      </c>
      <c r="BB686" s="179">
        <v>102.9</v>
      </c>
      <c r="BC686" s="179">
        <v>102.9</v>
      </c>
      <c r="BD686" s="179">
        <v>102.9</v>
      </c>
      <c r="BE686" s="179">
        <v>102.9</v>
      </c>
      <c r="BF686" s="179">
        <v>103.1</v>
      </c>
      <c r="BG686" s="179">
        <v>103.2</v>
      </c>
      <c r="BH686" s="179">
        <v>104.1</v>
      </c>
      <c r="BI686" s="179">
        <v>105.6</v>
      </c>
      <c r="BJ686" s="179">
        <v>108.2</v>
      </c>
      <c r="BK686" s="179">
        <v>108.1</v>
      </c>
      <c r="BL686" s="179">
        <v>104.6</v>
      </c>
      <c r="BM686" s="179">
        <v>104.6</v>
      </c>
      <c r="BN686" s="179">
        <v>104.6</v>
      </c>
      <c r="BO686" s="179">
        <v>104.6</v>
      </c>
      <c r="BP686" s="179">
        <v>104.3</v>
      </c>
      <c r="BQ686" s="179">
        <v>104.4</v>
      </c>
      <c r="BR686" s="179">
        <v>104.4</v>
      </c>
      <c r="BS686" s="179">
        <v>104.4</v>
      </c>
      <c r="BT686" s="179">
        <v>104.4</v>
      </c>
      <c r="BU686" s="179">
        <v>104.4</v>
      </c>
      <c r="BV686" s="179">
        <v>104.4</v>
      </c>
      <c r="BW686" s="179">
        <v>104.4</v>
      </c>
      <c r="BX686" s="179">
        <v>103.4</v>
      </c>
      <c r="BY686" s="179">
        <v>101.6</v>
      </c>
      <c r="BZ686" s="179">
        <v>101.8</v>
      </c>
      <c r="CA686" s="179">
        <v>101.8</v>
      </c>
      <c r="CB686" s="179">
        <v>101.7</v>
      </c>
      <c r="CC686" s="179">
        <v>103.2</v>
      </c>
      <c r="CD686" s="179">
        <v>103.4</v>
      </c>
      <c r="CE686" s="179">
        <v>104.9</v>
      </c>
      <c r="CF686" s="179">
        <v>104</v>
      </c>
      <c r="CG686" s="179">
        <v>102.7</v>
      </c>
      <c r="CH686" s="179">
        <v>102.4</v>
      </c>
      <c r="CI686" s="179">
        <v>103</v>
      </c>
      <c r="CJ686" s="179">
        <v>103.2</v>
      </c>
      <c r="CK686" s="179">
        <v>103.4</v>
      </c>
      <c r="CL686" s="179">
        <v>103.4</v>
      </c>
    </row>
    <row r="687" spans="1:90" x14ac:dyDescent="0.2">
      <c r="A687" s="177" t="s">
        <v>1812</v>
      </c>
      <c r="B687" s="177" t="s">
        <v>3087</v>
      </c>
      <c r="C687" s="178">
        <v>0.19422</v>
      </c>
      <c r="D687" s="179">
        <v>100.2</v>
      </c>
      <c r="E687" s="179">
        <v>98</v>
      </c>
      <c r="F687" s="179">
        <v>98</v>
      </c>
      <c r="G687" s="179">
        <v>94.5</v>
      </c>
      <c r="H687" s="179">
        <v>95.2</v>
      </c>
      <c r="I687" s="179">
        <v>94.3</v>
      </c>
      <c r="J687" s="179">
        <v>93.7</v>
      </c>
      <c r="K687" s="179">
        <v>94.8</v>
      </c>
      <c r="L687" s="179">
        <v>94.2</v>
      </c>
      <c r="M687" s="179">
        <v>93.5</v>
      </c>
      <c r="N687" s="179">
        <v>95.2</v>
      </c>
      <c r="O687" s="179">
        <v>93.8</v>
      </c>
      <c r="P687" s="179">
        <v>92.5</v>
      </c>
      <c r="Q687" s="179">
        <v>91.5</v>
      </c>
      <c r="R687" s="179">
        <v>92.1</v>
      </c>
      <c r="S687" s="179">
        <v>93.8</v>
      </c>
      <c r="T687" s="179">
        <v>93.5</v>
      </c>
      <c r="U687" s="179">
        <v>94</v>
      </c>
      <c r="V687" s="179">
        <v>93.4</v>
      </c>
      <c r="W687" s="179">
        <v>94.6</v>
      </c>
      <c r="X687" s="179">
        <v>94.4</v>
      </c>
      <c r="Y687" s="179">
        <v>94.8</v>
      </c>
      <c r="Z687" s="179">
        <v>94.4</v>
      </c>
      <c r="AA687" s="179">
        <v>93.9</v>
      </c>
      <c r="AB687" s="179">
        <v>94.4</v>
      </c>
      <c r="AC687" s="179">
        <v>99.1</v>
      </c>
      <c r="AD687" s="179">
        <v>94.3</v>
      </c>
      <c r="AE687" s="179">
        <v>96.1</v>
      </c>
      <c r="AF687" s="179">
        <v>95.7</v>
      </c>
      <c r="AG687" s="179">
        <v>95.4</v>
      </c>
      <c r="AH687" s="179">
        <v>95.5</v>
      </c>
      <c r="AI687" s="179">
        <v>96.1</v>
      </c>
      <c r="AJ687" s="179">
        <v>96</v>
      </c>
      <c r="AK687" s="179">
        <v>95.6</v>
      </c>
      <c r="AL687" s="179">
        <v>95.6</v>
      </c>
      <c r="AM687" s="179">
        <v>95.3</v>
      </c>
      <c r="AN687" s="179">
        <v>96.5</v>
      </c>
      <c r="AO687" s="179">
        <v>96.5</v>
      </c>
      <c r="AP687" s="179">
        <v>96.5</v>
      </c>
      <c r="AQ687" s="179">
        <v>98.3</v>
      </c>
      <c r="AR687" s="179">
        <v>98.4</v>
      </c>
      <c r="AS687" s="179">
        <v>97.8</v>
      </c>
      <c r="AT687" s="179">
        <v>99.6</v>
      </c>
      <c r="AU687" s="179">
        <v>97.5</v>
      </c>
      <c r="AV687" s="179">
        <v>99.6</v>
      </c>
      <c r="AW687" s="179">
        <v>98.6</v>
      </c>
      <c r="AX687" s="179">
        <v>99</v>
      </c>
      <c r="AY687" s="179">
        <v>98</v>
      </c>
      <c r="AZ687" s="179">
        <v>112.5</v>
      </c>
      <c r="BA687" s="179">
        <v>116.5</v>
      </c>
      <c r="BB687" s="179">
        <v>116.3</v>
      </c>
      <c r="BC687" s="179">
        <v>116.8</v>
      </c>
      <c r="BD687" s="179">
        <v>117.4</v>
      </c>
      <c r="BE687" s="179">
        <v>117.9</v>
      </c>
      <c r="BF687" s="179">
        <v>118.1</v>
      </c>
      <c r="BG687" s="179">
        <v>118.3</v>
      </c>
      <c r="BH687" s="179">
        <v>119.6</v>
      </c>
      <c r="BI687" s="179">
        <v>120</v>
      </c>
      <c r="BJ687" s="179">
        <v>120</v>
      </c>
      <c r="BK687" s="179">
        <v>120</v>
      </c>
      <c r="BL687" s="179">
        <v>120</v>
      </c>
      <c r="BM687" s="179">
        <v>120</v>
      </c>
      <c r="BN687" s="179">
        <v>119.6</v>
      </c>
      <c r="BO687" s="179">
        <v>119.8</v>
      </c>
      <c r="BP687" s="179">
        <v>120</v>
      </c>
      <c r="BQ687" s="179">
        <v>120</v>
      </c>
      <c r="BR687" s="179">
        <v>120</v>
      </c>
      <c r="BS687" s="179">
        <v>120</v>
      </c>
      <c r="BT687" s="179">
        <v>120</v>
      </c>
      <c r="BU687" s="179">
        <v>120</v>
      </c>
      <c r="BV687" s="179">
        <v>120</v>
      </c>
      <c r="BW687" s="179">
        <v>120</v>
      </c>
      <c r="BX687" s="179">
        <v>119.5</v>
      </c>
      <c r="BY687" s="179">
        <v>118.1</v>
      </c>
      <c r="BZ687" s="179">
        <v>118.1</v>
      </c>
      <c r="CA687" s="179">
        <v>118.1</v>
      </c>
      <c r="CB687" s="179">
        <v>118.1</v>
      </c>
      <c r="CC687" s="179">
        <v>118.1</v>
      </c>
      <c r="CD687" s="179">
        <v>118.1</v>
      </c>
      <c r="CE687" s="179">
        <v>118.1</v>
      </c>
      <c r="CF687" s="179">
        <v>118.1</v>
      </c>
      <c r="CG687" s="179">
        <v>118.1</v>
      </c>
      <c r="CH687" s="179">
        <v>118.1</v>
      </c>
      <c r="CI687" s="179">
        <v>118.1</v>
      </c>
      <c r="CJ687" s="179">
        <v>118.1</v>
      </c>
      <c r="CK687" s="179">
        <v>118.3</v>
      </c>
      <c r="CL687" s="179">
        <v>118.3</v>
      </c>
    </row>
    <row r="688" spans="1:90" x14ac:dyDescent="0.2">
      <c r="A688" s="177" t="s">
        <v>1892</v>
      </c>
      <c r="B688" s="177" t="s">
        <v>3088</v>
      </c>
      <c r="C688" s="178">
        <v>1.306E-2</v>
      </c>
      <c r="D688" s="179">
        <v>100</v>
      </c>
      <c r="E688" s="179">
        <v>100</v>
      </c>
      <c r="F688" s="179">
        <v>100</v>
      </c>
      <c r="G688" s="179">
        <v>102</v>
      </c>
      <c r="H688" s="179">
        <v>102</v>
      </c>
      <c r="I688" s="179">
        <v>102</v>
      </c>
      <c r="J688" s="179">
        <v>102</v>
      </c>
      <c r="K688" s="179">
        <v>102</v>
      </c>
      <c r="L688" s="179">
        <v>102</v>
      </c>
      <c r="M688" s="179">
        <v>102</v>
      </c>
      <c r="N688" s="179">
        <v>102</v>
      </c>
      <c r="O688" s="179">
        <v>102</v>
      </c>
      <c r="P688" s="179">
        <v>102</v>
      </c>
      <c r="Q688" s="179">
        <v>102</v>
      </c>
      <c r="R688" s="179">
        <v>102</v>
      </c>
      <c r="S688" s="179">
        <v>104.4</v>
      </c>
      <c r="T688" s="179">
        <v>104.4</v>
      </c>
      <c r="U688" s="179">
        <v>104.4</v>
      </c>
      <c r="V688" s="179">
        <v>104.4</v>
      </c>
      <c r="W688" s="179">
        <v>104.4</v>
      </c>
      <c r="X688" s="179">
        <v>104.4</v>
      </c>
      <c r="Y688" s="179">
        <v>104.4</v>
      </c>
      <c r="Z688" s="179">
        <v>104.4</v>
      </c>
      <c r="AA688" s="179">
        <v>104.4</v>
      </c>
      <c r="AB688" s="179">
        <v>104.4</v>
      </c>
      <c r="AC688" s="179">
        <v>104.4</v>
      </c>
      <c r="AD688" s="179">
        <v>104.4</v>
      </c>
      <c r="AE688" s="179">
        <v>110.3</v>
      </c>
      <c r="AF688" s="179">
        <v>110.3</v>
      </c>
      <c r="AG688" s="179">
        <v>110.3</v>
      </c>
      <c r="AH688" s="179">
        <v>110.3</v>
      </c>
      <c r="AI688" s="179">
        <v>110.3</v>
      </c>
      <c r="AJ688" s="179">
        <v>110.3</v>
      </c>
      <c r="AK688" s="179">
        <v>110.3</v>
      </c>
      <c r="AL688" s="179">
        <v>110.3</v>
      </c>
      <c r="AM688" s="179">
        <v>110.3</v>
      </c>
      <c r="AN688" s="179">
        <v>110.3</v>
      </c>
      <c r="AO688" s="179">
        <v>110.3</v>
      </c>
      <c r="AP688" s="179">
        <v>110.3</v>
      </c>
      <c r="AQ688" s="179">
        <v>112.6</v>
      </c>
      <c r="AR688" s="179">
        <v>112.6</v>
      </c>
      <c r="AS688" s="179">
        <v>112.6</v>
      </c>
      <c r="AT688" s="179">
        <v>112.6</v>
      </c>
      <c r="AU688" s="179">
        <v>112.6</v>
      </c>
      <c r="AV688" s="179">
        <v>112.6</v>
      </c>
      <c r="AW688" s="179">
        <v>112.6</v>
      </c>
      <c r="AX688" s="179">
        <v>112.6</v>
      </c>
      <c r="AY688" s="179">
        <v>112.8</v>
      </c>
      <c r="AZ688" s="179">
        <v>115.4</v>
      </c>
      <c r="BA688" s="179">
        <v>114.6</v>
      </c>
      <c r="BB688" s="179">
        <v>110</v>
      </c>
      <c r="BC688" s="179">
        <v>108.1</v>
      </c>
      <c r="BD688" s="179">
        <v>108.1</v>
      </c>
      <c r="BE688" s="179">
        <v>108.1</v>
      </c>
      <c r="BF688" s="179">
        <v>108.1</v>
      </c>
      <c r="BG688" s="179">
        <v>108.1</v>
      </c>
      <c r="BH688" s="179">
        <v>108.1</v>
      </c>
      <c r="BI688" s="179">
        <v>108.1</v>
      </c>
      <c r="BJ688" s="179">
        <v>106.1</v>
      </c>
      <c r="BK688" s="179">
        <v>104.3</v>
      </c>
      <c r="BL688" s="179">
        <v>104.5</v>
      </c>
      <c r="BM688" s="179">
        <v>103.7</v>
      </c>
      <c r="BN688" s="179">
        <v>101.5</v>
      </c>
      <c r="BO688" s="179">
        <v>101.8</v>
      </c>
      <c r="BP688" s="179">
        <v>101.8</v>
      </c>
      <c r="BQ688" s="179">
        <v>101.7</v>
      </c>
      <c r="BR688" s="179">
        <v>101.8</v>
      </c>
      <c r="BS688" s="179">
        <v>101.8</v>
      </c>
      <c r="BT688" s="179">
        <v>101.8</v>
      </c>
      <c r="BU688" s="179">
        <v>101.8</v>
      </c>
      <c r="BV688" s="179">
        <v>101.8</v>
      </c>
      <c r="BW688" s="179">
        <v>101.8</v>
      </c>
      <c r="BX688" s="179">
        <v>101.8</v>
      </c>
      <c r="BY688" s="179">
        <v>101.8</v>
      </c>
      <c r="BZ688" s="179">
        <v>99.8</v>
      </c>
      <c r="CA688" s="179">
        <v>99.8</v>
      </c>
      <c r="CB688" s="179">
        <v>99.8</v>
      </c>
      <c r="CC688" s="179">
        <v>100.3</v>
      </c>
      <c r="CD688" s="179">
        <v>101.8</v>
      </c>
      <c r="CE688" s="179">
        <v>101.8</v>
      </c>
      <c r="CF688" s="179">
        <v>99.8</v>
      </c>
      <c r="CG688" s="179">
        <v>99.8</v>
      </c>
      <c r="CH688" s="179">
        <v>99.8</v>
      </c>
      <c r="CI688" s="179">
        <v>101.8</v>
      </c>
      <c r="CJ688" s="179">
        <v>101.8</v>
      </c>
      <c r="CK688" s="179">
        <v>101.8</v>
      </c>
      <c r="CL688" s="179">
        <v>101.8</v>
      </c>
    </row>
    <row r="689" spans="1:90" x14ac:dyDescent="0.2">
      <c r="A689" s="177" t="s">
        <v>3089</v>
      </c>
      <c r="B689" s="177" t="s">
        <v>3090</v>
      </c>
      <c r="C689" s="178">
        <v>1.02563</v>
      </c>
      <c r="D689" s="179">
        <v>101.1</v>
      </c>
      <c r="E689" s="179">
        <v>101.6</v>
      </c>
      <c r="F689" s="179">
        <v>101.6</v>
      </c>
      <c r="G689" s="179">
        <v>102.5</v>
      </c>
      <c r="H689" s="179">
        <v>102.4</v>
      </c>
      <c r="I689" s="179">
        <v>102.7</v>
      </c>
      <c r="J689" s="179">
        <v>102.8</v>
      </c>
      <c r="K689" s="179">
        <v>102.8</v>
      </c>
      <c r="L689" s="179">
        <v>102.8</v>
      </c>
      <c r="M689" s="179">
        <v>105</v>
      </c>
      <c r="N689" s="179">
        <v>105.6</v>
      </c>
      <c r="O689" s="179">
        <v>106.1</v>
      </c>
      <c r="P689" s="179">
        <v>107.4</v>
      </c>
      <c r="Q689" s="179">
        <v>107.8</v>
      </c>
      <c r="R689" s="179">
        <v>107.3</v>
      </c>
      <c r="S689" s="179">
        <v>107.6</v>
      </c>
      <c r="T689" s="179">
        <v>108</v>
      </c>
      <c r="U689" s="179">
        <v>107.9</v>
      </c>
      <c r="V689" s="179">
        <v>107.9</v>
      </c>
      <c r="W689" s="179">
        <v>107.9</v>
      </c>
      <c r="X689" s="179">
        <v>107.9</v>
      </c>
      <c r="Y689" s="179">
        <v>107.9</v>
      </c>
      <c r="Z689" s="179">
        <v>107.9</v>
      </c>
      <c r="AA689" s="179">
        <v>107.2</v>
      </c>
      <c r="AB689" s="179">
        <v>107.9</v>
      </c>
      <c r="AC689" s="179">
        <v>107.9</v>
      </c>
      <c r="AD689" s="179">
        <v>107.7</v>
      </c>
      <c r="AE689" s="179">
        <v>107.7</v>
      </c>
      <c r="AF689" s="179">
        <v>107</v>
      </c>
      <c r="AG689" s="179">
        <v>107.3</v>
      </c>
      <c r="AH689" s="179">
        <v>107.5</v>
      </c>
      <c r="AI689" s="179">
        <v>109.7</v>
      </c>
      <c r="AJ689" s="179">
        <v>110.1</v>
      </c>
      <c r="AK689" s="179">
        <v>110</v>
      </c>
      <c r="AL689" s="179">
        <v>110.1</v>
      </c>
      <c r="AM689" s="179">
        <v>110.8</v>
      </c>
      <c r="AN689" s="179">
        <v>109.8</v>
      </c>
      <c r="AO689" s="179">
        <v>109.7</v>
      </c>
      <c r="AP689" s="179">
        <v>109.8</v>
      </c>
      <c r="AQ689" s="179">
        <v>110.3</v>
      </c>
      <c r="AR689" s="179">
        <v>110.7</v>
      </c>
      <c r="AS689" s="179">
        <v>111.8</v>
      </c>
      <c r="AT689" s="179">
        <v>111.8</v>
      </c>
      <c r="AU689" s="179">
        <v>111.8</v>
      </c>
      <c r="AV689" s="179">
        <v>112.3</v>
      </c>
      <c r="AW689" s="179">
        <v>112.3</v>
      </c>
      <c r="AX689" s="179">
        <v>112.2</v>
      </c>
      <c r="AY689" s="179">
        <v>112</v>
      </c>
      <c r="AZ689" s="179">
        <v>110.8</v>
      </c>
      <c r="BA689" s="179">
        <v>110.7</v>
      </c>
      <c r="BB689" s="179">
        <v>110.3</v>
      </c>
      <c r="BC689" s="179">
        <v>112.7</v>
      </c>
      <c r="BD689" s="179">
        <v>112.6</v>
      </c>
      <c r="BE689" s="179">
        <v>112.8</v>
      </c>
      <c r="BF689" s="179">
        <v>112.8</v>
      </c>
      <c r="BG689" s="179">
        <v>112.8</v>
      </c>
      <c r="BH689" s="179">
        <v>112.8</v>
      </c>
      <c r="BI689" s="179">
        <v>114.7</v>
      </c>
      <c r="BJ689" s="179">
        <v>118</v>
      </c>
      <c r="BK689" s="179">
        <v>117.8</v>
      </c>
      <c r="BL689" s="179">
        <v>117.7</v>
      </c>
      <c r="BM689" s="179">
        <v>118</v>
      </c>
      <c r="BN689" s="179">
        <v>118.6</v>
      </c>
      <c r="BO689" s="179">
        <v>118.8</v>
      </c>
      <c r="BP689" s="179">
        <v>117.6</v>
      </c>
      <c r="BQ689" s="179">
        <v>117.8</v>
      </c>
      <c r="BR689" s="179">
        <v>117.9</v>
      </c>
      <c r="BS689" s="179">
        <v>117.9</v>
      </c>
      <c r="BT689" s="179">
        <v>118</v>
      </c>
      <c r="BU689" s="179">
        <v>118</v>
      </c>
      <c r="BV689" s="179">
        <v>118.2</v>
      </c>
      <c r="BW689" s="179">
        <v>118</v>
      </c>
      <c r="BX689" s="179">
        <v>118.5</v>
      </c>
      <c r="BY689" s="179">
        <v>119.6</v>
      </c>
      <c r="BZ689" s="179">
        <v>120.2</v>
      </c>
      <c r="CA689" s="179">
        <v>120.6</v>
      </c>
      <c r="CB689" s="179">
        <v>120.4</v>
      </c>
      <c r="CC689" s="179">
        <v>120.6</v>
      </c>
      <c r="CD689" s="179">
        <v>120.6</v>
      </c>
      <c r="CE689" s="179">
        <v>120.7</v>
      </c>
      <c r="CF689" s="179">
        <v>121</v>
      </c>
      <c r="CG689" s="179">
        <v>121.2</v>
      </c>
      <c r="CH689" s="179">
        <v>122</v>
      </c>
      <c r="CI689" s="179">
        <v>122</v>
      </c>
      <c r="CJ689" s="179">
        <v>123.6</v>
      </c>
      <c r="CK689" s="179">
        <v>124</v>
      </c>
      <c r="CL689" s="179">
        <v>122.8</v>
      </c>
    </row>
    <row r="690" spans="1:90" x14ac:dyDescent="0.2">
      <c r="A690" s="177" t="s">
        <v>3091</v>
      </c>
      <c r="B690" s="177" t="s">
        <v>3092</v>
      </c>
      <c r="C690" s="178">
        <v>7.4709999999999999E-2</v>
      </c>
      <c r="D690" s="179">
        <v>102.4</v>
      </c>
      <c r="E690" s="179">
        <v>102.4</v>
      </c>
      <c r="F690" s="179">
        <v>102.4</v>
      </c>
      <c r="G690" s="179">
        <v>102.3</v>
      </c>
      <c r="H690" s="179">
        <v>101.7</v>
      </c>
      <c r="I690" s="179">
        <v>101.7</v>
      </c>
      <c r="J690" s="179">
        <v>102.6</v>
      </c>
      <c r="K690" s="179">
        <v>103.2</v>
      </c>
      <c r="L690" s="179">
        <v>103.2</v>
      </c>
      <c r="M690" s="179">
        <v>103.2</v>
      </c>
      <c r="N690" s="179">
        <v>103.2</v>
      </c>
      <c r="O690" s="179">
        <v>103.2</v>
      </c>
      <c r="P690" s="179">
        <v>103.2</v>
      </c>
      <c r="Q690" s="179">
        <v>103.2</v>
      </c>
      <c r="R690" s="179">
        <v>101.7</v>
      </c>
      <c r="S690" s="179">
        <v>103.5</v>
      </c>
      <c r="T690" s="179">
        <v>103.5</v>
      </c>
      <c r="U690" s="179">
        <v>102.6</v>
      </c>
      <c r="V690" s="179">
        <v>102.9</v>
      </c>
      <c r="W690" s="179">
        <v>102.9</v>
      </c>
      <c r="X690" s="179">
        <v>102.9</v>
      </c>
      <c r="Y690" s="179">
        <v>103.1</v>
      </c>
      <c r="Z690" s="179">
        <v>102.9</v>
      </c>
      <c r="AA690" s="179">
        <v>103.1</v>
      </c>
      <c r="AB690" s="179">
        <v>103.5</v>
      </c>
      <c r="AC690" s="179">
        <v>103.5</v>
      </c>
      <c r="AD690" s="179">
        <v>103.6</v>
      </c>
      <c r="AE690" s="179">
        <v>106.9</v>
      </c>
      <c r="AF690" s="179">
        <v>107.3</v>
      </c>
      <c r="AG690" s="179">
        <v>107.5</v>
      </c>
      <c r="AH690" s="179">
        <v>108.6</v>
      </c>
      <c r="AI690" s="179">
        <v>109</v>
      </c>
      <c r="AJ690" s="179">
        <v>109.1</v>
      </c>
      <c r="AK690" s="179">
        <v>109.3</v>
      </c>
      <c r="AL690" s="179">
        <v>109.9</v>
      </c>
      <c r="AM690" s="179">
        <v>110.2</v>
      </c>
      <c r="AN690" s="179">
        <v>109.6</v>
      </c>
      <c r="AO690" s="179">
        <v>109.6</v>
      </c>
      <c r="AP690" s="179">
        <v>109.7</v>
      </c>
      <c r="AQ690" s="179">
        <v>111.5</v>
      </c>
      <c r="AR690" s="179">
        <v>112.1</v>
      </c>
      <c r="AS690" s="179">
        <v>112.4</v>
      </c>
      <c r="AT690" s="179">
        <v>112.4</v>
      </c>
      <c r="AU690" s="179">
        <v>111.3</v>
      </c>
      <c r="AV690" s="179">
        <v>111.3</v>
      </c>
      <c r="AW690" s="179">
        <v>111.3</v>
      </c>
      <c r="AX690" s="179">
        <v>111.3</v>
      </c>
      <c r="AY690" s="179">
        <v>111.3</v>
      </c>
      <c r="AZ690" s="179">
        <v>111.9</v>
      </c>
      <c r="BA690" s="179">
        <v>111.7</v>
      </c>
      <c r="BB690" s="179">
        <v>111.5</v>
      </c>
      <c r="BC690" s="179">
        <v>111.9</v>
      </c>
      <c r="BD690" s="179">
        <v>111.7</v>
      </c>
      <c r="BE690" s="179">
        <v>112.3</v>
      </c>
      <c r="BF690" s="179">
        <v>112</v>
      </c>
      <c r="BG690" s="179">
        <v>112</v>
      </c>
      <c r="BH690" s="179">
        <v>112</v>
      </c>
      <c r="BI690" s="179">
        <v>112.6</v>
      </c>
      <c r="BJ690" s="179">
        <v>112.7</v>
      </c>
      <c r="BK690" s="179">
        <v>113.2</v>
      </c>
      <c r="BL690" s="179">
        <v>113.2</v>
      </c>
      <c r="BM690" s="179">
        <v>113.2</v>
      </c>
      <c r="BN690" s="179">
        <v>113.8</v>
      </c>
      <c r="BO690" s="179">
        <v>114.8</v>
      </c>
      <c r="BP690" s="179">
        <v>115.3</v>
      </c>
      <c r="BQ690" s="179">
        <v>115.4</v>
      </c>
      <c r="BR690" s="179">
        <v>116.8</v>
      </c>
      <c r="BS690" s="179">
        <v>116.8</v>
      </c>
      <c r="BT690" s="179">
        <v>116.8</v>
      </c>
      <c r="BU690" s="179">
        <v>116.8</v>
      </c>
      <c r="BV690" s="179">
        <v>116.7</v>
      </c>
      <c r="BW690" s="179">
        <v>116.7</v>
      </c>
      <c r="BX690" s="179">
        <v>114.7</v>
      </c>
      <c r="BY690" s="179">
        <v>115.1</v>
      </c>
      <c r="BZ690" s="179">
        <v>115.6</v>
      </c>
      <c r="CA690" s="179">
        <v>115.7</v>
      </c>
      <c r="CB690" s="179">
        <v>115.9</v>
      </c>
      <c r="CC690" s="179">
        <v>115.9</v>
      </c>
      <c r="CD690" s="179">
        <v>117.1</v>
      </c>
      <c r="CE690" s="179">
        <v>117.1</v>
      </c>
      <c r="CF690" s="179">
        <v>117.1</v>
      </c>
      <c r="CG690" s="179">
        <v>117.2</v>
      </c>
      <c r="CH690" s="179">
        <v>117.2</v>
      </c>
      <c r="CI690" s="179">
        <v>117.4</v>
      </c>
      <c r="CJ690" s="179">
        <v>120</v>
      </c>
      <c r="CK690" s="179">
        <v>119.8</v>
      </c>
      <c r="CL690" s="179">
        <v>120.4</v>
      </c>
    </row>
    <row r="691" spans="1:90" x14ac:dyDescent="0.2">
      <c r="A691" s="177" t="s">
        <v>3093</v>
      </c>
      <c r="B691" s="177" t="s">
        <v>3094</v>
      </c>
      <c r="C691" s="178">
        <v>0.19192999999999999</v>
      </c>
      <c r="D691" s="179">
        <v>100.5</v>
      </c>
      <c r="E691" s="179">
        <v>100.5</v>
      </c>
      <c r="F691" s="179">
        <v>100.5</v>
      </c>
      <c r="G691" s="179">
        <v>103.5</v>
      </c>
      <c r="H691" s="179">
        <v>103.5</v>
      </c>
      <c r="I691" s="179">
        <v>103.5</v>
      </c>
      <c r="J691" s="179">
        <v>103.5</v>
      </c>
      <c r="K691" s="179">
        <v>103.5</v>
      </c>
      <c r="L691" s="179">
        <v>103.5</v>
      </c>
      <c r="M691" s="179">
        <v>115.4</v>
      </c>
      <c r="N691" s="179">
        <v>116.4</v>
      </c>
      <c r="O691" s="179">
        <v>113.9</v>
      </c>
      <c r="P691" s="179">
        <v>113.4</v>
      </c>
      <c r="Q691" s="179">
        <v>114.6</v>
      </c>
      <c r="R691" s="179">
        <v>114.6</v>
      </c>
      <c r="S691" s="179">
        <v>114.4</v>
      </c>
      <c r="T691" s="179">
        <v>114.1</v>
      </c>
      <c r="U691" s="179">
        <v>114.1</v>
      </c>
      <c r="V691" s="179">
        <v>114.1</v>
      </c>
      <c r="W691" s="179">
        <v>114.1</v>
      </c>
      <c r="X691" s="179">
        <v>114.1</v>
      </c>
      <c r="Y691" s="179">
        <v>114.1</v>
      </c>
      <c r="Z691" s="179">
        <v>114.1</v>
      </c>
      <c r="AA691" s="179">
        <v>114.1</v>
      </c>
      <c r="AB691" s="179">
        <v>114.1</v>
      </c>
      <c r="AC691" s="179">
        <v>114.1</v>
      </c>
      <c r="AD691" s="179">
        <v>114.1</v>
      </c>
      <c r="AE691" s="179">
        <v>114.1</v>
      </c>
      <c r="AF691" s="179">
        <v>114.1</v>
      </c>
      <c r="AG691" s="179">
        <v>114.1</v>
      </c>
      <c r="AH691" s="179">
        <v>114.1</v>
      </c>
      <c r="AI691" s="179">
        <v>120</v>
      </c>
      <c r="AJ691" s="179">
        <v>120</v>
      </c>
      <c r="AK691" s="179">
        <v>120</v>
      </c>
      <c r="AL691" s="179">
        <v>120</v>
      </c>
      <c r="AM691" s="179">
        <v>120</v>
      </c>
      <c r="AN691" s="179">
        <v>116.1</v>
      </c>
      <c r="AO691" s="179">
        <v>116.1</v>
      </c>
      <c r="AP691" s="179">
        <v>117</v>
      </c>
      <c r="AQ691" s="179">
        <v>117</v>
      </c>
      <c r="AR691" s="179">
        <v>117</v>
      </c>
      <c r="AS691" s="179">
        <v>117</v>
      </c>
      <c r="AT691" s="179">
        <v>117</v>
      </c>
      <c r="AU691" s="179">
        <v>117</v>
      </c>
      <c r="AV691" s="179">
        <v>117</v>
      </c>
      <c r="AW691" s="179">
        <v>117</v>
      </c>
      <c r="AX691" s="179">
        <v>117</v>
      </c>
      <c r="AY691" s="179">
        <v>117</v>
      </c>
      <c r="AZ691" s="179">
        <v>114.9</v>
      </c>
      <c r="BA691" s="179">
        <v>114.9</v>
      </c>
      <c r="BB691" s="179">
        <v>114.9</v>
      </c>
      <c r="BC691" s="179">
        <v>127</v>
      </c>
      <c r="BD691" s="179">
        <v>127</v>
      </c>
      <c r="BE691" s="179">
        <v>127</v>
      </c>
      <c r="BF691" s="179">
        <v>127</v>
      </c>
      <c r="BG691" s="179">
        <v>127</v>
      </c>
      <c r="BH691" s="179">
        <v>127</v>
      </c>
      <c r="BI691" s="179">
        <v>131.69999999999999</v>
      </c>
      <c r="BJ691" s="179">
        <v>131.80000000000001</v>
      </c>
      <c r="BK691" s="179">
        <v>131.80000000000001</v>
      </c>
      <c r="BL691" s="179">
        <v>131.80000000000001</v>
      </c>
      <c r="BM691" s="179">
        <v>131.80000000000001</v>
      </c>
      <c r="BN691" s="179">
        <v>130.4</v>
      </c>
      <c r="BO691" s="179">
        <v>129.69999999999999</v>
      </c>
      <c r="BP691" s="179">
        <v>123.4</v>
      </c>
      <c r="BQ691" s="179">
        <v>123.9</v>
      </c>
      <c r="BR691" s="179">
        <v>123.9</v>
      </c>
      <c r="BS691" s="179">
        <v>123.9</v>
      </c>
      <c r="BT691" s="179">
        <v>124.2</v>
      </c>
      <c r="BU691" s="179">
        <v>124.3</v>
      </c>
      <c r="BV691" s="179">
        <v>124.3</v>
      </c>
      <c r="BW691" s="179">
        <v>124.3</v>
      </c>
      <c r="BX691" s="179">
        <v>124.4</v>
      </c>
      <c r="BY691" s="179">
        <v>124.7</v>
      </c>
      <c r="BZ691" s="179">
        <v>125.1</v>
      </c>
      <c r="CA691" s="179">
        <v>125.2</v>
      </c>
      <c r="CB691" s="179">
        <v>125.1</v>
      </c>
      <c r="CC691" s="179">
        <v>125.2</v>
      </c>
      <c r="CD691" s="179">
        <v>124.8</v>
      </c>
      <c r="CE691" s="179">
        <v>125.2</v>
      </c>
      <c r="CF691" s="179">
        <v>125.2</v>
      </c>
      <c r="CG691" s="179">
        <v>125.2</v>
      </c>
      <c r="CH691" s="179">
        <v>125.2</v>
      </c>
      <c r="CI691" s="179">
        <v>125.2</v>
      </c>
      <c r="CJ691" s="179">
        <v>125.2</v>
      </c>
      <c r="CK691" s="179">
        <v>125.6</v>
      </c>
      <c r="CL691" s="179">
        <v>119</v>
      </c>
    </row>
    <row r="692" spans="1:90" x14ac:dyDescent="0.2">
      <c r="A692" s="177" t="s">
        <v>3095</v>
      </c>
      <c r="B692" s="177" t="s">
        <v>3096</v>
      </c>
      <c r="C692" s="178">
        <v>0.18293000000000001</v>
      </c>
      <c r="D692" s="179">
        <v>100.4</v>
      </c>
      <c r="E692" s="179">
        <v>100.1</v>
      </c>
      <c r="F692" s="179">
        <v>100</v>
      </c>
      <c r="G692" s="179">
        <v>100.5</v>
      </c>
      <c r="H692" s="179">
        <v>100.4</v>
      </c>
      <c r="I692" s="179">
        <v>100.4</v>
      </c>
      <c r="J692" s="179">
        <v>100.4</v>
      </c>
      <c r="K692" s="179">
        <v>100.4</v>
      </c>
      <c r="L692" s="179">
        <v>99</v>
      </c>
      <c r="M692" s="179">
        <v>99</v>
      </c>
      <c r="N692" s="179">
        <v>99</v>
      </c>
      <c r="O692" s="179">
        <v>99</v>
      </c>
      <c r="P692" s="179">
        <v>100.7</v>
      </c>
      <c r="Q692" s="179">
        <v>101.6</v>
      </c>
      <c r="R692" s="179">
        <v>101.6</v>
      </c>
      <c r="S692" s="179">
        <v>101.6</v>
      </c>
      <c r="T692" s="179">
        <v>103.8</v>
      </c>
      <c r="U692" s="179">
        <v>103.8</v>
      </c>
      <c r="V692" s="179">
        <v>103.8</v>
      </c>
      <c r="W692" s="179">
        <v>103.9</v>
      </c>
      <c r="X692" s="179">
        <v>103.8</v>
      </c>
      <c r="Y692" s="179">
        <v>103.8</v>
      </c>
      <c r="Z692" s="179">
        <v>103.8</v>
      </c>
      <c r="AA692" s="179">
        <v>103.8</v>
      </c>
      <c r="AB692" s="179">
        <v>103.2</v>
      </c>
      <c r="AC692" s="179">
        <v>103.2</v>
      </c>
      <c r="AD692" s="179">
        <v>103.2</v>
      </c>
      <c r="AE692" s="179">
        <v>103.2</v>
      </c>
      <c r="AF692" s="179">
        <v>103.2</v>
      </c>
      <c r="AG692" s="179">
        <v>103.2</v>
      </c>
      <c r="AH692" s="179">
        <v>103.2</v>
      </c>
      <c r="AI692" s="179">
        <v>103.2</v>
      </c>
      <c r="AJ692" s="179">
        <v>104</v>
      </c>
      <c r="AK692" s="179">
        <v>103.2</v>
      </c>
      <c r="AL692" s="179">
        <v>103.2</v>
      </c>
      <c r="AM692" s="179">
        <v>106.5</v>
      </c>
      <c r="AN692" s="179">
        <v>107.7</v>
      </c>
      <c r="AO692" s="179">
        <v>107.7</v>
      </c>
      <c r="AP692" s="179">
        <v>107.7</v>
      </c>
      <c r="AQ692" s="179">
        <v>107.7</v>
      </c>
      <c r="AR692" s="179">
        <v>107.7</v>
      </c>
      <c r="AS692" s="179">
        <v>107.7</v>
      </c>
      <c r="AT692" s="179">
        <v>107.7</v>
      </c>
      <c r="AU692" s="179">
        <v>107.7</v>
      </c>
      <c r="AV692" s="179">
        <v>110.1</v>
      </c>
      <c r="AW692" s="179">
        <v>110.1</v>
      </c>
      <c r="AX692" s="179">
        <v>110.1</v>
      </c>
      <c r="AY692" s="179">
        <v>110.1</v>
      </c>
      <c r="AZ692" s="179">
        <v>109.7</v>
      </c>
      <c r="BA692" s="179">
        <v>109.7</v>
      </c>
      <c r="BB692" s="179">
        <v>109.4</v>
      </c>
      <c r="BC692" s="179">
        <v>109.4</v>
      </c>
      <c r="BD692" s="179">
        <v>109.4</v>
      </c>
      <c r="BE692" s="179">
        <v>109.4</v>
      </c>
      <c r="BF692" s="179">
        <v>109.4</v>
      </c>
      <c r="BG692" s="179">
        <v>109.4</v>
      </c>
      <c r="BH692" s="179">
        <v>109.4</v>
      </c>
      <c r="BI692" s="179">
        <v>109.4</v>
      </c>
      <c r="BJ692" s="179">
        <v>109.4</v>
      </c>
      <c r="BK692" s="179">
        <v>108.5</v>
      </c>
      <c r="BL692" s="179">
        <v>108.5</v>
      </c>
      <c r="BM692" s="179">
        <v>108.5</v>
      </c>
      <c r="BN692" s="179">
        <v>108.5</v>
      </c>
      <c r="BO692" s="179">
        <v>109</v>
      </c>
      <c r="BP692" s="179">
        <v>108.7</v>
      </c>
      <c r="BQ692" s="179">
        <v>108.7</v>
      </c>
      <c r="BR692" s="179">
        <v>108.7</v>
      </c>
      <c r="BS692" s="179">
        <v>108.7</v>
      </c>
      <c r="BT692" s="179">
        <v>108.7</v>
      </c>
      <c r="BU692" s="179">
        <v>108.7</v>
      </c>
      <c r="BV692" s="179">
        <v>108.7</v>
      </c>
      <c r="BW692" s="179">
        <v>108.7</v>
      </c>
      <c r="BX692" s="179">
        <v>109.9</v>
      </c>
      <c r="BY692" s="179">
        <v>109.9</v>
      </c>
      <c r="BZ692" s="179">
        <v>110.9</v>
      </c>
      <c r="CA692" s="179">
        <v>110.9</v>
      </c>
      <c r="CB692" s="179">
        <v>110.9</v>
      </c>
      <c r="CC692" s="179">
        <v>110.9</v>
      </c>
      <c r="CD692" s="179">
        <v>110.9</v>
      </c>
      <c r="CE692" s="179">
        <v>110.9</v>
      </c>
      <c r="CF692" s="179">
        <v>110.9</v>
      </c>
      <c r="CG692" s="179">
        <v>110.9</v>
      </c>
      <c r="CH692" s="179">
        <v>110.9</v>
      </c>
      <c r="CI692" s="179">
        <v>110.9</v>
      </c>
      <c r="CJ692" s="179">
        <v>110.9</v>
      </c>
      <c r="CK692" s="179">
        <v>111.8</v>
      </c>
      <c r="CL692" s="179">
        <v>111.8</v>
      </c>
    </row>
    <row r="693" spans="1:90" x14ac:dyDescent="0.2">
      <c r="A693" s="177" t="s">
        <v>3097</v>
      </c>
      <c r="B693" s="177" t="s">
        <v>3098</v>
      </c>
      <c r="C693" s="178">
        <v>3.0599999999999999E-2</v>
      </c>
      <c r="D693" s="179">
        <v>101.5</v>
      </c>
      <c r="E693" s="179">
        <v>101.5</v>
      </c>
      <c r="F693" s="179">
        <v>101.5</v>
      </c>
      <c r="G693" s="179">
        <v>105.4</v>
      </c>
      <c r="H693" s="179">
        <v>105.4</v>
      </c>
      <c r="I693" s="179">
        <v>105.4</v>
      </c>
      <c r="J693" s="179">
        <v>105.3</v>
      </c>
      <c r="K693" s="179">
        <v>105.3</v>
      </c>
      <c r="L693" s="179">
        <v>105.3</v>
      </c>
      <c r="M693" s="179">
        <v>105.3</v>
      </c>
      <c r="N693" s="179">
        <v>105.3</v>
      </c>
      <c r="O693" s="179">
        <v>105.3</v>
      </c>
      <c r="P693" s="179">
        <v>105.3</v>
      </c>
      <c r="Q693" s="179">
        <v>105.3</v>
      </c>
      <c r="R693" s="179">
        <v>105.3</v>
      </c>
      <c r="S693" s="179">
        <v>105.8</v>
      </c>
      <c r="T693" s="179">
        <v>105.8</v>
      </c>
      <c r="U693" s="179">
        <v>105.8</v>
      </c>
      <c r="V693" s="179">
        <v>105.8</v>
      </c>
      <c r="W693" s="179">
        <v>105.8</v>
      </c>
      <c r="X693" s="179">
        <v>105.8</v>
      </c>
      <c r="Y693" s="179">
        <v>105.8</v>
      </c>
      <c r="Z693" s="179">
        <v>105.8</v>
      </c>
      <c r="AA693" s="179">
        <v>105.8</v>
      </c>
      <c r="AB693" s="179">
        <v>108.2</v>
      </c>
      <c r="AC693" s="179">
        <v>108.2</v>
      </c>
      <c r="AD693" s="179">
        <v>108.2</v>
      </c>
      <c r="AE693" s="179">
        <v>109.9</v>
      </c>
      <c r="AF693" s="179">
        <v>109.9</v>
      </c>
      <c r="AG693" s="179">
        <v>109.9</v>
      </c>
      <c r="AH693" s="179">
        <v>109.9</v>
      </c>
      <c r="AI693" s="179">
        <v>109.9</v>
      </c>
      <c r="AJ693" s="179">
        <v>109.9</v>
      </c>
      <c r="AK693" s="179">
        <v>109.9</v>
      </c>
      <c r="AL693" s="179">
        <v>109.9</v>
      </c>
      <c r="AM693" s="179">
        <v>109.9</v>
      </c>
      <c r="AN693" s="179">
        <v>110.3</v>
      </c>
      <c r="AO693" s="179">
        <v>110.3</v>
      </c>
      <c r="AP693" s="179">
        <v>110.3</v>
      </c>
      <c r="AQ693" s="179">
        <v>109.3</v>
      </c>
      <c r="AR693" s="179">
        <v>109.3</v>
      </c>
      <c r="AS693" s="179">
        <v>109.3</v>
      </c>
      <c r="AT693" s="179">
        <v>109.9</v>
      </c>
      <c r="AU693" s="179">
        <v>110.2</v>
      </c>
      <c r="AV693" s="179">
        <v>110.5</v>
      </c>
      <c r="AW693" s="179">
        <v>110.6</v>
      </c>
      <c r="AX693" s="179">
        <v>110.6</v>
      </c>
      <c r="AY693" s="179">
        <v>109.9</v>
      </c>
      <c r="AZ693" s="179">
        <v>110.5</v>
      </c>
      <c r="BA693" s="179">
        <v>110.1</v>
      </c>
      <c r="BB693" s="179">
        <v>108.8</v>
      </c>
      <c r="BC693" s="179">
        <v>108.4</v>
      </c>
      <c r="BD693" s="179">
        <v>108.4</v>
      </c>
      <c r="BE693" s="179">
        <v>108.4</v>
      </c>
      <c r="BF693" s="179">
        <v>108.9</v>
      </c>
      <c r="BG693" s="179">
        <v>108.9</v>
      </c>
      <c r="BH693" s="179">
        <v>108.9</v>
      </c>
      <c r="BI693" s="179">
        <v>107.9</v>
      </c>
      <c r="BJ693" s="179">
        <v>108.1</v>
      </c>
      <c r="BK693" s="179">
        <v>106.4</v>
      </c>
      <c r="BL693" s="179">
        <v>101.9</v>
      </c>
      <c r="BM693" s="179">
        <v>105.9</v>
      </c>
      <c r="BN693" s="179">
        <v>106.3</v>
      </c>
      <c r="BO693" s="179">
        <v>107.3</v>
      </c>
      <c r="BP693" s="179">
        <v>108.9</v>
      </c>
      <c r="BQ693" s="179">
        <v>111.5</v>
      </c>
      <c r="BR693" s="179">
        <v>111.2</v>
      </c>
      <c r="BS693" s="179">
        <v>111.5</v>
      </c>
      <c r="BT693" s="179">
        <v>111.5</v>
      </c>
      <c r="BU693" s="179">
        <v>114</v>
      </c>
      <c r="BV693" s="179">
        <v>118.7</v>
      </c>
      <c r="BW693" s="179">
        <v>118.7</v>
      </c>
      <c r="BX693" s="179">
        <v>118.6</v>
      </c>
      <c r="BY693" s="179">
        <v>118.6</v>
      </c>
      <c r="BZ693" s="179">
        <v>118.6</v>
      </c>
      <c r="CA693" s="179">
        <v>119.5</v>
      </c>
      <c r="CB693" s="179">
        <v>120</v>
      </c>
      <c r="CC693" s="179">
        <v>121.5</v>
      </c>
      <c r="CD693" s="179">
        <v>121.5</v>
      </c>
      <c r="CE693" s="179">
        <v>121.5</v>
      </c>
      <c r="CF693" s="179">
        <v>122.2</v>
      </c>
      <c r="CG693" s="179">
        <v>124.2</v>
      </c>
      <c r="CH693" s="179">
        <v>124.2</v>
      </c>
      <c r="CI693" s="179">
        <v>125.4</v>
      </c>
      <c r="CJ693" s="179">
        <v>125.4</v>
      </c>
      <c r="CK693" s="179">
        <v>125.4</v>
      </c>
      <c r="CL693" s="179">
        <v>125.6</v>
      </c>
    </row>
    <row r="694" spans="1:90" x14ac:dyDescent="0.2">
      <c r="A694" s="177" t="s">
        <v>3099</v>
      </c>
      <c r="B694" s="177" t="s">
        <v>3100</v>
      </c>
      <c r="C694" s="178">
        <v>1.8280000000000001E-2</v>
      </c>
      <c r="D694" s="179">
        <v>100</v>
      </c>
      <c r="E694" s="179">
        <v>100</v>
      </c>
      <c r="F694" s="179">
        <v>100</v>
      </c>
      <c r="G694" s="179">
        <v>102.9</v>
      </c>
      <c r="H694" s="179">
        <v>102.9</v>
      </c>
      <c r="I694" s="179">
        <v>102.9</v>
      </c>
      <c r="J694" s="179">
        <v>102.9</v>
      </c>
      <c r="K694" s="179">
        <v>102.9</v>
      </c>
      <c r="L694" s="179">
        <v>102.9</v>
      </c>
      <c r="M694" s="179">
        <v>102.9</v>
      </c>
      <c r="N694" s="179">
        <v>102.9</v>
      </c>
      <c r="O694" s="179">
        <v>102.9</v>
      </c>
      <c r="P694" s="179">
        <v>102.3</v>
      </c>
      <c r="Q694" s="179">
        <v>102.3</v>
      </c>
      <c r="R694" s="179">
        <v>102.3</v>
      </c>
      <c r="S694" s="179">
        <v>106.9</v>
      </c>
      <c r="T694" s="179">
        <v>109</v>
      </c>
      <c r="U694" s="179">
        <v>109</v>
      </c>
      <c r="V694" s="179">
        <v>109</v>
      </c>
      <c r="W694" s="179">
        <v>109</v>
      </c>
      <c r="X694" s="179">
        <v>109</v>
      </c>
      <c r="Y694" s="179">
        <v>109</v>
      </c>
      <c r="Z694" s="179">
        <v>109</v>
      </c>
      <c r="AA694" s="179">
        <v>109</v>
      </c>
      <c r="AB694" s="179">
        <v>109</v>
      </c>
      <c r="AC694" s="179">
        <v>109</v>
      </c>
      <c r="AD694" s="179">
        <v>109</v>
      </c>
      <c r="AE694" s="179">
        <v>113.4</v>
      </c>
      <c r="AF694" s="179">
        <v>113.4</v>
      </c>
      <c r="AG694" s="179">
        <v>113.4</v>
      </c>
      <c r="AH694" s="179">
        <v>113.4</v>
      </c>
      <c r="AI694" s="179">
        <v>113.4</v>
      </c>
      <c r="AJ694" s="179">
        <v>113.4</v>
      </c>
      <c r="AK694" s="179">
        <v>113.4</v>
      </c>
      <c r="AL694" s="179">
        <v>113.4</v>
      </c>
      <c r="AM694" s="179">
        <v>113.4</v>
      </c>
      <c r="AN694" s="179">
        <v>113.4</v>
      </c>
      <c r="AO694" s="179">
        <v>113.4</v>
      </c>
      <c r="AP694" s="179">
        <v>113.4</v>
      </c>
      <c r="AQ694" s="179">
        <v>113.4</v>
      </c>
      <c r="AR694" s="179">
        <v>113.4</v>
      </c>
      <c r="AS694" s="179">
        <v>113.4</v>
      </c>
      <c r="AT694" s="179">
        <v>113.4</v>
      </c>
      <c r="AU694" s="179">
        <v>112.6</v>
      </c>
      <c r="AV694" s="179">
        <v>112.6</v>
      </c>
      <c r="AW694" s="179">
        <v>112.6</v>
      </c>
      <c r="AX694" s="179">
        <v>112.6</v>
      </c>
      <c r="AY694" s="179">
        <v>112.9</v>
      </c>
      <c r="AZ694" s="179">
        <v>110.8</v>
      </c>
      <c r="BA694" s="179">
        <v>107.6</v>
      </c>
      <c r="BB694" s="179">
        <v>106.6</v>
      </c>
      <c r="BC694" s="179">
        <v>109.8</v>
      </c>
      <c r="BD694" s="179">
        <v>109.8</v>
      </c>
      <c r="BE694" s="179">
        <v>109.8</v>
      </c>
      <c r="BF694" s="179">
        <v>109.8</v>
      </c>
      <c r="BG694" s="179">
        <v>109.8</v>
      </c>
      <c r="BH694" s="179">
        <v>109.8</v>
      </c>
      <c r="BI694" s="179">
        <v>109.8</v>
      </c>
      <c r="BJ694" s="179">
        <v>109.8</v>
      </c>
      <c r="BK694" s="179">
        <v>110.4</v>
      </c>
      <c r="BL694" s="179">
        <v>109.8</v>
      </c>
      <c r="BM694" s="179">
        <v>109.2</v>
      </c>
      <c r="BN694" s="179">
        <v>111</v>
      </c>
      <c r="BO694" s="179">
        <v>111.7</v>
      </c>
      <c r="BP694" s="179">
        <v>111.7</v>
      </c>
      <c r="BQ694" s="179">
        <v>111.7</v>
      </c>
      <c r="BR694" s="179">
        <v>111.7</v>
      </c>
      <c r="BS694" s="179">
        <v>111.7</v>
      </c>
      <c r="BT694" s="179">
        <v>111.7</v>
      </c>
      <c r="BU694" s="179">
        <v>111.7</v>
      </c>
      <c r="BV694" s="179">
        <v>111.7</v>
      </c>
      <c r="BW694" s="179">
        <v>111.7</v>
      </c>
      <c r="BX694" s="179">
        <v>111.7</v>
      </c>
      <c r="BY694" s="179">
        <v>114.3</v>
      </c>
      <c r="BZ694" s="179">
        <v>116.1</v>
      </c>
      <c r="CA694" s="179">
        <v>115.2</v>
      </c>
      <c r="CB694" s="179">
        <v>115.2</v>
      </c>
      <c r="CC694" s="179">
        <v>114.8</v>
      </c>
      <c r="CD694" s="179">
        <v>114.8</v>
      </c>
      <c r="CE694" s="179">
        <v>114.8</v>
      </c>
      <c r="CF694" s="179">
        <v>114.8</v>
      </c>
      <c r="CG694" s="179">
        <v>114.8</v>
      </c>
      <c r="CH694" s="179">
        <v>116.5</v>
      </c>
      <c r="CI694" s="179">
        <v>116.5</v>
      </c>
      <c r="CJ694" s="179">
        <v>117.4</v>
      </c>
      <c r="CK694" s="179">
        <v>118.4</v>
      </c>
      <c r="CL694" s="179">
        <v>118.7</v>
      </c>
    </row>
    <row r="695" spans="1:90" x14ac:dyDescent="0.2">
      <c r="A695" s="177" t="s">
        <v>3101</v>
      </c>
      <c r="B695" s="177" t="s">
        <v>3102</v>
      </c>
      <c r="C695" s="178">
        <v>1.383E-2</v>
      </c>
      <c r="D695" s="179">
        <v>101.5</v>
      </c>
      <c r="E695" s="179">
        <v>101.5</v>
      </c>
      <c r="F695" s="179">
        <v>101.5</v>
      </c>
      <c r="G695" s="179">
        <v>99.8</v>
      </c>
      <c r="H695" s="179">
        <v>99.8</v>
      </c>
      <c r="I695" s="179">
        <v>100.3</v>
      </c>
      <c r="J695" s="179">
        <v>102</v>
      </c>
      <c r="K695" s="179">
        <v>102</v>
      </c>
      <c r="L695" s="179">
        <v>102</v>
      </c>
      <c r="M695" s="179">
        <v>102</v>
      </c>
      <c r="N695" s="179">
        <v>102.4</v>
      </c>
      <c r="O695" s="179">
        <v>102.8</v>
      </c>
      <c r="P695" s="179">
        <v>101.6</v>
      </c>
      <c r="Q695" s="179">
        <v>101.6</v>
      </c>
      <c r="R695" s="179">
        <v>101.6</v>
      </c>
      <c r="S695" s="179">
        <v>100.2</v>
      </c>
      <c r="T695" s="179">
        <v>100.2</v>
      </c>
      <c r="U695" s="179">
        <v>100.2</v>
      </c>
      <c r="V695" s="179">
        <v>100.2</v>
      </c>
      <c r="W695" s="179">
        <v>100.2</v>
      </c>
      <c r="X695" s="179">
        <v>100.2</v>
      </c>
      <c r="Y695" s="179">
        <v>100.2</v>
      </c>
      <c r="Z695" s="179">
        <v>100.2</v>
      </c>
      <c r="AA695" s="179">
        <v>100.2</v>
      </c>
      <c r="AB695" s="179">
        <v>102.6</v>
      </c>
      <c r="AC695" s="179">
        <v>102.6</v>
      </c>
      <c r="AD695" s="179">
        <v>102.6</v>
      </c>
      <c r="AE695" s="179">
        <v>101.7</v>
      </c>
      <c r="AF695" s="179">
        <v>101.7</v>
      </c>
      <c r="AG695" s="179">
        <v>103.2</v>
      </c>
      <c r="AH695" s="179">
        <v>103.2</v>
      </c>
      <c r="AI695" s="179">
        <v>103.2</v>
      </c>
      <c r="AJ695" s="179">
        <v>103.2</v>
      </c>
      <c r="AK695" s="179">
        <v>103.2</v>
      </c>
      <c r="AL695" s="179">
        <v>103.2</v>
      </c>
      <c r="AM695" s="179">
        <v>104.1</v>
      </c>
      <c r="AN695" s="179">
        <v>102.9</v>
      </c>
      <c r="AO695" s="179">
        <v>99.9</v>
      </c>
      <c r="AP695" s="179">
        <v>99.9</v>
      </c>
      <c r="AQ695" s="179">
        <v>99.9</v>
      </c>
      <c r="AR695" s="179">
        <v>99.9</v>
      </c>
      <c r="AS695" s="179">
        <v>99.9</v>
      </c>
      <c r="AT695" s="179">
        <v>99.7</v>
      </c>
      <c r="AU695" s="179">
        <v>98.5</v>
      </c>
      <c r="AV695" s="179">
        <v>98.8</v>
      </c>
      <c r="AW695" s="179">
        <v>98.8</v>
      </c>
      <c r="AX695" s="179">
        <v>98.8</v>
      </c>
      <c r="AY695" s="179">
        <v>98.9</v>
      </c>
      <c r="AZ695" s="179">
        <v>98.9</v>
      </c>
      <c r="BA695" s="179">
        <v>98.8</v>
      </c>
      <c r="BB695" s="179">
        <v>98.6</v>
      </c>
      <c r="BC695" s="179">
        <v>99.9</v>
      </c>
      <c r="BD695" s="179">
        <v>99.9</v>
      </c>
      <c r="BE695" s="179">
        <v>99.9</v>
      </c>
      <c r="BF695" s="179">
        <v>99.9</v>
      </c>
      <c r="BG695" s="179">
        <v>100.4</v>
      </c>
      <c r="BH695" s="179">
        <v>99.7</v>
      </c>
      <c r="BI695" s="179">
        <v>99.7</v>
      </c>
      <c r="BJ695" s="179">
        <v>101.4</v>
      </c>
      <c r="BK695" s="179">
        <v>101.4</v>
      </c>
      <c r="BL695" s="179">
        <v>101.4</v>
      </c>
      <c r="BM695" s="179">
        <v>96.6</v>
      </c>
      <c r="BN695" s="179">
        <v>97</v>
      </c>
      <c r="BO695" s="179">
        <v>97.6</v>
      </c>
      <c r="BP695" s="179">
        <v>97.4</v>
      </c>
      <c r="BQ695" s="179">
        <v>97.4</v>
      </c>
      <c r="BR695" s="179">
        <v>97.4</v>
      </c>
      <c r="BS695" s="179">
        <v>97.4</v>
      </c>
      <c r="BT695" s="179">
        <v>97.4</v>
      </c>
      <c r="BU695" s="179">
        <v>97.4</v>
      </c>
      <c r="BV695" s="179">
        <v>97.4</v>
      </c>
      <c r="BW695" s="179">
        <v>97.4</v>
      </c>
      <c r="BX695" s="179">
        <v>96.6</v>
      </c>
      <c r="BY695" s="179">
        <v>97.1</v>
      </c>
      <c r="BZ695" s="179">
        <v>97.2</v>
      </c>
      <c r="CA695" s="179">
        <v>100.8</v>
      </c>
      <c r="CB695" s="179">
        <v>101.4</v>
      </c>
      <c r="CC695" s="179">
        <v>101.4</v>
      </c>
      <c r="CD695" s="179">
        <v>101.4</v>
      </c>
      <c r="CE695" s="179">
        <v>101.4</v>
      </c>
      <c r="CF695" s="179">
        <v>101.4</v>
      </c>
      <c r="CG695" s="179">
        <v>101.4</v>
      </c>
      <c r="CH695" s="179">
        <v>101.8</v>
      </c>
      <c r="CI695" s="179">
        <v>102.2</v>
      </c>
      <c r="CJ695" s="179">
        <v>102.2</v>
      </c>
      <c r="CK695" s="179">
        <v>102.4</v>
      </c>
      <c r="CL695" s="179">
        <v>102.9</v>
      </c>
    </row>
    <row r="696" spans="1:90" x14ac:dyDescent="0.2">
      <c r="A696" s="177" t="s">
        <v>1964</v>
      </c>
      <c r="B696" s="177" t="s">
        <v>3103</v>
      </c>
      <c r="C696" s="178">
        <v>2.0129999999999999E-2</v>
      </c>
      <c r="D696" s="179">
        <v>101.5</v>
      </c>
      <c r="E696" s="179">
        <v>101.5</v>
      </c>
      <c r="F696" s="179">
        <v>101.5</v>
      </c>
      <c r="G696" s="179">
        <v>103.1</v>
      </c>
      <c r="H696" s="179">
        <v>103.3</v>
      </c>
      <c r="I696" s="179">
        <v>104.3</v>
      </c>
      <c r="J696" s="179">
        <v>105.6</v>
      </c>
      <c r="K696" s="179">
        <v>105.6</v>
      </c>
      <c r="L696" s="179">
        <v>105.6</v>
      </c>
      <c r="M696" s="179">
        <v>105.6</v>
      </c>
      <c r="N696" s="179">
        <v>105.6</v>
      </c>
      <c r="O696" s="179">
        <v>105.6</v>
      </c>
      <c r="P696" s="179">
        <v>105.9</v>
      </c>
      <c r="Q696" s="179">
        <v>105.9</v>
      </c>
      <c r="R696" s="179">
        <v>105.9</v>
      </c>
      <c r="S696" s="179">
        <v>107.6</v>
      </c>
      <c r="T696" s="179">
        <v>107.6</v>
      </c>
      <c r="U696" s="179">
        <v>109</v>
      </c>
      <c r="V696" s="179">
        <v>109.8</v>
      </c>
      <c r="W696" s="179">
        <v>109.8</v>
      </c>
      <c r="X696" s="179">
        <v>110.1</v>
      </c>
      <c r="Y696" s="179">
        <v>110.3</v>
      </c>
      <c r="Z696" s="179">
        <v>110.6</v>
      </c>
      <c r="AA696" s="179">
        <v>110.4</v>
      </c>
      <c r="AB696" s="179">
        <v>114.7</v>
      </c>
      <c r="AC696" s="179">
        <v>114.7</v>
      </c>
      <c r="AD696" s="179">
        <v>114.7</v>
      </c>
      <c r="AE696" s="179">
        <v>117.2</v>
      </c>
      <c r="AF696" s="179">
        <v>117.2</v>
      </c>
      <c r="AG696" s="179">
        <v>120</v>
      </c>
      <c r="AH696" s="179">
        <v>120</v>
      </c>
      <c r="AI696" s="179">
        <v>120</v>
      </c>
      <c r="AJ696" s="179">
        <v>120</v>
      </c>
      <c r="AK696" s="179">
        <v>120</v>
      </c>
      <c r="AL696" s="179">
        <v>122.3</v>
      </c>
      <c r="AM696" s="179">
        <v>125.9</v>
      </c>
      <c r="AN696" s="179">
        <v>126.5</v>
      </c>
      <c r="AO696" s="179">
        <v>126.5</v>
      </c>
      <c r="AP696" s="179">
        <v>128.4</v>
      </c>
      <c r="AQ696" s="179">
        <v>134.30000000000001</v>
      </c>
      <c r="AR696" s="179">
        <v>134.30000000000001</v>
      </c>
      <c r="AS696" s="179">
        <v>134.30000000000001</v>
      </c>
      <c r="AT696" s="179">
        <v>137.1</v>
      </c>
      <c r="AU696" s="179">
        <v>140</v>
      </c>
      <c r="AV696" s="179">
        <v>140.9</v>
      </c>
      <c r="AW696" s="179">
        <v>140.9</v>
      </c>
      <c r="AX696" s="179">
        <v>140.1</v>
      </c>
      <c r="AY696" s="179">
        <v>138.80000000000001</v>
      </c>
      <c r="AZ696" s="179">
        <v>138.19999999999999</v>
      </c>
      <c r="BA696" s="179">
        <v>136.80000000000001</v>
      </c>
      <c r="BB696" s="179">
        <v>137.1</v>
      </c>
      <c r="BC696" s="179">
        <v>136.4</v>
      </c>
      <c r="BD696" s="179">
        <v>136.4</v>
      </c>
      <c r="BE696" s="179">
        <v>136.4</v>
      </c>
      <c r="BF696" s="179">
        <v>136.4</v>
      </c>
      <c r="BG696" s="179">
        <v>136.9</v>
      </c>
      <c r="BH696" s="179">
        <v>138.30000000000001</v>
      </c>
      <c r="BI696" s="179">
        <v>139.4</v>
      </c>
      <c r="BJ696" s="179">
        <v>139.4</v>
      </c>
      <c r="BK696" s="179">
        <v>139.4</v>
      </c>
      <c r="BL696" s="179">
        <v>140</v>
      </c>
      <c r="BM696" s="179">
        <v>140.4</v>
      </c>
      <c r="BN696" s="179">
        <v>140.4</v>
      </c>
      <c r="BO696" s="179">
        <v>141.4</v>
      </c>
      <c r="BP696" s="179">
        <v>142.30000000000001</v>
      </c>
      <c r="BQ696" s="179">
        <v>142.30000000000001</v>
      </c>
      <c r="BR696" s="179">
        <v>142.30000000000001</v>
      </c>
      <c r="BS696" s="179">
        <v>142.30000000000001</v>
      </c>
      <c r="BT696" s="179">
        <v>142.30000000000001</v>
      </c>
      <c r="BU696" s="179">
        <v>142.30000000000001</v>
      </c>
      <c r="BV696" s="179">
        <v>142.30000000000001</v>
      </c>
      <c r="BW696" s="179">
        <v>142.30000000000001</v>
      </c>
      <c r="BX696" s="179">
        <v>147</v>
      </c>
      <c r="BY696" s="179">
        <v>150.80000000000001</v>
      </c>
      <c r="BZ696" s="179">
        <v>161.19999999999999</v>
      </c>
      <c r="CA696" s="179">
        <v>165.6</v>
      </c>
      <c r="CB696" s="179">
        <v>166.1</v>
      </c>
      <c r="CC696" s="179">
        <v>168</v>
      </c>
      <c r="CD696" s="179">
        <v>166.1</v>
      </c>
      <c r="CE696" s="179">
        <v>166.1</v>
      </c>
      <c r="CF696" s="179">
        <v>175.7</v>
      </c>
      <c r="CG696" s="179">
        <v>175.7</v>
      </c>
      <c r="CH696" s="179">
        <v>175.8</v>
      </c>
      <c r="CI696" s="179">
        <v>175.8</v>
      </c>
      <c r="CJ696" s="179">
        <v>178.3</v>
      </c>
      <c r="CK696" s="179">
        <v>179.6</v>
      </c>
      <c r="CL696" s="179">
        <v>180</v>
      </c>
    </row>
    <row r="697" spans="1:90" x14ac:dyDescent="0.2">
      <c r="A697" s="177" t="s">
        <v>3104</v>
      </c>
      <c r="B697" s="177" t="s">
        <v>3105</v>
      </c>
      <c r="C697" s="178">
        <v>4.5400000000000003E-2</v>
      </c>
      <c r="D697" s="179">
        <v>98.6</v>
      </c>
      <c r="E697" s="179">
        <v>98.6</v>
      </c>
      <c r="F697" s="179">
        <v>98.6</v>
      </c>
      <c r="G697" s="179">
        <v>99.7</v>
      </c>
      <c r="H697" s="179">
        <v>99.7</v>
      </c>
      <c r="I697" s="179">
        <v>99.7</v>
      </c>
      <c r="J697" s="179">
        <v>99.7</v>
      </c>
      <c r="K697" s="179">
        <v>99.7</v>
      </c>
      <c r="L697" s="179">
        <v>104.5</v>
      </c>
      <c r="M697" s="179">
        <v>104.5</v>
      </c>
      <c r="N697" s="179">
        <v>104.5</v>
      </c>
      <c r="O697" s="179">
        <v>104.5</v>
      </c>
      <c r="P697" s="179">
        <v>104.5</v>
      </c>
      <c r="Q697" s="179">
        <v>104.5</v>
      </c>
      <c r="R697" s="179">
        <v>104.5</v>
      </c>
      <c r="S697" s="179">
        <v>105.1</v>
      </c>
      <c r="T697" s="179">
        <v>105.1</v>
      </c>
      <c r="U697" s="179">
        <v>105.1</v>
      </c>
      <c r="V697" s="179">
        <v>105.1</v>
      </c>
      <c r="W697" s="179">
        <v>105.1</v>
      </c>
      <c r="X697" s="179">
        <v>105.1</v>
      </c>
      <c r="Y697" s="179">
        <v>105.1</v>
      </c>
      <c r="Z697" s="179">
        <v>105.1</v>
      </c>
      <c r="AA697" s="179">
        <v>105.1</v>
      </c>
      <c r="AB697" s="179">
        <v>105.3</v>
      </c>
      <c r="AC697" s="179">
        <v>105.3</v>
      </c>
      <c r="AD697" s="179">
        <v>105.3</v>
      </c>
      <c r="AE697" s="179">
        <v>101.9</v>
      </c>
      <c r="AF697" s="179">
        <v>101.9</v>
      </c>
      <c r="AG697" s="179">
        <v>101.9</v>
      </c>
      <c r="AH697" s="179">
        <v>101.9</v>
      </c>
      <c r="AI697" s="179">
        <v>101.9</v>
      </c>
      <c r="AJ697" s="179">
        <v>101.9</v>
      </c>
      <c r="AK697" s="179">
        <v>101.9</v>
      </c>
      <c r="AL697" s="179">
        <v>101.9</v>
      </c>
      <c r="AM697" s="179">
        <v>101.9</v>
      </c>
      <c r="AN697" s="179">
        <v>101.9</v>
      </c>
      <c r="AO697" s="179">
        <v>101.9</v>
      </c>
      <c r="AP697" s="179">
        <v>101.9</v>
      </c>
      <c r="AQ697" s="179">
        <v>101.9</v>
      </c>
      <c r="AR697" s="179">
        <v>101.9</v>
      </c>
      <c r="AS697" s="179">
        <v>105.4</v>
      </c>
      <c r="AT697" s="179">
        <v>105.4</v>
      </c>
      <c r="AU697" s="179">
        <v>105.4</v>
      </c>
      <c r="AV697" s="179">
        <v>105.4</v>
      </c>
      <c r="AW697" s="179">
        <v>105.4</v>
      </c>
      <c r="AX697" s="179">
        <v>105.4</v>
      </c>
      <c r="AY697" s="179">
        <v>105.4</v>
      </c>
      <c r="AZ697" s="179">
        <v>105.4</v>
      </c>
      <c r="BA697" s="179">
        <v>105.4</v>
      </c>
      <c r="BB697" s="179">
        <v>105.4</v>
      </c>
      <c r="BC697" s="179">
        <v>105.4</v>
      </c>
      <c r="BD697" s="179">
        <v>105.4</v>
      </c>
      <c r="BE697" s="179">
        <v>106.6</v>
      </c>
      <c r="BF697" s="179">
        <v>106.6</v>
      </c>
      <c r="BG697" s="179">
        <v>106.6</v>
      </c>
      <c r="BH697" s="179">
        <v>106.6</v>
      </c>
      <c r="BI697" s="179">
        <v>106.6</v>
      </c>
      <c r="BJ697" s="179">
        <v>106.6</v>
      </c>
      <c r="BK697" s="179">
        <v>106.6</v>
      </c>
      <c r="BL697" s="179">
        <v>106.6</v>
      </c>
      <c r="BM697" s="179">
        <v>106.6</v>
      </c>
      <c r="BN697" s="179">
        <v>106.6</v>
      </c>
      <c r="BO697" s="179">
        <v>106.6</v>
      </c>
      <c r="BP697" s="179">
        <v>106.6</v>
      </c>
      <c r="BQ697" s="179">
        <v>106.6</v>
      </c>
      <c r="BR697" s="179">
        <v>106.6</v>
      </c>
      <c r="BS697" s="179">
        <v>106.6</v>
      </c>
      <c r="BT697" s="179">
        <v>106.6</v>
      </c>
      <c r="BU697" s="179">
        <v>106.6</v>
      </c>
      <c r="BV697" s="179">
        <v>106.6</v>
      </c>
      <c r="BW697" s="179">
        <v>106.6</v>
      </c>
      <c r="BX697" s="179">
        <v>106.6</v>
      </c>
      <c r="BY697" s="179">
        <v>106.6</v>
      </c>
      <c r="BZ697" s="179">
        <v>106.6</v>
      </c>
      <c r="CA697" s="179">
        <v>106.6</v>
      </c>
      <c r="CB697" s="179">
        <v>106.6</v>
      </c>
      <c r="CC697" s="179">
        <v>106.6</v>
      </c>
      <c r="CD697" s="179">
        <v>106.6</v>
      </c>
      <c r="CE697" s="179">
        <v>106.6</v>
      </c>
      <c r="CF697" s="179">
        <v>106.6</v>
      </c>
      <c r="CG697" s="179">
        <v>106.6</v>
      </c>
      <c r="CH697" s="179">
        <v>106.6</v>
      </c>
      <c r="CI697" s="179">
        <v>106.6</v>
      </c>
      <c r="CJ697" s="179">
        <v>106.6</v>
      </c>
      <c r="CK697" s="179">
        <v>106.6</v>
      </c>
      <c r="CL697" s="179">
        <v>106.6</v>
      </c>
    </row>
    <row r="698" spans="1:90" x14ac:dyDescent="0.2">
      <c r="A698" s="177" t="s">
        <v>3106</v>
      </c>
      <c r="B698" s="177" t="s">
        <v>3107</v>
      </c>
      <c r="C698" s="178">
        <v>0.44782</v>
      </c>
      <c r="D698" s="179">
        <v>101.6</v>
      </c>
      <c r="E698" s="179">
        <v>103</v>
      </c>
      <c r="F698" s="179">
        <v>103</v>
      </c>
      <c r="G698" s="179">
        <v>103</v>
      </c>
      <c r="H698" s="179">
        <v>103</v>
      </c>
      <c r="I698" s="179">
        <v>103.5</v>
      </c>
      <c r="J698" s="179">
        <v>103.5</v>
      </c>
      <c r="K698" s="179">
        <v>103.5</v>
      </c>
      <c r="L698" s="179">
        <v>103.5</v>
      </c>
      <c r="M698" s="179">
        <v>103.5</v>
      </c>
      <c r="N698" s="179">
        <v>104.3</v>
      </c>
      <c r="O698" s="179">
        <v>106.6</v>
      </c>
      <c r="P698" s="179">
        <v>109.2</v>
      </c>
      <c r="Q698" s="179">
        <v>109.2</v>
      </c>
      <c r="R698" s="179">
        <v>108.4</v>
      </c>
      <c r="S698" s="179">
        <v>108.5</v>
      </c>
      <c r="T698" s="179">
        <v>108.5</v>
      </c>
      <c r="U698" s="179">
        <v>108.3</v>
      </c>
      <c r="V698" s="179">
        <v>108.3</v>
      </c>
      <c r="W698" s="179">
        <v>108.3</v>
      </c>
      <c r="X698" s="179">
        <v>108.3</v>
      </c>
      <c r="Y698" s="179">
        <v>108.2</v>
      </c>
      <c r="Z698" s="179">
        <v>108.2</v>
      </c>
      <c r="AA698" s="179">
        <v>106.6</v>
      </c>
      <c r="AB698" s="179">
        <v>107.9</v>
      </c>
      <c r="AC698" s="179">
        <v>107.9</v>
      </c>
      <c r="AD698" s="179">
        <v>107.5</v>
      </c>
      <c r="AE698" s="179">
        <v>106.7</v>
      </c>
      <c r="AF698" s="179">
        <v>105.2</v>
      </c>
      <c r="AG698" s="179">
        <v>105.8</v>
      </c>
      <c r="AH698" s="179">
        <v>105.9</v>
      </c>
      <c r="AI698" s="179">
        <v>108.5</v>
      </c>
      <c r="AJ698" s="179">
        <v>109</v>
      </c>
      <c r="AK698" s="179">
        <v>109</v>
      </c>
      <c r="AL698" s="179">
        <v>109</v>
      </c>
      <c r="AM698" s="179">
        <v>109</v>
      </c>
      <c r="AN698" s="179">
        <v>108</v>
      </c>
      <c r="AO698" s="179">
        <v>107.9</v>
      </c>
      <c r="AP698" s="179">
        <v>107.8</v>
      </c>
      <c r="AQ698" s="179">
        <v>108.4</v>
      </c>
      <c r="AR698" s="179">
        <v>109.1</v>
      </c>
      <c r="AS698" s="179">
        <v>111.2</v>
      </c>
      <c r="AT698" s="179">
        <v>111.2</v>
      </c>
      <c r="AU698" s="179">
        <v>111.2</v>
      </c>
      <c r="AV698" s="179">
        <v>111.2</v>
      </c>
      <c r="AW698" s="179">
        <v>111.2</v>
      </c>
      <c r="AX698" s="179">
        <v>111.2</v>
      </c>
      <c r="AY698" s="179">
        <v>110.8</v>
      </c>
      <c r="AZ698" s="179">
        <v>109.1</v>
      </c>
      <c r="BA698" s="179">
        <v>109</v>
      </c>
      <c r="BB698" s="179">
        <v>108.5</v>
      </c>
      <c r="BC698" s="179">
        <v>108.5</v>
      </c>
      <c r="BD698" s="179">
        <v>108.5</v>
      </c>
      <c r="BE698" s="179">
        <v>108.5</v>
      </c>
      <c r="BF698" s="179">
        <v>108.5</v>
      </c>
      <c r="BG698" s="179">
        <v>108.5</v>
      </c>
      <c r="BH698" s="179">
        <v>108.5</v>
      </c>
      <c r="BI698" s="179">
        <v>110.8</v>
      </c>
      <c r="BJ698" s="179">
        <v>118.2</v>
      </c>
      <c r="BK698" s="179">
        <v>118.2</v>
      </c>
      <c r="BL698" s="179">
        <v>118.2</v>
      </c>
      <c r="BM698" s="179">
        <v>118.7</v>
      </c>
      <c r="BN698" s="179">
        <v>120.5</v>
      </c>
      <c r="BO698" s="179">
        <v>120.7</v>
      </c>
      <c r="BP698" s="179">
        <v>120.6</v>
      </c>
      <c r="BQ698" s="179">
        <v>120.6</v>
      </c>
      <c r="BR698" s="179">
        <v>120.6</v>
      </c>
      <c r="BS698" s="179">
        <v>120.6</v>
      </c>
      <c r="BT698" s="179">
        <v>120.6</v>
      </c>
      <c r="BU698" s="179">
        <v>120.6</v>
      </c>
      <c r="BV698" s="179">
        <v>120.6</v>
      </c>
      <c r="BW698" s="179">
        <v>120.4</v>
      </c>
      <c r="BX698" s="179">
        <v>121</v>
      </c>
      <c r="BY698" s="179">
        <v>122.9</v>
      </c>
      <c r="BZ698" s="179">
        <v>123.2</v>
      </c>
      <c r="CA698" s="179">
        <v>123.6</v>
      </c>
      <c r="CB698" s="179">
        <v>123.1</v>
      </c>
      <c r="CC698" s="179">
        <v>123.5</v>
      </c>
      <c r="CD698" s="179">
        <v>123.5</v>
      </c>
      <c r="CE698" s="179">
        <v>123.5</v>
      </c>
      <c r="CF698" s="179">
        <v>123.8</v>
      </c>
      <c r="CG698" s="179">
        <v>124.2</v>
      </c>
      <c r="CH698" s="179">
        <v>125.9</v>
      </c>
      <c r="CI698" s="179">
        <v>125.8</v>
      </c>
      <c r="CJ698" s="179">
        <v>128.9</v>
      </c>
      <c r="CK698" s="179">
        <v>128.9</v>
      </c>
      <c r="CL698" s="179">
        <v>129</v>
      </c>
    </row>
    <row r="699" spans="1:90" x14ac:dyDescent="0.2">
      <c r="A699" s="177" t="s">
        <v>3108</v>
      </c>
      <c r="B699" s="177" t="s">
        <v>3109</v>
      </c>
      <c r="C699" s="178">
        <v>2.3427699999999998</v>
      </c>
      <c r="D699" s="179">
        <v>100.4</v>
      </c>
      <c r="E699" s="179">
        <v>100.5</v>
      </c>
      <c r="F699" s="179">
        <v>100.6</v>
      </c>
      <c r="G699" s="179">
        <v>102.9</v>
      </c>
      <c r="H699" s="179">
        <v>102.7</v>
      </c>
      <c r="I699" s="179">
        <v>102.8</v>
      </c>
      <c r="J699" s="179">
        <v>102.9</v>
      </c>
      <c r="K699" s="179">
        <v>103.3</v>
      </c>
      <c r="L699" s="179">
        <v>103.3</v>
      </c>
      <c r="M699" s="179">
        <v>102.9</v>
      </c>
      <c r="N699" s="179">
        <v>102.8</v>
      </c>
      <c r="O699" s="179">
        <v>102.7</v>
      </c>
      <c r="P699" s="179">
        <v>103.6</v>
      </c>
      <c r="Q699" s="179">
        <v>103.4</v>
      </c>
      <c r="R699" s="179">
        <v>103.5</v>
      </c>
      <c r="S699" s="179">
        <v>109.9</v>
      </c>
      <c r="T699" s="179">
        <v>110.1</v>
      </c>
      <c r="U699" s="179">
        <v>110.2</v>
      </c>
      <c r="V699" s="179">
        <v>110.6</v>
      </c>
      <c r="W699" s="179">
        <v>110.6</v>
      </c>
      <c r="X699" s="179">
        <v>110.8</v>
      </c>
      <c r="Y699" s="179">
        <v>111</v>
      </c>
      <c r="Z699" s="179">
        <v>111.1</v>
      </c>
      <c r="AA699" s="179">
        <v>111.4</v>
      </c>
      <c r="AB699" s="179">
        <v>112.7</v>
      </c>
      <c r="AC699" s="179">
        <v>112.9</v>
      </c>
      <c r="AD699" s="179">
        <v>112.9</v>
      </c>
      <c r="AE699" s="179">
        <v>117.7</v>
      </c>
      <c r="AF699" s="179">
        <v>118.1</v>
      </c>
      <c r="AG699" s="179">
        <v>118.5</v>
      </c>
      <c r="AH699" s="179">
        <v>118.6</v>
      </c>
      <c r="AI699" s="179">
        <v>118.6</v>
      </c>
      <c r="AJ699" s="179">
        <v>118.8</v>
      </c>
      <c r="AK699" s="179">
        <v>118.7</v>
      </c>
      <c r="AL699" s="179">
        <v>118.8</v>
      </c>
      <c r="AM699" s="179">
        <v>118.6</v>
      </c>
      <c r="AN699" s="179">
        <v>119</v>
      </c>
      <c r="AO699" s="179">
        <v>118.9</v>
      </c>
      <c r="AP699" s="179">
        <v>119.1</v>
      </c>
      <c r="AQ699" s="179">
        <v>118.8</v>
      </c>
      <c r="AR699" s="179">
        <v>118.6</v>
      </c>
      <c r="AS699" s="179">
        <v>124</v>
      </c>
      <c r="AT699" s="179">
        <v>124.6</v>
      </c>
      <c r="AU699" s="179">
        <v>124.8</v>
      </c>
      <c r="AV699" s="179">
        <v>124.8</v>
      </c>
      <c r="AW699" s="179">
        <v>124.9</v>
      </c>
      <c r="AX699" s="179">
        <v>125.2</v>
      </c>
      <c r="AY699" s="179">
        <v>124.9</v>
      </c>
      <c r="AZ699" s="179">
        <v>124.6</v>
      </c>
      <c r="BA699" s="179">
        <v>124.5</v>
      </c>
      <c r="BB699" s="179">
        <v>123.9</v>
      </c>
      <c r="BC699" s="179">
        <v>123.6</v>
      </c>
      <c r="BD699" s="179">
        <v>123.8</v>
      </c>
      <c r="BE699" s="179">
        <v>123.7</v>
      </c>
      <c r="BF699" s="179">
        <v>123.7</v>
      </c>
      <c r="BG699" s="179">
        <v>123.7</v>
      </c>
      <c r="BH699" s="179">
        <v>120.3</v>
      </c>
      <c r="BI699" s="179">
        <v>120.7</v>
      </c>
      <c r="BJ699" s="179">
        <v>120.5</v>
      </c>
      <c r="BK699" s="179">
        <v>120.4</v>
      </c>
      <c r="BL699" s="179">
        <v>120.7</v>
      </c>
      <c r="BM699" s="179">
        <v>121.2</v>
      </c>
      <c r="BN699" s="179">
        <v>122.5</v>
      </c>
      <c r="BO699" s="179">
        <v>122.8</v>
      </c>
      <c r="BP699" s="179">
        <v>123.1</v>
      </c>
      <c r="BQ699" s="179">
        <v>123.2</v>
      </c>
      <c r="BR699" s="179">
        <v>123.3</v>
      </c>
      <c r="BS699" s="179">
        <v>123.5</v>
      </c>
      <c r="BT699" s="179">
        <v>123.5</v>
      </c>
      <c r="BU699" s="179">
        <v>123.3</v>
      </c>
      <c r="BV699" s="179">
        <v>123.3</v>
      </c>
      <c r="BW699" s="179">
        <v>123.7</v>
      </c>
      <c r="BX699" s="179">
        <v>125.1</v>
      </c>
      <c r="BY699" s="179">
        <v>125.1</v>
      </c>
      <c r="BZ699" s="179">
        <v>126.4</v>
      </c>
      <c r="CA699" s="179">
        <v>127.2</v>
      </c>
      <c r="CB699" s="179">
        <v>127.6</v>
      </c>
      <c r="CC699" s="179">
        <v>128</v>
      </c>
      <c r="CD699" s="179">
        <v>128.69999999999999</v>
      </c>
      <c r="CE699" s="179">
        <v>129.19999999999999</v>
      </c>
      <c r="CF699" s="179">
        <v>130.9</v>
      </c>
      <c r="CG699" s="179">
        <v>130.6</v>
      </c>
      <c r="CH699" s="179">
        <v>130.80000000000001</v>
      </c>
      <c r="CI699" s="179">
        <v>131</v>
      </c>
      <c r="CJ699" s="179">
        <v>130.9</v>
      </c>
      <c r="CK699" s="179">
        <v>130.9</v>
      </c>
      <c r="CL699" s="179">
        <v>130.9</v>
      </c>
    </row>
    <row r="700" spans="1:90" x14ac:dyDescent="0.2">
      <c r="A700" s="177" t="s">
        <v>3110</v>
      </c>
      <c r="B700" s="177" t="s">
        <v>3111</v>
      </c>
      <c r="C700" s="178">
        <v>0.15890000000000001</v>
      </c>
      <c r="D700" s="179">
        <v>101.1</v>
      </c>
      <c r="E700" s="179">
        <v>101.1</v>
      </c>
      <c r="F700" s="179">
        <v>100.9</v>
      </c>
      <c r="G700" s="179">
        <v>102.4</v>
      </c>
      <c r="H700" s="179">
        <v>103</v>
      </c>
      <c r="I700" s="179">
        <v>103.2</v>
      </c>
      <c r="J700" s="179">
        <v>103.2</v>
      </c>
      <c r="K700" s="179">
        <v>103.6</v>
      </c>
      <c r="L700" s="179">
        <v>103.8</v>
      </c>
      <c r="M700" s="179">
        <v>103.8</v>
      </c>
      <c r="N700" s="179">
        <v>103.8</v>
      </c>
      <c r="O700" s="179">
        <v>104</v>
      </c>
      <c r="P700" s="179">
        <v>104.3</v>
      </c>
      <c r="Q700" s="179">
        <v>104.3</v>
      </c>
      <c r="R700" s="179">
        <v>104.3</v>
      </c>
      <c r="S700" s="179">
        <v>105</v>
      </c>
      <c r="T700" s="179">
        <v>105.6</v>
      </c>
      <c r="U700" s="179">
        <v>106.2</v>
      </c>
      <c r="V700" s="179">
        <v>107.8</v>
      </c>
      <c r="W700" s="179">
        <v>108</v>
      </c>
      <c r="X700" s="179">
        <v>108.4</v>
      </c>
      <c r="Y700" s="179">
        <v>108.8</v>
      </c>
      <c r="Z700" s="179">
        <v>109</v>
      </c>
      <c r="AA700" s="179">
        <v>109.1</v>
      </c>
      <c r="AB700" s="179">
        <v>110</v>
      </c>
      <c r="AC700" s="179">
        <v>110.4</v>
      </c>
      <c r="AD700" s="179">
        <v>110.4</v>
      </c>
      <c r="AE700" s="179">
        <v>110.3</v>
      </c>
      <c r="AF700" s="179">
        <v>110.9</v>
      </c>
      <c r="AG700" s="179">
        <v>111.3</v>
      </c>
      <c r="AH700" s="179">
        <v>111.9</v>
      </c>
      <c r="AI700" s="179">
        <v>112.3</v>
      </c>
      <c r="AJ700" s="179">
        <v>112.4</v>
      </c>
      <c r="AK700" s="179">
        <v>112.4</v>
      </c>
      <c r="AL700" s="179">
        <v>112.4</v>
      </c>
      <c r="AM700" s="179">
        <v>112.4</v>
      </c>
      <c r="AN700" s="179">
        <v>112.2</v>
      </c>
      <c r="AO700" s="179">
        <v>112.3</v>
      </c>
      <c r="AP700" s="179">
        <v>112.1</v>
      </c>
      <c r="AQ700" s="179">
        <v>114</v>
      </c>
      <c r="AR700" s="179">
        <v>114.4</v>
      </c>
      <c r="AS700" s="179">
        <v>114.9</v>
      </c>
      <c r="AT700" s="179">
        <v>115.5</v>
      </c>
      <c r="AU700" s="179">
        <v>115.8</v>
      </c>
      <c r="AV700" s="179">
        <v>117.2</v>
      </c>
      <c r="AW700" s="179">
        <v>117.8</v>
      </c>
      <c r="AX700" s="179">
        <v>118.4</v>
      </c>
      <c r="AY700" s="179">
        <v>118</v>
      </c>
      <c r="AZ700" s="179">
        <v>118.7</v>
      </c>
      <c r="BA700" s="179">
        <v>120.6</v>
      </c>
      <c r="BB700" s="179">
        <v>118.7</v>
      </c>
      <c r="BC700" s="179">
        <v>117.7</v>
      </c>
      <c r="BD700" s="179">
        <v>117.7</v>
      </c>
      <c r="BE700" s="179">
        <v>117.7</v>
      </c>
      <c r="BF700" s="179">
        <v>117.4</v>
      </c>
      <c r="BG700" s="179">
        <v>117.1</v>
      </c>
      <c r="BH700" s="179">
        <v>116.6</v>
      </c>
      <c r="BI700" s="179">
        <v>118.2</v>
      </c>
      <c r="BJ700" s="179">
        <v>118.6</v>
      </c>
      <c r="BK700" s="179">
        <v>119.3</v>
      </c>
      <c r="BL700" s="179">
        <v>115.8</v>
      </c>
      <c r="BM700" s="179">
        <v>117.7</v>
      </c>
      <c r="BN700" s="179">
        <v>119.3</v>
      </c>
      <c r="BO700" s="179">
        <v>120.3</v>
      </c>
      <c r="BP700" s="179">
        <v>121.5</v>
      </c>
      <c r="BQ700" s="179">
        <v>121.5</v>
      </c>
      <c r="BR700" s="179">
        <v>121.5</v>
      </c>
      <c r="BS700" s="179">
        <v>121.6</v>
      </c>
      <c r="BT700" s="179">
        <v>121.8</v>
      </c>
      <c r="BU700" s="179">
        <v>122.2</v>
      </c>
      <c r="BV700" s="179">
        <v>123.5</v>
      </c>
      <c r="BW700" s="179">
        <v>124.2</v>
      </c>
      <c r="BX700" s="179">
        <v>126</v>
      </c>
      <c r="BY700" s="179">
        <v>128.4</v>
      </c>
      <c r="BZ700" s="179">
        <v>132.6</v>
      </c>
      <c r="CA700" s="179">
        <v>133.1</v>
      </c>
      <c r="CB700" s="179">
        <v>132.69999999999999</v>
      </c>
      <c r="CC700" s="179">
        <v>132.4</v>
      </c>
      <c r="CD700" s="179">
        <v>132.5</v>
      </c>
      <c r="CE700" s="179">
        <v>132.69999999999999</v>
      </c>
      <c r="CF700" s="179">
        <v>132.69999999999999</v>
      </c>
      <c r="CG700" s="179">
        <v>133.5</v>
      </c>
      <c r="CH700" s="179">
        <v>134.6</v>
      </c>
      <c r="CI700" s="179">
        <v>135.69999999999999</v>
      </c>
      <c r="CJ700" s="179">
        <v>136.1</v>
      </c>
      <c r="CK700" s="179">
        <v>136.1</v>
      </c>
      <c r="CL700" s="179">
        <v>136.4</v>
      </c>
    </row>
    <row r="701" spans="1:90" x14ac:dyDescent="0.2">
      <c r="A701" s="177" t="s">
        <v>1736</v>
      </c>
      <c r="B701" s="177" t="s">
        <v>3112</v>
      </c>
      <c r="C701" s="178">
        <v>0.42226999999999998</v>
      </c>
      <c r="D701" s="179">
        <v>100</v>
      </c>
      <c r="E701" s="179">
        <v>100</v>
      </c>
      <c r="F701" s="179">
        <v>100</v>
      </c>
      <c r="G701" s="179">
        <v>103.5</v>
      </c>
      <c r="H701" s="179">
        <v>103.5</v>
      </c>
      <c r="I701" s="179">
        <v>103.5</v>
      </c>
      <c r="J701" s="179">
        <v>103.5</v>
      </c>
      <c r="K701" s="179">
        <v>103.5</v>
      </c>
      <c r="L701" s="179">
        <v>103.5</v>
      </c>
      <c r="M701" s="179">
        <v>103.5</v>
      </c>
      <c r="N701" s="179">
        <v>103.5</v>
      </c>
      <c r="O701" s="179">
        <v>103.5</v>
      </c>
      <c r="P701" s="179">
        <v>103.5</v>
      </c>
      <c r="Q701" s="179">
        <v>103.5</v>
      </c>
      <c r="R701" s="179">
        <v>103.5</v>
      </c>
      <c r="S701" s="179">
        <v>125.6</v>
      </c>
      <c r="T701" s="179">
        <v>125.6</v>
      </c>
      <c r="U701" s="179">
        <v>125.6</v>
      </c>
      <c r="V701" s="179">
        <v>125.6</v>
      </c>
      <c r="W701" s="179">
        <v>125.6</v>
      </c>
      <c r="X701" s="179">
        <v>125.6</v>
      </c>
      <c r="Y701" s="179">
        <v>125.6</v>
      </c>
      <c r="Z701" s="179">
        <v>125.6</v>
      </c>
      <c r="AA701" s="179">
        <v>125.6</v>
      </c>
      <c r="AB701" s="179">
        <v>125.6</v>
      </c>
      <c r="AC701" s="179">
        <v>125.6</v>
      </c>
      <c r="AD701" s="179">
        <v>125.6</v>
      </c>
      <c r="AE701" s="179">
        <v>139.69999999999999</v>
      </c>
      <c r="AF701" s="179">
        <v>139.69999999999999</v>
      </c>
      <c r="AG701" s="179">
        <v>139.69999999999999</v>
      </c>
      <c r="AH701" s="179">
        <v>139.69999999999999</v>
      </c>
      <c r="AI701" s="179">
        <v>139.69999999999999</v>
      </c>
      <c r="AJ701" s="179">
        <v>139.69999999999999</v>
      </c>
      <c r="AK701" s="179">
        <v>139.69999999999999</v>
      </c>
      <c r="AL701" s="179">
        <v>139.69999999999999</v>
      </c>
      <c r="AM701" s="179">
        <v>139.69999999999999</v>
      </c>
      <c r="AN701" s="179">
        <v>139.69999999999999</v>
      </c>
      <c r="AO701" s="179">
        <v>138.9</v>
      </c>
      <c r="AP701" s="179">
        <v>138.69999999999999</v>
      </c>
      <c r="AQ701" s="179">
        <v>138.69999999999999</v>
      </c>
      <c r="AR701" s="179">
        <v>138.69999999999999</v>
      </c>
      <c r="AS701" s="179">
        <v>160.80000000000001</v>
      </c>
      <c r="AT701" s="179">
        <v>160.80000000000001</v>
      </c>
      <c r="AU701" s="179">
        <v>160.80000000000001</v>
      </c>
      <c r="AV701" s="179">
        <v>160.80000000000001</v>
      </c>
      <c r="AW701" s="179">
        <v>160.80000000000001</v>
      </c>
      <c r="AX701" s="179">
        <v>160.69999999999999</v>
      </c>
      <c r="AY701" s="179">
        <v>160.69999999999999</v>
      </c>
      <c r="AZ701" s="179">
        <v>160.69999999999999</v>
      </c>
      <c r="BA701" s="179">
        <v>160.69999999999999</v>
      </c>
      <c r="BB701" s="179">
        <v>160.69999999999999</v>
      </c>
      <c r="BC701" s="179">
        <v>160.69999999999999</v>
      </c>
      <c r="BD701" s="179">
        <v>160.69999999999999</v>
      </c>
      <c r="BE701" s="179">
        <v>160.69999999999999</v>
      </c>
      <c r="BF701" s="179">
        <v>160.69999999999999</v>
      </c>
      <c r="BG701" s="179">
        <v>160.69999999999999</v>
      </c>
      <c r="BH701" s="179">
        <v>145.30000000000001</v>
      </c>
      <c r="BI701" s="179">
        <v>145.30000000000001</v>
      </c>
      <c r="BJ701" s="179">
        <v>145.30000000000001</v>
      </c>
      <c r="BK701" s="179">
        <v>145.30000000000001</v>
      </c>
      <c r="BL701" s="179">
        <v>145.30000000000001</v>
      </c>
      <c r="BM701" s="179">
        <v>145.30000000000001</v>
      </c>
      <c r="BN701" s="179">
        <v>145.30000000000001</v>
      </c>
      <c r="BO701" s="179">
        <v>145.30000000000001</v>
      </c>
      <c r="BP701" s="179">
        <v>145.30000000000001</v>
      </c>
      <c r="BQ701" s="179">
        <v>145.30000000000001</v>
      </c>
      <c r="BR701" s="179">
        <v>145.30000000000001</v>
      </c>
      <c r="BS701" s="179">
        <v>145.30000000000001</v>
      </c>
      <c r="BT701" s="179">
        <v>145.30000000000001</v>
      </c>
      <c r="BU701" s="179">
        <v>145.30000000000001</v>
      </c>
      <c r="BV701" s="179">
        <v>145.30000000000001</v>
      </c>
      <c r="BW701" s="179">
        <v>145.30000000000001</v>
      </c>
      <c r="BX701" s="179">
        <v>147.69999999999999</v>
      </c>
      <c r="BY701" s="179">
        <v>147.69999999999999</v>
      </c>
      <c r="BZ701" s="179">
        <v>148.6</v>
      </c>
      <c r="CA701" s="179">
        <v>148.69999999999999</v>
      </c>
      <c r="CB701" s="179">
        <v>148.69999999999999</v>
      </c>
      <c r="CC701" s="179">
        <v>150.1</v>
      </c>
      <c r="CD701" s="179">
        <v>154.30000000000001</v>
      </c>
      <c r="CE701" s="179">
        <v>154.30000000000001</v>
      </c>
      <c r="CF701" s="179">
        <v>159.5</v>
      </c>
      <c r="CG701" s="179">
        <v>159.5</v>
      </c>
      <c r="CH701" s="179">
        <v>159.5</v>
      </c>
      <c r="CI701" s="179">
        <v>159.5</v>
      </c>
      <c r="CJ701" s="179">
        <v>159.5</v>
      </c>
      <c r="CK701" s="179">
        <v>159.5</v>
      </c>
      <c r="CL701" s="179">
        <v>159.9</v>
      </c>
    </row>
    <row r="702" spans="1:90" x14ac:dyDescent="0.2">
      <c r="A702" s="177" t="s">
        <v>3113</v>
      </c>
      <c r="B702" s="177" t="s">
        <v>3114</v>
      </c>
      <c r="C702" s="178">
        <v>0.17398</v>
      </c>
      <c r="D702" s="179">
        <v>101.2</v>
      </c>
      <c r="E702" s="179">
        <v>101.2</v>
      </c>
      <c r="F702" s="179">
        <v>101.6</v>
      </c>
      <c r="G702" s="179">
        <v>102</v>
      </c>
      <c r="H702" s="179">
        <v>102.2</v>
      </c>
      <c r="I702" s="179">
        <v>102.4</v>
      </c>
      <c r="J702" s="179">
        <v>103.1</v>
      </c>
      <c r="K702" s="179">
        <v>103.2</v>
      </c>
      <c r="L702" s="179">
        <v>103.2</v>
      </c>
      <c r="M702" s="179">
        <v>103.5</v>
      </c>
      <c r="N702" s="179">
        <v>103.6</v>
      </c>
      <c r="O702" s="179">
        <v>104.4</v>
      </c>
      <c r="P702" s="179">
        <v>107.4</v>
      </c>
      <c r="Q702" s="179">
        <v>107.4</v>
      </c>
      <c r="R702" s="179">
        <v>107.6</v>
      </c>
      <c r="S702" s="179">
        <v>111.6</v>
      </c>
      <c r="T702" s="179">
        <v>112.5</v>
      </c>
      <c r="U702" s="179">
        <v>114.9</v>
      </c>
      <c r="V702" s="179">
        <v>115.1</v>
      </c>
      <c r="W702" s="179">
        <v>115.1</v>
      </c>
      <c r="X702" s="179">
        <v>115.1</v>
      </c>
      <c r="Y702" s="179">
        <v>117.3</v>
      </c>
      <c r="Z702" s="179">
        <v>117.3</v>
      </c>
      <c r="AA702" s="179">
        <v>117.3</v>
      </c>
      <c r="AB702" s="179">
        <v>117.3</v>
      </c>
      <c r="AC702" s="179">
        <v>116.7</v>
      </c>
      <c r="AD702" s="179">
        <v>116.7</v>
      </c>
      <c r="AE702" s="179">
        <v>120.2</v>
      </c>
      <c r="AF702" s="179">
        <v>120.2</v>
      </c>
      <c r="AG702" s="179">
        <v>120.7</v>
      </c>
      <c r="AH702" s="179">
        <v>120.9</v>
      </c>
      <c r="AI702" s="179">
        <v>120.9</v>
      </c>
      <c r="AJ702" s="179">
        <v>120.9</v>
      </c>
      <c r="AK702" s="179">
        <v>120.9</v>
      </c>
      <c r="AL702" s="179">
        <v>120.8</v>
      </c>
      <c r="AM702" s="179">
        <v>120.4</v>
      </c>
      <c r="AN702" s="179">
        <v>120.6</v>
      </c>
      <c r="AO702" s="179">
        <v>120.6</v>
      </c>
      <c r="AP702" s="179">
        <v>121.1</v>
      </c>
      <c r="AQ702" s="179">
        <v>120.6</v>
      </c>
      <c r="AR702" s="179">
        <v>120.6</v>
      </c>
      <c r="AS702" s="179">
        <v>126</v>
      </c>
      <c r="AT702" s="179">
        <v>126.8</v>
      </c>
      <c r="AU702" s="179">
        <v>126.8</v>
      </c>
      <c r="AV702" s="179">
        <v>126.8</v>
      </c>
      <c r="AW702" s="179">
        <v>126.8</v>
      </c>
      <c r="AX702" s="179">
        <v>126.8</v>
      </c>
      <c r="AY702" s="179">
        <v>126.7</v>
      </c>
      <c r="AZ702" s="179">
        <v>126.4</v>
      </c>
      <c r="BA702" s="179">
        <v>126.4</v>
      </c>
      <c r="BB702" s="179">
        <v>123.7</v>
      </c>
      <c r="BC702" s="179">
        <v>123.5</v>
      </c>
      <c r="BD702" s="179">
        <v>123.5</v>
      </c>
      <c r="BE702" s="179">
        <v>123.5</v>
      </c>
      <c r="BF702" s="179">
        <v>123.5</v>
      </c>
      <c r="BG702" s="179">
        <v>123.5</v>
      </c>
      <c r="BH702" s="179">
        <v>123.4</v>
      </c>
      <c r="BI702" s="179">
        <v>123.4</v>
      </c>
      <c r="BJ702" s="179">
        <v>123.4</v>
      </c>
      <c r="BK702" s="179">
        <v>123.4</v>
      </c>
      <c r="BL702" s="179">
        <v>124</v>
      </c>
      <c r="BM702" s="179">
        <v>126.7</v>
      </c>
      <c r="BN702" s="179">
        <v>129.1</v>
      </c>
      <c r="BO702" s="179">
        <v>141.1</v>
      </c>
      <c r="BP702" s="179">
        <v>139.5</v>
      </c>
      <c r="BQ702" s="179">
        <v>141.1</v>
      </c>
      <c r="BR702" s="179">
        <v>139.9</v>
      </c>
      <c r="BS702" s="179">
        <v>139.19999999999999</v>
      </c>
      <c r="BT702" s="179">
        <v>140</v>
      </c>
      <c r="BU702" s="179">
        <v>140.19999999999999</v>
      </c>
      <c r="BV702" s="179">
        <v>139.80000000000001</v>
      </c>
      <c r="BW702" s="179">
        <v>139.6</v>
      </c>
      <c r="BX702" s="179">
        <v>142.4</v>
      </c>
      <c r="BY702" s="179">
        <v>142.80000000000001</v>
      </c>
      <c r="BZ702" s="179">
        <v>144.80000000000001</v>
      </c>
      <c r="CA702" s="179">
        <v>143.1</v>
      </c>
      <c r="CB702" s="179">
        <v>145.80000000000001</v>
      </c>
      <c r="CC702" s="179">
        <v>146.30000000000001</v>
      </c>
      <c r="CD702" s="179">
        <v>146.30000000000001</v>
      </c>
      <c r="CE702" s="179">
        <v>146.30000000000001</v>
      </c>
      <c r="CF702" s="179">
        <v>146.30000000000001</v>
      </c>
      <c r="CG702" s="179">
        <v>142.30000000000001</v>
      </c>
      <c r="CH702" s="179">
        <v>142.9</v>
      </c>
      <c r="CI702" s="179">
        <v>142.9</v>
      </c>
      <c r="CJ702" s="179">
        <v>143.1</v>
      </c>
      <c r="CK702" s="179">
        <v>143.19999999999999</v>
      </c>
      <c r="CL702" s="179">
        <v>143.19999999999999</v>
      </c>
    </row>
    <row r="703" spans="1:90" x14ac:dyDescent="0.2">
      <c r="A703" s="177" t="s">
        <v>3115</v>
      </c>
      <c r="B703" s="177" t="s">
        <v>3116</v>
      </c>
      <c r="C703" s="178">
        <v>1.0149999999999999E-2</v>
      </c>
      <c r="D703" s="179">
        <v>99</v>
      </c>
      <c r="E703" s="179">
        <v>96.8</v>
      </c>
      <c r="F703" s="179">
        <v>96.8</v>
      </c>
      <c r="G703" s="179">
        <v>101.1</v>
      </c>
      <c r="H703" s="179">
        <v>101.1</v>
      </c>
      <c r="I703" s="179">
        <v>101.1</v>
      </c>
      <c r="J703" s="179">
        <v>101.1</v>
      </c>
      <c r="K703" s="179">
        <v>101.1</v>
      </c>
      <c r="L703" s="179">
        <v>101.1</v>
      </c>
      <c r="M703" s="179">
        <v>101.1</v>
      </c>
      <c r="N703" s="179">
        <v>101.1</v>
      </c>
      <c r="O703" s="179">
        <v>101.1</v>
      </c>
      <c r="P703" s="179">
        <v>101.1</v>
      </c>
      <c r="Q703" s="179">
        <v>101.1</v>
      </c>
      <c r="R703" s="179">
        <v>101.1</v>
      </c>
      <c r="S703" s="179">
        <v>101.6</v>
      </c>
      <c r="T703" s="179">
        <v>101.6</v>
      </c>
      <c r="U703" s="179">
        <v>100.7</v>
      </c>
      <c r="V703" s="179">
        <v>100.7</v>
      </c>
      <c r="W703" s="179">
        <v>100.7</v>
      </c>
      <c r="X703" s="179">
        <v>100.7</v>
      </c>
      <c r="Y703" s="179">
        <v>100.7</v>
      </c>
      <c r="Z703" s="179">
        <v>100.7</v>
      </c>
      <c r="AA703" s="179">
        <v>100.7</v>
      </c>
      <c r="AB703" s="179">
        <v>100</v>
      </c>
      <c r="AC703" s="179">
        <v>100</v>
      </c>
      <c r="AD703" s="179">
        <v>100</v>
      </c>
      <c r="AE703" s="179">
        <v>103.1</v>
      </c>
      <c r="AF703" s="179">
        <v>103.1</v>
      </c>
      <c r="AG703" s="179">
        <v>103.1</v>
      </c>
      <c r="AH703" s="179">
        <v>103.1</v>
      </c>
      <c r="AI703" s="179">
        <v>103.1</v>
      </c>
      <c r="AJ703" s="179">
        <v>103.1</v>
      </c>
      <c r="AK703" s="179">
        <v>103.1</v>
      </c>
      <c r="AL703" s="179">
        <v>103.1</v>
      </c>
      <c r="AM703" s="179">
        <v>103.1</v>
      </c>
      <c r="AN703" s="179">
        <v>104</v>
      </c>
      <c r="AO703" s="179">
        <v>104</v>
      </c>
      <c r="AP703" s="179">
        <v>104</v>
      </c>
      <c r="AQ703" s="179">
        <v>104</v>
      </c>
      <c r="AR703" s="179">
        <v>104</v>
      </c>
      <c r="AS703" s="179">
        <v>103.6</v>
      </c>
      <c r="AT703" s="179">
        <v>103.6</v>
      </c>
      <c r="AU703" s="179">
        <v>103.6</v>
      </c>
      <c r="AV703" s="179">
        <v>103.6</v>
      </c>
      <c r="AW703" s="179">
        <v>103.6</v>
      </c>
      <c r="AX703" s="179">
        <v>103.6</v>
      </c>
      <c r="AY703" s="179">
        <v>102.9</v>
      </c>
      <c r="AZ703" s="179">
        <v>94.1</v>
      </c>
      <c r="BA703" s="179">
        <v>101.9</v>
      </c>
      <c r="BB703" s="179">
        <v>95.3</v>
      </c>
      <c r="BC703" s="179">
        <v>95</v>
      </c>
      <c r="BD703" s="179">
        <v>94.4</v>
      </c>
      <c r="BE703" s="179">
        <v>95.2</v>
      </c>
      <c r="BF703" s="179">
        <v>95.3</v>
      </c>
      <c r="BG703" s="179">
        <v>95.3</v>
      </c>
      <c r="BH703" s="179">
        <v>95.3</v>
      </c>
      <c r="BI703" s="179">
        <v>95.3</v>
      </c>
      <c r="BJ703" s="179">
        <v>95.3</v>
      </c>
      <c r="BK703" s="179">
        <v>95.3</v>
      </c>
      <c r="BL703" s="179">
        <v>95.4</v>
      </c>
      <c r="BM703" s="179">
        <v>95.6</v>
      </c>
      <c r="BN703" s="179">
        <v>96.1</v>
      </c>
      <c r="BO703" s="179">
        <v>96.1</v>
      </c>
      <c r="BP703" s="179">
        <v>96.1</v>
      </c>
      <c r="BQ703" s="179">
        <v>96.1</v>
      </c>
      <c r="BR703" s="179">
        <v>96.1</v>
      </c>
      <c r="BS703" s="179">
        <v>96.1</v>
      </c>
      <c r="BT703" s="179">
        <v>96.1</v>
      </c>
      <c r="BU703" s="179">
        <v>96.1</v>
      </c>
      <c r="BV703" s="179">
        <v>96.1</v>
      </c>
      <c r="BW703" s="179">
        <v>96.1</v>
      </c>
      <c r="BX703" s="179">
        <v>100.7</v>
      </c>
      <c r="BY703" s="179">
        <v>100.7</v>
      </c>
      <c r="BZ703" s="179">
        <v>100.7</v>
      </c>
      <c r="CA703" s="179">
        <v>100.7</v>
      </c>
      <c r="CB703" s="179">
        <v>100.7</v>
      </c>
      <c r="CC703" s="179">
        <v>100.7</v>
      </c>
      <c r="CD703" s="179">
        <v>100.7</v>
      </c>
      <c r="CE703" s="179">
        <v>100.7</v>
      </c>
      <c r="CF703" s="179">
        <v>100.7</v>
      </c>
      <c r="CG703" s="179">
        <v>106.4</v>
      </c>
      <c r="CH703" s="179">
        <v>110.2</v>
      </c>
      <c r="CI703" s="179">
        <v>110.2</v>
      </c>
      <c r="CJ703" s="179">
        <v>110.2</v>
      </c>
      <c r="CK703" s="179">
        <v>110.2</v>
      </c>
      <c r="CL703" s="179">
        <v>110.2</v>
      </c>
    </row>
    <row r="704" spans="1:90" x14ac:dyDescent="0.2">
      <c r="A704" s="177" t="s">
        <v>3117</v>
      </c>
      <c r="B704" s="177" t="s">
        <v>3118</v>
      </c>
      <c r="C704" s="178">
        <v>0.17083999999999999</v>
      </c>
      <c r="D704" s="179">
        <v>101.4</v>
      </c>
      <c r="E704" s="179">
        <v>100.7</v>
      </c>
      <c r="F704" s="179">
        <v>101.1</v>
      </c>
      <c r="G704" s="179">
        <v>101.2</v>
      </c>
      <c r="H704" s="179">
        <v>102.9</v>
      </c>
      <c r="I704" s="179">
        <v>104.7</v>
      </c>
      <c r="J704" s="179">
        <v>102.2</v>
      </c>
      <c r="K704" s="179">
        <v>101.8</v>
      </c>
      <c r="L704" s="179">
        <v>102.2</v>
      </c>
      <c r="M704" s="179">
        <v>102.5</v>
      </c>
      <c r="N704" s="179">
        <v>101.9</v>
      </c>
      <c r="O704" s="179">
        <v>101.8</v>
      </c>
      <c r="P704" s="179">
        <v>102.3</v>
      </c>
      <c r="Q704" s="179">
        <v>103.1</v>
      </c>
      <c r="R704" s="179">
        <v>103.9</v>
      </c>
      <c r="S704" s="179">
        <v>108</v>
      </c>
      <c r="T704" s="179">
        <v>107.6</v>
      </c>
      <c r="U704" s="179">
        <v>107</v>
      </c>
      <c r="V704" s="179">
        <v>107.6</v>
      </c>
      <c r="W704" s="179">
        <v>106.9</v>
      </c>
      <c r="X704" s="179">
        <v>107.5</v>
      </c>
      <c r="Y704" s="179">
        <v>107.6</v>
      </c>
      <c r="Z704" s="179">
        <v>107.5</v>
      </c>
      <c r="AA704" s="179">
        <v>106.9</v>
      </c>
      <c r="AB704" s="179">
        <v>107.2</v>
      </c>
      <c r="AC704" s="179">
        <v>107</v>
      </c>
      <c r="AD704" s="179">
        <v>107.3</v>
      </c>
      <c r="AE704" s="179">
        <v>111.2</v>
      </c>
      <c r="AF704" s="179">
        <v>111.9</v>
      </c>
      <c r="AG704" s="179">
        <v>112.4</v>
      </c>
      <c r="AH704" s="179">
        <v>112.7</v>
      </c>
      <c r="AI704" s="179">
        <v>112.9</v>
      </c>
      <c r="AJ704" s="179">
        <v>112.7</v>
      </c>
      <c r="AK704" s="179">
        <v>112.8</v>
      </c>
      <c r="AL704" s="179">
        <v>113.2</v>
      </c>
      <c r="AM704" s="179">
        <v>112.3</v>
      </c>
      <c r="AN704" s="179">
        <v>112.7</v>
      </c>
      <c r="AO704" s="179">
        <v>112.5</v>
      </c>
      <c r="AP704" s="179">
        <v>114.8</v>
      </c>
      <c r="AQ704" s="179">
        <v>115.6</v>
      </c>
      <c r="AR704" s="179">
        <v>115.6</v>
      </c>
      <c r="AS704" s="179">
        <v>115.6</v>
      </c>
      <c r="AT704" s="179">
        <v>115.6</v>
      </c>
      <c r="AU704" s="179">
        <v>118.1</v>
      </c>
      <c r="AV704" s="179">
        <v>118.1</v>
      </c>
      <c r="AW704" s="179">
        <v>118.1</v>
      </c>
      <c r="AX704" s="179">
        <v>118.1</v>
      </c>
      <c r="AY704" s="179">
        <v>118</v>
      </c>
      <c r="AZ704" s="179">
        <v>116.2</v>
      </c>
      <c r="BA704" s="179">
        <v>115.6</v>
      </c>
      <c r="BB704" s="179">
        <v>114.6</v>
      </c>
      <c r="BC704" s="179">
        <v>115.1</v>
      </c>
      <c r="BD704" s="179">
        <v>116.6</v>
      </c>
      <c r="BE704" s="179">
        <v>116.7</v>
      </c>
      <c r="BF704" s="179">
        <v>117</v>
      </c>
      <c r="BG704" s="179">
        <v>117</v>
      </c>
      <c r="BH704" s="179">
        <v>117</v>
      </c>
      <c r="BI704" s="179">
        <v>116.3</v>
      </c>
      <c r="BJ704" s="179">
        <v>117</v>
      </c>
      <c r="BK704" s="179">
        <v>119.2</v>
      </c>
      <c r="BL704" s="179">
        <v>126.1</v>
      </c>
      <c r="BM704" s="179">
        <v>127.4</v>
      </c>
      <c r="BN704" s="179">
        <v>129.9</v>
      </c>
      <c r="BO704" s="179">
        <v>134.30000000000001</v>
      </c>
      <c r="BP704" s="179">
        <v>135.6</v>
      </c>
      <c r="BQ704" s="179">
        <v>135.6</v>
      </c>
      <c r="BR704" s="179">
        <v>135.6</v>
      </c>
      <c r="BS704" s="179">
        <v>135.6</v>
      </c>
      <c r="BT704" s="179">
        <v>135.6</v>
      </c>
      <c r="BU704" s="179">
        <v>135.6</v>
      </c>
      <c r="BV704" s="179">
        <v>135.6</v>
      </c>
      <c r="BW704" s="179">
        <v>136.9</v>
      </c>
      <c r="BX704" s="179">
        <v>134</v>
      </c>
      <c r="BY704" s="179">
        <v>134</v>
      </c>
      <c r="BZ704" s="179">
        <v>134.5</v>
      </c>
      <c r="CA704" s="179">
        <v>134.30000000000001</v>
      </c>
      <c r="CB704" s="179">
        <v>134</v>
      </c>
      <c r="CC704" s="179">
        <v>135</v>
      </c>
      <c r="CD704" s="179">
        <v>136.6</v>
      </c>
      <c r="CE704" s="179">
        <v>136.6</v>
      </c>
      <c r="CF704" s="179">
        <v>136.6</v>
      </c>
      <c r="CG704" s="179">
        <v>136.80000000000001</v>
      </c>
      <c r="CH704" s="179">
        <v>136.6</v>
      </c>
      <c r="CI704" s="179">
        <v>137</v>
      </c>
      <c r="CJ704" s="179">
        <v>136.19999999999999</v>
      </c>
      <c r="CK704" s="179">
        <v>136.19999999999999</v>
      </c>
      <c r="CL704" s="179">
        <v>136.5</v>
      </c>
    </row>
    <row r="705" spans="1:90" x14ac:dyDescent="0.2">
      <c r="A705" s="177" t="s">
        <v>3119</v>
      </c>
      <c r="B705" s="177" t="s">
        <v>3120</v>
      </c>
      <c r="C705" s="178">
        <v>3.193E-2</v>
      </c>
      <c r="D705" s="179">
        <v>100</v>
      </c>
      <c r="E705" s="179">
        <v>100</v>
      </c>
      <c r="F705" s="179">
        <v>100</v>
      </c>
      <c r="G705" s="179">
        <v>109.4</v>
      </c>
      <c r="H705" s="179">
        <v>109.4</v>
      </c>
      <c r="I705" s="179">
        <v>109.4</v>
      </c>
      <c r="J705" s="179">
        <v>109.4</v>
      </c>
      <c r="K705" s="179">
        <v>109.4</v>
      </c>
      <c r="L705" s="179">
        <v>109.4</v>
      </c>
      <c r="M705" s="179">
        <v>109.4</v>
      </c>
      <c r="N705" s="179">
        <v>109.4</v>
      </c>
      <c r="O705" s="179">
        <v>109.4</v>
      </c>
      <c r="P705" s="179">
        <v>109.4</v>
      </c>
      <c r="Q705" s="179">
        <v>109.8</v>
      </c>
      <c r="R705" s="179">
        <v>110.2</v>
      </c>
      <c r="S705" s="179">
        <v>95.9</v>
      </c>
      <c r="T705" s="179">
        <v>95.9</v>
      </c>
      <c r="U705" s="179">
        <v>96.4</v>
      </c>
      <c r="V705" s="179">
        <v>96.8</v>
      </c>
      <c r="W705" s="179">
        <v>96.8</v>
      </c>
      <c r="X705" s="179">
        <v>96.8</v>
      </c>
      <c r="Y705" s="179">
        <v>96.8</v>
      </c>
      <c r="Z705" s="179">
        <v>96.8</v>
      </c>
      <c r="AA705" s="179">
        <v>96.8</v>
      </c>
      <c r="AB705" s="179">
        <v>96.8</v>
      </c>
      <c r="AC705" s="179">
        <v>96.8</v>
      </c>
      <c r="AD705" s="179">
        <v>96.8</v>
      </c>
      <c r="AE705" s="179">
        <v>94.4</v>
      </c>
      <c r="AF705" s="179">
        <v>99.3</v>
      </c>
      <c r="AG705" s="179">
        <v>99.3</v>
      </c>
      <c r="AH705" s="179">
        <v>99.3</v>
      </c>
      <c r="AI705" s="179">
        <v>99.3</v>
      </c>
      <c r="AJ705" s="179">
        <v>100.1</v>
      </c>
      <c r="AK705" s="179">
        <v>100.1</v>
      </c>
      <c r="AL705" s="179">
        <v>100.1</v>
      </c>
      <c r="AM705" s="179">
        <v>100.1</v>
      </c>
      <c r="AN705" s="179">
        <v>100.1</v>
      </c>
      <c r="AO705" s="179">
        <v>100.1</v>
      </c>
      <c r="AP705" s="179">
        <v>100.9</v>
      </c>
      <c r="AQ705" s="179">
        <v>100.3</v>
      </c>
      <c r="AR705" s="179">
        <v>100.3</v>
      </c>
      <c r="AS705" s="179">
        <v>100.3</v>
      </c>
      <c r="AT705" s="179">
        <v>100.3</v>
      </c>
      <c r="AU705" s="179">
        <v>100.3</v>
      </c>
      <c r="AV705" s="179">
        <v>100.3</v>
      </c>
      <c r="AW705" s="179">
        <v>100.3</v>
      </c>
      <c r="AX705" s="179">
        <v>100.3</v>
      </c>
      <c r="AY705" s="179">
        <v>97.8</v>
      </c>
      <c r="AZ705" s="179">
        <v>98.1</v>
      </c>
      <c r="BA705" s="179">
        <v>98</v>
      </c>
      <c r="BB705" s="179">
        <v>97.6</v>
      </c>
      <c r="BC705" s="179">
        <v>100.4</v>
      </c>
      <c r="BD705" s="179">
        <v>108.8</v>
      </c>
      <c r="BE705" s="179">
        <v>108.8</v>
      </c>
      <c r="BF705" s="179">
        <v>108.8</v>
      </c>
      <c r="BG705" s="179">
        <v>108.8</v>
      </c>
      <c r="BH705" s="179">
        <v>108.8</v>
      </c>
      <c r="BI705" s="179">
        <v>108.8</v>
      </c>
      <c r="BJ705" s="179">
        <v>108.8</v>
      </c>
      <c r="BK705" s="179">
        <v>108.8</v>
      </c>
      <c r="BL705" s="179">
        <v>108.8</v>
      </c>
      <c r="BM705" s="179">
        <v>108.8</v>
      </c>
      <c r="BN705" s="179">
        <v>145.4</v>
      </c>
      <c r="BO705" s="179">
        <v>142.19999999999999</v>
      </c>
      <c r="BP705" s="179">
        <v>142.19999999999999</v>
      </c>
      <c r="BQ705" s="179">
        <v>142.19999999999999</v>
      </c>
      <c r="BR705" s="179">
        <v>142.19999999999999</v>
      </c>
      <c r="BS705" s="179">
        <v>142.19999999999999</v>
      </c>
      <c r="BT705" s="179">
        <v>142.19999999999999</v>
      </c>
      <c r="BU705" s="179">
        <v>142.19999999999999</v>
      </c>
      <c r="BV705" s="179">
        <v>142.19999999999999</v>
      </c>
      <c r="BW705" s="179">
        <v>142.19999999999999</v>
      </c>
      <c r="BX705" s="179">
        <v>153</v>
      </c>
      <c r="BY705" s="179">
        <v>153.80000000000001</v>
      </c>
      <c r="BZ705" s="179">
        <v>156.19999999999999</v>
      </c>
      <c r="CA705" s="179">
        <v>157</v>
      </c>
      <c r="CB705" s="179">
        <v>157</v>
      </c>
      <c r="CC705" s="179">
        <v>157</v>
      </c>
      <c r="CD705" s="179">
        <v>157</v>
      </c>
      <c r="CE705" s="179">
        <v>157</v>
      </c>
      <c r="CF705" s="179">
        <v>155.30000000000001</v>
      </c>
      <c r="CG705" s="179">
        <v>155.69999999999999</v>
      </c>
      <c r="CH705" s="179">
        <v>156.4</v>
      </c>
      <c r="CI705" s="179">
        <v>156.4</v>
      </c>
      <c r="CJ705" s="179">
        <v>156.4</v>
      </c>
      <c r="CK705" s="179">
        <v>156.4</v>
      </c>
      <c r="CL705" s="179">
        <v>157.1</v>
      </c>
    </row>
    <row r="706" spans="1:90" x14ac:dyDescent="0.2">
      <c r="A706" s="177" t="s">
        <v>3121</v>
      </c>
      <c r="B706" s="177" t="s">
        <v>3122</v>
      </c>
      <c r="C706" s="178">
        <v>2.5100000000000001E-2</v>
      </c>
      <c r="D706" s="179">
        <v>99</v>
      </c>
      <c r="E706" s="179">
        <v>105.8</v>
      </c>
      <c r="F706" s="179">
        <v>105.8</v>
      </c>
      <c r="G706" s="179">
        <v>104.5</v>
      </c>
      <c r="H706" s="179">
        <v>103.3</v>
      </c>
      <c r="I706" s="179">
        <v>103.5</v>
      </c>
      <c r="J706" s="179">
        <v>107.1</v>
      </c>
      <c r="K706" s="179">
        <v>107.8</v>
      </c>
      <c r="L706" s="179">
        <v>105.8</v>
      </c>
      <c r="M706" s="179">
        <v>106.5</v>
      </c>
      <c r="N706" s="179">
        <v>103.5</v>
      </c>
      <c r="O706" s="179">
        <v>106</v>
      </c>
      <c r="P706" s="179">
        <v>112</v>
      </c>
      <c r="Q706" s="179">
        <v>104.1</v>
      </c>
      <c r="R706" s="179">
        <v>103.3</v>
      </c>
      <c r="S706" s="179">
        <v>106.8</v>
      </c>
      <c r="T706" s="179">
        <v>105.7</v>
      </c>
      <c r="U706" s="179">
        <v>105.7</v>
      </c>
      <c r="V706" s="179">
        <v>108.3</v>
      </c>
      <c r="W706" s="179">
        <v>105</v>
      </c>
      <c r="X706" s="179">
        <v>107.8</v>
      </c>
      <c r="Y706" s="179">
        <v>105.7</v>
      </c>
      <c r="Z706" s="179">
        <v>107.9</v>
      </c>
      <c r="AA706" s="179">
        <v>108.3</v>
      </c>
      <c r="AB706" s="179">
        <v>105.8</v>
      </c>
      <c r="AC706" s="179">
        <v>107.2</v>
      </c>
      <c r="AD706" s="179">
        <v>106.8</v>
      </c>
      <c r="AE706" s="179">
        <v>109.6</v>
      </c>
      <c r="AF706" s="179">
        <v>109.6</v>
      </c>
      <c r="AG706" s="179">
        <v>110.8</v>
      </c>
      <c r="AH706" s="179">
        <v>111.1</v>
      </c>
      <c r="AI706" s="179">
        <v>107.5</v>
      </c>
      <c r="AJ706" s="179">
        <v>107.5</v>
      </c>
      <c r="AK706" s="179">
        <v>113</v>
      </c>
      <c r="AL706" s="179">
        <v>115.3</v>
      </c>
      <c r="AM706" s="179">
        <v>115.1</v>
      </c>
      <c r="AN706" s="179">
        <v>112.5</v>
      </c>
      <c r="AO706" s="179">
        <v>112.5</v>
      </c>
      <c r="AP706" s="179">
        <v>108.3</v>
      </c>
      <c r="AQ706" s="179">
        <v>102.6</v>
      </c>
      <c r="AR706" s="179">
        <v>102.6</v>
      </c>
      <c r="AS706" s="179">
        <v>120.3</v>
      </c>
      <c r="AT706" s="179">
        <v>120.3</v>
      </c>
      <c r="AU706" s="179">
        <v>120.3</v>
      </c>
      <c r="AV706" s="179">
        <v>120.3</v>
      </c>
      <c r="AW706" s="179">
        <v>120.3</v>
      </c>
      <c r="AX706" s="179">
        <v>119.1</v>
      </c>
      <c r="AY706" s="179">
        <v>118.9</v>
      </c>
      <c r="AZ706" s="179">
        <v>123.3</v>
      </c>
      <c r="BA706" s="179">
        <v>123.2</v>
      </c>
      <c r="BB706" s="179">
        <v>123</v>
      </c>
      <c r="BC706" s="179">
        <v>123</v>
      </c>
      <c r="BD706" s="179">
        <v>123</v>
      </c>
      <c r="BE706" s="179">
        <v>123</v>
      </c>
      <c r="BF706" s="179">
        <v>123</v>
      </c>
      <c r="BG706" s="179">
        <v>123</v>
      </c>
      <c r="BH706" s="179">
        <v>123</v>
      </c>
      <c r="BI706" s="179">
        <v>115.3</v>
      </c>
      <c r="BJ706" s="179">
        <v>105.1</v>
      </c>
      <c r="BK706" s="179">
        <v>100</v>
      </c>
      <c r="BL706" s="179">
        <v>98.9</v>
      </c>
      <c r="BM706" s="179">
        <v>98.9</v>
      </c>
      <c r="BN706" s="179">
        <v>101.4</v>
      </c>
      <c r="BO706" s="179">
        <v>97.4</v>
      </c>
      <c r="BP706" s="179">
        <v>127.1</v>
      </c>
      <c r="BQ706" s="179">
        <v>120.7</v>
      </c>
      <c r="BR706" s="179">
        <v>125.2</v>
      </c>
      <c r="BS706" s="179">
        <v>128.19999999999999</v>
      </c>
      <c r="BT706" s="179">
        <v>131</v>
      </c>
      <c r="BU706" s="179">
        <v>105</v>
      </c>
      <c r="BV706" s="179">
        <v>105</v>
      </c>
      <c r="BW706" s="179">
        <v>105</v>
      </c>
      <c r="BX706" s="179">
        <v>105</v>
      </c>
      <c r="BY706" s="179">
        <v>107.2</v>
      </c>
      <c r="BZ706" s="179">
        <v>107.9</v>
      </c>
      <c r="CA706" s="179">
        <v>112.5</v>
      </c>
      <c r="CB706" s="179">
        <v>122.2</v>
      </c>
      <c r="CC706" s="179">
        <v>120.6</v>
      </c>
      <c r="CD706" s="179">
        <v>120.6</v>
      </c>
      <c r="CE706" s="179">
        <v>121.3</v>
      </c>
      <c r="CF706" s="179">
        <v>120.6</v>
      </c>
      <c r="CG706" s="179">
        <v>120.6</v>
      </c>
      <c r="CH706" s="179">
        <v>120.6</v>
      </c>
      <c r="CI706" s="179">
        <v>120.2</v>
      </c>
      <c r="CJ706" s="179">
        <v>119.6</v>
      </c>
      <c r="CK706" s="179">
        <v>120.1</v>
      </c>
      <c r="CL706" s="179">
        <v>123.3</v>
      </c>
    </row>
    <row r="707" spans="1:90" x14ac:dyDescent="0.2">
      <c r="A707" s="177" t="s">
        <v>3123</v>
      </c>
      <c r="B707" s="177" t="s">
        <v>3124</v>
      </c>
      <c r="C707" s="178">
        <v>8.9800000000000001E-3</v>
      </c>
      <c r="D707" s="179">
        <v>101.1</v>
      </c>
      <c r="E707" s="179">
        <v>101.1</v>
      </c>
      <c r="F707" s="179">
        <v>101.7</v>
      </c>
      <c r="G707" s="179">
        <v>96.4</v>
      </c>
      <c r="H707" s="179">
        <v>96.4</v>
      </c>
      <c r="I707" s="179">
        <v>97.4</v>
      </c>
      <c r="J707" s="179">
        <v>97.4</v>
      </c>
      <c r="K707" s="179">
        <v>97.4</v>
      </c>
      <c r="L707" s="179">
        <v>97.4</v>
      </c>
      <c r="M707" s="179">
        <v>97.4</v>
      </c>
      <c r="N707" s="179">
        <v>97.4</v>
      </c>
      <c r="O707" s="179">
        <v>97.4</v>
      </c>
      <c r="P707" s="179">
        <v>98.7</v>
      </c>
      <c r="Q707" s="179">
        <v>98.7</v>
      </c>
      <c r="R707" s="179">
        <v>98.7</v>
      </c>
      <c r="S707" s="179">
        <v>99.5</v>
      </c>
      <c r="T707" s="179">
        <v>99.5</v>
      </c>
      <c r="U707" s="179">
        <v>100.6</v>
      </c>
      <c r="V707" s="179">
        <v>100.6</v>
      </c>
      <c r="W707" s="179">
        <v>100.6</v>
      </c>
      <c r="X707" s="179">
        <v>100.6</v>
      </c>
      <c r="Y707" s="179">
        <v>100.6</v>
      </c>
      <c r="Z707" s="179">
        <v>100.6</v>
      </c>
      <c r="AA707" s="179">
        <v>100.6</v>
      </c>
      <c r="AB707" s="179">
        <v>100.6</v>
      </c>
      <c r="AC707" s="179">
        <v>100.6</v>
      </c>
      <c r="AD707" s="179">
        <v>100.6</v>
      </c>
      <c r="AE707" s="179">
        <v>100.6</v>
      </c>
      <c r="AF707" s="179">
        <v>100.6</v>
      </c>
      <c r="AG707" s="179">
        <v>100.6</v>
      </c>
      <c r="AH707" s="179">
        <v>100.6</v>
      </c>
      <c r="AI707" s="179">
        <v>100.6</v>
      </c>
      <c r="AJ707" s="179">
        <v>100.6</v>
      </c>
      <c r="AK707" s="179">
        <v>100.6</v>
      </c>
      <c r="AL707" s="179">
        <v>100.6</v>
      </c>
      <c r="AM707" s="179">
        <v>100.6</v>
      </c>
      <c r="AN707" s="179">
        <v>103.6</v>
      </c>
      <c r="AO707" s="179">
        <v>103.6</v>
      </c>
      <c r="AP707" s="179">
        <v>103.6</v>
      </c>
      <c r="AQ707" s="179">
        <v>107.6</v>
      </c>
      <c r="AR707" s="179">
        <v>107.6</v>
      </c>
      <c r="AS707" s="179">
        <v>107.6</v>
      </c>
      <c r="AT707" s="179">
        <v>107.6</v>
      </c>
      <c r="AU707" s="179">
        <v>107.6</v>
      </c>
      <c r="AV707" s="179">
        <v>107.6</v>
      </c>
      <c r="AW707" s="179">
        <v>107.6</v>
      </c>
      <c r="AX707" s="179">
        <v>107.6</v>
      </c>
      <c r="AY707" s="179">
        <v>107.1</v>
      </c>
      <c r="AZ707" s="179">
        <v>106.3</v>
      </c>
      <c r="BA707" s="179">
        <v>106.4</v>
      </c>
      <c r="BB707" s="179">
        <v>104.6</v>
      </c>
      <c r="BC707" s="179">
        <v>101.8</v>
      </c>
      <c r="BD707" s="179">
        <v>101.8</v>
      </c>
      <c r="BE707" s="179">
        <v>101.8</v>
      </c>
      <c r="BF707" s="179">
        <v>101.8</v>
      </c>
      <c r="BG707" s="179">
        <v>101.8</v>
      </c>
      <c r="BH707" s="179">
        <v>101.8</v>
      </c>
      <c r="BI707" s="179">
        <v>101.8</v>
      </c>
      <c r="BJ707" s="179">
        <v>101.8</v>
      </c>
      <c r="BK707" s="179">
        <v>101.8</v>
      </c>
      <c r="BL707" s="179">
        <v>177.3</v>
      </c>
      <c r="BM707" s="179">
        <v>177.3</v>
      </c>
      <c r="BN707" s="179">
        <v>179.7</v>
      </c>
      <c r="BO707" s="179">
        <v>179.1</v>
      </c>
      <c r="BP707" s="179">
        <v>177.5</v>
      </c>
      <c r="BQ707" s="179">
        <v>177.5</v>
      </c>
      <c r="BR707" s="179">
        <v>177.5</v>
      </c>
      <c r="BS707" s="179">
        <v>177.5</v>
      </c>
      <c r="BT707" s="179">
        <v>177.5</v>
      </c>
      <c r="BU707" s="179">
        <v>177.5</v>
      </c>
      <c r="BV707" s="179">
        <v>177.5</v>
      </c>
      <c r="BW707" s="179">
        <v>178.8</v>
      </c>
      <c r="BX707" s="179">
        <v>178.8</v>
      </c>
      <c r="BY707" s="179">
        <v>178.8</v>
      </c>
      <c r="BZ707" s="179">
        <v>178.8</v>
      </c>
      <c r="CA707" s="179">
        <v>178.8</v>
      </c>
      <c r="CB707" s="179">
        <v>175.6</v>
      </c>
      <c r="CC707" s="179">
        <v>175.6</v>
      </c>
      <c r="CD707" s="179">
        <v>175.6</v>
      </c>
      <c r="CE707" s="179">
        <v>176.9</v>
      </c>
      <c r="CF707" s="179">
        <v>176.9</v>
      </c>
      <c r="CG707" s="179">
        <v>176.9</v>
      </c>
      <c r="CH707" s="179">
        <v>176.9</v>
      </c>
      <c r="CI707" s="179">
        <v>178.5</v>
      </c>
      <c r="CJ707" s="179">
        <v>181</v>
      </c>
      <c r="CK707" s="179">
        <v>181</v>
      </c>
      <c r="CL707" s="179">
        <v>181.2</v>
      </c>
    </row>
    <row r="708" spans="1:90" x14ac:dyDescent="0.2">
      <c r="A708" s="177" t="s">
        <v>3125</v>
      </c>
      <c r="B708" s="177" t="s">
        <v>3126</v>
      </c>
      <c r="C708" s="178">
        <v>6.1929999999999999E-2</v>
      </c>
      <c r="D708" s="179">
        <v>99.9</v>
      </c>
      <c r="E708" s="179">
        <v>100.3</v>
      </c>
      <c r="F708" s="179">
        <v>100.3</v>
      </c>
      <c r="G708" s="179">
        <v>101.4</v>
      </c>
      <c r="H708" s="179">
        <v>101.1</v>
      </c>
      <c r="I708" s="179">
        <v>101.1</v>
      </c>
      <c r="J708" s="179">
        <v>101.1</v>
      </c>
      <c r="K708" s="179">
        <v>101.1</v>
      </c>
      <c r="L708" s="179">
        <v>101.1</v>
      </c>
      <c r="M708" s="179">
        <v>101.1</v>
      </c>
      <c r="N708" s="179">
        <v>101.1</v>
      </c>
      <c r="O708" s="179">
        <v>101.1</v>
      </c>
      <c r="P708" s="179">
        <v>101.1</v>
      </c>
      <c r="Q708" s="179">
        <v>101.2</v>
      </c>
      <c r="R708" s="179">
        <v>101.1</v>
      </c>
      <c r="S708" s="179">
        <v>102.9</v>
      </c>
      <c r="T708" s="179">
        <v>102.9</v>
      </c>
      <c r="U708" s="179">
        <v>102.9</v>
      </c>
      <c r="V708" s="179">
        <v>102.9</v>
      </c>
      <c r="W708" s="179">
        <v>102.9</v>
      </c>
      <c r="X708" s="179">
        <v>102.9</v>
      </c>
      <c r="Y708" s="179">
        <v>102.9</v>
      </c>
      <c r="Z708" s="179">
        <v>102.9</v>
      </c>
      <c r="AA708" s="179">
        <v>102.9</v>
      </c>
      <c r="AB708" s="179">
        <v>102.9</v>
      </c>
      <c r="AC708" s="179">
        <v>102.9</v>
      </c>
      <c r="AD708" s="179">
        <v>103.6</v>
      </c>
      <c r="AE708" s="179">
        <v>105.2</v>
      </c>
      <c r="AF708" s="179">
        <v>105.2</v>
      </c>
      <c r="AG708" s="179">
        <v>105.2</v>
      </c>
      <c r="AH708" s="179">
        <v>105.1</v>
      </c>
      <c r="AI708" s="179">
        <v>105</v>
      </c>
      <c r="AJ708" s="179">
        <v>105</v>
      </c>
      <c r="AK708" s="179">
        <v>105</v>
      </c>
      <c r="AL708" s="179">
        <v>105</v>
      </c>
      <c r="AM708" s="179">
        <v>105</v>
      </c>
      <c r="AN708" s="179">
        <v>103.7</v>
      </c>
      <c r="AO708" s="179">
        <v>103.7</v>
      </c>
      <c r="AP708" s="179">
        <v>104</v>
      </c>
      <c r="AQ708" s="179">
        <v>102.4</v>
      </c>
      <c r="AR708" s="179">
        <v>102.6</v>
      </c>
      <c r="AS708" s="179">
        <v>102.6</v>
      </c>
      <c r="AT708" s="179">
        <v>102.6</v>
      </c>
      <c r="AU708" s="179">
        <v>102.6</v>
      </c>
      <c r="AV708" s="179">
        <v>102.6</v>
      </c>
      <c r="AW708" s="179">
        <v>102.6</v>
      </c>
      <c r="AX708" s="179">
        <v>102.6</v>
      </c>
      <c r="AY708" s="179">
        <v>101.7</v>
      </c>
      <c r="AZ708" s="179">
        <v>101.4</v>
      </c>
      <c r="BA708" s="179">
        <v>101.3</v>
      </c>
      <c r="BB708" s="179">
        <v>101.1</v>
      </c>
      <c r="BC708" s="179">
        <v>101.1</v>
      </c>
      <c r="BD708" s="179">
        <v>101.1</v>
      </c>
      <c r="BE708" s="179">
        <v>101.1</v>
      </c>
      <c r="BF708" s="179">
        <v>101.1</v>
      </c>
      <c r="BG708" s="179">
        <v>101.1</v>
      </c>
      <c r="BH708" s="179">
        <v>100.9</v>
      </c>
      <c r="BI708" s="179">
        <v>100.7</v>
      </c>
      <c r="BJ708" s="179">
        <v>100.6</v>
      </c>
      <c r="BK708" s="179">
        <v>100.6</v>
      </c>
      <c r="BL708" s="179">
        <v>102</v>
      </c>
      <c r="BM708" s="179">
        <v>102</v>
      </c>
      <c r="BN708" s="179">
        <v>102</v>
      </c>
      <c r="BO708" s="179">
        <v>99.4</v>
      </c>
      <c r="BP708" s="179">
        <v>99.4</v>
      </c>
      <c r="BQ708" s="179">
        <v>99.4</v>
      </c>
      <c r="BR708" s="179">
        <v>99.4</v>
      </c>
      <c r="BS708" s="179">
        <v>99.4</v>
      </c>
      <c r="BT708" s="179">
        <v>99.4</v>
      </c>
      <c r="BU708" s="179">
        <v>98.6</v>
      </c>
      <c r="BV708" s="179">
        <v>97.5</v>
      </c>
      <c r="BW708" s="179">
        <v>97.5</v>
      </c>
      <c r="BX708" s="179">
        <v>97</v>
      </c>
      <c r="BY708" s="179">
        <v>95.8</v>
      </c>
      <c r="BZ708" s="179">
        <v>95.7</v>
      </c>
      <c r="CA708" s="179">
        <v>95.7</v>
      </c>
      <c r="CB708" s="179">
        <v>95.7</v>
      </c>
      <c r="CC708" s="179">
        <v>96</v>
      </c>
      <c r="CD708" s="179">
        <v>97.7</v>
      </c>
      <c r="CE708" s="179">
        <v>97.7</v>
      </c>
      <c r="CF708" s="179">
        <v>97.7</v>
      </c>
      <c r="CG708" s="179">
        <v>97.7</v>
      </c>
      <c r="CH708" s="179">
        <v>97.7</v>
      </c>
      <c r="CI708" s="179">
        <v>97.7</v>
      </c>
      <c r="CJ708" s="179">
        <v>97.7</v>
      </c>
      <c r="CK708" s="179">
        <v>97.7</v>
      </c>
      <c r="CL708" s="179">
        <v>98.1</v>
      </c>
    </row>
    <row r="709" spans="1:90" x14ac:dyDescent="0.2">
      <c r="A709" s="177" t="s">
        <v>3127</v>
      </c>
      <c r="B709" s="177" t="s">
        <v>3128</v>
      </c>
      <c r="C709" s="178">
        <v>5.1360000000000003E-2</v>
      </c>
      <c r="D709" s="179">
        <v>100</v>
      </c>
      <c r="E709" s="179">
        <v>100</v>
      </c>
      <c r="F709" s="179">
        <v>100</v>
      </c>
      <c r="G709" s="179">
        <v>99.2</v>
      </c>
      <c r="H709" s="179">
        <v>99</v>
      </c>
      <c r="I709" s="179">
        <v>98.8</v>
      </c>
      <c r="J709" s="179">
        <v>98.8</v>
      </c>
      <c r="K709" s="179">
        <v>98.8</v>
      </c>
      <c r="L709" s="179">
        <v>98.8</v>
      </c>
      <c r="M709" s="179">
        <v>98.8</v>
      </c>
      <c r="N709" s="179">
        <v>98.8</v>
      </c>
      <c r="O709" s="179">
        <v>98.8</v>
      </c>
      <c r="P709" s="179">
        <v>99.1</v>
      </c>
      <c r="Q709" s="179">
        <v>99.1</v>
      </c>
      <c r="R709" s="179">
        <v>99.1</v>
      </c>
      <c r="S709" s="179">
        <v>99.5</v>
      </c>
      <c r="T709" s="179">
        <v>99.5</v>
      </c>
      <c r="U709" s="179">
        <v>99.5</v>
      </c>
      <c r="V709" s="179">
        <v>99.5</v>
      </c>
      <c r="W709" s="179">
        <v>99.5</v>
      </c>
      <c r="X709" s="179">
        <v>99.5</v>
      </c>
      <c r="Y709" s="179">
        <v>99.5</v>
      </c>
      <c r="Z709" s="179">
        <v>99.5</v>
      </c>
      <c r="AA709" s="179">
        <v>99.5</v>
      </c>
      <c r="AB709" s="179">
        <v>105.4</v>
      </c>
      <c r="AC709" s="179">
        <v>110.6</v>
      </c>
      <c r="AD709" s="179">
        <v>110.6</v>
      </c>
      <c r="AE709" s="179">
        <v>111.2</v>
      </c>
      <c r="AF709" s="179">
        <v>112.6</v>
      </c>
      <c r="AG709" s="179">
        <v>112.6</v>
      </c>
      <c r="AH709" s="179">
        <v>112.6</v>
      </c>
      <c r="AI709" s="179">
        <v>112.6</v>
      </c>
      <c r="AJ709" s="179">
        <v>112.6</v>
      </c>
      <c r="AK709" s="179">
        <v>112.6</v>
      </c>
      <c r="AL709" s="179">
        <v>111.5</v>
      </c>
      <c r="AM709" s="179">
        <v>111.5</v>
      </c>
      <c r="AN709" s="179">
        <v>120.4</v>
      </c>
      <c r="AO709" s="179">
        <v>120.4</v>
      </c>
      <c r="AP709" s="179">
        <v>119.9</v>
      </c>
      <c r="AQ709" s="179">
        <v>121.4</v>
      </c>
      <c r="AR709" s="179">
        <v>121.3</v>
      </c>
      <c r="AS709" s="179">
        <v>121.3</v>
      </c>
      <c r="AT709" s="179">
        <v>123.6</v>
      </c>
      <c r="AU709" s="179">
        <v>123.6</v>
      </c>
      <c r="AV709" s="179">
        <v>123.6</v>
      </c>
      <c r="AW709" s="179">
        <v>123.2</v>
      </c>
      <c r="AX709" s="179">
        <v>128.5</v>
      </c>
      <c r="AY709" s="179">
        <v>129.30000000000001</v>
      </c>
      <c r="AZ709" s="179">
        <v>126.9</v>
      </c>
      <c r="BA709" s="179">
        <v>126.8</v>
      </c>
      <c r="BB709" s="179">
        <v>126.1</v>
      </c>
      <c r="BC709" s="179">
        <v>125.1</v>
      </c>
      <c r="BD709" s="179">
        <v>125.1</v>
      </c>
      <c r="BE709" s="179">
        <v>125.1</v>
      </c>
      <c r="BF709" s="179">
        <v>125.1</v>
      </c>
      <c r="BG709" s="179">
        <v>125.6</v>
      </c>
      <c r="BH709" s="179">
        <v>126.8</v>
      </c>
      <c r="BI709" s="179">
        <v>126.8</v>
      </c>
      <c r="BJ709" s="179">
        <v>126.5</v>
      </c>
      <c r="BK709" s="179">
        <v>125.7</v>
      </c>
      <c r="BL709" s="179">
        <v>125.7</v>
      </c>
      <c r="BM709" s="179">
        <v>125.7</v>
      </c>
      <c r="BN709" s="179">
        <v>125.7</v>
      </c>
      <c r="BO709" s="179">
        <v>125.7</v>
      </c>
      <c r="BP709" s="179">
        <v>125.7</v>
      </c>
      <c r="BQ709" s="179">
        <v>125.7</v>
      </c>
      <c r="BR709" s="179">
        <v>125.7</v>
      </c>
      <c r="BS709" s="179">
        <v>125.7</v>
      </c>
      <c r="BT709" s="179">
        <v>125.7</v>
      </c>
      <c r="BU709" s="179">
        <v>125.7</v>
      </c>
      <c r="BV709" s="179">
        <v>125.7</v>
      </c>
      <c r="BW709" s="179">
        <v>125.7</v>
      </c>
      <c r="BX709" s="179">
        <v>127.8</v>
      </c>
      <c r="BY709" s="179">
        <v>127.8</v>
      </c>
      <c r="BZ709" s="179">
        <v>127.8</v>
      </c>
      <c r="CA709" s="179">
        <v>127.8</v>
      </c>
      <c r="CB709" s="179">
        <v>130.30000000000001</v>
      </c>
      <c r="CC709" s="179">
        <v>131.1</v>
      </c>
      <c r="CD709" s="179">
        <v>131.1</v>
      </c>
      <c r="CE709" s="179">
        <v>131.1</v>
      </c>
      <c r="CF709" s="179">
        <v>131.19999999999999</v>
      </c>
      <c r="CG709" s="179">
        <v>131.5</v>
      </c>
      <c r="CH709" s="179">
        <v>131.5</v>
      </c>
      <c r="CI709" s="179">
        <v>131.5</v>
      </c>
      <c r="CJ709" s="179">
        <v>131.5</v>
      </c>
      <c r="CK709" s="179">
        <v>131.5</v>
      </c>
      <c r="CL709" s="179">
        <v>132</v>
      </c>
    </row>
    <row r="710" spans="1:90" x14ac:dyDescent="0.2">
      <c r="A710" s="177" t="s">
        <v>3129</v>
      </c>
      <c r="B710" s="177" t="s">
        <v>3130</v>
      </c>
      <c r="C710" s="178">
        <v>0.42902000000000001</v>
      </c>
      <c r="D710" s="179">
        <v>100</v>
      </c>
      <c r="E710" s="179">
        <v>100</v>
      </c>
      <c r="F710" s="179">
        <v>100</v>
      </c>
      <c r="G710" s="179">
        <v>102.6</v>
      </c>
      <c r="H710" s="179">
        <v>102.2</v>
      </c>
      <c r="I710" s="179">
        <v>102.2</v>
      </c>
      <c r="J710" s="179">
        <v>102.2</v>
      </c>
      <c r="K710" s="179">
        <v>102.2</v>
      </c>
      <c r="L710" s="179">
        <v>102.2</v>
      </c>
      <c r="M710" s="179">
        <v>102.2</v>
      </c>
      <c r="N710" s="179">
        <v>102.2</v>
      </c>
      <c r="O710" s="179">
        <v>102.2</v>
      </c>
      <c r="P710" s="179">
        <v>102.2</v>
      </c>
      <c r="Q710" s="179">
        <v>102.2</v>
      </c>
      <c r="R710" s="179">
        <v>102.2</v>
      </c>
      <c r="S710" s="179">
        <v>105.2</v>
      </c>
      <c r="T710" s="179">
        <v>105.2</v>
      </c>
      <c r="U710" s="179">
        <v>106.1</v>
      </c>
      <c r="V710" s="179">
        <v>106.1</v>
      </c>
      <c r="W710" s="179">
        <v>106.1</v>
      </c>
      <c r="X710" s="179">
        <v>106.1</v>
      </c>
      <c r="Y710" s="179">
        <v>106.3</v>
      </c>
      <c r="Z710" s="179">
        <v>106.3</v>
      </c>
      <c r="AA710" s="179">
        <v>106.3</v>
      </c>
      <c r="AB710" s="179">
        <v>106.3</v>
      </c>
      <c r="AC710" s="179">
        <v>106.3</v>
      </c>
      <c r="AD710" s="179">
        <v>106.3</v>
      </c>
      <c r="AE710" s="179">
        <v>110.1</v>
      </c>
      <c r="AF710" s="179">
        <v>109.8</v>
      </c>
      <c r="AG710" s="179">
        <v>110.8</v>
      </c>
      <c r="AH710" s="179">
        <v>109.7</v>
      </c>
      <c r="AI710" s="179">
        <v>109.8</v>
      </c>
      <c r="AJ710" s="179">
        <v>109.7</v>
      </c>
      <c r="AK710" s="179">
        <v>109.8</v>
      </c>
      <c r="AL710" s="179">
        <v>109.8</v>
      </c>
      <c r="AM710" s="179">
        <v>109.8</v>
      </c>
      <c r="AN710" s="179">
        <v>109.8</v>
      </c>
      <c r="AO710" s="179">
        <v>109.8</v>
      </c>
      <c r="AP710" s="179">
        <v>109.8</v>
      </c>
      <c r="AQ710" s="179">
        <v>109.9</v>
      </c>
      <c r="AR710" s="179">
        <v>109.9</v>
      </c>
      <c r="AS710" s="179">
        <v>114.5</v>
      </c>
      <c r="AT710" s="179">
        <v>115.4</v>
      </c>
      <c r="AU710" s="179">
        <v>115.6</v>
      </c>
      <c r="AV710" s="179">
        <v>115.6</v>
      </c>
      <c r="AW710" s="179">
        <v>115.5</v>
      </c>
      <c r="AX710" s="179">
        <v>115.5</v>
      </c>
      <c r="AY710" s="179">
        <v>114.7</v>
      </c>
      <c r="AZ710" s="179">
        <v>113.2</v>
      </c>
      <c r="BA710" s="179">
        <v>113.1</v>
      </c>
      <c r="BB710" s="179">
        <v>112.6</v>
      </c>
      <c r="BC710" s="179">
        <v>113.2</v>
      </c>
      <c r="BD710" s="179">
        <v>113.4</v>
      </c>
      <c r="BE710" s="179">
        <v>112.9</v>
      </c>
      <c r="BF710" s="179">
        <v>112.5</v>
      </c>
      <c r="BG710" s="179">
        <v>112.9</v>
      </c>
      <c r="BH710" s="179">
        <v>109.9</v>
      </c>
      <c r="BI710" s="179">
        <v>111.7</v>
      </c>
      <c r="BJ710" s="179">
        <v>111.5</v>
      </c>
      <c r="BK710" s="179">
        <v>111.6</v>
      </c>
      <c r="BL710" s="179">
        <v>111.7</v>
      </c>
      <c r="BM710" s="179">
        <v>111.8</v>
      </c>
      <c r="BN710" s="179">
        <v>112.2</v>
      </c>
      <c r="BO710" s="179">
        <v>108.3</v>
      </c>
      <c r="BP710" s="179">
        <v>107.9</v>
      </c>
      <c r="BQ710" s="179">
        <v>108</v>
      </c>
      <c r="BR710" s="179">
        <v>108</v>
      </c>
      <c r="BS710" s="179">
        <v>108.2</v>
      </c>
      <c r="BT710" s="179">
        <v>108.2</v>
      </c>
      <c r="BU710" s="179">
        <v>108.2</v>
      </c>
      <c r="BV710" s="179">
        <v>108.2</v>
      </c>
      <c r="BW710" s="179">
        <v>108.5</v>
      </c>
      <c r="BX710" s="179">
        <v>111.7</v>
      </c>
      <c r="BY710" s="179">
        <v>112.1</v>
      </c>
      <c r="BZ710" s="179">
        <v>114.5</v>
      </c>
      <c r="CA710" s="179">
        <v>115.6</v>
      </c>
      <c r="CB710" s="179">
        <v>115.1</v>
      </c>
      <c r="CC710" s="179">
        <v>115.1</v>
      </c>
      <c r="CD710" s="179">
        <v>115.1</v>
      </c>
      <c r="CE710" s="179">
        <v>116.4</v>
      </c>
      <c r="CF710" s="179">
        <v>116.4</v>
      </c>
      <c r="CG710" s="179">
        <v>115.4</v>
      </c>
      <c r="CH710" s="179">
        <v>115.4</v>
      </c>
      <c r="CI710" s="179">
        <v>115.4</v>
      </c>
      <c r="CJ710" s="179">
        <v>115.4</v>
      </c>
      <c r="CK710" s="179">
        <v>115.4</v>
      </c>
      <c r="CL710" s="179">
        <v>115.5</v>
      </c>
    </row>
    <row r="711" spans="1:90" x14ac:dyDescent="0.2">
      <c r="A711" s="177" t="s">
        <v>3131</v>
      </c>
      <c r="B711" s="177" t="s">
        <v>3132</v>
      </c>
      <c r="C711" s="178">
        <v>3.3189999999999997E-2</v>
      </c>
      <c r="D711" s="179">
        <v>99.8</v>
      </c>
      <c r="E711" s="179">
        <v>100</v>
      </c>
      <c r="F711" s="179">
        <v>100</v>
      </c>
      <c r="G711" s="179">
        <v>100.5</v>
      </c>
      <c r="H711" s="179">
        <v>100.5</v>
      </c>
      <c r="I711" s="179">
        <v>100.5</v>
      </c>
      <c r="J711" s="179">
        <v>100.5</v>
      </c>
      <c r="K711" s="179">
        <v>100.5</v>
      </c>
      <c r="L711" s="179">
        <v>100.5</v>
      </c>
      <c r="M711" s="179">
        <v>101</v>
      </c>
      <c r="N711" s="179">
        <v>101</v>
      </c>
      <c r="O711" s="179">
        <v>101</v>
      </c>
      <c r="P711" s="179">
        <v>101</v>
      </c>
      <c r="Q711" s="179">
        <v>101</v>
      </c>
      <c r="R711" s="179">
        <v>101</v>
      </c>
      <c r="S711" s="179">
        <v>103.7</v>
      </c>
      <c r="T711" s="179">
        <v>105.2</v>
      </c>
      <c r="U711" s="179">
        <v>106.2</v>
      </c>
      <c r="V711" s="179">
        <v>106.2</v>
      </c>
      <c r="W711" s="179">
        <v>106.2</v>
      </c>
      <c r="X711" s="179">
        <v>106.2</v>
      </c>
      <c r="Y711" s="179">
        <v>106.2</v>
      </c>
      <c r="Z711" s="179">
        <v>107</v>
      </c>
      <c r="AA711" s="179">
        <v>107</v>
      </c>
      <c r="AB711" s="179">
        <v>107</v>
      </c>
      <c r="AC711" s="179">
        <v>107</v>
      </c>
      <c r="AD711" s="179">
        <v>107</v>
      </c>
      <c r="AE711" s="179">
        <v>108.4</v>
      </c>
      <c r="AF711" s="179">
        <v>108.4</v>
      </c>
      <c r="AG711" s="179">
        <v>108.4</v>
      </c>
      <c r="AH711" s="179">
        <v>108.7</v>
      </c>
      <c r="AI711" s="179">
        <v>108.8</v>
      </c>
      <c r="AJ711" s="179">
        <v>108.8</v>
      </c>
      <c r="AK711" s="179">
        <v>108.8</v>
      </c>
      <c r="AL711" s="179">
        <v>108.8</v>
      </c>
      <c r="AM711" s="179">
        <v>108.8</v>
      </c>
      <c r="AN711" s="179">
        <v>108.8</v>
      </c>
      <c r="AO711" s="179">
        <v>108.8</v>
      </c>
      <c r="AP711" s="179">
        <v>108.3</v>
      </c>
      <c r="AQ711" s="179">
        <v>108.3</v>
      </c>
      <c r="AR711" s="179">
        <v>109.3</v>
      </c>
      <c r="AS711" s="179">
        <v>109.3</v>
      </c>
      <c r="AT711" s="179">
        <v>109.2</v>
      </c>
      <c r="AU711" s="179">
        <v>109.2</v>
      </c>
      <c r="AV711" s="179">
        <v>109.2</v>
      </c>
      <c r="AW711" s="179">
        <v>109.1</v>
      </c>
      <c r="AX711" s="179">
        <v>109.1</v>
      </c>
      <c r="AY711" s="179">
        <v>105</v>
      </c>
      <c r="AZ711" s="179">
        <v>105.1</v>
      </c>
      <c r="BA711" s="179">
        <v>105</v>
      </c>
      <c r="BB711" s="179">
        <v>104.8</v>
      </c>
      <c r="BC711" s="179">
        <v>104.8</v>
      </c>
      <c r="BD711" s="179">
        <v>104.8</v>
      </c>
      <c r="BE711" s="179">
        <v>104.8</v>
      </c>
      <c r="BF711" s="179">
        <v>104.8</v>
      </c>
      <c r="BG711" s="179">
        <v>104.8</v>
      </c>
      <c r="BH711" s="179">
        <v>103.7</v>
      </c>
      <c r="BI711" s="179">
        <v>103.6</v>
      </c>
      <c r="BJ711" s="179">
        <v>103.6</v>
      </c>
      <c r="BK711" s="179">
        <v>103.6</v>
      </c>
      <c r="BL711" s="179">
        <v>103.6</v>
      </c>
      <c r="BM711" s="179">
        <v>103.9</v>
      </c>
      <c r="BN711" s="179">
        <v>104.2</v>
      </c>
      <c r="BO711" s="179">
        <v>104.4</v>
      </c>
      <c r="BP711" s="179">
        <v>103.7</v>
      </c>
      <c r="BQ711" s="179">
        <v>103.7</v>
      </c>
      <c r="BR711" s="179">
        <v>103.7</v>
      </c>
      <c r="BS711" s="179">
        <v>103.7</v>
      </c>
      <c r="BT711" s="179">
        <v>104.3</v>
      </c>
      <c r="BU711" s="179">
        <v>104.3</v>
      </c>
      <c r="BV711" s="179">
        <v>104.3</v>
      </c>
      <c r="BW711" s="179">
        <v>104.3</v>
      </c>
      <c r="BX711" s="179">
        <v>106.5</v>
      </c>
      <c r="BY711" s="179">
        <v>106.8</v>
      </c>
      <c r="BZ711" s="179">
        <v>107.2</v>
      </c>
      <c r="CA711" s="179">
        <v>107.5</v>
      </c>
      <c r="CB711" s="179">
        <v>108.1</v>
      </c>
      <c r="CC711" s="179">
        <v>108.3</v>
      </c>
      <c r="CD711" s="179">
        <v>108.3</v>
      </c>
      <c r="CE711" s="179">
        <v>108.3</v>
      </c>
      <c r="CF711" s="179">
        <v>108.3</v>
      </c>
      <c r="CG711" s="179">
        <v>108.3</v>
      </c>
      <c r="CH711" s="179">
        <v>108.3</v>
      </c>
      <c r="CI711" s="179">
        <v>108.3</v>
      </c>
      <c r="CJ711" s="179">
        <v>108.3</v>
      </c>
      <c r="CK711" s="179">
        <v>108.3</v>
      </c>
      <c r="CL711" s="179">
        <v>108.5</v>
      </c>
    </row>
    <row r="712" spans="1:90" x14ac:dyDescent="0.2">
      <c r="A712" s="177" t="s">
        <v>3133</v>
      </c>
      <c r="B712" s="177" t="s">
        <v>3134</v>
      </c>
      <c r="C712" s="178">
        <v>0.25827</v>
      </c>
      <c r="D712" s="179">
        <v>100</v>
      </c>
      <c r="E712" s="179">
        <v>100</v>
      </c>
      <c r="F712" s="179">
        <v>100</v>
      </c>
      <c r="G712" s="179">
        <v>104.6</v>
      </c>
      <c r="H712" s="179">
        <v>101</v>
      </c>
      <c r="I712" s="179">
        <v>99.9</v>
      </c>
      <c r="J712" s="179">
        <v>100.9</v>
      </c>
      <c r="K712" s="179">
        <v>104.2</v>
      </c>
      <c r="L712" s="179">
        <v>104.5</v>
      </c>
      <c r="M712" s="179">
        <v>100.3</v>
      </c>
      <c r="N712" s="179">
        <v>99.5</v>
      </c>
      <c r="O712" s="179">
        <v>97.5</v>
      </c>
      <c r="P712" s="179">
        <v>100.7</v>
      </c>
      <c r="Q712" s="179">
        <v>98.8</v>
      </c>
      <c r="R712" s="179">
        <v>98.1</v>
      </c>
      <c r="S712" s="179">
        <v>103.7</v>
      </c>
      <c r="T712" s="179">
        <v>103.2</v>
      </c>
      <c r="U712" s="179">
        <v>99.6</v>
      </c>
      <c r="V712" s="179">
        <v>99.6</v>
      </c>
      <c r="W712" s="179">
        <v>99.6</v>
      </c>
      <c r="X712" s="179">
        <v>99.8</v>
      </c>
      <c r="Y712" s="179">
        <v>99.8</v>
      </c>
      <c r="Z712" s="179">
        <v>99.8</v>
      </c>
      <c r="AA712" s="179">
        <v>99.8</v>
      </c>
      <c r="AB712" s="179">
        <v>106.9</v>
      </c>
      <c r="AC712" s="179">
        <v>106.9</v>
      </c>
      <c r="AD712" s="179">
        <v>106.9</v>
      </c>
      <c r="AE712" s="179">
        <v>118.2</v>
      </c>
      <c r="AF712" s="179">
        <v>117.6</v>
      </c>
      <c r="AG712" s="179">
        <v>117.7</v>
      </c>
      <c r="AH712" s="179">
        <v>118.2</v>
      </c>
      <c r="AI712" s="179">
        <v>118.2</v>
      </c>
      <c r="AJ712" s="179">
        <v>118.6</v>
      </c>
      <c r="AK712" s="179">
        <v>118.6</v>
      </c>
      <c r="AL712" s="179">
        <v>118</v>
      </c>
      <c r="AM712" s="179">
        <v>117.1</v>
      </c>
      <c r="AN712" s="179">
        <v>116.4</v>
      </c>
      <c r="AO712" s="179">
        <v>115.9</v>
      </c>
      <c r="AP712" s="179">
        <v>115.9</v>
      </c>
      <c r="AQ712" s="179">
        <v>109.3</v>
      </c>
      <c r="AR712" s="179">
        <v>109.3</v>
      </c>
      <c r="AS712" s="179">
        <v>109.6</v>
      </c>
      <c r="AT712" s="179">
        <v>110.7</v>
      </c>
      <c r="AU712" s="179">
        <v>110.7</v>
      </c>
      <c r="AV712" s="179">
        <v>110.7</v>
      </c>
      <c r="AW712" s="179">
        <v>110.7</v>
      </c>
      <c r="AX712" s="179">
        <v>110.7</v>
      </c>
      <c r="AY712" s="179">
        <v>110.7</v>
      </c>
      <c r="AZ712" s="179">
        <v>112.3</v>
      </c>
      <c r="BA712" s="179">
        <v>111.4</v>
      </c>
      <c r="BB712" s="179">
        <v>111.4</v>
      </c>
      <c r="BC712" s="179">
        <v>109.1</v>
      </c>
      <c r="BD712" s="179">
        <v>109.1</v>
      </c>
      <c r="BE712" s="179">
        <v>109.1</v>
      </c>
      <c r="BF712" s="179">
        <v>109.1</v>
      </c>
      <c r="BG712" s="179">
        <v>109.1</v>
      </c>
      <c r="BH712" s="179">
        <v>109.1</v>
      </c>
      <c r="BI712" s="179">
        <v>109.1</v>
      </c>
      <c r="BJ712" s="179">
        <v>107.9</v>
      </c>
      <c r="BK712" s="179">
        <v>107.9</v>
      </c>
      <c r="BL712" s="179">
        <v>105.4</v>
      </c>
      <c r="BM712" s="179">
        <v>105.5</v>
      </c>
      <c r="BN712" s="179">
        <v>106.1</v>
      </c>
      <c r="BO712" s="179">
        <v>105.1</v>
      </c>
      <c r="BP712" s="179">
        <v>104.8</v>
      </c>
      <c r="BQ712" s="179">
        <v>104.8</v>
      </c>
      <c r="BR712" s="179">
        <v>104.8</v>
      </c>
      <c r="BS712" s="179">
        <v>104.8</v>
      </c>
      <c r="BT712" s="179">
        <v>104.8</v>
      </c>
      <c r="BU712" s="179">
        <v>104.8</v>
      </c>
      <c r="BV712" s="179">
        <v>104.8</v>
      </c>
      <c r="BW712" s="179">
        <v>104.8</v>
      </c>
      <c r="BX712" s="179">
        <v>105</v>
      </c>
      <c r="BY712" s="179">
        <v>106.1</v>
      </c>
      <c r="BZ712" s="179">
        <v>107.7</v>
      </c>
      <c r="CA712" s="179">
        <v>112.5</v>
      </c>
      <c r="CB712" s="179">
        <v>112.5</v>
      </c>
      <c r="CC712" s="179">
        <v>112.6</v>
      </c>
      <c r="CD712" s="179">
        <v>112.3</v>
      </c>
      <c r="CE712" s="179">
        <v>112.9</v>
      </c>
      <c r="CF712" s="179">
        <v>119.5</v>
      </c>
      <c r="CG712" s="179">
        <v>120.3</v>
      </c>
      <c r="CH712" s="179">
        <v>120.3</v>
      </c>
      <c r="CI712" s="179">
        <v>120.8</v>
      </c>
      <c r="CJ712" s="179">
        <v>120.3</v>
      </c>
      <c r="CK712" s="179">
        <v>120.2</v>
      </c>
      <c r="CL712" s="179">
        <v>118.3</v>
      </c>
    </row>
    <row r="713" spans="1:90" x14ac:dyDescent="0.2">
      <c r="A713" s="177" t="s">
        <v>3135</v>
      </c>
      <c r="B713" s="177" t="s">
        <v>3136</v>
      </c>
      <c r="C713" s="178">
        <v>4.5900000000000003E-2</v>
      </c>
      <c r="D713" s="179">
        <v>100.5</v>
      </c>
      <c r="E713" s="179">
        <v>100.5</v>
      </c>
      <c r="F713" s="179">
        <v>100.5</v>
      </c>
      <c r="G713" s="179">
        <v>97.8</v>
      </c>
      <c r="H713" s="179">
        <v>99.1</v>
      </c>
      <c r="I713" s="179">
        <v>99.8</v>
      </c>
      <c r="J713" s="179">
        <v>100.1</v>
      </c>
      <c r="K713" s="179">
        <v>100.1</v>
      </c>
      <c r="L713" s="179">
        <v>100.1</v>
      </c>
      <c r="M713" s="179">
        <v>100.1</v>
      </c>
      <c r="N713" s="179">
        <v>100.1</v>
      </c>
      <c r="O713" s="179">
        <v>100</v>
      </c>
      <c r="P713" s="179">
        <v>99.5</v>
      </c>
      <c r="Q713" s="179">
        <v>99.5</v>
      </c>
      <c r="R713" s="179">
        <v>99.5</v>
      </c>
      <c r="S713" s="179">
        <v>99.7</v>
      </c>
      <c r="T713" s="179">
        <v>99.6</v>
      </c>
      <c r="U713" s="179">
        <v>99.3</v>
      </c>
      <c r="V713" s="179">
        <v>99.3</v>
      </c>
      <c r="W713" s="179">
        <v>99.3</v>
      </c>
      <c r="X713" s="179">
        <v>99.3</v>
      </c>
      <c r="Y713" s="179">
        <v>99.3</v>
      </c>
      <c r="Z713" s="179">
        <v>99.3</v>
      </c>
      <c r="AA713" s="179">
        <v>99.6</v>
      </c>
      <c r="AB713" s="179">
        <v>99.7</v>
      </c>
      <c r="AC713" s="179">
        <v>99.7</v>
      </c>
      <c r="AD713" s="179">
        <v>99.7</v>
      </c>
      <c r="AE713" s="179">
        <v>99.7</v>
      </c>
      <c r="AF713" s="179">
        <v>99.7</v>
      </c>
      <c r="AG713" s="179">
        <v>99.7</v>
      </c>
      <c r="AH713" s="179">
        <v>99.7</v>
      </c>
      <c r="AI713" s="179">
        <v>100.1</v>
      </c>
      <c r="AJ713" s="179">
        <v>100.1</v>
      </c>
      <c r="AK713" s="179">
        <v>100.1</v>
      </c>
      <c r="AL713" s="179">
        <v>100.1</v>
      </c>
      <c r="AM713" s="179">
        <v>100.1</v>
      </c>
      <c r="AN713" s="179">
        <v>104.1</v>
      </c>
      <c r="AO713" s="179">
        <v>104.1</v>
      </c>
      <c r="AP713" s="179">
        <v>103.9</v>
      </c>
      <c r="AQ713" s="179">
        <v>103.5</v>
      </c>
      <c r="AR713" s="179">
        <v>100.9</v>
      </c>
      <c r="AS713" s="179">
        <v>100.3</v>
      </c>
      <c r="AT713" s="179">
        <v>100.3</v>
      </c>
      <c r="AU713" s="179">
        <v>100.3</v>
      </c>
      <c r="AV713" s="179">
        <v>100.3</v>
      </c>
      <c r="AW713" s="179">
        <v>100.3</v>
      </c>
      <c r="AX713" s="179">
        <v>100.3</v>
      </c>
      <c r="AY713" s="179">
        <v>99.8</v>
      </c>
      <c r="AZ713" s="179">
        <v>101.4</v>
      </c>
      <c r="BA713" s="179">
        <v>100.8</v>
      </c>
      <c r="BB713" s="179">
        <v>99.7</v>
      </c>
      <c r="BC713" s="179">
        <v>99.1</v>
      </c>
      <c r="BD713" s="179">
        <v>99.6</v>
      </c>
      <c r="BE713" s="179">
        <v>100</v>
      </c>
      <c r="BF713" s="179">
        <v>100.4</v>
      </c>
      <c r="BG713" s="179">
        <v>100.4</v>
      </c>
      <c r="BH713" s="179">
        <v>100.4</v>
      </c>
      <c r="BI713" s="179">
        <v>100.4</v>
      </c>
      <c r="BJ713" s="179">
        <v>101.9</v>
      </c>
      <c r="BK713" s="179">
        <v>101.4</v>
      </c>
      <c r="BL713" s="179">
        <v>100.7</v>
      </c>
      <c r="BM713" s="179">
        <v>100.7</v>
      </c>
      <c r="BN713" s="179">
        <v>100.8</v>
      </c>
      <c r="BO713" s="179">
        <v>101.6</v>
      </c>
      <c r="BP713" s="179">
        <v>101.6</v>
      </c>
      <c r="BQ713" s="179">
        <v>101.6</v>
      </c>
      <c r="BR713" s="179">
        <v>101.6</v>
      </c>
      <c r="BS713" s="179">
        <v>101.6</v>
      </c>
      <c r="BT713" s="179">
        <v>101.6</v>
      </c>
      <c r="BU713" s="179">
        <v>101.6</v>
      </c>
      <c r="BV713" s="179">
        <v>101.6</v>
      </c>
      <c r="BW713" s="179">
        <v>101.3</v>
      </c>
      <c r="BX713" s="179">
        <v>101.4</v>
      </c>
      <c r="BY713" s="179">
        <v>101.6</v>
      </c>
      <c r="BZ713" s="179">
        <v>101.7</v>
      </c>
      <c r="CA713" s="179">
        <v>101.7</v>
      </c>
      <c r="CB713" s="179">
        <v>101.8</v>
      </c>
      <c r="CC713" s="179">
        <v>101.7</v>
      </c>
      <c r="CD713" s="179">
        <v>101.8</v>
      </c>
      <c r="CE713" s="179">
        <v>101.9</v>
      </c>
      <c r="CF713" s="179">
        <v>101.9</v>
      </c>
      <c r="CG713" s="179">
        <v>101.9</v>
      </c>
      <c r="CH713" s="179">
        <v>101.9</v>
      </c>
      <c r="CI713" s="179">
        <v>101.9</v>
      </c>
      <c r="CJ713" s="179">
        <v>101.9</v>
      </c>
      <c r="CK713" s="179">
        <v>101.9</v>
      </c>
      <c r="CL713" s="179">
        <v>102</v>
      </c>
    </row>
    <row r="714" spans="1:90" x14ac:dyDescent="0.2">
      <c r="A714" s="177" t="s">
        <v>3137</v>
      </c>
      <c r="B714" s="177" t="s">
        <v>3138</v>
      </c>
      <c r="C714" s="178">
        <v>1.8620000000000001E-2</v>
      </c>
      <c r="D714" s="179">
        <v>100</v>
      </c>
      <c r="E714" s="179">
        <v>100</v>
      </c>
      <c r="F714" s="179">
        <v>100</v>
      </c>
      <c r="G714" s="179">
        <v>107.4</v>
      </c>
      <c r="H714" s="179">
        <v>107.4</v>
      </c>
      <c r="I714" s="179">
        <v>107.4</v>
      </c>
      <c r="J714" s="179">
        <v>107.4</v>
      </c>
      <c r="K714" s="179">
        <v>107.4</v>
      </c>
      <c r="L714" s="179">
        <v>107.4</v>
      </c>
      <c r="M714" s="179">
        <v>107.4</v>
      </c>
      <c r="N714" s="179">
        <v>107.4</v>
      </c>
      <c r="O714" s="179">
        <v>107.4</v>
      </c>
      <c r="P714" s="179">
        <v>107.4</v>
      </c>
      <c r="Q714" s="179">
        <v>107.4</v>
      </c>
      <c r="R714" s="179">
        <v>107.4</v>
      </c>
      <c r="S714" s="179">
        <v>120.4</v>
      </c>
      <c r="T714" s="179">
        <v>120.4</v>
      </c>
      <c r="U714" s="179">
        <v>120.4</v>
      </c>
      <c r="V714" s="179">
        <v>120.4</v>
      </c>
      <c r="W714" s="179">
        <v>120.4</v>
      </c>
      <c r="X714" s="179">
        <v>120.7</v>
      </c>
      <c r="Y714" s="179">
        <v>120.8</v>
      </c>
      <c r="Z714" s="179">
        <v>120.8</v>
      </c>
      <c r="AA714" s="179">
        <v>120.8</v>
      </c>
      <c r="AB714" s="179">
        <v>120.8</v>
      </c>
      <c r="AC714" s="179">
        <v>120.8</v>
      </c>
      <c r="AD714" s="179">
        <v>121.5</v>
      </c>
      <c r="AE714" s="179">
        <v>123.8</v>
      </c>
      <c r="AF714" s="179">
        <v>124.8</v>
      </c>
      <c r="AG714" s="179">
        <v>125.1</v>
      </c>
      <c r="AH714" s="179">
        <v>125.1</v>
      </c>
      <c r="AI714" s="179">
        <v>125.1</v>
      </c>
      <c r="AJ714" s="179">
        <v>125.1</v>
      </c>
      <c r="AK714" s="179">
        <v>125.1</v>
      </c>
      <c r="AL714" s="179">
        <v>125.1</v>
      </c>
      <c r="AM714" s="179">
        <v>125.1</v>
      </c>
      <c r="AN714" s="179">
        <v>125.1</v>
      </c>
      <c r="AO714" s="179">
        <v>125.1</v>
      </c>
      <c r="AP714" s="179">
        <v>125.1</v>
      </c>
      <c r="AQ714" s="179">
        <v>125.5</v>
      </c>
      <c r="AR714" s="179">
        <v>125.5</v>
      </c>
      <c r="AS714" s="179">
        <v>125.5</v>
      </c>
      <c r="AT714" s="179">
        <v>125.5</v>
      </c>
      <c r="AU714" s="179">
        <v>125.5</v>
      </c>
      <c r="AV714" s="179">
        <v>125.5</v>
      </c>
      <c r="AW714" s="179">
        <v>125.5</v>
      </c>
      <c r="AX714" s="179">
        <v>125.5</v>
      </c>
      <c r="AY714" s="179">
        <v>125.5</v>
      </c>
      <c r="AZ714" s="179">
        <v>122.8</v>
      </c>
      <c r="BA714" s="179">
        <v>122.7</v>
      </c>
      <c r="BB714" s="179">
        <v>121.5</v>
      </c>
      <c r="BC714" s="179">
        <v>121.5</v>
      </c>
      <c r="BD714" s="179">
        <v>121.5</v>
      </c>
      <c r="BE714" s="179">
        <v>121.5</v>
      </c>
      <c r="BF714" s="179">
        <v>121.5</v>
      </c>
      <c r="BG714" s="179">
        <v>121.5</v>
      </c>
      <c r="BH714" s="179">
        <v>121.5</v>
      </c>
      <c r="BI714" s="179">
        <v>121.5</v>
      </c>
      <c r="BJ714" s="179">
        <v>121.5</v>
      </c>
      <c r="BK714" s="179">
        <v>121.5</v>
      </c>
      <c r="BL714" s="179">
        <v>121.5</v>
      </c>
      <c r="BM714" s="179">
        <v>121.5</v>
      </c>
      <c r="BN714" s="179">
        <v>121.5</v>
      </c>
      <c r="BO714" s="179">
        <v>121.8</v>
      </c>
      <c r="BP714" s="179">
        <v>121.8</v>
      </c>
      <c r="BQ714" s="179">
        <v>121.8</v>
      </c>
      <c r="BR714" s="179">
        <v>121.8</v>
      </c>
      <c r="BS714" s="179">
        <v>121.8</v>
      </c>
      <c r="BT714" s="179">
        <v>121.8</v>
      </c>
      <c r="BU714" s="179">
        <v>121.8</v>
      </c>
      <c r="BV714" s="179">
        <v>121.8</v>
      </c>
      <c r="BW714" s="179">
        <v>121.8</v>
      </c>
      <c r="BX714" s="179">
        <v>121.8</v>
      </c>
      <c r="BY714" s="179">
        <v>121.8</v>
      </c>
      <c r="BZ714" s="179">
        <v>122.9</v>
      </c>
      <c r="CA714" s="179">
        <v>124.5</v>
      </c>
      <c r="CB714" s="179">
        <v>124.5</v>
      </c>
      <c r="CC714" s="179">
        <v>124.5</v>
      </c>
      <c r="CD714" s="179">
        <v>124.5</v>
      </c>
      <c r="CE714" s="179">
        <v>124.5</v>
      </c>
      <c r="CF714" s="179">
        <v>124.5</v>
      </c>
      <c r="CG714" s="179">
        <v>124.5</v>
      </c>
      <c r="CH714" s="179">
        <v>124.5</v>
      </c>
      <c r="CI714" s="179">
        <v>124.5</v>
      </c>
      <c r="CJ714" s="179">
        <v>124.5</v>
      </c>
      <c r="CK714" s="179">
        <v>124.5</v>
      </c>
      <c r="CL714" s="179">
        <v>124.5</v>
      </c>
    </row>
    <row r="715" spans="1:90" x14ac:dyDescent="0.2">
      <c r="A715" s="177" t="s">
        <v>3139</v>
      </c>
      <c r="B715" s="177" t="s">
        <v>3140</v>
      </c>
      <c r="C715" s="178">
        <v>8.2659999999999997E-2</v>
      </c>
      <c r="D715" s="179">
        <v>99.8</v>
      </c>
      <c r="E715" s="179">
        <v>99.8</v>
      </c>
      <c r="F715" s="179">
        <v>99.8</v>
      </c>
      <c r="G715" s="179">
        <v>103.4</v>
      </c>
      <c r="H715" s="179">
        <v>104.3</v>
      </c>
      <c r="I715" s="179">
        <v>104.3</v>
      </c>
      <c r="J715" s="179">
        <v>104.3</v>
      </c>
      <c r="K715" s="179">
        <v>104.3</v>
      </c>
      <c r="L715" s="179">
        <v>104.3</v>
      </c>
      <c r="M715" s="179">
        <v>104.3</v>
      </c>
      <c r="N715" s="179">
        <v>104.3</v>
      </c>
      <c r="O715" s="179">
        <v>104.3</v>
      </c>
      <c r="P715" s="179">
        <v>103.7</v>
      </c>
      <c r="Q715" s="179">
        <v>103.7</v>
      </c>
      <c r="R715" s="179">
        <v>103.7</v>
      </c>
      <c r="S715" s="179">
        <v>101.2</v>
      </c>
      <c r="T715" s="179">
        <v>102.2</v>
      </c>
      <c r="U715" s="179">
        <v>102.2</v>
      </c>
      <c r="V715" s="179">
        <v>102.2</v>
      </c>
      <c r="W715" s="179">
        <v>102.2</v>
      </c>
      <c r="X715" s="179">
        <v>102.2</v>
      </c>
      <c r="Y715" s="179">
        <v>102.2</v>
      </c>
      <c r="Z715" s="179">
        <v>102.2</v>
      </c>
      <c r="AA715" s="179">
        <v>107.2</v>
      </c>
      <c r="AB715" s="179">
        <v>110</v>
      </c>
      <c r="AC715" s="179">
        <v>113.4</v>
      </c>
      <c r="AD715" s="179">
        <v>112.4</v>
      </c>
      <c r="AE715" s="179">
        <v>110.9</v>
      </c>
      <c r="AF715" s="179">
        <v>112</v>
      </c>
      <c r="AG715" s="179">
        <v>113.2</v>
      </c>
      <c r="AH715" s="179">
        <v>113.2</v>
      </c>
      <c r="AI715" s="179">
        <v>113.2</v>
      </c>
      <c r="AJ715" s="179">
        <v>113.2</v>
      </c>
      <c r="AK715" s="179">
        <v>113.2</v>
      </c>
      <c r="AL715" s="179">
        <v>113.2</v>
      </c>
      <c r="AM715" s="179">
        <v>113.4</v>
      </c>
      <c r="AN715" s="179">
        <v>113.8</v>
      </c>
      <c r="AO715" s="179">
        <v>113.8</v>
      </c>
      <c r="AP715" s="179">
        <v>113.8</v>
      </c>
      <c r="AQ715" s="179">
        <v>113.8</v>
      </c>
      <c r="AR715" s="179">
        <v>113.8</v>
      </c>
      <c r="AS715" s="179">
        <v>114.5</v>
      </c>
      <c r="AT715" s="179">
        <v>114.5</v>
      </c>
      <c r="AU715" s="179">
        <v>114.5</v>
      </c>
      <c r="AV715" s="179">
        <v>114.5</v>
      </c>
      <c r="AW715" s="179">
        <v>114.5</v>
      </c>
      <c r="AX715" s="179">
        <v>114.5</v>
      </c>
      <c r="AY715" s="179">
        <v>114.8</v>
      </c>
      <c r="AZ715" s="179">
        <v>117.5</v>
      </c>
      <c r="BA715" s="179">
        <v>117.5</v>
      </c>
      <c r="BB715" s="179">
        <v>117.5</v>
      </c>
      <c r="BC715" s="179">
        <v>117.5</v>
      </c>
      <c r="BD715" s="179">
        <v>117.5</v>
      </c>
      <c r="BE715" s="179">
        <v>117.5</v>
      </c>
      <c r="BF715" s="179">
        <v>117.5</v>
      </c>
      <c r="BG715" s="179">
        <v>117.5</v>
      </c>
      <c r="BH715" s="179">
        <v>117.5</v>
      </c>
      <c r="BI715" s="179">
        <v>117.5</v>
      </c>
      <c r="BJ715" s="179">
        <v>117.5</v>
      </c>
      <c r="BK715" s="179">
        <v>117.5</v>
      </c>
      <c r="BL715" s="179">
        <v>115.7</v>
      </c>
      <c r="BM715" s="179">
        <v>115.7</v>
      </c>
      <c r="BN715" s="179">
        <v>115.7</v>
      </c>
      <c r="BO715" s="179">
        <v>117.5</v>
      </c>
      <c r="BP715" s="179">
        <v>117.5</v>
      </c>
      <c r="BQ715" s="179">
        <v>117.5</v>
      </c>
      <c r="BR715" s="179">
        <v>117.5</v>
      </c>
      <c r="BS715" s="179">
        <v>117.5</v>
      </c>
      <c r="BT715" s="179">
        <v>117.5</v>
      </c>
      <c r="BU715" s="179">
        <v>117.5</v>
      </c>
      <c r="BV715" s="179">
        <v>117.5</v>
      </c>
      <c r="BW715" s="179">
        <v>117.5</v>
      </c>
      <c r="BX715" s="179">
        <v>117.5</v>
      </c>
      <c r="BY715" s="179">
        <v>117.5</v>
      </c>
      <c r="BZ715" s="179">
        <v>117.5</v>
      </c>
      <c r="CA715" s="179">
        <v>117.5</v>
      </c>
      <c r="CB715" s="179">
        <v>117.5</v>
      </c>
      <c r="CC715" s="179">
        <v>117.5</v>
      </c>
      <c r="CD715" s="179">
        <v>117.5</v>
      </c>
      <c r="CE715" s="179">
        <v>121.1</v>
      </c>
      <c r="CF715" s="179">
        <v>125.4</v>
      </c>
      <c r="CG715" s="179">
        <v>125.4</v>
      </c>
      <c r="CH715" s="179">
        <v>125.4</v>
      </c>
      <c r="CI715" s="179">
        <v>125.4</v>
      </c>
      <c r="CJ715" s="179">
        <v>125.4</v>
      </c>
      <c r="CK715" s="179">
        <v>125.4</v>
      </c>
      <c r="CL715" s="179">
        <v>125.4</v>
      </c>
    </row>
    <row r="716" spans="1:90" x14ac:dyDescent="0.2">
      <c r="A716" s="177" t="s">
        <v>3141</v>
      </c>
      <c r="B716" s="177" t="s">
        <v>3142</v>
      </c>
      <c r="C716" s="178">
        <v>3.9410000000000001E-2</v>
      </c>
      <c r="D716" s="179">
        <v>101</v>
      </c>
      <c r="E716" s="179">
        <v>101</v>
      </c>
      <c r="F716" s="179">
        <v>101</v>
      </c>
      <c r="G716" s="179">
        <v>114.2</v>
      </c>
      <c r="H716" s="179">
        <v>115.1</v>
      </c>
      <c r="I716" s="179">
        <v>115.1</v>
      </c>
      <c r="J716" s="179">
        <v>115.1</v>
      </c>
      <c r="K716" s="179">
        <v>115.1</v>
      </c>
      <c r="L716" s="179">
        <v>115.3</v>
      </c>
      <c r="M716" s="179">
        <v>115.4</v>
      </c>
      <c r="N716" s="179">
        <v>115.6</v>
      </c>
      <c r="O716" s="179">
        <v>115.6</v>
      </c>
      <c r="P716" s="179">
        <v>115.9</v>
      </c>
      <c r="Q716" s="179">
        <v>115.9</v>
      </c>
      <c r="R716" s="179">
        <v>115.9</v>
      </c>
      <c r="S716" s="179">
        <v>119.5</v>
      </c>
      <c r="T716" s="179">
        <v>119.7</v>
      </c>
      <c r="U716" s="179">
        <v>119.7</v>
      </c>
      <c r="V716" s="179">
        <v>119.7</v>
      </c>
      <c r="W716" s="179">
        <v>119.7</v>
      </c>
      <c r="X716" s="179">
        <v>119.7</v>
      </c>
      <c r="Y716" s="179">
        <v>119.4</v>
      </c>
      <c r="Z716" s="179">
        <v>119.3</v>
      </c>
      <c r="AA716" s="179">
        <v>122.8</v>
      </c>
      <c r="AB716" s="179">
        <v>122.8</v>
      </c>
      <c r="AC716" s="179">
        <v>122.8</v>
      </c>
      <c r="AD716" s="179">
        <v>122.2</v>
      </c>
      <c r="AE716" s="179">
        <v>126.6</v>
      </c>
      <c r="AF716" s="179">
        <v>126.6</v>
      </c>
      <c r="AG716" s="179">
        <v>126.6</v>
      </c>
      <c r="AH716" s="179">
        <v>126.6</v>
      </c>
      <c r="AI716" s="179">
        <v>126.5</v>
      </c>
      <c r="AJ716" s="179">
        <v>126.5</v>
      </c>
      <c r="AK716" s="179">
        <v>126.5</v>
      </c>
      <c r="AL716" s="179">
        <v>126.5</v>
      </c>
      <c r="AM716" s="179">
        <v>127</v>
      </c>
      <c r="AN716" s="179">
        <v>127.6</v>
      </c>
      <c r="AO716" s="179">
        <v>127</v>
      </c>
      <c r="AP716" s="179">
        <v>127.4</v>
      </c>
      <c r="AQ716" s="179">
        <v>129.9</v>
      </c>
      <c r="AR716" s="179">
        <v>130.6</v>
      </c>
      <c r="AS716" s="179">
        <v>130.80000000000001</v>
      </c>
      <c r="AT716" s="179">
        <v>130.69999999999999</v>
      </c>
      <c r="AU716" s="179">
        <v>130.69999999999999</v>
      </c>
      <c r="AV716" s="179">
        <v>130.69999999999999</v>
      </c>
      <c r="AW716" s="179">
        <v>130.69999999999999</v>
      </c>
      <c r="AX716" s="179">
        <v>130.69999999999999</v>
      </c>
      <c r="AY716" s="179">
        <v>130.69999999999999</v>
      </c>
      <c r="AZ716" s="179">
        <v>128.4</v>
      </c>
      <c r="BA716" s="179">
        <v>128.4</v>
      </c>
      <c r="BB716" s="179">
        <v>128.4</v>
      </c>
      <c r="BC716" s="179">
        <v>128.9</v>
      </c>
      <c r="BD716" s="179">
        <v>128.9</v>
      </c>
      <c r="BE716" s="179">
        <v>128.9</v>
      </c>
      <c r="BF716" s="179">
        <v>128.9</v>
      </c>
      <c r="BG716" s="179">
        <v>128.9</v>
      </c>
      <c r="BH716" s="179">
        <v>130.19999999999999</v>
      </c>
      <c r="BI716" s="179">
        <v>130.19999999999999</v>
      </c>
      <c r="BJ716" s="179">
        <v>131.19999999999999</v>
      </c>
      <c r="BK716" s="179">
        <v>129.19999999999999</v>
      </c>
      <c r="BL716" s="179">
        <v>121.8</v>
      </c>
      <c r="BM716" s="179">
        <v>123.3</v>
      </c>
      <c r="BN716" s="179">
        <v>126.9</v>
      </c>
      <c r="BO716" s="179">
        <v>130.9</v>
      </c>
      <c r="BP716" s="179">
        <v>132.5</v>
      </c>
      <c r="BQ716" s="179">
        <v>133.69999999999999</v>
      </c>
      <c r="BR716" s="179">
        <v>134</v>
      </c>
      <c r="BS716" s="179">
        <v>134</v>
      </c>
      <c r="BT716" s="179">
        <v>134</v>
      </c>
      <c r="BU716" s="179">
        <v>130.6</v>
      </c>
      <c r="BV716" s="179">
        <v>130.6</v>
      </c>
      <c r="BW716" s="179">
        <v>132.1</v>
      </c>
      <c r="BX716" s="179">
        <v>132.1</v>
      </c>
      <c r="BY716" s="179">
        <v>128.5</v>
      </c>
      <c r="BZ716" s="179">
        <v>128.4</v>
      </c>
      <c r="CA716" s="179">
        <v>128.1</v>
      </c>
      <c r="CB716" s="179">
        <v>128.1</v>
      </c>
      <c r="CC716" s="179">
        <v>128.1</v>
      </c>
      <c r="CD716" s="179">
        <v>125.8</v>
      </c>
      <c r="CE716" s="179">
        <v>126.3</v>
      </c>
      <c r="CF716" s="179">
        <v>126.7</v>
      </c>
      <c r="CG716" s="179">
        <v>126.7</v>
      </c>
      <c r="CH716" s="179">
        <v>126.7</v>
      </c>
      <c r="CI716" s="179">
        <v>126.7</v>
      </c>
      <c r="CJ716" s="179">
        <v>126.5</v>
      </c>
      <c r="CK716" s="179">
        <v>126.5</v>
      </c>
      <c r="CL716" s="179">
        <v>126.7</v>
      </c>
    </row>
    <row r="717" spans="1:90" x14ac:dyDescent="0.2">
      <c r="A717" s="177" t="s">
        <v>3143</v>
      </c>
      <c r="B717" s="177" t="s">
        <v>3144</v>
      </c>
      <c r="C717" s="178">
        <v>6.6100000000000004E-3</v>
      </c>
      <c r="D717" s="179">
        <v>98.8</v>
      </c>
      <c r="E717" s="179">
        <v>98.8</v>
      </c>
      <c r="F717" s="179">
        <v>98.8</v>
      </c>
      <c r="G717" s="179">
        <v>99.3</v>
      </c>
      <c r="H717" s="179">
        <v>99.3</v>
      </c>
      <c r="I717" s="179">
        <v>99.3</v>
      </c>
      <c r="J717" s="179">
        <v>99.3</v>
      </c>
      <c r="K717" s="179">
        <v>99.3</v>
      </c>
      <c r="L717" s="179">
        <v>99.3</v>
      </c>
      <c r="M717" s="179">
        <v>99.3</v>
      </c>
      <c r="N717" s="179">
        <v>99.3</v>
      </c>
      <c r="O717" s="179">
        <v>99.3</v>
      </c>
      <c r="P717" s="179">
        <v>99.3</v>
      </c>
      <c r="Q717" s="179">
        <v>99.3</v>
      </c>
      <c r="R717" s="179">
        <v>99.3</v>
      </c>
      <c r="S717" s="179">
        <v>111.3</v>
      </c>
      <c r="T717" s="179">
        <v>111.3</v>
      </c>
      <c r="U717" s="179">
        <v>111.3</v>
      </c>
      <c r="V717" s="179">
        <v>111.3</v>
      </c>
      <c r="W717" s="179">
        <v>111.3</v>
      </c>
      <c r="X717" s="179">
        <v>111.3</v>
      </c>
      <c r="Y717" s="179">
        <v>111.3</v>
      </c>
      <c r="Z717" s="179">
        <v>111.3</v>
      </c>
      <c r="AA717" s="179">
        <v>111.3</v>
      </c>
      <c r="AB717" s="179">
        <v>111.3</v>
      </c>
      <c r="AC717" s="179">
        <v>111.3</v>
      </c>
      <c r="AD717" s="179">
        <v>111.3</v>
      </c>
      <c r="AE717" s="179">
        <v>113.4</v>
      </c>
      <c r="AF717" s="179">
        <v>113.4</v>
      </c>
      <c r="AG717" s="179">
        <v>113.4</v>
      </c>
      <c r="AH717" s="179">
        <v>113.4</v>
      </c>
      <c r="AI717" s="179">
        <v>113.4</v>
      </c>
      <c r="AJ717" s="179">
        <v>113.4</v>
      </c>
      <c r="AK717" s="179">
        <v>113.4</v>
      </c>
      <c r="AL717" s="179">
        <v>113.4</v>
      </c>
      <c r="AM717" s="179">
        <v>113.4</v>
      </c>
      <c r="AN717" s="179">
        <v>113.4</v>
      </c>
      <c r="AO717" s="179">
        <v>113.4</v>
      </c>
      <c r="AP717" s="179">
        <v>113.4</v>
      </c>
      <c r="AQ717" s="179">
        <v>113.4</v>
      </c>
      <c r="AR717" s="179">
        <v>113.4</v>
      </c>
      <c r="AS717" s="179">
        <v>113.4</v>
      </c>
      <c r="AT717" s="179">
        <v>113.4</v>
      </c>
      <c r="AU717" s="179">
        <v>113.4</v>
      </c>
      <c r="AV717" s="179">
        <v>113.4</v>
      </c>
      <c r="AW717" s="179">
        <v>113.4</v>
      </c>
      <c r="AX717" s="179">
        <v>113.4</v>
      </c>
      <c r="AY717" s="179">
        <v>113.4</v>
      </c>
      <c r="AZ717" s="179">
        <v>113.4</v>
      </c>
      <c r="BA717" s="179">
        <v>113.4</v>
      </c>
      <c r="BB717" s="179">
        <v>113.4</v>
      </c>
      <c r="BC717" s="179">
        <v>115.7</v>
      </c>
      <c r="BD717" s="179">
        <v>115.7</v>
      </c>
      <c r="BE717" s="179">
        <v>115.7</v>
      </c>
      <c r="BF717" s="179">
        <v>115.7</v>
      </c>
      <c r="BG717" s="179">
        <v>115.7</v>
      </c>
      <c r="BH717" s="179">
        <v>115.7</v>
      </c>
      <c r="BI717" s="179">
        <v>115.7</v>
      </c>
      <c r="BJ717" s="179">
        <v>115.7</v>
      </c>
      <c r="BK717" s="179">
        <v>115.7</v>
      </c>
      <c r="BL717" s="179">
        <v>115.7</v>
      </c>
      <c r="BM717" s="179">
        <v>109.2</v>
      </c>
      <c r="BN717" s="179">
        <v>109.5</v>
      </c>
      <c r="BO717" s="179">
        <v>108.1</v>
      </c>
      <c r="BP717" s="179">
        <v>107.7</v>
      </c>
      <c r="BQ717" s="179">
        <v>107.7</v>
      </c>
      <c r="BR717" s="179">
        <v>107.7</v>
      </c>
      <c r="BS717" s="179">
        <v>107.7</v>
      </c>
      <c r="BT717" s="179">
        <v>107.7</v>
      </c>
      <c r="BU717" s="179">
        <v>107.7</v>
      </c>
      <c r="BV717" s="179">
        <v>107.7</v>
      </c>
      <c r="BW717" s="179">
        <v>107.9</v>
      </c>
      <c r="BX717" s="179">
        <v>108.7</v>
      </c>
      <c r="BY717" s="179">
        <v>109.1</v>
      </c>
      <c r="BZ717" s="179">
        <v>109.2</v>
      </c>
      <c r="CA717" s="179">
        <v>109.2</v>
      </c>
      <c r="CB717" s="179">
        <v>109.2</v>
      </c>
      <c r="CC717" s="179">
        <v>109.2</v>
      </c>
      <c r="CD717" s="179">
        <v>109.2</v>
      </c>
      <c r="CE717" s="179">
        <v>109</v>
      </c>
      <c r="CF717" s="179">
        <v>108.9</v>
      </c>
      <c r="CG717" s="179">
        <v>108.9</v>
      </c>
      <c r="CH717" s="179">
        <v>108.9</v>
      </c>
      <c r="CI717" s="179">
        <v>108.9</v>
      </c>
      <c r="CJ717" s="179">
        <v>108.9</v>
      </c>
      <c r="CK717" s="179">
        <v>108.9</v>
      </c>
      <c r="CL717" s="179">
        <v>109.6</v>
      </c>
    </row>
    <row r="718" spans="1:90" x14ac:dyDescent="0.2">
      <c r="A718" s="177" t="s">
        <v>1768</v>
      </c>
      <c r="B718" s="177" t="s">
        <v>3145</v>
      </c>
      <c r="C718" s="178">
        <v>0.12073</v>
      </c>
      <c r="D718" s="179">
        <v>102</v>
      </c>
      <c r="E718" s="179">
        <v>102</v>
      </c>
      <c r="F718" s="179">
        <v>102</v>
      </c>
      <c r="G718" s="179">
        <v>102.1</v>
      </c>
      <c r="H718" s="179">
        <v>102.1</v>
      </c>
      <c r="I718" s="179">
        <v>102.5</v>
      </c>
      <c r="J718" s="179">
        <v>102.5</v>
      </c>
      <c r="K718" s="179">
        <v>102.8</v>
      </c>
      <c r="L718" s="179">
        <v>102.8</v>
      </c>
      <c r="M718" s="179">
        <v>102.8</v>
      </c>
      <c r="N718" s="179">
        <v>102.8</v>
      </c>
      <c r="O718" s="179">
        <v>102.8</v>
      </c>
      <c r="P718" s="179">
        <v>102.9</v>
      </c>
      <c r="Q718" s="179">
        <v>102.9</v>
      </c>
      <c r="R718" s="179">
        <v>103.3</v>
      </c>
      <c r="S718" s="179">
        <v>105.6</v>
      </c>
      <c r="T718" s="179">
        <v>105.9</v>
      </c>
      <c r="U718" s="179">
        <v>107.3</v>
      </c>
      <c r="V718" s="179">
        <v>107.9</v>
      </c>
      <c r="W718" s="179">
        <v>107.9</v>
      </c>
      <c r="X718" s="179">
        <v>109.4</v>
      </c>
      <c r="Y718" s="179">
        <v>109.8</v>
      </c>
      <c r="Z718" s="179">
        <v>110.9</v>
      </c>
      <c r="AA718" s="179">
        <v>110.9</v>
      </c>
      <c r="AB718" s="179">
        <v>115.5</v>
      </c>
      <c r="AC718" s="179">
        <v>116.2</v>
      </c>
      <c r="AD718" s="179">
        <v>116.2</v>
      </c>
      <c r="AE718" s="179">
        <v>113.2</v>
      </c>
      <c r="AF718" s="179">
        <v>116.5</v>
      </c>
      <c r="AG718" s="179">
        <v>118.4</v>
      </c>
      <c r="AH718" s="179">
        <v>119</v>
      </c>
      <c r="AI718" s="179">
        <v>120.3</v>
      </c>
      <c r="AJ718" s="179">
        <v>121.9</v>
      </c>
      <c r="AK718" s="179">
        <v>121.2</v>
      </c>
      <c r="AL718" s="179">
        <v>123.4</v>
      </c>
      <c r="AM718" s="179">
        <v>124.2</v>
      </c>
      <c r="AN718" s="179">
        <v>129.1</v>
      </c>
      <c r="AO718" s="179">
        <v>129.1</v>
      </c>
      <c r="AP718" s="179">
        <v>130</v>
      </c>
      <c r="AQ718" s="179">
        <v>136.5</v>
      </c>
      <c r="AR718" s="179">
        <v>136.19999999999999</v>
      </c>
      <c r="AS718" s="179">
        <v>135.19999999999999</v>
      </c>
      <c r="AT718" s="179">
        <v>135</v>
      </c>
      <c r="AU718" s="179">
        <v>134.4</v>
      </c>
      <c r="AV718" s="179">
        <v>132.69999999999999</v>
      </c>
      <c r="AW718" s="179">
        <v>132.69999999999999</v>
      </c>
      <c r="AX718" s="179">
        <v>135.6</v>
      </c>
      <c r="AY718" s="179">
        <v>135.6</v>
      </c>
      <c r="AZ718" s="179">
        <v>129.9</v>
      </c>
      <c r="BA718" s="179">
        <v>129.6</v>
      </c>
      <c r="BB718" s="179">
        <v>128.30000000000001</v>
      </c>
      <c r="BC718" s="179">
        <v>125.3</v>
      </c>
      <c r="BD718" s="179">
        <v>124.6</v>
      </c>
      <c r="BE718" s="179">
        <v>124.6</v>
      </c>
      <c r="BF718" s="179">
        <v>124.6</v>
      </c>
      <c r="BG718" s="179">
        <v>124.6</v>
      </c>
      <c r="BH718" s="179">
        <v>124.6</v>
      </c>
      <c r="BI718" s="179">
        <v>125.1</v>
      </c>
      <c r="BJ718" s="179">
        <v>125.5</v>
      </c>
      <c r="BK718" s="179">
        <v>125.5</v>
      </c>
      <c r="BL718" s="179">
        <v>125.5</v>
      </c>
      <c r="BM718" s="179">
        <v>127.4</v>
      </c>
      <c r="BN718" s="179">
        <v>127.6</v>
      </c>
      <c r="BO718" s="179">
        <v>122.1</v>
      </c>
      <c r="BP718" s="179">
        <v>122.1</v>
      </c>
      <c r="BQ718" s="179">
        <v>122.1</v>
      </c>
      <c r="BR718" s="179">
        <v>125.9</v>
      </c>
      <c r="BS718" s="179">
        <v>128.4</v>
      </c>
      <c r="BT718" s="179">
        <v>128.4</v>
      </c>
      <c r="BU718" s="179">
        <v>128.4</v>
      </c>
      <c r="BV718" s="179">
        <v>128.4</v>
      </c>
      <c r="BW718" s="179">
        <v>130.4</v>
      </c>
      <c r="BX718" s="179">
        <v>131.19999999999999</v>
      </c>
      <c r="BY718" s="179">
        <v>131.5</v>
      </c>
      <c r="BZ718" s="179">
        <v>132.4</v>
      </c>
      <c r="CA718" s="179">
        <v>133.80000000000001</v>
      </c>
      <c r="CB718" s="179">
        <v>137</v>
      </c>
      <c r="CC718" s="179">
        <v>136.1</v>
      </c>
      <c r="CD718" s="179">
        <v>133.1</v>
      </c>
      <c r="CE718" s="179">
        <v>133.1</v>
      </c>
      <c r="CF718" s="179">
        <v>133.1</v>
      </c>
      <c r="CG718" s="179">
        <v>132.80000000000001</v>
      </c>
      <c r="CH718" s="179">
        <v>132.80000000000001</v>
      </c>
      <c r="CI718" s="179">
        <v>132.80000000000001</v>
      </c>
      <c r="CJ718" s="179">
        <v>132.80000000000001</v>
      </c>
      <c r="CK718" s="179">
        <v>132.80000000000001</v>
      </c>
      <c r="CL718" s="179">
        <v>133.5</v>
      </c>
    </row>
    <row r="719" spans="1:90" x14ac:dyDescent="0.2">
      <c r="A719" s="177" t="s">
        <v>3146</v>
      </c>
      <c r="B719" s="177" t="s">
        <v>3147</v>
      </c>
      <c r="C719" s="178">
        <v>6.9860000000000005E-2</v>
      </c>
      <c r="D719" s="179">
        <v>100</v>
      </c>
      <c r="E719" s="179">
        <v>100</v>
      </c>
      <c r="F719" s="179">
        <v>100</v>
      </c>
      <c r="G719" s="179">
        <v>100</v>
      </c>
      <c r="H719" s="179">
        <v>101</v>
      </c>
      <c r="I719" s="179">
        <v>102.2</v>
      </c>
      <c r="J719" s="179">
        <v>102.2</v>
      </c>
      <c r="K719" s="179">
        <v>102.2</v>
      </c>
      <c r="L719" s="179">
        <v>102.2</v>
      </c>
      <c r="M719" s="179">
        <v>102.3</v>
      </c>
      <c r="N719" s="179">
        <v>103</v>
      </c>
      <c r="O719" s="179">
        <v>103.7</v>
      </c>
      <c r="P719" s="179">
        <v>103.8</v>
      </c>
      <c r="Q719" s="179">
        <v>105.1</v>
      </c>
      <c r="R719" s="179">
        <v>106.8</v>
      </c>
      <c r="S719" s="179">
        <v>118</v>
      </c>
      <c r="T719" s="179">
        <v>118</v>
      </c>
      <c r="U719" s="179">
        <v>120</v>
      </c>
      <c r="V719" s="179">
        <v>129.5</v>
      </c>
      <c r="W719" s="179">
        <v>130.9</v>
      </c>
      <c r="X719" s="179">
        <v>130.9</v>
      </c>
      <c r="Y719" s="179">
        <v>131.6</v>
      </c>
      <c r="Z719" s="179">
        <v>131.6</v>
      </c>
      <c r="AA719" s="179">
        <v>132.30000000000001</v>
      </c>
      <c r="AB719" s="179">
        <v>129.1</v>
      </c>
      <c r="AC719" s="179">
        <v>129.9</v>
      </c>
      <c r="AD719" s="179">
        <v>128.9</v>
      </c>
      <c r="AE719" s="179">
        <v>129.19999999999999</v>
      </c>
      <c r="AF719" s="179">
        <v>129.19999999999999</v>
      </c>
      <c r="AG719" s="179">
        <v>129.19999999999999</v>
      </c>
      <c r="AH719" s="179">
        <v>131.9</v>
      </c>
      <c r="AI719" s="179">
        <v>131.9</v>
      </c>
      <c r="AJ719" s="179">
        <v>131.9</v>
      </c>
      <c r="AK719" s="179">
        <v>130</v>
      </c>
      <c r="AL719" s="179">
        <v>126.9</v>
      </c>
      <c r="AM719" s="179">
        <v>126.9</v>
      </c>
      <c r="AN719" s="179">
        <v>126.7</v>
      </c>
      <c r="AO719" s="179">
        <v>126.7</v>
      </c>
      <c r="AP719" s="179">
        <v>126.7</v>
      </c>
      <c r="AQ719" s="179">
        <v>126.7</v>
      </c>
      <c r="AR719" s="179">
        <v>126.7</v>
      </c>
      <c r="AS719" s="179">
        <v>126</v>
      </c>
      <c r="AT719" s="179">
        <v>126</v>
      </c>
      <c r="AU719" s="179">
        <v>126</v>
      </c>
      <c r="AV719" s="179">
        <v>126</v>
      </c>
      <c r="AW719" s="179">
        <v>130.30000000000001</v>
      </c>
      <c r="AX719" s="179">
        <v>130</v>
      </c>
      <c r="AY719" s="179">
        <v>130</v>
      </c>
      <c r="AZ719" s="179">
        <v>134.69999999999999</v>
      </c>
      <c r="BA719" s="179">
        <v>134.69999999999999</v>
      </c>
      <c r="BB719" s="179">
        <v>134.69999999999999</v>
      </c>
      <c r="BC719" s="179">
        <v>134.69999999999999</v>
      </c>
      <c r="BD719" s="179">
        <v>134.69999999999999</v>
      </c>
      <c r="BE719" s="179">
        <v>134.69999999999999</v>
      </c>
      <c r="BF719" s="179">
        <v>134.69999999999999</v>
      </c>
      <c r="BG719" s="179">
        <v>134.69999999999999</v>
      </c>
      <c r="BH719" s="179">
        <v>132.5</v>
      </c>
      <c r="BI719" s="179">
        <v>132.5</v>
      </c>
      <c r="BJ719" s="179">
        <v>132.5</v>
      </c>
      <c r="BK719" s="179">
        <v>123.5</v>
      </c>
      <c r="BL719" s="179">
        <v>123.5</v>
      </c>
      <c r="BM719" s="179">
        <v>123.5</v>
      </c>
      <c r="BN719" s="179">
        <v>123.5</v>
      </c>
      <c r="BO719" s="179">
        <v>127.6</v>
      </c>
      <c r="BP719" s="179">
        <v>126.8</v>
      </c>
      <c r="BQ719" s="179">
        <v>126.8</v>
      </c>
      <c r="BR719" s="179">
        <v>126.8</v>
      </c>
      <c r="BS719" s="179">
        <v>126.8</v>
      </c>
      <c r="BT719" s="179">
        <v>125.2</v>
      </c>
      <c r="BU719" s="179">
        <v>124.7</v>
      </c>
      <c r="BV719" s="179">
        <v>127.2</v>
      </c>
      <c r="BW719" s="179">
        <v>127.2</v>
      </c>
      <c r="BX719" s="179">
        <v>127</v>
      </c>
      <c r="BY719" s="179">
        <v>113.8</v>
      </c>
      <c r="BZ719" s="179">
        <v>115.1</v>
      </c>
      <c r="CA719" s="179">
        <v>116</v>
      </c>
      <c r="CB719" s="179">
        <v>116.2</v>
      </c>
      <c r="CC719" s="179">
        <v>116.4</v>
      </c>
      <c r="CD719" s="179">
        <v>116.6</v>
      </c>
      <c r="CE719" s="179">
        <v>116.6</v>
      </c>
      <c r="CF719" s="179">
        <v>116.7</v>
      </c>
      <c r="CG719" s="179">
        <v>116.4</v>
      </c>
      <c r="CH719" s="179">
        <v>116.4</v>
      </c>
      <c r="CI719" s="179">
        <v>116.4</v>
      </c>
      <c r="CJ719" s="179">
        <v>115.8</v>
      </c>
      <c r="CK719" s="179">
        <v>116</v>
      </c>
      <c r="CL719" s="179">
        <v>115</v>
      </c>
    </row>
    <row r="720" spans="1:90" x14ac:dyDescent="0.2">
      <c r="A720" s="177" t="s">
        <v>3148</v>
      </c>
      <c r="B720" s="177" t="s">
        <v>3149</v>
      </c>
      <c r="C720" s="178">
        <v>1.7049999999999999E-2</v>
      </c>
      <c r="D720" s="179">
        <v>100.7</v>
      </c>
      <c r="E720" s="179">
        <v>100.7</v>
      </c>
      <c r="F720" s="179">
        <v>100.7</v>
      </c>
      <c r="G720" s="179">
        <v>98.4</v>
      </c>
      <c r="H720" s="179">
        <v>98.4</v>
      </c>
      <c r="I720" s="179">
        <v>98.4</v>
      </c>
      <c r="J720" s="179">
        <v>98.4</v>
      </c>
      <c r="K720" s="179">
        <v>98.4</v>
      </c>
      <c r="L720" s="179">
        <v>98.4</v>
      </c>
      <c r="M720" s="179">
        <v>98.4</v>
      </c>
      <c r="N720" s="179">
        <v>101.1</v>
      </c>
      <c r="O720" s="179">
        <v>101.1</v>
      </c>
      <c r="P720" s="179">
        <v>101.1</v>
      </c>
      <c r="Q720" s="179">
        <v>101.1</v>
      </c>
      <c r="R720" s="179">
        <v>101.1</v>
      </c>
      <c r="S720" s="179">
        <v>101.6</v>
      </c>
      <c r="T720" s="179">
        <v>101.6</v>
      </c>
      <c r="U720" s="179">
        <v>100.4</v>
      </c>
      <c r="V720" s="179">
        <v>96.9</v>
      </c>
      <c r="W720" s="179">
        <v>96.9</v>
      </c>
      <c r="X720" s="179">
        <v>96.9</v>
      </c>
      <c r="Y720" s="179">
        <v>96.9</v>
      </c>
      <c r="Z720" s="179">
        <v>96.9</v>
      </c>
      <c r="AA720" s="179">
        <v>96.9</v>
      </c>
      <c r="AB720" s="179">
        <v>96.9</v>
      </c>
      <c r="AC720" s="179">
        <v>96.9</v>
      </c>
      <c r="AD720" s="179">
        <v>96.9</v>
      </c>
      <c r="AE720" s="179">
        <v>101.1</v>
      </c>
      <c r="AF720" s="179">
        <v>110.2</v>
      </c>
      <c r="AG720" s="179">
        <v>110.2</v>
      </c>
      <c r="AH720" s="179">
        <v>110.2</v>
      </c>
      <c r="AI720" s="179">
        <v>110.2</v>
      </c>
      <c r="AJ720" s="179">
        <v>110.2</v>
      </c>
      <c r="AK720" s="179">
        <v>110.2</v>
      </c>
      <c r="AL720" s="179">
        <v>110.2</v>
      </c>
      <c r="AM720" s="179">
        <v>110.2</v>
      </c>
      <c r="AN720" s="179">
        <v>110.2</v>
      </c>
      <c r="AO720" s="179">
        <v>110.2</v>
      </c>
      <c r="AP720" s="179">
        <v>110.2</v>
      </c>
      <c r="AQ720" s="179">
        <v>111.2</v>
      </c>
      <c r="AR720" s="179">
        <v>111.2</v>
      </c>
      <c r="AS720" s="179">
        <v>111.2</v>
      </c>
      <c r="AT720" s="179">
        <v>110.6</v>
      </c>
      <c r="AU720" s="179">
        <v>108.7</v>
      </c>
      <c r="AV720" s="179">
        <v>108.7</v>
      </c>
      <c r="AW720" s="179">
        <v>108.7</v>
      </c>
      <c r="AX720" s="179">
        <v>108.7</v>
      </c>
      <c r="AY720" s="179">
        <v>108.7</v>
      </c>
      <c r="AZ720" s="179">
        <v>113.8</v>
      </c>
      <c r="BA720" s="179">
        <v>113.8</v>
      </c>
      <c r="BB720" s="179">
        <v>113.8</v>
      </c>
      <c r="BC720" s="179">
        <v>113.8</v>
      </c>
      <c r="BD720" s="179">
        <v>109</v>
      </c>
      <c r="BE720" s="179">
        <v>109.2</v>
      </c>
      <c r="BF720" s="179">
        <v>109.2</v>
      </c>
      <c r="BG720" s="179">
        <v>109.2</v>
      </c>
      <c r="BH720" s="179">
        <v>109.2</v>
      </c>
      <c r="BI720" s="179">
        <v>110.2</v>
      </c>
      <c r="BJ720" s="179">
        <v>109.2</v>
      </c>
      <c r="BK720" s="179">
        <v>109.2</v>
      </c>
      <c r="BL720" s="179">
        <v>109.2</v>
      </c>
      <c r="BM720" s="179">
        <v>109.2</v>
      </c>
      <c r="BN720" s="179">
        <v>117.1</v>
      </c>
      <c r="BO720" s="179">
        <v>122.6</v>
      </c>
      <c r="BP720" s="179">
        <v>122.6</v>
      </c>
      <c r="BQ720" s="179">
        <v>122.6</v>
      </c>
      <c r="BR720" s="179">
        <v>122.6</v>
      </c>
      <c r="BS720" s="179">
        <v>122.6</v>
      </c>
      <c r="BT720" s="179">
        <v>122.6</v>
      </c>
      <c r="BU720" s="179">
        <v>122.6</v>
      </c>
      <c r="BV720" s="179">
        <v>122.6</v>
      </c>
      <c r="BW720" s="179">
        <v>122.6</v>
      </c>
      <c r="BX720" s="179">
        <v>122.6</v>
      </c>
      <c r="BY720" s="179">
        <v>122.6</v>
      </c>
      <c r="BZ720" s="179">
        <v>122.6</v>
      </c>
      <c r="CA720" s="179">
        <v>125.7</v>
      </c>
      <c r="CB720" s="179">
        <v>126.5</v>
      </c>
      <c r="CC720" s="179">
        <v>126.5</v>
      </c>
      <c r="CD720" s="179">
        <v>128.19999999999999</v>
      </c>
      <c r="CE720" s="179">
        <v>128.19999999999999</v>
      </c>
      <c r="CF720" s="179">
        <v>128.19999999999999</v>
      </c>
      <c r="CG720" s="179">
        <v>128.19999999999999</v>
      </c>
      <c r="CH720" s="179">
        <v>128.19999999999999</v>
      </c>
      <c r="CI720" s="179">
        <v>128.19999999999999</v>
      </c>
      <c r="CJ720" s="179">
        <v>139.30000000000001</v>
      </c>
      <c r="CK720" s="179">
        <v>141.5</v>
      </c>
      <c r="CL720" s="179">
        <v>141.5</v>
      </c>
    </row>
    <row r="721" spans="1:90" x14ac:dyDescent="0.2">
      <c r="A721" s="177" t="s">
        <v>3150</v>
      </c>
      <c r="B721" s="177" t="s">
        <v>3151</v>
      </c>
      <c r="C721" s="178">
        <v>0.10600999999999999</v>
      </c>
      <c r="D721" s="179">
        <v>100.3</v>
      </c>
      <c r="E721" s="179">
        <v>101.9</v>
      </c>
      <c r="F721" s="179">
        <v>102.6</v>
      </c>
      <c r="G721" s="179">
        <v>105.9</v>
      </c>
      <c r="H721" s="179">
        <v>105.9</v>
      </c>
      <c r="I721" s="179">
        <v>105.9</v>
      </c>
      <c r="J721" s="179">
        <v>105.9</v>
      </c>
      <c r="K721" s="179">
        <v>105.9</v>
      </c>
      <c r="L721" s="179">
        <v>105.9</v>
      </c>
      <c r="M721" s="179">
        <v>106.3</v>
      </c>
      <c r="N721" s="179">
        <v>106.3</v>
      </c>
      <c r="O721" s="179">
        <v>106.3</v>
      </c>
      <c r="P721" s="179">
        <v>110.7</v>
      </c>
      <c r="Q721" s="179">
        <v>110.7</v>
      </c>
      <c r="R721" s="179">
        <v>110.7</v>
      </c>
      <c r="S721" s="179">
        <v>114.4</v>
      </c>
      <c r="T721" s="179">
        <v>114.4</v>
      </c>
      <c r="U721" s="179">
        <v>114.4</v>
      </c>
      <c r="V721" s="179">
        <v>114.7</v>
      </c>
      <c r="W721" s="179">
        <v>114.6</v>
      </c>
      <c r="X721" s="179">
        <v>114.6</v>
      </c>
      <c r="Y721" s="179">
        <v>114.8</v>
      </c>
      <c r="Z721" s="179">
        <v>114.8</v>
      </c>
      <c r="AA721" s="179">
        <v>114.9</v>
      </c>
      <c r="AB721" s="179">
        <v>116.2</v>
      </c>
      <c r="AC721" s="179">
        <v>116.2</v>
      </c>
      <c r="AD721" s="179">
        <v>116.2</v>
      </c>
      <c r="AE721" s="179">
        <v>111.8</v>
      </c>
      <c r="AF721" s="179">
        <v>111.8</v>
      </c>
      <c r="AG721" s="179">
        <v>111.9</v>
      </c>
      <c r="AH721" s="179">
        <v>111.9</v>
      </c>
      <c r="AI721" s="179">
        <v>111.9</v>
      </c>
      <c r="AJ721" s="179">
        <v>111.9</v>
      </c>
      <c r="AK721" s="179">
        <v>111.6</v>
      </c>
      <c r="AL721" s="179">
        <v>111.6</v>
      </c>
      <c r="AM721" s="179">
        <v>111.3</v>
      </c>
      <c r="AN721" s="179">
        <v>111.9</v>
      </c>
      <c r="AO721" s="179">
        <v>113.5</v>
      </c>
      <c r="AP721" s="179">
        <v>113.3</v>
      </c>
      <c r="AQ721" s="179">
        <v>112.3</v>
      </c>
      <c r="AR721" s="179">
        <v>109.6</v>
      </c>
      <c r="AS721" s="179">
        <v>108.9</v>
      </c>
      <c r="AT721" s="179">
        <v>111</v>
      </c>
      <c r="AU721" s="179">
        <v>111</v>
      </c>
      <c r="AV721" s="179">
        <v>111</v>
      </c>
      <c r="AW721" s="179">
        <v>111</v>
      </c>
      <c r="AX721" s="179">
        <v>111</v>
      </c>
      <c r="AY721" s="179">
        <v>111</v>
      </c>
      <c r="AZ721" s="179">
        <v>111</v>
      </c>
      <c r="BA721" s="179">
        <v>111</v>
      </c>
      <c r="BB721" s="179">
        <v>111</v>
      </c>
      <c r="BC721" s="179">
        <v>112.8</v>
      </c>
      <c r="BD721" s="179">
        <v>112.8</v>
      </c>
      <c r="BE721" s="179">
        <v>112.8</v>
      </c>
      <c r="BF721" s="179">
        <v>112.8</v>
      </c>
      <c r="BG721" s="179">
        <v>112.8</v>
      </c>
      <c r="BH721" s="179">
        <v>112.8</v>
      </c>
      <c r="BI721" s="179">
        <v>112.8</v>
      </c>
      <c r="BJ721" s="179">
        <v>113.8</v>
      </c>
      <c r="BK721" s="179">
        <v>114.8</v>
      </c>
      <c r="BL721" s="179">
        <v>115.5</v>
      </c>
      <c r="BM721" s="179">
        <v>116.1</v>
      </c>
      <c r="BN721" s="179">
        <v>115.2</v>
      </c>
      <c r="BO721" s="179">
        <v>115.9</v>
      </c>
      <c r="BP721" s="179">
        <v>116.2</v>
      </c>
      <c r="BQ721" s="179">
        <v>116.2</v>
      </c>
      <c r="BR721" s="179">
        <v>116.2</v>
      </c>
      <c r="BS721" s="179">
        <v>116.2</v>
      </c>
      <c r="BT721" s="179">
        <v>116.2</v>
      </c>
      <c r="BU721" s="179">
        <v>116.2</v>
      </c>
      <c r="BV721" s="179">
        <v>116.2</v>
      </c>
      <c r="BW721" s="179">
        <v>116.1</v>
      </c>
      <c r="BX721" s="179">
        <v>116.4</v>
      </c>
      <c r="BY721" s="179">
        <v>116.6</v>
      </c>
      <c r="BZ721" s="179">
        <v>115.4</v>
      </c>
      <c r="CA721" s="179">
        <v>115.4</v>
      </c>
      <c r="CB721" s="179">
        <v>115.5</v>
      </c>
      <c r="CC721" s="179">
        <v>115.5</v>
      </c>
      <c r="CD721" s="179">
        <v>115.5</v>
      </c>
      <c r="CE721" s="179">
        <v>115.8</v>
      </c>
      <c r="CF721" s="179">
        <v>115.8</v>
      </c>
      <c r="CG721" s="179">
        <v>115.8</v>
      </c>
      <c r="CH721" s="179">
        <v>115.8</v>
      </c>
      <c r="CI721" s="179">
        <v>116.3</v>
      </c>
      <c r="CJ721" s="179">
        <v>116.3</v>
      </c>
      <c r="CK721" s="179">
        <v>116.3</v>
      </c>
      <c r="CL721" s="179">
        <v>114.8</v>
      </c>
    </row>
    <row r="722" spans="1:90" x14ac:dyDescent="0.2">
      <c r="A722" s="177" t="s">
        <v>3152</v>
      </c>
      <c r="B722" s="177" t="s">
        <v>3153</v>
      </c>
      <c r="C722" s="178">
        <v>1.0627800000000001</v>
      </c>
      <c r="D722" s="179">
        <v>102.2</v>
      </c>
      <c r="E722" s="179">
        <v>102.5</v>
      </c>
      <c r="F722" s="179">
        <v>103.5</v>
      </c>
      <c r="G722" s="179">
        <v>105.2</v>
      </c>
      <c r="H722" s="179">
        <v>105.6</v>
      </c>
      <c r="I722" s="179">
        <v>105.9</v>
      </c>
      <c r="J722" s="179">
        <v>107.2</v>
      </c>
      <c r="K722" s="179">
        <v>107.2</v>
      </c>
      <c r="L722" s="179">
        <v>107.2</v>
      </c>
      <c r="M722" s="179">
        <v>107.9</v>
      </c>
      <c r="N722" s="179">
        <v>109</v>
      </c>
      <c r="O722" s="179">
        <v>109.4</v>
      </c>
      <c r="P722" s="179">
        <v>110.7</v>
      </c>
      <c r="Q722" s="179">
        <v>112.4</v>
      </c>
      <c r="R722" s="179">
        <v>113.4</v>
      </c>
      <c r="S722" s="179">
        <v>121.9</v>
      </c>
      <c r="T722" s="179">
        <v>124</v>
      </c>
      <c r="U722" s="179">
        <v>125.1</v>
      </c>
      <c r="V722" s="179">
        <v>126.7</v>
      </c>
      <c r="W722" s="179">
        <v>128</v>
      </c>
      <c r="X722" s="179">
        <v>128.4</v>
      </c>
      <c r="Y722" s="179">
        <v>128.6</v>
      </c>
      <c r="Z722" s="179">
        <v>128.6</v>
      </c>
      <c r="AA722" s="179">
        <v>129</v>
      </c>
      <c r="AB722" s="179">
        <v>127.4</v>
      </c>
      <c r="AC722" s="179">
        <v>130.80000000000001</v>
      </c>
      <c r="AD722" s="179">
        <v>131.69999999999999</v>
      </c>
      <c r="AE722" s="179">
        <v>133.80000000000001</v>
      </c>
      <c r="AF722" s="179">
        <v>133.30000000000001</v>
      </c>
      <c r="AG722" s="179">
        <v>133.5</v>
      </c>
      <c r="AH722" s="179">
        <v>133.1</v>
      </c>
      <c r="AI722" s="179">
        <v>133.30000000000001</v>
      </c>
      <c r="AJ722" s="179">
        <v>133.1</v>
      </c>
      <c r="AK722" s="179">
        <v>133.69999999999999</v>
      </c>
      <c r="AL722" s="179">
        <v>133.69999999999999</v>
      </c>
      <c r="AM722" s="179">
        <v>131.80000000000001</v>
      </c>
      <c r="AN722" s="179">
        <v>133.69999999999999</v>
      </c>
      <c r="AO722" s="179">
        <v>133.5</v>
      </c>
      <c r="AP722" s="179">
        <v>133.9</v>
      </c>
      <c r="AQ722" s="179">
        <v>134.5</v>
      </c>
      <c r="AR722" s="179">
        <v>135.1</v>
      </c>
      <c r="AS722" s="179">
        <v>135.80000000000001</v>
      </c>
      <c r="AT722" s="179">
        <v>135.6</v>
      </c>
      <c r="AU722" s="179">
        <v>135.9</v>
      </c>
      <c r="AV722" s="179">
        <v>135.80000000000001</v>
      </c>
      <c r="AW722" s="179">
        <v>135.6</v>
      </c>
      <c r="AX722" s="179">
        <v>135.69999999999999</v>
      </c>
      <c r="AY722" s="179">
        <v>135.19999999999999</v>
      </c>
      <c r="AZ722" s="179">
        <v>134.4</v>
      </c>
      <c r="BA722" s="179">
        <v>132.69999999999999</v>
      </c>
      <c r="BB722" s="179">
        <v>132.6</v>
      </c>
      <c r="BC722" s="179">
        <v>132.4</v>
      </c>
      <c r="BD722" s="179">
        <v>131.80000000000001</v>
      </c>
      <c r="BE722" s="179">
        <v>132.4</v>
      </c>
      <c r="BF722" s="179">
        <v>132.5</v>
      </c>
      <c r="BG722" s="179">
        <v>133</v>
      </c>
      <c r="BH722" s="179">
        <v>132.80000000000001</v>
      </c>
      <c r="BI722" s="179">
        <v>132</v>
      </c>
      <c r="BJ722" s="179">
        <v>132.5</v>
      </c>
      <c r="BK722" s="179">
        <v>132.6</v>
      </c>
      <c r="BL722" s="179">
        <v>135.5</v>
      </c>
      <c r="BM722" s="179">
        <v>131.5</v>
      </c>
      <c r="BN722" s="179">
        <v>131.9</v>
      </c>
      <c r="BO722" s="179">
        <v>131.80000000000001</v>
      </c>
      <c r="BP722" s="179">
        <v>131.9</v>
      </c>
      <c r="BQ722" s="179">
        <v>131.9</v>
      </c>
      <c r="BR722" s="179">
        <v>131.69999999999999</v>
      </c>
      <c r="BS722" s="179">
        <v>131.69999999999999</v>
      </c>
      <c r="BT722" s="179">
        <v>131.80000000000001</v>
      </c>
      <c r="BU722" s="179">
        <v>132.1</v>
      </c>
      <c r="BV722" s="179">
        <v>132.5</v>
      </c>
      <c r="BW722" s="179">
        <v>139.19999999999999</v>
      </c>
      <c r="BX722" s="179">
        <v>135</v>
      </c>
      <c r="BY722" s="179">
        <v>135.5</v>
      </c>
      <c r="BZ722" s="179">
        <v>136.69999999999999</v>
      </c>
      <c r="CA722" s="179">
        <v>137.1</v>
      </c>
      <c r="CB722" s="179">
        <v>135.80000000000001</v>
      </c>
      <c r="CC722" s="179">
        <v>136.80000000000001</v>
      </c>
      <c r="CD722" s="179">
        <v>137.30000000000001</v>
      </c>
      <c r="CE722" s="179">
        <v>137.6</v>
      </c>
      <c r="CF722" s="179">
        <v>137.30000000000001</v>
      </c>
      <c r="CG722" s="179">
        <v>138.30000000000001</v>
      </c>
      <c r="CH722" s="179">
        <v>138.5</v>
      </c>
      <c r="CI722" s="179">
        <v>138.69999999999999</v>
      </c>
      <c r="CJ722" s="179">
        <v>139.19999999999999</v>
      </c>
      <c r="CK722" s="179">
        <v>139.69999999999999</v>
      </c>
      <c r="CL722" s="179">
        <v>140</v>
      </c>
    </row>
    <row r="723" spans="1:90" x14ac:dyDescent="0.2">
      <c r="A723" s="177" t="s">
        <v>3154</v>
      </c>
      <c r="B723" s="177" t="s">
        <v>3155</v>
      </c>
      <c r="C723" s="178">
        <v>0.15495999999999999</v>
      </c>
      <c r="D723" s="179">
        <v>101.8</v>
      </c>
      <c r="E723" s="179">
        <v>101.8</v>
      </c>
      <c r="F723" s="179">
        <v>101.5</v>
      </c>
      <c r="G723" s="179">
        <v>111.5</v>
      </c>
      <c r="H723" s="179">
        <v>111.5</v>
      </c>
      <c r="I723" s="179">
        <v>111.5</v>
      </c>
      <c r="J723" s="179">
        <v>111.5</v>
      </c>
      <c r="K723" s="179">
        <v>111.5</v>
      </c>
      <c r="L723" s="179">
        <v>111.5</v>
      </c>
      <c r="M723" s="179">
        <v>112.2</v>
      </c>
      <c r="N723" s="179">
        <v>112.5</v>
      </c>
      <c r="O723" s="179">
        <v>112</v>
      </c>
      <c r="P723" s="179">
        <v>113.8</v>
      </c>
      <c r="Q723" s="179">
        <v>113.8</v>
      </c>
      <c r="R723" s="179">
        <v>113.8</v>
      </c>
      <c r="S723" s="179">
        <v>131.80000000000001</v>
      </c>
      <c r="T723" s="179">
        <v>131.69999999999999</v>
      </c>
      <c r="U723" s="179">
        <v>136.5</v>
      </c>
      <c r="V723" s="179">
        <v>137.6</v>
      </c>
      <c r="W723" s="179">
        <v>137.6</v>
      </c>
      <c r="X723" s="179">
        <v>137.6</v>
      </c>
      <c r="Y723" s="179">
        <v>137.6</v>
      </c>
      <c r="Z723" s="179">
        <v>137.6</v>
      </c>
      <c r="AA723" s="179">
        <v>138</v>
      </c>
      <c r="AB723" s="179">
        <v>138.9</v>
      </c>
      <c r="AC723" s="179">
        <v>140.5</v>
      </c>
      <c r="AD723" s="179">
        <v>142.5</v>
      </c>
      <c r="AE723" s="179">
        <v>143.4</v>
      </c>
      <c r="AF723" s="179">
        <v>143.19999999999999</v>
      </c>
      <c r="AG723" s="179">
        <v>143.19999999999999</v>
      </c>
      <c r="AH723" s="179">
        <v>143.19999999999999</v>
      </c>
      <c r="AI723" s="179">
        <v>143.19999999999999</v>
      </c>
      <c r="AJ723" s="179">
        <v>143.19999999999999</v>
      </c>
      <c r="AK723" s="179">
        <v>143.19999999999999</v>
      </c>
      <c r="AL723" s="179">
        <v>143.19999999999999</v>
      </c>
      <c r="AM723" s="179">
        <v>139.6</v>
      </c>
      <c r="AN723" s="179">
        <v>138.9</v>
      </c>
      <c r="AO723" s="179">
        <v>137.69999999999999</v>
      </c>
      <c r="AP723" s="179">
        <v>138.6</v>
      </c>
      <c r="AQ723" s="179">
        <v>140.1</v>
      </c>
      <c r="AR723" s="179">
        <v>140.9</v>
      </c>
      <c r="AS723" s="179">
        <v>140.69999999999999</v>
      </c>
      <c r="AT723" s="179">
        <v>138.80000000000001</v>
      </c>
      <c r="AU723" s="179">
        <v>138.69999999999999</v>
      </c>
      <c r="AV723" s="179">
        <v>138</v>
      </c>
      <c r="AW723" s="179">
        <v>137.6</v>
      </c>
      <c r="AX723" s="179">
        <v>139</v>
      </c>
      <c r="AY723" s="179">
        <v>138.30000000000001</v>
      </c>
      <c r="AZ723" s="179">
        <v>130.19999999999999</v>
      </c>
      <c r="BA723" s="179">
        <v>131.1</v>
      </c>
      <c r="BB723" s="179">
        <v>133.6</v>
      </c>
      <c r="BC723" s="179">
        <v>133.69999999999999</v>
      </c>
      <c r="BD723" s="179">
        <v>133.69999999999999</v>
      </c>
      <c r="BE723" s="179">
        <v>133.69999999999999</v>
      </c>
      <c r="BF723" s="179">
        <v>133.69999999999999</v>
      </c>
      <c r="BG723" s="179">
        <v>135.9</v>
      </c>
      <c r="BH723" s="179">
        <v>135.4</v>
      </c>
      <c r="BI723" s="179">
        <v>133.6</v>
      </c>
      <c r="BJ723" s="179">
        <v>138.9</v>
      </c>
      <c r="BK723" s="179">
        <v>139</v>
      </c>
      <c r="BL723" s="179">
        <v>140.1</v>
      </c>
      <c r="BM723" s="179">
        <v>138.30000000000001</v>
      </c>
      <c r="BN723" s="179">
        <v>143.69999999999999</v>
      </c>
      <c r="BO723" s="179">
        <v>144.6</v>
      </c>
      <c r="BP723" s="179">
        <v>144</v>
      </c>
      <c r="BQ723" s="179">
        <v>144.1</v>
      </c>
      <c r="BR723" s="179">
        <v>143.1</v>
      </c>
      <c r="BS723" s="179">
        <v>143.1</v>
      </c>
      <c r="BT723" s="179">
        <v>143.1</v>
      </c>
      <c r="BU723" s="179">
        <v>143.1</v>
      </c>
      <c r="BV723" s="179">
        <v>143.1</v>
      </c>
      <c r="BW723" s="179">
        <v>143.1</v>
      </c>
      <c r="BX723" s="179">
        <v>142.9</v>
      </c>
      <c r="BY723" s="179">
        <v>143.30000000000001</v>
      </c>
      <c r="BZ723" s="179">
        <v>147.6</v>
      </c>
      <c r="CA723" s="179">
        <v>149.6</v>
      </c>
      <c r="CB723" s="179">
        <v>149.30000000000001</v>
      </c>
      <c r="CC723" s="179">
        <v>153.6</v>
      </c>
      <c r="CD723" s="179">
        <v>153.6</v>
      </c>
      <c r="CE723" s="179">
        <v>153.6</v>
      </c>
      <c r="CF723" s="179">
        <v>153.6</v>
      </c>
      <c r="CG723" s="179">
        <v>153.6</v>
      </c>
      <c r="CH723" s="179">
        <v>153.80000000000001</v>
      </c>
      <c r="CI723" s="179">
        <v>153.80000000000001</v>
      </c>
      <c r="CJ723" s="179">
        <v>153.80000000000001</v>
      </c>
      <c r="CK723" s="179">
        <v>153.80000000000001</v>
      </c>
      <c r="CL723" s="179">
        <v>156</v>
      </c>
    </row>
    <row r="724" spans="1:90" x14ac:dyDescent="0.2">
      <c r="A724" s="177" t="s">
        <v>3156</v>
      </c>
      <c r="B724" s="177" t="s">
        <v>3157</v>
      </c>
      <c r="C724" s="178">
        <v>5.2249999999999998E-2</v>
      </c>
      <c r="D724" s="179">
        <v>101.9</v>
      </c>
      <c r="E724" s="179">
        <v>104.8</v>
      </c>
      <c r="F724" s="179">
        <v>106.7</v>
      </c>
      <c r="G724" s="179">
        <v>107.6</v>
      </c>
      <c r="H724" s="179">
        <v>107.7</v>
      </c>
      <c r="I724" s="179">
        <v>109.8</v>
      </c>
      <c r="J724" s="179">
        <v>109</v>
      </c>
      <c r="K724" s="179">
        <v>110.2</v>
      </c>
      <c r="L724" s="179">
        <v>109.7</v>
      </c>
      <c r="M724" s="179">
        <v>110.6</v>
      </c>
      <c r="N724" s="179">
        <v>112.1</v>
      </c>
      <c r="O724" s="179">
        <v>112.2</v>
      </c>
      <c r="P724" s="179">
        <v>113.6</v>
      </c>
      <c r="Q724" s="179">
        <v>117.3</v>
      </c>
      <c r="R724" s="179">
        <v>116.7</v>
      </c>
      <c r="S724" s="179">
        <v>120.3</v>
      </c>
      <c r="T724" s="179">
        <v>119.5</v>
      </c>
      <c r="U724" s="179">
        <v>121.1</v>
      </c>
      <c r="V724" s="179">
        <v>120.6</v>
      </c>
      <c r="W724" s="179">
        <v>123.2</v>
      </c>
      <c r="X724" s="179">
        <v>123.8</v>
      </c>
      <c r="Y724" s="179">
        <v>123.2</v>
      </c>
      <c r="Z724" s="179">
        <v>126.9</v>
      </c>
      <c r="AA724" s="179">
        <v>123.3</v>
      </c>
      <c r="AB724" s="179">
        <v>127.8</v>
      </c>
      <c r="AC724" s="179">
        <v>130.1</v>
      </c>
      <c r="AD724" s="179">
        <v>132</v>
      </c>
      <c r="AE724" s="179">
        <v>133.4</v>
      </c>
      <c r="AF724" s="179">
        <v>133.80000000000001</v>
      </c>
      <c r="AG724" s="179">
        <v>132.80000000000001</v>
      </c>
      <c r="AH724" s="179">
        <v>133.19999999999999</v>
      </c>
      <c r="AI724" s="179">
        <v>135</v>
      </c>
      <c r="AJ724" s="179">
        <v>134.4</v>
      </c>
      <c r="AK724" s="179">
        <v>135</v>
      </c>
      <c r="AL724" s="179">
        <v>134.69999999999999</v>
      </c>
      <c r="AM724" s="179">
        <v>134.69999999999999</v>
      </c>
      <c r="AN724" s="179">
        <v>144.30000000000001</v>
      </c>
      <c r="AO724" s="179">
        <v>143.30000000000001</v>
      </c>
      <c r="AP724" s="179">
        <v>144.1</v>
      </c>
      <c r="AQ724" s="179">
        <v>143.1</v>
      </c>
      <c r="AR724" s="179">
        <v>143.4</v>
      </c>
      <c r="AS724" s="179">
        <v>143.19999999999999</v>
      </c>
      <c r="AT724" s="179">
        <v>143.80000000000001</v>
      </c>
      <c r="AU724" s="179">
        <v>143.80000000000001</v>
      </c>
      <c r="AV724" s="179">
        <v>143.80000000000001</v>
      </c>
      <c r="AW724" s="179">
        <v>143.80000000000001</v>
      </c>
      <c r="AX724" s="179">
        <v>143.9</v>
      </c>
      <c r="AY724" s="179">
        <v>143.5</v>
      </c>
      <c r="AZ724" s="179">
        <v>139.5</v>
      </c>
      <c r="BA724" s="179">
        <v>139.80000000000001</v>
      </c>
      <c r="BB724" s="179">
        <v>139.1</v>
      </c>
      <c r="BC724" s="179">
        <v>137.30000000000001</v>
      </c>
      <c r="BD724" s="179">
        <v>139.5</v>
      </c>
      <c r="BE724" s="179">
        <v>139.30000000000001</v>
      </c>
      <c r="BF724" s="179">
        <v>140.9</v>
      </c>
      <c r="BG724" s="179">
        <v>140.6</v>
      </c>
      <c r="BH724" s="179">
        <v>139.19999999999999</v>
      </c>
      <c r="BI724" s="179">
        <v>138</v>
      </c>
      <c r="BJ724" s="179">
        <v>139.6</v>
      </c>
      <c r="BK724" s="179">
        <v>138.9</v>
      </c>
      <c r="BL724" s="179">
        <v>136.9</v>
      </c>
      <c r="BM724" s="179">
        <v>137.80000000000001</v>
      </c>
      <c r="BN724" s="179">
        <v>137.69999999999999</v>
      </c>
      <c r="BO724" s="179">
        <v>139.9</v>
      </c>
      <c r="BP724" s="179">
        <v>140.4</v>
      </c>
      <c r="BQ724" s="179">
        <v>140.80000000000001</v>
      </c>
      <c r="BR724" s="179">
        <v>141</v>
      </c>
      <c r="BS724" s="179">
        <v>141.69999999999999</v>
      </c>
      <c r="BT724" s="179">
        <v>141.69999999999999</v>
      </c>
      <c r="BU724" s="179">
        <v>141.80000000000001</v>
      </c>
      <c r="BV724" s="179">
        <v>142</v>
      </c>
      <c r="BW724" s="179">
        <v>144</v>
      </c>
      <c r="BX724" s="179">
        <v>144.69999999999999</v>
      </c>
      <c r="BY724" s="179">
        <v>145.30000000000001</v>
      </c>
      <c r="BZ724" s="179">
        <v>146.19999999999999</v>
      </c>
      <c r="CA724" s="179">
        <v>144.4</v>
      </c>
      <c r="CB724" s="179">
        <v>143.1</v>
      </c>
      <c r="CC724" s="179">
        <v>143.69999999999999</v>
      </c>
      <c r="CD724" s="179">
        <v>145.6</v>
      </c>
      <c r="CE724" s="179">
        <v>145.80000000000001</v>
      </c>
      <c r="CF724" s="179">
        <v>146</v>
      </c>
      <c r="CG724" s="179">
        <v>146</v>
      </c>
      <c r="CH724" s="179">
        <v>146.5</v>
      </c>
      <c r="CI724" s="179">
        <v>146.4</v>
      </c>
      <c r="CJ724" s="179">
        <v>147.4</v>
      </c>
      <c r="CK724" s="179">
        <v>146.1</v>
      </c>
      <c r="CL724" s="179">
        <v>145.4</v>
      </c>
    </row>
    <row r="725" spans="1:90" x14ac:dyDescent="0.2">
      <c r="A725" s="177" t="s">
        <v>3158</v>
      </c>
      <c r="B725" s="177" t="s">
        <v>3159</v>
      </c>
      <c r="C725" s="178">
        <v>3.755E-2</v>
      </c>
      <c r="D725" s="179">
        <v>100</v>
      </c>
      <c r="E725" s="179">
        <v>100</v>
      </c>
      <c r="F725" s="179">
        <v>100</v>
      </c>
      <c r="G725" s="179">
        <v>101.1</v>
      </c>
      <c r="H725" s="179">
        <v>101.3</v>
      </c>
      <c r="I725" s="179">
        <v>101.3</v>
      </c>
      <c r="J725" s="179">
        <v>101.3</v>
      </c>
      <c r="K725" s="179">
        <v>101.3</v>
      </c>
      <c r="L725" s="179">
        <v>101.1</v>
      </c>
      <c r="M725" s="179">
        <v>101.1</v>
      </c>
      <c r="N725" s="179">
        <v>101.1</v>
      </c>
      <c r="O725" s="179">
        <v>101.2</v>
      </c>
      <c r="P725" s="179">
        <v>101.5</v>
      </c>
      <c r="Q725" s="179">
        <v>101.5</v>
      </c>
      <c r="R725" s="179">
        <v>101</v>
      </c>
      <c r="S725" s="179">
        <v>102.6</v>
      </c>
      <c r="T725" s="179">
        <v>102.9</v>
      </c>
      <c r="U725" s="179">
        <v>103</v>
      </c>
      <c r="V725" s="179">
        <v>103</v>
      </c>
      <c r="W725" s="179">
        <v>103</v>
      </c>
      <c r="X725" s="179">
        <v>103.2</v>
      </c>
      <c r="Y725" s="179">
        <v>103.6</v>
      </c>
      <c r="Z725" s="179">
        <v>103.6</v>
      </c>
      <c r="AA725" s="179">
        <v>103.6</v>
      </c>
      <c r="AB725" s="179">
        <v>103.9</v>
      </c>
      <c r="AC725" s="179">
        <v>103.9</v>
      </c>
      <c r="AD725" s="179">
        <v>104</v>
      </c>
      <c r="AE725" s="179">
        <v>103.2</v>
      </c>
      <c r="AF725" s="179">
        <v>103.2</v>
      </c>
      <c r="AG725" s="179">
        <v>103.2</v>
      </c>
      <c r="AH725" s="179">
        <v>103.2</v>
      </c>
      <c r="AI725" s="179">
        <v>103.2</v>
      </c>
      <c r="AJ725" s="179">
        <v>103.2</v>
      </c>
      <c r="AK725" s="179">
        <v>103.3</v>
      </c>
      <c r="AL725" s="179">
        <v>103.1</v>
      </c>
      <c r="AM725" s="179">
        <v>103.1</v>
      </c>
      <c r="AN725" s="179">
        <v>103.7</v>
      </c>
      <c r="AO725" s="179">
        <v>103.7</v>
      </c>
      <c r="AP725" s="179">
        <v>103.8</v>
      </c>
      <c r="AQ725" s="179">
        <v>104.4</v>
      </c>
      <c r="AR725" s="179">
        <v>104.4</v>
      </c>
      <c r="AS725" s="179">
        <v>104.7</v>
      </c>
      <c r="AT725" s="179">
        <v>104.7</v>
      </c>
      <c r="AU725" s="179">
        <v>104.9</v>
      </c>
      <c r="AV725" s="179">
        <v>104.9</v>
      </c>
      <c r="AW725" s="179">
        <v>104.9</v>
      </c>
      <c r="AX725" s="179">
        <v>104.9</v>
      </c>
      <c r="AY725" s="179">
        <v>103.1</v>
      </c>
      <c r="AZ725" s="179">
        <v>102.6</v>
      </c>
      <c r="BA725" s="179">
        <v>102.6</v>
      </c>
      <c r="BB725" s="179">
        <v>102.7</v>
      </c>
      <c r="BC725" s="179">
        <v>106</v>
      </c>
      <c r="BD725" s="179">
        <v>105.9</v>
      </c>
      <c r="BE725" s="179">
        <v>105.9</v>
      </c>
      <c r="BF725" s="179">
        <v>105.9</v>
      </c>
      <c r="BG725" s="179">
        <v>105.9</v>
      </c>
      <c r="BH725" s="179">
        <v>105.5</v>
      </c>
      <c r="BI725" s="179">
        <v>105.5</v>
      </c>
      <c r="BJ725" s="179">
        <v>105.4</v>
      </c>
      <c r="BK725" s="179">
        <v>105.2</v>
      </c>
      <c r="BL725" s="179">
        <v>106.6</v>
      </c>
      <c r="BM725" s="179">
        <v>106.9</v>
      </c>
      <c r="BN725" s="179">
        <v>107</v>
      </c>
      <c r="BO725" s="179">
        <v>110.7</v>
      </c>
      <c r="BP725" s="179">
        <v>113.3</v>
      </c>
      <c r="BQ725" s="179">
        <v>114</v>
      </c>
      <c r="BR725" s="179">
        <v>114</v>
      </c>
      <c r="BS725" s="179">
        <v>114</v>
      </c>
      <c r="BT725" s="179">
        <v>114</v>
      </c>
      <c r="BU725" s="179">
        <v>114</v>
      </c>
      <c r="BV725" s="179">
        <v>114</v>
      </c>
      <c r="BW725" s="179">
        <v>114.3</v>
      </c>
      <c r="BX725" s="179">
        <v>114.4</v>
      </c>
      <c r="BY725" s="179">
        <v>114.8</v>
      </c>
      <c r="BZ725" s="179">
        <v>115.5</v>
      </c>
      <c r="CA725" s="179">
        <v>115</v>
      </c>
      <c r="CB725" s="179">
        <v>115</v>
      </c>
      <c r="CC725" s="179">
        <v>115.4</v>
      </c>
      <c r="CD725" s="179">
        <v>115.8</v>
      </c>
      <c r="CE725" s="179">
        <v>116.7</v>
      </c>
      <c r="CF725" s="179">
        <v>116.4</v>
      </c>
      <c r="CG725" s="179">
        <v>116.4</v>
      </c>
      <c r="CH725" s="179">
        <v>116.5</v>
      </c>
      <c r="CI725" s="179">
        <v>117.1</v>
      </c>
      <c r="CJ725" s="179">
        <v>117.1</v>
      </c>
      <c r="CK725" s="179">
        <v>117.3</v>
      </c>
      <c r="CL725" s="179">
        <v>117.2</v>
      </c>
    </row>
    <row r="726" spans="1:90" x14ac:dyDescent="0.2">
      <c r="A726" s="177" t="s">
        <v>3160</v>
      </c>
      <c r="B726" s="177" t="s">
        <v>3161</v>
      </c>
      <c r="C726" s="178">
        <v>2.8989999999999998E-2</v>
      </c>
      <c r="D726" s="179">
        <v>100.9</v>
      </c>
      <c r="E726" s="179">
        <v>102.6</v>
      </c>
      <c r="F726" s="179">
        <v>104.1</v>
      </c>
      <c r="G726" s="179">
        <v>104.1</v>
      </c>
      <c r="H726" s="179">
        <v>104.1</v>
      </c>
      <c r="I726" s="179">
        <v>104.1</v>
      </c>
      <c r="J726" s="179">
        <v>104.1</v>
      </c>
      <c r="K726" s="179">
        <v>105.6</v>
      </c>
      <c r="L726" s="179">
        <v>105.6</v>
      </c>
      <c r="M726" s="179">
        <v>105.6</v>
      </c>
      <c r="N726" s="179">
        <v>114</v>
      </c>
      <c r="O726" s="179">
        <v>122.4</v>
      </c>
      <c r="P726" s="179">
        <v>122.4</v>
      </c>
      <c r="Q726" s="179">
        <v>122.4</v>
      </c>
      <c r="R726" s="179">
        <v>122.4</v>
      </c>
      <c r="S726" s="179">
        <v>123.4</v>
      </c>
      <c r="T726" s="179">
        <v>123.4</v>
      </c>
      <c r="U726" s="179">
        <v>123.4</v>
      </c>
      <c r="V726" s="179">
        <v>123.4</v>
      </c>
      <c r="W726" s="179">
        <v>123.4</v>
      </c>
      <c r="X726" s="179">
        <v>123.4</v>
      </c>
      <c r="Y726" s="179">
        <v>123.4</v>
      </c>
      <c r="Z726" s="179">
        <v>123.4</v>
      </c>
      <c r="AA726" s="179">
        <v>123.4</v>
      </c>
      <c r="AB726" s="179">
        <v>123.4</v>
      </c>
      <c r="AC726" s="179">
        <v>123.4</v>
      </c>
      <c r="AD726" s="179">
        <v>123.4</v>
      </c>
      <c r="AE726" s="179">
        <v>123.4</v>
      </c>
      <c r="AF726" s="179">
        <v>123.4</v>
      </c>
      <c r="AG726" s="179">
        <v>123.4</v>
      </c>
      <c r="AH726" s="179">
        <v>123.4</v>
      </c>
      <c r="AI726" s="179">
        <v>123.4</v>
      </c>
      <c r="AJ726" s="179">
        <v>123.4</v>
      </c>
      <c r="AK726" s="179">
        <v>123.4</v>
      </c>
      <c r="AL726" s="179">
        <v>123.4</v>
      </c>
      <c r="AM726" s="179">
        <v>123.4</v>
      </c>
      <c r="AN726" s="179">
        <v>123.4</v>
      </c>
      <c r="AO726" s="179">
        <v>123.4</v>
      </c>
      <c r="AP726" s="179">
        <v>123.4</v>
      </c>
      <c r="AQ726" s="179">
        <v>123.4</v>
      </c>
      <c r="AR726" s="179">
        <v>127.5</v>
      </c>
      <c r="AS726" s="179">
        <v>127.5</v>
      </c>
      <c r="AT726" s="179">
        <v>127.5</v>
      </c>
      <c r="AU726" s="179">
        <v>127.5</v>
      </c>
      <c r="AV726" s="179">
        <v>127.5</v>
      </c>
      <c r="AW726" s="179">
        <v>127.5</v>
      </c>
      <c r="AX726" s="179">
        <v>127.5</v>
      </c>
      <c r="AY726" s="179">
        <v>127.5</v>
      </c>
      <c r="AZ726" s="179">
        <v>135.30000000000001</v>
      </c>
      <c r="BA726" s="179">
        <v>135.30000000000001</v>
      </c>
      <c r="BB726" s="179">
        <v>135.30000000000001</v>
      </c>
      <c r="BC726" s="179">
        <v>135.30000000000001</v>
      </c>
      <c r="BD726" s="179">
        <v>135.30000000000001</v>
      </c>
      <c r="BE726" s="179">
        <v>137.1</v>
      </c>
      <c r="BF726" s="179">
        <v>137.1</v>
      </c>
      <c r="BG726" s="179">
        <v>137.1</v>
      </c>
      <c r="BH726" s="179">
        <v>137.1</v>
      </c>
      <c r="BI726" s="179">
        <v>137.9</v>
      </c>
      <c r="BJ726" s="179">
        <v>124.3</v>
      </c>
      <c r="BK726" s="179">
        <v>126.9</v>
      </c>
      <c r="BL726" s="179">
        <v>126.9</v>
      </c>
      <c r="BM726" s="179">
        <v>126.9</v>
      </c>
      <c r="BN726" s="179">
        <v>127.3</v>
      </c>
      <c r="BO726" s="179">
        <v>124.3</v>
      </c>
      <c r="BP726" s="179">
        <v>127.6</v>
      </c>
      <c r="BQ726" s="179">
        <v>127.6</v>
      </c>
      <c r="BR726" s="179">
        <v>127.6</v>
      </c>
      <c r="BS726" s="179">
        <v>127.6</v>
      </c>
      <c r="BT726" s="179">
        <v>127.6</v>
      </c>
      <c r="BU726" s="179">
        <v>127.6</v>
      </c>
      <c r="BV726" s="179">
        <v>127.6</v>
      </c>
      <c r="BW726" s="179">
        <v>127.6</v>
      </c>
      <c r="BX726" s="179">
        <v>127.6</v>
      </c>
      <c r="BY726" s="179">
        <v>127.7</v>
      </c>
      <c r="BZ726" s="179">
        <v>127.8</v>
      </c>
      <c r="CA726" s="179">
        <v>127.8</v>
      </c>
      <c r="CB726" s="179">
        <v>131.30000000000001</v>
      </c>
      <c r="CC726" s="179">
        <v>132.5</v>
      </c>
      <c r="CD726" s="179">
        <v>132.5</v>
      </c>
      <c r="CE726" s="179">
        <v>132.5</v>
      </c>
      <c r="CF726" s="179">
        <v>132.5</v>
      </c>
      <c r="CG726" s="179">
        <v>132.5</v>
      </c>
      <c r="CH726" s="179">
        <v>132.5</v>
      </c>
      <c r="CI726" s="179">
        <v>132.5</v>
      </c>
      <c r="CJ726" s="179">
        <v>132.5</v>
      </c>
      <c r="CK726" s="179">
        <v>132.5</v>
      </c>
      <c r="CL726" s="179">
        <v>132.9</v>
      </c>
    </row>
    <row r="727" spans="1:90" x14ac:dyDescent="0.2">
      <c r="A727" s="177" t="s">
        <v>3162</v>
      </c>
      <c r="B727" s="177" t="s">
        <v>3163</v>
      </c>
      <c r="C727" s="178">
        <v>3.7440000000000001E-2</v>
      </c>
      <c r="D727" s="179">
        <v>100.4</v>
      </c>
      <c r="E727" s="179">
        <v>100.4</v>
      </c>
      <c r="F727" s="179">
        <v>100.4</v>
      </c>
      <c r="G727" s="179">
        <v>100.5</v>
      </c>
      <c r="H727" s="179">
        <v>100.5</v>
      </c>
      <c r="I727" s="179">
        <v>100.5</v>
      </c>
      <c r="J727" s="179">
        <v>100.4</v>
      </c>
      <c r="K727" s="179">
        <v>100.4</v>
      </c>
      <c r="L727" s="179">
        <v>100.4</v>
      </c>
      <c r="M727" s="179">
        <v>100.5</v>
      </c>
      <c r="N727" s="179">
        <v>100.5</v>
      </c>
      <c r="O727" s="179">
        <v>100.3</v>
      </c>
      <c r="P727" s="179">
        <v>100.5</v>
      </c>
      <c r="Q727" s="179">
        <v>100.5</v>
      </c>
      <c r="R727" s="179">
        <v>100.5</v>
      </c>
      <c r="S727" s="179">
        <v>99.5</v>
      </c>
      <c r="T727" s="179">
        <v>99.5</v>
      </c>
      <c r="U727" s="179">
        <v>99.5</v>
      </c>
      <c r="V727" s="179">
        <v>99.6</v>
      </c>
      <c r="W727" s="179">
        <v>99.6</v>
      </c>
      <c r="X727" s="179">
        <v>99.3</v>
      </c>
      <c r="Y727" s="179">
        <v>99.3</v>
      </c>
      <c r="Z727" s="179">
        <v>99.3</v>
      </c>
      <c r="AA727" s="179">
        <v>99.3</v>
      </c>
      <c r="AB727" s="179">
        <v>99.1</v>
      </c>
      <c r="AC727" s="179">
        <v>99.1</v>
      </c>
      <c r="AD727" s="179">
        <v>99.1</v>
      </c>
      <c r="AE727" s="179">
        <v>98.6</v>
      </c>
      <c r="AF727" s="179">
        <v>98.6</v>
      </c>
      <c r="AG727" s="179">
        <v>98.6</v>
      </c>
      <c r="AH727" s="179">
        <v>97.2</v>
      </c>
      <c r="AI727" s="179">
        <v>95.5</v>
      </c>
      <c r="AJ727" s="179">
        <v>95.5</v>
      </c>
      <c r="AK727" s="179">
        <v>95.6</v>
      </c>
      <c r="AL727" s="179">
        <v>95.6</v>
      </c>
      <c r="AM727" s="179">
        <v>95.6</v>
      </c>
      <c r="AN727" s="179">
        <v>95.6</v>
      </c>
      <c r="AO727" s="179">
        <v>95.6</v>
      </c>
      <c r="AP727" s="179">
        <v>95.6</v>
      </c>
      <c r="AQ727" s="179">
        <v>95.5</v>
      </c>
      <c r="AR727" s="179">
        <v>95.5</v>
      </c>
      <c r="AS727" s="179">
        <v>95.5</v>
      </c>
      <c r="AT727" s="179">
        <v>96.3</v>
      </c>
      <c r="AU727" s="179">
        <v>96.3</v>
      </c>
      <c r="AV727" s="179">
        <v>98</v>
      </c>
      <c r="AW727" s="179">
        <v>97.7</v>
      </c>
      <c r="AX727" s="179">
        <v>98.8</v>
      </c>
      <c r="AY727" s="179">
        <v>98.8</v>
      </c>
      <c r="AZ727" s="179">
        <v>100</v>
      </c>
      <c r="BA727" s="179">
        <v>99.3</v>
      </c>
      <c r="BB727" s="179">
        <v>93.4</v>
      </c>
      <c r="BC727" s="179">
        <v>96.7</v>
      </c>
      <c r="BD727" s="179">
        <v>96.7</v>
      </c>
      <c r="BE727" s="179">
        <v>96.7</v>
      </c>
      <c r="BF727" s="179">
        <v>96.4</v>
      </c>
      <c r="BG727" s="179">
        <v>96.4</v>
      </c>
      <c r="BH727" s="179">
        <v>96.4</v>
      </c>
      <c r="BI727" s="179">
        <v>99.2</v>
      </c>
      <c r="BJ727" s="179">
        <v>102.3</v>
      </c>
      <c r="BK727" s="179">
        <v>101.8</v>
      </c>
      <c r="BL727" s="179">
        <v>101.6</v>
      </c>
      <c r="BM727" s="179">
        <v>101.8</v>
      </c>
      <c r="BN727" s="179">
        <v>98.1</v>
      </c>
      <c r="BO727" s="179">
        <v>98.8</v>
      </c>
      <c r="BP727" s="179">
        <v>98</v>
      </c>
      <c r="BQ727" s="179">
        <v>97.7</v>
      </c>
      <c r="BR727" s="179">
        <v>96.8</v>
      </c>
      <c r="BS727" s="179">
        <v>94.4</v>
      </c>
      <c r="BT727" s="179">
        <v>93.3</v>
      </c>
      <c r="BU727" s="179">
        <v>93.3</v>
      </c>
      <c r="BV727" s="179">
        <v>93.3</v>
      </c>
      <c r="BW727" s="179">
        <v>93.2</v>
      </c>
      <c r="BX727" s="179">
        <v>93.1</v>
      </c>
      <c r="BY727" s="179">
        <v>93.2</v>
      </c>
      <c r="BZ727" s="179">
        <v>93.2</v>
      </c>
      <c r="CA727" s="179">
        <v>90.2</v>
      </c>
      <c r="CB727" s="179">
        <v>90.5</v>
      </c>
      <c r="CC727" s="179">
        <v>90.6</v>
      </c>
      <c r="CD727" s="179">
        <v>90.4</v>
      </c>
      <c r="CE727" s="179">
        <v>90.1</v>
      </c>
      <c r="CF727" s="179">
        <v>90.2</v>
      </c>
      <c r="CG727" s="179">
        <v>90.2</v>
      </c>
      <c r="CH727" s="179">
        <v>90.2</v>
      </c>
      <c r="CI727" s="179">
        <v>90.2</v>
      </c>
      <c r="CJ727" s="179">
        <v>90.4</v>
      </c>
      <c r="CK727" s="179">
        <v>90.8</v>
      </c>
      <c r="CL727" s="179">
        <v>90.9</v>
      </c>
    </row>
    <row r="728" spans="1:90" x14ac:dyDescent="0.2">
      <c r="A728" s="177" t="s">
        <v>3164</v>
      </c>
      <c r="B728" s="177" t="s">
        <v>3165</v>
      </c>
      <c r="C728" s="178">
        <v>7.3770000000000002E-2</v>
      </c>
      <c r="D728" s="179">
        <v>102.7</v>
      </c>
      <c r="E728" s="179">
        <v>102.3</v>
      </c>
      <c r="F728" s="179">
        <v>102.3</v>
      </c>
      <c r="G728" s="179">
        <v>100.3</v>
      </c>
      <c r="H728" s="179">
        <v>103.4</v>
      </c>
      <c r="I728" s="179">
        <v>103.4</v>
      </c>
      <c r="J728" s="179">
        <v>103.4</v>
      </c>
      <c r="K728" s="179">
        <v>103.4</v>
      </c>
      <c r="L728" s="179">
        <v>103.8</v>
      </c>
      <c r="M728" s="179">
        <v>103.8</v>
      </c>
      <c r="N728" s="179">
        <v>103.8</v>
      </c>
      <c r="O728" s="179">
        <v>103.8</v>
      </c>
      <c r="P728" s="179">
        <v>103.8</v>
      </c>
      <c r="Q728" s="179">
        <v>103.8</v>
      </c>
      <c r="R728" s="179">
        <v>104.9</v>
      </c>
      <c r="S728" s="179">
        <v>113.4</v>
      </c>
      <c r="T728" s="179">
        <v>113.4</v>
      </c>
      <c r="U728" s="179">
        <v>113.8</v>
      </c>
      <c r="V728" s="179">
        <v>113.8</v>
      </c>
      <c r="W728" s="179">
        <v>114.6</v>
      </c>
      <c r="X728" s="179">
        <v>112.4</v>
      </c>
      <c r="Y728" s="179">
        <v>113.2</v>
      </c>
      <c r="Z728" s="179">
        <v>112.8</v>
      </c>
      <c r="AA728" s="179">
        <v>112.8</v>
      </c>
      <c r="AB728" s="179">
        <v>112.8</v>
      </c>
      <c r="AC728" s="179">
        <v>112.8</v>
      </c>
      <c r="AD728" s="179">
        <v>112.8</v>
      </c>
      <c r="AE728" s="179">
        <v>112.4</v>
      </c>
      <c r="AF728" s="179">
        <v>113.1</v>
      </c>
      <c r="AG728" s="179">
        <v>113.4</v>
      </c>
      <c r="AH728" s="179">
        <v>112.9</v>
      </c>
      <c r="AI728" s="179">
        <v>112.9</v>
      </c>
      <c r="AJ728" s="179">
        <v>112.7</v>
      </c>
      <c r="AK728" s="179">
        <v>112.5</v>
      </c>
      <c r="AL728" s="179">
        <v>113.1</v>
      </c>
      <c r="AM728" s="179">
        <v>111.6</v>
      </c>
      <c r="AN728" s="179">
        <v>112.4</v>
      </c>
      <c r="AO728" s="179">
        <v>112.4</v>
      </c>
      <c r="AP728" s="179">
        <v>112.4</v>
      </c>
      <c r="AQ728" s="179">
        <v>112.1</v>
      </c>
      <c r="AR728" s="179">
        <v>112.1</v>
      </c>
      <c r="AS728" s="179">
        <v>112.1</v>
      </c>
      <c r="AT728" s="179">
        <v>112.1</v>
      </c>
      <c r="AU728" s="179">
        <v>112.1</v>
      </c>
      <c r="AV728" s="179">
        <v>112.1</v>
      </c>
      <c r="AW728" s="179">
        <v>112.1</v>
      </c>
      <c r="AX728" s="179">
        <v>112.1</v>
      </c>
      <c r="AY728" s="179">
        <v>112.1</v>
      </c>
      <c r="AZ728" s="179">
        <v>108.8</v>
      </c>
      <c r="BA728" s="179">
        <v>108.8</v>
      </c>
      <c r="BB728" s="179">
        <v>109</v>
      </c>
      <c r="BC728" s="179">
        <v>108.8</v>
      </c>
      <c r="BD728" s="179">
        <v>108.8</v>
      </c>
      <c r="BE728" s="179">
        <v>107</v>
      </c>
      <c r="BF728" s="179">
        <v>107</v>
      </c>
      <c r="BG728" s="179">
        <v>107.5</v>
      </c>
      <c r="BH728" s="179">
        <v>107.1</v>
      </c>
      <c r="BI728" s="179">
        <v>107.1</v>
      </c>
      <c r="BJ728" s="179">
        <v>107.1</v>
      </c>
      <c r="BK728" s="179">
        <v>107.2</v>
      </c>
      <c r="BL728" s="179">
        <v>106.8</v>
      </c>
      <c r="BM728" s="179">
        <v>107.2</v>
      </c>
      <c r="BN728" s="179">
        <v>107.7</v>
      </c>
      <c r="BO728" s="179">
        <v>107.9</v>
      </c>
      <c r="BP728" s="179">
        <v>108</v>
      </c>
      <c r="BQ728" s="179">
        <v>107.8</v>
      </c>
      <c r="BR728" s="179">
        <v>108</v>
      </c>
      <c r="BS728" s="179">
        <v>107.9</v>
      </c>
      <c r="BT728" s="179">
        <v>109.9</v>
      </c>
      <c r="BU728" s="179">
        <v>108.7</v>
      </c>
      <c r="BV728" s="179">
        <v>109.9</v>
      </c>
      <c r="BW728" s="179">
        <v>110</v>
      </c>
      <c r="BX728" s="179">
        <v>112.4</v>
      </c>
      <c r="BY728" s="179">
        <v>111.9</v>
      </c>
      <c r="BZ728" s="179">
        <v>114.2</v>
      </c>
      <c r="CA728" s="179">
        <v>114.3</v>
      </c>
      <c r="CB728" s="179">
        <v>114.6</v>
      </c>
      <c r="CC728" s="179">
        <v>114.7</v>
      </c>
      <c r="CD728" s="179">
        <v>114.7</v>
      </c>
      <c r="CE728" s="179">
        <v>115.7</v>
      </c>
      <c r="CF728" s="179">
        <v>115.7</v>
      </c>
      <c r="CG728" s="179">
        <v>115.7</v>
      </c>
      <c r="CH728" s="179">
        <v>115.7</v>
      </c>
      <c r="CI728" s="179">
        <v>115.7</v>
      </c>
      <c r="CJ728" s="179">
        <v>115.9</v>
      </c>
      <c r="CK728" s="179">
        <v>116</v>
      </c>
      <c r="CL728" s="179">
        <v>116.2</v>
      </c>
    </row>
    <row r="729" spans="1:90" x14ac:dyDescent="0.2">
      <c r="A729" s="177" t="s">
        <v>1776</v>
      </c>
      <c r="B729" s="177" t="s">
        <v>3166</v>
      </c>
      <c r="C729" s="178">
        <v>0.38442999999999999</v>
      </c>
      <c r="D729" s="179">
        <v>102.6</v>
      </c>
      <c r="E729" s="179">
        <v>103.2</v>
      </c>
      <c r="F729" s="179">
        <v>104.5</v>
      </c>
      <c r="G729" s="179">
        <v>104.4</v>
      </c>
      <c r="H729" s="179">
        <v>104.8</v>
      </c>
      <c r="I729" s="179">
        <v>104.5</v>
      </c>
      <c r="J729" s="179">
        <v>108.5</v>
      </c>
      <c r="K729" s="179">
        <v>107.2</v>
      </c>
      <c r="L729" s="179">
        <v>107.1</v>
      </c>
      <c r="M729" s="179">
        <v>107.1</v>
      </c>
      <c r="N729" s="179">
        <v>107.8</v>
      </c>
      <c r="O729" s="179">
        <v>108.4</v>
      </c>
      <c r="P729" s="179">
        <v>109.3</v>
      </c>
      <c r="Q729" s="179">
        <v>113.5</v>
      </c>
      <c r="R729" s="179">
        <v>114.1</v>
      </c>
      <c r="S729" s="179">
        <v>122</v>
      </c>
      <c r="T729" s="179">
        <v>123.2</v>
      </c>
      <c r="U729" s="179">
        <v>121.1</v>
      </c>
      <c r="V729" s="179">
        <v>122.7</v>
      </c>
      <c r="W729" s="179">
        <v>124.6</v>
      </c>
      <c r="X729" s="179">
        <v>124.8</v>
      </c>
      <c r="Y729" s="179">
        <v>125.1</v>
      </c>
      <c r="Z729" s="179">
        <v>125.7</v>
      </c>
      <c r="AA729" s="179">
        <v>128.4</v>
      </c>
      <c r="AB729" s="179">
        <v>127.7</v>
      </c>
      <c r="AC729" s="179">
        <v>134.9</v>
      </c>
      <c r="AD729" s="179">
        <v>135.1</v>
      </c>
      <c r="AE729" s="179">
        <v>139.4</v>
      </c>
      <c r="AF729" s="179">
        <v>138.1</v>
      </c>
      <c r="AG729" s="179">
        <v>139.30000000000001</v>
      </c>
      <c r="AH729" s="179">
        <v>137.80000000000001</v>
      </c>
      <c r="AI729" s="179">
        <v>138.6</v>
      </c>
      <c r="AJ729" s="179">
        <v>138.19999999999999</v>
      </c>
      <c r="AK729" s="179">
        <v>139.4</v>
      </c>
      <c r="AL729" s="179">
        <v>140.6</v>
      </c>
      <c r="AM729" s="179">
        <v>138</v>
      </c>
      <c r="AN729" s="179">
        <v>140.5</v>
      </c>
      <c r="AO729" s="179">
        <v>140.30000000000001</v>
      </c>
      <c r="AP729" s="179">
        <v>140.6</v>
      </c>
      <c r="AQ729" s="179">
        <v>140.80000000000001</v>
      </c>
      <c r="AR729" s="179">
        <v>141.4</v>
      </c>
      <c r="AS729" s="179">
        <v>142.80000000000001</v>
      </c>
      <c r="AT729" s="179">
        <v>142.80000000000001</v>
      </c>
      <c r="AU729" s="179">
        <v>142.80000000000001</v>
      </c>
      <c r="AV729" s="179">
        <v>142.80000000000001</v>
      </c>
      <c r="AW729" s="179">
        <v>142.80000000000001</v>
      </c>
      <c r="AX729" s="179">
        <v>142.80000000000001</v>
      </c>
      <c r="AY729" s="179">
        <v>142.9</v>
      </c>
      <c r="AZ729" s="179">
        <v>143.30000000000001</v>
      </c>
      <c r="BA729" s="179">
        <v>138.4</v>
      </c>
      <c r="BB729" s="179">
        <v>137.9</v>
      </c>
      <c r="BC729" s="179">
        <v>137.1</v>
      </c>
      <c r="BD729" s="179">
        <v>136.69999999999999</v>
      </c>
      <c r="BE729" s="179">
        <v>136.80000000000001</v>
      </c>
      <c r="BF729" s="179">
        <v>137</v>
      </c>
      <c r="BG729" s="179">
        <v>137.4</v>
      </c>
      <c r="BH729" s="179">
        <v>137.69999999999999</v>
      </c>
      <c r="BI729" s="179">
        <v>137.69999999999999</v>
      </c>
      <c r="BJ729" s="179">
        <v>137.19999999999999</v>
      </c>
      <c r="BK729" s="179">
        <v>136.30000000000001</v>
      </c>
      <c r="BL729" s="179">
        <v>142.6</v>
      </c>
      <c r="BM729" s="179">
        <v>131.80000000000001</v>
      </c>
      <c r="BN729" s="179">
        <v>130.5</v>
      </c>
      <c r="BO729" s="179">
        <v>130.80000000000001</v>
      </c>
      <c r="BP729" s="179">
        <v>130.6</v>
      </c>
      <c r="BQ729" s="179">
        <v>130.6</v>
      </c>
      <c r="BR729" s="179">
        <v>130.69999999999999</v>
      </c>
      <c r="BS729" s="179">
        <v>130.6</v>
      </c>
      <c r="BT729" s="179">
        <v>130.69999999999999</v>
      </c>
      <c r="BU729" s="179">
        <v>130.6</v>
      </c>
      <c r="BV729" s="179">
        <v>130.80000000000001</v>
      </c>
      <c r="BW729" s="179">
        <v>148.69999999999999</v>
      </c>
      <c r="BX729" s="179">
        <v>134.30000000000001</v>
      </c>
      <c r="BY729" s="179">
        <v>135.30000000000001</v>
      </c>
      <c r="BZ729" s="179">
        <v>135.80000000000001</v>
      </c>
      <c r="CA729" s="179">
        <v>136.19999999999999</v>
      </c>
      <c r="CB729" s="179">
        <v>134.69999999999999</v>
      </c>
      <c r="CC729" s="179">
        <v>134.9</v>
      </c>
      <c r="CD729" s="179">
        <v>135.69999999999999</v>
      </c>
      <c r="CE729" s="179">
        <v>135.80000000000001</v>
      </c>
      <c r="CF729" s="179">
        <v>135.69999999999999</v>
      </c>
      <c r="CG729" s="179">
        <v>137.4</v>
      </c>
      <c r="CH729" s="179">
        <v>137.4</v>
      </c>
      <c r="CI729" s="179">
        <v>137.69999999999999</v>
      </c>
      <c r="CJ729" s="179">
        <v>137.9</v>
      </c>
      <c r="CK729" s="179">
        <v>138.19999999999999</v>
      </c>
      <c r="CL729" s="179">
        <v>138.30000000000001</v>
      </c>
    </row>
    <row r="730" spans="1:90" x14ac:dyDescent="0.2">
      <c r="A730" s="177" t="s">
        <v>3167</v>
      </c>
      <c r="B730" s="177" t="s">
        <v>3168</v>
      </c>
      <c r="C730" s="178">
        <v>6.1900000000000002E-3</v>
      </c>
      <c r="D730" s="179">
        <v>100.6</v>
      </c>
      <c r="E730" s="179">
        <v>100.6</v>
      </c>
      <c r="F730" s="179">
        <v>100.6</v>
      </c>
      <c r="G730" s="179">
        <v>106.3</v>
      </c>
      <c r="H730" s="179">
        <v>109.8</v>
      </c>
      <c r="I730" s="179">
        <v>113.4</v>
      </c>
      <c r="J730" s="179">
        <v>113.4</v>
      </c>
      <c r="K730" s="179">
        <v>113.4</v>
      </c>
      <c r="L730" s="179">
        <v>113.4</v>
      </c>
      <c r="M730" s="179">
        <v>114.5</v>
      </c>
      <c r="N730" s="179">
        <v>114.3</v>
      </c>
      <c r="O730" s="179">
        <v>114.2</v>
      </c>
      <c r="P730" s="179">
        <v>114.2</v>
      </c>
      <c r="Q730" s="179">
        <v>114.2</v>
      </c>
      <c r="R730" s="179">
        <v>114.2</v>
      </c>
      <c r="S730" s="179">
        <v>114.3</v>
      </c>
      <c r="T730" s="179">
        <v>114.3</v>
      </c>
      <c r="U730" s="179">
        <v>114.3</v>
      </c>
      <c r="V730" s="179">
        <v>114.3</v>
      </c>
      <c r="W730" s="179">
        <v>112</v>
      </c>
      <c r="X730" s="179">
        <v>112</v>
      </c>
      <c r="Y730" s="179">
        <v>119.4</v>
      </c>
      <c r="Z730" s="179">
        <v>119.4</v>
      </c>
      <c r="AA730" s="179">
        <v>119.7</v>
      </c>
      <c r="AB730" s="179">
        <v>120.4</v>
      </c>
      <c r="AC730" s="179">
        <v>120.4</v>
      </c>
      <c r="AD730" s="179">
        <v>120.4</v>
      </c>
      <c r="AE730" s="179">
        <v>127.8</v>
      </c>
      <c r="AF730" s="179">
        <v>128</v>
      </c>
      <c r="AG730" s="179">
        <v>128</v>
      </c>
      <c r="AH730" s="179">
        <v>128</v>
      </c>
      <c r="AI730" s="179">
        <v>128</v>
      </c>
      <c r="AJ730" s="179">
        <v>124.5</v>
      </c>
      <c r="AK730" s="179">
        <v>124.5</v>
      </c>
      <c r="AL730" s="179">
        <v>124.5</v>
      </c>
      <c r="AM730" s="179">
        <v>124.5</v>
      </c>
      <c r="AN730" s="179">
        <v>124.3</v>
      </c>
      <c r="AO730" s="179">
        <v>124.3</v>
      </c>
      <c r="AP730" s="179">
        <v>125.4</v>
      </c>
      <c r="AQ730" s="179">
        <v>131.1</v>
      </c>
      <c r="AR730" s="179">
        <v>131.19999999999999</v>
      </c>
      <c r="AS730" s="179">
        <v>131.30000000000001</v>
      </c>
      <c r="AT730" s="179">
        <v>131.4</v>
      </c>
      <c r="AU730" s="179">
        <v>131.4</v>
      </c>
      <c r="AV730" s="179">
        <v>131.4</v>
      </c>
      <c r="AW730" s="179">
        <v>131.4</v>
      </c>
      <c r="AX730" s="179">
        <v>131.4</v>
      </c>
      <c r="AY730" s="179">
        <v>131.4</v>
      </c>
      <c r="AZ730" s="179">
        <v>126.9</v>
      </c>
      <c r="BA730" s="179">
        <v>125.9</v>
      </c>
      <c r="BB730" s="179">
        <v>125.9</v>
      </c>
      <c r="BC730" s="179">
        <v>123.7</v>
      </c>
      <c r="BD730" s="179">
        <v>123.1</v>
      </c>
      <c r="BE730" s="179">
        <v>121</v>
      </c>
      <c r="BF730" s="179">
        <v>122.5</v>
      </c>
      <c r="BG730" s="179">
        <v>123.5</v>
      </c>
      <c r="BH730" s="179">
        <v>124.2</v>
      </c>
      <c r="BI730" s="179">
        <v>124.2</v>
      </c>
      <c r="BJ730" s="179">
        <v>126.3</v>
      </c>
      <c r="BK730" s="179">
        <v>126.3</v>
      </c>
      <c r="BL730" s="179">
        <v>125</v>
      </c>
      <c r="BM730" s="179">
        <v>132.19999999999999</v>
      </c>
      <c r="BN730" s="179">
        <v>133.30000000000001</v>
      </c>
      <c r="BO730" s="179">
        <v>133.80000000000001</v>
      </c>
      <c r="BP730" s="179">
        <v>133.80000000000001</v>
      </c>
      <c r="BQ730" s="179">
        <v>133.80000000000001</v>
      </c>
      <c r="BR730" s="179">
        <v>133.80000000000001</v>
      </c>
      <c r="BS730" s="179">
        <v>133.80000000000001</v>
      </c>
      <c r="BT730" s="179">
        <v>133.80000000000001</v>
      </c>
      <c r="BU730" s="179">
        <v>133.80000000000001</v>
      </c>
      <c r="BV730" s="179">
        <v>133.80000000000001</v>
      </c>
      <c r="BW730" s="179">
        <v>133.30000000000001</v>
      </c>
      <c r="BX730" s="179">
        <v>137.80000000000001</v>
      </c>
      <c r="BY730" s="179">
        <v>138.80000000000001</v>
      </c>
      <c r="BZ730" s="179">
        <v>140.9</v>
      </c>
      <c r="CA730" s="179">
        <v>140.30000000000001</v>
      </c>
      <c r="CB730" s="179">
        <v>139.30000000000001</v>
      </c>
      <c r="CC730" s="179">
        <v>139.30000000000001</v>
      </c>
      <c r="CD730" s="179">
        <v>139.30000000000001</v>
      </c>
      <c r="CE730" s="179">
        <v>139.30000000000001</v>
      </c>
      <c r="CF730" s="179">
        <v>137</v>
      </c>
      <c r="CG730" s="179">
        <v>137.30000000000001</v>
      </c>
      <c r="CH730" s="179">
        <v>138.4</v>
      </c>
      <c r="CI730" s="179">
        <v>138.6</v>
      </c>
      <c r="CJ730" s="179">
        <v>140.19999999999999</v>
      </c>
      <c r="CK730" s="179">
        <v>141.6</v>
      </c>
      <c r="CL730" s="179">
        <v>141.6</v>
      </c>
    </row>
    <row r="731" spans="1:90" x14ac:dyDescent="0.2">
      <c r="A731" s="177" t="s">
        <v>3169</v>
      </c>
      <c r="B731" s="177" t="s">
        <v>3170</v>
      </c>
      <c r="C731" s="178">
        <v>0.15809999999999999</v>
      </c>
      <c r="D731" s="179">
        <v>102.9</v>
      </c>
      <c r="E731" s="179">
        <v>102.7</v>
      </c>
      <c r="F731" s="179">
        <v>105.2</v>
      </c>
      <c r="G731" s="179">
        <v>105.4</v>
      </c>
      <c r="H731" s="179">
        <v>106</v>
      </c>
      <c r="I731" s="179">
        <v>107.8</v>
      </c>
      <c r="J731" s="179">
        <v>107.2</v>
      </c>
      <c r="K731" s="179">
        <v>108.6</v>
      </c>
      <c r="L731" s="179">
        <v>108.8</v>
      </c>
      <c r="M731" s="179">
        <v>112.1</v>
      </c>
      <c r="N731" s="179">
        <v>115.3</v>
      </c>
      <c r="O731" s="179">
        <v>115</v>
      </c>
      <c r="P731" s="179">
        <v>119.2</v>
      </c>
      <c r="Q731" s="179">
        <v>118.4</v>
      </c>
      <c r="R731" s="179">
        <v>123.9</v>
      </c>
      <c r="S731" s="179">
        <v>135.9</v>
      </c>
      <c r="T731" s="179">
        <v>145.80000000000001</v>
      </c>
      <c r="U731" s="179">
        <v>152.19999999999999</v>
      </c>
      <c r="V731" s="179">
        <v>158.19999999999999</v>
      </c>
      <c r="W731" s="179">
        <v>160.69999999999999</v>
      </c>
      <c r="X731" s="179">
        <v>164.1</v>
      </c>
      <c r="Y731" s="179">
        <v>164.4</v>
      </c>
      <c r="Z731" s="179">
        <v>163.1</v>
      </c>
      <c r="AA731" s="179">
        <v>160.69999999999999</v>
      </c>
      <c r="AB731" s="179">
        <v>152</v>
      </c>
      <c r="AC731" s="179">
        <v>155.30000000000001</v>
      </c>
      <c r="AD731" s="179">
        <v>156.6</v>
      </c>
      <c r="AE731" s="179">
        <v>159.19999999999999</v>
      </c>
      <c r="AF731" s="179">
        <v>159.80000000000001</v>
      </c>
      <c r="AG731" s="179">
        <v>159</v>
      </c>
      <c r="AH731" s="179">
        <v>159.1</v>
      </c>
      <c r="AI731" s="179">
        <v>159.5</v>
      </c>
      <c r="AJ731" s="179">
        <v>159.5</v>
      </c>
      <c r="AK731" s="179">
        <v>160.30000000000001</v>
      </c>
      <c r="AL731" s="179">
        <v>158</v>
      </c>
      <c r="AM731" s="179">
        <v>156</v>
      </c>
      <c r="AN731" s="179">
        <v>158.19999999999999</v>
      </c>
      <c r="AO731" s="179">
        <v>158.6</v>
      </c>
      <c r="AP731" s="179">
        <v>159.30000000000001</v>
      </c>
      <c r="AQ731" s="179">
        <v>161.4</v>
      </c>
      <c r="AR731" s="179">
        <v>162.69999999999999</v>
      </c>
      <c r="AS731" s="179">
        <v>163.4</v>
      </c>
      <c r="AT731" s="179">
        <v>163.69999999999999</v>
      </c>
      <c r="AU731" s="179">
        <v>166.5</v>
      </c>
      <c r="AV731" s="179">
        <v>166.3</v>
      </c>
      <c r="AW731" s="179">
        <v>165.5</v>
      </c>
      <c r="AX731" s="179">
        <v>163.9</v>
      </c>
      <c r="AY731" s="179">
        <v>162.30000000000001</v>
      </c>
      <c r="AZ731" s="179">
        <v>162.1</v>
      </c>
      <c r="BA731" s="179">
        <v>162</v>
      </c>
      <c r="BB731" s="179">
        <v>162</v>
      </c>
      <c r="BC731" s="179">
        <v>162</v>
      </c>
      <c r="BD731" s="179">
        <v>157.6</v>
      </c>
      <c r="BE731" s="179">
        <v>162</v>
      </c>
      <c r="BF731" s="179">
        <v>162</v>
      </c>
      <c r="BG731" s="179">
        <v>161.6</v>
      </c>
      <c r="BH731" s="179">
        <v>159.6</v>
      </c>
      <c r="BI731" s="179">
        <v>159.19999999999999</v>
      </c>
      <c r="BJ731" s="179">
        <v>159.9</v>
      </c>
      <c r="BK731" s="179">
        <v>160.9</v>
      </c>
      <c r="BL731" s="179">
        <v>162.80000000000001</v>
      </c>
      <c r="BM731" s="179">
        <v>162.9</v>
      </c>
      <c r="BN731" s="179">
        <v>163.30000000000001</v>
      </c>
      <c r="BO731" s="179">
        <v>163.1</v>
      </c>
      <c r="BP731" s="179">
        <v>163</v>
      </c>
      <c r="BQ731" s="179">
        <v>162.9</v>
      </c>
      <c r="BR731" s="179">
        <v>163</v>
      </c>
      <c r="BS731" s="179">
        <v>163</v>
      </c>
      <c r="BT731" s="179">
        <v>163.30000000000001</v>
      </c>
      <c r="BU731" s="179">
        <v>166.1</v>
      </c>
      <c r="BV731" s="179">
        <v>166.5</v>
      </c>
      <c r="BW731" s="179">
        <v>166.8</v>
      </c>
      <c r="BX731" s="179">
        <v>169.1</v>
      </c>
      <c r="BY731" s="179">
        <v>169.2</v>
      </c>
      <c r="BZ731" s="179">
        <v>170.2</v>
      </c>
      <c r="CA731" s="179">
        <v>171.4</v>
      </c>
      <c r="CB731" s="179">
        <v>168.9</v>
      </c>
      <c r="CC731" s="179">
        <v>170</v>
      </c>
      <c r="CD731" s="179">
        <v>170.4</v>
      </c>
      <c r="CE731" s="179">
        <v>170.7</v>
      </c>
      <c r="CF731" s="179">
        <v>169.6</v>
      </c>
      <c r="CG731" s="179">
        <v>172.1</v>
      </c>
      <c r="CH731" s="179">
        <v>172.7</v>
      </c>
      <c r="CI731" s="179">
        <v>173.1</v>
      </c>
      <c r="CJ731" s="179">
        <v>173.9</v>
      </c>
      <c r="CK731" s="179">
        <v>174.3</v>
      </c>
      <c r="CL731" s="179">
        <v>174.3</v>
      </c>
    </row>
    <row r="732" spans="1:90" x14ac:dyDescent="0.2">
      <c r="A732" s="177" t="s">
        <v>3171</v>
      </c>
      <c r="B732" s="177" t="s">
        <v>3172</v>
      </c>
      <c r="C732" s="178">
        <v>1.2659999999999999E-2</v>
      </c>
      <c r="D732" s="179">
        <v>100.9</v>
      </c>
      <c r="E732" s="179">
        <v>100.2</v>
      </c>
      <c r="F732" s="179">
        <v>104</v>
      </c>
      <c r="G732" s="179">
        <v>107.5</v>
      </c>
      <c r="H732" s="179">
        <v>103.8</v>
      </c>
      <c r="I732" s="179">
        <v>103.8</v>
      </c>
      <c r="J732" s="179">
        <v>103.8</v>
      </c>
      <c r="K732" s="179">
        <v>108.4</v>
      </c>
      <c r="L732" s="179">
        <v>106.8</v>
      </c>
      <c r="M732" s="179">
        <v>106.8</v>
      </c>
      <c r="N732" s="179">
        <v>103.7</v>
      </c>
      <c r="O732" s="179">
        <v>103.7</v>
      </c>
      <c r="P732" s="179">
        <v>110</v>
      </c>
      <c r="Q732" s="179">
        <v>112.3</v>
      </c>
      <c r="R732" s="179">
        <v>110.2</v>
      </c>
      <c r="S732" s="179">
        <v>113.2</v>
      </c>
      <c r="T732" s="179">
        <v>109.3</v>
      </c>
      <c r="U732" s="179">
        <v>117.9</v>
      </c>
      <c r="V732" s="179">
        <v>117.9</v>
      </c>
      <c r="W732" s="179">
        <v>117.9</v>
      </c>
      <c r="X732" s="179">
        <v>117.9</v>
      </c>
      <c r="Y732" s="179">
        <v>117.9</v>
      </c>
      <c r="Z732" s="179">
        <v>107.6</v>
      </c>
      <c r="AA732" s="179">
        <v>107.6</v>
      </c>
      <c r="AB732" s="179">
        <v>108.7</v>
      </c>
      <c r="AC732" s="179">
        <v>107.7</v>
      </c>
      <c r="AD732" s="179">
        <v>105.7</v>
      </c>
      <c r="AE732" s="179">
        <v>105.4</v>
      </c>
      <c r="AF732" s="179">
        <v>99.6</v>
      </c>
      <c r="AG732" s="179">
        <v>100.4</v>
      </c>
      <c r="AH732" s="179">
        <v>100</v>
      </c>
      <c r="AI732" s="179">
        <v>102</v>
      </c>
      <c r="AJ732" s="179">
        <v>102</v>
      </c>
      <c r="AK732" s="179">
        <v>104.8</v>
      </c>
      <c r="AL732" s="179">
        <v>108.8</v>
      </c>
      <c r="AM732" s="179">
        <v>115.8</v>
      </c>
      <c r="AN732" s="179">
        <v>116.7</v>
      </c>
      <c r="AO732" s="179">
        <v>116.7</v>
      </c>
      <c r="AP732" s="179">
        <v>116.7</v>
      </c>
      <c r="AQ732" s="179">
        <v>116.7</v>
      </c>
      <c r="AR732" s="179">
        <v>116.7</v>
      </c>
      <c r="AS732" s="179">
        <v>116.7</v>
      </c>
      <c r="AT732" s="179">
        <v>116.7</v>
      </c>
      <c r="AU732" s="179">
        <v>116.7</v>
      </c>
      <c r="AV732" s="179">
        <v>116.7</v>
      </c>
      <c r="AW732" s="179">
        <v>116.7</v>
      </c>
      <c r="AX732" s="179">
        <v>116.7</v>
      </c>
      <c r="AY732" s="179">
        <v>116.7</v>
      </c>
      <c r="AZ732" s="179">
        <v>116.2</v>
      </c>
      <c r="BA732" s="179">
        <v>116.2</v>
      </c>
      <c r="BB732" s="179">
        <v>116.2</v>
      </c>
      <c r="BC732" s="179">
        <v>116.2</v>
      </c>
      <c r="BD732" s="179">
        <v>116.2</v>
      </c>
      <c r="BE732" s="179">
        <v>116.2</v>
      </c>
      <c r="BF732" s="179">
        <v>116.2</v>
      </c>
      <c r="BG732" s="179">
        <v>116.2</v>
      </c>
      <c r="BH732" s="179">
        <v>116.2</v>
      </c>
      <c r="BI732" s="179">
        <v>116.2</v>
      </c>
      <c r="BJ732" s="179">
        <v>116.2</v>
      </c>
      <c r="BK732" s="179">
        <v>116.2</v>
      </c>
      <c r="BL732" s="179">
        <v>116.2</v>
      </c>
      <c r="BM732" s="179">
        <v>116.2</v>
      </c>
      <c r="BN732" s="179">
        <v>116.2</v>
      </c>
      <c r="BO732" s="179">
        <v>116.2</v>
      </c>
      <c r="BP732" s="179">
        <v>116.2</v>
      </c>
      <c r="BQ732" s="179">
        <v>116.2</v>
      </c>
      <c r="BR732" s="179">
        <v>116.2</v>
      </c>
      <c r="BS732" s="179">
        <v>116.2</v>
      </c>
      <c r="BT732" s="179">
        <v>116.2</v>
      </c>
      <c r="BU732" s="179">
        <v>116.2</v>
      </c>
      <c r="BV732" s="179">
        <v>116.2</v>
      </c>
      <c r="BW732" s="179">
        <v>116.2</v>
      </c>
      <c r="BX732" s="179">
        <v>118.6</v>
      </c>
      <c r="BY732" s="179">
        <v>118</v>
      </c>
      <c r="BZ732" s="179">
        <v>118.8</v>
      </c>
      <c r="CA732" s="179">
        <v>118.9</v>
      </c>
      <c r="CB732" s="179">
        <v>118.9</v>
      </c>
      <c r="CC732" s="179">
        <v>118.9</v>
      </c>
      <c r="CD732" s="179">
        <v>118.9</v>
      </c>
      <c r="CE732" s="179">
        <v>118.9</v>
      </c>
      <c r="CF732" s="179">
        <v>118.9</v>
      </c>
      <c r="CG732" s="179">
        <v>118.9</v>
      </c>
      <c r="CH732" s="179">
        <v>118.9</v>
      </c>
      <c r="CI732" s="179">
        <v>118.9</v>
      </c>
      <c r="CJ732" s="179">
        <v>118.9</v>
      </c>
      <c r="CK732" s="179">
        <v>118.9</v>
      </c>
      <c r="CL732" s="179">
        <v>119</v>
      </c>
    </row>
    <row r="733" spans="1:90" x14ac:dyDescent="0.2">
      <c r="A733" s="177" t="s">
        <v>3173</v>
      </c>
      <c r="B733" s="177" t="s">
        <v>3174</v>
      </c>
      <c r="C733" s="178">
        <v>0.11644</v>
      </c>
      <c r="D733" s="179">
        <v>101.7</v>
      </c>
      <c r="E733" s="179">
        <v>101.7</v>
      </c>
      <c r="F733" s="179">
        <v>101.6</v>
      </c>
      <c r="G733" s="179">
        <v>103.8</v>
      </c>
      <c r="H733" s="179">
        <v>103.5</v>
      </c>
      <c r="I733" s="179">
        <v>104</v>
      </c>
      <c r="J733" s="179">
        <v>104.1</v>
      </c>
      <c r="K733" s="179">
        <v>104.7</v>
      </c>
      <c r="L733" s="179">
        <v>104.8</v>
      </c>
      <c r="M733" s="179">
        <v>105.4</v>
      </c>
      <c r="N733" s="179">
        <v>105.9</v>
      </c>
      <c r="O733" s="179">
        <v>106.5</v>
      </c>
      <c r="P733" s="179">
        <v>106.2</v>
      </c>
      <c r="Q733" s="179">
        <v>106.7</v>
      </c>
      <c r="R733" s="179">
        <v>106.8</v>
      </c>
      <c r="S733" s="179">
        <v>110.2</v>
      </c>
      <c r="T733" s="179">
        <v>113</v>
      </c>
      <c r="U733" s="179">
        <v>111.7</v>
      </c>
      <c r="V733" s="179">
        <v>112.8</v>
      </c>
      <c r="W733" s="179">
        <v>112.8</v>
      </c>
      <c r="X733" s="179">
        <v>112.8</v>
      </c>
      <c r="Y733" s="179">
        <v>112.2</v>
      </c>
      <c r="Z733" s="179">
        <v>111.2</v>
      </c>
      <c r="AA733" s="179">
        <v>110.5</v>
      </c>
      <c r="AB733" s="179">
        <v>107.1</v>
      </c>
      <c r="AC733" s="179">
        <v>107.1</v>
      </c>
      <c r="AD733" s="179">
        <v>108.7</v>
      </c>
      <c r="AE733" s="179">
        <v>108.6</v>
      </c>
      <c r="AF733" s="179">
        <v>108.4</v>
      </c>
      <c r="AG733" s="179">
        <v>107.9</v>
      </c>
      <c r="AH733" s="179">
        <v>108.3</v>
      </c>
      <c r="AI733" s="179">
        <v>107.4</v>
      </c>
      <c r="AJ733" s="179">
        <v>107.3</v>
      </c>
      <c r="AK733" s="179">
        <v>107.3</v>
      </c>
      <c r="AL733" s="179">
        <v>105.6</v>
      </c>
      <c r="AM733" s="179">
        <v>105</v>
      </c>
      <c r="AN733" s="179">
        <v>106.6</v>
      </c>
      <c r="AO733" s="179">
        <v>107</v>
      </c>
      <c r="AP733" s="179">
        <v>107.3</v>
      </c>
      <c r="AQ733" s="179">
        <v>107.1</v>
      </c>
      <c r="AR733" s="179">
        <v>107.1</v>
      </c>
      <c r="AS733" s="179">
        <v>107.1</v>
      </c>
      <c r="AT733" s="179">
        <v>107</v>
      </c>
      <c r="AU733" s="179">
        <v>106.4</v>
      </c>
      <c r="AV733" s="179">
        <v>106.3</v>
      </c>
      <c r="AW733" s="179">
        <v>106.2</v>
      </c>
      <c r="AX733" s="179">
        <v>107.2</v>
      </c>
      <c r="AY733" s="179">
        <v>106.3</v>
      </c>
      <c r="AZ733" s="179">
        <v>110.2</v>
      </c>
      <c r="BA733" s="179">
        <v>110</v>
      </c>
      <c r="BB733" s="179">
        <v>109.7</v>
      </c>
      <c r="BC733" s="179">
        <v>109.7</v>
      </c>
      <c r="BD733" s="179">
        <v>109.7</v>
      </c>
      <c r="BE733" s="179">
        <v>109.7</v>
      </c>
      <c r="BF733" s="179">
        <v>109.8</v>
      </c>
      <c r="BG733" s="179">
        <v>110.2</v>
      </c>
      <c r="BH733" s="179">
        <v>111.3</v>
      </c>
      <c r="BI733" s="179">
        <v>106.6</v>
      </c>
      <c r="BJ733" s="179">
        <v>106.7</v>
      </c>
      <c r="BK733" s="179">
        <v>109.5</v>
      </c>
      <c r="BL733" s="179">
        <v>112.1</v>
      </c>
      <c r="BM733" s="179">
        <v>111.9</v>
      </c>
      <c r="BN733" s="179">
        <v>112.3</v>
      </c>
      <c r="BO733" s="179">
        <v>108.2</v>
      </c>
      <c r="BP733" s="179">
        <v>108.3</v>
      </c>
      <c r="BQ733" s="179">
        <v>108.3</v>
      </c>
      <c r="BR733" s="179">
        <v>108</v>
      </c>
      <c r="BS733" s="179">
        <v>108</v>
      </c>
      <c r="BT733" s="179">
        <v>108</v>
      </c>
      <c r="BU733" s="179">
        <v>108</v>
      </c>
      <c r="BV733" s="179">
        <v>109.5</v>
      </c>
      <c r="BW733" s="179">
        <v>109.5</v>
      </c>
      <c r="BX733" s="179">
        <v>113.9</v>
      </c>
      <c r="BY733" s="179">
        <v>114.1</v>
      </c>
      <c r="BZ733" s="179">
        <v>114.5</v>
      </c>
      <c r="CA733" s="179">
        <v>114.7</v>
      </c>
      <c r="CB733" s="179">
        <v>111.3</v>
      </c>
      <c r="CC733" s="179">
        <v>111.4</v>
      </c>
      <c r="CD733" s="179">
        <v>112.1</v>
      </c>
      <c r="CE733" s="179">
        <v>112.4</v>
      </c>
      <c r="CF733" s="179">
        <v>112.4</v>
      </c>
      <c r="CG733" s="179">
        <v>112.3</v>
      </c>
      <c r="CH733" s="179">
        <v>112.1</v>
      </c>
      <c r="CI733" s="179">
        <v>112.2</v>
      </c>
      <c r="CJ733" s="179">
        <v>114.9</v>
      </c>
      <c r="CK733" s="179">
        <v>118.4</v>
      </c>
      <c r="CL733" s="179">
        <v>117.7</v>
      </c>
    </row>
    <row r="734" spans="1:90" x14ac:dyDescent="0.2">
      <c r="A734" s="177" t="s">
        <v>3175</v>
      </c>
      <c r="B734" s="177" t="s">
        <v>3176</v>
      </c>
      <c r="C734" s="178">
        <v>0.33666000000000001</v>
      </c>
      <c r="D734" s="179">
        <v>99.7</v>
      </c>
      <c r="E734" s="179">
        <v>99.7</v>
      </c>
      <c r="F734" s="179">
        <v>99.6</v>
      </c>
      <c r="G734" s="179">
        <v>102.7</v>
      </c>
      <c r="H734" s="179">
        <v>103</v>
      </c>
      <c r="I734" s="179">
        <v>102.8</v>
      </c>
      <c r="J734" s="179">
        <v>102.4</v>
      </c>
      <c r="K734" s="179">
        <v>102.6</v>
      </c>
      <c r="L734" s="179">
        <v>102.6</v>
      </c>
      <c r="M734" s="179">
        <v>102.8</v>
      </c>
      <c r="N734" s="179">
        <v>103.3</v>
      </c>
      <c r="O734" s="179">
        <v>103.3</v>
      </c>
      <c r="P734" s="179">
        <v>103.5</v>
      </c>
      <c r="Q734" s="179">
        <v>103.5</v>
      </c>
      <c r="R734" s="179">
        <v>103.5</v>
      </c>
      <c r="S734" s="179">
        <v>105.9</v>
      </c>
      <c r="T734" s="179">
        <v>106.1</v>
      </c>
      <c r="U734" s="179">
        <v>106.4</v>
      </c>
      <c r="V734" s="179">
        <v>105.7</v>
      </c>
      <c r="W734" s="179">
        <v>105.6</v>
      </c>
      <c r="X734" s="179">
        <v>105.7</v>
      </c>
      <c r="Y734" s="179">
        <v>105.6</v>
      </c>
      <c r="Z734" s="179">
        <v>105.7</v>
      </c>
      <c r="AA734" s="179">
        <v>105.8</v>
      </c>
      <c r="AB734" s="179">
        <v>106.1</v>
      </c>
      <c r="AC734" s="179">
        <v>106.1</v>
      </c>
      <c r="AD734" s="179">
        <v>106.1</v>
      </c>
      <c r="AE734" s="179">
        <v>105.9</v>
      </c>
      <c r="AF734" s="179">
        <v>105.9</v>
      </c>
      <c r="AG734" s="179">
        <v>106.2</v>
      </c>
      <c r="AH734" s="179">
        <v>106.6</v>
      </c>
      <c r="AI734" s="179">
        <v>106.6</v>
      </c>
      <c r="AJ734" s="179">
        <v>106.6</v>
      </c>
      <c r="AK734" s="179">
        <v>106.3</v>
      </c>
      <c r="AL734" s="179">
        <v>106</v>
      </c>
      <c r="AM734" s="179">
        <v>105.7</v>
      </c>
      <c r="AN734" s="179">
        <v>106.1</v>
      </c>
      <c r="AO734" s="179">
        <v>106.1</v>
      </c>
      <c r="AP734" s="179">
        <v>106.1</v>
      </c>
      <c r="AQ734" s="179">
        <v>106.5</v>
      </c>
      <c r="AR734" s="179">
        <v>106.5</v>
      </c>
      <c r="AS734" s="179">
        <v>106.6</v>
      </c>
      <c r="AT734" s="179">
        <v>106.7</v>
      </c>
      <c r="AU734" s="179">
        <v>106.7</v>
      </c>
      <c r="AV734" s="179">
        <v>107</v>
      </c>
      <c r="AW734" s="179">
        <v>107</v>
      </c>
      <c r="AX734" s="179">
        <v>107</v>
      </c>
      <c r="AY734" s="179">
        <v>107.1</v>
      </c>
      <c r="AZ734" s="179">
        <v>108.2</v>
      </c>
      <c r="BA734" s="179">
        <v>108.2</v>
      </c>
      <c r="BB734" s="179">
        <v>108.1</v>
      </c>
      <c r="BC734" s="179">
        <v>108.2</v>
      </c>
      <c r="BD734" s="179">
        <v>108.2</v>
      </c>
      <c r="BE734" s="179">
        <v>108.2</v>
      </c>
      <c r="BF734" s="179">
        <v>108.2</v>
      </c>
      <c r="BG734" s="179">
        <v>108</v>
      </c>
      <c r="BH734" s="179">
        <v>106.3</v>
      </c>
      <c r="BI734" s="179">
        <v>106.3</v>
      </c>
      <c r="BJ734" s="179">
        <v>106.4</v>
      </c>
      <c r="BK734" s="179">
        <v>109.6</v>
      </c>
      <c r="BL734" s="179">
        <v>108.8</v>
      </c>
      <c r="BM734" s="179">
        <v>109.8</v>
      </c>
      <c r="BN734" s="179">
        <v>108.7</v>
      </c>
      <c r="BO734" s="179">
        <v>110.7</v>
      </c>
      <c r="BP734" s="179">
        <v>108.6</v>
      </c>
      <c r="BQ734" s="179">
        <v>110.3</v>
      </c>
      <c r="BR734" s="179">
        <v>109.3</v>
      </c>
      <c r="BS734" s="179">
        <v>109.5</v>
      </c>
      <c r="BT734" s="179">
        <v>109.7</v>
      </c>
      <c r="BU734" s="179">
        <v>109.7</v>
      </c>
      <c r="BV734" s="179">
        <v>111.3</v>
      </c>
      <c r="BW734" s="179">
        <v>112.8</v>
      </c>
      <c r="BX734" s="179">
        <v>113.3</v>
      </c>
      <c r="BY734" s="179">
        <v>114.3</v>
      </c>
      <c r="BZ734" s="179">
        <v>114.3</v>
      </c>
      <c r="CA734" s="179">
        <v>115.5</v>
      </c>
      <c r="CB734" s="179">
        <v>116.1</v>
      </c>
      <c r="CC734" s="179">
        <v>116.1</v>
      </c>
      <c r="CD734" s="179">
        <v>116.2</v>
      </c>
      <c r="CE734" s="179">
        <v>116.3</v>
      </c>
      <c r="CF734" s="179">
        <v>115.1</v>
      </c>
      <c r="CG734" s="179">
        <v>116.5</v>
      </c>
      <c r="CH734" s="179">
        <v>116.5</v>
      </c>
      <c r="CI734" s="179">
        <v>116.5</v>
      </c>
      <c r="CJ734" s="179">
        <v>116.8</v>
      </c>
      <c r="CK734" s="179">
        <v>116.8</v>
      </c>
      <c r="CL734" s="179">
        <v>116.8</v>
      </c>
    </row>
    <row r="735" spans="1:90" x14ac:dyDescent="0.2">
      <c r="A735" s="177" t="s">
        <v>3177</v>
      </c>
      <c r="B735" s="177" t="s">
        <v>3178</v>
      </c>
      <c r="C735" s="178">
        <v>7.2239999999999999E-2</v>
      </c>
      <c r="D735" s="179">
        <v>100</v>
      </c>
      <c r="E735" s="179">
        <v>100.4</v>
      </c>
      <c r="F735" s="179">
        <v>100.4</v>
      </c>
      <c r="G735" s="179">
        <v>101</v>
      </c>
      <c r="H735" s="179">
        <v>102.2</v>
      </c>
      <c r="I735" s="179">
        <v>101.1</v>
      </c>
      <c r="J735" s="179">
        <v>99.4</v>
      </c>
      <c r="K735" s="179">
        <v>99.4</v>
      </c>
      <c r="L735" s="179">
        <v>99.4</v>
      </c>
      <c r="M735" s="179">
        <v>99.4</v>
      </c>
      <c r="N735" s="179">
        <v>99.4</v>
      </c>
      <c r="O735" s="179">
        <v>99.4</v>
      </c>
      <c r="P735" s="179">
        <v>98.8</v>
      </c>
      <c r="Q735" s="179">
        <v>98.8</v>
      </c>
      <c r="R735" s="179">
        <v>98.8</v>
      </c>
      <c r="S735" s="179">
        <v>100.3</v>
      </c>
      <c r="T735" s="179">
        <v>101.6</v>
      </c>
      <c r="U735" s="179">
        <v>101.8</v>
      </c>
      <c r="V735" s="179">
        <v>101.8</v>
      </c>
      <c r="W735" s="179">
        <v>101.8</v>
      </c>
      <c r="X735" s="179">
        <v>101.8</v>
      </c>
      <c r="Y735" s="179">
        <v>101.8</v>
      </c>
      <c r="Z735" s="179">
        <v>101.8</v>
      </c>
      <c r="AA735" s="179">
        <v>101.8</v>
      </c>
      <c r="AB735" s="179">
        <v>102.3</v>
      </c>
      <c r="AC735" s="179">
        <v>102.3</v>
      </c>
      <c r="AD735" s="179">
        <v>102.3</v>
      </c>
      <c r="AE735" s="179">
        <v>101.8</v>
      </c>
      <c r="AF735" s="179">
        <v>101.5</v>
      </c>
      <c r="AG735" s="179">
        <v>101.5</v>
      </c>
      <c r="AH735" s="179">
        <v>101.5</v>
      </c>
      <c r="AI735" s="179">
        <v>101.5</v>
      </c>
      <c r="AJ735" s="179">
        <v>101.5</v>
      </c>
      <c r="AK735" s="179">
        <v>101.5</v>
      </c>
      <c r="AL735" s="179">
        <v>101.5</v>
      </c>
      <c r="AM735" s="179">
        <v>100.2</v>
      </c>
      <c r="AN735" s="179">
        <v>100.2</v>
      </c>
      <c r="AO735" s="179">
        <v>100.2</v>
      </c>
      <c r="AP735" s="179">
        <v>100.2</v>
      </c>
      <c r="AQ735" s="179">
        <v>100.7</v>
      </c>
      <c r="AR735" s="179">
        <v>100.9</v>
      </c>
      <c r="AS735" s="179">
        <v>100.9</v>
      </c>
      <c r="AT735" s="179">
        <v>100.9</v>
      </c>
      <c r="AU735" s="179">
        <v>100.9</v>
      </c>
      <c r="AV735" s="179">
        <v>100.9</v>
      </c>
      <c r="AW735" s="179">
        <v>100.9</v>
      </c>
      <c r="AX735" s="179">
        <v>100.9</v>
      </c>
      <c r="AY735" s="179">
        <v>104.1</v>
      </c>
      <c r="AZ735" s="179">
        <v>108.3</v>
      </c>
      <c r="BA735" s="179">
        <v>108.3</v>
      </c>
      <c r="BB735" s="179">
        <v>107.8</v>
      </c>
      <c r="BC735" s="179">
        <v>109.8</v>
      </c>
      <c r="BD735" s="179">
        <v>109.8</v>
      </c>
      <c r="BE735" s="179">
        <v>109.8</v>
      </c>
      <c r="BF735" s="179">
        <v>109.8</v>
      </c>
      <c r="BG735" s="179">
        <v>109.7</v>
      </c>
      <c r="BH735" s="179">
        <v>101.5</v>
      </c>
      <c r="BI735" s="179">
        <v>101.5</v>
      </c>
      <c r="BJ735" s="179">
        <v>102.5</v>
      </c>
      <c r="BK735" s="179">
        <v>103.2</v>
      </c>
      <c r="BL735" s="179">
        <v>103.5</v>
      </c>
      <c r="BM735" s="179">
        <v>104.4</v>
      </c>
      <c r="BN735" s="179">
        <v>104</v>
      </c>
      <c r="BO735" s="179">
        <v>101.8</v>
      </c>
      <c r="BP735" s="179">
        <v>100.9</v>
      </c>
      <c r="BQ735" s="179">
        <v>100.9</v>
      </c>
      <c r="BR735" s="179">
        <v>100.9</v>
      </c>
      <c r="BS735" s="179">
        <v>100.9</v>
      </c>
      <c r="BT735" s="179">
        <v>100.9</v>
      </c>
      <c r="BU735" s="179">
        <v>100.9</v>
      </c>
      <c r="BV735" s="179">
        <v>100.9</v>
      </c>
      <c r="BW735" s="179">
        <v>100.9</v>
      </c>
      <c r="BX735" s="179">
        <v>101.7</v>
      </c>
      <c r="BY735" s="179">
        <v>103.2</v>
      </c>
      <c r="BZ735" s="179">
        <v>103.8</v>
      </c>
      <c r="CA735" s="179">
        <v>103.8</v>
      </c>
      <c r="CB735" s="179">
        <v>103.8</v>
      </c>
      <c r="CC735" s="179">
        <v>103.8</v>
      </c>
      <c r="CD735" s="179">
        <v>103.8</v>
      </c>
      <c r="CE735" s="179">
        <v>103.8</v>
      </c>
      <c r="CF735" s="179">
        <v>103.8</v>
      </c>
      <c r="CG735" s="179">
        <v>103.8</v>
      </c>
      <c r="CH735" s="179">
        <v>103.8</v>
      </c>
      <c r="CI735" s="179">
        <v>104.1</v>
      </c>
      <c r="CJ735" s="179">
        <v>104.1</v>
      </c>
      <c r="CK735" s="179">
        <v>104.2</v>
      </c>
      <c r="CL735" s="179">
        <v>104.6</v>
      </c>
    </row>
    <row r="736" spans="1:90" x14ac:dyDescent="0.2">
      <c r="A736" s="177" t="s">
        <v>3179</v>
      </c>
      <c r="B736" s="177" t="s">
        <v>3180</v>
      </c>
      <c r="C736" s="178">
        <v>0.10242</v>
      </c>
      <c r="D736" s="179">
        <v>99.6</v>
      </c>
      <c r="E736" s="179">
        <v>99.4</v>
      </c>
      <c r="F736" s="179">
        <v>99.4</v>
      </c>
      <c r="G736" s="179">
        <v>99.6</v>
      </c>
      <c r="H736" s="179">
        <v>99.4</v>
      </c>
      <c r="I736" s="179">
        <v>99.4</v>
      </c>
      <c r="J736" s="179">
        <v>99.4</v>
      </c>
      <c r="K736" s="179">
        <v>100</v>
      </c>
      <c r="L736" s="179">
        <v>100</v>
      </c>
      <c r="M736" s="179">
        <v>100.2</v>
      </c>
      <c r="N736" s="179">
        <v>101.8</v>
      </c>
      <c r="O736" s="179">
        <v>101.8</v>
      </c>
      <c r="P736" s="179">
        <v>101.8</v>
      </c>
      <c r="Q736" s="179">
        <v>102</v>
      </c>
      <c r="R736" s="179">
        <v>102</v>
      </c>
      <c r="S736" s="179">
        <v>100.9</v>
      </c>
      <c r="T736" s="179">
        <v>100.9</v>
      </c>
      <c r="U736" s="179">
        <v>101</v>
      </c>
      <c r="V736" s="179">
        <v>98.5</v>
      </c>
      <c r="W736" s="179">
        <v>98</v>
      </c>
      <c r="X736" s="179">
        <v>98</v>
      </c>
      <c r="Y736" s="179">
        <v>98</v>
      </c>
      <c r="Z736" s="179">
        <v>98.2</v>
      </c>
      <c r="AA736" s="179">
        <v>98.3</v>
      </c>
      <c r="AB736" s="179">
        <v>99.1</v>
      </c>
      <c r="AC736" s="179">
        <v>99.1</v>
      </c>
      <c r="AD736" s="179">
        <v>99.1</v>
      </c>
      <c r="AE736" s="179">
        <v>102.9</v>
      </c>
      <c r="AF736" s="179">
        <v>102.9</v>
      </c>
      <c r="AG736" s="179">
        <v>104.1</v>
      </c>
      <c r="AH736" s="179">
        <v>105.4</v>
      </c>
      <c r="AI736" s="179">
        <v>105.4</v>
      </c>
      <c r="AJ736" s="179">
        <v>105.4</v>
      </c>
      <c r="AK736" s="179">
        <v>104.5</v>
      </c>
      <c r="AL736" s="179">
        <v>103.6</v>
      </c>
      <c r="AM736" s="179">
        <v>103.6</v>
      </c>
      <c r="AN736" s="179">
        <v>103.4</v>
      </c>
      <c r="AO736" s="179">
        <v>103.4</v>
      </c>
      <c r="AP736" s="179">
        <v>103.6</v>
      </c>
      <c r="AQ736" s="179">
        <v>104.5</v>
      </c>
      <c r="AR736" s="179">
        <v>104.6</v>
      </c>
      <c r="AS736" s="179">
        <v>104.6</v>
      </c>
      <c r="AT736" s="179">
        <v>104.7</v>
      </c>
      <c r="AU736" s="179">
        <v>104.7</v>
      </c>
      <c r="AV736" s="179">
        <v>104.7</v>
      </c>
      <c r="AW736" s="179">
        <v>104.7</v>
      </c>
      <c r="AX736" s="179">
        <v>104.7</v>
      </c>
      <c r="AY736" s="179">
        <v>103.1</v>
      </c>
      <c r="AZ736" s="179">
        <v>104.3</v>
      </c>
      <c r="BA736" s="179">
        <v>104.3</v>
      </c>
      <c r="BB736" s="179">
        <v>104.5</v>
      </c>
      <c r="BC736" s="179">
        <v>103.4</v>
      </c>
      <c r="BD736" s="179">
        <v>103.4</v>
      </c>
      <c r="BE736" s="179">
        <v>103.4</v>
      </c>
      <c r="BF736" s="179">
        <v>103.5</v>
      </c>
      <c r="BG736" s="179">
        <v>102.9</v>
      </c>
      <c r="BH736" s="179">
        <v>102.8</v>
      </c>
      <c r="BI736" s="179">
        <v>103.1</v>
      </c>
      <c r="BJ736" s="179">
        <v>103.1</v>
      </c>
      <c r="BK736" s="179">
        <v>103.1</v>
      </c>
      <c r="BL736" s="179">
        <v>103.1</v>
      </c>
      <c r="BM736" s="179">
        <v>105.4</v>
      </c>
      <c r="BN736" s="179">
        <v>105.2</v>
      </c>
      <c r="BO736" s="179">
        <v>105.5</v>
      </c>
      <c r="BP736" s="179">
        <v>105.3</v>
      </c>
      <c r="BQ736" s="179">
        <v>105.3</v>
      </c>
      <c r="BR736" s="179">
        <v>105.3</v>
      </c>
      <c r="BS736" s="179">
        <v>105.3</v>
      </c>
      <c r="BT736" s="179">
        <v>105.3</v>
      </c>
      <c r="BU736" s="179">
        <v>105.3</v>
      </c>
      <c r="BV736" s="179">
        <v>105.3</v>
      </c>
      <c r="BW736" s="179">
        <v>105.3</v>
      </c>
      <c r="BX736" s="179">
        <v>106.3</v>
      </c>
      <c r="BY736" s="179">
        <v>108</v>
      </c>
      <c r="BZ736" s="179">
        <v>109.3</v>
      </c>
      <c r="CA736" s="179">
        <v>112.1</v>
      </c>
      <c r="CB736" s="179">
        <v>112.1</v>
      </c>
      <c r="CC736" s="179">
        <v>112</v>
      </c>
      <c r="CD736" s="179">
        <v>112.1</v>
      </c>
      <c r="CE736" s="179">
        <v>113.1</v>
      </c>
      <c r="CF736" s="179">
        <v>113.1</v>
      </c>
      <c r="CG736" s="179">
        <v>113.1</v>
      </c>
      <c r="CH736" s="179">
        <v>113.1</v>
      </c>
      <c r="CI736" s="179">
        <v>113.1</v>
      </c>
      <c r="CJ736" s="179">
        <v>113.1</v>
      </c>
      <c r="CK736" s="179">
        <v>113.1</v>
      </c>
      <c r="CL736" s="179">
        <v>113.1</v>
      </c>
    </row>
    <row r="737" spans="1:90" x14ac:dyDescent="0.2">
      <c r="A737" s="177" t="s">
        <v>3181</v>
      </c>
      <c r="B737" s="177" t="s">
        <v>3182</v>
      </c>
      <c r="C737" s="178">
        <v>2.3519999999999999E-2</v>
      </c>
      <c r="D737" s="179">
        <v>100</v>
      </c>
      <c r="E737" s="179">
        <v>99.9</v>
      </c>
      <c r="F737" s="179">
        <v>99.8</v>
      </c>
      <c r="G737" s="179">
        <v>107.2</v>
      </c>
      <c r="H737" s="179">
        <v>107.2</v>
      </c>
      <c r="I737" s="179">
        <v>107.2</v>
      </c>
      <c r="J737" s="179">
        <v>107.3</v>
      </c>
      <c r="K737" s="179">
        <v>107.3</v>
      </c>
      <c r="L737" s="179">
        <v>107.3</v>
      </c>
      <c r="M737" s="179">
        <v>107.3</v>
      </c>
      <c r="N737" s="179">
        <v>107.3</v>
      </c>
      <c r="O737" s="179">
        <v>107.4</v>
      </c>
      <c r="P737" s="179">
        <v>107.5</v>
      </c>
      <c r="Q737" s="179">
        <v>107.5</v>
      </c>
      <c r="R737" s="179">
        <v>107.5</v>
      </c>
      <c r="S737" s="179">
        <v>111.9</v>
      </c>
      <c r="T737" s="179">
        <v>111.9</v>
      </c>
      <c r="U737" s="179">
        <v>113.7</v>
      </c>
      <c r="V737" s="179">
        <v>115.5</v>
      </c>
      <c r="W737" s="179">
        <v>116.3</v>
      </c>
      <c r="X737" s="179">
        <v>116.5</v>
      </c>
      <c r="Y737" s="179">
        <v>116.4</v>
      </c>
      <c r="Z737" s="179">
        <v>116.4</v>
      </c>
      <c r="AA737" s="179">
        <v>116.4</v>
      </c>
      <c r="AB737" s="179">
        <v>117.4</v>
      </c>
      <c r="AC737" s="179">
        <v>117.5</v>
      </c>
      <c r="AD737" s="179">
        <v>117.6</v>
      </c>
      <c r="AE737" s="179">
        <v>117.9</v>
      </c>
      <c r="AF737" s="179">
        <v>118.2</v>
      </c>
      <c r="AG737" s="179">
        <v>118.2</v>
      </c>
      <c r="AH737" s="179">
        <v>118.2</v>
      </c>
      <c r="AI737" s="179">
        <v>118.2</v>
      </c>
      <c r="AJ737" s="179">
        <v>118.2</v>
      </c>
      <c r="AK737" s="179">
        <v>118.2</v>
      </c>
      <c r="AL737" s="179">
        <v>118.2</v>
      </c>
      <c r="AM737" s="179">
        <v>118.2</v>
      </c>
      <c r="AN737" s="179">
        <v>118.2</v>
      </c>
      <c r="AO737" s="179">
        <v>118.2</v>
      </c>
      <c r="AP737" s="179">
        <v>116.3</v>
      </c>
      <c r="AQ737" s="179">
        <v>116.3</v>
      </c>
      <c r="AR737" s="179">
        <v>116.3</v>
      </c>
      <c r="AS737" s="179">
        <v>116.3</v>
      </c>
      <c r="AT737" s="179">
        <v>116.3</v>
      </c>
      <c r="AU737" s="179">
        <v>117.2</v>
      </c>
      <c r="AV737" s="179">
        <v>120</v>
      </c>
      <c r="AW737" s="179">
        <v>120.5</v>
      </c>
      <c r="AX737" s="179">
        <v>120.1</v>
      </c>
      <c r="AY737" s="179">
        <v>118.3</v>
      </c>
      <c r="AZ737" s="179">
        <v>125.8</v>
      </c>
      <c r="BA737" s="179">
        <v>125.3</v>
      </c>
      <c r="BB737" s="179">
        <v>124.6</v>
      </c>
      <c r="BC737" s="179">
        <v>124.9</v>
      </c>
      <c r="BD737" s="179">
        <v>125.2</v>
      </c>
      <c r="BE737" s="179">
        <v>125.2</v>
      </c>
      <c r="BF737" s="179">
        <v>125.2</v>
      </c>
      <c r="BG737" s="179">
        <v>125.5</v>
      </c>
      <c r="BH737" s="179">
        <v>125.9</v>
      </c>
      <c r="BI737" s="179">
        <v>126.1</v>
      </c>
      <c r="BJ737" s="179">
        <v>126.1</v>
      </c>
      <c r="BK737" s="179">
        <v>126.1</v>
      </c>
      <c r="BL737" s="179">
        <v>118.2</v>
      </c>
      <c r="BM737" s="179">
        <v>118.8</v>
      </c>
      <c r="BN737" s="179">
        <v>120.6</v>
      </c>
      <c r="BO737" s="179">
        <v>120.9</v>
      </c>
      <c r="BP737" s="179">
        <v>118.7</v>
      </c>
      <c r="BQ737" s="179">
        <v>118.7</v>
      </c>
      <c r="BR737" s="179">
        <v>118.3</v>
      </c>
      <c r="BS737" s="179">
        <v>118.3</v>
      </c>
      <c r="BT737" s="179">
        <v>118.3</v>
      </c>
      <c r="BU737" s="179">
        <v>118.3</v>
      </c>
      <c r="BV737" s="179">
        <v>118.3</v>
      </c>
      <c r="BW737" s="179">
        <v>118.3</v>
      </c>
      <c r="BX737" s="179">
        <v>118.3</v>
      </c>
      <c r="BY737" s="179">
        <v>118.3</v>
      </c>
      <c r="BZ737" s="179">
        <v>119</v>
      </c>
      <c r="CA737" s="179">
        <v>119.5</v>
      </c>
      <c r="CB737" s="179">
        <v>122</v>
      </c>
      <c r="CC737" s="179">
        <v>123.4</v>
      </c>
      <c r="CD737" s="179">
        <v>123.4</v>
      </c>
      <c r="CE737" s="179">
        <v>123.4</v>
      </c>
      <c r="CF737" s="179">
        <v>123.4</v>
      </c>
      <c r="CG737" s="179">
        <v>123.4</v>
      </c>
      <c r="CH737" s="179">
        <v>123.4</v>
      </c>
      <c r="CI737" s="179">
        <v>123.4</v>
      </c>
      <c r="CJ737" s="179">
        <v>126.5</v>
      </c>
      <c r="CK737" s="179">
        <v>126.5</v>
      </c>
      <c r="CL737" s="179">
        <v>125.8</v>
      </c>
    </row>
    <row r="738" spans="1:90" x14ac:dyDescent="0.2">
      <c r="A738" s="177" t="s">
        <v>3183</v>
      </c>
      <c r="B738" s="177" t="s">
        <v>3184</v>
      </c>
      <c r="C738" s="178">
        <v>1.289E-2</v>
      </c>
      <c r="D738" s="179">
        <v>100</v>
      </c>
      <c r="E738" s="179">
        <v>100</v>
      </c>
      <c r="F738" s="179">
        <v>100</v>
      </c>
      <c r="G738" s="179">
        <v>103.8</v>
      </c>
      <c r="H738" s="179">
        <v>104.3</v>
      </c>
      <c r="I738" s="179">
        <v>106.1</v>
      </c>
      <c r="J738" s="179">
        <v>106.1</v>
      </c>
      <c r="K738" s="179">
        <v>106.1</v>
      </c>
      <c r="L738" s="179">
        <v>106.9</v>
      </c>
      <c r="M738" s="179">
        <v>109.5</v>
      </c>
      <c r="N738" s="179">
        <v>109.5</v>
      </c>
      <c r="O738" s="179">
        <v>109.5</v>
      </c>
      <c r="P738" s="179">
        <v>115.5</v>
      </c>
      <c r="Q738" s="179">
        <v>115.5</v>
      </c>
      <c r="R738" s="179">
        <v>115.5</v>
      </c>
      <c r="S738" s="179">
        <v>117.6</v>
      </c>
      <c r="T738" s="179">
        <v>117.6</v>
      </c>
      <c r="U738" s="179">
        <v>117.6</v>
      </c>
      <c r="V738" s="179">
        <v>117.6</v>
      </c>
      <c r="W738" s="179">
        <v>117.6</v>
      </c>
      <c r="X738" s="179">
        <v>117.6</v>
      </c>
      <c r="Y738" s="179">
        <v>117.6</v>
      </c>
      <c r="Z738" s="179">
        <v>117.6</v>
      </c>
      <c r="AA738" s="179">
        <v>118.3</v>
      </c>
      <c r="AB738" s="179">
        <v>118.3</v>
      </c>
      <c r="AC738" s="179">
        <v>118.3</v>
      </c>
      <c r="AD738" s="179">
        <v>117.9</v>
      </c>
      <c r="AE738" s="179">
        <v>117.9</v>
      </c>
      <c r="AF738" s="179">
        <v>117.9</v>
      </c>
      <c r="AG738" s="179">
        <v>117.9</v>
      </c>
      <c r="AH738" s="179">
        <v>117.3</v>
      </c>
      <c r="AI738" s="179">
        <v>116.6</v>
      </c>
      <c r="AJ738" s="179">
        <v>116.6</v>
      </c>
      <c r="AK738" s="179">
        <v>116.6</v>
      </c>
      <c r="AL738" s="179">
        <v>116.6</v>
      </c>
      <c r="AM738" s="179">
        <v>116.6</v>
      </c>
      <c r="AN738" s="179">
        <v>116.6</v>
      </c>
      <c r="AO738" s="179">
        <v>116.6</v>
      </c>
      <c r="AP738" s="179">
        <v>116.6</v>
      </c>
      <c r="AQ738" s="179">
        <v>116.6</v>
      </c>
      <c r="AR738" s="179">
        <v>116.6</v>
      </c>
      <c r="AS738" s="179">
        <v>116.6</v>
      </c>
      <c r="AT738" s="179">
        <v>116.6</v>
      </c>
      <c r="AU738" s="179">
        <v>116.6</v>
      </c>
      <c r="AV738" s="179">
        <v>118.1</v>
      </c>
      <c r="AW738" s="179">
        <v>117.6</v>
      </c>
      <c r="AX738" s="179">
        <v>118.6</v>
      </c>
      <c r="AY738" s="179">
        <v>118.7</v>
      </c>
      <c r="AZ738" s="179">
        <v>118.7</v>
      </c>
      <c r="BA738" s="179">
        <v>118.7</v>
      </c>
      <c r="BB738" s="179">
        <v>118.7</v>
      </c>
      <c r="BC738" s="179">
        <v>118.7</v>
      </c>
      <c r="BD738" s="179">
        <v>118.7</v>
      </c>
      <c r="BE738" s="179">
        <v>118.7</v>
      </c>
      <c r="BF738" s="179">
        <v>118.7</v>
      </c>
      <c r="BG738" s="179">
        <v>118.7</v>
      </c>
      <c r="BH738" s="179">
        <v>118.7</v>
      </c>
      <c r="BI738" s="179">
        <v>118.7</v>
      </c>
      <c r="BJ738" s="179">
        <v>118.7</v>
      </c>
      <c r="BK738" s="179">
        <v>118.7</v>
      </c>
      <c r="BL738" s="179">
        <v>118.7</v>
      </c>
      <c r="BM738" s="179">
        <v>118.7</v>
      </c>
      <c r="BN738" s="179">
        <v>112.7</v>
      </c>
      <c r="BO738" s="179">
        <v>112.7</v>
      </c>
      <c r="BP738" s="179">
        <v>112.7</v>
      </c>
      <c r="BQ738" s="179">
        <v>112.7</v>
      </c>
      <c r="BR738" s="179">
        <v>112.9</v>
      </c>
      <c r="BS738" s="179">
        <v>112.9</v>
      </c>
      <c r="BT738" s="179">
        <v>112.9</v>
      </c>
      <c r="BU738" s="179">
        <v>112.9</v>
      </c>
      <c r="BV738" s="179">
        <v>112.9</v>
      </c>
      <c r="BW738" s="179">
        <v>112.8</v>
      </c>
      <c r="BX738" s="179">
        <v>112.8</v>
      </c>
      <c r="BY738" s="179">
        <v>112.9</v>
      </c>
      <c r="BZ738" s="179">
        <v>113</v>
      </c>
      <c r="CA738" s="179">
        <v>113</v>
      </c>
      <c r="CB738" s="179">
        <v>113</v>
      </c>
      <c r="CC738" s="179">
        <v>113.5</v>
      </c>
      <c r="CD738" s="179">
        <v>114</v>
      </c>
      <c r="CE738" s="179">
        <v>114</v>
      </c>
      <c r="CF738" s="179">
        <v>114</v>
      </c>
      <c r="CG738" s="179">
        <v>114</v>
      </c>
      <c r="CH738" s="179">
        <v>114.5</v>
      </c>
      <c r="CI738" s="179">
        <v>114.5</v>
      </c>
      <c r="CJ738" s="179">
        <v>114.5</v>
      </c>
      <c r="CK738" s="179">
        <v>114.5</v>
      </c>
      <c r="CL738" s="179">
        <v>114.6</v>
      </c>
    </row>
    <row r="739" spans="1:90" x14ac:dyDescent="0.2">
      <c r="A739" s="177" t="s">
        <v>3185</v>
      </c>
      <c r="B739" s="177" t="s">
        <v>3186</v>
      </c>
      <c r="C739" s="178">
        <v>0.11541999999999999</v>
      </c>
      <c r="D739" s="179">
        <v>99.4</v>
      </c>
      <c r="E739" s="179">
        <v>99.4</v>
      </c>
      <c r="F739" s="179">
        <v>99.4</v>
      </c>
      <c r="G739" s="179">
        <v>106.1</v>
      </c>
      <c r="H739" s="179">
        <v>106.1</v>
      </c>
      <c r="I739" s="179">
        <v>106.1</v>
      </c>
      <c r="J739" s="179">
        <v>106.1</v>
      </c>
      <c r="K739" s="179">
        <v>106.1</v>
      </c>
      <c r="L739" s="179">
        <v>106.1</v>
      </c>
      <c r="M739" s="179">
        <v>106.1</v>
      </c>
      <c r="N739" s="179">
        <v>106.1</v>
      </c>
      <c r="O739" s="179">
        <v>106.1</v>
      </c>
      <c r="P739" s="179">
        <v>106.4</v>
      </c>
      <c r="Q739" s="179">
        <v>106.4</v>
      </c>
      <c r="R739" s="179">
        <v>106.4</v>
      </c>
      <c r="S739" s="179">
        <v>112.2</v>
      </c>
      <c r="T739" s="179">
        <v>112.2</v>
      </c>
      <c r="U739" s="179">
        <v>112.2</v>
      </c>
      <c r="V739" s="179">
        <v>112.2</v>
      </c>
      <c r="W739" s="179">
        <v>112.2</v>
      </c>
      <c r="X739" s="179">
        <v>112.2</v>
      </c>
      <c r="Y739" s="179">
        <v>112.2</v>
      </c>
      <c r="Z739" s="179">
        <v>112.2</v>
      </c>
      <c r="AA739" s="179">
        <v>112.2</v>
      </c>
      <c r="AB739" s="179">
        <v>111.9</v>
      </c>
      <c r="AC739" s="179">
        <v>111.9</v>
      </c>
      <c r="AD739" s="179">
        <v>111.9</v>
      </c>
      <c r="AE739" s="179">
        <v>108.3</v>
      </c>
      <c r="AF739" s="179">
        <v>108.3</v>
      </c>
      <c r="AG739" s="179">
        <v>108.3</v>
      </c>
      <c r="AH739" s="179">
        <v>108.3</v>
      </c>
      <c r="AI739" s="179">
        <v>108.3</v>
      </c>
      <c r="AJ739" s="179">
        <v>108.3</v>
      </c>
      <c r="AK739" s="179">
        <v>108.3</v>
      </c>
      <c r="AL739" s="179">
        <v>108.3</v>
      </c>
      <c r="AM739" s="179">
        <v>108.3</v>
      </c>
      <c r="AN739" s="179">
        <v>109.7</v>
      </c>
      <c r="AO739" s="179">
        <v>109.7</v>
      </c>
      <c r="AP739" s="179">
        <v>109.7</v>
      </c>
      <c r="AQ739" s="179">
        <v>109.6</v>
      </c>
      <c r="AR739" s="179">
        <v>109.6</v>
      </c>
      <c r="AS739" s="179">
        <v>110</v>
      </c>
      <c r="AT739" s="179">
        <v>110</v>
      </c>
      <c r="AU739" s="179">
        <v>110</v>
      </c>
      <c r="AV739" s="179">
        <v>110</v>
      </c>
      <c r="AW739" s="179">
        <v>110</v>
      </c>
      <c r="AX739" s="179">
        <v>110</v>
      </c>
      <c r="AY739" s="179">
        <v>110</v>
      </c>
      <c r="AZ739" s="179">
        <v>108.1</v>
      </c>
      <c r="BA739" s="179">
        <v>108.1</v>
      </c>
      <c r="BB739" s="179">
        <v>108</v>
      </c>
      <c r="BC739" s="179">
        <v>108</v>
      </c>
      <c r="BD739" s="179">
        <v>108</v>
      </c>
      <c r="BE739" s="179">
        <v>108</v>
      </c>
      <c r="BF739" s="179">
        <v>108</v>
      </c>
      <c r="BG739" s="179">
        <v>108</v>
      </c>
      <c r="BH739" s="179">
        <v>108</v>
      </c>
      <c r="BI739" s="179">
        <v>107.8</v>
      </c>
      <c r="BJ739" s="179">
        <v>107.9</v>
      </c>
      <c r="BK739" s="179">
        <v>116.7</v>
      </c>
      <c r="BL739" s="179">
        <v>115.8</v>
      </c>
      <c r="BM739" s="179">
        <v>115.8</v>
      </c>
      <c r="BN739" s="179">
        <v>113.5</v>
      </c>
      <c r="BO739" s="179">
        <v>120.2</v>
      </c>
      <c r="BP739" s="179">
        <v>115.4</v>
      </c>
      <c r="BQ739" s="179">
        <v>120.6</v>
      </c>
      <c r="BR739" s="179">
        <v>117.6</v>
      </c>
      <c r="BS739" s="179">
        <v>118.1</v>
      </c>
      <c r="BT739" s="179">
        <v>118.7</v>
      </c>
      <c r="BU739" s="179">
        <v>118.7</v>
      </c>
      <c r="BV739" s="179">
        <v>123.5</v>
      </c>
      <c r="BW739" s="179">
        <v>127.8</v>
      </c>
      <c r="BX739" s="179">
        <v>127.8</v>
      </c>
      <c r="BY739" s="179">
        <v>128</v>
      </c>
      <c r="BZ739" s="179">
        <v>126.4</v>
      </c>
      <c r="CA739" s="179">
        <v>127.2</v>
      </c>
      <c r="CB739" s="179">
        <v>128.4</v>
      </c>
      <c r="CC739" s="179">
        <v>128.4</v>
      </c>
      <c r="CD739" s="179">
        <v>128.4</v>
      </c>
      <c r="CE739" s="179">
        <v>128.4</v>
      </c>
      <c r="CF739" s="179">
        <v>124.6</v>
      </c>
      <c r="CG739" s="179">
        <v>128.4</v>
      </c>
      <c r="CH739" s="179">
        <v>128.4</v>
      </c>
      <c r="CI739" s="179">
        <v>128.4</v>
      </c>
      <c r="CJ739" s="179">
        <v>128.4</v>
      </c>
      <c r="CK739" s="179">
        <v>128.4</v>
      </c>
      <c r="CL739" s="179">
        <v>128.4</v>
      </c>
    </row>
    <row r="740" spans="1:90" x14ac:dyDescent="0.2">
      <c r="A740" s="177" t="s">
        <v>3187</v>
      </c>
      <c r="B740" s="177" t="s">
        <v>3188</v>
      </c>
      <c r="C740" s="178">
        <v>1.017E-2</v>
      </c>
      <c r="D740" s="179">
        <v>99</v>
      </c>
      <c r="E740" s="179">
        <v>98.9</v>
      </c>
      <c r="F740" s="179">
        <v>97.6</v>
      </c>
      <c r="G740" s="179">
        <v>97.6</v>
      </c>
      <c r="H740" s="179">
        <v>97.6</v>
      </c>
      <c r="I740" s="179">
        <v>97.5</v>
      </c>
      <c r="J740" s="179">
        <v>96.9</v>
      </c>
      <c r="K740" s="179">
        <v>96.7</v>
      </c>
      <c r="L740" s="179">
        <v>96.7</v>
      </c>
      <c r="M740" s="179">
        <v>96.7</v>
      </c>
      <c r="N740" s="179">
        <v>96.7</v>
      </c>
      <c r="O740" s="179">
        <v>96.7</v>
      </c>
      <c r="P740" s="179">
        <v>95.9</v>
      </c>
      <c r="Q740" s="179">
        <v>95.6</v>
      </c>
      <c r="R740" s="179">
        <v>95.6</v>
      </c>
      <c r="S740" s="179">
        <v>95.6</v>
      </c>
      <c r="T740" s="179">
        <v>95.6</v>
      </c>
      <c r="U740" s="179">
        <v>95.6</v>
      </c>
      <c r="V740" s="179">
        <v>95.6</v>
      </c>
      <c r="W740" s="179">
        <v>95.6</v>
      </c>
      <c r="X740" s="179">
        <v>95.6</v>
      </c>
      <c r="Y740" s="179">
        <v>95.6</v>
      </c>
      <c r="Z740" s="179">
        <v>95.6</v>
      </c>
      <c r="AA740" s="179">
        <v>95.6</v>
      </c>
      <c r="AB740" s="179">
        <v>95.6</v>
      </c>
      <c r="AC740" s="179">
        <v>95.6</v>
      </c>
      <c r="AD740" s="179">
        <v>95.6</v>
      </c>
      <c r="AE740" s="179">
        <v>95.6</v>
      </c>
      <c r="AF740" s="179">
        <v>95.6</v>
      </c>
      <c r="AG740" s="179">
        <v>95.6</v>
      </c>
      <c r="AH740" s="179">
        <v>95.6</v>
      </c>
      <c r="AI740" s="179">
        <v>95.6</v>
      </c>
      <c r="AJ740" s="179">
        <v>95.4</v>
      </c>
      <c r="AK740" s="179">
        <v>94.7</v>
      </c>
      <c r="AL740" s="179">
        <v>94.7</v>
      </c>
      <c r="AM740" s="179">
        <v>94.7</v>
      </c>
      <c r="AN740" s="179">
        <v>94.7</v>
      </c>
      <c r="AO740" s="179">
        <v>94.7</v>
      </c>
      <c r="AP740" s="179">
        <v>94.7</v>
      </c>
      <c r="AQ740" s="179">
        <v>94.7</v>
      </c>
      <c r="AR740" s="179">
        <v>94.7</v>
      </c>
      <c r="AS740" s="179">
        <v>94.7</v>
      </c>
      <c r="AT740" s="179">
        <v>94.7</v>
      </c>
      <c r="AU740" s="179">
        <v>94.7</v>
      </c>
      <c r="AV740" s="179">
        <v>94.7</v>
      </c>
      <c r="AW740" s="179">
        <v>94.7</v>
      </c>
      <c r="AX740" s="179">
        <v>94.7</v>
      </c>
      <c r="AY740" s="179">
        <v>94.7</v>
      </c>
      <c r="AZ740" s="179">
        <v>94.7</v>
      </c>
      <c r="BA740" s="179">
        <v>94.7</v>
      </c>
      <c r="BB740" s="179">
        <v>94.7</v>
      </c>
      <c r="BC740" s="179">
        <v>94.7</v>
      </c>
      <c r="BD740" s="179">
        <v>94.7</v>
      </c>
      <c r="BE740" s="179">
        <v>94.7</v>
      </c>
      <c r="BF740" s="179">
        <v>94.7</v>
      </c>
      <c r="BG740" s="179">
        <v>94.7</v>
      </c>
      <c r="BH740" s="179">
        <v>94.7</v>
      </c>
      <c r="BI740" s="179">
        <v>93.8</v>
      </c>
      <c r="BJ740" s="179">
        <v>90.2</v>
      </c>
      <c r="BK740" s="179">
        <v>90.2</v>
      </c>
      <c r="BL740" s="179">
        <v>90.2</v>
      </c>
      <c r="BM740" s="179">
        <v>90.2</v>
      </c>
      <c r="BN740" s="179">
        <v>90.2</v>
      </c>
      <c r="BO740" s="179">
        <v>90.2</v>
      </c>
      <c r="BP740" s="179">
        <v>90.2</v>
      </c>
      <c r="BQ740" s="179">
        <v>90.2</v>
      </c>
      <c r="BR740" s="179">
        <v>90.2</v>
      </c>
      <c r="BS740" s="179">
        <v>90.2</v>
      </c>
      <c r="BT740" s="179">
        <v>90.2</v>
      </c>
      <c r="BU740" s="179">
        <v>90.2</v>
      </c>
      <c r="BV740" s="179">
        <v>90.2</v>
      </c>
      <c r="BW740" s="179">
        <v>90.8</v>
      </c>
      <c r="BX740" s="179">
        <v>91.3</v>
      </c>
      <c r="BY740" s="179">
        <v>93.1</v>
      </c>
      <c r="BZ740" s="179">
        <v>93.5</v>
      </c>
      <c r="CA740" s="179">
        <v>92.8</v>
      </c>
      <c r="CB740" s="179">
        <v>93.7</v>
      </c>
      <c r="CC740" s="179">
        <v>92.7</v>
      </c>
      <c r="CD740" s="179">
        <v>92.7</v>
      </c>
      <c r="CE740" s="179">
        <v>88</v>
      </c>
      <c r="CF740" s="179">
        <v>90.9</v>
      </c>
      <c r="CG740" s="179">
        <v>92.3</v>
      </c>
      <c r="CH740" s="179">
        <v>91.9</v>
      </c>
      <c r="CI740" s="179">
        <v>91.9</v>
      </c>
      <c r="CJ740" s="179">
        <v>92.2</v>
      </c>
      <c r="CK740" s="179">
        <v>92.4</v>
      </c>
      <c r="CL740" s="179">
        <v>91.5</v>
      </c>
    </row>
    <row r="741" spans="1:90" x14ac:dyDescent="0.2">
      <c r="A741" s="177" t="s">
        <v>3189</v>
      </c>
      <c r="B741" s="177" t="s">
        <v>3190</v>
      </c>
      <c r="C741" s="178">
        <v>0.96116999999999997</v>
      </c>
      <c r="D741" s="179">
        <v>99.7</v>
      </c>
      <c r="E741" s="179">
        <v>98.6</v>
      </c>
      <c r="F741" s="179">
        <v>99</v>
      </c>
      <c r="G741" s="179">
        <v>95.2</v>
      </c>
      <c r="H741" s="179">
        <v>95.3</v>
      </c>
      <c r="I741" s="179">
        <v>95.5</v>
      </c>
      <c r="J741" s="179">
        <v>95</v>
      </c>
      <c r="K741" s="179">
        <v>95</v>
      </c>
      <c r="L741" s="179">
        <v>94.9</v>
      </c>
      <c r="M741" s="179">
        <v>94.9</v>
      </c>
      <c r="N741" s="179">
        <v>95.3</v>
      </c>
      <c r="O741" s="179">
        <v>95.3</v>
      </c>
      <c r="P741" s="179">
        <v>94.2</v>
      </c>
      <c r="Q741" s="179">
        <v>94.1</v>
      </c>
      <c r="R741" s="179">
        <v>94.3</v>
      </c>
      <c r="S741" s="179">
        <v>91.9</v>
      </c>
      <c r="T741" s="179">
        <v>92</v>
      </c>
      <c r="U741" s="179">
        <v>91.8</v>
      </c>
      <c r="V741" s="179">
        <v>92</v>
      </c>
      <c r="W741" s="179">
        <v>92</v>
      </c>
      <c r="X741" s="179">
        <v>92</v>
      </c>
      <c r="Y741" s="179">
        <v>92</v>
      </c>
      <c r="Z741" s="179">
        <v>92</v>
      </c>
      <c r="AA741" s="179">
        <v>92.5</v>
      </c>
      <c r="AB741" s="179">
        <v>92.5</v>
      </c>
      <c r="AC741" s="179">
        <v>92.5</v>
      </c>
      <c r="AD741" s="179">
        <v>92.4</v>
      </c>
      <c r="AE741" s="179">
        <v>92</v>
      </c>
      <c r="AF741" s="179">
        <v>91.9</v>
      </c>
      <c r="AG741" s="179">
        <v>91.9</v>
      </c>
      <c r="AH741" s="179">
        <v>91.8</v>
      </c>
      <c r="AI741" s="179">
        <v>88.9</v>
      </c>
      <c r="AJ741" s="179">
        <v>88.5</v>
      </c>
      <c r="AK741" s="179">
        <v>88.1</v>
      </c>
      <c r="AL741" s="179">
        <v>88.2</v>
      </c>
      <c r="AM741" s="179">
        <v>88.2</v>
      </c>
      <c r="AN741" s="179">
        <v>87.3</v>
      </c>
      <c r="AO741" s="179">
        <v>87.3</v>
      </c>
      <c r="AP741" s="179">
        <v>87.5</v>
      </c>
      <c r="AQ741" s="179">
        <v>88.5</v>
      </c>
      <c r="AR741" s="179">
        <v>88.3</v>
      </c>
      <c r="AS741" s="179">
        <v>88.2</v>
      </c>
      <c r="AT741" s="179">
        <v>88.3</v>
      </c>
      <c r="AU741" s="179">
        <v>88.2</v>
      </c>
      <c r="AV741" s="179">
        <v>88.2</v>
      </c>
      <c r="AW741" s="179">
        <v>88.1</v>
      </c>
      <c r="AX741" s="179">
        <v>88.1</v>
      </c>
      <c r="AY741" s="179">
        <v>86.7</v>
      </c>
      <c r="AZ741" s="179">
        <v>87.2</v>
      </c>
      <c r="BA741" s="179">
        <v>86.7</v>
      </c>
      <c r="BB741" s="179">
        <v>87.4</v>
      </c>
      <c r="BC741" s="179">
        <v>86.8</v>
      </c>
      <c r="BD741" s="179">
        <v>86.6</v>
      </c>
      <c r="BE741" s="179">
        <v>86.5</v>
      </c>
      <c r="BF741" s="179">
        <v>86.4</v>
      </c>
      <c r="BG741" s="179">
        <v>86.6</v>
      </c>
      <c r="BH741" s="179">
        <v>87.2</v>
      </c>
      <c r="BI741" s="179">
        <v>87.2</v>
      </c>
      <c r="BJ741" s="179">
        <v>86.9</v>
      </c>
      <c r="BK741" s="179">
        <v>85.8</v>
      </c>
      <c r="BL741" s="179">
        <v>84.5</v>
      </c>
      <c r="BM741" s="179">
        <v>84.4</v>
      </c>
      <c r="BN741" s="179">
        <v>84.9</v>
      </c>
      <c r="BO741" s="179">
        <v>85.6</v>
      </c>
      <c r="BP741" s="179">
        <v>84.1</v>
      </c>
      <c r="BQ741" s="179">
        <v>84.1</v>
      </c>
      <c r="BR741" s="179">
        <v>84.1</v>
      </c>
      <c r="BS741" s="179">
        <v>84.5</v>
      </c>
      <c r="BT741" s="179">
        <v>84.6</v>
      </c>
      <c r="BU741" s="179">
        <v>84.6</v>
      </c>
      <c r="BV741" s="179">
        <v>84.8</v>
      </c>
      <c r="BW741" s="179">
        <v>84.7</v>
      </c>
      <c r="BX741" s="179">
        <v>84.5</v>
      </c>
      <c r="BY741" s="179">
        <v>84</v>
      </c>
      <c r="BZ741" s="179">
        <v>84.4</v>
      </c>
      <c r="CA741" s="179">
        <v>84.3</v>
      </c>
      <c r="CB741" s="179">
        <v>84.2</v>
      </c>
      <c r="CC741" s="179">
        <v>84.2</v>
      </c>
      <c r="CD741" s="179">
        <v>84.1</v>
      </c>
      <c r="CE741" s="179">
        <v>84.2</v>
      </c>
      <c r="CF741" s="179">
        <v>85.2</v>
      </c>
      <c r="CG741" s="179">
        <v>85.2</v>
      </c>
      <c r="CH741" s="179">
        <v>85.3</v>
      </c>
      <c r="CI741" s="179">
        <v>85.2</v>
      </c>
      <c r="CJ741" s="179">
        <v>85.2</v>
      </c>
      <c r="CK741" s="179">
        <v>85.3</v>
      </c>
      <c r="CL741" s="179">
        <v>85.7</v>
      </c>
    </row>
    <row r="742" spans="1:90" x14ac:dyDescent="0.2">
      <c r="A742" s="177" t="s">
        <v>3191</v>
      </c>
      <c r="B742" s="177" t="s">
        <v>3192</v>
      </c>
      <c r="C742" s="178">
        <v>0.48620999999999998</v>
      </c>
      <c r="D742" s="179">
        <v>100.3</v>
      </c>
      <c r="E742" s="179">
        <v>98.6</v>
      </c>
      <c r="F742" s="179">
        <v>98.6</v>
      </c>
      <c r="G742" s="179">
        <v>93.3</v>
      </c>
      <c r="H742" s="179">
        <v>93.3</v>
      </c>
      <c r="I742" s="179">
        <v>93.3</v>
      </c>
      <c r="J742" s="179">
        <v>93.3</v>
      </c>
      <c r="K742" s="179">
        <v>93.3</v>
      </c>
      <c r="L742" s="179">
        <v>93.3</v>
      </c>
      <c r="M742" s="179">
        <v>93.3</v>
      </c>
      <c r="N742" s="179">
        <v>93.3</v>
      </c>
      <c r="O742" s="179">
        <v>93.3</v>
      </c>
      <c r="P742" s="179">
        <v>92.5</v>
      </c>
      <c r="Q742" s="179">
        <v>91.7</v>
      </c>
      <c r="R742" s="179">
        <v>91.7</v>
      </c>
      <c r="S742" s="179">
        <v>88.5</v>
      </c>
      <c r="T742" s="179">
        <v>88.5</v>
      </c>
      <c r="U742" s="179">
        <v>88.5</v>
      </c>
      <c r="V742" s="179">
        <v>88.5</v>
      </c>
      <c r="W742" s="179">
        <v>88.5</v>
      </c>
      <c r="X742" s="179">
        <v>88.5</v>
      </c>
      <c r="Y742" s="179">
        <v>88.5</v>
      </c>
      <c r="Z742" s="179">
        <v>88.5</v>
      </c>
      <c r="AA742" s="179">
        <v>88.5</v>
      </c>
      <c r="AB742" s="179">
        <v>88.5</v>
      </c>
      <c r="AC742" s="179">
        <v>88.5</v>
      </c>
      <c r="AD742" s="179">
        <v>88.5</v>
      </c>
      <c r="AE742" s="179">
        <v>87.6</v>
      </c>
      <c r="AF742" s="179">
        <v>87.6</v>
      </c>
      <c r="AG742" s="179">
        <v>87.6</v>
      </c>
      <c r="AH742" s="179">
        <v>87.5</v>
      </c>
      <c r="AI742" s="179">
        <v>81.5</v>
      </c>
      <c r="AJ742" s="179">
        <v>80.5</v>
      </c>
      <c r="AK742" s="179">
        <v>79.7</v>
      </c>
      <c r="AL742" s="179">
        <v>79.7</v>
      </c>
      <c r="AM742" s="179">
        <v>79.7</v>
      </c>
      <c r="AN742" s="179">
        <v>79.7</v>
      </c>
      <c r="AO742" s="179">
        <v>79.599999999999994</v>
      </c>
      <c r="AP742" s="179">
        <v>79.900000000000006</v>
      </c>
      <c r="AQ742" s="179">
        <v>79.900000000000006</v>
      </c>
      <c r="AR742" s="179">
        <v>79.900000000000006</v>
      </c>
      <c r="AS742" s="179">
        <v>79.900000000000006</v>
      </c>
      <c r="AT742" s="179">
        <v>79.900000000000006</v>
      </c>
      <c r="AU742" s="179">
        <v>79.900000000000006</v>
      </c>
      <c r="AV742" s="179">
        <v>79.900000000000006</v>
      </c>
      <c r="AW742" s="179">
        <v>79.900000000000006</v>
      </c>
      <c r="AX742" s="179">
        <v>79.900000000000006</v>
      </c>
      <c r="AY742" s="179">
        <v>77.099999999999994</v>
      </c>
      <c r="AZ742" s="179">
        <v>77.7</v>
      </c>
      <c r="BA742" s="179">
        <v>76.5</v>
      </c>
      <c r="BB742" s="179">
        <v>77.599999999999994</v>
      </c>
      <c r="BC742" s="179">
        <v>75.099999999999994</v>
      </c>
      <c r="BD742" s="179">
        <v>74.7</v>
      </c>
      <c r="BE742" s="179">
        <v>74.7</v>
      </c>
      <c r="BF742" s="179">
        <v>74.7</v>
      </c>
      <c r="BG742" s="179">
        <v>74.7</v>
      </c>
      <c r="BH742" s="179">
        <v>75.7</v>
      </c>
      <c r="BI742" s="179">
        <v>75.7</v>
      </c>
      <c r="BJ742" s="179">
        <v>75.900000000000006</v>
      </c>
      <c r="BK742" s="179">
        <v>73.7</v>
      </c>
      <c r="BL742" s="179">
        <v>71.099999999999994</v>
      </c>
      <c r="BM742" s="179">
        <v>70.8</v>
      </c>
      <c r="BN742" s="179">
        <v>71.8</v>
      </c>
      <c r="BO742" s="179">
        <v>73.8</v>
      </c>
      <c r="BP742" s="179">
        <v>70.8</v>
      </c>
      <c r="BQ742" s="179">
        <v>70.8</v>
      </c>
      <c r="BR742" s="179">
        <v>70.8</v>
      </c>
      <c r="BS742" s="179">
        <v>70.8</v>
      </c>
      <c r="BT742" s="179">
        <v>70.8</v>
      </c>
      <c r="BU742" s="179">
        <v>70.8</v>
      </c>
      <c r="BV742" s="179">
        <v>70.8</v>
      </c>
      <c r="BW742" s="179">
        <v>70.8</v>
      </c>
      <c r="BX742" s="179">
        <v>70.8</v>
      </c>
      <c r="BY742" s="179">
        <v>70.099999999999994</v>
      </c>
      <c r="BZ742" s="179">
        <v>70.099999999999994</v>
      </c>
      <c r="CA742" s="179">
        <v>70.7</v>
      </c>
      <c r="CB742" s="179">
        <v>69.8</v>
      </c>
      <c r="CC742" s="179">
        <v>69.8</v>
      </c>
      <c r="CD742" s="179">
        <v>69.8</v>
      </c>
      <c r="CE742" s="179">
        <v>69.900000000000006</v>
      </c>
      <c r="CF742" s="179">
        <v>72.5</v>
      </c>
      <c r="CG742" s="179">
        <v>72.5</v>
      </c>
      <c r="CH742" s="179">
        <v>72.5</v>
      </c>
      <c r="CI742" s="179">
        <v>72.5</v>
      </c>
      <c r="CJ742" s="179">
        <v>72.3</v>
      </c>
      <c r="CK742" s="179">
        <v>72.400000000000006</v>
      </c>
      <c r="CL742" s="179">
        <v>73.099999999999994</v>
      </c>
    </row>
    <row r="743" spans="1:90" x14ac:dyDescent="0.2">
      <c r="A743" s="177" t="s">
        <v>3193</v>
      </c>
      <c r="B743" s="177" t="s">
        <v>3194</v>
      </c>
      <c r="C743" s="178">
        <v>0.17011999999999999</v>
      </c>
      <c r="D743" s="179">
        <v>96.9</v>
      </c>
      <c r="E743" s="179">
        <v>96.9</v>
      </c>
      <c r="F743" s="179">
        <v>96.9</v>
      </c>
      <c r="G743" s="179">
        <v>90.5</v>
      </c>
      <c r="H743" s="179">
        <v>90</v>
      </c>
      <c r="I743" s="179">
        <v>90</v>
      </c>
      <c r="J743" s="179">
        <v>89.3</v>
      </c>
      <c r="K743" s="179">
        <v>89.3</v>
      </c>
      <c r="L743" s="179">
        <v>89.1</v>
      </c>
      <c r="M743" s="179">
        <v>88.3</v>
      </c>
      <c r="N743" s="179">
        <v>88.3</v>
      </c>
      <c r="O743" s="179">
        <v>88.3</v>
      </c>
      <c r="P743" s="179">
        <v>87.8</v>
      </c>
      <c r="Q743" s="179">
        <v>87.8</v>
      </c>
      <c r="R743" s="179">
        <v>87.8</v>
      </c>
      <c r="S743" s="179">
        <v>84.1</v>
      </c>
      <c r="T743" s="179">
        <v>84.1</v>
      </c>
      <c r="U743" s="179">
        <v>84.1</v>
      </c>
      <c r="V743" s="179">
        <v>84.1</v>
      </c>
      <c r="W743" s="179">
        <v>84.1</v>
      </c>
      <c r="X743" s="179">
        <v>84.1</v>
      </c>
      <c r="Y743" s="179">
        <v>84.1</v>
      </c>
      <c r="Z743" s="179">
        <v>84.1</v>
      </c>
      <c r="AA743" s="179">
        <v>84.1</v>
      </c>
      <c r="AB743" s="179">
        <v>83.9</v>
      </c>
      <c r="AC743" s="179">
        <v>83.9</v>
      </c>
      <c r="AD743" s="179">
        <v>83.9</v>
      </c>
      <c r="AE743" s="179">
        <v>81.400000000000006</v>
      </c>
      <c r="AF743" s="179">
        <v>81.400000000000006</v>
      </c>
      <c r="AG743" s="179">
        <v>81.400000000000006</v>
      </c>
      <c r="AH743" s="179">
        <v>81.2</v>
      </c>
      <c r="AI743" s="179">
        <v>81.2</v>
      </c>
      <c r="AJ743" s="179">
        <v>81.2</v>
      </c>
      <c r="AK743" s="179">
        <v>81.599999999999994</v>
      </c>
      <c r="AL743" s="179">
        <v>81.599999999999994</v>
      </c>
      <c r="AM743" s="179">
        <v>81.599999999999994</v>
      </c>
      <c r="AN743" s="179">
        <v>83</v>
      </c>
      <c r="AO743" s="179">
        <v>83</v>
      </c>
      <c r="AP743" s="179">
        <v>83.2</v>
      </c>
      <c r="AQ743" s="179">
        <v>83.3</v>
      </c>
      <c r="AR743" s="179">
        <v>82.6</v>
      </c>
      <c r="AS743" s="179">
        <v>82.6</v>
      </c>
      <c r="AT743" s="179">
        <v>82.6</v>
      </c>
      <c r="AU743" s="179">
        <v>82.6</v>
      </c>
      <c r="AV743" s="179">
        <v>82.6</v>
      </c>
      <c r="AW743" s="179">
        <v>82.6</v>
      </c>
      <c r="AX743" s="179">
        <v>82.6</v>
      </c>
      <c r="AY743" s="179">
        <v>82.2</v>
      </c>
      <c r="AZ743" s="179">
        <v>83.1</v>
      </c>
      <c r="BA743" s="179">
        <v>82.9</v>
      </c>
      <c r="BB743" s="179">
        <v>82.8</v>
      </c>
      <c r="BC743" s="179">
        <v>82.9</v>
      </c>
      <c r="BD743" s="179">
        <v>83</v>
      </c>
      <c r="BE743" s="179">
        <v>82.9</v>
      </c>
      <c r="BF743" s="179">
        <v>82.9</v>
      </c>
      <c r="BG743" s="179">
        <v>82.9</v>
      </c>
      <c r="BH743" s="179">
        <v>82.9</v>
      </c>
      <c r="BI743" s="179">
        <v>82.9</v>
      </c>
      <c r="BJ743" s="179">
        <v>82.9</v>
      </c>
      <c r="BK743" s="179">
        <v>82.9</v>
      </c>
      <c r="BL743" s="179">
        <v>82.9</v>
      </c>
      <c r="BM743" s="179">
        <v>83</v>
      </c>
      <c r="BN743" s="179">
        <v>83.2</v>
      </c>
      <c r="BO743" s="179">
        <v>83.2</v>
      </c>
      <c r="BP743" s="179">
        <v>83.4</v>
      </c>
      <c r="BQ743" s="179">
        <v>83.2</v>
      </c>
      <c r="BR743" s="179">
        <v>83.2</v>
      </c>
      <c r="BS743" s="179">
        <v>83.2</v>
      </c>
      <c r="BT743" s="179">
        <v>83.2</v>
      </c>
      <c r="BU743" s="179">
        <v>83.2</v>
      </c>
      <c r="BV743" s="179">
        <v>83.2</v>
      </c>
      <c r="BW743" s="179">
        <v>83.2</v>
      </c>
      <c r="BX743" s="179">
        <v>82.1</v>
      </c>
      <c r="BY743" s="179">
        <v>82</v>
      </c>
      <c r="BZ743" s="179">
        <v>82</v>
      </c>
      <c r="CA743" s="179">
        <v>82</v>
      </c>
      <c r="CB743" s="179">
        <v>82</v>
      </c>
      <c r="CC743" s="179">
        <v>82</v>
      </c>
      <c r="CD743" s="179">
        <v>82.2</v>
      </c>
      <c r="CE743" s="179">
        <v>82.3</v>
      </c>
      <c r="CF743" s="179">
        <v>82.3</v>
      </c>
      <c r="CG743" s="179">
        <v>82.4</v>
      </c>
      <c r="CH743" s="179">
        <v>82.6</v>
      </c>
      <c r="CI743" s="179">
        <v>82.6</v>
      </c>
      <c r="CJ743" s="179">
        <v>82.6</v>
      </c>
      <c r="CK743" s="179">
        <v>82.6</v>
      </c>
      <c r="CL743" s="179">
        <v>82.7</v>
      </c>
    </row>
    <row r="744" spans="1:90" x14ac:dyDescent="0.2">
      <c r="A744" s="177" t="s">
        <v>3195</v>
      </c>
      <c r="B744" s="177" t="s">
        <v>3196</v>
      </c>
      <c r="C744" s="178">
        <v>8.5599999999999999E-3</v>
      </c>
      <c r="D744" s="179">
        <v>97.8</v>
      </c>
      <c r="E744" s="179">
        <v>97.8</v>
      </c>
      <c r="F744" s="179">
        <v>97.8</v>
      </c>
      <c r="G744" s="179">
        <v>97.5</v>
      </c>
      <c r="H744" s="179">
        <v>97.5</v>
      </c>
      <c r="I744" s="179">
        <v>97.5</v>
      </c>
      <c r="J744" s="179">
        <v>97.5</v>
      </c>
      <c r="K744" s="179">
        <v>97.5</v>
      </c>
      <c r="L744" s="179">
        <v>97.5</v>
      </c>
      <c r="M744" s="179">
        <v>97.5</v>
      </c>
      <c r="N744" s="179">
        <v>97.5</v>
      </c>
      <c r="O744" s="179">
        <v>97.5</v>
      </c>
      <c r="P744" s="179">
        <v>98.1</v>
      </c>
      <c r="Q744" s="179">
        <v>98.1</v>
      </c>
      <c r="R744" s="179">
        <v>98.1</v>
      </c>
      <c r="S744" s="179">
        <v>102</v>
      </c>
      <c r="T744" s="179">
        <v>102</v>
      </c>
      <c r="U744" s="179">
        <v>102</v>
      </c>
      <c r="V744" s="179">
        <v>102</v>
      </c>
      <c r="W744" s="179">
        <v>102</v>
      </c>
      <c r="X744" s="179">
        <v>102</v>
      </c>
      <c r="Y744" s="179">
        <v>102</v>
      </c>
      <c r="Z744" s="179">
        <v>102</v>
      </c>
      <c r="AA744" s="179">
        <v>102</v>
      </c>
      <c r="AB744" s="179">
        <v>110.3</v>
      </c>
      <c r="AC744" s="179">
        <v>110.3</v>
      </c>
      <c r="AD744" s="179">
        <v>111.8</v>
      </c>
      <c r="AE744" s="179">
        <v>117.5</v>
      </c>
      <c r="AF744" s="179">
        <v>117.5</v>
      </c>
      <c r="AG744" s="179">
        <v>117.5</v>
      </c>
      <c r="AH744" s="179">
        <v>117.5</v>
      </c>
      <c r="AI744" s="179">
        <v>117.5</v>
      </c>
      <c r="AJ744" s="179">
        <v>117.5</v>
      </c>
      <c r="AK744" s="179">
        <v>117.5</v>
      </c>
      <c r="AL744" s="179">
        <v>117.5</v>
      </c>
      <c r="AM744" s="179">
        <v>117.5</v>
      </c>
      <c r="AN744" s="179">
        <v>123.1</v>
      </c>
      <c r="AO744" s="179">
        <v>123.1</v>
      </c>
      <c r="AP744" s="179">
        <v>123.1</v>
      </c>
      <c r="AQ744" s="179">
        <v>122.4</v>
      </c>
      <c r="AR744" s="179">
        <v>122.4</v>
      </c>
      <c r="AS744" s="179">
        <v>122.4</v>
      </c>
      <c r="AT744" s="179">
        <v>122.4</v>
      </c>
      <c r="AU744" s="179">
        <v>122.5</v>
      </c>
      <c r="AV744" s="179">
        <v>122.5</v>
      </c>
      <c r="AW744" s="179">
        <v>123.6</v>
      </c>
      <c r="AX744" s="179">
        <v>121.7</v>
      </c>
      <c r="AY744" s="179">
        <v>122</v>
      </c>
      <c r="AZ744" s="179">
        <v>127.1</v>
      </c>
      <c r="BA744" s="179">
        <v>126.8</v>
      </c>
      <c r="BB744" s="179">
        <v>127.3</v>
      </c>
      <c r="BC744" s="179">
        <v>127.3</v>
      </c>
      <c r="BD744" s="179">
        <v>127.3</v>
      </c>
      <c r="BE744" s="179">
        <v>127.1</v>
      </c>
      <c r="BF744" s="179">
        <v>127.5</v>
      </c>
      <c r="BG744" s="179">
        <v>127.5</v>
      </c>
      <c r="BH744" s="179">
        <v>127.4</v>
      </c>
      <c r="BI744" s="179">
        <v>127</v>
      </c>
      <c r="BJ744" s="179">
        <v>127.7</v>
      </c>
      <c r="BK744" s="179">
        <v>127.1</v>
      </c>
      <c r="BL744" s="179">
        <v>127.1</v>
      </c>
      <c r="BM744" s="179">
        <v>126.7</v>
      </c>
      <c r="BN744" s="179">
        <v>126.4</v>
      </c>
      <c r="BO744" s="179">
        <v>126.4</v>
      </c>
      <c r="BP744" s="179">
        <v>126.4</v>
      </c>
      <c r="BQ744" s="179">
        <v>126.4</v>
      </c>
      <c r="BR744" s="179">
        <v>126.4</v>
      </c>
      <c r="BS744" s="179">
        <v>127.1</v>
      </c>
      <c r="BT744" s="179">
        <v>127.3</v>
      </c>
      <c r="BU744" s="179">
        <v>127.3</v>
      </c>
      <c r="BV744" s="179">
        <v>127.3</v>
      </c>
      <c r="BW744" s="179">
        <v>127.3</v>
      </c>
      <c r="BX744" s="179">
        <v>127.3</v>
      </c>
      <c r="BY744" s="179">
        <v>127.3</v>
      </c>
      <c r="BZ744" s="179">
        <v>127.3</v>
      </c>
      <c r="CA744" s="179">
        <v>127.3</v>
      </c>
      <c r="CB744" s="179">
        <v>127.3</v>
      </c>
      <c r="CC744" s="179">
        <v>127.3</v>
      </c>
      <c r="CD744" s="179">
        <v>127.3</v>
      </c>
      <c r="CE744" s="179">
        <v>127.3</v>
      </c>
      <c r="CF744" s="179">
        <v>127.3</v>
      </c>
      <c r="CG744" s="179">
        <v>127.3</v>
      </c>
      <c r="CH744" s="179">
        <v>127.3</v>
      </c>
      <c r="CI744" s="179">
        <v>129.4</v>
      </c>
      <c r="CJ744" s="179">
        <v>129.4</v>
      </c>
      <c r="CK744" s="179">
        <v>129.4</v>
      </c>
      <c r="CL744" s="179">
        <v>129.5</v>
      </c>
    </row>
    <row r="745" spans="1:90" x14ac:dyDescent="0.2">
      <c r="A745" s="177" t="s">
        <v>3197</v>
      </c>
      <c r="B745" s="177" t="s">
        <v>3198</v>
      </c>
      <c r="C745" s="178">
        <v>8.0999999999999996E-3</v>
      </c>
      <c r="D745" s="179">
        <v>100.6</v>
      </c>
      <c r="E745" s="179">
        <v>100.6</v>
      </c>
      <c r="F745" s="179">
        <v>105.2</v>
      </c>
      <c r="G745" s="179">
        <v>118.2</v>
      </c>
      <c r="H745" s="179">
        <v>118.2</v>
      </c>
      <c r="I745" s="179">
        <v>119.8</v>
      </c>
      <c r="J745" s="179">
        <v>118.7</v>
      </c>
      <c r="K745" s="179">
        <v>118.7</v>
      </c>
      <c r="L745" s="179">
        <v>118.7</v>
      </c>
      <c r="M745" s="179">
        <v>118.7</v>
      </c>
      <c r="N745" s="179">
        <v>118.7</v>
      </c>
      <c r="O745" s="179">
        <v>118.7</v>
      </c>
      <c r="P745" s="179">
        <v>118.7</v>
      </c>
      <c r="Q745" s="179">
        <v>118.7</v>
      </c>
      <c r="R745" s="179">
        <v>114.6</v>
      </c>
      <c r="S745" s="179">
        <v>126.5</v>
      </c>
      <c r="T745" s="179">
        <v>126.5</v>
      </c>
      <c r="U745" s="179">
        <v>126.5</v>
      </c>
      <c r="V745" s="179">
        <v>126.4</v>
      </c>
      <c r="W745" s="179">
        <v>126.4</v>
      </c>
      <c r="X745" s="179">
        <v>126.4</v>
      </c>
      <c r="Y745" s="179">
        <v>127.6</v>
      </c>
      <c r="Z745" s="179">
        <v>127.6</v>
      </c>
      <c r="AA745" s="179">
        <v>130.69999999999999</v>
      </c>
      <c r="AB745" s="179">
        <v>130.69999999999999</v>
      </c>
      <c r="AC745" s="179">
        <v>130.69999999999999</v>
      </c>
      <c r="AD745" s="179">
        <v>132.19999999999999</v>
      </c>
      <c r="AE745" s="179">
        <v>132.19999999999999</v>
      </c>
      <c r="AF745" s="179">
        <v>132.19999999999999</v>
      </c>
      <c r="AG745" s="179">
        <v>132.19999999999999</v>
      </c>
      <c r="AH745" s="179">
        <v>132.19999999999999</v>
      </c>
      <c r="AI745" s="179">
        <v>132.19999999999999</v>
      </c>
      <c r="AJ745" s="179">
        <v>132.19999999999999</v>
      </c>
      <c r="AK745" s="179">
        <v>130.30000000000001</v>
      </c>
      <c r="AL745" s="179">
        <v>130.30000000000001</v>
      </c>
      <c r="AM745" s="179">
        <v>130.30000000000001</v>
      </c>
      <c r="AN745" s="179">
        <v>130.30000000000001</v>
      </c>
      <c r="AO745" s="179">
        <v>130.30000000000001</v>
      </c>
      <c r="AP745" s="179">
        <v>130.30000000000001</v>
      </c>
      <c r="AQ745" s="179">
        <v>130.30000000000001</v>
      </c>
      <c r="AR745" s="179">
        <v>130.30000000000001</v>
      </c>
      <c r="AS745" s="179">
        <v>130.30000000000001</v>
      </c>
      <c r="AT745" s="179">
        <v>130.30000000000001</v>
      </c>
      <c r="AU745" s="179">
        <v>130.30000000000001</v>
      </c>
      <c r="AV745" s="179">
        <v>130.30000000000001</v>
      </c>
      <c r="AW745" s="179">
        <v>130.30000000000001</v>
      </c>
      <c r="AX745" s="179">
        <v>130.30000000000001</v>
      </c>
      <c r="AY745" s="179">
        <v>130.30000000000001</v>
      </c>
      <c r="AZ745" s="179">
        <v>130.30000000000001</v>
      </c>
      <c r="BA745" s="179">
        <v>130.30000000000001</v>
      </c>
      <c r="BB745" s="179">
        <v>130.30000000000001</v>
      </c>
      <c r="BC745" s="179">
        <v>130.30000000000001</v>
      </c>
      <c r="BD745" s="179">
        <v>130.30000000000001</v>
      </c>
      <c r="BE745" s="179">
        <v>130.30000000000001</v>
      </c>
      <c r="BF745" s="179">
        <v>130.30000000000001</v>
      </c>
      <c r="BG745" s="179">
        <v>130.30000000000001</v>
      </c>
      <c r="BH745" s="179">
        <v>130.30000000000001</v>
      </c>
      <c r="BI745" s="179">
        <v>130.30000000000001</v>
      </c>
      <c r="BJ745" s="179">
        <v>130.30000000000001</v>
      </c>
      <c r="BK745" s="179">
        <v>130.30000000000001</v>
      </c>
      <c r="BL745" s="179">
        <v>130.30000000000001</v>
      </c>
      <c r="BM745" s="179">
        <v>130.30000000000001</v>
      </c>
      <c r="BN745" s="179">
        <v>130.30000000000001</v>
      </c>
      <c r="BO745" s="179">
        <v>130.30000000000001</v>
      </c>
      <c r="BP745" s="179">
        <v>130.30000000000001</v>
      </c>
      <c r="BQ745" s="179">
        <v>130.30000000000001</v>
      </c>
      <c r="BR745" s="179">
        <v>130.30000000000001</v>
      </c>
      <c r="BS745" s="179">
        <v>130.30000000000001</v>
      </c>
      <c r="BT745" s="179">
        <v>130.30000000000001</v>
      </c>
      <c r="BU745" s="179">
        <v>130.30000000000001</v>
      </c>
      <c r="BV745" s="179">
        <v>130.30000000000001</v>
      </c>
      <c r="BW745" s="179">
        <v>130.30000000000001</v>
      </c>
      <c r="BX745" s="179">
        <v>130.30000000000001</v>
      </c>
      <c r="BY745" s="179">
        <v>130.30000000000001</v>
      </c>
      <c r="BZ745" s="179">
        <v>130.30000000000001</v>
      </c>
      <c r="CA745" s="179">
        <v>130.30000000000001</v>
      </c>
      <c r="CB745" s="179">
        <v>130.30000000000001</v>
      </c>
      <c r="CC745" s="179">
        <v>130.30000000000001</v>
      </c>
      <c r="CD745" s="179">
        <v>130.30000000000001</v>
      </c>
      <c r="CE745" s="179">
        <v>130.30000000000001</v>
      </c>
      <c r="CF745" s="179">
        <v>130.30000000000001</v>
      </c>
      <c r="CG745" s="179">
        <v>130.30000000000001</v>
      </c>
      <c r="CH745" s="179">
        <v>130.30000000000001</v>
      </c>
      <c r="CI745" s="179">
        <v>130.30000000000001</v>
      </c>
      <c r="CJ745" s="179">
        <v>130.30000000000001</v>
      </c>
      <c r="CK745" s="179">
        <v>130.30000000000001</v>
      </c>
      <c r="CL745" s="179">
        <v>130.30000000000001</v>
      </c>
    </row>
    <row r="746" spans="1:90" x14ac:dyDescent="0.2">
      <c r="A746" s="177" t="s">
        <v>3199</v>
      </c>
      <c r="B746" s="177" t="s">
        <v>3200</v>
      </c>
      <c r="C746" s="178">
        <v>8.7899999999999992E-3</v>
      </c>
      <c r="D746" s="179">
        <v>100</v>
      </c>
      <c r="E746" s="179">
        <v>100</v>
      </c>
      <c r="F746" s="179">
        <v>100</v>
      </c>
      <c r="G746" s="179">
        <v>96.5</v>
      </c>
      <c r="H746" s="179">
        <v>96.5</v>
      </c>
      <c r="I746" s="179">
        <v>96.5</v>
      </c>
      <c r="J746" s="179">
        <v>96.5</v>
      </c>
      <c r="K746" s="179">
        <v>96.5</v>
      </c>
      <c r="L746" s="179">
        <v>96.5</v>
      </c>
      <c r="M746" s="179">
        <v>96.5</v>
      </c>
      <c r="N746" s="179">
        <v>96.5</v>
      </c>
      <c r="O746" s="179">
        <v>96.5</v>
      </c>
      <c r="P746" s="179">
        <v>80.400000000000006</v>
      </c>
      <c r="Q746" s="179">
        <v>80.400000000000006</v>
      </c>
      <c r="R746" s="179">
        <v>80.400000000000006</v>
      </c>
      <c r="S746" s="179">
        <v>80.400000000000006</v>
      </c>
      <c r="T746" s="179">
        <v>80.400000000000006</v>
      </c>
      <c r="U746" s="179">
        <v>80.400000000000006</v>
      </c>
      <c r="V746" s="179">
        <v>80.400000000000006</v>
      </c>
      <c r="W746" s="179">
        <v>80.400000000000006</v>
      </c>
      <c r="X746" s="179">
        <v>80.400000000000006</v>
      </c>
      <c r="Y746" s="179">
        <v>80.400000000000006</v>
      </c>
      <c r="Z746" s="179">
        <v>80.400000000000006</v>
      </c>
      <c r="AA746" s="179">
        <v>80.400000000000006</v>
      </c>
      <c r="AB746" s="179">
        <v>80.400000000000006</v>
      </c>
      <c r="AC746" s="179">
        <v>80.400000000000006</v>
      </c>
      <c r="AD746" s="179">
        <v>80.400000000000006</v>
      </c>
      <c r="AE746" s="179">
        <v>80.400000000000006</v>
      </c>
      <c r="AF746" s="179">
        <v>80.400000000000006</v>
      </c>
      <c r="AG746" s="179">
        <v>80.400000000000006</v>
      </c>
      <c r="AH746" s="179">
        <v>80.400000000000006</v>
      </c>
      <c r="AI746" s="179">
        <v>80.400000000000006</v>
      </c>
      <c r="AJ746" s="179">
        <v>80.400000000000006</v>
      </c>
      <c r="AK746" s="179">
        <v>80.400000000000006</v>
      </c>
      <c r="AL746" s="179">
        <v>80.400000000000006</v>
      </c>
      <c r="AM746" s="179">
        <v>80.400000000000006</v>
      </c>
      <c r="AN746" s="179">
        <v>80.400000000000006</v>
      </c>
      <c r="AO746" s="179">
        <v>80.400000000000006</v>
      </c>
      <c r="AP746" s="179">
        <v>80.400000000000006</v>
      </c>
      <c r="AQ746" s="179">
        <v>80.400000000000006</v>
      </c>
      <c r="AR746" s="179">
        <v>80.400000000000006</v>
      </c>
      <c r="AS746" s="179">
        <v>80.400000000000006</v>
      </c>
      <c r="AT746" s="179">
        <v>80.400000000000006</v>
      </c>
      <c r="AU746" s="179">
        <v>80.400000000000006</v>
      </c>
      <c r="AV746" s="179">
        <v>80.400000000000006</v>
      </c>
      <c r="AW746" s="179">
        <v>80.400000000000006</v>
      </c>
      <c r="AX746" s="179">
        <v>80.400000000000006</v>
      </c>
      <c r="AY746" s="179">
        <v>80.400000000000006</v>
      </c>
      <c r="AZ746" s="179">
        <v>80.400000000000006</v>
      </c>
      <c r="BA746" s="179">
        <v>80.400000000000006</v>
      </c>
      <c r="BB746" s="179">
        <v>80.400000000000006</v>
      </c>
      <c r="BC746" s="179">
        <v>80.400000000000006</v>
      </c>
      <c r="BD746" s="179">
        <v>80.400000000000006</v>
      </c>
      <c r="BE746" s="179">
        <v>80.400000000000006</v>
      </c>
      <c r="BF746" s="179">
        <v>80.400000000000006</v>
      </c>
      <c r="BG746" s="179">
        <v>80.400000000000006</v>
      </c>
      <c r="BH746" s="179">
        <v>80.400000000000006</v>
      </c>
      <c r="BI746" s="179">
        <v>80.400000000000006</v>
      </c>
      <c r="BJ746" s="179">
        <v>80.400000000000006</v>
      </c>
      <c r="BK746" s="179">
        <v>80.400000000000006</v>
      </c>
      <c r="BL746" s="179">
        <v>80.400000000000006</v>
      </c>
      <c r="BM746" s="179">
        <v>80.400000000000006</v>
      </c>
      <c r="BN746" s="179">
        <v>80.400000000000006</v>
      </c>
      <c r="BO746" s="179">
        <v>80.400000000000006</v>
      </c>
      <c r="BP746" s="179">
        <v>80.400000000000006</v>
      </c>
      <c r="BQ746" s="179">
        <v>80.400000000000006</v>
      </c>
      <c r="BR746" s="179">
        <v>80.400000000000006</v>
      </c>
      <c r="BS746" s="179">
        <v>80.400000000000006</v>
      </c>
      <c r="BT746" s="179">
        <v>80.400000000000006</v>
      </c>
      <c r="BU746" s="179">
        <v>80.400000000000006</v>
      </c>
      <c r="BV746" s="179">
        <v>80.400000000000006</v>
      </c>
      <c r="BW746" s="179">
        <v>80.400000000000006</v>
      </c>
      <c r="BX746" s="179">
        <v>80.400000000000006</v>
      </c>
      <c r="BY746" s="179">
        <v>80.400000000000006</v>
      </c>
      <c r="BZ746" s="179">
        <v>80.400000000000006</v>
      </c>
      <c r="CA746" s="179">
        <v>80.400000000000006</v>
      </c>
      <c r="CB746" s="179">
        <v>80.400000000000006</v>
      </c>
      <c r="CC746" s="179">
        <v>80.400000000000006</v>
      </c>
      <c r="CD746" s="179">
        <v>80.400000000000006</v>
      </c>
      <c r="CE746" s="179">
        <v>80.400000000000006</v>
      </c>
      <c r="CF746" s="179">
        <v>80.400000000000006</v>
      </c>
      <c r="CG746" s="179">
        <v>80.400000000000006</v>
      </c>
      <c r="CH746" s="179">
        <v>80.400000000000006</v>
      </c>
      <c r="CI746" s="179">
        <v>80.400000000000006</v>
      </c>
      <c r="CJ746" s="179">
        <v>80.400000000000006</v>
      </c>
      <c r="CK746" s="179">
        <v>80.400000000000006</v>
      </c>
      <c r="CL746" s="179">
        <v>80.400000000000006</v>
      </c>
    </row>
    <row r="747" spans="1:90" x14ac:dyDescent="0.2">
      <c r="A747" s="177" t="s">
        <v>3201</v>
      </c>
      <c r="B747" s="177" t="s">
        <v>3202</v>
      </c>
      <c r="C747" s="178">
        <v>7.5500000000000003E-3</v>
      </c>
      <c r="D747" s="179">
        <v>99.5</v>
      </c>
      <c r="E747" s="179">
        <v>100.3</v>
      </c>
      <c r="F747" s="179">
        <v>100.3</v>
      </c>
      <c r="G747" s="179">
        <v>112.2</v>
      </c>
      <c r="H747" s="179">
        <v>112</v>
      </c>
      <c r="I747" s="179">
        <v>111.7</v>
      </c>
      <c r="J747" s="179">
        <v>111.7</v>
      </c>
      <c r="K747" s="179">
        <v>111.7</v>
      </c>
      <c r="L747" s="179">
        <v>111.7</v>
      </c>
      <c r="M747" s="179">
        <v>111.7</v>
      </c>
      <c r="N747" s="179">
        <v>111.7</v>
      </c>
      <c r="O747" s="179">
        <v>111.7</v>
      </c>
      <c r="P747" s="179">
        <v>111.7</v>
      </c>
      <c r="Q747" s="179">
        <v>111.7</v>
      </c>
      <c r="R747" s="179">
        <v>117.6</v>
      </c>
      <c r="S747" s="179">
        <v>126.7</v>
      </c>
      <c r="T747" s="179">
        <v>132.30000000000001</v>
      </c>
      <c r="U747" s="179">
        <v>134.1</v>
      </c>
      <c r="V747" s="179">
        <v>134.1</v>
      </c>
      <c r="W747" s="179">
        <v>134.1</v>
      </c>
      <c r="X747" s="179">
        <v>134.1</v>
      </c>
      <c r="Y747" s="179">
        <v>134.1</v>
      </c>
      <c r="Z747" s="179">
        <v>134.1</v>
      </c>
      <c r="AA747" s="179">
        <v>134.1</v>
      </c>
      <c r="AB747" s="179">
        <v>134.1</v>
      </c>
      <c r="AC747" s="179">
        <v>134.1</v>
      </c>
      <c r="AD747" s="179">
        <v>134.19999999999999</v>
      </c>
      <c r="AE747" s="179">
        <v>130</v>
      </c>
      <c r="AF747" s="179">
        <v>130</v>
      </c>
      <c r="AG747" s="179">
        <v>130</v>
      </c>
      <c r="AH747" s="179">
        <v>130</v>
      </c>
      <c r="AI747" s="179">
        <v>131.5</v>
      </c>
      <c r="AJ747" s="179">
        <v>132.6</v>
      </c>
      <c r="AK747" s="179">
        <v>133.4</v>
      </c>
      <c r="AL747" s="179">
        <v>133.4</v>
      </c>
      <c r="AM747" s="179">
        <v>133.4</v>
      </c>
      <c r="AN747" s="179">
        <v>133.4</v>
      </c>
      <c r="AO747" s="179">
        <v>137.69999999999999</v>
      </c>
      <c r="AP747" s="179">
        <v>137.19999999999999</v>
      </c>
      <c r="AQ747" s="179">
        <v>137.19999999999999</v>
      </c>
      <c r="AR747" s="179">
        <v>136.80000000000001</v>
      </c>
      <c r="AS747" s="179">
        <v>136.5</v>
      </c>
      <c r="AT747" s="179">
        <v>136.5</v>
      </c>
      <c r="AU747" s="179">
        <v>136.5</v>
      </c>
      <c r="AV747" s="179">
        <v>136.5</v>
      </c>
      <c r="AW747" s="179">
        <v>136.5</v>
      </c>
      <c r="AX747" s="179">
        <v>136.5</v>
      </c>
      <c r="AY747" s="179">
        <v>135.19999999999999</v>
      </c>
      <c r="AZ747" s="179">
        <v>141.1</v>
      </c>
      <c r="BA747" s="179">
        <v>140.5</v>
      </c>
      <c r="BB747" s="179">
        <v>140</v>
      </c>
      <c r="BC747" s="179">
        <v>140</v>
      </c>
      <c r="BD747" s="179">
        <v>140</v>
      </c>
      <c r="BE747" s="179">
        <v>139.9</v>
      </c>
      <c r="BF747" s="179">
        <v>139.9</v>
      </c>
      <c r="BG747" s="179">
        <v>139.9</v>
      </c>
      <c r="BH747" s="179">
        <v>142.69999999999999</v>
      </c>
      <c r="BI747" s="179">
        <v>145.5</v>
      </c>
      <c r="BJ747" s="179">
        <v>145.5</v>
      </c>
      <c r="BK747" s="179">
        <v>145.5</v>
      </c>
      <c r="BL747" s="179">
        <v>145.5</v>
      </c>
      <c r="BM747" s="179">
        <v>145.5</v>
      </c>
      <c r="BN747" s="179">
        <v>145.5</v>
      </c>
      <c r="BO747" s="179">
        <v>146</v>
      </c>
      <c r="BP747" s="179">
        <v>146.19999999999999</v>
      </c>
      <c r="BQ747" s="179">
        <v>146.19999999999999</v>
      </c>
      <c r="BR747" s="179">
        <v>146.19999999999999</v>
      </c>
      <c r="BS747" s="179">
        <v>146.19999999999999</v>
      </c>
      <c r="BT747" s="179">
        <v>146.19999999999999</v>
      </c>
      <c r="BU747" s="179">
        <v>146.19999999999999</v>
      </c>
      <c r="BV747" s="179">
        <v>146.19999999999999</v>
      </c>
      <c r="BW747" s="179">
        <v>146.19999999999999</v>
      </c>
      <c r="BX747" s="179">
        <v>146.19999999999999</v>
      </c>
      <c r="BY747" s="179">
        <v>146.19999999999999</v>
      </c>
      <c r="BZ747" s="179">
        <v>146.19999999999999</v>
      </c>
      <c r="CA747" s="179">
        <v>146.19999999999999</v>
      </c>
      <c r="CB747" s="179">
        <v>143.69999999999999</v>
      </c>
      <c r="CC747" s="179">
        <v>144.4</v>
      </c>
      <c r="CD747" s="179">
        <v>146.4</v>
      </c>
      <c r="CE747" s="179">
        <v>146.4</v>
      </c>
      <c r="CF747" s="179">
        <v>146.4</v>
      </c>
      <c r="CG747" s="179">
        <v>146.4</v>
      </c>
      <c r="CH747" s="179">
        <v>146.4</v>
      </c>
      <c r="CI747" s="179">
        <v>146.4</v>
      </c>
      <c r="CJ747" s="179">
        <v>146.4</v>
      </c>
      <c r="CK747" s="179">
        <v>146.4</v>
      </c>
      <c r="CL747" s="179">
        <v>146.6</v>
      </c>
    </row>
    <row r="748" spans="1:90" x14ac:dyDescent="0.2">
      <c r="A748" s="177" t="s">
        <v>3203</v>
      </c>
      <c r="B748" s="177" t="s">
        <v>3204</v>
      </c>
      <c r="C748" s="178">
        <v>1.485E-2</v>
      </c>
      <c r="D748" s="179">
        <v>99.6</v>
      </c>
      <c r="E748" s="179">
        <v>99.6</v>
      </c>
      <c r="F748" s="179">
        <v>99.5</v>
      </c>
      <c r="G748" s="179">
        <v>98.2</v>
      </c>
      <c r="H748" s="179">
        <v>98</v>
      </c>
      <c r="I748" s="179">
        <v>97.8</v>
      </c>
      <c r="J748" s="179">
        <v>98</v>
      </c>
      <c r="K748" s="179">
        <v>98</v>
      </c>
      <c r="L748" s="179">
        <v>98</v>
      </c>
      <c r="M748" s="179">
        <v>103.5</v>
      </c>
      <c r="N748" s="179">
        <v>103.5</v>
      </c>
      <c r="O748" s="179">
        <v>103.5</v>
      </c>
      <c r="P748" s="179">
        <v>104.5</v>
      </c>
      <c r="Q748" s="179">
        <v>104.5</v>
      </c>
      <c r="R748" s="179">
        <v>103.7</v>
      </c>
      <c r="S748" s="179">
        <v>107.2</v>
      </c>
      <c r="T748" s="179">
        <v>107.2</v>
      </c>
      <c r="U748" s="179">
        <v>107.2</v>
      </c>
      <c r="V748" s="179">
        <v>106.1</v>
      </c>
      <c r="W748" s="179">
        <v>106.1</v>
      </c>
      <c r="X748" s="179">
        <v>109.7</v>
      </c>
      <c r="Y748" s="179">
        <v>111.4</v>
      </c>
      <c r="Z748" s="179">
        <v>110.4</v>
      </c>
      <c r="AA748" s="179">
        <v>107.4</v>
      </c>
      <c r="AB748" s="179">
        <v>109.3</v>
      </c>
      <c r="AC748" s="179">
        <v>109.3</v>
      </c>
      <c r="AD748" s="179">
        <v>109.3</v>
      </c>
      <c r="AE748" s="179">
        <v>107.5</v>
      </c>
      <c r="AF748" s="179">
        <v>108</v>
      </c>
      <c r="AG748" s="179">
        <v>108.4</v>
      </c>
      <c r="AH748" s="179">
        <v>108.3</v>
      </c>
      <c r="AI748" s="179">
        <v>119.3</v>
      </c>
      <c r="AJ748" s="179">
        <v>119.3</v>
      </c>
      <c r="AK748" s="179">
        <v>119.4</v>
      </c>
      <c r="AL748" s="179">
        <v>124.5</v>
      </c>
      <c r="AM748" s="179">
        <v>124.5</v>
      </c>
      <c r="AN748" s="179">
        <v>122.5</v>
      </c>
      <c r="AO748" s="179">
        <v>122.5</v>
      </c>
      <c r="AP748" s="179">
        <v>122</v>
      </c>
      <c r="AQ748" s="179">
        <v>113.8</v>
      </c>
      <c r="AR748" s="179">
        <v>113.8</v>
      </c>
      <c r="AS748" s="179">
        <v>113.8</v>
      </c>
      <c r="AT748" s="179">
        <v>113.8</v>
      </c>
      <c r="AU748" s="179">
        <v>113.8</v>
      </c>
      <c r="AV748" s="179">
        <v>113.8</v>
      </c>
      <c r="AW748" s="179">
        <v>113.8</v>
      </c>
      <c r="AX748" s="179">
        <v>113.8</v>
      </c>
      <c r="AY748" s="179">
        <v>112.9</v>
      </c>
      <c r="AZ748" s="179">
        <v>112.9</v>
      </c>
      <c r="BA748" s="179">
        <v>112.9</v>
      </c>
      <c r="BB748" s="179">
        <v>112.4</v>
      </c>
      <c r="BC748" s="179">
        <v>115.1</v>
      </c>
      <c r="BD748" s="179">
        <v>115.1</v>
      </c>
      <c r="BE748" s="179">
        <v>115.1</v>
      </c>
      <c r="BF748" s="179">
        <v>115.1</v>
      </c>
      <c r="BG748" s="179">
        <v>115.1</v>
      </c>
      <c r="BH748" s="179">
        <v>115.1</v>
      </c>
      <c r="BI748" s="179">
        <v>112.5</v>
      </c>
      <c r="BJ748" s="179">
        <v>112.5</v>
      </c>
      <c r="BK748" s="179">
        <v>112.5</v>
      </c>
      <c r="BL748" s="179">
        <v>109</v>
      </c>
      <c r="BM748" s="179">
        <v>108.3</v>
      </c>
      <c r="BN748" s="179">
        <v>108.3</v>
      </c>
      <c r="BO748" s="179">
        <v>108.3</v>
      </c>
      <c r="BP748" s="179">
        <v>108.3</v>
      </c>
      <c r="BQ748" s="179">
        <v>108.3</v>
      </c>
      <c r="BR748" s="179">
        <v>108.3</v>
      </c>
      <c r="BS748" s="179">
        <v>108.3</v>
      </c>
      <c r="BT748" s="179">
        <v>108.3</v>
      </c>
      <c r="BU748" s="179">
        <v>108.3</v>
      </c>
      <c r="BV748" s="179">
        <v>108.3</v>
      </c>
      <c r="BW748" s="179">
        <v>108.3</v>
      </c>
      <c r="BX748" s="179">
        <v>108.3</v>
      </c>
      <c r="BY748" s="179">
        <v>108.3</v>
      </c>
      <c r="BZ748" s="179">
        <v>108.3</v>
      </c>
      <c r="CA748" s="179">
        <v>114.5</v>
      </c>
      <c r="CB748" s="179">
        <v>114.5</v>
      </c>
      <c r="CC748" s="179">
        <v>114.5</v>
      </c>
      <c r="CD748" s="179">
        <v>114.5</v>
      </c>
      <c r="CE748" s="179">
        <v>114.5</v>
      </c>
      <c r="CF748" s="179">
        <v>114.5</v>
      </c>
      <c r="CG748" s="179">
        <v>114.5</v>
      </c>
      <c r="CH748" s="179">
        <v>114.5</v>
      </c>
      <c r="CI748" s="179">
        <v>114.5</v>
      </c>
      <c r="CJ748" s="179">
        <v>114.5</v>
      </c>
      <c r="CK748" s="179">
        <v>114.5</v>
      </c>
      <c r="CL748" s="179">
        <v>114.5</v>
      </c>
    </row>
    <row r="749" spans="1:90" x14ac:dyDescent="0.2">
      <c r="A749" s="177" t="s">
        <v>1676</v>
      </c>
      <c r="B749" s="177" t="s">
        <v>3205</v>
      </c>
      <c r="C749" s="178">
        <v>2.4539999999999999E-2</v>
      </c>
      <c r="D749" s="179">
        <v>98.4</v>
      </c>
      <c r="E749" s="179">
        <v>98.4</v>
      </c>
      <c r="F749" s="179">
        <v>98.4</v>
      </c>
      <c r="G749" s="179">
        <v>99.6</v>
      </c>
      <c r="H749" s="179">
        <v>99.6</v>
      </c>
      <c r="I749" s="179">
        <v>94.8</v>
      </c>
      <c r="J749" s="179">
        <v>94.8</v>
      </c>
      <c r="K749" s="179">
        <v>94.8</v>
      </c>
      <c r="L749" s="179">
        <v>94.8</v>
      </c>
      <c r="M749" s="179">
        <v>97.9</v>
      </c>
      <c r="N749" s="179">
        <v>97.9</v>
      </c>
      <c r="O749" s="179">
        <v>97.9</v>
      </c>
      <c r="P749" s="179">
        <v>97.9</v>
      </c>
      <c r="Q749" s="179">
        <v>97.9</v>
      </c>
      <c r="R749" s="179">
        <v>97.9</v>
      </c>
      <c r="S749" s="179">
        <v>99.1</v>
      </c>
      <c r="T749" s="179">
        <v>99.1</v>
      </c>
      <c r="U749" s="179">
        <v>96.2</v>
      </c>
      <c r="V749" s="179">
        <v>96.2</v>
      </c>
      <c r="W749" s="179">
        <v>96.2</v>
      </c>
      <c r="X749" s="179">
        <v>96.2</v>
      </c>
      <c r="Y749" s="179">
        <v>94.1</v>
      </c>
      <c r="Z749" s="179">
        <v>94.1</v>
      </c>
      <c r="AA749" s="179">
        <v>94.1</v>
      </c>
      <c r="AB749" s="179">
        <v>94.1</v>
      </c>
      <c r="AC749" s="179">
        <v>94.1</v>
      </c>
      <c r="AD749" s="179">
        <v>94.1</v>
      </c>
      <c r="AE749" s="179">
        <v>92.9</v>
      </c>
      <c r="AF749" s="179">
        <v>92.4</v>
      </c>
      <c r="AG749" s="179">
        <v>91.9</v>
      </c>
      <c r="AH749" s="179">
        <v>91.9</v>
      </c>
      <c r="AI749" s="179">
        <v>91.9</v>
      </c>
      <c r="AJ749" s="179">
        <v>91.9</v>
      </c>
      <c r="AK749" s="179">
        <v>86.9</v>
      </c>
      <c r="AL749" s="179">
        <v>86.9</v>
      </c>
      <c r="AM749" s="179">
        <v>86.9</v>
      </c>
      <c r="AN749" s="179">
        <v>93.1</v>
      </c>
      <c r="AO749" s="179">
        <v>91.3</v>
      </c>
      <c r="AP749" s="179">
        <v>90.6</v>
      </c>
      <c r="AQ749" s="179">
        <v>93.8</v>
      </c>
      <c r="AR749" s="179">
        <v>89</v>
      </c>
      <c r="AS749" s="179">
        <v>88.9</v>
      </c>
      <c r="AT749" s="179">
        <v>93.5</v>
      </c>
      <c r="AU749" s="179">
        <v>93.5</v>
      </c>
      <c r="AV749" s="179">
        <v>93.5</v>
      </c>
      <c r="AW749" s="179">
        <v>93.5</v>
      </c>
      <c r="AX749" s="179">
        <v>93.5</v>
      </c>
      <c r="AY749" s="179">
        <v>93.5</v>
      </c>
      <c r="AZ749" s="179">
        <v>93.5</v>
      </c>
      <c r="BA749" s="179">
        <v>93.5</v>
      </c>
      <c r="BB749" s="179">
        <v>93.5</v>
      </c>
      <c r="BC749" s="179">
        <v>93.5</v>
      </c>
      <c r="BD749" s="179">
        <v>94.7</v>
      </c>
      <c r="BE749" s="179">
        <v>94.7</v>
      </c>
      <c r="BF749" s="179">
        <v>94.7</v>
      </c>
      <c r="BG749" s="179">
        <v>94.7</v>
      </c>
      <c r="BH749" s="179">
        <v>94.7</v>
      </c>
      <c r="BI749" s="179">
        <v>94.7</v>
      </c>
      <c r="BJ749" s="179">
        <v>105</v>
      </c>
      <c r="BK749" s="179">
        <v>105.1</v>
      </c>
      <c r="BL749" s="179">
        <v>99.9</v>
      </c>
      <c r="BM749" s="179">
        <v>100.8</v>
      </c>
      <c r="BN749" s="179">
        <v>102.4</v>
      </c>
      <c r="BO749" s="179">
        <v>103.1</v>
      </c>
      <c r="BP749" s="179">
        <v>103.1</v>
      </c>
      <c r="BQ749" s="179">
        <v>103.1</v>
      </c>
      <c r="BR749" s="179">
        <v>103.1</v>
      </c>
      <c r="BS749" s="179">
        <v>117.9</v>
      </c>
      <c r="BT749" s="179">
        <v>122.9</v>
      </c>
      <c r="BU749" s="179">
        <v>122.9</v>
      </c>
      <c r="BV749" s="179">
        <v>122.9</v>
      </c>
      <c r="BW749" s="179">
        <v>122.9</v>
      </c>
      <c r="BX749" s="179">
        <v>127.5</v>
      </c>
      <c r="BY749" s="179">
        <v>127.5</v>
      </c>
      <c r="BZ749" s="179">
        <v>127.5</v>
      </c>
      <c r="CA749" s="179">
        <v>127.5</v>
      </c>
      <c r="CB749" s="179">
        <v>127.4</v>
      </c>
      <c r="CC749" s="179">
        <v>127.4</v>
      </c>
      <c r="CD749" s="179">
        <v>121.2</v>
      </c>
      <c r="CE749" s="179">
        <v>121.2</v>
      </c>
      <c r="CF749" s="179">
        <v>121.2</v>
      </c>
      <c r="CG749" s="179">
        <v>121.2</v>
      </c>
      <c r="CH749" s="179">
        <v>121.2</v>
      </c>
      <c r="CI749" s="179">
        <v>121.2</v>
      </c>
      <c r="CJ749" s="179">
        <v>121.2</v>
      </c>
      <c r="CK749" s="179">
        <v>121.2</v>
      </c>
      <c r="CL749" s="179">
        <v>121.4</v>
      </c>
    </row>
    <row r="750" spans="1:90" x14ac:dyDescent="0.2">
      <c r="A750" s="177" t="s">
        <v>3206</v>
      </c>
      <c r="B750" s="177" t="s">
        <v>3207</v>
      </c>
      <c r="C750" s="178">
        <v>6.0830000000000002E-2</v>
      </c>
      <c r="D750" s="179">
        <v>99.4</v>
      </c>
      <c r="E750" s="179">
        <v>99.2</v>
      </c>
      <c r="F750" s="179">
        <v>99.2</v>
      </c>
      <c r="G750" s="179">
        <v>103.6</v>
      </c>
      <c r="H750" s="179">
        <v>103.9</v>
      </c>
      <c r="I750" s="179">
        <v>103.9</v>
      </c>
      <c r="J750" s="179">
        <v>103.9</v>
      </c>
      <c r="K750" s="179">
        <v>103.9</v>
      </c>
      <c r="L750" s="179">
        <v>103.5</v>
      </c>
      <c r="M750" s="179">
        <v>103.5</v>
      </c>
      <c r="N750" s="179">
        <v>103.5</v>
      </c>
      <c r="O750" s="179">
        <v>103.4</v>
      </c>
      <c r="P750" s="179">
        <v>103.3</v>
      </c>
      <c r="Q750" s="179">
        <v>103.3</v>
      </c>
      <c r="R750" s="179">
        <v>103.3</v>
      </c>
      <c r="S750" s="179">
        <v>104</v>
      </c>
      <c r="T750" s="179">
        <v>102.2</v>
      </c>
      <c r="U750" s="179">
        <v>102.4</v>
      </c>
      <c r="V750" s="179">
        <v>102.5</v>
      </c>
      <c r="W750" s="179">
        <v>102.7</v>
      </c>
      <c r="X750" s="179">
        <v>101.4</v>
      </c>
      <c r="Y750" s="179">
        <v>101.3</v>
      </c>
      <c r="Z750" s="179">
        <v>101.3</v>
      </c>
      <c r="AA750" s="179">
        <v>99.9</v>
      </c>
      <c r="AB750" s="179">
        <v>99.6</v>
      </c>
      <c r="AC750" s="179">
        <v>99.4</v>
      </c>
      <c r="AD750" s="179">
        <v>99</v>
      </c>
      <c r="AE750" s="179">
        <v>104.6</v>
      </c>
      <c r="AF750" s="179">
        <v>104.3</v>
      </c>
      <c r="AG750" s="179">
        <v>104.3</v>
      </c>
      <c r="AH750" s="179">
        <v>104.1</v>
      </c>
      <c r="AI750" s="179">
        <v>104.5</v>
      </c>
      <c r="AJ750" s="179">
        <v>104.1</v>
      </c>
      <c r="AK750" s="179">
        <v>105.2</v>
      </c>
      <c r="AL750" s="179">
        <v>104.4</v>
      </c>
      <c r="AM750" s="179">
        <v>104.3</v>
      </c>
      <c r="AN750" s="179">
        <v>103.5</v>
      </c>
      <c r="AO750" s="179">
        <v>103.5</v>
      </c>
      <c r="AP750" s="179">
        <v>103.8</v>
      </c>
      <c r="AQ750" s="179">
        <v>122.7</v>
      </c>
      <c r="AR750" s="179">
        <v>122.7</v>
      </c>
      <c r="AS750" s="179">
        <v>120.7</v>
      </c>
      <c r="AT750" s="179">
        <v>120.7</v>
      </c>
      <c r="AU750" s="179">
        <v>120.7</v>
      </c>
      <c r="AV750" s="179">
        <v>120.7</v>
      </c>
      <c r="AW750" s="179">
        <v>120.7</v>
      </c>
      <c r="AX750" s="179">
        <v>120.7</v>
      </c>
      <c r="AY750" s="179">
        <v>121.3</v>
      </c>
      <c r="AZ750" s="179">
        <v>122</v>
      </c>
      <c r="BA750" s="179">
        <v>122.5</v>
      </c>
      <c r="BB750" s="179">
        <v>122.3</v>
      </c>
      <c r="BC750" s="179">
        <v>132.80000000000001</v>
      </c>
      <c r="BD750" s="179">
        <v>132.80000000000001</v>
      </c>
      <c r="BE750" s="179">
        <v>131</v>
      </c>
      <c r="BF750" s="179">
        <v>130.1</v>
      </c>
      <c r="BG750" s="179">
        <v>132.1</v>
      </c>
      <c r="BH750" s="179">
        <v>133</v>
      </c>
      <c r="BI750" s="179">
        <v>132.80000000000001</v>
      </c>
      <c r="BJ750" s="179">
        <v>123.2</v>
      </c>
      <c r="BK750" s="179">
        <v>122.8</v>
      </c>
      <c r="BL750" s="179">
        <v>123.2</v>
      </c>
      <c r="BM750" s="179">
        <v>124</v>
      </c>
      <c r="BN750" s="179">
        <v>123.9</v>
      </c>
      <c r="BO750" s="179">
        <v>121.9</v>
      </c>
      <c r="BP750" s="179">
        <v>121.8</v>
      </c>
      <c r="BQ750" s="179">
        <v>121.7</v>
      </c>
      <c r="BR750" s="179">
        <v>121.4</v>
      </c>
      <c r="BS750" s="179">
        <v>121.6</v>
      </c>
      <c r="BT750" s="179">
        <v>121.6</v>
      </c>
      <c r="BU750" s="179">
        <v>121.6</v>
      </c>
      <c r="BV750" s="179">
        <v>124</v>
      </c>
      <c r="BW750" s="179">
        <v>124</v>
      </c>
      <c r="BX750" s="179">
        <v>124.6</v>
      </c>
      <c r="BY750" s="179">
        <v>125.3</v>
      </c>
      <c r="BZ750" s="179">
        <v>131.30000000000001</v>
      </c>
      <c r="CA750" s="179">
        <v>125</v>
      </c>
      <c r="CB750" s="179">
        <v>129.80000000000001</v>
      </c>
      <c r="CC750" s="179">
        <v>130.4</v>
      </c>
      <c r="CD750" s="179">
        <v>130.19999999999999</v>
      </c>
      <c r="CE750" s="179">
        <v>130.19999999999999</v>
      </c>
      <c r="CF750" s="179">
        <v>130.1</v>
      </c>
      <c r="CG750" s="179">
        <v>130.30000000000001</v>
      </c>
      <c r="CH750" s="179">
        <v>130.30000000000001</v>
      </c>
      <c r="CI750" s="179">
        <v>130.5</v>
      </c>
      <c r="CJ750" s="179">
        <v>130.80000000000001</v>
      </c>
      <c r="CK750" s="179">
        <v>131.69999999999999</v>
      </c>
      <c r="CL750" s="179">
        <v>131.5</v>
      </c>
    </row>
    <row r="751" spans="1:90" x14ac:dyDescent="0.2">
      <c r="A751" s="177" t="s">
        <v>1746</v>
      </c>
      <c r="B751" s="177" t="s">
        <v>3208</v>
      </c>
      <c r="C751" s="178">
        <v>5.2500000000000003E-3</v>
      </c>
      <c r="D751" s="179">
        <v>99.9</v>
      </c>
      <c r="E751" s="179">
        <v>99.9</v>
      </c>
      <c r="F751" s="179">
        <v>99.9</v>
      </c>
      <c r="G751" s="179">
        <v>99.9</v>
      </c>
      <c r="H751" s="179">
        <v>99.9</v>
      </c>
      <c r="I751" s="179">
        <v>99.9</v>
      </c>
      <c r="J751" s="179">
        <v>99.9</v>
      </c>
      <c r="K751" s="179">
        <v>99.9</v>
      </c>
      <c r="L751" s="179">
        <v>99.9</v>
      </c>
      <c r="M751" s="179">
        <v>99.9</v>
      </c>
      <c r="N751" s="179">
        <v>99.9</v>
      </c>
      <c r="O751" s="179">
        <v>99.9</v>
      </c>
      <c r="P751" s="179">
        <v>99.9</v>
      </c>
      <c r="Q751" s="179">
        <v>99.9</v>
      </c>
      <c r="R751" s="179">
        <v>99.9</v>
      </c>
      <c r="S751" s="179">
        <v>99.9</v>
      </c>
      <c r="T751" s="179">
        <v>99.9</v>
      </c>
      <c r="U751" s="179">
        <v>102.4</v>
      </c>
      <c r="V751" s="179">
        <v>102.4</v>
      </c>
      <c r="W751" s="179">
        <v>104.4</v>
      </c>
      <c r="X751" s="179">
        <v>104.4</v>
      </c>
      <c r="Y751" s="179">
        <v>104.4</v>
      </c>
      <c r="Z751" s="179">
        <v>104.4</v>
      </c>
      <c r="AA751" s="179">
        <v>104.4</v>
      </c>
      <c r="AB751" s="179">
        <v>106</v>
      </c>
      <c r="AC751" s="179">
        <v>106</v>
      </c>
      <c r="AD751" s="179">
        <v>106</v>
      </c>
      <c r="AE751" s="179">
        <v>106</v>
      </c>
      <c r="AF751" s="179">
        <v>106</v>
      </c>
      <c r="AG751" s="179">
        <v>100.2</v>
      </c>
      <c r="AH751" s="179">
        <v>100.5</v>
      </c>
      <c r="AI751" s="179">
        <v>100.5</v>
      </c>
      <c r="AJ751" s="179">
        <v>100.5</v>
      </c>
      <c r="AK751" s="179">
        <v>107.1</v>
      </c>
      <c r="AL751" s="179">
        <v>107.1</v>
      </c>
      <c r="AM751" s="179">
        <v>107.1</v>
      </c>
      <c r="AN751" s="179">
        <v>107.1</v>
      </c>
      <c r="AO751" s="179">
        <v>107.1</v>
      </c>
      <c r="AP751" s="179">
        <v>107.1</v>
      </c>
      <c r="AQ751" s="179">
        <v>105.7</v>
      </c>
      <c r="AR751" s="179">
        <v>105.7</v>
      </c>
      <c r="AS751" s="179">
        <v>105.7</v>
      </c>
      <c r="AT751" s="179">
        <v>105.7</v>
      </c>
      <c r="AU751" s="179">
        <v>105.7</v>
      </c>
      <c r="AV751" s="179">
        <v>105.7</v>
      </c>
      <c r="AW751" s="179">
        <v>105.7</v>
      </c>
      <c r="AX751" s="179">
        <v>105.7</v>
      </c>
      <c r="AY751" s="179">
        <v>105.7</v>
      </c>
      <c r="AZ751" s="179">
        <v>105.7</v>
      </c>
      <c r="BA751" s="179">
        <v>105.7</v>
      </c>
      <c r="BB751" s="179">
        <v>105.7</v>
      </c>
      <c r="BC751" s="179">
        <v>111</v>
      </c>
      <c r="BD751" s="179">
        <v>111</v>
      </c>
      <c r="BE751" s="179">
        <v>111</v>
      </c>
      <c r="BF751" s="179">
        <v>111</v>
      </c>
      <c r="BG751" s="179">
        <v>112.9</v>
      </c>
      <c r="BH751" s="179">
        <v>120.4</v>
      </c>
      <c r="BI751" s="179">
        <v>120.5</v>
      </c>
      <c r="BJ751" s="179">
        <v>120.5</v>
      </c>
      <c r="BK751" s="179">
        <v>120.6</v>
      </c>
      <c r="BL751" s="179">
        <v>120.6</v>
      </c>
      <c r="BM751" s="179">
        <v>120.6</v>
      </c>
      <c r="BN751" s="179">
        <v>120.6</v>
      </c>
      <c r="BO751" s="179">
        <v>121.4</v>
      </c>
      <c r="BP751" s="179">
        <v>121.2</v>
      </c>
      <c r="BQ751" s="179">
        <v>120.9</v>
      </c>
      <c r="BR751" s="179">
        <v>120.9</v>
      </c>
      <c r="BS751" s="179">
        <v>120.9</v>
      </c>
      <c r="BT751" s="179">
        <v>120.9</v>
      </c>
      <c r="BU751" s="179">
        <v>120.9</v>
      </c>
      <c r="BV751" s="179">
        <v>120.9</v>
      </c>
      <c r="BW751" s="179">
        <v>120.9</v>
      </c>
      <c r="BX751" s="179">
        <v>120.5</v>
      </c>
      <c r="BY751" s="179">
        <v>126.2</v>
      </c>
      <c r="BZ751" s="179">
        <v>121.3</v>
      </c>
      <c r="CA751" s="179">
        <v>121.3</v>
      </c>
      <c r="CB751" s="179">
        <v>126.2</v>
      </c>
      <c r="CC751" s="179">
        <v>121.3</v>
      </c>
      <c r="CD751" s="179">
        <v>121.3</v>
      </c>
      <c r="CE751" s="179">
        <v>121.3</v>
      </c>
      <c r="CF751" s="179">
        <v>121.3</v>
      </c>
      <c r="CG751" s="179">
        <v>121.3</v>
      </c>
      <c r="CH751" s="179">
        <v>121.3</v>
      </c>
      <c r="CI751" s="179">
        <v>121.3</v>
      </c>
      <c r="CJ751" s="179">
        <v>121.3</v>
      </c>
      <c r="CK751" s="179">
        <v>121.3</v>
      </c>
      <c r="CL751" s="179">
        <v>125.6</v>
      </c>
    </row>
    <row r="752" spans="1:90" x14ac:dyDescent="0.2">
      <c r="A752" s="177" t="s">
        <v>3209</v>
      </c>
      <c r="B752" s="177" t="s">
        <v>3210</v>
      </c>
      <c r="C752" s="178">
        <v>3.2230000000000002E-2</v>
      </c>
      <c r="D752" s="179">
        <v>100.9</v>
      </c>
      <c r="E752" s="179">
        <v>100.9</v>
      </c>
      <c r="F752" s="179">
        <v>100.9</v>
      </c>
      <c r="G752" s="179">
        <v>103.4</v>
      </c>
      <c r="H752" s="179">
        <v>103.4</v>
      </c>
      <c r="I752" s="179">
        <v>103.4</v>
      </c>
      <c r="J752" s="179">
        <v>103.4</v>
      </c>
      <c r="K752" s="179">
        <v>103.4</v>
      </c>
      <c r="L752" s="179">
        <v>103.4</v>
      </c>
      <c r="M752" s="179">
        <v>103.4</v>
      </c>
      <c r="N752" s="179">
        <v>103.4</v>
      </c>
      <c r="O752" s="179">
        <v>103.4</v>
      </c>
      <c r="P752" s="179">
        <v>103.4</v>
      </c>
      <c r="Q752" s="179">
        <v>103.4</v>
      </c>
      <c r="R752" s="179">
        <v>103.4</v>
      </c>
      <c r="S752" s="179">
        <v>103.3</v>
      </c>
      <c r="T752" s="179">
        <v>103.3</v>
      </c>
      <c r="U752" s="179">
        <v>103.3</v>
      </c>
      <c r="V752" s="179">
        <v>103.3</v>
      </c>
      <c r="W752" s="179">
        <v>103.3</v>
      </c>
      <c r="X752" s="179">
        <v>103.3</v>
      </c>
      <c r="Y752" s="179">
        <v>103.3</v>
      </c>
      <c r="Z752" s="179">
        <v>103.3</v>
      </c>
      <c r="AA752" s="179">
        <v>103.3</v>
      </c>
      <c r="AB752" s="179">
        <v>103.3</v>
      </c>
      <c r="AC752" s="179">
        <v>103.3</v>
      </c>
      <c r="AD752" s="179">
        <v>103.3</v>
      </c>
      <c r="AE752" s="179">
        <v>103.3</v>
      </c>
      <c r="AF752" s="179">
        <v>103.3</v>
      </c>
      <c r="AG752" s="179">
        <v>103.3</v>
      </c>
      <c r="AH752" s="179">
        <v>103.3</v>
      </c>
      <c r="AI752" s="179">
        <v>103.3</v>
      </c>
      <c r="AJ752" s="179">
        <v>103.3</v>
      </c>
      <c r="AK752" s="179">
        <v>103.3</v>
      </c>
      <c r="AL752" s="179">
        <v>103.3</v>
      </c>
      <c r="AM752" s="179">
        <v>103.3</v>
      </c>
      <c r="AN752" s="179">
        <v>103.4</v>
      </c>
      <c r="AO752" s="179">
        <v>103.4</v>
      </c>
      <c r="AP752" s="179">
        <v>103.4</v>
      </c>
      <c r="AQ752" s="179">
        <v>103.4</v>
      </c>
      <c r="AR752" s="179">
        <v>103.4</v>
      </c>
      <c r="AS752" s="179">
        <v>103.4</v>
      </c>
      <c r="AT752" s="179">
        <v>103.4</v>
      </c>
      <c r="AU752" s="179">
        <v>103.4</v>
      </c>
      <c r="AV752" s="179">
        <v>103.4</v>
      </c>
      <c r="AW752" s="179">
        <v>103.4</v>
      </c>
      <c r="AX752" s="179">
        <v>103.4</v>
      </c>
      <c r="AY752" s="179">
        <v>103.4</v>
      </c>
      <c r="AZ752" s="179">
        <v>103.4</v>
      </c>
      <c r="BA752" s="179">
        <v>103.4</v>
      </c>
      <c r="BB752" s="179">
        <v>103.4</v>
      </c>
      <c r="BC752" s="179">
        <v>103.4</v>
      </c>
      <c r="BD752" s="179">
        <v>103.4</v>
      </c>
      <c r="BE752" s="179">
        <v>103.4</v>
      </c>
      <c r="BF752" s="179">
        <v>103.4</v>
      </c>
      <c r="BG752" s="179">
        <v>103.4</v>
      </c>
      <c r="BH752" s="179">
        <v>103.4</v>
      </c>
      <c r="BI752" s="179">
        <v>103.4</v>
      </c>
      <c r="BJ752" s="179">
        <v>103.4</v>
      </c>
      <c r="BK752" s="179">
        <v>103.4</v>
      </c>
      <c r="BL752" s="179">
        <v>103.4</v>
      </c>
      <c r="BM752" s="179">
        <v>103.4</v>
      </c>
      <c r="BN752" s="179">
        <v>103.4</v>
      </c>
      <c r="BO752" s="179">
        <v>103.4</v>
      </c>
      <c r="BP752" s="179">
        <v>103.4</v>
      </c>
      <c r="BQ752" s="179">
        <v>103.4</v>
      </c>
      <c r="BR752" s="179">
        <v>103.4</v>
      </c>
      <c r="BS752" s="179">
        <v>103.4</v>
      </c>
      <c r="BT752" s="179">
        <v>103.4</v>
      </c>
      <c r="BU752" s="179">
        <v>103.4</v>
      </c>
      <c r="BV752" s="179">
        <v>103.4</v>
      </c>
      <c r="BW752" s="179">
        <v>103.4</v>
      </c>
      <c r="BX752" s="179">
        <v>103.4</v>
      </c>
      <c r="BY752" s="179">
        <v>103.4</v>
      </c>
      <c r="BZ752" s="179">
        <v>103.4</v>
      </c>
      <c r="CA752" s="179">
        <v>103.4</v>
      </c>
      <c r="CB752" s="179">
        <v>103.4</v>
      </c>
      <c r="CC752" s="179">
        <v>103.4</v>
      </c>
      <c r="CD752" s="179">
        <v>103.4</v>
      </c>
      <c r="CE752" s="179">
        <v>103.4</v>
      </c>
      <c r="CF752" s="179">
        <v>103.4</v>
      </c>
      <c r="CG752" s="179">
        <v>103.4</v>
      </c>
      <c r="CH752" s="179">
        <v>103.4</v>
      </c>
      <c r="CI752" s="179">
        <v>102.2</v>
      </c>
      <c r="CJ752" s="179">
        <v>102.2</v>
      </c>
      <c r="CK752" s="179">
        <v>102.2</v>
      </c>
      <c r="CL752" s="179">
        <v>102.2</v>
      </c>
    </row>
    <row r="753" spans="1:90" x14ac:dyDescent="0.2">
      <c r="A753" s="177" t="s">
        <v>3211</v>
      </c>
      <c r="B753" s="177" t="s">
        <v>3212</v>
      </c>
      <c r="C753" s="178">
        <v>2.0500000000000001E-2</v>
      </c>
      <c r="D753" s="179">
        <v>96.8</v>
      </c>
      <c r="E753" s="179">
        <v>96.3</v>
      </c>
      <c r="F753" s="179">
        <v>96.4</v>
      </c>
      <c r="G753" s="179">
        <v>101</v>
      </c>
      <c r="H753" s="179">
        <v>100.9</v>
      </c>
      <c r="I753" s="179">
        <v>99.9</v>
      </c>
      <c r="J753" s="179">
        <v>100.6</v>
      </c>
      <c r="K753" s="179">
        <v>100.3</v>
      </c>
      <c r="L753" s="179">
        <v>100.3</v>
      </c>
      <c r="M753" s="179">
        <v>100.3</v>
      </c>
      <c r="N753" s="179">
        <v>100.3</v>
      </c>
      <c r="O753" s="179">
        <v>100.5</v>
      </c>
      <c r="P753" s="179">
        <v>100</v>
      </c>
      <c r="Q753" s="179">
        <v>99.9</v>
      </c>
      <c r="R753" s="179">
        <v>100.3</v>
      </c>
      <c r="S753" s="179">
        <v>93.4</v>
      </c>
      <c r="T753" s="179">
        <v>94.3</v>
      </c>
      <c r="U753" s="179">
        <v>94</v>
      </c>
      <c r="V753" s="179">
        <v>93.1</v>
      </c>
      <c r="W753" s="179">
        <v>92.6</v>
      </c>
      <c r="X753" s="179">
        <v>93</v>
      </c>
      <c r="Y753" s="179">
        <v>93.1</v>
      </c>
      <c r="Z753" s="179">
        <v>93.1</v>
      </c>
      <c r="AA753" s="179">
        <v>91.8</v>
      </c>
      <c r="AB753" s="179">
        <v>88.1</v>
      </c>
      <c r="AC753" s="179">
        <v>88.5</v>
      </c>
      <c r="AD753" s="179">
        <v>88.2</v>
      </c>
      <c r="AE753" s="179">
        <v>94.1</v>
      </c>
      <c r="AF753" s="179">
        <v>94.1</v>
      </c>
      <c r="AG753" s="179">
        <v>94.2</v>
      </c>
      <c r="AH753" s="179">
        <v>94.3</v>
      </c>
      <c r="AI753" s="179">
        <v>94</v>
      </c>
      <c r="AJ753" s="179">
        <v>95</v>
      </c>
      <c r="AK753" s="179">
        <v>94.8</v>
      </c>
      <c r="AL753" s="179">
        <v>95.1</v>
      </c>
      <c r="AM753" s="179">
        <v>95.3</v>
      </c>
      <c r="AN753" s="179">
        <v>95.3</v>
      </c>
      <c r="AO753" s="179">
        <v>95.3</v>
      </c>
      <c r="AP753" s="179">
        <v>95.3</v>
      </c>
      <c r="AQ753" s="179">
        <v>95.3</v>
      </c>
      <c r="AR753" s="179">
        <v>95.3</v>
      </c>
      <c r="AS753" s="179">
        <v>95.3</v>
      </c>
      <c r="AT753" s="179">
        <v>95.3</v>
      </c>
      <c r="AU753" s="179">
        <v>95.3</v>
      </c>
      <c r="AV753" s="179">
        <v>95.3</v>
      </c>
      <c r="AW753" s="179">
        <v>95.3</v>
      </c>
      <c r="AX753" s="179">
        <v>95.3</v>
      </c>
      <c r="AY753" s="179">
        <v>95.3</v>
      </c>
      <c r="AZ753" s="179">
        <v>95.3</v>
      </c>
      <c r="BA753" s="179">
        <v>95.3</v>
      </c>
      <c r="BB753" s="179">
        <v>95.3</v>
      </c>
      <c r="BC753" s="179">
        <v>95.3</v>
      </c>
      <c r="BD753" s="179">
        <v>95.3</v>
      </c>
      <c r="BE753" s="179">
        <v>95.3</v>
      </c>
      <c r="BF753" s="179">
        <v>95.3</v>
      </c>
      <c r="BG753" s="179">
        <v>95.3</v>
      </c>
      <c r="BH753" s="179">
        <v>95.3</v>
      </c>
      <c r="BI753" s="179">
        <v>94.9</v>
      </c>
      <c r="BJ753" s="179">
        <v>94.9</v>
      </c>
      <c r="BK753" s="179">
        <v>94.9</v>
      </c>
      <c r="BL753" s="179">
        <v>94.9</v>
      </c>
      <c r="BM753" s="179">
        <v>93.8</v>
      </c>
      <c r="BN753" s="179">
        <v>93.8</v>
      </c>
      <c r="BO753" s="179">
        <v>94.1</v>
      </c>
      <c r="BP753" s="179">
        <v>93.8</v>
      </c>
      <c r="BQ753" s="179">
        <v>93.9</v>
      </c>
      <c r="BR753" s="179">
        <v>94.2</v>
      </c>
      <c r="BS753" s="179">
        <v>95.2</v>
      </c>
      <c r="BT753" s="179">
        <v>95.6</v>
      </c>
      <c r="BU753" s="179">
        <v>95.6</v>
      </c>
      <c r="BV753" s="179">
        <v>95.6</v>
      </c>
      <c r="BW753" s="179">
        <v>94.6</v>
      </c>
      <c r="BX753" s="179">
        <v>93.5</v>
      </c>
      <c r="BY753" s="179">
        <v>91.9</v>
      </c>
      <c r="BZ753" s="179">
        <v>91.9</v>
      </c>
      <c r="CA753" s="179">
        <v>90.5</v>
      </c>
      <c r="CB753" s="179">
        <v>91</v>
      </c>
      <c r="CC753" s="179">
        <v>93.3</v>
      </c>
      <c r="CD753" s="179">
        <v>93.3</v>
      </c>
      <c r="CE753" s="179">
        <v>93.3</v>
      </c>
      <c r="CF753" s="179">
        <v>92.5</v>
      </c>
      <c r="CG753" s="179">
        <v>92.8</v>
      </c>
      <c r="CH753" s="179">
        <v>93.3</v>
      </c>
      <c r="CI753" s="179">
        <v>93.2</v>
      </c>
      <c r="CJ753" s="179">
        <v>93.3</v>
      </c>
      <c r="CK753" s="179">
        <v>93.3</v>
      </c>
      <c r="CL753" s="179">
        <v>94.4</v>
      </c>
    </row>
    <row r="754" spans="1:90" x14ac:dyDescent="0.2">
      <c r="A754" s="177" t="s">
        <v>3213</v>
      </c>
      <c r="B754" s="177" t="s">
        <v>3214</v>
      </c>
      <c r="C754" s="178">
        <v>0.11364</v>
      </c>
      <c r="D754" s="179">
        <v>102.4</v>
      </c>
      <c r="E754" s="179">
        <v>99.8</v>
      </c>
      <c r="F754" s="179">
        <v>102.8</v>
      </c>
      <c r="G754" s="179">
        <v>97.5</v>
      </c>
      <c r="H754" s="179">
        <v>99.5</v>
      </c>
      <c r="I754" s="179">
        <v>102.2</v>
      </c>
      <c r="J754" s="179">
        <v>98.8</v>
      </c>
      <c r="K754" s="179">
        <v>99.4</v>
      </c>
      <c r="L754" s="179">
        <v>99</v>
      </c>
      <c r="M754" s="179">
        <v>98.6</v>
      </c>
      <c r="N754" s="179">
        <v>102</v>
      </c>
      <c r="O754" s="179">
        <v>101.9</v>
      </c>
      <c r="P754" s="179">
        <v>98</v>
      </c>
      <c r="Q754" s="179">
        <v>100.4</v>
      </c>
      <c r="R754" s="179">
        <v>102.2</v>
      </c>
      <c r="S754" s="179">
        <v>99.4</v>
      </c>
      <c r="T754" s="179">
        <v>100.9</v>
      </c>
      <c r="U754" s="179">
        <v>99.9</v>
      </c>
      <c r="V754" s="179">
        <v>101.7</v>
      </c>
      <c r="W754" s="179">
        <v>101.7</v>
      </c>
      <c r="X754" s="179">
        <v>101.7</v>
      </c>
      <c r="Y754" s="179">
        <v>101.7</v>
      </c>
      <c r="Z754" s="179">
        <v>101.7</v>
      </c>
      <c r="AA754" s="179">
        <v>107.1</v>
      </c>
      <c r="AB754" s="179">
        <v>107.1</v>
      </c>
      <c r="AC754" s="179">
        <v>107.1</v>
      </c>
      <c r="AD754" s="179">
        <v>107.1</v>
      </c>
      <c r="AE754" s="179">
        <v>106.9</v>
      </c>
      <c r="AF754" s="179">
        <v>106.9</v>
      </c>
      <c r="AG754" s="179">
        <v>106.9</v>
      </c>
      <c r="AH754" s="179">
        <v>106.9</v>
      </c>
      <c r="AI754" s="179">
        <v>106.9</v>
      </c>
      <c r="AJ754" s="179">
        <v>106.9</v>
      </c>
      <c r="AK754" s="179">
        <v>106.9</v>
      </c>
      <c r="AL754" s="179">
        <v>107.1</v>
      </c>
      <c r="AM754" s="179">
        <v>107.3</v>
      </c>
      <c r="AN754" s="179">
        <v>96.8</v>
      </c>
      <c r="AO754" s="179">
        <v>96.8</v>
      </c>
      <c r="AP754" s="179">
        <v>96.8</v>
      </c>
      <c r="AQ754" s="179">
        <v>96.2</v>
      </c>
      <c r="AR754" s="179">
        <v>96.2</v>
      </c>
      <c r="AS754" s="179">
        <v>96.2</v>
      </c>
      <c r="AT754" s="179">
        <v>96</v>
      </c>
      <c r="AU754" s="179">
        <v>95.2</v>
      </c>
      <c r="AV754" s="179">
        <v>95.2</v>
      </c>
      <c r="AW754" s="179">
        <v>95.2</v>
      </c>
      <c r="AX754" s="179">
        <v>95.2</v>
      </c>
      <c r="AY754" s="179">
        <v>95.3</v>
      </c>
      <c r="AZ754" s="179">
        <v>95.1</v>
      </c>
      <c r="BA754" s="179">
        <v>96</v>
      </c>
      <c r="BB754" s="179">
        <v>96.6</v>
      </c>
      <c r="BC754" s="179">
        <v>96.2</v>
      </c>
      <c r="BD754" s="179">
        <v>95.9</v>
      </c>
      <c r="BE754" s="179">
        <v>95.9</v>
      </c>
      <c r="BF754" s="179">
        <v>96.1</v>
      </c>
      <c r="BG754" s="179">
        <v>96.3</v>
      </c>
      <c r="BH754" s="179">
        <v>96.5</v>
      </c>
      <c r="BI754" s="179">
        <v>96.3</v>
      </c>
      <c r="BJ754" s="179">
        <v>96.3</v>
      </c>
      <c r="BK754" s="179">
        <v>96.7</v>
      </c>
      <c r="BL754" s="179">
        <v>97.8</v>
      </c>
      <c r="BM754" s="179">
        <v>97.8</v>
      </c>
      <c r="BN754" s="179">
        <v>96.7</v>
      </c>
      <c r="BO754" s="179">
        <v>95.6</v>
      </c>
      <c r="BP754" s="179">
        <v>95.6</v>
      </c>
      <c r="BQ754" s="179">
        <v>95.6</v>
      </c>
      <c r="BR754" s="179">
        <v>95.6</v>
      </c>
      <c r="BS754" s="179">
        <v>95.6</v>
      </c>
      <c r="BT754" s="179">
        <v>95.6</v>
      </c>
      <c r="BU754" s="179">
        <v>95.6</v>
      </c>
      <c r="BV754" s="179">
        <v>95.6</v>
      </c>
      <c r="BW754" s="179">
        <v>95.3</v>
      </c>
      <c r="BX754" s="179">
        <v>94</v>
      </c>
      <c r="BY754" s="179">
        <v>92.3</v>
      </c>
      <c r="BZ754" s="179">
        <v>92.3</v>
      </c>
      <c r="CA754" s="179">
        <v>92.3</v>
      </c>
      <c r="CB754" s="179">
        <v>92.3</v>
      </c>
      <c r="CC754" s="179">
        <v>92.3</v>
      </c>
      <c r="CD754" s="179">
        <v>92.3</v>
      </c>
      <c r="CE754" s="179">
        <v>92.2</v>
      </c>
      <c r="CF754" s="179">
        <v>89.8</v>
      </c>
      <c r="CG754" s="179">
        <v>89.8</v>
      </c>
      <c r="CH754" s="179">
        <v>89.8</v>
      </c>
      <c r="CI754" s="179">
        <v>89.8</v>
      </c>
      <c r="CJ754" s="179">
        <v>89.8</v>
      </c>
      <c r="CK754" s="179">
        <v>89.8</v>
      </c>
      <c r="CL754" s="179">
        <v>89.8</v>
      </c>
    </row>
    <row r="755" spans="1:90" x14ac:dyDescent="0.2">
      <c r="A755" s="177" t="s">
        <v>3215</v>
      </c>
      <c r="B755" s="177" t="s">
        <v>3216</v>
      </c>
      <c r="C755" s="178">
        <v>0.26700000000000002</v>
      </c>
      <c r="D755" s="179">
        <v>100.2</v>
      </c>
      <c r="E755" s="179">
        <v>100.7</v>
      </c>
      <c r="F755" s="179">
        <v>100.7</v>
      </c>
      <c r="G755" s="179">
        <v>94.7</v>
      </c>
      <c r="H755" s="179">
        <v>94.5</v>
      </c>
      <c r="I755" s="179">
        <v>94.9</v>
      </c>
      <c r="J755" s="179">
        <v>94.8</v>
      </c>
      <c r="K755" s="179">
        <v>94</v>
      </c>
      <c r="L755" s="179">
        <v>93.1</v>
      </c>
      <c r="M755" s="179">
        <v>93.6</v>
      </c>
      <c r="N755" s="179">
        <v>93.8</v>
      </c>
      <c r="O755" s="179">
        <v>93.1</v>
      </c>
      <c r="P755" s="179">
        <v>92.2</v>
      </c>
      <c r="Q755" s="179">
        <v>93.2</v>
      </c>
      <c r="R755" s="179">
        <v>92.7</v>
      </c>
      <c r="S755" s="179">
        <v>90.6</v>
      </c>
      <c r="T755" s="179">
        <v>92</v>
      </c>
      <c r="U755" s="179">
        <v>91.6</v>
      </c>
      <c r="V755" s="179">
        <v>90.8</v>
      </c>
      <c r="W755" s="179">
        <v>91.1</v>
      </c>
      <c r="X755" s="179">
        <v>91.8</v>
      </c>
      <c r="Y755" s="179">
        <v>91.2</v>
      </c>
      <c r="Z755" s="179">
        <v>91.1</v>
      </c>
      <c r="AA755" s="179">
        <v>90.6</v>
      </c>
      <c r="AB755" s="179">
        <v>91.2</v>
      </c>
      <c r="AC755" s="179">
        <v>91.9</v>
      </c>
      <c r="AD755" s="179">
        <v>88.6</v>
      </c>
      <c r="AE755" s="179">
        <v>88</v>
      </c>
      <c r="AF755" s="179">
        <v>88.3</v>
      </c>
      <c r="AG755" s="179">
        <v>89.2</v>
      </c>
      <c r="AH755" s="179">
        <v>89.4</v>
      </c>
      <c r="AI755" s="179">
        <v>89</v>
      </c>
      <c r="AJ755" s="179">
        <v>89.1</v>
      </c>
      <c r="AK755" s="179">
        <v>90</v>
      </c>
      <c r="AL755" s="179">
        <v>90</v>
      </c>
      <c r="AM755" s="179">
        <v>90</v>
      </c>
      <c r="AN755" s="179">
        <v>89.9</v>
      </c>
      <c r="AO755" s="179">
        <v>89.9</v>
      </c>
      <c r="AP755" s="179">
        <v>89.9</v>
      </c>
      <c r="AQ755" s="179">
        <v>88.7</v>
      </c>
      <c r="AR755" s="179">
        <v>88</v>
      </c>
      <c r="AS755" s="179">
        <v>88</v>
      </c>
      <c r="AT755" s="179">
        <v>88</v>
      </c>
      <c r="AU755" s="179">
        <v>87.6</v>
      </c>
      <c r="AV755" s="179">
        <v>87.6</v>
      </c>
      <c r="AW755" s="179">
        <v>87.6</v>
      </c>
      <c r="AX755" s="179">
        <v>87.6</v>
      </c>
      <c r="AY755" s="179">
        <v>87.6</v>
      </c>
      <c r="AZ755" s="179">
        <v>87.6</v>
      </c>
      <c r="BA755" s="179">
        <v>87.7</v>
      </c>
      <c r="BB755" s="179">
        <v>87.7</v>
      </c>
      <c r="BC755" s="179">
        <v>86.8</v>
      </c>
      <c r="BD755" s="179">
        <v>86.8</v>
      </c>
      <c r="BE755" s="179">
        <v>86.8</v>
      </c>
      <c r="BF755" s="179">
        <v>86.8</v>
      </c>
      <c r="BG755" s="179">
        <v>86</v>
      </c>
      <c r="BH755" s="179">
        <v>86.2</v>
      </c>
      <c r="BI755" s="179">
        <v>86.1</v>
      </c>
      <c r="BJ755" s="179">
        <v>86.1</v>
      </c>
      <c r="BK755" s="179">
        <v>86.1</v>
      </c>
      <c r="BL755" s="179">
        <v>88.2</v>
      </c>
      <c r="BM755" s="179">
        <v>86.7</v>
      </c>
      <c r="BN755" s="179">
        <v>86.9</v>
      </c>
      <c r="BO755" s="179">
        <v>87</v>
      </c>
      <c r="BP755" s="179">
        <v>87</v>
      </c>
      <c r="BQ755" s="179">
        <v>87</v>
      </c>
      <c r="BR755" s="179">
        <v>87</v>
      </c>
      <c r="BS755" s="179">
        <v>87</v>
      </c>
      <c r="BT755" s="179">
        <v>87</v>
      </c>
      <c r="BU755" s="179">
        <v>87</v>
      </c>
      <c r="BV755" s="179">
        <v>87</v>
      </c>
      <c r="BW755" s="179">
        <v>87</v>
      </c>
      <c r="BX755" s="179">
        <v>87.5</v>
      </c>
      <c r="BY755" s="179">
        <v>87.2</v>
      </c>
      <c r="BZ755" s="179">
        <v>86.5</v>
      </c>
      <c r="CA755" s="179">
        <v>87.1</v>
      </c>
      <c r="CB755" s="179">
        <v>87.1</v>
      </c>
      <c r="CC755" s="179">
        <v>87.1</v>
      </c>
      <c r="CD755" s="179">
        <v>87.8</v>
      </c>
      <c r="CE755" s="179">
        <v>89.1</v>
      </c>
      <c r="CF755" s="179">
        <v>89.1</v>
      </c>
      <c r="CG755" s="179">
        <v>89.1</v>
      </c>
      <c r="CH755" s="179">
        <v>89.1</v>
      </c>
      <c r="CI755" s="179">
        <v>89.1</v>
      </c>
      <c r="CJ755" s="179">
        <v>89.1</v>
      </c>
      <c r="CK755" s="179">
        <v>89.1</v>
      </c>
      <c r="CL755" s="179">
        <v>89.1</v>
      </c>
    </row>
    <row r="756" spans="1:90" x14ac:dyDescent="0.2">
      <c r="A756" s="177" t="s">
        <v>355</v>
      </c>
      <c r="B756" s="177" t="s">
        <v>3217</v>
      </c>
      <c r="C756" s="178">
        <v>0.17865</v>
      </c>
      <c r="D756" s="179">
        <v>100.3</v>
      </c>
      <c r="E756" s="179">
        <v>101</v>
      </c>
      <c r="F756" s="179">
        <v>101</v>
      </c>
      <c r="G756" s="179">
        <v>92.6</v>
      </c>
      <c r="H756" s="179">
        <v>92.2</v>
      </c>
      <c r="I756" s="179">
        <v>92.7</v>
      </c>
      <c r="J756" s="179">
        <v>92.7</v>
      </c>
      <c r="K756" s="179">
        <v>91.4</v>
      </c>
      <c r="L756" s="179">
        <v>90.1</v>
      </c>
      <c r="M756" s="179">
        <v>91.1</v>
      </c>
      <c r="N756" s="179">
        <v>91.3</v>
      </c>
      <c r="O756" s="179">
        <v>90.2</v>
      </c>
      <c r="P756" s="179">
        <v>88.9</v>
      </c>
      <c r="Q756" s="179">
        <v>90.5</v>
      </c>
      <c r="R756" s="179">
        <v>89.7</v>
      </c>
      <c r="S756" s="179">
        <v>86.1</v>
      </c>
      <c r="T756" s="179">
        <v>88.3</v>
      </c>
      <c r="U756" s="179">
        <v>87.9</v>
      </c>
      <c r="V756" s="179">
        <v>86.9</v>
      </c>
      <c r="W756" s="179">
        <v>87.7</v>
      </c>
      <c r="X756" s="179">
        <v>88.7</v>
      </c>
      <c r="Y756" s="179">
        <v>88.1</v>
      </c>
      <c r="Z756" s="179">
        <v>88</v>
      </c>
      <c r="AA756" s="179">
        <v>87.4</v>
      </c>
      <c r="AB756" s="179">
        <v>88.3</v>
      </c>
      <c r="AC756" s="179">
        <v>89.3</v>
      </c>
      <c r="AD756" s="179">
        <v>84.4</v>
      </c>
      <c r="AE756" s="179">
        <v>82</v>
      </c>
      <c r="AF756" s="179">
        <v>82.5</v>
      </c>
      <c r="AG756" s="179">
        <v>83.9</v>
      </c>
      <c r="AH756" s="179">
        <v>84.2</v>
      </c>
      <c r="AI756" s="179">
        <v>83.6</v>
      </c>
      <c r="AJ756" s="179">
        <v>83.8</v>
      </c>
      <c r="AK756" s="179">
        <v>85.2</v>
      </c>
      <c r="AL756" s="179">
        <v>85</v>
      </c>
      <c r="AM756" s="179">
        <v>85.2</v>
      </c>
      <c r="AN756" s="179">
        <v>85.5</v>
      </c>
      <c r="AO756" s="179">
        <v>85.5</v>
      </c>
      <c r="AP756" s="179">
        <v>85.5</v>
      </c>
      <c r="AQ756" s="179">
        <v>84.7</v>
      </c>
      <c r="AR756" s="179">
        <v>84.7</v>
      </c>
      <c r="AS756" s="179">
        <v>84.7</v>
      </c>
      <c r="AT756" s="179">
        <v>84.7</v>
      </c>
      <c r="AU756" s="179">
        <v>84.1</v>
      </c>
      <c r="AV756" s="179">
        <v>84.1</v>
      </c>
      <c r="AW756" s="179">
        <v>84.1</v>
      </c>
      <c r="AX756" s="179">
        <v>84.1</v>
      </c>
      <c r="AY756" s="179">
        <v>84.1</v>
      </c>
      <c r="AZ756" s="179">
        <v>84.1</v>
      </c>
      <c r="BA756" s="179">
        <v>84.1</v>
      </c>
      <c r="BB756" s="179">
        <v>84.1</v>
      </c>
      <c r="BC756" s="179">
        <v>82.8</v>
      </c>
      <c r="BD756" s="179">
        <v>82.8</v>
      </c>
      <c r="BE756" s="179">
        <v>82.8</v>
      </c>
      <c r="BF756" s="179">
        <v>82.8</v>
      </c>
      <c r="BG756" s="179">
        <v>81.5</v>
      </c>
      <c r="BH756" s="179">
        <v>81.8</v>
      </c>
      <c r="BI756" s="179">
        <v>81.8</v>
      </c>
      <c r="BJ756" s="179">
        <v>81.8</v>
      </c>
      <c r="BK756" s="179">
        <v>81.8</v>
      </c>
      <c r="BL756" s="179">
        <v>84.9</v>
      </c>
      <c r="BM756" s="179">
        <v>82.7</v>
      </c>
      <c r="BN756" s="179">
        <v>82.9</v>
      </c>
      <c r="BO756" s="179">
        <v>83</v>
      </c>
      <c r="BP756" s="179">
        <v>83.1</v>
      </c>
      <c r="BQ756" s="179">
        <v>83.1</v>
      </c>
      <c r="BR756" s="179">
        <v>83.1</v>
      </c>
      <c r="BS756" s="179">
        <v>83.1</v>
      </c>
      <c r="BT756" s="179">
        <v>83.1</v>
      </c>
      <c r="BU756" s="179">
        <v>83.1</v>
      </c>
      <c r="BV756" s="179">
        <v>83.1</v>
      </c>
      <c r="BW756" s="179">
        <v>83.1</v>
      </c>
      <c r="BX756" s="179">
        <v>83.8</v>
      </c>
      <c r="BY756" s="179">
        <v>84</v>
      </c>
      <c r="BZ756" s="179">
        <v>83.1</v>
      </c>
      <c r="CA756" s="179">
        <v>84.1</v>
      </c>
      <c r="CB756" s="179">
        <v>84.1</v>
      </c>
      <c r="CC756" s="179">
        <v>84.1</v>
      </c>
      <c r="CD756" s="179">
        <v>85.1</v>
      </c>
      <c r="CE756" s="179">
        <v>87</v>
      </c>
      <c r="CF756" s="179">
        <v>87</v>
      </c>
      <c r="CG756" s="179">
        <v>87</v>
      </c>
      <c r="CH756" s="179">
        <v>87</v>
      </c>
      <c r="CI756" s="179">
        <v>87</v>
      </c>
      <c r="CJ756" s="179">
        <v>87</v>
      </c>
      <c r="CK756" s="179">
        <v>87</v>
      </c>
      <c r="CL756" s="179">
        <v>87</v>
      </c>
    </row>
    <row r="757" spans="1:90" x14ac:dyDescent="0.2">
      <c r="A757" s="177" t="s">
        <v>3218</v>
      </c>
      <c r="B757" s="177" t="s">
        <v>3219</v>
      </c>
      <c r="C757" s="178">
        <v>8.8349999999999998E-2</v>
      </c>
      <c r="D757" s="179">
        <v>100</v>
      </c>
      <c r="E757" s="179">
        <v>100</v>
      </c>
      <c r="F757" s="179">
        <v>100</v>
      </c>
      <c r="G757" s="179">
        <v>99.2</v>
      </c>
      <c r="H757" s="179">
        <v>99.2</v>
      </c>
      <c r="I757" s="179">
        <v>99.2</v>
      </c>
      <c r="J757" s="179">
        <v>99.2</v>
      </c>
      <c r="K757" s="179">
        <v>99.2</v>
      </c>
      <c r="L757" s="179">
        <v>99.2</v>
      </c>
      <c r="M757" s="179">
        <v>98.8</v>
      </c>
      <c r="N757" s="179">
        <v>98.8</v>
      </c>
      <c r="O757" s="179">
        <v>98.8</v>
      </c>
      <c r="P757" s="179">
        <v>98.8</v>
      </c>
      <c r="Q757" s="179">
        <v>98.8</v>
      </c>
      <c r="R757" s="179">
        <v>98.8</v>
      </c>
      <c r="S757" s="179">
        <v>99.7</v>
      </c>
      <c r="T757" s="179">
        <v>99.3</v>
      </c>
      <c r="U757" s="179">
        <v>99.1</v>
      </c>
      <c r="V757" s="179">
        <v>98.8</v>
      </c>
      <c r="W757" s="179">
        <v>98.3</v>
      </c>
      <c r="X757" s="179">
        <v>98.2</v>
      </c>
      <c r="Y757" s="179">
        <v>97.6</v>
      </c>
      <c r="Z757" s="179">
        <v>97.5</v>
      </c>
      <c r="AA757" s="179">
        <v>97.1</v>
      </c>
      <c r="AB757" s="179">
        <v>97.1</v>
      </c>
      <c r="AC757" s="179">
        <v>97.1</v>
      </c>
      <c r="AD757" s="179">
        <v>97.1</v>
      </c>
      <c r="AE757" s="179">
        <v>100.2</v>
      </c>
      <c r="AF757" s="179">
        <v>100</v>
      </c>
      <c r="AG757" s="179">
        <v>99.9</v>
      </c>
      <c r="AH757" s="179">
        <v>99.9</v>
      </c>
      <c r="AI757" s="179">
        <v>99.9</v>
      </c>
      <c r="AJ757" s="179">
        <v>99.9</v>
      </c>
      <c r="AK757" s="179">
        <v>99.9</v>
      </c>
      <c r="AL757" s="179">
        <v>99.9</v>
      </c>
      <c r="AM757" s="179">
        <v>99.8</v>
      </c>
      <c r="AN757" s="179">
        <v>98.8</v>
      </c>
      <c r="AO757" s="179">
        <v>98.8</v>
      </c>
      <c r="AP757" s="179">
        <v>98.7</v>
      </c>
      <c r="AQ757" s="179">
        <v>96.8</v>
      </c>
      <c r="AR757" s="179">
        <v>94.8</v>
      </c>
      <c r="AS757" s="179">
        <v>94.8</v>
      </c>
      <c r="AT757" s="179">
        <v>94.8</v>
      </c>
      <c r="AU757" s="179">
        <v>94.8</v>
      </c>
      <c r="AV757" s="179">
        <v>94.8</v>
      </c>
      <c r="AW757" s="179">
        <v>94.8</v>
      </c>
      <c r="AX757" s="179">
        <v>94.8</v>
      </c>
      <c r="AY757" s="179">
        <v>94.8</v>
      </c>
      <c r="AZ757" s="179">
        <v>94.8</v>
      </c>
      <c r="BA757" s="179">
        <v>94.9</v>
      </c>
      <c r="BB757" s="179">
        <v>95</v>
      </c>
      <c r="BC757" s="179">
        <v>94.9</v>
      </c>
      <c r="BD757" s="179">
        <v>94.9</v>
      </c>
      <c r="BE757" s="179">
        <v>95</v>
      </c>
      <c r="BF757" s="179">
        <v>95</v>
      </c>
      <c r="BG757" s="179">
        <v>95</v>
      </c>
      <c r="BH757" s="179">
        <v>95</v>
      </c>
      <c r="BI757" s="179">
        <v>94.9</v>
      </c>
      <c r="BJ757" s="179">
        <v>94.9</v>
      </c>
      <c r="BK757" s="179">
        <v>94.9</v>
      </c>
      <c r="BL757" s="179">
        <v>94.9</v>
      </c>
      <c r="BM757" s="179">
        <v>94.9</v>
      </c>
      <c r="BN757" s="179">
        <v>94.9</v>
      </c>
      <c r="BO757" s="179">
        <v>94.9</v>
      </c>
      <c r="BP757" s="179">
        <v>94.9</v>
      </c>
      <c r="BQ757" s="179">
        <v>94.9</v>
      </c>
      <c r="BR757" s="179">
        <v>94.9</v>
      </c>
      <c r="BS757" s="179">
        <v>94.9</v>
      </c>
      <c r="BT757" s="179">
        <v>94.9</v>
      </c>
      <c r="BU757" s="179">
        <v>94.9</v>
      </c>
      <c r="BV757" s="179">
        <v>94.9</v>
      </c>
      <c r="BW757" s="179">
        <v>94.9</v>
      </c>
      <c r="BX757" s="179">
        <v>94.9</v>
      </c>
      <c r="BY757" s="179">
        <v>93.7</v>
      </c>
      <c r="BZ757" s="179">
        <v>93.3</v>
      </c>
      <c r="CA757" s="179">
        <v>93.3</v>
      </c>
      <c r="CB757" s="179">
        <v>93.3</v>
      </c>
      <c r="CC757" s="179">
        <v>93.3</v>
      </c>
      <c r="CD757" s="179">
        <v>93.3</v>
      </c>
      <c r="CE757" s="179">
        <v>93.3</v>
      </c>
      <c r="CF757" s="179">
        <v>93.3</v>
      </c>
      <c r="CG757" s="179">
        <v>93.3</v>
      </c>
      <c r="CH757" s="179">
        <v>93.3</v>
      </c>
      <c r="CI757" s="179">
        <v>93.3</v>
      </c>
      <c r="CJ757" s="179">
        <v>93.3</v>
      </c>
      <c r="CK757" s="179">
        <v>93.3</v>
      </c>
      <c r="CL757" s="179">
        <v>93.3</v>
      </c>
    </row>
    <row r="758" spans="1:90" x14ac:dyDescent="0.2">
      <c r="A758" s="177" t="s">
        <v>3220</v>
      </c>
      <c r="B758" s="177" t="s">
        <v>3221</v>
      </c>
      <c r="C758" s="178">
        <v>0.11821</v>
      </c>
      <c r="D758" s="179">
        <v>99.7</v>
      </c>
      <c r="E758" s="179">
        <v>99.7</v>
      </c>
      <c r="F758" s="179">
        <v>99.3</v>
      </c>
      <c r="G758" s="179">
        <v>97</v>
      </c>
      <c r="H758" s="179">
        <v>97</v>
      </c>
      <c r="I758" s="179">
        <v>97</v>
      </c>
      <c r="J758" s="179">
        <v>97</v>
      </c>
      <c r="K758" s="179">
        <v>97</v>
      </c>
      <c r="L758" s="179">
        <v>97</v>
      </c>
      <c r="M758" s="179">
        <v>97</v>
      </c>
      <c r="N758" s="179">
        <v>97</v>
      </c>
      <c r="O758" s="179">
        <v>97</v>
      </c>
      <c r="P758" s="179">
        <v>94.2</v>
      </c>
      <c r="Q758" s="179">
        <v>94.2</v>
      </c>
      <c r="R758" s="179">
        <v>94.2</v>
      </c>
      <c r="S758" s="179">
        <v>92.8</v>
      </c>
      <c r="T758" s="179">
        <v>92.8</v>
      </c>
      <c r="U758" s="179">
        <v>92.8</v>
      </c>
      <c r="V758" s="179">
        <v>92.8</v>
      </c>
      <c r="W758" s="179">
        <v>92.8</v>
      </c>
      <c r="X758" s="179">
        <v>92.8</v>
      </c>
      <c r="Y758" s="179">
        <v>92.8</v>
      </c>
      <c r="Z758" s="179">
        <v>92.8</v>
      </c>
      <c r="AA758" s="179">
        <v>92.8</v>
      </c>
      <c r="AB758" s="179">
        <v>93.5</v>
      </c>
      <c r="AC758" s="179">
        <v>93.5</v>
      </c>
      <c r="AD758" s="179">
        <v>93.3</v>
      </c>
      <c r="AE758" s="179">
        <v>95.5</v>
      </c>
      <c r="AF758" s="179">
        <v>95.5</v>
      </c>
      <c r="AG758" s="179">
        <v>95.5</v>
      </c>
      <c r="AH758" s="179">
        <v>95.5</v>
      </c>
      <c r="AI758" s="179">
        <v>95.5</v>
      </c>
      <c r="AJ758" s="179">
        <v>95.5</v>
      </c>
      <c r="AK758" s="179">
        <v>95.5</v>
      </c>
      <c r="AL758" s="179">
        <v>95.4</v>
      </c>
      <c r="AM758" s="179">
        <v>95.3</v>
      </c>
      <c r="AN758" s="179">
        <v>95.6</v>
      </c>
      <c r="AO758" s="179">
        <v>95.9</v>
      </c>
      <c r="AP758" s="179">
        <v>95.8</v>
      </c>
      <c r="AQ758" s="179">
        <v>95.8</v>
      </c>
      <c r="AR758" s="179">
        <v>95.8</v>
      </c>
      <c r="AS758" s="179">
        <v>95.8</v>
      </c>
      <c r="AT758" s="179">
        <v>95.8</v>
      </c>
      <c r="AU758" s="179">
        <v>95.8</v>
      </c>
      <c r="AV758" s="179">
        <v>95.8</v>
      </c>
      <c r="AW758" s="179">
        <v>95.8</v>
      </c>
      <c r="AX758" s="179">
        <v>95.8</v>
      </c>
      <c r="AY758" s="179">
        <v>95.8</v>
      </c>
      <c r="AZ758" s="179">
        <v>95.8</v>
      </c>
      <c r="BA758" s="179">
        <v>95.8</v>
      </c>
      <c r="BB758" s="179">
        <v>95.8</v>
      </c>
      <c r="BC758" s="179">
        <v>95.8</v>
      </c>
      <c r="BD758" s="179">
        <v>95.8</v>
      </c>
      <c r="BE758" s="179">
        <v>95.8</v>
      </c>
      <c r="BF758" s="179">
        <v>95.8</v>
      </c>
      <c r="BG758" s="179">
        <v>95.8</v>
      </c>
      <c r="BH758" s="179">
        <v>95.8</v>
      </c>
      <c r="BI758" s="179">
        <v>95.8</v>
      </c>
      <c r="BJ758" s="179">
        <v>95.7</v>
      </c>
      <c r="BK758" s="179">
        <v>95.8</v>
      </c>
      <c r="BL758" s="179">
        <v>95.8</v>
      </c>
      <c r="BM758" s="179">
        <v>95</v>
      </c>
      <c r="BN758" s="179">
        <v>95</v>
      </c>
      <c r="BO758" s="179">
        <v>92.3</v>
      </c>
      <c r="BP758" s="179">
        <v>91.9</v>
      </c>
      <c r="BQ758" s="179">
        <v>91.9</v>
      </c>
      <c r="BR758" s="179">
        <v>91.9</v>
      </c>
      <c r="BS758" s="179">
        <v>91.9</v>
      </c>
      <c r="BT758" s="179">
        <v>91.9</v>
      </c>
      <c r="BU758" s="179">
        <v>91.9</v>
      </c>
      <c r="BV758" s="179">
        <v>91.9</v>
      </c>
      <c r="BW758" s="179">
        <v>91.9</v>
      </c>
      <c r="BX758" s="179">
        <v>91.9</v>
      </c>
      <c r="BY758" s="179">
        <v>92</v>
      </c>
      <c r="BZ758" s="179">
        <v>92.5</v>
      </c>
      <c r="CA758" s="179">
        <v>92.7</v>
      </c>
      <c r="CB758" s="179">
        <v>94.2</v>
      </c>
      <c r="CC758" s="179">
        <v>94.2</v>
      </c>
      <c r="CD758" s="179">
        <v>94.2</v>
      </c>
      <c r="CE758" s="179">
        <v>94.2</v>
      </c>
      <c r="CF758" s="179">
        <v>94.2</v>
      </c>
      <c r="CG758" s="179">
        <v>94.2</v>
      </c>
      <c r="CH758" s="179">
        <v>94.2</v>
      </c>
      <c r="CI758" s="179">
        <v>94.2</v>
      </c>
      <c r="CJ758" s="179">
        <v>94.2</v>
      </c>
      <c r="CK758" s="179">
        <v>94.4</v>
      </c>
      <c r="CL758" s="179">
        <v>95.1</v>
      </c>
    </row>
    <row r="759" spans="1:90" x14ac:dyDescent="0.2">
      <c r="A759" s="177" t="s">
        <v>3222</v>
      </c>
      <c r="B759" s="177" t="s">
        <v>3223</v>
      </c>
      <c r="C759" s="178">
        <v>4.197E-2</v>
      </c>
      <c r="D759" s="179">
        <v>100</v>
      </c>
      <c r="E759" s="179">
        <v>100</v>
      </c>
      <c r="F759" s="179">
        <v>100</v>
      </c>
      <c r="G759" s="179">
        <v>97.7</v>
      </c>
      <c r="H759" s="179">
        <v>97.7</v>
      </c>
      <c r="I759" s="179">
        <v>97.7</v>
      </c>
      <c r="J759" s="179">
        <v>97.7</v>
      </c>
      <c r="K759" s="179">
        <v>97.7</v>
      </c>
      <c r="L759" s="179">
        <v>97.7</v>
      </c>
      <c r="M759" s="179">
        <v>97.7</v>
      </c>
      <c r="N759" s="179">
        <v>97.7</v>
      </c>
      <c r="O759" s="179">
        <v>97.7</v>
      </c>
      <c r="P759" s="179">
        <v>95.7</v>
      </c>
      <c r="Q759" s="179">
        <v>95.7</v>
      </c>
      <c r="R759" s="179">
        <v>95.7</v>
      </c>
      <c r="S759" s="179">
        <v>94.7</v>
      </c>
      <c r="T759" s="179">
        <v>94.7</v>
      </c>
      <c r="U759" s="179">
        <v>94.7</v>
      </c>
      <c r="V759" s="179">
        <v>94.7</v>
      </c>
      <c r="W759" s="179">
        <v>94.7</v>
      </c>
      <c r="X759" s="179">
        <v>94.7</v>
      </c>
      <c r="Y759" s="179">
        <v>94.7</v>
      </c>
      <c r="Z759" s="179">
        <v>94.7</v>
      </c>
      <c r="AA759" s="179">
        <v>94.7</v>
      </c>
      <c r="AB759" s="179">
        <v>96.6</v>
      </c>
      <c r="AC759" s="179">
        <v>96.6</v>
      </c>
      <c r="AD759" s="179">
        <v>96.6</v>
      </c>
      <c r="AE759" s="179">
        <v>100.2</v>
      </c>
      <c r="AF759" s="179">
        <v>100.2</v>
      </c>
      <c r="AG759" s="179">
        <v>100.2</v>
      </c>
      <c r="AH759" s="179">
        <v>100.2</v>
      </c>
      <c r="AI759" s="179">
        <v>100.2</v>
      </c>
      <c r="AJ759" s="179">
        <v>100.2</v>
      </c>
      <c r="AK759" s="179">
        <v>100.2</v>
      </c>
      <c r="AL759" s="179">
        <v>100.2</v>
      </c>
      <c r="AM759" s="179">
        <v>100.2</v>
      </c>
      <c r="AN759" s="179">
        <v>100.2</v>
      </c>
      <c r="AO759" s="179">
        <v>100.2</v>
      </c>
      <c r="AP759" s="179">
        <v>100.2</v>
      </c>
      <c r="AQ759" s="179">
        <v>100.2</v>
      </c>
      <c r="AR759" s="179">
        <v>100.2</v>
      </c>
      <c r="AS759" s="179">
        <v>100.2</v>
      </c>
      <c r="AT759" s="179">
        <v>100.2</v>
      </c>
      <c r="AU759" s="179">
        <v>100.2</v>
      </c>
      <c r="AV759" s="179">
        <v>100.2</v>
      </c>
      <c r="AW759" s="179">
        <v>100.2</v>
      </c>
      <c r="AX759" s="179">
        <v>100.2</v>
      </c>
      <c r="AY759" s="179">
        <v>100.2</v>
      </c>
      <c r="AZ759" s="179">
        <v>100.2</v>
      </c>
      <c r="BA759" s="179">
        <v>100.2</v>
      </c>
      <c r="BB759" s="179">
        <v>100.2</v>
      </c>
      <c r="BC759" s="179">
        <v>100.2</v>
      </c>
      <c r="BD759" s="179">
        <v>100.2</v>
      </c>
      <c r="BE759" s="179">
        <v>100.2</v>
      </c>
      <c r="BF759" s="179">
        <v>100.2</v>
      </c>
      <c r="BG759" s="179">
        <v>100.2</v>
      </c>
      <c r="BH759" s="179">
        <v>100.2</v>
      </c>
      <c r="BI759" s="179">
        <v>100.2</v>
      </c>
      <c r="BJ759" s="179">
        <v>100.2</v>
      </c>
      <c r="BK759" s="179">
        <v>100.2</v>
      </c>
      <c r="BL759" s="179">
        <v>100.2</v>
      </c>
      <c r="BM759" s="179">
        <v>97.9</v>
      </c>
      <c r="BN759" s="179">
        <v>97.9</v>
      </c>
      <c r="BO759" s="179">
        <v>97.9</v>
      </c>
      <c r="BP759" s="179">
        <v>97.9</v>
      </c>
      <c r="BQ759" s="179">
        <v>97.9</v>
      </c>
      <c r="BR759" s="179">
        <v>97.9</v>
      </c>
      <c r="BS759" s="179">
        <v>97.9</v>
      </c>
      <c r="BT759" s="179">
        <v>97.9</v>
      </c>
      <c r="BU759" s="179">
        <v>97.9</v>
      </c>
      <c r="BV759" s="179">
        <v>97.9</v>
      </c>
      <c r="BW759" s="179">
        <v>97.9</v>
      </c>
      <c r="BX759" s="179">
        <v>97.9</v>
      </c>
      <c r="BY759" s="179">
        <v>97.9</v>
      </c>
      <c r="BZ759" s="179">
        <v>97.9</v>
      </c>
      <c r="CA759" s="179">
        <v>97.9</v>
      </c>
      <c r="CB759" s="179">
        <v>97.9</v>
      </c>
      <c r="CC759" s="179">
        <v>97.9</v>
      </c>
      <c r="CD759" s="179">
        <v>97.9</v>
      </c>
      <c r="CE759" s="179">
        <v>97.9</v>
      </c>
      <c r="CF759" s="179">
        <v>97.9</v>
      </c>
      <c r="CG759" s="179">
        <v>97.9</v>
      </c>
      <c r="CH759" s="179">
        <v>97.9</v>
      </c>
      <c r="CI759" s="179">
        <v>97.9</v>
      </c>
      <c r="CJ759" s="179">
        <v>97.9</v>
      </c>
      <c r="CK759" s="179">
        <v>98.5</v>
      </c>
      <c r="CL759" s="179">
        <v>100.4</v>
      </c>
    </row>
    <row r="760" spans="1:90" x14ac:dyDescent="0.2">
      <c r="A760" s="177" t="s">
        <v>3224</v>
      </c>
      <c r="B760" s="177" t="s">
        <v>3225</v>
      </c>
      <c r="C760" s="178">
        <v>7.8100000000000001E-3</v>
      </c>
      <c r="D760" s="179">
        <v>100</v>
      </c>
      <c r="E760" s="179">
        <v>100</v>
      </c>
      <c r="F760" s="179">
        <v>100</v>
      </c>
      <c r="G760" s="179">
        <v>98.1</v>
      </c>
      <c r="H760" s="179">
        <v>98.1</v>
      </c>
      <c r="I760" s="179">
        <v>98.1</v>
      </c>
      <c r="J760" s="179">
        <v>98.1</v>
      </c>
      <c r="K760" s="179">
        <v>98.1</v>
      </c>
      <c r="L760" s="179">
        <v>98.1</v>
      </c>
      <c r="M760" s="179">
        <v>98.1</v>
      </c>
      <c r="N760" s="179">
        <v>98.1</v>
      </c>
      <c r="O760" s="179">
        <v>98.1</v>
      </c>
      <c r="P760" s="179">
        <v>98.1</v>
      </c>
      <c r="Q760" s="179">
        <v>98.1</v>
      </c>
      <c r="R760" s="179">
        <v>98.1</v>
      </c>
      <c r="S760" s="179">
        <v>98.1</v>
      </c>
      <c r="T760" s="179">
        <v>98.1</v>
      </c>
      <c r="U760" s="179">
        <v>98.1</v>
      </c>
      <c r="V760" s="179">
        <v>98.1</v>
      </c>
      <c r="W760" s="179">
        <v>98.1</v>
      </c>
      <c r="X760" s="179">
        <v>98.1</v>
      </c>
      <c r="Y760" s="179">
        <v>98.1</v>
      </c>
      <c r="Z760" s="179">
        <v>98.1</v>
      </c>
      <c r="AA760" s="179">
        <v>98.1</v>
      </c>
      <c r="AB760" s="179">
        <v>98.1</v>
      </c>
      <c r="AC760" s="179">
        <v>98.1</v>
      </c>
      <c r="AD760" s="179">
        <v>98.1</v>
      </c>
      <c r="AE760" s="179">
        <v>98.1</v>
      </c>
      <c r="AF760" s="179">
        <v>98.1</v>
      </c>
      <c r="AG760" s="179">
        <v>98.1</v>
      </c>
      <c r="AH760" s="179">
        <v>98.1</v>
      </c>
      <c r="AI760" s="179">
        <v>98.1</v>
      </c>
      <c r="AJ760" s="179">
        <v>98.1</v>
      </c>
      <c r="AK760" s="179">
        <v>98.1</v>
      </c>
      <c r="AL760" s="179">
        <v>98.1</v>
      </c>
      <c r="AM760" s="179">
        <v>96.4</v>
      </c>
      <c r="AN760" s="179">
        <v>96.4</v>
      </c>
      <c r="AO760" s="179">
        <v>96.4</v>
      </c>
      <c r="AP760" s="179">
        <v>96.4</v>
      </c>
      <c r="AQ760" s="179">
        <v>96.4</v>
      </c>
      <c r="AR760" s="179">
        <v>96.4</v>
      </c>
      <c r="AS760" s="179">
        <v>96.4</v>
      </c>
      <c r="AT760" s="179">
        <v>96.4</v>
      </c>
      <c r="AU760" s="179">
        <v>96.4</v>
      </c>
      <c r="AV760" s="179">
        <v>96.4</v>
      </c>
      <c r="AW760" s="179">
        <v>96.4</v>
      </c>
      <c r="AX760" s="179">
        <v>96.4</v>
      </c>
      <c r="AY760" s="179">
        <v>96.4</v>
      </c>
      <c r="AZ760" s="179">
        <v>96.4</v>
      </c>
      <c r="BA760" s="179">
        <v>96.4</v>
      </c>
      <c r="BB760" s="179">
        <v>96.4</v>
      </c>
      <c r="BC760" s="179">
        <v>96.4</v>
      </c>
      <c r="BD760" s="179">
        <v>96.4</v>
      </c>
      <c r="BE760" s="179">
        <v>96.4</v>
      </c>
      <c r="BF760" s="179">
        <v>96.4</v>
      </c>
      <c r="BG760" s="179">
        <v>96.4</v>
      </c>
      <c r="BH760" s="179">
        <v>96.4</v>
      </c>
      <c r="BI760" s="179">
        <v>96.4</v>
      </c>
      <c r="BJ760" s="179">
        <v>98.7</v>
      </c>
      <c r="BK760" s="179">
        <v>100.9</v>
      </c>
      <c r="BL760" s="179">
        <v>100.9</v>
      </c>
      <c r="BM760" s="179">
        <v>100.9</v>
      </c>
      <c r="BN760" s="179">
        <v>100.9</v>
      </c>
      <c r="BO760" s="179">
        <v>100.9</v>
      </c>
      <c r="BP760" s="179">
        <v>100.9</v>
      </c>
      <c r="BQ760" s="179">
        <v>100.9</v>
      </c>
      <c r="BR760" s="179">
        <v>100.9</v>
      </c>
      <c r="BS760" s="179">
        <v>100.9</v>
      </c>
      <c r="BT760" s="179">
        <v>100.9</v>
      </c>
      <c r="BU760" s="179">
        <v>100.9</v>
      </c>
      <c r="BV760" s="179">
        <v>100.9</v>
      </c>
      <c r="BW760" s="179">
        <v>100.9</v>
      </c>
      <c r="BX760" s="179">
        <v>100.9</v>
      </c>
      <c r="BY760" s="179">
        <v>102.1</v>
      </c>
      <c r="BZ760" s="179">
        <v>105.6</v>
      </c>
      <c r="CA760" s="179">
        <v>105.6</v>
      </c>
      <c r="CB760" s="179">
        <v>105.6</v>
      </c>
      <c r="CC760" s="179">
        <v>105.6</v>
      </c>
      <c r="CD760" s="179">
        <v>105.6</v>
      </c>
      <c r="CE760" s="179">
        <v>105.6</v>
      </c>
      <c r="CF760" s="179">
        <v>105.6</v>
      </c>
      <c r="CG760" s="179">
        <v>105.6</v>
      </c>
      <c r="CH760" s="179">
        <v>105.6</v>
      </c>
      <c r="CI760" s="179">
        <v>105.6</v>
      </c>
      <c r="CJ760" s="179">
        <v>105.6</v>
      </c>
      <c r="CK760" s="179">
        <v>105.6</v>
      </c>
      <c r="CL760" s="179">
        <v>105.6</v>
      </c>
    </row>
    <row r="761" spans="1:90" x14ac:dyDescent="0.2">
      <c r="A761" s="177" t="s">
        <v>3226</v>
      </c>
      <c r="B761" s="177" t="s">
        <v>3227</v>
      </c>
      <c r="C761" s="178">
        <v>6.8430000000000005E-2</v>
      </c>
      <c r="D761" s="179">
        <v>99.4</v>
      </c>
      <c r="E761" s="179">
        <v>99.4</v>
      </c>
      <c r="F761" s="179">
        <v>98.7</v>
      </c>
      <c r="G761" s="179">
        <v>96.5</v>
      </c>
      <c r="H761" s="179">
        <v>96.5</v>
      </c>
      <c r="I761" s="179">
        <v>96.5</v>
      </c>
      <c r="J761" s="179">
        <v>96.5</v>
      </c>
      <c r="K761" s="179">
        <v>96.5</v>
      </c>
      <c r="L761" s="179">
        <v>96.5</v>
      </c>
      <c r="M761" s="179">
        <v>96.5</v>
      </c>
      <c r="N761" s="179">
        <v>96.5</v>
      </c>
      <c r="O761" s="179">
        <v>96.5</v>
      </c>
      <c r="P761" s="179">
        <v>92.9</v>
      </c>
      <c r="Q761" s="179">
        <v>92.9</v>
      </c>
      <c r="R761" s="179">
        <v>92.9</v>
      </c>
      <c r="S761" s="179">
        <v>91</v>
      </c>
      <c r="T761" s="179">
        <v>91</v>
      </c>
      <c r="U761" s="179">
        <v>91</v>
      </c>
      <c r="V761" s="179">
        <v>91</v>
      </c>
      <c r="W761" s="179">
        <v>91</v>
      </c>
      <c r="X761" s="179">
        <v>91</v>
      </c>
      <c r="Y761" s="179">
        <v>91</v>
      </c>
      <c r="Z761" s="179">
        <v>91</v>
      </c>
      <c r="AA761" s="179">
        <v>91</v>
      </c>
      <c r="AB761" s="179">
        <v>91</v>
      </c>
      <c r="AC761" s="179">
        <v>91</v>
      </c>
      <c r="AD761" s="179">
        <v>90.8</v>
      </c>
      <c r="AE761" s="179">
        <v>92.4</v>
      </c>
      <c r="AF761" s="179">
        <v>92.4</v>
      </c>
      <c r="AG761" s="179">
        <v>92.4</v>
      </c>
      <c r="AH761" s="179">
        <v>92.4</v>
      </c>
      <c r="AI761" s="179">
        <v>92.4</v>
      </c>
      <c r="AJ761" s="179">
        <v>92.4</v>
      </c>
      <c r="AK761" s="179">
        <v>92.3</v>
      </c>
      <c r="AL761" s="179">
        <v>92.1</v>
      </c>
      <c r="AM761" s="179">
        <v>92.1</v>
      </c>
      <c r="AN761" s="179">
        <v>92.6</v>
      </c>
      <c r="AO761" s="179">
        <v>93.2</v>
      </c>
      <c r="AP761" s="179">
        <v>93.1</v>
      </c>
      <c r="AQ761" s="179">
        <v>93.1</v>
      </c>
      <c r="AR761" s="179">
        <v>93.1</v>
      </c>
      <c r="AS761" s="179">
        <v>93.1</v>
      </c>
      <c r="AT761" s="179">
        <v>93.1</v>
      </c>
      <c r="AU761" s="179">
        <v>93.1</v>
      </c>
      <c r="AV761" s="179">
        <v>93.1</v>
      </c>
      <c r="AW761" s="179">
        <v>93.1</v>
      </c>
      <c r="AX761" s="179">
        <v>93.1</v>
      </c>
      <c r="AY761" s="179">
        <v>93.1</v>
      </c>
      <c r="AZ761" s="179">
        <v>93.1</v>
      </c>
      <c r="BA761" s="179">
        <v>93.1</v>
      </c>
      <c r="BB761" s="179">
        <v>93.1</v>
      </c>
      <c r="BC761" s="179">
        <v>93.1</v>
      </c>
      <c r="BD761" s="179">
        <v>93.1</v>
      </c>
      <c r="BE761" s="179">
        <v>93.1</v>
      </c>
      <c r="BF761" s="179">
        <v>93.1</v>
      </c>
      <c r="BG761" s="179">
        <v>93.1</v>
      </c>
      <c r="BH761" s="179">
        <v>93.1</v>
      </c>
      <c r="BI761" s="179">
        <v>93.1</v>
      </c>
      <c r="BJ761" s="179">
        <v>92.7</v>
      </c>
      <c r="BK761" s="179">
        <v>92.6</v>
      </c>
      <c r="BL761" s="179">
        <v>92.6</v>
      </c>
      <c r="BM761" s="179">
        <v>92.6</v>
      </c>
      <c r="BN761" s="179">
        <v>92.6</v>
      </c>
      <c r="BO761" s="179">
        <v>87.9</v>
      </c>
      <c r="BP761" s="179">
        <v>87.2</v>
      </c>
      <c r="BQ761" s="179">
        <v>87.2</v>
      </c>
      <c r="BR761" s="179">
        <v>87.2</v>
      </c>
      <c r="BS761" s="179">
        <v>87.2</v>
      </c>
      <c r="BT761" s="179">
        <v>87.2</v>
      </c>
      <c r="BU761" s="179">
        <v>87.2</v>
      </c>
      <c r="BV761" s="179">
        <v>87.2</v>
      </c>
      <c r="BW761" s="179">
        <v>87.2</v>
      </c>
      <c r="BX761" s="179">
        <v>87.2</v>
      </c>
      <c r="BY761" s="179">
        <v>87.2</v>
      </c>
      <c r="BZ761" s="179">
        <v>87.7</v>
      </c>
      <c r="CA761" s="179">
        <v>88.1</v>
      </c>
      <c r="CB761" s="179">
        <v>90.7</v>
      </c>
      <c r="CC761" s="179">
        <v>90.7</v>
      </c>
      <c r="CD761" s="179">
        <v>90.7</v>
      </c>
      <c r="CE761" s="179">
        <v>90.7</v>
      </c>
      <c r="CF761" s="179">
        <v>90.7</v>
      </c>
      <c r="CG761" s="179">
        <v>90.7</v>
      </c>
      <c r="CH761" s="179">
        <v>90.7</v>
      </c>
      <c r="CI761" s="179">
        <v>90.7</v>
      </c>
      <c r="CJ761" s="179">
        <v>90.7</v>
      </c>
      <c r="CK761" s="179">
        <v>90.7</v>
      </c>
      <c r="CL761" s="179">
        <v>90.7</v>
      </c>
    </row>
    <row r="762" spans="1:90" x14ac:dyDescent="0.2">
      <c r="A762" s="177" t="s">
        <v>3228</v>
      </c>
      <c r="B762" s="177" t="s">
        <v>1345</v>
      </c>
      <c r="C762" s="178">
        <v>5.2128199999999998</v>
      </c>
      <c r="D762" s="179">
        <v>100.5</v>
      </c>
      <c r="E762" s="179">
        <v>100.7</v>
      </c>
      <c r="F762" s="179">
        <v>100.9</v>
      </c>
      <c r="G762" s="179">
        <v>101.9</v>
      </c>
      <c r="H762" s="179">
        <v>102</v>
      </c>
      <c r="I762" s="179">
        <v>102.1</v>
      </c>
      <c r="J762" s="179">
        <v>102.4</v>
      </c>
      <c r="K762" s="179">
        <v>102.3</v>
      </c>
      <c r="L762" s="179">
        <v>102.4</v>
      </c>
      <c r="M762" s="179">
        <v>102.5</v>
      </c>
      <c r="N762" s="179">
        <v>102.8</v>
      </c>
      <c r="O762" s="179">
        <v>103.2</v>
      </c>
      <c r="P762" s="179">
        <v>103.6</v>
      </c>
      <c r="Q762" s="179">
        <v>103.5</v>
      </c>
      <c r="R762" s="179">
        <v>103.6</v>
      </c>
      <c r="S762" s="179">
        <v>104</v>
      </c>
      <c r="T762" s="179">
        <v>104.1</v>
      </c>
      <c r="U762" s="179">
        <v>104.7</v>
      </c>
      <c r="V762" s="179">
        <v>104.9</v>
      </c>
      <c r="W762" s="179">
        <v>105</v>
      </c>
      <c r="X762" s="179">
        <v>104.8</v>
      </c>
      <c r="Y762" s="179">
        <v>105.5</v>
      </c>
      <c r="Z762" s="179">
        <v>104.3</v>
      </c>
      <c r="AA762" s="179">
        <v>104.6</v>
      </c>
      <c r="AB762" s="179">
        <v>105.6</v>
      </c>
      <c r="AC762" s="179">
        <v>106</v>
      </c>
      <c r="AD762" s="179">
        <v>106.1</v>
      </c>
      <c r="AE762" s="179">
        <v>106.6</v>
      </c>
      <c r="AF762" s="179">
        <v>106.8</v>
      </c>
      <c r="AG762" s="179">
        <v>106.5</v>
      </c>
      <c r="AH762" s="179">
        <v>106.5</v>
      </c>
      <c r="AI762" s="179">
        <v>106.8</v>
      </c>
      <c r="AJ762" s="179">
        <v>106.9</v>
      </c>
      <c r="AK762" s="179">
        <v>107.1</v>
      </c>
      <c r="AL762" s="179">
        <v>106.9</v>
      </c>
      <c r="AM762" s="179">
        <v>107.1</v>
      </c>
      <c r="AN762" s="179">
        <v>109.6</v>
      </c>
      <c r="AO762" s="179">
        <v>110.5</v>
      </c>
      <c r="AP762" s="179">
        <v>109.4</v>
      </c>
      <c r="AQ762" s="179">
        <v>111</v>
      </c>
      <c r="AR762" s="179">
        <v>111.3</v>
      </c>
      <c r="AS762" s="179">
        <v>111.9</v>
      </c>
      <c r="AT762" s="179">
        <v>112.3</v>
      </c>
      <c r="AU762" s="179">
        <v>112.5</v>
      </c>
      <c r="AV762" s="179">
        <v>112.5</v>
      </c>
      <c r="AW762" s="179">
        <v>112.7</v>
      </c>
      <c r="AX762" s="179">
        <v>112.8</v>
      </c>
      <c r="AY762" s="179">
        <v>113.1</v>
      </c>
      <c r="AZ762" s="179">
        <v>116.7</v>
      </c>
      <c r="BA762" s="179">
        <v>116.4</v>
      </c>
      <c r="BB762" s="179">
        <v>116.7</v>
      </c>
      <c r="BC762" s="179">
        <v>116.9</v>
      </c>
      <c r="BD762" s="179">
        <v>116.7</v>
      </c>
      <c r="BE762" s="179">
        <v>116.8</v>
      </c>
      <c r="BF762" s="179">
        <v>116</v>
      </c>
      <c r="BG762" s="179">
        <v>115.9</v>
      </c>
      <c r="BH762" s="179">
        <v>115.9</v>
      </c>
      <c r="BI762" s="179">
        <v>116.1</v>
      </c>
      <c r="BJ762" s="179">
        <v>116.5</v>
      </c>
      <c r="BK762" s="179">
        <v>116.7</v>
      </c>
      <c r="BL762" s="179">
        <v>118.1</v>
      </c>
      <c r="BM762" s="179">
        <v>118.1</v>
      </c>
      <c r="BN762" s="179">
        <v>118.1</v>
      </c>
      <c r="BO762" s="179">
        <v>120.1</v>
      </c>
      <c r="BP762" s="179">
        <v>120.1</v>
      </c>
      <c r="BQ762" s="179">
        <v>120.2</v>
      </c>
      <c r="BR762" s="179">
        <v>120.4</v>
      </c>
      <c r="BS762" s="179">
        <v>119.3</v>
      </c>
      <c r="BT762" s="179">
        <v>119.3</v>
      </c>
      <c r="BU762" s="179">
        <v>119.6</v>
      </c>
      <c r="BV762" s="179">
        <v>119.7</v>
      </c>
      <c r="BW762" s="179">
        <v>119.9</v>
      </c>
      <c r="BX762" s="179">
        <v>121.5</v>
      </c>
      <c r="BY762" s="179">
        <v>121.6</v>
      </c>
      <c r="BZ762" s="179">
        <v>122.4</v>
      </c>
      <c r="CA762" s="179">
        <v>122.6</v>
      </c>
      <c r="CB762" s="179">
        <v>121.8</v>
      </c>
      <c r="CC762" s="179">
        <v>123.8</v>
      </c>
      <c r="CD762" s="179">
        <v>124.2</v>
      </c>
      <c r="CE762" s="179">
        <v>124.6</v>
      </c>
      <c r="CF762" s="179">
        <v>124.8</v>
      </c>
      <c r="CG762" s="179">
        <v>124.9</v>
      </c>
      <c r="CH762" s="179">
        <v>125.3</v>
      </c>
      <c r="CI762" s="179">
        <v>125.3</v>
      </c>
      <c r="CJ762" s="179">
        <v>125.5</v>
      </c>
      <c r="CK762" s="179">
        <v>125.8</v>
      </c>
      <c r="CL762" s="179">
        <v>126.4</v>
      </c>
    </row>
    <row r="763" spans="1:90" x14ac:dyDescent="0.2">
      <c r="A763" s="177" t="s">
        <v>3229</v>
      </c>
      <c r="B763" s="177" t="s">
        <v>1347</v>
      </c>
      <c r="C763" s="178">
        <v>4.2310600000000003</v>
      </c>
      <c r="D763" s="179">
        <v>100.4</v>
      </c>
      <c r="E763" s="179">
        <v>100.6</v>
      </c>
      <c r="F763" s="179">
        <v>100.7</v>
      </c>
      <c r="G763" s="179">
        <v>101.6</v>
      </c>
      <c r="H763" s="179">
        <v>101.7</v>
      </c>
      <c r="I763" s="179">
        <v>101.7</v>
      </c>
      <c r="J763" s="179">
        <v>102.1</v>
      </c>
      <c r="K763" s="179">
        <v>101.9</v>
      </c>
      <c r="L763" s="179">
        <v>101.9</v>
      </c>
      <c r="M763" s="179">
        <v>102</v>
      </c>
      <c r="N763" s="179">
        <v>102.4</v>
      </c>
      <c r="O763" s="179">
        <v>102.8</v>
      </c>
      <c r="P763" s="179">
        <v>102.8</v>
      </c>
      <c r="Q763" s="179">
        <v>102.7</v>
      </c>
      <c r="R763" s="179">
        <v>102.7</v>
      </c>
      <c r="S763" s="179">
        <v>103.2</v>
      </c>
      <c r="T763" s="179">
        <v>103.2</v>
      </c>
      <c r="U763" s="179">
        <v>103.7</v>
      </c>
      <c r="V763" s="179">
        <v>103.9</v>
      </c>
      <c r="W763" s="179">
        <v>104.1</v>
      </c>
      <c r="X763" s="179">
        <v>103.8</v>
      </c>
      <c r="Y763" s="179">
        <v>104.6</v>
      </c>
      <c r="Z763" s="179">
        <v>103.1</v>
      </c>
      <c r="AA763" s="179">
        <v>103.5</v>
      </c>
      <c r="AB763" s="179">
        <v>104.6</v>
      </c>
      <c r="AC763" s="179">
        <v>105</v>
      </c>
      <c r="AD763" s="179">
        <v>105.2</v>
      </c>
      <c r="AE763" s="179">
        <v>105.2</v>
      </c>
      <c r="AF763" s="179">
        <v>105.3</v>
      </c>
      <c r="AG763" s="179">
        <v>105</v>
      </c>
      <c r="AH763" s="179">
        <v>105</v>
      </c>
      <c r="AI763" s="179">
        <v>105.3</v>
      </c>
      <c r="AJ763" s="179">
        <v>105.5</v>
      </c>
      <c r="AK763" s="179">
        <v>105.6</v>
      </c>
      <c r="AL763" s="179">
        <v>105.4</v>
      </c>
      <c r="AM763" s="179">
        <v>105.5</v>
      </c>
      <c r="AN763" s="179">
        <v>108.2</v>
      </c>
      <c r="AO763" s="179">
        <v>109.3</v>
      </c>
      <c r="AP763" s="179">
        <v>107.9</v>
      </c>
      <c r="AQ763" s="179">
        <v>109.6</v>
      </c>
      <c r="AR763" s="179">
        <v>109.7</v>
      </c>
      <c r="AS763" s="179">
        <v>110.4</v>
      </c>
      <c r="AT763" s="179">
        <v>110.8</v>
      </c>
      <c r="AU763" s="179">
        <v>110.9</v>
      </c>
      <c r="AV763" s="179">
        <v>110.9</v>
      </c>
      <c r="AW763" s="179">
        <v>111.1</v>
      </c>
      <c r="AX763" s="179">
        <v>111.1</v>
      </c>
      <c r="AY763" s="179">
        <v>111.6</v>
      </c>
      <c r="AZ763" s="179">
        <v>115.5</v>
      </c>
      <c r="BA763" s="179">
        <v>115.2</v>
      </c>
      <c r="BB763" s="179">
        <v>115.7</v>
      </c>
      <c r="BC763" s="179">
        <v>115.9</v>
      </c>
      <c r="BD763" s="179">
        <v>115.7</v>
      </c>
      <c r="BE763" s="179">
        <v>115.8</v>
      </c>
      <c r="BF763" s="179">
        <v>114.8</v>
      </c>
      <c r="BG763" s="179">
        <v>114.8</v>
      </c>
      <c r="BH763" s="179">
        <v>114.8</v>
      </c>
      <c r="BI763" s="179">
        <v>115</v>
      </c>
      <c r="BJ763" s="179">
        <v>115.5</v>
      </c>
      <c r="BK763" s="179">
        <v>115.8</v>
      </c>
      <c r="BL763" s="179">
        <v>117.7</v>
      </c>
      <c r="BM763" s="179">
        <v>117.6</v>
      </c>
      <c r="BN763" s="179">
        <v>117.6</v>
      </c>
      <c r="BO763" s="179">
        <v>119.8</v>
      </c>
      <c r="BP763" s="179">
        <v>120</v>
      </c>
      <c r="BQ763" s="179">
        <v>120</v>
      </c>
      <c r="BR763" s="179">
        <v>120.3</v>
      </c>
      <c r="BS763" s="179">
        <v>119</v>
      </c>
      <c r="BT763" s="179">
        <v>119</v>
      </c>
      <c r="BU763" s="179">
        <v>119.3</v>
      </c>
      <c r="BV763" s="179">
        <v>119.4</v>
      </c>
      <c r="BW763" s="179">
        <v>119.6</v>
      </c>
      <c r="BX763" s="179">
        <v>121.1</v>
      </c>
      <c r="BY763" s="179">
        <v>120.8</v>
      </c>
      <c r="BZ763" s="179">
        <v>121.6</v>
      </c>
      <c r="CA763" s="179">
        <v>121.8</v>
      </c>
      <c r="CB763" s="179">
        <v>120.6</v>
      </c>
      <c r="CC763" s="179">
        <v>123</v>
      </c>
      <c r="CD763" s="179">
        <v>123.5</v>
      </c>
      <c r="CE763" s="179">
        <v>123.9</v>
      </c>
      <c r="CF763" s="179">
        <v>124.1</v>
      </c>
      <c r="CG763" s="179">
        <v>124.1</v>
      </c>
      <c r="CH763" s="179">
        <v>124.5</v>
      </c>
      <c r="CI763" s="179">
        <v>124.5</v>
      </c>
      <c r="CJ763" s="179">
        <v>124.8</v>
      </c>
      <c r="CK763" s="179">
        <v>125</v>
      </c>
      <c r="CL763" s="179">
        <v>125.6</v>
      </c>
    </row>
    <row r="764" spans="1:90" x14ac:dyDescent="0.2">
      <c r="A764" s="177" t="s">
        <v>3230</v>
      </c>
      <c r="B764" s="177" t="s">
        <v>1349</v>
      </c>
      <c r="C764" s="178">
        <v>1.8976</v>
      </c>
      <c r="D764" s="179">
        <v>100.3</v>
      </c>
      <c r="E764" s="179">
        <v>100.5</v>
      </c>
      <c r="F764" s="179">
        <v>100.7</v>
      </c>
      <c r="G764" s="179">
        <v>101.2</v>
      </c>
      <c r="H764" s="179">
        <v>101.3</v>
      </c>
      <c r="I764" s="179">
        <v>101.3</v>
      </c>
      <c r="J764" s="179">
        <v>101.3</v>
      </c>
      <c r="K764" s="179">
        <v>101.4</v>
      </c>
      <c r="L764" s="179">
        <v>101.2</v>
      </c>
      <c r="M764" s="179">
        <v>101</v>
      </c>
      <c r="N764" s="179">
        <v>101</v>
      </c>
      <c r="O764" s="179">
        <v>101.5</v>
      </c>
      <c r="P764" s="179">
        <v>101.6</v>
      </c>
      <c r="Q764" s="179">
        <v>101.6</v>
      </c>
      <c r="R764" s="179">
        <v>101.6</v>
      </c>
      <c r="S764" s="179">
        <v>101.9</v>
      </c>
      <c r="T764" s="179">
        <v>101.9</v>
      </c>
      <c r="U764" s="179">
        <v>102.9</v>
      </c>
      <c r="V764" s="179">
        <v>103.1</v>
      </c>
      <c r="W764" s="179">
        <v>103.2</v>
      </c>
      <c r="X764" s="179">
        <v>102.5</v>
      </c>
      <c r="Y764" s="179">
        <v>103.4</v>
      </c>
      <c r="Z764" s="179">
        <v>102.7</v>
      </c>
      <c r="AA764" s="179">
        <v>102.6</v>
      </c>
      <c r="AB764" s="179">
        <v>104.3</v>
      </c>
      <c r="AC764" s="179">
        <v>105.2</v>
      </c>
      <c r="AD764" s="179">
        <v>105.3</v>
      </c>
      <c r="AE764" s="179">
        <v>104.7</v>
      </c>
      <c r="AF764" s="179">
        <v>104.7</v>
      </c>
      <c r="AG764" s="179">
        <v>104</v>
      </c>
      <c r="AH764" s="179">
        <v>103.9</v>
      </c>
      <c r="AI764" s="179">
        <v>103.9</v>
      </c>
      <c r="AJ764" s="179">
        <v>103.9</v>
      </c>
      <c r="AK764" s="179">
        <v>103.9</v>
      </c>
      <c r="AL764" s="179">
        <v>103.8</v>
      </c>
      <c r="AM764" s="179">
        <v>103.9</v>
      </c>
      <c r="AN764" s="179">
        <v>108.9</v>
      </c>
      <c r="AO764" s="179">
        <v>108.9</v>
      </c>
      <c r="AP764" s="179">
        <v>108.8</v>
      </c>
      <c r="AQ764" s="179">
        <v>108.9</v>
      </c>
      <c r="AR764" s="179">
        <v>108.9</v>
      </c>
      <c r="AS764" s="179">
        <v>109</v>
      </c>
      <c r="AT764" s="179">
        <v>109.7</v>
      </c>
      <c r="AU764" s="179">
        <v>109.9</v>
      </c>
      <c r="AV764" s="179">
        <v>109.9</v>
      </c>
      <c r="AW764" s="179">
        <v>110</v>
      </c>
      <c r="AX764" s="179">
        <v>110</v>
      </c>
      <c r="AY764" s="179">
        <v>110.2</v>
      </c>
      <c r="AZ764" s="179">
        <v>111.8</v>
      </c>
      <c r="BA764" s="179">
        <v>111.1</v>
      </c>
      <c r="BB764" s="179">
        <v>111.5</v>
      </c>
      <c r="BC764" s="179">
        <v>112.2</v>
      </c>
      <c r="BD764" s="179">
        <v>112.2</v>
      </c>
      <c r="BE764" s="179">
        <v>112.2</v>
      </c>
      <c r="BF764" s="179">
        <v>110.2</v>
      </c>
      <c r="BG764" s="179">
        <v>110.2</v>
      </c>
      <c r="BH764" s="179">
        <v>110.1</v>
      </c>
      <c r="BI764" s="179">
        <v>110.1</v>
      </c>
      <c r="BJ764" s="179">
        <v>110.1</v>
      </c>
      <c r="BK764" s="179">
        <v>110.1</v>
      </c>
      <c r="BL764" s="179">
        <v>114.2</v>
      </c>
      <c r="BM764" s="179">
        <v>114</v>
      </c>
      <c r="BN764" s="179">
        <v>114</v>
      </c>
      <c r="BO764" s="179">
        <v>113.7</v>
      </c>
      <c r="BP764" s="179">
        <v>113.9</v>
      </c>
      <c r="BQ764" s="179">
        <v>114.1</v>
      </c>
      <c r="BR764" s="179">
        <v>114.2</v>
      </c>
      <c r="BS764" s="179">
        <v>114.2</v>
      </c>
      <c r="BT764" s="179">
        <v>114.2</v>
      </c>
      <c r="BU764" s="179">
        <v>114.2</v>
      </c>
      <c r="BV764" s="179">
        <v>114.4</v>
      </c>
      <c r="BW764" s="179">
        <v>114.3</v>
      </c>
      <c r="BX764" s="179">
        <v>113.7</v>
      </c>
      <c r="BY764" s="179">
        <v>112.2</v>
      </c>
      <c r="BZ764" s="179">
        <v>112.9</v>
      </c>
      <c r="CA764" s="179">
        <v>112.4</v>
      </c>
      <c r="CB764" s="179">
        <v>111.8</v>
      </c>
      <c r="CC764" s="179">
        <v>116.8</v>
      </c>
      <c r="CD764" s="179">
        <v>117.3</v>
      </c>
      <c r="CE764" s="179">
        <v>118</v>
      </c>
      <c r="CF764" s="179">
        <v>118</v>
      </c>
      <c r="CG764" s="179">
        <v>118</v>
      </c>
      <c r="CH764" s="179">
        <v>118.1</v>
      </c>
      <c r="CI764" s="179">
        <v>118.1</v>
      </c>
      <c r="CJ764" s="179">
        <v>118.3</v>
      </c>
      <c r="CK764" s="179">
        <v>118.4</v>
      </c>
      <c r="CL764" s="179">
        <v>118.9</v>
      </c>
    </row>
    <row r="765" spans="1:90" x14ac:dyDescent="0.2">
      <c r="A765" s="177" t="s">
        <v>3231</v>
      </c>
      <c r="B765" s="177" t="s">
        <v>1351</v>
      </c>
      <c r="C765" s="178">
        <v>0.40572000000000003</v>
      </c>
      <c r="D765" s="179">
        <v>100.6</v>
      </c>
      <c r="E765" s="179">
        <v>100.8</v>
      </c>
      <c r="F765" s="179">
        <v>101.1</v>
      </c>
      <c r="G765" s="179">
        <v>102.2</v>
      </c>
      <c r="H765" s="179">
        <v>102.2</v>
      </c>
      <c r="I765" s="179">
        <v>102.7</v>
      </c>
      <c r="J765" s="179">
        <v>102.7</v>
      </c>
      <c r="K765" s="179">
        <v>102.7</v>
      </c>
      <c r="L765" s="179">
        <v>102.7</v>
      </c>
      <c r="M765" s="179">
        <v>103.8</v>
      </c>
      <c r="N765" s="179">
        <v>103.9</v>
      </c>
      <c r="O765" s="179">
        <v>103.9</v>
      </c>
      <c r="P765" s="179">
        <v>104</v>
      </c>
      <c r="Q765" s="179">
        <v>104.4</v>
      </c>
      <c r="R765" s="179">
        <v>104.7</v>
      </c>
      <c r="S765" s="179">
        <v>105.3</v>
      </c>
      <c r="T765" s="179">
        <v>105.3</v>
      </c>
      <c r="U765" s="179">
        <v>105.3</v>
      </c>
      <c r="V765" s="179">
        <v>106.5</v>
      </c>
      <c r="W765" s="179">
        <v>107.4</v>
      </c>
      <c r="X765" s="179">
        <v>107.4</v>
      </c>
      <c r="Y765" s="179">
        <v>107.4</v>
      </c>
      <c r="Z765" s="179">
        <v>107.4</v>
      </c>
      <c r="AA765" s="179">
        <v>107.4</v>
      </c>
      <c r="AB765" s="179">
        <v>107.4</v>
      </c>
      <c r="AC765" s="179">
        <v>108</v>
      </c>
      <c r="AD765" s="179">
        <v>108.7</v>
      </c>
      <c r="AE765" s="179">
        <v>109.5</v>
      </c>
      <c r="AF765" s="179">
        <v>109.5</v>
      </c>
      <c r="AG765" s="179">
        <v>109.5</v>
      </c>
      <c r="AH765" s="179">
        <v>109.5</v>
      </c>
      <c r="AI765" s="179">
        <v>110.3</v>
      </c>
      <c r="AJ765" s="179">
        <v>110.5</v>
      </c>
      <c r="AK765" s="179">
        <v>110.5</v>
      </c>
      <c r="AL765" s="179">
        <v>110.5</v>
      </c>
      <c r="AM765" s="179">
        <v>111.1</v>
      </c>
      <c r="AN765" s="179">
        <v>111.2</v>
      </c>
      <c r="AO765" s="179">
        <v>111.2</v>
      </c>
      <c r="AP765" s="179">
        <v>111.2</v>
      </c>
      <c r="AQ765" s="179">
        <v>111.9</v>
      </c>
      <c r="AR765" s="179">
        <v>112.1</v>
      </c>
      <c r="AS765" s="179">
        <v>112.8</v>
      </c>
      <c r="AT765" s="179">
        <v>112.8</v>
      </c>
      <c r="AU765" s="179">
        <v>112.8</v>
      </c>
      <c r="AV765" s="179">
        <v>112.8</v>
      </c>
      <c r="AW765" s="179">
        <v>112.8</v>
      </c>
      <c r="AX765" s="179">
        <v>112.8</v>
      </c>
      <c r="AY765" s="179">
        <v>112.8</v>
      </c>
      <c r="AZ765" s="179">
        <v>122</v>
      </c>
      <c r="BA765" s="179">
        <v>122</v>
      </c>
      <c r="BB765" s="179">
        <v>122.1</v>
      </c>
      <c r="BC765" s="179">
        <v>122.6</v>
      </c>
      <c r="BD765" s="179">
        <v>122.7</v>
      </c>
      <c r="BE765" s="179">
        <v>122.7</v>
      </c>
      <c r="BF765" s="179">
        <v>122.7</v>
      </c>
      <c r="BG765" s="179">
        <v>122.7</v>
      </c>
      <c r="BH765" s="179">
        <v>122.6</v>
      </c>
      <c r="BI765" s="179">
        <v>123.2</v>
      </c>
      <c r="BJ765" s="179">
        <v>123.2</v>
      </c>
      <c r="BK765" s="179">
        <v>123.2</v>
      </c>
      <c r="BL765" s="179">
        <v>123.5</v>
      </c>
      <c r="BM765" s="179">
        <v>123.5</v>
      </c>
      <c r="BN765" s="179">
        <v>123.7</v>
      </c>
      <c r="BO765" s="179">
        <v>123.5</v>
      </c>
      <c r="BP765" s="179">
        <v>123.9</v>
      </c>
      <c r="BQ765" s="179">
        <v>124</v>
      </c>
      <c r="BR765" s="179">
        <v>124</v>
      </c>
      <c r="BS765" s="179">
        <v>124</v>
      </c>
      <c r="BT765" s="179">
        <v>124.2</v>
      </c>
      <c r="BU765" s="179">
        <v>125</v>
      </c>
      <c r="BV765" s="179">
        <v>125.6</v>
      </c>
      <c r="BW765" s="179">
        <v>125.6</v>
      </c>
      <c r="BX765" s="179">
        <v>128</v>
      </c>
      <c r="BY765" s="179">
        <v>128.30000000000001</v>
      </c>
      <c r="BZ765" s="179">
        <v>128.9</v>
      </c>
      <c r="CA765" s="179">
        <v>131.4</v>
      </c>
      <c r="CB765" s="179">
        <v>134.80000000000001</v>
      </c>
      <c r="CC765" s="179">
        <v>134.80000000000001</v>
      </c>
      <c r="CD765" s="179">
        <v>136</v>
      </c>
      <c r="CE765" s="179">
        <v>136.4</v>
      </c>
      <c r="CF765" s="179">
        <v>137.19999999999999</v>
      </c>
      <c r="CG765" s="179">
        <v>137.5</v>
      </c>
      <c r="CH765" s="179">
        <v>137.80000000000001</v>
      </c>
      <c r="CI765" s="179">
        <v>137.80000000000001</v>
      </c>
      <c r="CJ765" s="179">
        <v>137.9</v>
      </c>
      <c r="CK765" s="179">
        <v>138</v>
      </c>
      <c r="CL765" s="179">
        <v>138.4</v>
      </c>
    </row>
    <row r="766" spans="1:90" x14ac:dyDescent="0.2">
      <c r="A766" s="177" t="s">
        <v>3232</v>
      </c>
      <c r="B766" s="177" t="s">
        <v>1353</v>
      </c>
      <c r="C766" s="178">
        <v>0.74744999999999995</v>
      </c>
      <c r="D766" s="179">
        <v>101</v>
      </c>
      <c r="E766" s="179">
        <v>101.3</v>
      </c>
      <c r="F766" s="179">
        <v>101.3</v>
      </c>
      <c r="G766" s="179">
        <v>103.7</v>
      </c>
      <c r="H766" s="179">
        <v>103.7</v>
      </c>
      <c r="I766" s="179">
        <v>103.6</v>
      </c>
      <c r="J766" s="179">
        <v>103.4</v>
      </c>
      <c r="K766" s="179">
        <v>103.4</v>
      </c>
      <c r="L766" s="179">
        <v>103.3</v>
      </c>
      <c r="M766" s="179">
        <v>102.8</v>
      </c>
      <c r="N766" s="179">
        <v>103</v>
      </c>
      <c r="O766" s="179">
        <v>103.6</v>
      </c>
      <c r="P766" s="179">
        <v>103.6</v>
      </c>
      <c r="Q766" s="179">
        <v>102.5</v>
      </c>
      <c r="R766" s="179">
        <v>102.2</v>
      </c>
      <c r="S766" s="179">
        <v>104</v>
      </c>
      <c r="T766" s="179">
        <v>104</v>
      </c>
      <c r="U766" s="179">
        <v>104.1</v>
      </c>
      <c r="V766" s="179">
        <v>104.3</v>
      </c>
      <c r="W766" s="179">
        <v>104.4</v>
      </c>
      <c r="X766" s="179">
        <v>104.4</v>
      </c>
      <c r="Y766" s="179">
        <v>104.5</v>
      </c>
      <c r="Z766" s="179">
        <v>104.5</v>
      </c>
      <c r="AA766" s="179">
        <v>104.5</v>
      </c>
      <c r="AB766" s="179">
        <v>104.8</v>
      </c>
      <c r="AC766" s="179">
        <v>104.8</v>
      </c>
      <c r="AD766" s="179">
        <v>104.9</v>
      </c>
      <c r="AE766" s="179">
        <v>106.4</v>
      </c>
      <c r="AF766" s="179">
        <v>106.5</v>
      </c>
      <c r="AG766" s="179">
        <v>106.5</v>
      </c>
      <c r="AH766" s="179">
        <v>106.7</v>
      </c>
      <c r="AI766" s="179">
        <v>107.8</v>
      </c>
      <c r="AJ766" s="179">
        <v>109</v>
      </c>
      <c r="AK766" s="179">
        <v>109.5</v>
      </c>
      <c r="AL766" s="179">
        <v>108.6</v>
      </c>
      <c r="AM766" s="179">
        <v>108.5</v>
      </c>
      <c r="AN766" s="179">
        <v>108.7</v>
      </c>
      <c r="AO766" s="179">
        <v>111.7</v>
      </c>
      <c r="AP766" s="179">
        <v>112.3</v>
      </c>
      <c r="AQ766" s="179">
        <v>115.7</v>
      </c>
      <c r="AR766" s="179">
        <v>115.7</v>
      </c>
      <c r="AS766" s="179">
        <v>117.6</v>
      </c>
      <c r="AT766" s="179">
        <v>117.8</v>
      </c>
      <c r="AU766" s="179">
        <v>117.9</v>
      </c>
      <c r="AV766" s="179">
        <v>117.9</v>
      </c>
      <c r="AW766" s="179">
        <v>118.6</v>
      </c>
      <c r="AX766" s="179">
        <v>118.6</v>
      </c>
      <c r="AY766" s="179">
        <v>118.6</v>
      </c>
      <c r="AZ766" s="179">
        <v>122.9</v>
      </c>
      <c r="BA766" s="179">
        <v>122.8</v>
      </c>
      <c r="BB766" s="179">
        <v>121.9</v>
      </c>
      <c r="BC766" s="179">
        <v>121.9</v>
      </c>
      <c r="BD766" s="179">
        <v>122.1</v>
      </c>
      <c r="BE766" s="179">
        <v>122.1</v>
      </c>
      <c r="BF766" s="179">
        <v>121.5</v>
      </c>
      <c r="BG766" s="179">
        <v>121.5</v>
      </c>
      <c r="BH766" s="179">
        <v>122.1</v>
      </c>
      <c r="BI766" s="179">
        <v>122.1</v>
      </c>
      <c r="BJ766" s="179">
        <v>124</v>
      </c>
      <c r="BK766" s="179">
        <v>125.9</v>
      </c>
      <c r="BL766" s="179">
        <v>125.9</v>
      </c>
      <c r="BM766" s="179">
        <v>125</v>
      </c>
      <c r="BN766" s="179">
        <v>125.1</v>
      </c>
      <c r="BO766" s="179">
        <v>132.30000000000001</v>
      </c>
      <c r="BP766" s="179">
        <v>132.80000000000001</v>
      </c>
      <c r="BQ766" s="179">
        <v>132.80000000000001</v>
      </c>
      <c r="BR766" s="179">
        <v>132.80000000000001</v>
      </c>
      <c r="BS766" s="179">
        <v>125.1</v>
      </c>
      <c r="BT766" s="179">
        <v>125.1</v>
      </c>
      <c r="BU766" s="179">
        <v>125.5</v>
      </c>
      <c r="BV766" s="179">
        <v>125.6</v>
      </c>
      <c r="BW766" s="179">
        <v>125.9</v>
      </c>
      <c r="BX766" s="179">
        <v>128.6</v>
      </c>
      <c r="BY766" s="179">
        <v>129.19999999999999</v>
      </c>
      <c r="BZ766" s="179">
        <v>128.5</v>
      </c>
      <c r="CA766" s="179">
        <v>128.6</v>
      </c>
      <c r="CB766" s="179">
        <v>121.3</v>
      </c>
      <c r="CC766" s="179">
        <v>121.4</v>
      </c>
      <c r="CD766" s="179">
        <v>122.1</v>
      </c>
      <c r="CE766" s="179">
        <v>122</v>
      </c>
      <c r="CF766" s="179">
        <v>122.6</v>
      </c>
      <c r="CG766" s="179">
        <v>122.3</v>
      </c>
      <c r="CH766" s="179">
        <v>123.3</v>
      </c>
      <c r="CI766" s="179">
        <v>123.7</v>
      </c>
      <c r="CJ766" s="179">
        <v>124.4</v>
      </c>
      <c r="CK766" s="179">
        <v>124.4</v>
      </c>
      <c r="CL766" s="179">
        <v>124.5</v>
      </c>
    </row>
    <row r="767" spans="1:90" x14ac:dyDescent="0.2">
      <c r="A767" s="177" t="s">
        <v>3233</v>
      </c>
      <c r="B767" s="177" t="s">
        <v>1355</v>
      </c>
      <c r="C767" s="178">
        <v>0.29308000000000001</v>
      </c>
      <c r="D767" s="179">
        <v>99.9</v>
      </c>
      <c r="E767" s="179">
        <v>99.9</v>
      </c>
      <c r="F767" s="179">
        <v>100</v>
      </c>
      <c r="G767" s="179">
        <v>101</v>
      </c>
      <c r="H767" s="179">
        <v>101</v>
      </c>
      <c r="I767" s="179">
        <v>101.2</v>
      </c>
      <c r="J767" s="179">
        <v>101.2</v>
      </c>
      <c r="K767" s="179">
        <v>101.2</v>
      </c>
      <c r="L767" s="179">
        <v>101.2</v>
      </c>
      <c r="M767" s="179">
        <v>101.2</v>
      </c>
      <c r="N767" s="179">
        <v>101.2</v>
      </c>
      <c r="O767" s="179">
        <v>101.2</v>
      </c>
      <c r="P767" s="179">
        <v>101.8</v>
      </c>
      <c r="Q767" s="179">
        <v>101.8</v>
      </c>
      <c r="R767" s="179">
        <v>101.8</v>
      </c>
      <c r="S767" s="179">
        <v>102.5</v>
      </c>
      <c r="T767" s="179">
        <v>102.5</v>
      </c>
      <c r="U767" s="179">
        <v>103</v>
      </c>
      <c r="V767" s="179">
        <v>103.1</v>
      </c>
      <c r="W767" s="179">
        <v>103.1</v>
      </c>
      <c r="X767" s="179">
        <v>103.1</v>
      </c>
      <c r="Y767" s="179">
        <v>103.1</v>
      </c>
      <c r="Z767" s="179">
        <v>103.1</v>
      </c>
      <c r="AA767" s="179">
        <v>103.1</v>
      </c>
      <c r="AB767" s="179">
        <v>104.4</v>
      </c>
      <c r="AC767" s="179">
        <v>104.4</v>
      </c>
      <c r="AD767" s="179">
        <v>104.4</v>
      </c>
      <c r="AE767" s="179">
        <v>105.5</v>
      </c>
      <c r="AF767" s="179">
        <v>105.7</v>
      </c>
      <c r="AG767" s="179">
        <v>105.7</v>
      </c>
      <c r="AH767" s="179">
        <v>105.7</v>
      </c>
      <c r="AI767" s="179">
        <v>105.7</v>
      </c>
      <c r="AJ767" s="179">
        <v>105.7</v>
      </c>
      <c r="AK767" s="179">
        <v>106.1</v>
      </c>
      <c r="AL767" s="179">
        <v>106.1</v>
      </c>
      <c r="AM767" s="179">
        <v>106.1</v>
      </c>
      <c r="AN767" s="179">
        <v>106.1</v>
      </c>
      <c r="AO767" s="179">
        <v>106.1</v>
      </c>
      <c r="AP767" s="179">
        <v>106.2</v>
      </c>
      <c r="AQ767" s="179">
        <v>107</v>
      </c>
      <c r="AR767" s="179">
        <v>107.8</v>
      </c>
      <c r="AS767" s="179">
        <v>107.8</v>
      </c>
      <c r="AT767" s="179">
        <v>107.8</v>
      </c>
      <c r="AU767" s="179">
        <v>107.8</v>
      </c>
      <c r="AV767" s="179">
        <v>107.8</v>
      </c>
      <c r="AW767" s="179">
        <v>107.8</v>
      </c>
      <c r="AX767" s="179">
        <v>107.8</v>
      </c>
      <c r="AY767" s="179">
        <v>109.1</v>
      </c>
      <c r="AZ767" s="179">
        <v>115</v>
      </c>
      <c r="BA767" s="179">
        <v>115</v>
      </c>
      <c r="BB767" s="179">
        <v>115</v>
      </c>
      <c r="BC767" s="179">
        <v>115</v>
      </c>
      <c r="BD767" s="179">
        <v>115</v>
      </c>
      <c r="BE767" s="179">
        <v>115</v>
      </c>
      <c r="BF767" s="179">
        <v>115</v>
      </c>
      <c r="BG767" s="179">
        <v>115</v>
      </c>
      <c r="BH767" s="179">
        <v>114.8</v>
      </c>
      <c r="BI767" s="179">
        <v>115</v>
      </c>
      <c r="BJ767" s="179">
        <v>115.6</v>
      </c>
      <c r="BK767" s="179">
        <v>115.6</v>
      </c>
      <c r="BL767" s="179">
        <v>115.6</v>
      </c>
      <c r="BM767" s="179">
        <v>115.6</v>
      </c>
      <c r="BN767" s="179">
        <v>115.6</v>
      </c>
      <c r="BO767" s="179">
        <v>117.9</v>
      </c>
      <c r="BP767" s="179">
        <v>117.9</v>
      </c>
      <c r="BQ767" s="179">
        <v>117.9</v>
      </c>
      <c r="BR767" s="179">
        <v>117.9</v>
      </c>
      <c r="BS767" s="179">
        <v>117.9</v>
      </c>
      <c r="BT767" s="179">
        <v>117.9</v>
      </c>
      <c r="BU767" s="179">
        <v>117.9</v>
      </c>
      <c r="BV767" s="179">
        <v>117.9</v>
      </c>
      <c r="BW767" s="179">
        <v>119.1</v>
      </c>
      <c r="BX767" s="179">
        <v>121</v>
      </c>
      <c r="BY767" s="179">
        <v>122.1</v>
      </c>
      <c r="BZ767" s="179">
        <v>123.4</v>
      </c>
      <c r="CA767" s="179">
        <v>123.4</v>
      </c>
      <c r="CB767" s="179">
        <v>123.4</v>
      </c>
      <c r="CC767" s="179">
        <v>124.1</v>
      </c>
      <c r="CD767" s="179">
        <v>124.3</v>
      </c>
      <c r="CE767" s="179">
        <v>124.3</v>
      </c>
      <c r="CF767" s="179">
        <v>124.4</v>
      </c>
      <c r="CG767" s="179">
        <v>124.5</v>
      </c>
      <c r="CH767" s="179">
        <v>124.5</v>
      </c>
      <c r="CI767" s="179">
        <v>124.5</v>
      </c>
      <c r="CJ767" s="179">
        <v>124.5</v>
      </c>
      <c r="CK767" s="179">
        <v>124.5</v>
      </c>
      <c r="CL767" s="179">
        <v>124.9</v>
      </c>
    </row>
    <row r="768" spans="1:90" x14ac:dyDescent="0.2">
      <c r="A768" s="177" t="s">
        <v>3234</v>
      </c>
      <c r="B768" s="177" t="s">
        <v>1357</v>
      </c>
      <c r="C768" s="178">
        <v>0.88049999999999995</v>
      </c>
      <c r="D768" s="179">
        <v>100.3</v>
      </c>
      <c r="E768" s="179">
        <v>100.3</v>
      </c>
      <c r="F768" s="179">
        <v>100.3</v>
      </c>
      <c r="G768" s="179">
        <v>100.7</v>
      </c>
      <c r="H768" s="179">
        <v>100.8</v>
      </c>
      <c r="I768" s="179">
        <v>100.8</v>
      </c>
      <c r="J768" s="179">
        <v>102.5</v>
      </c>
      <c r="K768" s="179">
        <v>101.5</v>
      </c>
      <c r="L768" s="179">
        <v>102.3</v>
      </c>
      <c r="M768" s="179">
        <v>103</v>
      </c>
      <c r="N768" s="179">
        <v>104.7</v>
      </c>
      <c r="O768" s="179">
        <v>104.7</v>
      </c>
      <c r="P768" s="179">
        <v>104.7</v>
      </c>
      <c r="Q768" s="179">
        <v>104.7</v>
      </c>
      <c r="R768" s="179">
        <v>104.7</v>
      </c>
      <c r="S768" s="179">
        <v>104.3</v>
      </c>
      <c r="T768" s="179">
        <v>104.3</v>
      </c>
      <c r="U768" s="179">
        <v>104.3</v>
      </c>
      <c r="V768" s="179">
        <v>104.3</v>
      </c>
      <c r="W768" s="179">
        <v>104.5</v>
      </c>
      <c r="X768" s="179">
        <v>104.5</v>
      </c>
      <c r="Y768" s="179">
        <v>106.3</v>
      </c>
      <c r="Z768" s="179">
        <v>100.5</v>
      </c>
      <c r="AA768" s="179">
        <v>103</v>
      </c>
      <c r="AB768" s="179">
        <v>103.5</v>
      </c>
      <c r="AC768" s="179">
        <v>103.5</v>
      </c>
      <c r="AD768" s="179">
        <v>103.6</v>
      </c>
      <c r="AE768" s="179">
        <v>103.3</v>
      </c>
      <c r="AF768" s="179">
        <v>103.3</v>
      </c>
      <c r="AG768" s="179">
        <v>103.3</v>
      </c>
      <c r="AH768" s="179">
        <v>103.4</v>
      </c>
      <c r="AI768" s="179">
        <v>103.5</v>
      </c>
      <c r="AJ768" s="179">
        <v>103.5</v>
      </c>
      <c r="AK768" s="179">
        <v>103.5</v>
      </c>
      <c r="AL768" s="179">
        <v>103.5</v>
      </c>
      <c r="AM768" s="179">
        <v>103.5</v>
      </c>
      <c r="AN768" s="179">
        <v>105.5</v>
      </c>
      <c r="AO768" s="179">
        <v>108</v>
      </c>
      <c r="AP768" s="179">
        <v>101.3</v>
      </c>
      <c r="AQ768" s="179">
        <v>105.8</v>
      </c>
      <c r="AR768" s="179">
        <v>105.9</v>
      </c>
      <c r="AS768" s="179">
        <v>107.1</v>
      </c>
      <c r="AT768" s="179">
        <v>107.1</v>
      </c>
      <c r="AU768" s="179">
        <v>107.1</v>
      </c>
      <c r="AV768" s="179">
        <v>107.1</v>
      </c>
      <c r="AW768" s="179">
        <v>107.1</v>
      </c>
      <c r="AX768" s="179">
        <v>107.1</v>
      </c>
      <c r="AY768" s="179">
        <v>108.6</v>
      </c>
      <c r="AZ768" s="179">
        <v>114.5</v>
      </c>
      <c r="BA768" s="179">
        <v>114.2</v>
      </c>
      <c r="BB768" s="179">
        <v>116.5</v>
      </c>
      <c r="BC768" s="179">
        <v>115.8</v>
      </c>
      <c r="BD768" s="179">
        <v>114.9</v>
      </c>
      <c r="BE768" s="179">
        <v>115.3</v>
      </c>
      <c r="BF768" s="179">
        <v>115.2</v>
      </c>
      <c r="BG768" s="179">
        <v>115.1</v>
      </c>
      <c r="BH768" s="179">
        <v>115.1</v>
      </c>
      <c r="BI768" s="179">
        <v>115.8</v>
      </c>
      <c r="BJ768" s="179">
        <v>116</v>
      </c>
      <c r="BK768" s="179">
        <v>116.1</v>
      </c>
      <c r="BL768" s="179">
        <v>116.4</v>
      </c>
      <c r="BM768" s="179">
        <v>116.8</v>
      </c>
      <c r="BN768" s="179">
        <v>116.9</v>
      </c>
      <c r="BO768" s="179">
        <v>120.9</v>
      </c>
      <c r="BP768" s="179">
        <v>120.9</v>
      </c>
      <c r="BQ768" s="179">
        <v>120.6</v>
      </c>
      <c r="BR768" s="179">
        <v>122</v>
      </c>
      <c r="BS768" s="179">
        <v>122</v>
      </c>
      <c r="BT768" s="179">
        <v>122.2</v>
      </c>
      <c r="BU768" s="179">
        <v>122.8</v>
      </c>
      <c r="BV768" s="179">
        <v>122.7</v>
      </c>
      <c r="BW768" s="179">
        <v>123.1</v>
      </c>
      <c r="BX768" s="179">
        <v>127.6</v>
      </c>
      <c r="BY768" s="179">
        <v>128.4</v>
      </c>
      <c r="BZ768" s="179">
        <v>130.5</v>
      </c>
      <c r="CA768" s="179">
        <v>131.19999999999999</v>
      </c>
      <c r="CB768" s="179">
        <v>131.4</v>
      </c>
      <c r="CC768" s="179">
        <v>131.69999999999999</v>
      </c>
      <c r="CD768" s="179">
        <v>132.1</v>
      </c>
      <c r="CE768" s="179">
        <v>132.19999999999999</v>
      </c>
      <c r="CF768" s="179">
        <v>132.19999999999999</v>
      </c>
      <c r="CG768" s="179">
        <v>132.5</v>
      </c>
      <c r="CH768" s="179">
        <v>132.9</v>
      </c>
      <c r="CI768" s="179">
        <v>132.9</v>
      </c>
      <c r="CJ768" s="179">
        <v>132.9</v>
      </c>
      <c r="CK768" s="179">
        <v>133.6</v>
      </c>
      <c r="CL768" s="179">
        <v>135.1</v>
      </c>
    </row>
    <row r="769" spans="1:90" x14ac:dyDescent="0.2">
      <c r="A769" s="177" t="s">
        <v>3235</v>
      </c>
      <c r="B769" s="177" t="s">
        <v>1359</v>
      </c>
      <c r="C769" s="178">
        <v>6.7099999999999998E-3</v>
      </c>
      <c r="D769" s="179">
        <v>100.4</v>
      </c>
      <c r="E769" s="179">
        <v>100.4</v>
      </c>
      <c r="F769" s="179">
        <v>100.4</v>
      </c>
      <c r="G769" s="179">
        <v>106.7</v>
      </c>
      <c r="H769" s="179">
        <v>106.7</v>
      </c>
      <c r="I769" s="179">
        <v>106.7</v>
      </c>
      <c r="J769" s="179">
        <v>106.7</v>
      </c>
      <c r="K769" s="179">
        <v>106.2</v>
      </c>
      <c r="L769" s="179">
        <v>106.2</v>
      </c>
      <c r="M769" s="179">
        <v>106.4</v>
      </c>
      <c r="N769" s="179">
        <v>106.8</v>
      </c>
      <c r="O769" s="179">
        <v>106.8</v>
      </c>
      <c r="P769" s="179">
        <v>106.8</v>
      </c>
      <c r="Q769" s="179">
        <v>106.8</v>
      </c>
      <c r="R769" s="179">
        <v>106.8</v>
      </c>
      <c r="S769" s="179">
        <v>112.5</v>
      </c>
      <c r="T769" s="179">
        <v>113.2</v>
      </c>
      <c r="U769" s="179">
        <v>113.2</v>
      </c>
      <c r="V769" s="179">
        <v>113.2</v>
      </c>
      <c r="W769" s="179">
        <v>113.2</v>
      </c>
      <c r="X769" s="179">
        <v>113.2</v>
      </c>
      <c r="Y769" s="179">
        <v>114.8</v>
      </c>
      <c r="Z769" s="179">
        <v>116.4</v>
      </c>
      <c r="AA769" s="179">
        <v>116.4</v>
      </c>
      <c r="AB769" s="179">
        <v>116.6</v>
      </c>
      <c r="AC769" s="179">
        <v>116.6</v>
      </c>
      <c r="AD769" s="179">
        <v>118</v>
      </c>
      <c r="AE769" s="179">
        <v>118.4</v>
      </c>
      <c r="AF769" s="179">
        <v>118.9</v>
      </c>
      <c r="AG769" s="179">
        <v>118.5</v>
      </c>
      <c r="AH769" s="179">
        <v>118.4</v>
      </c>
      <c r="AI769" s="179">
        <v>118.4</v>
      </c>
      <c r="AJ769" s="179">
        <v>118.4</v>
      </c>
      <c r="AK769" s="179">
        <v>118.4</v>
      </c>
      <c r="AL769" s="179">
        <v>119.4</v>
      </c>
      <c r="AM769" s="179">
        <v>122.1</v>
      </c>
      <c r="AN769" s="179">
        <v>127.5</v>
      </c>
      <c r="AO769" s="179">
        <v>127.5</v>
      </c>
      <c r="AP769" s="179">
        <v>127.5</v>
      </c>
      <c r="AQ769" s="179">
        <v>127.8</v>
      </c>
      <c r="AR769" s="179">
        <v>128.19999999999999</v>
      </c>
      <c r="AS769" s="179">
        <v>128.19999999999999</v>
      </c>
      <c r="AT769" s="179">
        <v>128.19999999999999</v>
      </c>
      <c r="AU769" s="179">
        <v>128.19999999999999</v>
      </c>
      <c r="AV769" s="179">
        <v>128.19999999999999</v>
      </c>
      <c r="AW769" s="179">
        <v>123.3</v>
      </c>
      <c r="AX769" s="179">
        <v>123.3</v>
      </c>
      <c r="AY769" s="179">
        <v>122.7</v>
      </c>
      <c r="AZ769" s="179">
        <v>123.6</v>
      </c>
      <c r="BA769" s="179">
        <v>123.8</v>
      </c>
      <c r="BB769" s="179">
        <v>123.3</v>
      </c>
      <c r="BC769" s="179">
        <v>123.3</v>
      </c>
      <c r="BD769" s="179">
        <v>123.3</v>
      </c>
      <c r="BE769" s="179">
        <v>123.3</v>
      </c>
      <c r="BF769" s="179">
        <v>123.4</v>
      </c>
      <c r="BG769" s="179">
        <v>123.4</v>
      </c>
      <c r="BH769" s="179">
        <v>123.5</v>
      </c>
      <c r="BI769" s="179">
        <v>123.5</v>
      </c>
      <c r="BJ769" s="179">
        <v>119.2</v>
      </c>
      <c r="BK769" s="179">
        <v>119.6</v>
      </c>
      <c r="BL769" s="179">
        <v>119</v>
      </c>
      <c r="BM769" s="179">
        <v>119.9</v>
      </c>
      <c r="BN769" s="179">
        <v>119.9</v>
      </c>
      <c r="BO769" s="179">
        <v>126.2</v>
      </c>
      <c r="BP769" s="179">
        <v>126.7</v>
      </c>
      <c r="BQ769" s="179">
        <v>126.7</v>
      </c>
      <c r="BR769" s="179">
        <v>126.7</v>
      </c>
      <c r="BS769" s="179">
        <v>126.7</v>
      </c>
      <c r="BT769" s="179">
        <v>126.7</v>
      </c>
      <c r="BU769" s="179">
        <v>126.7</v>
      </c>
      <c r="BV769" s="179">
        <v>126.7</v>
      </c>
      <c r="BW769" s="179">
        <v>126.7</v>
      </c>
      <c r="BX769" s="179">
        <v>132.5</v>
      </c>
      <c r="BY769" s="179">
        <v>134.80000000000001</v>
      </c>
      <c r="BZ769" s="179">
        <v>135.5</v>
      </c>
      <c r="CA769" s="179">
        <v>135.5</v>
      </c>
      <c r="CB769" s="179">
        <v>134.5</v>
      </c>
      <c r="CC769" s="179">
        <v>134.5</v>
      </c>
      <c r="CD769" s="179">
        <v>134.9</v>
      </c>
      <c r="CE769" s="179">
        <v>135.6</v>
      </c>
      <c r="CF769" s="179">
        <v>135.5</v>
      </c>
      <c r="CG769" s="179">
        <v>135.5</v>
      </c>
      <c r="CH769" s="179">
        <v>136.9</v>
      </c>
      <c r="CI769" s="179">
        <v>137.4</v>
      </c>
      <c r="CJ769" s="179">
        <v>137.4</v>
      </c>
      <c r="CK769" s="179">
        <v>137.4</v>
      </c>
      <c r="CL769" s="179">
        <v>137.4</v>
      </c>
    </row>
    <row r="770" spans="1:90" x14ac:dyDescent="0.2">
      <c r="A770" s="177" t="s">
        <v>3236</v>
      </c>
      <c r="B770" s="177" t="s">
        <v>1371</v>
      </c>
      <c r="C770" s="178">
        <v>0.80388000000000004</v>
      </c>
      <c r="D770" s="179">
        <v>100.8</v>
      </c>
      <c r="E770" s="179">
        <v>100.8</v>
      </c>
      <c r="F770" s="179">
        <v>101.3</v>
      </c>
      <c r="G770" s="179">
        <v>102.5</v>
      </c>
      <c r="H770" s="179">
        <v>102.5</v>
      </c>
      <c r="I770" s="179">
        <v>102.8</v>
      </c>
      <c r="J770" s="179">
        <v>102.8</v>
      </c>
      <c r="K770" s="179">
        <v>103</v>
      </c>
      <c r="L770" s="179">
        <v>103.1</v>
      </c>
      <c r="M770" s="179">
        <v>103.8</v>
      </c>
      <c r="N770" s="179">
        <v>103.5</v>
      </c>
      <c r="O770" s="179">
        <v>103.8</v>
      </c>
      <c r="P770" s="179">
        <v>105.8</v>
      </c>
      <c r="Q770" s="179">
        <v>106</v>
      </c>
      <c r="R770" s="179">
        <v>106.3</v>
      </c>
      <c r="S770" s="179">
        <v>106.4</v>
      </c>
      <c r="T770" s="179">
        <v>107.1</v>
      </c>
      <c r="U770" s="179">
        <v>107.9</v>
      </c>
      <c r="V770" s="179">
        <v>108</v>
      </c>
      <c r="W770" s="179">
        <v>108</v>
      </c>
      <c r="X770" s="179">
        <v>108.1</v>
      </c>
      <c r="Y770" s="179">
        <v>108.3</v>
      </c>
      <c r="Z770" s="179">
        <v>108.2</v>
      </c>
      <c r="AA770" s="179">
        <v>108.3</v>
      </c>
      <c r="AB770" s="179">
        <v>109</v>
      </c>
      <c r="AC770" s="179">
        <v>109.1</v>
      </c>
      <c r="AD770" s="179">
        <v>109.2</v>
      </c>
      <c r="AE770" s="179">
        <v>111.8</v>
      </c>
      <c r="AF770" s="179">
        <v>112.1</v>
      </c>
      <c r="AG770" s="179">
        <v>112.1</v>
      </c>
      <c r="AH770" s="179">
        <v>111.8</v>
      </c>
      <c r="AI770" s="179">
        <v>112.1</v>
      </c>
      <c r="AJ770" s="179">
        <v>112</v>
      </c>
      <c r="AK770" s="179">
        <v>112.2</v>
      </c>
      <c r="AL770" s="179">
        <v>112.2</v>
      </c>
      <c r="AM770" s="179">
        <v>112.9</v>
      </c>
      <c r="AN770" s="179">
        <v>113.8</v>
      </c>
      <c r="AO770" s="179">
        <v>114.1</v>
      </c>
      <c r="AP770" s="179">
        <v>114.4</v>
      </c>
      <c r="AQ770" s="179">
        <v>115.7</v>
      </c>
      <c r="AR770" s="179">
        <v>116.9</v>
      </c>
      <c r="AS770" s="179">
        <v>117.3</v>
      </c>
      <c r="AT770" s="179">
        <v>117.7</v>
      </c>
      <c r="AU770" s="179">
        <v>118.4</v>
      </c>
      <c r="AV770" s="179">
        <v>118.4</v>
      </c>
      <c r="AW770" s="179">
        <v>118.3</v>
      </c>
      <c r="AX770" s="179">
        <v>119</v>
      </c>
      <c r="AY770" s="179">
        <v>118.3</v>
      </c>
      <c r="AZ770" s="179">
        <v>118.6</v>
      </c>
      <c r="BA770" s="179">
        <v>119</v>
      </c>
      <c r="BB770" s="179">
        <v>118.4</v>
      </c>
      <c r="BC770" s="179">
        <v>118.8</v>
      </c>
      <c r="BD770" s="179">
        <v>118.7</v>
      </c>
      <c r="BE770" s="179">
        <v>118.7</v>
      </c>
      <c r="BF770" s="179">
        <v>118.5</v>
      </c>
      <c r="BG770" s="179">
        <v>118.2</v>
      </c>
      <c r="BH770" s="179">
        <v>118.1</v>
      </c>
      <c r="BI770" s="179">
        <v>118.5</v>
      </c>
      <c r="BJ770" s="179">
        <v>118.4</v>
      </c>
      <c r="BK770" s="179">
        <v>118.6</v>
      </c>
      <c r="BL770" s="179">
        <v>118.4</v>
      </c>
      <c r="BM770" s="179">
        <v>118.7</v>
      </c>
      <c r="BN770" s="179">
        <v>119</v>
      </c>
      <c r="BO770" s="179">
        <v>120.4</v>
      </c>
      <c r="BP770" s="179">
        <v>119.1</v>
      </c>
      <c r="BQ770" s="179">
        <v>119.2</v>
      </c>
      <c r="BR770" s="179">
        <v>119.3</v>
      </c>
      <c r="BS770" s="179">
        <v>119</v>
      </c>
      <c r="BT770" s="179">
        <v>119.1</v>
      </c>
      <c r="BU770" s="179">
        <v>119</v>
      </c>
      <c r="BV770" s="179">
        <v>119.1</v>
      </c>
      <c r="BW770" s="179">
        <v>119.5</v>
      </c>
      <c r="BX770" s="179">
        <v>121.4</v>
      </c>
      <c r="BY770" s="179">
        <v>122.8</v>
      </c>
      <c r="BZ770" s="179">
        <v>123.8</v>
      </c>
      <c r="CA770" s="179">
        <v>123.3</v>
      </c>
      <c r="CB770" s="179">
        <v>124.7</v>
      </c>
      <c r="CC770" s="179">
        <v>124.6</v>
      </c>
      <c r="CD770" s="179">
        <v>124.3</v>
      </c>
      <c r="CE770" s="179">
        <v>124.8</v>
      </c>
      <c r="CF770" s="179">
        <v>125.1</v>
      </c>
      <c r="CG770" s="179">
        <v>125.6</v>
      </c>
      <c r="CH770" s="179">
        <v>125.9</v>
      </c>
      <c r="CI770" s="179">
        <v>126</v>
      </c>
      <c r="CJ770" s="179">
        <v>126.1</v>
      </c>
      <c r="CK770" s="179">
        <v>126.5</v>
      </c>
      <c r="CL770" s="179">
        <v>127</v>
      </c>
    </row>
    <row r="771" spans="1:90" x14ac:dyDescent="0.2">
      <c r="A771" s="177" t="s">
        <v>3237</v>
      </c>
      <c r="B771" s="177" t="s">
        <v>1373</v>
      </c>
      <c r="C771" s="178">
        <v>0.18625</v>
      </c>
      <c r="D771" s="179">
        <v>99.4</v>
      </c>
      <c r="E771" s="179">
        <v>99.6</v>
      </c>
      <c r="F771" s="179">
        <v>99.9</v>
      </c>
      <c r="G771" s="179">
        <v>103.5</v>
      </c>
      <c r="H771" s="179">
        <v>103.6</v>
      </c>
      <c r="I771" s="179">
        <v>104</v>
      </c>
      <c r="J771" s="179">
        <v>103.6</v>
      </c>
      <c r="K771" s="179">
        <v>103.8</v>
      </c>
      <c r="L771" s="179">
        <v>103.5</v>
      </c>
      <c r="M771" s="179">
        <v>103.5</v>
      </c>
      <c r="N771" s="179">
        <v>103.5</v>
      </c>
      <c r="O771" s="179">
        <v>103.7</v>
      </c>
      <c r="P771" s="179">
        <v>104.9</v>
      </c>
      <c r="Q771" s="179">
        <v>104.9</v>
      </c>
      <c r="R771" s="179">
        <v>105</v>
      </c>
      <c r="S771" s="179">
        <v>105.6</v>
      </c>
      <c r="T771" s="179">
        <v>105.6</v>
      </c>
      <c r="U771" s="179">
        <v>105.4</v>
      </c>
      <c r="V771" s="179">
        <v>105.9</v>
      </c>
      <c r="W771" s="179">
        <v>105.9</v>
      </c>
      <c r="X771" s="179">
        <v>105.7</v>
      </c>
      <c r="Y771" s="179">
        <v>105.5</v>
      </c>
      <c r="Z771" s="179">
        <v>105.5</v>
      </c>
      <c r="AA771" s="179">
        <v>105.7</v>
      </c>
      <c r="AB771" s="179">
        <v>107.7</v>
      </c>
      <c r="AC771" s="179">
        <v>107.8</v>
      </c>
      <c r="AD771" s="179">
        <v>107.6</v>
      </c>
      <c r="AE771" s="179">
        <v>110.4</v>
      </c>
      <c r="AF771" s="179">
        <v>110.7</v>
      </c>
      <c r="AG771" s="179">
        <v>110.8</v>
      </c>
      <c r="AH771" s="179">
        <v>110.8</v>
      </c>
      <c r="AI771" s="179">
        <v>111.7</v>
      </c>
      <c r="AJ771" s="179">
        <v>111.6</v>
      </c>
      <c r="AK771" s="179">
        <v>112.3</v>
      </c>
      <c r="AL771" s="179">
        <v>112.2</v>
      </c>
      <c r="AM771" s="179">
        <v>112.5</v>
      </c>
      <c r="AN771" s="179">
        <v>112.7</v>
      </c>
      <c r="AO771" s="179">
        <v>112.9</v>
      </c>
      <c r="AP771" s="179">
        <v>113.2</v>
      </c>
      <c r="AQ771" s="179">
        <v>115.4</v>
      </c>
      <c r="AR771" s="179">
        <v>115.2</v>
      </c>
      <c r="AS771" s="179">
        <v>115.6</v>
      </c>
      <c r="AT771" s="179">
        <v>116.1</v>
      </c>
      <c r="AU771" s="179">
        <v>117.6</v>
      </c>
      <c r="AV771" s="179">
        <v>117.6</v>
      </c>
      <c r="AW771" s="179">
        <v>117.6</v>
      </c>
      <c r="AX771" s="179">
        <v>117.5</v>
      </c>
      <c r="AY771" s="179">
        <v>117.4</v>
      </c>
      <c r="AZ771" s="179">
        <v>120.8</v>
      </c>
      <c r="BA771" s="179">
        <v>124.5</v>
      </c>
      <c r="BB771" s="179">
        <v>124.4</v>
      </c>
      <c r="BC771" s="179">
        <v>124</v>
      </c>
      <c r="BD771" s="179">
        <v>123.9</v>
      </c>
      <c r="BE771" s="179">
        <v>123.9</v>
      </c>
      <c r="BF771" s="179">
        <v>123.9</v>
      </c>
      <c r="BG771" s="179">
        <v>123.5</v>
      </c>
      <c r="BH771" s="179">
        <v>123.4</v>
      </c>
      <c r="BI771" s="179">
        <v>125</v>
      </c>
      <c r="BJ771" s="179">
        <v>125.6</v>
      </c>
      <c r="BK771" s="179">
        <v>125.8</v>
      </c>
      <c r="BL771" s="179">
        <v>124.8</v>
      </c>
      <c r="BM771" s="179">
        <v>125.1</v>
      </c>
      <c r="BN771" s="179">
        <v>125.4</v>
      </c>
      <c r="BO771" s="179">
        <v>124.3</v>
      </c>
      <c r="BP771" s="179">
        <v>124.1</v>
      </c>
      <c r="BQ771" s="179">
        <v>123.9</v>
      </c>
      <c r="BR771" s="179">
        <v>123.7</v>
      </c>
      <c r="BS771" s="179">
        <v>122.9</v>
      </c>
      <c r="BT771" s="179">
        <v>123.4</v>
      </c>
      <c r="BU771" s="179">
        <v>123.6</v>
      </c>
      <c r="BV771" s="179">
        <v>123.7</v>
      </c>
      <c r="BW771" s="179">
        <v>123.8</v>
      </c>
      <c r="BX771" s="179">
        <v>125.1</v>
      </c>
      <c r="BY771" s="179">
        <v>126</v>
      </c>
      <c r="BZ771" s="179">
        <v>126.3</v>
      </c>
      <c r="CA771" s="179">
        <v>124.3</v>
      </c>
      <c r="CB771" s="179">
        <v>127.2</v>
      </c>
      <c r="CC771" s="179">
        <v>127</v>
      </c>
      <c r="CD771" s="179">
        <v>127.4</v>
      </c>
      <c r="CE771" s="179">
        <v>126.4</v>
      </c>
      <c r="CF771" s="179">
        <v>126.6</v>
      </c>
      <c r="CG771" s="179">
        <v>127.6</v>
      </c>
      <c r="CH771" s="179">
        <v>128</v>
      </c>
      <c r="CI771" s="179">
        <v>128.69999999999999</v>
      </c>
      <c r="CJ771" s="179">
        <v>128.4</v>
      </c>
      <c r="CK771" s="179">
        <v>128.6</v>
      </c>
      <c r="CL771" s="179">
        <v>128.80000000000001</v>
      </c>
    </row>
    <row r="772" spans="1:90" x14ac:dyDescent="0.2">
      <c r="A772" s="177" t="s">
        <v>3238</v>
      </c>
      <c r="B772" s="177" t="s">
        <v>1375</v>
      </c>
      <c r="C772" s="178">
        <v>2.478E-2</v>
      </c>
      <c r="D772" s="179">
        <v>99.4</v>
      </c>
      <c r="E772" s="179">
        <v>99.4</v>
      </c>
      <c r="F772" s="179">
        <v>99.5</v>
      </c>
      <c r="G772" s="179">
        <v>96.4</v>
      </c>
      <c r="H772" s="179">
        <v>95.6</v>
      </c>
      <c r="I772" s="179">
        <v>95.6</v>
      </c>
      <c r="J772" s="179">
        <v>95.6</v>
      </c>
      <c r="K772" s="179">
        <v>94.2</v>
      </c>
      <c r="L772" s="179">
        <v>94.2</v>
      </c>
      <c r="M772" s="179">
        <v>93</v>
      </c>
      <c r="N772" s="179">
        <v>93</v>
      </c>
      <c r="O772" s="179">
        <v>94</v>
      </c>
      <c r="P772" s="179">
        <v>94</v>
      </c>
      <c r="Q772" s="179">
        <v>94</v>
      </c>
      <c r="R772" s="179">
        <v>94</v>
      </c>
      <c r="S772" s="179">
        <v>98.9</v>
      </c>
      <c r="T772" s="179">
        <v>98.9</v>
      </c>
      <c r="U772" s="179">
        <v>99.8</v>
      </c>
      <c r="V772" s="179">
        <v>99.8</v>
      </c>
      <c r="W772" s="179">
        <v>99.8</v>
      </c>
      <c r="X772" s="179">
        <v>99.8</v>
      </c>
      <c r="Y772" s="179">
        <v>99.8</v>
      </c>
      <c r="Z772" s="179">
        <v>99.8</v>
      </c>
      <c r="AA772" s="179">
        <v>99.8</v>
      </c>
      <c r="AB772" s="179">
        <v>104</v>
      </c>
      <c r="AC772" s="179">
        <v>104</v>
      </c>
      <c r="AD772" s="179">
        <v>103.6</v>
      </c>
      <c r="AE772" s="179">
        <v>102.7</v>
      </c>
      <c r="AF772" s="179">
        <v>103.1</v>
      </c>
      <c r="AG772" s="179">
        <v>103.1</v>
      </c>
      <c r="AH772" s="179">
        <v>103.2</v>
      </c>
      <c r="AI772" s="179">
        <v>103.2</v>
      </c>
      <c r="AJ772" s="179">
        <v>103.2</v>
      </c>
      <c r="AK772" s="179">
        <v>103.2</v>
      </c>
      <c r="AL772" s="179">
        <v>103.2</v>
      </c>
      <c r="AM772" s="179">
        <v>103.3</v>
      </c>
      <c r="AN772" s="179">
        <v>98.7</v>
      </c>
      <c r="AO772" s="179">
        <v>98.7</v>
      </c>
      <c r="AP772" s="179">
        <v>98.4</v>
      </c>
      <c r="AQ772" s="179">
        <v>105.5</v>
      </c>
      <c r="AR772" s="179">
        <v>105.5</v>
      </c>
      <c r="AS772" s="179">
        <v>105.5</v>
      </c>
      <c r="AT772" s="179">
        <v>105.5</v>
      </c>
      <c r="AU772" s="179">
        <v>105.5</v>
      </c>
      <c r="AV772" s="179">
        <v>105.5</v>
      </c>
      <c r="AW772" s="179">
        <v>105.5</v>
      </c>
      <c r="AX772" s="179">
        <v>105.5</v>
      </c>
      <c r="AY772" s="179">
        <v>104</v>
      </c>
      <c r="AZ772" s="179">
        <v>102.7</v>
      </c>
      <c r="BA772" s="179">
        <v>102.4</v>
      </c>
      <c r="BB772" s="179">
        <v>101.3</v>
      </c>
      <c r="BC772" s="179">
        <v>101.9</v>
      </c>
      <c r="BD772" s="179">
        <v>101.9</v>
      </c>
      <c r="BE772" s="179">
        <v>101.9</v>
      </c>
      <c r="BF772" s="179">
        <v>101.9</v>
      </c>
      <c r="BG772" s="179">
        <v>101.9</v>
      </c>
      <c r="BH772" s="179">
        <v>101.9</v>
      </c>
      <c r="BI772" s="179">
        <v>104.1</v>
      </c>
      <c r="BJ772" s="179">
        <v>105.6</v>
      </c>
      <c r="BK772" s="179">
        <v>105.6</v>
      </c>
      <c r="BL772" s="179">
        <v>105.6</v>
      </c>
      <c r="BM772" s="179">
        <v>105.6</v>
      </c>
      <c r="BN772" s="179">
        <v>105.6</v>
      </c>
      <c r="BO772" s="179">
        <v>104.5</v>
      </c>
      <c r="BP772" s="179">
        <v>104.5</v>
      </c>
      <c r="BQ772" s="179">
        <v>104.5</v>
      </c>
      <c r="BR772" s="179">
        <v>104.5</v>
      </c>
      <c r="BS772" s="179">
        <v>104.5</v>
      </c>
      <c r="BT772" s="179">
        <v>104.5</v>
      </c>
      <c r="BU772" s="179">
        <v>104.5</v>
      </c>
      <c r="BV772" s="179">
        <v>104.5</v>
      </c>
      <c r="BW772" s="179">
        <v>104.3</v>
      </c>
      <c r="BX772" s="179">
        <v>103.7</v>
      </c>
      <c r="BY772" s="179">
        <v>103.7</v>
      </c>
      <c r="BZ772" s="179">
        <v>103.7</v>
      </c>
      <c r="CA772" s="179">
        <v>104.7</v>
      </c>
      <c r="CB772" s="179">
        <v>104.7</v>
      </c>
      <c r="CC772" s="179">
        <v>105.6</v>
      </c>
      <c r="CD772" s="179">
        <v>105.6</v>
      </c>
      <c r="CE772" s="179">
        <v>105.6</v>
      </c>
      <c r="CF772" s="179">
        <v>105.6</v>
      </c>
      <c r="CG772" s="179">
        <v>105.6</v>
      </c>
      <c r="CH772" s="179">
        <v>105.6</v>
      </c>
      <c r="CI772" s="179">
        <v>105.4</v>
      </c>
      <c r="CJ772" s="179">
        <v>104.7</v>
      </c>
      <c r="CK772" s="179">
        <v>104.7</v>
      </c>
      <c r="CL772" s="179">
        <v>104.7</v>
      </c>
    </row>
    <row r="773" spans="1:90" x14ac:dyDescent="0.2">
      <c r="A773" s="177" t="s">
        <v>3239</v>
      </c>
      <c r="B773" s="177" t="s">
        <v>1377</v>
      </c>
      <c r="C773" s="178">
        <v>1.6899999999999998E-2</v>
      </c>
      <c r="D773" s="179">
        <v>100.4</v>
      </c>
      <c r="E773" s="179">
        <v>100.4</v>
      </c>
      <c r="F773" s="179">
        <v>100.4</v>
      </c>
      <c r="G773" s="179">
        <v>105.1</v>
      </c>
      <c r="H773" s="179">
        <v>105.1</v>
      </c>
      <c r="I773" s="179">
        <v>105.1</v>
      </c>
      <c r="J773" s="179">
        <v>105.1</v>
      </c>
      <c r="K773" s="179">
        <v>105.1</v>
      </c>
      <c r="L773" s="179">
        <v>105.1</v>
      </c>
      <c r="M773" s="179">
        <v>105.1</v>
      </c>
      <c r="N773" s="179">
        <v>105.1</v>
      </c>
      <c r="O773" s="179">
        <v>105.1</v>
      </c>
      <c r="P773" s="179">
        <v>109.4</v>
      </c>
      <c r="Q773" s="179">
        <v>109.4</v>
      </c>
      <c r="R773" s="179">
        <v>109.4</v>
      </c>
      <c r="S773" s="179">
        <v>112.9</v>
      </c>
      <c r="T773" s="179">
        <v>112.9</v>
      </c>
      <c r="U773" s="179">
        <v>114</v>
      </c>
      <c r="V773" s="179">
        <v>118.1</v>
      </c>
      <c r="W773" s="179">
        <v>118.1</v>
      </c>
      <c r="X773" s="179">
        <v>123.4</v>
      </c>
      <c r="Y773" s="179">
        <v>128.6</v>
      </c>
      <c r="Z773" s="179">
        <v>128.6</v>
      </c>
      <c r="AA773" s="179">
        <v>128.6</v>
      </c>
      <c r="AB773" s="179">
        <v>131.1</v>
      </c>
      <c r="AC773" s="179">
        <v>131.1</v>
      </c>
      <c r="AD773" s="179">
        <v>131.1</v>
      </c>
      <c r="AE773" s="179">
        <v>129.9</v>
      </c>
      <c r="AF773" s="179">
        <v>129.9</v>
      </c>
      <c r="AG773" s="179">
        <v>131</v>
      </c>
      <c r="AH773" s="179">
        <v>130.69999999999999</v>
      </c>
      <c r="AI773" s="179">
        <v>130.69999999999999</v>
      </c>
      <c r="AJ773" s="179">
        <v>130.69999999999999</v>
      </c>
      <c r="AK773" s="179">
        <v>129</v>
      </c>
      <c r="AL773" s="179">
        <v>129</v>
      </c>
      <c r="AM773" s="179">
        <v>129</v>
      </c>
      <c r="AN773" s="179">
        <v>128.1</v>
      </c>
      <c r="AO773" s="179">
        <v>124.3</v>
      </c>
      <c r="AP773" s="179">
        <v>123.7</v>
      </c>
      <c r="AQ773" s="179">
        <v>123.7</v>
      </c>
      <c r="AR773" s="179">
        <v>123.7</v>
      </c>
      <c r="AS773" s="179">
        <v>123.7</v>
      </c>
      <c r="AT773" s="179">
        <v>123.7</v>
      </c>
      <c r="AU773" s="179">
        <v>123.7</v>
      </c>
      <c r="AV773" s="179">
        <v>123.3</v>
      </c>
      <c r="AW773" s="179">
        <v>124.2</v>
      </c>
      <c r="AX773" s="179">
        <v>124</v>
      </c>
      <c r="AY773" s="179">
        <v>122.6</v>
      </c>
      <c r="AZ773" s="179">
        <v>121.2</v>
      </c>
      <c r="BA773" s="179">
        <v>121.6</v>
      </c>
      <c r="BB773" s="179">
        <v>122.1</v>
      </c>
      <c r="BC773" s="179">
        <v>121.5</v>
      </c>
      <c r="BD773" s="179">
        <v>121.5</v>
      </c>
      <c r="BE773" s="179">
        <v>121.5</v>
      </c>
      <c r="BF773" s="179">
        <v>121.5</v>
      </c>
      <c r="BG773" s="179">
        <v>121.5</v>
      </c>
      <c r="BH773" s="179">
        <v>121.5</v>
      </c>
      <c r="BI773" s="179">
        <v>121.2</v>
      </c>
      <c r="BJ773" s="179">
        <v>121.5</v>
      </c>
      <c r="BK773" s="179">
        <v>121.8</v>
      </c>
      <c r="BL773" s="179">
        <v>121.8</v>
      </c>
      <c r="BM773" s="179">
        <v>121.8</v>
      </c>
      <c r="BN773" s="179">
        <v>122.3</v>
      </c>
      <c r="BO773" s="179">
        <v>122.9</v>
      </c>
      <c r="BP773" s="179">
        <v>120.6</v>
      </c>
      <c r="BQ773" s="179">
        <v>120.6</v>
      </c>
      <c r="BR773" s="179">
        <v>120.6</v>
      </c>
      <c r="BS773" s="179">
        <v>120.1</v>
      </c>
      <c r="BT773" s="179">
        <v>119.7</v>
      </c>
      <c r="BU773" s="179">
        <v>119.7</v>
      </c>
      <c r="BV773" s="179">
        <v>119.7</v>
      </c>
      <c r="BW773" s="179">
        <v>120.5</v>
      </c>
      <c r="BX773" s="179">
        <v>125.3</v>
      </c>
      <c r="BY773" s="179">
        <v>125.4</v>
      </c>
      <c r="BZ773" s="179">
        <v>125.4</v>
      </c>
      <c r="CA773" s="179">
        <v>128.19999999999999</v>
      </c>
      <c r="CB773" s="179">
        <v>128.5</v>
      </c>
      <c r="CC773" s="179">
        <v>130.30000000000001</v>
      </c>
      <c r="CD773" s="179">
        <v>130</v>
      </c>
      <c r="CE773" s="179">
        <v>130.30000000000001</v>
      </c>
      <c r="CF773" s="179">
        <v>128.30000000000001</v>
      </c>
      <c r="CG773" s="179">
        <v>127.4</v>
      </c>
      <c r="CH773" s="179">
        <v>127</v>
      </c>
      <c r="CI773" s="179">
        <v>126.7</v>
      </c>
      <c r="CJ773" s="179">
        <v>127.8</v>
      </c>
      <c r="CK773" s="179">
        <v>130.4</v>
      </c>
      <c r="CL773" s="179">
        <v>130.6</v>
      </c>
    </row>
    <row r="774" spans="1:90" x14ac:dyDescent="0.2">
      <c r="A774" s="177" t="s">
        <v>3240</v>
      </c>
      <c r="B774" s="177" t="s">
        <v>1379</v>
      </c>
      <c r="C774" s="178">
        <v>2.9919999999999999E-2</v>
      </c>
      <c r="D774" s="179">
        <v>100.4</v>
      </c>
      <c r="E774" s="179">
        <v>100.7</v>
      </c>
      <c r="F774" s="179">
        <v>100.7</v>
      </c>
      <c r="G774" s="179">
        <v>100.6</v>
      </c>
      <c r="H774" s="179">
        <v>100.5</v>
      </c>
      <c r="I774" s="179">
        <v>100.5</v>
      </c>
      <c r="J774" s="179">
        <v>100.5</v>
      </c>
      <c r="K774" s="179">
        <v>100.5</v>
      </c>
      <c r="L774" s="179">
        <v>100.5</v>
      </c>
      <c r="M774" s="179">
        <v>100.5</v>
      </c>
      <c r="N774" s="179">
        <v>99.1</v>
      </c>
      <c r="O774" s="179">
        <v>99.5</v>
      </c>
      <c r="P774" s="179">
        <v>99.8</v>
      </c>
      <c r="Q774" s="179">
        <v>100.9</v>
      </c>
      <c r="R774" s="179">
        <v>101</v>
      </c>
      <c r="S774" s="179">
        <v>101</v>
      </c>
      <c r="T774" s="179">
        <v>102.1</v>
      </c>
      <c r="U774" s="179">
        <v>100.8</v>
      </c>
      <c r="V774" s="179">
        <v>100.2</v>
      </c>
      <c r="W774" s="179">
        <v>100.5</v>
      </c>
      <c r="X774" s="179">
        <v>100.7</v>
      </c>
      <c r="Y774" s="179">
        <v>100.7</v>
      </c>
      <c r="Z774" s="179">
        <v>100.7</v>
      </c>
      <c r="AA774" s="179">
        <v>100.7</v>
      </c>
      <c r="AB774" s="179">
        <v>100.7</v>
      </c>
      <c r="AC774" s="179">
        <v>100.6</v>
      </c>
      <c r="AD774" s="179">
        <v>101.4</v>
      </c>
      <c r="AE774" s="179">
        <v>103.8</v>
      </c>
      <c r="AF774" s="179">
        <v>103.8</v>
      </c>
      <c r="AG774" s="179">
        <v>103.8</v>
      </c>
      <c r="AH774" s="179">
        <v>103.7</v>
      </c>
      <c r="AI774" s="179">
        <v>103.7</v>
      </c>
      <c r="AJ774" s="179">
        <v>103.7</v>
      </c>
      <c r="AK774" s="179">
        <v>103.7</v>
      </c>
      <c r="AL774" s="179">
        <v>104.7</v>
      </c>
      <c r="AM774" s="179">
        <v>104.8</v>
      </c>
      <c r="AN774" s="179">
        <v>104.8</v>
      </c>
      <c r="AO774" s="179">
        <v>104.7</v>
      </c>
      <c r="AP774" s="179">
        <v>106</v>
      </c>
      <c r="AQ774" s="179">
        <v>106.4</v>
      </c>
      <c r="AR774" s="179">
        <v>107.2</v>
      </c>
      <c r="AS774" s="179">
        <v>108.4</v>
      </c>
      <c r="AT774" s="179">
        <v>107.4</v>
      </c>
      <c r="AU774" s="179">
        <v>107.1</v>
      </c>
      <c r="AV774" s="179">
        <v>107.1</v>
      </c>
      <c r="AW774" s="179">
        <v>107.1</v>
      </c>
      <c r="AX774" s="179">
        <v>107.1</v>
      </c>
      <c r="AY774" s="179">
        <v>107.1</v>
      </c>
      <c r="AZ774" s="179">
        <v>106.5</v>
      </c>
      <c r="BA774" s="179">
        <v>106.4</v>
      </c>
      <c r="BB774" s="179">
        <v>105.9</v>
      </c>
      <c r="BC774" s="179">
        <v>105.7</v>
      </c>
      <c r="BD774" s="179">
        <v>105.7</v>
      </c>
      <c r="BE774" s="179">
        <v>105.7</v>
      </c>
      <c r="BF774" s="179">
        <v>105.7</v>
      </c>
      <c r="BG774" s="179">
        <v>105.7</v>
      </c>
      <c r="BH774" s="179">
        <v>105.7</v>
      </c>
      <c r="BI774" s="179">
        <v>105.7</v>
      </c>
      <c r="BJ774" s="179">
        <v>103</v>
      </c>
      <c r="BK774" s="179">
        <v>106.6</v>
      </c>
      <c r="BL774" s="179">
        <v>106</v>
      </c>
      <c r="BM774" s="179">
        <v>106.4</v>
      </c>
      <c r="BN774" s="179">
        <v>107.5</v>
      </c>
      <c r="BO774" s="179">
        <v>105.3</v>
      </c>
      <c r="BP774" s="179">
        <v>95.9</v>
      </c>
      <c r="BQ774" s="179">
        <v>95.9</v>
      </c>
      <c r="BR774" s="179">
        <v>95.9</v>
      </c>
      <c r="BS774" s="179">
        <v>95.9</v>
      </c>
      <c r="BT774" s="179">
        <v>95.9</v>
      </c>
      <c r="BU774" s="179">
        <v>95.9</v>
      </c>
      <c r="BV774" s="179">
        <v>95.9</v>
      </c>
      <c r="BW774" s="179">
        <v>98.3</v>
      </c>
      <c r="BX774" s="179">
        <v>100.9</v>
      </c>
      <c r="BY774" s="179">
        <v>103.1</v>
      </c>
      <c r="BZ774" s="179">
        <v>103.3</v>
      </c>
      <c r="CA774" s="179">
        <v>105.3</v>
      </c>
      <c r="CB774" s="179">
        <v>105.6</v>
      </c>
      <c r="CC774" s="179">
        <v>105.9</v>
      </c>
      <c r="CD774" s="179">
        <v>106.2</v>
      </c>
      <c r="CE774" s="179">
        <v>106.2</v>
      </c>
      <c r="CF774" s="179">
        <v>103.1</v>
      </c>
      <c r="CG774" s="179">
        <v>103.1</v>
      </c>
      <c r="CH774" s="179">
        <v>103</v>
      </c>
      <c r="CI774" s="179">
        <v>103</v>
      </c>
      <c r="CJ774" s="179">
        <v>103</v>
      </c>
      <c r="CK774" s="179">
        <v>103</v>
      </c>
      <c r="CL774" s="179">
        <v>103.3</v>
      </c>
    </row>
    <row r="775" spans="1:90" x14ac:dyDescent="0.2">
      <c r="A775" s="177" t="s">
        <v>3241</v>
      </c>
      <c r="B775" s="177" t="s">
        <v>1381</v>
      </c>
      <c r="C775" s="178">
        <v>2.2270000000000002E-2</v>
      </c>
      <c r="D775" s="179">
        <v>101.8</v>
      </c>
      <c r="E775" s="179">
        <v>100.8</v>
      </c>
      <c r="F775" s="179">
        <v>100.8</v>
      </c>
      <c r="G775" s="179">
        <v>101.8</v>
      </c>
      <c r="H775" s="179">
        <v>101.8</v>
      </c>
      <c r="I775" s="179">
        <v>102.8</v>
      </c>
      <c r="J775" s="179">
        <v>104</v>
      </c>
      <c r="K775" s="179">
        <v>109.4</v>
      </c>
      <c r="L775" s="179">
        <v>109.4</v>
      </c>
      <c r="M775" s="179">
        <v>109.2</v>
      </c>
      <c r="N775" s="179">
        <v>109.2</v>
      </c>
      <c r="O775" s="179">
        <v>109.5</v>
      </c>
      <c r="P775" s="179">
        <v>110.5</v>
      </c>
      <c r="Q775" s="179">
        <v>110</v>
      </c>
      <c r="R775" s="179">
        <v>110.1</v>
      </c>
      <c r="S775" s="179">
        <v>116.1</v>
      </c>
      <c r="T775" s="179">
        <v>113.2</v>
      </c>
      <c r="U775" s="179">
        <v>113.2</v>
      </c>
      <c r="V775" s="179">
        <v>119.1</v>
      </c>
      <c r="W775" s="179">
        <v>116.7</v>
      </c>
      <c r="X775" s="179">
        <v>117</v>
      </c>
      <c r="Y775" s="179">
        <v>117.2</v>
      </c>
      <c r="Z775" s="179">
        <v>117.2</v>
      </c>
      <c r="AA775" s="179">
        <v>117.2</v>
      </c>
      <c r="AB775" s="179">
        <v>117.2</v>
      </c>
      <c r="AC775" s="179">
        <v>117.2</v>
      </c>
      <c r="AD775" s="179">
        <v>117.2</v>
      </c>
      <c r="AE775" s="179">
        <v>119</v>
      </c>
      <c r="AF775" s="179">
        <v>118.9</v>
      </c>
      <c r="AG775" s="179">
        <v>119.1</v>
      </c>
      <c r="AH775" s="179">
        <v>119.1</v>
      </c>
      <c r="AI775" s="179">
        <v>120.1</v>
      </c>
      <c r="AJ775" s="179">
        <v>120.1</v>
      </c>
      <c r="AK775" s="179">
        <v>120.1</v>
      </c>
      <c r="AL775" s="179">
        <v>120.1</v>
      </c>
      <c r="AM775" s="179">
        <v>121.2</v>
      </c>
      <c r="AN775" s="179">
        <v>125.8</v>
      </c>
      <c r="AO775" s="179">
        <v>125.8</v>
      </c>
      <c r="AP775" s="179">
        <v>125.5</v>
      </c>
      <c r="AQ775" s="179">
        <v>125.5</v>
      </c>
      <c r="AR775" s="179">
        <v>125.5</v>
      </c>
      <c r="AS775" s="179">
        <v>125.5</v>
      </c>
      <c r="AT775" s="179">
        <v>125.5</v>
      </c>
      <c r="AU775" s="179">
        <v>125.5</v>
      </c>
      <c r="AV775" s="179">
        <v>125.5</v>
      </c>
      <c r="AW775" s="179">
        <v>125.5</v>
      </c>
      <c r="AX775" s="179">
        <v>125.5</v>
      </c>
      <c r="AY775" s="179">
        <v>125.5</v>
      </c>
      <c r="AZ775" s="179">
        <v>131.4</v>
      </c>
      <c r="BA775" s="179">
        <v>131.30000000000001</v>
      </c>
      <c r="BB775" s="179">
        <v>130.9</v>
      </c>
      <c r="BC775" s="179">
        <v>127</v>
      </c>
      <c r="BD775" s="179">
        <v>127</v>
      </c>
      <c r="BE775" s="179">
        <v>127</v>
      </c>
      <c r="BF775" s="179">
        <v>126</v>
      </c>
      <c r="BG775" s="179">
        <v>126</v>
      </c>
      <c r="BH775" s="179">
        <v>126</v>
      </c>
      <c r="BI775" s="179">
        <v>126</v>
      </c>
      <c r="BJ775" s="179">
        <v>126</v>
      </c>
      <c r="BK775" s="179">
        <v>126.6</v>
      </c>
      <c r="BL775" s="179">
        <v>126.6</v>
      </c>
      <c r="BM775" s="179">
        <v>126.6</v>
      </c>
      <c r="BN775" s="179">
        <v>128.30000000000001</v>
      </c>
      <c r="BO775" s="179">
        <v>128.80000000000001</v>
      </c>
      <c r="BP775" s="179">
        <v>128.80000000000001</v>
      </c>
      <c r="BQ775" s="179">
        <v>128.80000000000001</v>
      </c>
      <c r="BR775" s="179">
        <v>128.80000000000001</v>
      </c>
      <c r="BS775" s="179">
        <v>128.80000000000001</v>
      </c>
      <c r="BT775" s="179">
        <v>128.80000000000001</v>
      </c>
      <c r="BU775" s="179">
        <v>128.80000000000001</v>
      </c>
      <c r="BV775" s="179">
        <v>128.80000000000001</v>
      </c>
      <c r="BW775" s="179">
        <v>129.4</v>
      </c>
      <c r="BX775" s="179">
        <v>142.19999999999999</v>
      </c>
      <c r="BY775" s="179">
        <v>140.1</v>
      </c>
      <c r="BZ775" s="179">
        <v>148.19999999999999</v>
      </c>
      <c r="CA775" s="179">
        <v>141.1</v>
      </c>
      <c r="CB775" s="179">
        <v>142.6</v>
      </c>
      <c r="CC775" s="179">
        <v>143.1</v>
      </c>
      <c r="CD775" s="179">
        <v>144</v>
      </c>
      <c r="CE775" s="179">
        <v>144.30000000000001</v>
      </c>
      <c r="CF775" s="179">
        <v>144.30000000000001</v>
      </c>
      <c r="CG775" s="179">
        <v>148.19999999999999</v>
      </c>
      <c r="CH775" s="179">
        <v>150.6</v>
      </c>
      <c r="CI775" s="179">
        <v>150.6</v>
      </c>
      <c r="CJ775" s="179">
        <v>150.6</v>
      </c>
      <c r="CK775" s="179">
        <v>150.6</v>
      </c>
      <c r="CL775" s="179">
        <v>150.6</v>
      </c>
    </row>
    <row r="776" spans="1:90" x14ac:dyDescent="0.2">
      <c r="A776" s="177" t="s">
        <v>3242</v>
      </c>
      <c r="B776" s="177" t="s">
        <v>1383</v>
      </c>
      <c r="C776" s="178">
        <v>4.4729999999999999E-2</v>
      </c>
      <c r="D776" s="179">
        <v>98.9</v>
      </c>
      <c r="E776" s="179">
        <v>98.9</v>
      </c>
      <c r="F776" s="179">
        <v>99</v>
      </c>
      <c r="G776" s="179">
        <v>101.5</v>
      </c>
      <c r="H776" s="179">
        <v>101.5</v>
      </c>
      <c r="I776" s="179">
        <v>101.5</v>
      </c>
      <c r="J776" s="179">
        <v>102</v>
      </c>
      <c r="K776" s="179">
        <v>102.2</v>
      </c>
      <c r="L776" s="179">
        <v>104.3</v>
      </c>
      <c r="M776" s="179">
        <v>104.3</v>
      </c>
      <c r="N776" s="179">
        <v>104.3</v>
      </c>
      <c r="O776" s="179">
        <v>104.3</v>
      </c>
      <c r="P776" s="179">
        <v>104.2</v>
      </c>
      <c r="Q776" s="179">
        <v>104.2</v>
      </c>
      <c r="R776" s="179">
        <v>104.2</v>
      </c>
      <c r="S776" s="179">
        <v>105.7</v>
      </c>
      <c r="T776" s="179">
        <v>105.7</v>
      </c>
      <c r="U776" s="179">
        <v>105.7</v>
      </c>
      <c r="V776" s="179">
        <v>105.7</v>
      </c>
      <c r="W776" s="179">
        <v>105.7</v>
      </c>
      <c r="X776" s="179">
        <v>105.7</v>
      </c>
      <c r="Y776" s="179">
        <v>105.6</v>
      </c>
      <c r="Z776" s="179">
        <v>105.8</v>
      </c>
      <c r="AA776" s="179">
        <v>105.5</v>
      </c>
      <c r="AB776" s="179">
        <v>105.5</v>
      </c>
      <c r="AC776" s="179">
        <v>105.5</v>
      </c>
      <c r="AD776" s="179">
        <v>106.2</v>
      </c>
      <c r="AE776" s="179">
        <v>107.5</v>
      </c>
      <c r="AF776" s="179">
        <v>107.5</v>
      </c>
      <c r="AG776" s="179">
        <v>107.5</v>
      </c>
      <c r="AH776" s="179">
        <v>107.6</v>
      </c>
      <c r="AI776" s="179">
        <v>107.6</v>
      </c>
      <c r="AJ776" s="179">
        <v>107.6</v>
      </c>
      <c r="AK776" s="179">
        <v>107.6</v>
      </c>
      <c r="AL776" s="179">
        <v>107.6</v>
      </c>
      <c r="AM776" s="179">
        <v>107.6</v>
      </c>
      <c r="AN776" s="179">
        <v>107.3</v>
      </c>
      <c r="AO776" s="179">
        <v>107.3</v>
      </c>
      <c r="AP776" s="179">
        <v>107.3</v>
      </c>
      <c r="AQ776" s="179">
        <v>108.5</v>
      </c>
      <c r="AR776" s="179">
        <v>106.3</v>
      </c>
      <c r="AS776" s="179">
        <v>106.3</v>
      </c>
      <c r="AT776" s="179">
        <v>106.3</v>
      </c>
      <c r="AU776" s="179">
        <v>106.3</v>
      </c>
      <c r="AV776" s="179">
        <v>106.4</v>
      </c>
      <c r="AW776" s="179">
        <v>106.4</v>
      </c>
      <c r="AX776" s="179">
        <v>106.4</v>
      </c>
      <c r="AY776" s="179">
        <v>105.8</v>
      </c>
      <c r="AZ776" s="179">
        <v>102.2</v>
      </c>
      <c r="BA776" s="179">
        <v>102.1</v>
      </c>
      <c r="BB776" s="179">
        <v>101.8</v>
      </c>
      <c r="BC776" s="179">
        <v>101.8</v>
      </c>
      <c r="BD776" s="179">
        <v>101.8</v>
      </c>
      <c r="BE776" s="179">
        <v>101.8</v>
      </c>
      <c r="BF776" s="179">
        <v>101.8</v>
      </c>
      <c r="BG776" s="179">
        <v>101.8</v>
      </c>
      <c r="BH776" s="179">
        <v>101.8</v>
      </c>
      <c r="BI776" s="179">
        <v>101.8</v>
      </c>
      <c r="BJ776" s="179">
        <v>98</v>
      </c>
      <c r="BK776" s="179">
        <v>96.7</v>
      </c>
      <c r="BL776" s="179">
        <v>96.8</v>
      </c>
      <c r="BM776" s="179">
        <v>96.8</v>
      </c>
      <c r="BN776" s="179">
        <v>96.8</v>
      </c>
      <c r="BO776" s="179">
        <v>114.9</v>
      </c>
      <c r="BP776" s="179">
        <v>105.4</v>
      </c>
      <c r="BQ776" s="179">
        <v>102.6</v>
      </c>
      <c r="BR776" s="179">
        <v>102.6</v>
      </c>
      <c r="BS776" s="179">
        <v>102.6</v>
      </c>
      <c r="BT776" s="179">
        <v>102.6</v>
      </c>
      <c r="BU776" s="179">
        <v>102.6</v>
      </c>
      <c r="BV776" s="179">
        <v>102.6</v>
      </c>
      <c r="BW776" s="179">
        <v>102.6</v>
      </c>
      <c r="BX776" s="179">
        <v>104</v>
      </c>
      <c r="BY776" s="179">
        <v>103.5</v>
      </c>
      <c r="BZ776" s="179">
        <v>103.2</v>
      </c>
      <c r="CA776" s="179">
        <v>104.2</v>
      </c>
      <c r="CB776" s="179">
        <v>104.2</v>
      </c>
      <c r="CC776" s="179">
        <v>104.8</v>
      </c>
      <c r="CD776" s="179">
        <v>105.2</v>
      </c>
      <c r="CE776" s="179">
        <v>105.2</v>
      </c>
      <c r="CF776" s="179">
        <v>105.7</v>
      </c>
      <c r="CG776" s="179">
        <v>105.7</v>
      </c>
      <c r="CH776" s="179">
        <v>105.7</v>
      </c>
      <c r="CI776" s="179">
        <v>105.6</v>
      </c>
      <c r="CJ776" s="179">
        <v>105</v>
      </c>
      <c r="CK776" s="179">
        <v>105</v>
      </c>
      <c r="CL776" s="179">
        <v>105.8</v>
      </c>
    </row>
    <row r="777" spans="1:90" x14ac:dyDescent="0.2">
      <c r="A777" s="177" t="s">
        <v>3243</v>
      </c>
      <c r="B777" s="177" t="s">
        <v>1385</v>
      </c>
      <c r="C777" s="178">
        <v>7.1599999999999997E-2</v>
      </c>
      <c r="D777" s="179">
        <v>107.4</v>
      </c>
      <c r="E777" s="179">
        <v>107.4</v>
      </c>
      <c r="F777" s="179">
        <v>107.4</v>
      </c>
      <c r="G777" s="179">
        <v>107.6</v>
      </c>
      <c r="H777" s="179">
        <v>107</v>
      </c>
      <c r="I777" s="179">
        <v>107</v>
      </c>
      <c r="J777" s="179">
        <v>107</v>
      </c>
      <c r="K777" s="179">
        <v>107</v>
      </c>
      <c r="L777" s="179">
        <v>107</v>
      </c>
      <c r="M777" s="179">
        <v>107</v>
      </c>
      <c r="N777" s="179">
        <v>107</v>
      </c>
      <c r="O777" s="179">
        <v>107</v>
      </c>
      <c r="P777" s="179">
        <v>121.7</v>
      </c>
      <c r="Q777" s="179">
        <v>121.7</v>
      </c>
      <c r="R777" s="179">
        <v>121.7</v>
      </c>
      <c r="S777" s="179">
        <v>112.6</v>
      </c>
      <c r="T777" s="179">
        <v>112.6</v>
      </c>
      <c r="U777" s="179">
        <v>122.7</v>
      </c>
      <c r="V777" s="179">
        <v>122.7</v>
      </c>
      <c r="W777" s="179">
        <v>122.7</v>
      </c>
      <c r="X777" s="179">
        <v>122.7</v>
      </c>
      <c r="Y777" s="179">
        <v>122.7</v>
      </c>
      <c r="Z777" s="179">
        <v>122.7</v>
      </c>
      <c r="AA777" s="179">
        <v>122.7</v>
      </c>
      <c r="AB777" s="179">
        <v>123.2</v>
      </c>
      <c r="AC777" s="179">
        <v>123.2</v>
      </c>
      <c r="AD777" s="179">
        <v>123.2</v>
      </c>
      <c r="AE777" s="179">
        <v>132.80000000000001</v>
      </c>
      <c r="AF777" s="179">
        <v>132.80000000000001</v>
      </c>
      <c r="AG777" s="179">
        <v>132.80000000000001</v>
      </c>
      <c r="AH777" s="179">
        <v>132.80000000000001</v>
      </c>
      <c r="AI777" s="179">
        <v>132.80000000000001</v>
      </c>
      <c r="AJ777" s="179">
        <v>132.80000000000001</v>
      </c>
      <c r="AK777" s="179">
        <v>132.80000000000001</v>
      </c>
      <c r="AL777" s="179">
        <v>132.80000000000001</v>
      </c>
      <c r="AM777" s="179">
        <v>132.80000000000001</v>
      </c>
      <c r="AN777" s="179">
        <v>137</v>
      </c>
      <c r="AO777" s="179">
        <v>139.9</v>
      </c>
      <c r="AP777" s="179">
        <v>139.9</v>
      </c>
      <c r="AQ777" s="179">
        <v>139.5</v>
      </c>
      <c r="AR777" s="179">
        <v>151.19999999999999</v>
      </c>
      <c r="AS777" s="179">
        <v>151.19999999999999</v>
      </c>
      <c r="AT777" s="179">
        <v>152</v>
      </c>
      <c r="AU777" s="179">
        <v>154.1</v>
      </c>
      <c r="AV777" s="179">
        <v>154.1</v>
      </c>
      <c r="AW777" s="179">
        <v>154.1</v>
      </c>
      <c r="AX777" s="179">
        <v>154.1</v>
      </c>
      <c r="AY777" s="179">
        <v>154.1</v>
      </c>
      <c r="AZ777" s="179">
        <v>153.30000000000001</v>
      </c>
      <c r="BA777" s="179">
        <v>145.80000000000001</v>
      </c>
      <c r="BB777" s="179">
        <v>144.80000000000001</v>
      </c>
      <c r="BC777" s="179">
        <v>144.80000000000001</v>
      </c>
      <c r="BD777" s="179">
        <v>144.80000000000001</v>
      </c>
      <c r="BE777" s="179">
        <v>144.80000000000001</v>
      </c>
      <c r="BF777" s="179">
        <v>144.80000000000001</v>
      </c>
      <c r="BG777" s="179">
        <v>144.80000000000001</v>
      </c>
      <c r="BH777" s="179">
        <v>140.30000000000001</v>
      </c>
      <c r="BI777" s="179">
        <v>138.9</v>
      </c>
      <c r="BJ777" s="179">
        <v>138.9</v>
      </c>
      <c r="BK777" s="179">
        <v>138.80000000000001</v>
      </c>
      <c r="BL777" s="179">
        <v>138.80000000000001</v>
      </c>
      <c r="BM777" s="179">
        <v>139</v>
      </c>
      <c r="BN777" s="179">
        <v>139.4</v>
      </c>
      <c r="BO777" s="179">
        <v>140.30000000000001</v>
      </c>
      <c r="BP777" s="179">
        <v>139.1</v>
      </c>
      <c r="BQ777" s="179">
        <v>137.30000000000001</v>
      </c>
      <c r="BR777" s="179">
        <v>137.30000000000001</v>
      </c>
      <c r="BS777" s="179">
        <v>137.30000000000001</v>
      </c>
      <c r="BT777" s="179">
        <v>137.30000000000001</v>
      </c>
      <c r="BU777" s="179">
        <v>137.30000000000001</v>
      </c>
      <c r="BV777" s="179">
        <v>137.30000000000001</v>
      </c>
      <c r="BW777" s="179">
        <v>137.30000000000001</v>
      </c>
      <c r="BX777" s="179">
        <v>154</v>
      </c>
      <c r="BY777" s="179">
        <v>160.4</v>
      </c>
      <c r="BZ777" s="179">
        <v>161.5</v>
      </c>
      <c r="CA777" s="179">
        <v>161.5</v>
      </c>
      <c r="CB777" s="179">
        <v>164.2</v>
      </c>
      <c r="CC777" s="179">
        <v>161.69999999999999</v>
      </c>
      <c r="CD777" s="179">
        <v>161.69999999999999</v>
      </c>
      <c r="CE777" s="179">
        <v>162.5</v>
      </c>
      <c r="CF777" s="179">
        <v>163.1</v>
      </c>
      <c r="CG777" s="179">
        <v>163.1</v>
      </c>
      <c r="CH777" s="179">
        <v>163.1</v>
      </c>
      <c r="CI777" s="179">
        <v>163.1</v>
      </c>
      <c r="CJ777" s="179">
        <v>163.1</v>
      </c>
      <c r="CK777" s="179">
        <v>163.1</v>
      </c>
      <c r="CL777" s="179">
        <v>163.1</v>
      </c>
    </row>
    <row r="778" spans="1:90" x14ac:dyDescent="0.2">
      <c r="A778" s="177" t="s">
        <v>3244</v>
      </c>
      <c r="B778" s="177" t="s">
        <v>1387</v>
      </c>
      <c r="C778" s="178">
        <v>4.3979999999999998E-2</v>
      </c>
      <c r="D778" s="179">
        <v>100.7</v>
      </c>
      <c r="E778" s="179">
        <v>101</v>
      </c>
      <c r="F778" s="179">
        <v>102.1</v>
      </c>
      <c r="G778" s="179">
        <v>105.6</v>
      </c>
      <c r="H778" s="179">
        <v>105.8</v>
      </c>
      <c r="I778" s="179">
        <v>106.2</v>
      </c>
      <c r="J778" s="179">
        <v>106.5</v>
      </c>
      <c r="K778" s="179">
        <v>107.3</v>
      </c>
      <c r="L778" s="179">
        <v>107.8</v>
      </c>
      <c r="M778" s="179">
        <v>107.7</v>
      </c>
      <c r="N778" s="179">
        <v>107.3</v>
      </c>
      <c r="O778" s="179">
        <v>107.1</v>
      </c>
      <c r="P778" s="179">
        <v>107.1</v>
      </c>
      <c r="Q778" s="179">
        <v>107.3</v>
      </c>
      <c r="R778" s="179">
        <v>107.8</v>
      </c>
      <c r="S778" s="179">
        <v>108.1</v>
      </c>
      <c r="T778" s="179">
        <v>108.5</v>
      </c>
      <c r="U778" s="179">
        <v>109</v>
      </c>
      <c r="V778" s="179">
        <v>110</v>
      </c>
      <c r="W778" s="179">
        <v>110.6</v>
      </c>
      <c r="X778" s="179">
        <v>111.5</v>
      </c>
      <c r="Y778" s="179">
        <v>113.3</v>
      </c>
      <c r="Z778" s="179">
        <v>114.2</v>
      </c>
      <c r="AA778" s="179">
        <v>116.3</v>
      </c>
      <c r="AB778" s="179">
        <v>118.4</v>
      </c>
      <c r="AC778" s="179">
        <v>118.3</v>
      </c>
      <c r="AD778" s="179">
        <v>119.3</v>
      </c>
      <c r="AE778" s="179">
        <v>122.1</v>
      </c>
      <c r="AF778" s="179">
        <v>122.6</v>
      </c>
      <c r="AG778" s="179">
        <v>122.4</v>
      </c>
      <c r="AH778" s="179">
        <v>121.6</v>
      </c>
      <c r="AI778" s="179">
        <v>122</v>
      </c>
      <c r="AJ778" s="179">
        <v>121.1</v>
      </c>
      <c r="AK778" s="179">
        <v>123.2</v>
      </c>
      <c r="AL778" s="179">
        <v>123.2</v>
      </c>
      <c r="AM778" s="179">
        <v>124.4</v>
      </c>
      <c r="AN778" s="179">
        <v>126.8</v>
      </c>
      <c r="AO778" s="179">
        <v>125.7</v>
      </c>
      <c r="AP778" s="179">
        <v>125.4</v>
      </c>
      <c r="AQ778" s="179">
        <v>130.6</v>
      </c>
      <c r="AR778" s="179">
        <v>130.9</v>
      </c>
      <c r="AS778" s="179">
        <v>131.1</v>
      </c>
      <c r="AT778" s="179">
        <v>131.69999999999999</v>
      </c>
      <c r="AU778" s="179">
        <v>133.69999999999999</v>
      </c>
      <c r="AV778" s="179">
        <v>133.80000000000001</v>
      </c>
      <c r="AW778" s="179">
        <v>132.6</v>
      </c>
      <c r="AX778" s="179">
        <v>136.19999999999999</v>
      </c>
      <c r="AY778" s="179">
        <v>135.9</v>
      </c>
      <c r="AZ778" s="179">
        <v>133.30000000000001</v>
      </c>
      <c r="BA778" s="179">
        <v>134.9</v>
      </c>
      <c r="BB778" s="179">
        <v>133.80000000000001</v>
      </c>
      <c r="BC778" s="179">
        <v>132.69999999999999</v>
      </c>
      <c r="BD778" s="179">
        <v>133.5</v>
      </c>
      <c r="BE778" s="179">
        <v>131.69999999999999</v>
      </c>
      <c r="BF778" s="179">
        <v>131.4</v>
      </c>
      <c r="BG778" s="179">
        <v>131.4</v>
      </c>
      <c r="BH778" s="179">
        <v>131.30000000000001</v>
      </c>
      <c r="BI778" s="179">
        <v>131.9</v>
      </c>
      <c r="BJ778" s="179">
        <v>133.19999999999999</v>
      </c>
      <c r="BK778" s="179">
        <v>134.4</v>
      </c>
      <c r="BL778" s="179">
        <v>133.9</v>
      </c>
      <c r="BM778" s="179">
        <v>134</v>
      </c>
      <c r="BN778" s="179">
        <v>134.30000000000001</v>
      </c>
      <c r="BO778" s="179">
        <v>134.69999999999999</v>
      </c>
      <c r="BP778" s="179">
        <v>134.80000000000001</v>
      </c>
      <c r="BQ778" s="179">
        <v>135.1</v>
      </c>
      <c r="BR778" s="179">
        <v>135.1</v>
      </c>
      <c r="BS778" s="179">
        <v>134.69999999999999</v>
      </c>
      <c r="BT778" s="179">
        <v>134.5</v>
      </c>
      <c r="BU778" s="179">
        <v>134.5</v>
      </c>
      <c r="BV778" s="179">
        <v>134.5</v>
      </c>
      <c r="BW778" s="179">
        <v>135.9</v>
      </c>
      <c r="BX778" s="179">
        <v>141.1</v>
      </c>
      <c r="BY778" s="179">
        <v>141.9</v>
      </c>
      <c r="BZ778" s="179">
        <v>141.5</v>
      </c>
      <c r="CA778" s="179">
        <v>142.30000000000001</v>
      </c>
      <c r="CB778" s="179">
        <v>142.6</v>
      </c>
      <c r="CC778" s="179">
        <v>144.4</v>
      </c>
      <c r="CD778" s="179">
        <v>144</v>
      </c>
      <c r="CE778" s="179">
        <v>143.6</v>
      </c>
      <c r="CF778" s="179">
        <v>142.19999999999999</v>
      </c>
      <c r="CG778" s="179">
        <v>144.6</v>
      </c>
      <c r="CH778" s="179">
        <v>145.5</v>
      </c>
      <c r="CI778" s="179">
        <v>145.5</v>
      </c>
      <c r="CJ778" s="179">
        <v>145.5</v>
      </c>
      <c r="CK778" s="179">
        <v>145.6</v>
      </c>
      <c r="CL778" s="179">
        <v>145.6</v>
      </c>
    </row>
    <row r="779" spans="1:90" x14ac:dyDescent="0.2">
      <c r="A779" s="177" t="s">
        <v>3245</v>
      </c>
      <c r="B779" s="177" t="s">
        <v>1389</v>
      </c>
      <c r="C779" s="178">
        <v>0.10538</v>
      </c>
      <c r="D779" s="179">
        <v>99.7</v>
      </c>
      <c r="E779" s="179">
        <v>99.8</v>
      </c>
      <c r="F779" s="179">
        <v>102.8</v>
      </c>
      <c r="G779" s="179">
        <v>100.6</v>
      </c>
      <c r="H779" s="179">
        <v>100.7</v>
      </c>
      <c r="I779" s="179">
        <v>100.9</v>
      </c>
      <c r="J779" s="179">
        <v>101.6</v>
      </c>
      <c r="K779" s="179">
        <v>101.5</v>
      </c>
      <c r="L779" s="179">
        <v>101.5</v>
      </c>
      <c r="M779" s="179">
        <v>101.4</v>
      </c>
      <c r="N779" s="179">
        <v>101.3</v>
      </c>
      <c r="O779" s="179">
        <v>101.3</v>
      </c>
      <c r="P779" s="179">
        <v>102.6</v>
      </c>
      <c r="Q779" s="179">
        <v>102.9</v>
      </c>
      <c r="R779" s="179">
        <v>103.7</v>
      </c>
      <c r="S779" s="179">
        <v>102.6</v>
      </c>
      <c r="T779" s="179">
        <v>102.6</v>
      </c>
      <c r="U779" s="179">
        <v>103.4</v>
      </c>
      <c r="V779" s="179">
        <v>103.4</v>
      </c>
      <c r="W779" s="179">
        <v>103.4</v>
      </c>
      <c r="X779" s="179">
        <v>103.4</v>
      </c>
      <c r="Y779" s="179">
        <v>102.6</v>
      </c>
      <c r="Z779" s="179">
        <v>101.5</v>
      </c>
      <c r="AA779" s="179">
        <v>100.7</v>
      </c>
      <c r="AB779" s="179">
        <v>100.7</v>
      </c>
      <c r="AC779" s="179">
        <v>100.7</v>
      </c>
      <c r="AD779" s="179">
        <v>100.7</v>
      </c>
      <c r="AE779" s="179">
        <v>101.6</v>
      </c>
      <c r="AF779" s="179">
        <v>102.5</v>
      </c>
      <c r="AG779" s="179">
        <v>102.5</v>
      </c>
      <c r="AH779" s="179">
        <v>102.5</v>
      </c>
      <c r="AI779" s="179">
        <v>102.5</v>
      </c>
      <c r="AJ779" s="179">
        <v>102.5</v>
      </c>
      <c r="AK779" s="179">
        <v>102.5</v>
      </c>
      <c r="AL779" s="179">
        <v>102.2</v>
      </c>
      <c r="AM779" s="179">
        <v>102.2</v>
      </c>
      <c r="AN779" s="179">
        <v>102.2</v>
      </c>
      <c r="AO779" s="179">
        <v>102.2</v>
      </c>
      <c r="AP779" s="179">
        <v>102.2</v>
      </c>
      <c r="AQ779" s="179">
        <v>101.6</v>
      </c>
      <c r="AR779" s="179">
        <v>101.6</v>
      </c>
      <c r="AS779" s="179">
        <v>101.6</v>
      </c>
      <c r="AT779" s="179">
        <v>101.6</v>
      </c>
      <c r="AU779" s="179">
        <v>101.6</v>
      </c>
      <c r="AV779" s="179">
        <v>101.6</v>
      </c>
      <c r="AW779" s="179">
        <v>101.6</v>
      </c>
      <c r="AX779" s="179">
        <v>102.7</v>
      </c>
      <c r="AY779" s="179">
        <v>101.6</v>
      </c>
      <c r="AZ779" s="179">
        <v>102</v>
      </c>
      <c r="BA779" s="179">
        <v>102.2</v>
      </c>
      <c r="BB779" s="179">
        <v>102.2</v>
      </c>
      <c r="BC779" s="179">
        <v>106.6</v>
      </c>
      <c r="BD779" s="179">
        <v>106.6</v>
      </c>
      <c r="BE779" s="179">
        <v>106.6</v>
      </c>
      <c r="BF779" s="179">
        <v>106.6</v>
      </c>
      <c r="BG779" s="179">
        <v>106.6</v>
      </c>
      <c r="BH779" s="179">
        <v>107.6</v>
      </c>
      <c r="BI779" s="179">
        <v>107.9</v>
      </c>
      <c r="BJ779" s="179">
        <v>107.8</v>
      </c>
      <c r="BK779" s="179">
        <v>107.5</v>
      </c>
      <c r="BL779" s="179">
        <v>107.4</v>
      </c>
      <c r="BM779" s="179">
        <v>107.6</v>
      </c>
      <c r="BN779" s="179">
        <v>108.3</v>
      </c>
      <c r="BO779" s="179">
        <v>106.5</v>
      </c>
      <c r="BP779" s="179">
        <v>106.3</v>
      </c>
      <c r="BQ779" s="179">
        <v>108.3</v>
      </c>
      <c r="BR779" s="179">
        <v>109</v>
      </c>
      <c r="BS779" s="179">
        <v>109</v>
      </c>
      <c r="BT779" s="179">
        <v>109</v>
      </c>
      <c r="BU779" s="179">
        <v>109</v>
      </c>
      <c r="BV779" s="179">
        <v>109</v>
      </c>
      <c r="BW779" s="179">
        <v>109</v>
      </c>
      <c r="BX779" s="179">
        <v>100.3</v>
      </c>
      <c r="BY779" s="179">
        <v>99.4</v>
      </c>
      <c r="BZ779" s="179">
        <v>107.7</v>
      </c>
      <c r="CA779" s="179">
        <v>106.4</v>
      </c>
      <c r="CB779" s="179">
        <v>106.4</v>
      </c>
      <c r="CC779" s="179">
        <v>105.5</v>
      </c>
      <c r="CD779" s="179">
        <v>107</v>
      </c>
      <c r="CE779" s="179">
        <v>108.3</v>
      </c>
      <c r="CF779" s="179">
        <v>109.7</v>
      </c>
      <c r="CG779" s="179">
        <v>109.9</v>
      </c>
      <c r="CH779" s="179">
        <v>109.8</v>
      </c>
      <c r="CI779" s="179">
        <v>110.1</v>
      </c>
      <c r="CJ779" s="179">
        <v>109.8</v>
      </c>
      <c r="CK779" s="179">
        <v>109.1</v>
      </c>
      <c r="CL779" s="179">
        <v>110.5</v>
      </c>
    </row>
    <row r="780" spans="1:90" x14ac:dyDescent="0.2">
      <c r="A780" s="177" t="s">
        <v>3246</v>
      </c>
      <c r="B780" s="177" t="s">
        <v>1391</v>
      </c>
      <c r="C780" s="178">
        <v>1.422E-2</v>
      </c>
      <c r="D780" s="179">
        <v>101.4</v>
      </c>
      <c r="E780" s="179">
        <v>101.4</v>
      </c>
      <c r="F780" s="179">
        <v>101.4</v>
      </c>
      <c r="G780" s="179">
        <v>100.1</v>
      </c>
      <c r="H780" s="179">
        <v>100.1</v>
      </c>
      <c r="I780" s="179">
        <v>100.1</v>
      </c>
      <c r="J780" s="179">
        <v>101.5</v>
      </c>
      <c r="K780" s="179">
        <v>101.5</v>
      </c>
      <c r="L780" s="179">
        <v>101.5</v>
      </c>
      <c r="M780" s="179">
        <v>101.5</v>
      </c>
      <c r="N780" s="179">
        <v>101.5</v>
      </c>
      <c r="O780" s="179">
        <v>101.2</v>
      </c>
      <c r="P780" s="179">
        <v>100.2</v>
      </c>
      <c r="Q780" s="179">
        <v>100.2</v>
      </c>
      <c r="R780" s="179">
        <v>100.2</v>
      </c>
      <c r="S780" s="179">
        <v>100.3</v>
      </c>
      <c r="T780" s="179">
        <v>100.3</v>
      </c>
      <c r="U780" s="179">
        <v>100.3</v>
      </c>
      <c r="V780" s="179">
        <v>100.3</v>
      </c>
      <c r="W780" s="179">
        <v>100.3</v>
      </c>
      <c r="X780" s="179">
        <v>100.4</v>
      </c>
      <c r="Y780" s="179">
        <v>100.6</v>
      </c>
      <c r="Z780" s="179">
        <v>100.6</v>
      </c>
      <c r="AA780" s="179">
        <v>100.6</v>
      </c>
      <c r="AB780" s="179">
        <v>99.8</v>
      </c>
      <c r="AC780" s="179">
        <v>99.8</v>
      </c>
      <c r="AD780" s="179">
        <v>99.9</v>
      </c>
      <c r="AE780" s="179">
        <v>104</v>
      </c>
      <c r="AF780" s="179">
        <v>104</v>
      </c>
      <c r="AG780" s="179">
        <v>104</v>
      </c>
      <c r="AH780" s="179">
        <v>104.2</v>
      </c>
      <c r="AI780" s="179">
        <v>104.2</v>
      </c>
      <c r="AJ780" s="179">
        <v>104.2</v>
      </c>
      <c r="AK780" s="179">
        <v>104.4</v>
      </c>
      <c r="AL780" s="179">
        <v>104.4</v>
      </c>
      <c r="AM780" s="179">
        <v>104.4</v>
      </c>
      <c r="AN780" s="179">
        <v>105</v>
      </c>
      <c r="AO780" s="179">
        <v>105</v>
      </c>
      <c r="AP780" s="179">
        <v>105</v>
      </c>
      <c r="AQ780" s="179">
        <v>105</v>
      </c>
      <c r="AR780" s="179">
        <v>105</v>
      </c>
      <c r="AS780" s="179">
        <v>105</v>
      </c>
      <c r="AT780" s="179">
        <v>111.1</v>
      </c>
      <c r="AU780" s="179">
        <v>111.1</v>
      </c>
      <c r="AV780" s="179">
        <v>111.1</v>
      </c>
      <c r="AW780" s="179">
        <v>112.5</v>
      </c>
      <c r="AX780" s="179">
        <v>112.5</v>
      </c>
      <c r="AY780" s="179">
        <v>111.5</v>
      </c>
      <c r="AZ780" s="179">
        <v>113.1</v>
      </c>
      <c r="BA780" s="179">
        <v>110.1</v>
      </c>
      <c r="BB780" s="179">
        <v>106.1</v>
      </c>
      <c r="BC780" s="179">
        <v>103</v>
      </c>
      <c r="BD780" s="179">
        <v>103.5</v>
      </c>
      <c r="BE780" s="179">
        <v>103.9</v>
      </c>
      <c r="BF780" s="179">
        <v>105.8</v>
      </c>
      <c r="BG780" s="179">
        <v>105.7</v>
      </c>
      <c r="BH780" s="179">
        <v>105.1</v>
      </c>
      <c r="BI780" s="179">
        <v>106</v>
      </c>
      <c r="BJ780" s="179">
        <v>107.2</v>
      </c>
      <c r="BK780" s="179">
        <v>111</v>
      </c>
      <c r="BL780" s="179">
        <v>118.1</v>
      </c>
      <c r="BM780" s="179">
        <v>119.7</v>
      </c>
      <c r="BN780" s="179">
        <v>119.3</v>
      </c>
      <c r="BO780" s="179">
        <v>121.7</v>
      </c>
      <c r="BP780" s="179">
        <v>119.1</v>
      </c>
      <c r="BQ780" s="179">
        <v>118.4</v>
      </c>
      <c r="BR780" s="179">
        <v>118.4</v>
      </c>
      <c r="BS780" s="179">
        <v>118.4</v>
      </c>
      <c r="BT780" s="179">
        <v>119.7</v>
      </c>
      <c r="BU780" s="179">
        <v>120.3</v>
      </c>
      <c r="BV780" s="179">
        <v>120.2</v>
      </c>
      <c r="BW780" s="179">
        <v>120.5</v>
      </c>
      <c r="BX780" s="179">
        <v>120.2</v>
      </c>
      <c r="BY780" s="179">
        <v>120.1</v>
      </c>
      <c r="BZ780" s="179">
        <v>123.3</v>
      </c>
      <c r="CA780" s="179">
        <v>125.1</v>
      </c>
      <c r="CB780" s="179">
        <v>129.19999999999999</v>
      </c>
      <c r="CC780" s="179">
        <v>129.19999999999999</v>
      </c>
      <c r="CD780" s="179">
        <v>129.19999999999999</v>
      </c>
      <c r="CE780" s="179">
        <v>129.19999999999999</v>
      </c>
      <c r="CF780" s="179">
        <v>129.19999999999999</v>
      </c>
      <c r="CG780" s="179">
        <v>129.4</v>
      </c>
      <c r="CH780" s="179">
        <v>129.6</v>
      </c>
      <c r="CI780" s="179">
        <v>129.6</v>
      </c>
      <c r="CJ780" s="179">
        <v>128</v>
      </c>
      <c r="CK780" s="179">
        <v>128.80000000000001</v>
      </c>
      <c r="CL780" s="179">
        <v>128.69999999999999</v>
      </c>
    </row>
    <row r="781" spans="1:90" x14ac:dyDescent="0.2">
      <c r="A781" s="177" t="s">
        <v>3247</v>
      </c>
      <c r="B781" s="177" t="s">
        <v>3248</v>
      </c>
      <c r="C781" s="178">
        <v>3.6800000000000001E-3</v>
      </c>
      <c r="D781" s="179">
        <v>100</v>
      </c>
      <c r="E781" s="179">
        <v>100</v>
      </c>
      <c r="F781" s="179">
        <v>100</v>
      </c>
      <c r="G781" s="179">
        <v>101.8</v>
      </c>
      <c r="H781" s="179">
        <v>101.8</v>
      </c>
      <c r="I781" s="179">
        <v>101.8</v>
      </c>
      <c r="J781" s="179">
        <v>101.8</v>
      </c>
      <c r="K781" s="179">
        <v>101.8</v>
      </c>
      <c r="L781" s="179">
        <v>101.8</v>
      </c>
      <c r="M781" s="179">
        <v>101.8</v>
      </c>
      <c r="N781" s="179">
        <v>101.8</v>
      </c>
      <c r="O781" s="179">
        <v>101.8</v>
      </c>
      <c r="P781" s="179">
        <v>104.7</v>
      </c>
      <c r="Q781" s="179">
        <v>104.7</v>
      </c>
      <c r="R781" s="179">
        <v>104.7</v>
      </c>
      <c r="S781" s="179">
        <v>111</v>
      </c>
      <c r="T781" s="179">
        <v>111</v>
      </c>
      <c r="U781" s="179">
        <v>111</v>
      </c>
      <c r="V781" s="179">
        <v>111</v>
      </c>
      <c r="W781" s="179">
        <v>111</v>
      </c>
      <c r="X781" s="179">
        <v>111</v>
      </c>
      <c r="Y781" s="179">
        <v>111</v>
      </c>
      <c r="Z781" s="179">
        <v>111</v>
      </c>
      <c r="AA781" s="179">
        <v>111</v>
      </c>
      <c r="AB781" s="179">
        <v>111</v>
      </c>
      <c r="AC781" s="179">
        <v>111</v>
      </c>
      <c r="AD781" s="179">
        <v>111</v>
      </c>
      <c r="AE781" s="179">
        <v>110.4</v>
      </c>
      <c r="AF781" s="179">
        <v>110.4</v>
      </c>
      <c r="AG781" s="179">
        <v>110.4</v>
      </c>
      <c r="AH781" s="179">
        <v>110.4</v>
      </c>
      <c r="AI781" s="179">
        <v>110.4</v>
      </c>
      <c r="AJ781" s="179">
        <v>110.4</v>
      </c>
      <c r="AK781" s="179">
        <v>110.4</v>
      </c>
      <c r="AL781" s="179">
        <v>110.4</v>
      </c>
      <c r="AM781" s="179">
        <v>110.4</v>
      </c>
      <c r="AN781" s="179">
        <v>110.4</v>
      </c>
      <c r="AO781" s="179">
        <v>110.4</v>
      </c>
      <c r="AP781" s="179">
        <v>110.4</v>
      </c>
      <c r="AQ781" s="179">
        <v>110.4</v>
      </c>
      <c r="AR781" s="179">
        <v>117.6</v>
      </c>
      <c r="AS781" s="179">
        <v>117.6</v>
      </c>
      <c r="AT781" s="179">
        <v>117.6</v>
      </c>
      <c r="AU781" s="179">
        <v>117.6</v>
      </c>
      <c r="AV781" s="179">
        <v>117.6</v>
      </c>
      <c r="AW781" s="179">
        <v>117.6</v>
      </c>
      <c r="AX781" s="179">
        <v>117.6</v>
      </c>
      <c r="AY781" s="179">
        <v>117.1</v>
      </c>
      <c r="AZ781" s="179">
        <v>125.2</v>
      </c>
      <c r="BA781" s="179">
        <v>125.1</v>
      </c>
      <c r="BB781" s="179">
        <v>124.9</v>
      </c>
      <c r="BC781" s="179">
        <v>124.3</v>
      </c>
      <c r="BD781" s="179">
        <v>124.3</v>
      </c>
      <c r="BE781" s="179">
        <v>124.3</v>
      </c>
      <c r="BF781" s="179">
        <v>122.4</v>
      </c>
      <c r="BG781" s="179">
        <v>122.4</v>
      </c>
      <c r="BH781" s="179">
        <v>122.3</v>
      </c>
      <c r="BI781" s="179">
        <v>122.3</v>
      </c>
      <c r="BJ781" s="179">
        <v>122.3</v>
      </c>
      <c r="BK781" s="179">
        <v>122.3</v>
      </c>
      <c r="BL781" s="179">
        <v>119.8</v>
      </c>
      <c r="BM781" s="179">
        <v>119.8</v>
      </c>
      <c r="BN781" s="179">
        <v>119.8</v>
      </c>
      <c r="BO781" s="179">
        <v>120.1</v>
      </c>
      <c r="BP781" s="179">
        <v>120.1</v>
      </c>
      <c r="BQ781" s="179">
        <v>120.3</v>
      </c>
      <c r="BR781" s="179">
        <v>120.3</v>
      </c>
      <c r="BS781" s="179">
        <v>120.3</v>
      </c>
      <c r="BT781" s="179">
        <v>120.3</v>
      </c>
      <c r="BU781" s="179">
        <v>120.3</v>
      </c>
      <c r="BV781" s="179">
        <v>120.3</v>
      </c>
      <c r="BW781" s="179">
        <v>120.4</v>
      </c>
      <c r="BX781" s="179">
        <v>120.4</v>
      </c>
      <c r="BY781" s="179">
        <v>120.4</v>
      </c>
      <c r="BZ781" s="179">
        <v>120.4</v>
      </c>
      <c r="CA781" s="179">
        <v>120.4</v>
      </c>
      <c r="CB781" s="179">
        <v>120.4</v>
      </c>
      <c r="CC781" s="179">
        <v>121.2</v>
      </c>
      <c r="CD781" s="179">
        <v>123.6</v>
      </c>
      <c r="CE781" s="179">
        <v>123.6</v>
      </c>
      <c r="CF781" s="179">
        <v>123.6</v>
      </c>
      <c r="CG781" s="179">
        <v>123.6</v>
      </c>
      <c r="CH781" s="179">
        <v>123.6</v>
      </c>
      <c r="CI781" s="179">
        <v>123.6</v>
      </c>
      <c r="CJ781" s="179">
        <v>123.6</v>
      </c>
      <c r="CK781" s="179">
        <v>123.6</v>
      </c>
      <c r="CL781" s="179">
        <v>123.8</v>
      </c>
    </row>
    <row r="782" spans="1:90" x14ac:dyDescent="0.2">
      <c r="A782" s="177" t="s">
        <v>3249</v>
      </c>
      <c r="B782" s="177" t="s">
        <v>3250</v>
      </c>
      <c r="C782" s="178">
        <v>6.3229999999999995E-2</v>
      </c>
      <c r="D782" s="179">
        <v>100.1</v>
      </c>
      <c r="E782" s="179">
        <v>100.1</v>
      </c>
      <c r="F782" s="179">
        <v>100.1</v>
      </c>
      <c r="G782" s="179">
        <v>100.2</v>
      </c>
      <c r="H782" s="179">
        <v>100.4</v>
      </c>
      <c r="I782" s="179">
        <v>100.4</v>
      </c>
      <c r="J782" s="179">
        <v>100.4</v>
      </c>
      <c r="K782" s="179">
        <v>100.4</v>
      </c>
      <c r="L782" s="179">
        <v>100.4</v>
      </c>
      <c r="M782" s="179">
        <v>100.4</v>
      </c>
      <c r="N782" s="179">
        <v>100.5</v>
      </c>
      <c r="O782" s="179">
        <v>100.6</v>
      </c>
      <c r="P782" s="179">
        <v>101</v>
      </c>
      <c r="Q782" s="179">
        <v>101.3</v>
      </c>
      <c r="R782" s="179">
        <v>101.5</v>
      </c>
      <c r="S782" s="179">
        <v>108.4</v>
      </c>
      <c r="T782" s="179">
        <v>108.8</v>
      </c>
      <c r="U782" s="179">
        <v>109.2</v>
      </c>
      <c r="V782" s="179">
        <v>109.3</v>
      </c>
      <c r="W782" s="179">
        <v>109.3</v>
      </c>
      <c r="X782" s="179">
        <v>109.3</v>
      </c>
      <c r="Y782" s="179">
        <v>109.7</v>
      </c>
      <c r="Z782" s="179">
        <v>109.2</v>
      </c>
      <c r="AA782" s="179">
        <v>109.2</v>
      </c>
      <c r="AB782" s="179">
        <v>109.6</v>
      </c>
      <c r="AC782" s="179">
        <v>109.6</v>
      </c>
      <c r="AD782" s="179">
        <v>110.4</v>
      </c>
      <c r="AE782" s="179">
        <v>111</v>
      </c>
      <c r="AF782" s="179">
        <v>111</v>
      </c>
      <c r="AG782" s="179">
        <v>111</v>
      </c>
      <c r="AH782" s="179">
        <v>110.7</v>
      </c>
      <c r="AI782" s="179">
        <v>110.7</v>
      </c>
      <c r="AJ782" s="179">
        <v>110.7</v>
      </c>
      <c r="AK782" s="179">
        <v>110.6</v>
      </c>
      <c r="AL782" s="179">
        <v>110.6</v>
      </c>
      <c r="AM782" s="179">
        <v>110.6</v>
      </c>
      <c r="AN782" s="179">
        <v>118.3</v>
      </c>
      <c r="AO782" s="179">
        <v>119.5</v>
      </c>
      <c r="AP782" s="179">
        <v>119.5</v>
      </c>
      <c r="AQ782" s="179">
        <v>122.9</v>
      </c>
      <c r="AR782" s="179">
        <v>123.5</v>
      </c>
      <c r="AS782" s="179">
        <v>125.2</v>
      </c>
      <c r="AT782" s="179">
        <v>126.5</v>
      </c>
      <c r="AU782" s="179">
        <v>127.3</v>
      </c>
      <c r="AV782" s="179">
        <v>127.4</v>
      </c>
      <c r="AW782" s="179">
        <v>125.3</v>
      </c>
      <c r="AX782" s="179">
        <v>125.4</v>
      </c>
      <c r="AY782" s="179">
        <v>124</v>
      </c>
      <c r="AZ782" s="179">
        <v>123.7</v>
      </c>
      <c r="BA782" s="179">
        <v>125.7</v>
      </c>
      <c r="BB782" s="179">
        <v>126.5</v>
      </c>
      <c r="BC782" s="179">
        <v>126.7</v>
      </c>
      <c r="BD782" s="179">
        <v>125.2</v>
      </c>
      <c r="BE782" s="179">
        <v>125.8</v>
      </c>
      <c r="BF782" s="179">
        <v>124</v>
      </c>
      <c r="BG782" s="179">
        <v>121.1</v>
      </c>
      <c r="BH782" s="179">
        <v>122.5</v>
      </c>
      <c r="BI782" s="179">
        <v>122.9</v>
      </c>
      <c r="BJ782" s="179">
        <v>122.2</v>
      </c>
      <c r="BK782" s="179">
        <v>124.2</v>
      </c>
      <c r="BL782" s="179">
        <v>124.7</v>
      </c>
      <c r="BM782" s="179">
        <v>122.7</v>
      </c>
      <c r="BN782" s="179">
        <v>123</v>
      </c>
      <c r="BO782" s="179">
        <v>137</v>
      </c>
      <c r="BP782" s="179">
        <v>136</v>
      </c>
      <c r="BQ782" s="179">
        <v>138</v>
      </c>
      <c r="BR782" s="179">
        <v>137.5</v>
      </c>
      <c r="BS782" s="179">
        <v>137.69999999999999</v>
      </c>
      <c r="BT782" s="179">
        <v>137.80000000000001</v>
      </c>
      <c r="BU782" s="179">
        <v>137</v>
      </c>
      <c r="BV782" s="179">
        <v>137.6</v>
      </c>
      <c r="BW782" s="179">
        <v>137.69999999999999</v>
      </c>
      <c r="BX782" s="179">
        <v>140</v>
      </c>
      <c r="BY782" s="179">
        <v>148.19999999999999</v>
      </c>
      <c r="BZ782" s="179">
        <v>151.30000000000001</v>
      </c>
      <c r="CA782" s="179">
        <v>150.19999999999999</v>
      </c>
      <c r="CB782" s="179">
        <v>152.30000000000001</v>
      </c>
      <c r="CC782" s="179">
        <v>152.19999999999999</v>
      </c>
      <c r="CD782" s="179">
        <v>145</v>
      </c>
      <c r="CE782" s="179">
        <v>150.30000000000001</v>
      </c>
      <c r="CF782" s="179">
        <v>150.6</v>
      </c>
      <c r="CG782" s="179">
        <v>151.30000000000001</v>
      </c>
      <c r="CH782" s="179">
        <v>152.19999999999999</v>
      </c>
      <c r="CI782" s="179">
        <v>151.5</v>
      </c>
      <c r="CJ782" s="179">
        <v>155.30000000000001</v>
      </c>
      <c r="CK782" s="179">
        <v>155.80000000000001</v>
      </c>
      <c r="CL782" s="179">
        <v>156</v>
      </c>
    </row>
    <row r="783" spans="1:90" x14ac:dyDescent="0.2">
      <c r="A783" s="177" t="s">
        <v>3251</v>
      </c>
      <c r="B783" s="177" t="s">
        <v>3252</v>
      </c>
      <c r="C783" s="178">
        <v>9.2999999999999992E-3</v>
      </c>
      <c r="D783" s="179">
        <v>99.7</v>
      </c>
      <c r="E783" s="179">
        <v>99.7</v>
      </c>
      <c r="F783" s="179">
        <v>99.7</v>
      </c>
      <c r="G783" s="179">
        <v>106.9</v>
      </c>
      <c r="H783" s="179">
        <v>108.3</v>
      </c>
      <c r="I783" s="179">
        <v>108.3</v>
      </c>
      <c r="J783" s="179">
        <v>108.3</v>
      </c>
      <c r="K783" s="179">
        <v>108.3</v>
      </c>
      <c r="L783" s="179">
        <v>108.3</v>
      </c>
      <c r="M783" s="179">
        <v>108.3</v>
      </c>
      <c r="N783" s="179">
        <v>108.3</v>
      </c>
      <c r="O783" s="179">
        <v>108.3</v>
      </c>
      <c r="P783" s="179">
        <v>108.3</v>
      </c>
      <c r="Q783" s="179">
        <v>108.3</v>
      </c>
      <c r="R783" s="179">
        <v>108.3</v>
      </c>
      <c r="S783" s="179">
        <v>134.69999999999999</v>
      </c>
      <c r="T783" s="179">
        <v>134.9</v>
      </c>
      <c r="U783" s="179">
        <v>139</v>
      </c>
      <c r="V783" s="179">
        <v>140.6</v>
      </c>
      <c r="W783" s="179">
        <v>140.6</v>
      </c>
      <c r="X783" s="179">
        <v>140.6</v>
      </c>
      <c r="Y783" s="179">
        <v>140.6</v>
      </c>
      <c r="Z783" s="179">
        <v>140.6</v>
      </c>
      <c r="AA783" s="179">
        <v>140.6</v>
      </c>
      <c r="AB783" s="179">
        <v>140</v>
      </c>
      <c r="AC783" s="179">
        <v>140</v>
      </c>
      <c r="AD783" s="179">
        <v>140</v>
      </c>
      <c r="AE783" s="179">
        <v>154.5</v>
      </c>
      <c r="AF783" s="179">
        <v>154.5</v>
      </c>
      <c r="AG783" s="179">
        <v>154.5</v>
      </c>
      <c r="AH783" s="179">
        <v>154.5</v>
      </c>
      <c r="AI783" s="179">
        <v>154.5</v>
      </c>
      <c r="AJ783" s="179">
        <v>154.5</v>
      </c>
      <c r="AK783" s="179">
        <v>154.5</v>
      </c>
      <c r="AL783" s="179">
        <v>154.5</v>
      </c>
      <c r="AM783" s="179">
        <v>154.5</v>
      </c>
      <c r="AN783" s="179">
        <v>156</v>
      </c>
      <c r="AO783" s="179">
        <v>156</v>
      </c>
      <c r="AP783" s="179">
        <v>155.69999999999999</v>
      </c>
      <c r="AQ783" s="179">
        <v>163.4</v>
      </c>
      <c r="AR783" s="179">
        <v>163.4</v>
      </c>
      <c r="AS783" s="179">
        <v>163.4</v>
      </c>
      <c r="AT783" s="179">
        <v>163.4</v>
      </c>
      <c r="AU783" s="179">
        <v>163.4</v>
      </c>
      <c r="AV783" s="179">
        <v>163.4</v>
      </c>
      <c r="AW783" s="179">
        <v>163.4</v>
      </c>
      <c r="AX783" s="179">
        <v>163.4</v>
      </c>
      <c r="AY783" s="179">
        <v>163.4</v>
      </c>
      <c r="AZ783" s="179">
        <v>159.30000000000001</v>
      </c>
      <c r="BA783" s="179">
        <v>159.6</v>
      </c>
      <c r="BB783" s="179">
        <v>158.6</v>
      </c>
      <c r="BC783" s="179">
        <v>159</v>
      </c>
      <c r="BD783" s="179">
        <v>159</v>
      </c>
      <c r="BE783" s="179">
        <v>159.4</v>
      </c>
      <c r="BF783" s="179">
        <v>158.69999999999999</v>
      </c>
      <c r="BG783" s="179">
        <v>159.5</v>
      </c>
      <c r="BH783" s="179">
        <v>166.4</v>
      </c>
      <c r="BI783" s="179">
        <v>166.5</v>
      </c>
      <c r="BJ783" s="179">
        <v>157.5</v>
      </c>
      <c r="BK783" s="179">
        <v>146.9</v>
      </c>
      <c r="BL783" s="179">
        <v>149.4</v>
      </c>
      <c r="BM783" s="179">
        <v>159.5</v>
      </c>
      <c r="BN783" s="179">
        <v>153.80000000000001</v>
      </c>
      <c r="BO783" s="179">
        <v>143.30000000000001</v>
      </c>
      <c r="BP783" s="179">
        <v>142.6</v>
      </c>
      <c r="BQ783" s="179">
        <v>142.6</v>
      </c>
      <c r="BR783" s="179">
        <v>142.6</v>
      </c>
      <c r="BS783" s="179">
        <v>142.6</v>
      </c>
      <c r="BT783" s="179">
        <v>142.6</v>
      </c>
      <c r="BU783" s="179">
        <v>142.6</v>
      </c>
      <c r="BV783" s="179">
        <v>142.6</v>
      </c>
      <c r="BW783" s="179">
        <v>142.6</v>
      </c>
      <c r="BX783" s="179">
        <v>143.5</v>
      </c>
      <c r="BY783" s="179">
        <v>143.5</v>
      </c>
      <c r="BZ783" s="179">
        <v>145.9</v>
      </c>
      <c r="CA783" s="179">
        <v>145.5</v>
      </c>
      <c r="CB783" s="179">
        <v>145</v>
      </c>
      <c r="CC783" s="179">
        <v>145</v>
      </c>
      <c r="CD783" s="179">
        <v>145</v>
      </c>
      <c r="CE783" s="179">
        <v>145</v>
      </c>
      <c r="CF783" s="179">
        <v>145</v>
      </c>
      <c r="CG783" s="179">
        <v>145</v>
      </c>
      <c r="CH783" s="179">
        <v>145</v>
      </c>
      <c r="CI783" s="179">
        <v>145</v>
      </c>
      <c r="CJ783" s="179">
        <v>145</v>
      </c>
      <c r="CK783" s="179">
        <v>145</v>
      </c>
      <c r="CL783" s="179">
        <v>145</v>
      </c>
    </row>
    <row r="784" spans="1:90" x14ac:dyDescent="0.2">
      <c r="A784" s="177" t="s">
        <v>3253</v>
      </c>
      <c r="B784" s="177" t="s">
        <v>3254</v>
      </c>
      <c r="C784" s="178">
        <v>1.09E-3</v>
      </c>
      <c r="D784" s="179">
        <v>100.8</v>
      </c>
      <c r="E784" s="179">
        <v>100.8</v>
      </c>
      <c r="F784" s="179">
        <v>100.8</v>
      </c>
      <c r="G784" s="179">
        <v>104.6</v>
      </c>
      <c r="H784" s="179">
        <v>104.6</v>
      </c>
      <c r="I784" s="179">
        <v>104.6</v>
      </c>
      <c r="J784" s="179">
        <v>104.6</v>
      </c>
      <c r="K784" s="179">
        <v>104.6</v>
      </c>
      <c r="L784" s="179">
        <v>104.6</v>
      </c>
      <c r="M784" s="179">
        <v>104.6</v>
      </c>
      <c r="N784" s="179">
        <v>104.6</v>
      </c>
      <c r="O784" s="179">
        <v>104.6</v>
      </c>
      <c r="P784" s="179">
        <v>122.4</v>
      </c>
      <c r="Q784" s="179">
        <v>122.4</v>
      </c>
      <c r="R784" s="179">
        <v>122.4</v>
      </c>
      <c r="S784" s="179">
        <v>144.80000000000001</v>
      </c>
      <c r="T784" s="179">
        <v>144.80000000000001</v>
      </c>
      <c r="U784" s="179">
        <v>144.80000000000001</v>
      </c>
      <c r="V784" s="179">
        <v>144.80000000000001</v>
      </c>
      <c r="W784" s="179">
        <v>144.80000000000001</v>
      </c>
      <c r="X784" s="179">
        <v>144.80000000000001</v>
      </c>
      <c r="Y784" s="179">
        <v>144.80000000000001</v>
      </c>
      <c r="Z784" s="179">
        <v>144.80000000000001</v>
      </c>
      <c r="AA784" s="179">
        <v>144.80000000000001</v>
      </c>
      <c r="AB784" s="179">
        <v>149.30000000000001</v>
      </c>
      <c r="AC784" s="179">
        <v>149.30000000000001</v>
      </c>
      <c r="AD784" s="179">
        <v>149.30000000000001</v>
      </c>
      <c r="AE784" s="179">
        <v>205</v>
      </c>
      <c r="AF784" s="179">
        <v>205</v>
      </c>
      <c r="AG784" s="179">
        <v>205</v>
      </c>
      <c r="AH784" s="179">
        <v>205</v>
      </c>
      <c r="AI784" s="179">
        <v>205</v>
      </c>
      <c r="AJ784" s="179">
        <v>205</v>
      </c>
      <c r="AK784" s="179">
        <v>205</v>
      </c>
      <c r="AL784" s="179">
        <v>205</v>
      </c>
      <c r="AM784" s="179">
        <v>205</v>
      </c>
      <c r="AN784" s="179">
        <v>203.8</v>
      </c>
      <c r="AO784" s="179">
        <v>205</v>
      </c>
      <c r="AP784" s="179">
        <v>205</v>
      </c>
      <c r="AQ784" s="179">
        <v>205</v>
      </c>
      <c r="AR784" s="179">
        <v>205</v>
      </c>
      <c r="AS784" s="179">
        <v>205</v>
      </c>
      <c r="AT784" s="179">
        <v>205</v>
      </c>
      <c r="AU784" s="179">
        <v>201.1</v>
      </c>
      <c r="AV784" s="179">
        <v>201.1</v>
      </c>
      <c r="AW784" s="179">
        <v>201.1</v>
      </c>
      <c r="AX784" s="179">
        <v>201.1</v>
      </c>
      <c r="AY784" s="179">
        <v>201.1</v>
      </c>
      <c r="AZ784" s="179">
        <v>195.5</v>
      </c>
      <c r="BA784" s="179">
        <v>195.3</v>
      </c>
      <c r="BB784" s="179">
        <v>194.5</v>
      </c>
      <c r="BC784" s="179">
        <v>194.5</v>
      </c>
      <c r="BD784" s="179">
        <v>194.5</v>
      </c>
      <c r="BE784" s="179">
        <v>194.5</v>
      </c>
      <c r="BF784" s="179">
        <v>195.4</v>
      </c>
      <c r="BG784" s="179">
        <v>195.7</v>
      </c>
      <c r="BH784" s="179">
        <v>203.5</v>
      </c>
      <c r="BI784" s="179">
        <v>203.5</v>
      </c>
      <c r="BJ784" s="179">
        <v>221.4</v>
      </c>
      <c r="BK784" s="179">
        <v>234.6</v>
      </c>
      <c r="BL784" s="179">
        <v>234.6</v>
      </c>
      <c r="BM784" s="179">
        <v>234.6</v>
      </c>
      <c r="BN784" s="179">
        <v>235.1</v>
      </c>
      <c r="BO784" s="179">
        <v>235.6</v>
      </c>
      <c r="BP784" s="179">
        <v>235.6</v>
      </c>
      <c r="BQ784" s="179">
        <v>235.6</v>
      </c>
      <c r="BR784" s="179">
        <v>235.6</v>
      </c>
      <c r="BS784" s="179">
        <v>235.6</v>
      </c>
      <c r="BT784" s="179">
        <v>235.6</v>
      </c>
      <c r="BU784" s="179">
        <v>235.6</v>
      </c>
      <c r="BV784" s="179">
        <v>235.6</v>
      </c>
      <c r="BW784" s="179">
        <v>235.6</v>
      </c>
      <c r="BX784" s="179">
        <v>226.2</v>
      </c>
      <c r="BY784" s="179">
        <v>226.2</v>
      </c>
      <c r="BZ784" s="179">
        <v>228.8</v>
      </c>
      <c r="CA784" s="179">
        <v>229.2</v>
      </c>
      <c r="CB784" s="179">
        <v>226.2</v>
      </c>
      <c r="CC784" s="179">
        <v>226.2</v>
      </c>
      <c r="CD784" s="179">
        <v>227.8</v>
      </c>
      <c r="CE784" s="179">
        <v>227.8</v>
      </c>
      <c r="CF784" s="179">
        <v>227.8</v>
      </c>
      <c r="CG784" s="179">
        <v>227.8</v>
      </c>
      <c r="CH784" s="179">
        <v>227.8</v>
      </c>
      <c r="CI784" s="179">
        <v>230.4</v>
      </c>
      <c r="CJ784" s="179">
        <v>230.4</v>
      </c>
      <c r="CK784" s="179">
        <v>230.4</v>
      </c>
      <c r="CL784" s="179">
        <v>231.7</v>
      </c>
    </row>
    <row r="785" spans="1:90" x14ac:dyDescent="0.2">
      <c r="A785" s="177" t="s">
        <v>3255</v>
      </c>
      <c r="B785" s="177" t="s">
        <v>3256</v>
      </c>
      <c r="C785" s="178">
        <v>8.5800000000000001E-2</v>
      </c>
      <c r="D785" s="179">
        <v>101.5</v>
      </c>
      <c r="E785" s="179">
        <v>100.8</v>
      </c>
      <c r="F785" s="179">
        <v>99.8</v>
      </c>
      <c r="G785" s="179">
        <v>100.8</v>
      </c>
      <c r="H785" s="179">
        <v>101.1</v>
      </c>
      <c r="I785" s="179">
        <v>102.9</v>
      </c>
      <c r="J785" s="179">
        <v>102.5</v>
      </c>
      <c r="K785" s="179">
        <v>102.4</v>
      </c>
      <c r="L785" s="179">
        <v>102.4</v>
      </c>
      <c r="M785" s="179">
        <v>102.6</v>
      </c>
      <c r="N785" s="179">
        <v>101.2</v>
      </c>
      <c r="O785" s="179">
        <v>103.1</v>
      </c>
      <c r="P785" s="179">
        <v>102.7</v>
      </c>
      <c r="Q785" s="179">
        <v>102</v>
      </c>
      <c r="R785" s="179">
        <v>102</v>
      </c>
      <c r="S785" s="179">
        <v>100.7</v>
      </c>
      <c r="T785" s="179">
        <v>102.3</v>
      </c>
      <c r="U785" s="179">
        <v>101.4</v>
      </c>
      <c r="V785" s="179">
        <v>101.7</v>
      </c>
      <c r="W785" s="179">
        <v>102.2</v>
      </c>
      <c r="X785" s="179">
        <v>102.1</v>
      </c>
      <c r="Y785" s="179">
        <v>101.8</v>
      </c>
      <c r="Z785" s="179">
        <v>102.3</v>
      </c>
      <c r="AA785" s="179">
        <v>101.6</v>
      </c>
      <c r="AB785" s="179">
        <v>101.3</v>
      </c>
      <c r="AC785" s="179">
        <v>101.2</v>
      </c>
      <c r="AD785" s="179">
        <v>101.3</v>
      </c>
      <c r="AE785" s="179">
        <v>103.1</v>
      </c>
      <c r="AF785" s="179">
        <v>102.9</v>
      </c>
      <c r="AG785" s="179">
        <v>102.7</v>
      </c>
      <c r="AH785" s="179">
        <v>101.8</v>
      </c>
      <c r="AI785" s="179">
        <v>101.6</v>
      </c>
      <c r="AJ785" s="179">
        <v>101.7</v>
      </c>
      <c r="AK785" s="179">
        <v>100.6</v>
      </c>
      <c r="AL785" s="179">
        <v>100.8</v>
      </c>
      <c r="AM785" s="179">
        <v>101.3</v>
      </c>
      <c r="AN785" s="179">
        <v>102.2</v>
      </c>
      <c r="AO785" s="179">
        <v>102.2</v>
      </c>
      <c r="AP785" s="179">
        <v>104.3</v>
      </c>
      <c r="AQ785" s="179">
        <v>104.3</v>
      </c>
      <c r="AR785" s="179">
        <v>105</v>
      </c>
      <c r="AS785" s="179">
        <v>105</v>
      </c>
      <c r="AT785" s="179">
        <v>105</v>
      </c>
      <c r="AU785" s="179">
        <v>105</v>
      </c>
      <c r="AV785" s="179">
        <v>105</v>
      </c>
      <c r="AW785" s="179">
        <v>105</v>
      </c>
      <c r="AX785" s="179">
        <v>105</v>
      </c>
      <c r="AY785" s="179">
        <v>105.9</v>
      </c>
      <c r="AZ785" s="179">
        <v>109.9</v>
      </c>
      <c r="BA785" s="179">
        <v>109.6</v>
      </c>
      <c r="BB785" s="179">
        <v>108.6</v>
      </c>
      <c r="BC785" s="179">
        <v>108.6</v>
      </c>
      <c r="BD785" s="179">
        <v>108.6</v>
      </c>
      <c r="BE785" s="179">
        <v>108.6</v>
      </c>
      <c r="BF785" s="179">
        <v>108.6</v>
      </c>
      <c r="BG785" s="179">
        <v>108.6</v>
      </c>
      <c r="BH785" s="179">
        <v>108.6</v>
      </c>
      <c r="BI785" s="179">
        <v>108.6</v>
      </c>
      <c r="BJ785" s="179">
        <v>108.6</v>
      </c>
      <c r="BK785" s="179">
        <v>108.6</v>
      </c>
      <c r="BL785" s="179">
        <v>106.8</v>
      </c>
      <c r="BM785" s="179">
        <v>107.3</v>
      </c>
      <c r="BN785" s="179">
        <v>107.5</v>
      </c>
      <c r="BO785" s="179">
        <v>106.7</v>
      </c>
      <c r="BP785" s="179">
        <v>106.2</v>
      </c>
      <c r="BQ785" s="179">
        <v>106.5</v>
      </c>
      <c r="BR785" s="179">
        <v>106.5</v>
      </c>
      <c r="BS785" s="179">
        <v>106.5</v>
      </c>
      <c r="BT785" s="179">
        <v>106.5</v>
      </c>
      <c r="BU785" s="179">
        <v>105.7</v>
      </c>
      <c r="BV785" s="179">
        <v>105.7</v>
      </c>
      <c r="BW785" s="179">
        <v>106.2</v>
      </c>
      <c r="BX785" s="179">
        <v>107.1</v>
      </c>
      <c r="BY785" s="179">
        <v>106.4</v>
      </c>
      <c r="BZ785" s="179">
        <v>103</v>
      </c>
      <c r="CA785" s="179">
        <v>103.6</v>
      </c>
      <c r="CB785" s="179">
        <v>103.5</v>
      </c>
      <c r="CC785" s="179">
        <v>102.9</v>
      </c>
      <c r="CD785" s="179">
        <v>102.6</v>
      </c>
      <c r="CE785" s="179">
        <v>102.5</v>
      </c>
      <c r="CF785" s="179">
        <v>102.8</v>
      </c>
      <c r="CG785" s="179">
        <v>102.8</v>
      </c>
      <c r="CH785" s="179">
        <v>103.1</v>
      </c>
      <c r="CI785" s="179">
        <v>103</v>
      </c>
      <c r="CJ785" s="179">
        <v>103</v>
      </c>
      <c r="CK785" s="179">
        <v>105.5</v>
      </c>
      <c r="CL785" s="179">
        <v>108</v>
      </c>
    </row>
    <row r="786" spans="1:90" x14ac:dyDescent="0.2">
      <c r="A786" s="177" t="s">
        <v>3257</v>
      </c>
      <c r="B786" s="177" t="s">
        <v>3258</v>
      </c>
      <c r="C786" s="178">
        <v>1.1199999999999999E-3</v>
      </c>
      <c r="D786" s="179">
        <v>100.2</v>
      </c>
      <c r="E786" s="179">
        <v>100.2</v>
      </c>
      <c r="F786" s="179">
        <v>100.2</v>
      </c>
      <c r="G786" s="179">
        <v>103.7</v>
      </c>
      <c r="H786" s="179">
        <v>103.7</v>
      </c>
      <c r="I786" s="179">
        <v>103.7</v>
      </c>
      <c r="J786" s="179">
        <v>103.7</v>
      </c>
      <c r="K786" s="179">
        <v>103.7</v>
      </c>
      <c r="L786" s="179">
        <v>106.7</v>
      </c>
      <c r="M786" s="179">
        <v>106.7</v>
      </c>
      <c r="N786" s="179">
        <v>106.7</v>
      </c>
      <c r="O786" s="179">
        <v>104.6</v>
      </c>
      <c r="P786" s="179">
        <v>104.6</v>
      </c>
      <c r="Q786" s="179">
        <v>104.6</v>
      </c>
      <c r="R786" s="179">
        <v>104.6</v>
      </c>
      <c r="S786" s="179">
        <v>111.3</v>
      </c>
      <c r="T786" s="179">
        <v>113.1</v>
      </c>
      <c r="U786" s="179">
        <v>113.1</v>
      </c>
      <c r="V786" s="179">
        <v>113.1</v>
      </c>
      <c r="W786" s="179">
        <v>113.1</v>
      </c>
      <c r="X786" s="179">
        <v>112.5</v>
      </c>
      <c r="Y786" s="179">
        <v>112.5</v>
      </c>
      <c r="Z786" s="179">
        <v>112.5</v>
      </c>
      <c r="AA786" s="179">
        <v>112.5</v>
      </c>
      <c r="AB786" s="179">
        <v>112.6</v>
      </c>
      <c r="AC786" s="179">
        <v>112.6</v>
      </c>
      <c r="AD786" s="179">
        <v>112.6</v>
      </c>
      <c r="AE786" s="179">
        <v>114.8</v>
      </c>
      <c r="AF786" s="179">
        <v>115</v>
      </c>
      <c r="AG786" s="179">
        <v>115</v>
      </c>
      <c r="AH786" s="179">
        <v>115</v>
      </c>
      <c r="AI786" s="179">
        <v>115.1</v>
      </c>
      <c r="AJ786" s="179">
        <v>115.1</v>
      </c>
      <c r="AK786" s="179">
        <v>115.1</v>
      </c>
      <c r="AL786" s="179">
        <v>114.8</v>
      </c>
      <c r="AM786" s="179">
        <v>115</v>
      </c>
      <c r="AN786" s="179">
        <v>117.2</v>
      </c>
      <c r="AO786" s="179">
        <v>117.2</v>
      </c>
      <c r="AP786" s="179">
        <v>116.8</v>
      </c>
      <c r="AQ786" s="179">
        <v>116.8</v>
      </c>
      <c r="AR786" s="179">
        <v>116.8</v>
      </c>
      <c r="AS786" s="179">
        <v>116.8</v>
      </c>
      <c r="AT786" s="179">
        <v>116.8</v>
      </c>
      <c r="AU786" s="179">
        <v>117.2</v>
      </c>
      <c r="AV786" s="179">
        <v>117.2</v>
      </c>
      <c r="AW786" s="179">
        <v>117.2</v>
      </c>
      <c r="AX786" s="179">
        <v>117.2</v>
      </c>
      <c r="AY786" s="179">
        <v>117.2</v>
      </c>
      <c r="AZ786" s="179">
        <v>117.5</v>
      </c>
      <c r="BA786" s="179">
        <v>117.5</v>
      </c>
      <c r="BB786" s="179">
        <v>117</v>
      </c>
      <c r="BC786" s="179">
        <v>117</v>
      </c>
      <c r="BD786" s="179">
        <v>117</v>
      </c>
      <c r="BE786" s="179">
        <v>117</v>
      </c>
      <c r="BF786" s="179">
        <v>113.1</v>
      </c>
      <c r="BG786" s="179">
        <v>115.7</v>
      </c>
      <c r="BH786" s="179">
        <v>113.7</v>
      </c>
      <c r="BI786" s="179">
        <v>113.5</v>
      </c>
      <c r="BJ786" s="179">
        <v>116.1</v>
      </c>
      <c r="BK786" s="179">
        <v>116.4</v>
      </c>
      <c r="BL786" s="179">
        <v>116.4</v>
      </c>
      <c r="BM786" s="179">
        <v>116.4</v>
      </c>
      <c r="BN786" s="179">
        <v>116.4</v>
      </c>
      <c r="BO786" s="179">
        <v>116.4</v>
      </c>
      <c r="BP786" s="179">
        <v>116.4</v>
      </c>
      <c r="BQ786" s="179">
        <v>116.4</v>
      </c>
      <c r="BR786" s="179">
        <v>116.4</v>
      </c>
      <c r="BS786" s="179">
        <v>116.4</v>
      </c>
      <c r="BT786" s="179">
        <v>116.4</v>
      </c>
      <c r="BU786" s="179">
        <v>116.4</v>
      </c>
      <c r="BV786" s="179">
        <v>116.4</v>
      </c>
      <c r="BW786" s="179">
        <v>116.4</v>
      </c>
      <c r="BX786" s="179">
        <v>122.8</v>
      </c>
      <c r="BY786" s="179">
        <v>122.6</v>
      </c>
      <c r="BZ786" s="179">
        <v>117</v>
      </c>
      <c r="CA786" s="179">
        <v>112.1</v>
      </c>
      <c r="CB786" s="179">
        <v>111.6</v>
      </c>
      <c r="CC786" s="179">
        <v>112.1</v>
      </c>
      <c r="CD786" s="179">
        <v>112.1</v>
      </c>
      <c r="CE786" s="179">
        <v>112.1</v>
      </c>
      <c r="CF786" s="179">
        <v>112.1</v>
      </c>
      <c r="CG786" s="179">
        <v>112.1</v>
      </c>
      <c r="CH786" s="179">
        <v>112.8</v>
      </c>
      <c r="CI786" s="179">
        <v>113.1</v>
      </c>
      <c r="CJ786" s="179">
        <v>113</v>
      </c>
      <c r="CK786" s="179">
        <v>113</v>
      </c>
      <c r="CL786" s="179">
        <v>113</v>
      </c>
    </row>
    <row r="787" spans="1:90" x14ac:dyDescent="0.2">
      <c r="A787" s="177" t="s">
        <v>3259</v>
      </c>
      <c r="B787" s="177" t="s">
        <v>3260</v>
      </c>
      <c r="C787" s="178">
        <v>5.9800000000000001E-3</v>
      </c>
      <c r="D787" s="179">
        <v>105.9</v>
      </c>
      <c r="E787" s="179">
        <v>105.9</v>
      </c>
      <c r="F787" s="179">
        <v>105.9</v>
      </c>
      <c r="G787" s="179">
        <v>120.3</v>
      </c>
      <c r="H787" s="179">
        <v>120.3</v>
      </c>
      <c r="I787" s="179">
        <v>120.3</v>
      </c>
      <c r="J787" s="179">
        <v>120.3</v>
      </c>
      <c r="K787" s="179">
        <v>120.3</v>
      </c>
      <c r="L787" s="179">
        <v>120.3</v>
      </c>
      <c r="M787" s="179">
        <v>120.3</v>
      </c>
      <c r="N787" s="179">
        <v>120.3</v>
      </c>
      <c r="O787" s="179">
        <v>120.3</v>
      </c>
      <c r="P787" s="179">
        <v>126.5</v>
      </c>
      <c r="Q787" s="179">
        <v>126.5</v>
      </c>
      <c r="R787" s="179">
        <v>126.5</v>
      </c>
      <c r="S787" s="179">
        <v>143.1</v>
      </c>
      <c r="T787" s="179">
        <v>143.1</v>
      </c>
      <c r="U787" s="179">
        <v>143.1</v>
      </c>
      <c r="V787" s="179">
        <v>143.1</v>
      </c>
      <c r="W787" s="179">
        <v>143.1</v>
      </c>
      <c r="X787" s="179">
        <v>143.1</v>
      </c>
      <c r="Y787" s="179">
        <v>143.1</v>
      </c>
      <c r="Z787" s="179">
        <v>143.1</v>
      </c>
      <c r="AA787" s="179">
        <v>143.1</v>
      </c>
      <c r="AB787" s="179">
        <v>147.9</v>
      </c>
      <c r="AC787" s="179">
        <v>147.9</v>
      </c>
      <c r="AD787" s="179">
        <v>147.9</v>
      </c>
      <c r="AE787" s="179">
        <v>153.19999999999999</v>
      </c>
      <c r="AF787" s="179">
        <v>153.19999999999999</v>
      </c>
      <c r="AG787" s="179">
        <v>153.19999999999999</v>
      </c>
      <c r="AH787" s="179">
        <v>153.19999999999999</v>
      </c>
      <c r="AI787" s="179">
        <v>153.19999999999999</v>
      </c>
      <c r="AJ787" s="179">
        <v>153.19999999999999</v>
      </c>
      <c r="AK787" s="179">
        <v>153.19999999999999</v>
      </c>
      <c r="AL787" s="179">
        <v>153.19999999999999</v>
      </c>
      <c r="AM787" s="179">
        <v>153.19999999999999</v>
      </c>
      <c r="AN787" s="179">
        <v>131.4</v>
      </c>
      <c r="AO787" s="179">
        <v>131.4</v>
      </c>
      <c r="AP787" s="179">
        <v>131.4</v>
      </c>
      <c r="AQ787" s="179">
        <v>123.1</v>
      </c>
      <c r="AR787" s="179">
        <v>123.1</v>
      </c>
      <c r="AS787" s="179">
        <v>123.1</v>
      </c>
      <c r="AT787" s="179">
        <v>123.1</v>
      </c>
      <c r="AU787" s="179">
        <v>123.1</v>
      </c>
      <c r="AV787" s="179">
        <v>123.1</v>
      </c>
      <c r="AW787" s="179">
        <v>123.1</v>
      </c>
      <c r="AX787" s="179">
        <v>123.1</v>
      </c>
      <c r="AY787" s="179">
        <v>123.1</v>
      </c>
      <c r="AZ787" s="179">
        <v>123.1</v>
      </c>
      <c r="BA787" s="179">
        <v>123.3</v>
      </c>
      <c r="BB787" s="179">
        <v>124.1</v>
      </c>
      <c r="BC787" s="179">
        <v>122.9</v>
      </c>
      <c r="BD787" s="179">
        <v>122.9</v>
      </c>
      <c r="BE787" s="179">
        <v>122.9</v>
      </c>
      <c r="BF787" s="179">
        <v>122.9</v>
      </c>
      <c r="BG787" s="179">
        <v>122.9</v>
      </c>
      <c r="BH787" s="179">
        <v>122.9</v>
      </c>
      <c r="BI787" s="179">
        <v>122.9</v>
      </c>
      <c r="BJ787" s="179">
        <v>122.8</v>
      </c>
      <c r="BK787" s="179">
        <v>122.8</v>
      </c>
      <c r="BL787" s="179">
        <v>134.19999999999999</v>
      </c>
      <c r="BM787" s="179">
        <v>136.4</v>
      </c>
      <c r="BN787" s="179">
        <v>135.4</v>
      </c>
      <c r="BO787" s="179">
        <v>132.6</v>
      </c>
      <c r="BP787" s="179">
        <v>132.6</v>
      </c>
      <c r="BQ787" s="179">
        <v>132.6</v>
      </c>
      <c r="BR787" s="179">
        <v>132.6</v>
      </c>
      <c r="BS787" s="179">
        <v>132.6</v>
      </c>
      <c r="BT787" s="179">
        <v>132.6</v>
      </c>
      <c r="BU787" s="179">
        <v>132.6</v>
      </c>
      <c r="BV787" s="179">
        <v>132.6</v>
      </c>
      <c r="BW787" s="179">
        <v>132.6</v>
      </c>
      <c r="BX787" s="179">
        <v>136</v>
      </c>
      <c r="BY787" s="179">
        <v>136</v>
      </c>
      <c r="BZ787" s="179">
        <v>133.30000000000001</v>
      </c>
      <c r="CA787" s="179">
        <v>129.5</v>
      </c>
      <c r="CB787" s="179">
        <v>140.19999999999999</v>
      </c>
      <c r="CC787" s="179">
        <v>140.19999999999999</v>
      </c>
      <c r="CD787" s="179">
        <v>140.19999999999999</v>
      </c>
      <c r="CE787" s="179">
        <v>140.19999999999999</v>
      </c>
      <c r="CF787" s="179">
        <v>140.19999999999999</v>
      </c>
      <c r="CG787" s="179">
        <v>140.19999999999999</v>
      </c>
      <c r="CH787" s="179">
        <v>140.19999999999999</v>
      </c>
      <c r="CI787" s="179">
        <v>133</v>
      </c>
      <c r="CJ787" s="179">
        <v>131.19999999999999</v>
      </c>
      <c r="CK787" s="179">
        <v>131.19999999999999</v>
      </c>
      <c r="CL787" s="179">
        <v>131.19999999999999</v>
      </c>
    </row>
    <row r="788" spans="1:90" x14ac:dyDescent="0.2">
      <c r="A788" s="177" t="s">
        <v>3261</v>
      </c>
      <c r="B788" s="177" t="s">
        <v>3262</v>
      </c>
      <c r="C788" s="178">
        <v>3.9010000000000003E-2</v>
      </c>
      <c r="D788" s="179">
        <v>100</v>
      </c>
      <c r="E788" s="179">
        <v>100</v>
      </c>
      <c r="F788" s="179">
        <v>100</v>
      </c>
      <c r="G788" s="179">
        <v>100</v>
      </c>
      <c r="H788" s="179">
        <v>100</v>
      </c>
      <c r="I788" s="179">
        <v>100</v>
      </c>
      <c r="J788" s="179">
        <v>100</v>
      </c>
      <c r="K788" s="179">
        <v>100</v>
      </c>
      <c r="L788" s="179">
        <v>100</v>
      </c>
      <c r="M788" s="179">
        <v>100</v>
      </c>
      <c r="N788" s="179">
        <v>100</v>
      </c>
      <c r="O788" s="179">
        <v>100</v>
      </c>
      <c r="P788" s="179">
        <v>100</v>
      </c>
      <c r="Q788" s="179">
        <v>100</v>
      </c>
      <c r="R788" s="179">
        <v>100</v>
      </c>
      <c r="S788" s="179">
        <v>103.3</v>
      </c>
      <c r="T788" s="179">
        <v>103.3</v>
      </c>
      <c r="U788" s="179">
        <v>103.3</v>
      </c>
      <c r="V788" s="179">
        <v>103.3</v>
      </c>
      <c r="W788" s="179">
        <v>103.3</v>
      </c>
      <c r="X788" s="179">
        <v>103.3</v>
      </c>
      <c r="Y788" s="179">
        <v>103.3</v>
      </c>
      <c r="Z788" s="179">
        <v>103.3</v>
      </c>
      <c r="AA788" s="179">
        <v>103.3</v>
      </c>
      <c r="AB788" s="179">
        <v>103.3</v>
      </c>
      <c r="AC788" s="179">
        <v>103.3</v>
      </c>
      <c r="AD788" s="179">
        <v>103.3</v>
      </c>
      <c r="AE788" s="179">
        <v>107.4</v>
      </c>
      <c r="AF788" s="179">
        <v>107.4</v>
      </c>
      <c r="AG788" s="179">
        <v>107.4</v>
      </c>
      <c r="AH788" s="179">
        <v>107.4</v>
      </c>
      <c r="AI788" s="179">
        <v>107.4</v>
      </c>
      <c r="AJ788" s="179">
        <v>107.4</v>
      </c>
      <c r="AK788" s="179">
        <v>107.4</v>
      </c>
      <c r="AL788" s="179">
        <v>107.4</v>
      </c>
      <c r="AM788" s="179">
        <v>107.4</v>
      </c>
      <c r="AN788" s="179">
        <v>107.4</v>
      </c>
      <c r="AO788" s="179">
        <v>107.4</v>
      </c>
      <c r="AP788" s="179">
        <v>107.4</v>
      </c>
      <c r="AQ788" s="179">
        <v>108.6</v>
      </c>
      <c r="AR788" s="179">
        <v>109.6</v>
      </c>
      <c r="AS788" s="179">
        <v>111.4</v>
      </c>
      <c r="AT788" s="179">
        <v>112.4</v>
      </c>
      <c r="AU788" s="179">
        <v>113.9</v>
      </c>
      <c r="AV788" s="179">
        <v>112.7</v>
      </c>
      <c r="AW788" s="179">
        <v>112.9</v>
      </c>
      <c r="AX788" s="179">
        <v>122.5</v>
      </c>
      <c r="AY788" s="179">
        <v>114.5</v>
      </c>
      <c r="AZ788" s="179">
        <v>101.3</v>
      </c>
      <c r="BA788" s="179">
        <v>102</v>
      </c>
      <c r="BB788" s="179">
        <v>97.9</v>
      </c>
      <c r="BC788" s="179">
        <v>97.9</v>
      </c>
      <c r="BD788" s="179">
        <v>98.1</v>
      </c>
      <c r="BE788" s="179">
        <v>98.1</v>
      </c>
      <c r="BF788" s="179">
        <v>98.1</v>
      </c>
      <c r="BG788" s="179">
        <v>98.1</v>
      </c>
      <c r="BH788" s="179">
        <v>98.1</v>
      </c>
      <c r="BI788" s="179">
        <v>98.1</v>
      </c>
      <c r="BJ788" s="179">
        <v>98.1</v>
      </c>
      <c r="BK788" s="179">
        <v>98.1</v>
      </c>
      <c r="BL788" s="179">
        <v>98.1</v>
      </c>
      <c r="BM788" s="179">
        <v>98.5</v>
      </c>
      <c r="BN788" s="179">
        <v>98.9</v>
      </c>
      <c r="BO788" s="179">
        <v>98.9</v>
      </c>
      <c r="BP788" s="179">
        <v>98.9</v>
      </c>
      <c r="BQ788" s="179">
        <v>98.9</v>
      </c>
      <c r="BR788" s="179">
        <v>98.9</v>
      </c>
      <c r="BS788" s="179">
        <v>98.9</v>
      </c>
      <c r="BT788" s="179">
        <v>98.6</v>
      </c>
      <c r="BU788" s="179">
        <v>97.7</v>
      </c>
      <c r="BV788" s="179">
        <v>97.7</v>
      </c>
      <c r="BW788" s="179">
        <v>100.1</v>
      </c>
      <c r="BX788" s="179">
        <v>101.7</v>
      </c>
      <c r="BY788" s="179">
        <v>105</v>
      </c>
      <c r="BZ788" s="179">
        <v>107.4</v>
      </c>
      <c r="CA788" s="179">
        <v>107.4</v>
      </c>
      <c r="CB788" s="179">
        <v>107.4</v>
      </c>
      <c r="CC788" s="179">
        <v>107.4</v>
      </c>
      <c r="CD788" s="179">
        <v>107.4</v>
      </c>
      <c r="CE788" s="179">
        <v>107.4</v>
      </c>
      <c r="CF788" s="179">
        <v>111.5</v>
      </c>
      <c r="CG788" s="179">
        <v>111.5</v>
      </c>
      <c r="CH788" s="179">
        <v>111.5</v>
      </c>
      <c r="CI788" s="179">
        <v>111.4</v>
      </c>
      <c r="CJ788" s="179">
        <v>111.4</v>
      </c>
      <c r="CK788" s="179">
        <v>111.4</v>
      </c>
      <c r="CL788" s="179">
        <v>111.6</v>
      </c>
    </row>
    <row r="789" spans="1:90" x14ac:dyDescent="0.2">
      <c r="A789" s="177" t="s">
        <v>3263</v>
      </c>
      <c r="B789" s="177" t="s">
        <v>3264</v>
      </c>
      <c r="C789" s="178">
        <v>7.9000000000000008E-3</v>
      </c>
      <c r="D789" s="179">
        <v>99.7</v>
      </c>
      <c r="E789" s="179">
        <v>99.7</v>
      </c>
      <c r="F789" s="179">
        <v>104.2</v>
      </c>
      <c r="G789" s="179">
        <v>105.8</v>
      </c>
      <c r="H789" s="179">
        <v>100</v>
      </c>
      <c r="I789" s="179">
        <v>94.3</v>
      </c>
      <c r="J789" s="179">
        <v>94.3</v>
      </c>
      <c r="K789" s="179">
        <v>94.3</v>
      </c>
      <c r="L789" s="179">
        <v>94.3</v>
      </c>
      <c r="M789" s="179">
        <v>94.3</v>
      </c>
      <c r="N789" s="179">
        <v>94.3</v>
      </c>
      <c r="O789" s="179">
        <v>94.3</v>
      </c>
      <c r="P789" s="179">
        <v>94.3</v>
      </c>
      <c r="Q789" s="179">
        <v>94.3</v>
      </c>
      <c r="R789" s="179">
        <v>94.3</v>
      </c>
      <c r="S789" s="179">
        <v>96.3</v>
      </c>
      <c r="T789" s="179">
        <v>96.3</v>
      </c>
      <c r="U789" s="179">
        <v>96.4</v>
      </c>
      <c r="V789" s="179">
        <v>96.6</v>
      </c>
      <c r="W789" s="179">
        <v>96.6</v>
      </c>
      <c r="X789" s="179">
        <v>95.8</v>
      </c>
      <c r="Y789" s="179">
        <v>94.6</v>
      </c>
      <c r="Z789" s="179">
        <v>95.2</v>
      </c>
      <c r="AA789" s="179">
        <v>95.8</v>
      </c>
      <c r="AB789" s="179">
        <v>95.8</v>
      </c>
      <c r="AC789" s="179">
        <v>95.8</v>
      </c>
      <c r="AD789" s="179">
        <v>95.8</v>
      </c>
      <c r="AE789" s="179">
        <v>103.3</v>
      </c>
      <c r="AF789" s="179">
        <v>106.7</v>
      </c>
      <c r="AG789" s="179">
        <v>106.7</v>
      </c>
      <c r="AH789" s="179">
        <v>105.6</v>
      </c>
      <c r="AI789" s="179">
        <v>105.6</v>
      </c>
      <c r="AJ789" s="179">
        <v>105.6</v>
      </c>
      <c r="AK789" s="179">
        <v>105.6</v>
      </c>
      <c r="AL789" s="179">
        <v>110.9</v>
      </c>
      <c r="AM789" s="179">
        <v>110.9</v>
      </c>
      <c r="AN789" s="179">
        <v>110.9</v>
      </c>
      <c r="AO789" s="179">
        <v>107.8</v>
      </c>
      <c r="AP789" s="179">
        <v>106.2</v>
      </c>
      <c r="AQ789" s="179">
        <v>111</v>
      </c>
      <c r="AR789" s="179">
        <v>112.7</v>
      </c>
      <c r="AS789" s="179">
        <v>112.7</v>
      </c>
      <c r="AT789" s="179">
        <v>112.7</v>
      </c>
      <c r="AU789" s="179">
        <v>112.7</v>
      </c>
      <c r="AV789" s="179">
        <v>112.7</v>
      </c>
      <c r="AW789" s="179">
        <v>112.7</v>
      </c>
      <c r="AX789" s="179">
        <v>112.7</v>
      </c>
      <c r="AY789" s="179">
        <v>112.7</v>
      </c>
      <c r="AZ789" s="179">
        <v>112.7</v>
      </c>
      <c r="BA789" s="179">
        <v>112.7</v>
      </c>
      <c r="BB789" s="179">
        <v>112.7</v>
      </c>
      <c r="BC789" s="179">
        <v>134.4</v>
      </c>
      <c r="BD789" s="179">
        <v>134.4</v>
      </c>
      <c r="BE789" s="179">
        <v>134.4</v>
      </c>
      <c r="BF789" s="179">
        <v>134.4</v>
      </c>
      <c r="BG789" s="179">
        <v>134.4</v>
      </c>
      <c r="BH789" s="179">
        <v>134.4</v>
      </c>
      <c r="BI789" s="179">
        <v>134.4</v>
      </c>
      <c r="BJ789" s="179">
        <v>134.4</v>
      </c>
      <c r="BK789" s="179">
        <v>134.4</v>
      </c>
      <c r="BL789" s="179">
        <v>134.4</v>
      </c>
      <c r="BM789" s="179">
        <v>134.4</v>
      </c>
      <c r="BN789" s="179">
        <v>134.4</v>
      </c>
      <c r="BO789" s="179">
        <v>134.80000000000001</v>
      </c>
      <c r="BP789" s="179">
        <v>134.80000000000001</v>
      </c>
      <c r="BQ789" s="179">
        <v>134.80000000000001</v>
      </c>
      <c r="BR789" s="179">
        <v>134.80000000000001</v>
      </c>
      <c r="BS789" s="179">
        <v>134.80000000000001</v>
      </c>
      <c r="BT789" s="179">
        <v>134.80000000000001</v>
      </c>
      <c r="BU789" s="179">
        <v>134.80000000000001</v>
      </c>
      <c r="BV789" s="179">
        <v>134.80000000000001</v>
      </c>
      <c r="BW789" s="179">
        <v>134.80000000000001</v>
      </c>
      <c r="BX789" s="179">
        <v>134.80000000000001</v>
      </c>
      <c r="BY789" s="179">
        <v>134.80000000000001</v>
      </c>
      <c r="BZ789" s="179">
        <v>134.80000000000001</v>
      </c>
      <c r="CA789" s="179">
        <v>143</v>
      </c>
      <c r="CB789" s="179">
        <v>143</v>
      </c>
      <c r="CC789" s="179">
        <v>143</v>
      </c>
      <c r="CD789" s="179">
        <v>143</v>
      </c>
      <c r="CE789" s="179">
        <v>143</v>
      </c>
      <c r="CF789" s="179">
        <v>143</v>
      </c>
      <c r="CG789" s="179">
        <v>143</v>
      </c>
      <c r="CH789" s="179">
        <v>143</v>
      </c>
      <c r="CI789" s="179">
        <v>143</v>
      </c>
      <c r="CJ789" s="179">
        <v>143</v>
      </c>
      <c r="CK789" s="179">
        <v>143</v>
      </c>
      <c r="CL789" s="179">
        <v>143.19999999999999</v>
      </c>
    </row>
    <row r="790" spans="1:90" x14ac:dyDescent="0.2">
      <c r="A790" s="177" t="s">
        <v>3265</v>
      </c>
      <c r="B790" s="177" t="s">
        <v>3266</v>
      </c>
      <c r="C790" s="178">
        <v>2.1360000000000001E-2</v>
      </c>
      <c r="D790" s="179">
        <v>101.3</v>
      </c>
      <c r="E790" s="179">
        <v>102.6</v>
      </c>
      <c r="F790" s="179">
        <v>102.7</v>
      </c>
      <c r="G790" s="179">
        <v>103.7</v>
      </c>
      <c r="H790" s="179">
        <v>102.9</v>
      </c>
      <c r="I790" s="179">
        <v>103.3</v>
      </c>
      <c r="J790" s="179">
        <v>103.4</v>
      </c>
      <c r="K790" s="179">
        <v>103.4</v>
      </c>
      <c r="L790" s="179">
        <v>103.3</v>
      </c>
      <c r="M790" s="179">
        <v>128.5</v>
      </c>
      <c r="N790" s="179">
        <v>128.30000000000001</v>
      </c>
      <c r="O790" s="179">
        <v>129.19999999999999</v>
      </c>
      <c r="P790" s="179">
        <v>128.9</v>
      </c>
      <c r="Q790" s="179">
        <v>136.6</v>
      </c>
      <c r="R790" s="179">
        <v>142.19999999999999</v>
      </c>
      <c r="S790" s="179">
        <v>116.3</v>
      </c>
      <c r="T790" s="179">
        <v>136.80000000000001</v>
      </c>
      <c r="U790" s="179">
        <v>130.69999999999999</v>
      </c>
      <c r="V790" s="179">
        <v>116.1</v>
      </c>
      <c r="W790" s="179">
        <v>115.8</v>
      </c>
      <c r="X790" s="179">
        <v>115.5</v>
      </c>
      <c r="Y790" s="179">
        <v>119.6</v>
      </c>
      <c r="Z790" s="179">
        <v>119.9</v>
      </c>
      <c r="AA790" s="179">
        <v>121.8</v>
      </c>
      <c r="AB790" s="179">
        <v>117.8</v>
      </c>
      <c r="AC790" s="179">
        <v>122.4</v>
      </c>
      <c r="AD790" s="179">
        <v>119.9</v>
      </c>
      <c r="AE790" s="179">
        <v>111.9</v>
      </c>
      <c r="AF790" s="179">
        <v>116.3</v>
      </c>
      <c r="AG790" s="179">
        <v>114.8</v>
      </c>
      <c r="AH790" s="179">
        <v>110.7</v>
      </c>
      <c r="AI790" s="179">
        <v>111.9</v>
      </c>
      <c r="AJ790" s="179">
        <v>111.9</v>
      </c>
      <c r="AK790" s="179">
        <v>114.5</v>
      </c>
      <c r="AL790" s="179">
        <v>111.9</v>
      </c>
      <c r="AM790" s="179">
        <v>128.4</v>
      </c>
      <c r="AN790" s="179">
        <v>125.8</v>
      </c>
      <c r="AO790" s="179">
        <v>125.8</v>
      </c>
      <c r="AP790" s="179">
        <v>124.5</v>
      </c>
      <c r="AQ790" s="179">
        <v>125.5</v>
      </c>
      <c r="AR790" s="179">
        <v>125.5</v>
      </c>
      <c r="AS790" s="179">
        <v>125.5</v>
      </c>
      <c r="AT790" s="179">
        <v>125.5</v>
      </c>
      <c r="AU790" s="179">
        <v>125.5</v>
      </c>
      <c r="AV790" s="179">
        <v>125.5</v>
      </c>
      <c r="AW790" s="179">
        <v>125.5</v>
      </c>
      <c r="AX790" s="179">
        <v>125.5</v>
      </c>
      <c r="AY790" s="179">
        <v>124.9</v>
      </c>
      <c r="AZ790" s="179">
        <v>125.5</v>
      </c>
      <c r="BA790" s="179">
        <v>125.2</v>
      </c>
      <c r="BB790" s="179">
        <v>124.2</v>
      </c>
      <c r="BC790" s="179">
        <v>123.1</v>
      </c>
      <c r="BD790" s="179">
        <v>123.1</v>
      </c>
      <c r="BE790" s="179">
        <v>123.1</v>
      </c>
      <c r="BF790" s="179">
        <v>123.2</v>
      </c>
      <c r="BG790" s="179">
        <v>123.2</v>
      </c>
      <c r="BH790" s="179">
        <v>123.2</v>
      </c>
      <c r="BI790" s="179">
        <v>123.6</v>
      </c>
      <c r="BJ790" s="179">
        <v>123.6</v>
      </c>
      <c r="BK790" s="179">
        <v>123.6</v>
      </c>
      <c r="BL790" s="179">
        <v>123.6</v>
      </c>
      <c r="BM790" s="179">
        <v>123.6</v>
      </c>
      <c r="BN790" s="179">
        <v>123.8</v>
      </c>
      <c r="BO790" s="179">
        <v>124</v>
      </c>
      <c r="BP790" s="179">
        <v>124</v>
      </c>
      <c r="BQ790" s="179">
        <v>124.5</v>
      </c>
      <c r="BR790" s="179">
        <v>124.7</v>
      </c>
      <c r="BS790" s="179">
        <v>124.3</v>
      </c>
      <c r="BT790" s="179">
        <v>124.2</v>
      </c>
      <c r="BU790" s="179">
        <v>124.4</v>
      </c>
      <c r="BV790" s="179">
        <v>124.8</v>
      </c>
      <c r="BW790" s="179">
        <v>124.8</v>
      </c>
      <c r="BX790" s="179">
        <v>124.1</v>
      </c>
      <c r="BY790" s="179">
        <v>123.1</v>
      </c>
      <c r="BZ790" s="179">
        <v>103.6</v>
      </c>
      <c r="CA790" s="179">
        <v>103.6</v>
      </c>
      <c r="CB790" s="179">
        <v>105.9</v>
      </c>
      <c r="CC790" s="179">
        <v>113.2</v>
      </c>
      <c r="CD790" s="179">
        <v>113.2</v>
      </c>
      <c r="CE790" s="179">
        <v>113.1</v>
      </c>
      <c r="CF790" s="179">
        <v>113.1</v>
      </c>
      <c r="CG790" s="179">
        <v>113.1</v>
      </c>
      <c r="CH790" s="179">
        <v>113.2</v>
      </c>
      <c r="CI790" s="179">
        <v>113.2</v>
      </c>
      <c r="CJ790" s="179">
        <v>113.2</v>
      </c>
      <c r="CK790" s="179">
        <v>113.1</v>
      </c>
      <c r="CL790" s="179">
        <v>113.9</v>
      </c>
    </row>
    <row r="791" spans="1:90" x14ac:dyDescent="0.2">
      <c r="A791" s="177" t="s">
        <v>3267</v>
      </c>
      <c r="B791" s="177" t="s">
        <v>3268</v>
      </c>
      <c r="C791" s="178">
        <v>5.3800000000000002E-3</v>
      </c>
      <c r="D791" s="179">
        <v>100.2</v>
      </c>
      <c r="E791" s="179">
        <v>100.2</v>
      </c>
      <c r="F791" s="179">
        <v>100.2</v>
      </c>
      <c r="G791" s="179">
        <v>98</v>
      </c>
      <c r="H791" s="179">
        <v>98</v>
      </c>
      <c r="I791" s="179">
        <v>98</v>
      </c>
      <c r="J791" s="179">
        <v>98</v>
      </c>
      <c r="K791" s="179">
        <v>98</v>
      </c>
      <c r="L791" s="179">
        <v>98</v>
      </c>
      <c r="M791" s="179">
        <v>98</v>
      </c>
      <c r="N791" s="179">
        <v>98</v>
      </c>
      <c r="O791" s="179">
        <v>98</v>
      </c>
      <c r="P791" s="179">
        <v>98</v>
      </c>
      <c r="Q791" s="179">
        <v>98</v>
      </c>
      <c r="R791" s="179">
        <v>97.5</v>
      </c>
      <c r="S791" s="179">
        <v>98.4</v>
      </c>
      <c r="T791" s="179">
        <v>98.4</v>
      </c>
      <c r="U791" s="179">
        <v>98.8</v>
      </c>
      <c r="V791" s="179">
        <v>100.2</v>
      </c>
      <c r="W791" s="179">
        <v>100.2</v>
      </c>
      <c r="X791" s="179">
        <v>100.2</v>
      </c>
      <c r="Y791" s="179">
        <v>100.2</v>
      </c>
      <c r="Z791" s="179">
        <v>100.2</v>
      </c>
      <c r="AA791" s="179">
        <v>100.2</v>
      </c>
      <c r="AB791" s="179">
        <v>100.1</v>
      </c>
      <c r="AC791" s="179">
        <v>100.1</v>
      </c>
      <c r="AD791" s="179">
        <v>100.1</v>
      </c>
      <c r="AE791" s="179">
        <v>100.2</v>
      </c>
      <c r="AF791" s="179">
        <v>100.2</v>
      </c>
      <c r="AG791" s="179">
        <v>100.2</v>
      </c>
      <c r="AH791" s="179">
        <v>100.2</v>
      </c>
      <c r="AI791" s="179">
        <v>100.2</v>
      </c>
      <c r="AJ791" s="179">
        <v>100.2</v>
      </c>
      <c r="AK791" s="179">
        <v>100.2</v>
      </c>
      <c r="AL791" s="179">
        <v>100.2</v>
      </c>
      <c r="AM791" s="179">
        <v>100.2</v>
      </c>
      <c r="AN791" s="179">
        <v>99.9</v>
      </c>
      <c r="AO791" s="179">
        <v>99.9</v>
      </c>
      <c r="AP791" s="179">
        <v>100.4</v>
      </c>
      <c r="AQ791" s="179">
        <v>98</v>
      </c>
      <c r="AR791" s="179">
        <v>100.4</v>
      </c>
      <c r="AS791" s="179">
        <v>102.1</v>
      </c>
      <c r="AT791" s="179">
        <v>100.5</v>
      </c>
      <c r="AU791" s="179">
        <v>100.5</v>
      </c>
      <c r="AV791" s="179">
        <v>100.5</v>
      </c>
      <c r="AW791" s="179">
        <v>100.5</v>
      </c>
      <c r="AX791" s="179">
        <v>100.5</v>
      </c>
      <c r="AY791" s="179">
        <v>100.9</v>
      </c>
      <c r="AZ791" s="179">
        <v>102.9</v>
      </c>
      <c r="BA791" s="179">
        <v>102.9</v>
      </c>
      <c r="BB791" s="179">
        <v>102.2</v>
      </c>
      <c r="BC791" s="179">
        <v>102.2</v>
      </c>
      <c r="BD791" s="179">
        <v>102.2</v>
      </c>
      <c r="BE791" s="179">
        <v>102.2</v>
      </c>
      <c r="BF791" s="179">
        <v>102.2</v>
      </c>
      <c r="BG791" s="179">
        <v>102.2</v>
      </c>
      <c r="BH791" s="179">
        <v>102.2</v>
      </c>
      <c r="BI791" s="179">
        <v>102.7</v>
      </c>
      <c r="BJ791" s="179">
        <v>102.7</v>
      </c>
      <c r="BK791" s="179">
        <v>102.7</v>
      </c>
      <c r="BL791" s="179">
        <v>102.2</v>
      </c>
      <c r="BM791" s="179">
        <v>102.2</v>
      </c>
      <c r="BN791" s="179">
        <v>102.2</v>
      </c>
      <c r="BO791" s="179">
        <v>103.4</v>
      </c>
      <c r="BP791" s="179">
        <v>103.4</v>
      </c>
      <c r="BQ791" s="179">
        <v>103.4</v>
      </c>
      <c r="BR791" s="179">
        <v>103.4</v>
      </c>
      <c r="BS791" s="179">
        <v>104</v>
      </c>
      <c r="BT791" s="179">
        <v>104.2</v>
      </c>
      <c r="BU791" s="179">
        <v>104.2</v>
      </c>
      <c r="BV791" s="179">
        <v>104.2</v>
      </c>
      <c r="BW791" s="179">
        <v>104.2</v>
      </c>
      <c r="BX791" s="179">
        <v>104.2</v>
      </c>
      <c r="BY791" s="179">
        <v>104.7</v>
      </c>
      <c r="BZ791" s="179">
        <v>104.8</v>
      </c>
      <c r="CA791" s="179">
        <v>104.8</v>
      </c>
      <c r="CB791" s="179">
        <v>104.8</v>
      </c>
      <c r="CC791" s="179">
        <v>106.9</v>
      </c>
      <c r="CD791" s="179">
        <v>108.7</v>
      </c>
      <c r="CE791" s="179">
        <v>108.8</v>
      </c>
      <c r="CF791" s="179">
        <v>108.7</v>
      </c>
      <c r="CG791" s="179">
        <v>108.7</v>
      </c>
      <c r="CH791" s="179">
        <v>108.8</v>
      </c>
      <c r="CI791" s="179">
        <v>108.8</v>
      </c>
      <c r="CJ791" s="179">
        <v>108.7</v>
      </c>
      <c r="CK791" s="179">
        <v>108.6</v>
      </c>
      <c r="CL791" s="179">
        <v>108.8</v>
      </c>
    </row>
    <row r="792" spans="1:90" x14ac:dyDescent="0.2">
      <c r="A792" s="177" t="s">
        <v>3269</v>
      </c>
      <c r="B792" s="177" t="s">
        <v>1393</v>
      </c>
      <c r="C792" s="178">
        <v>0.17788000000000001</v>
      </c>
      <c r="D792" s="179">
        <v>102</v>
      </c>
      <c r="E792" s="179">
        <v>102.5</v>
      </c>
      <c r="F792" s="179">
        <v>103.1</v>
      </c>
      <c r="G792" s="179">
        <v>107</v>
      </c>
      <c r="H792" s="179">
        <v>107</v>
      </c>
      <c r="I792" s="179">
        <v>108.6</v>
      </c>
      <c r="J792" s="179">
        <v>108.9</v>
      </c>
      <c r="K792" s="179">
        <v>108.9</v>
      </c>
      <c r="L792" s="179">
        <v>108.8</v>
      </c>
      <c r="M792" s="179">
        <v>108.8</v>
      </c>
      <c r="N792" s="179">
        <v>108.8</v>
      </c>
      <c r="O792" s="179">
        <v>108.6</v>
      </c>
      <c r="P792" s="179">
        <v>110.8</v>
      </c>
      <c r="Q792" s="179">
        <v>111.4</v>
      </c>
      <c r="R792" s="179">
        <v>111.9</v>
      </c>
      <c r="S792" s="179">
        <v>111.9</v>
      </c>
      <c r="T792" s="179">
        <v>113.1</v>
      </c>
      <c r="U792" s="179">
        <v>113.5</v>
      </c>
      <c r="V792" s="179">
        <v>113.6</v>
      </c>
      <c r="W792" s="179">
        <v>113.9</v>
      </c>
      <c r="X792" s="179">
        <v>114.1</v>
      </c>
      <c r="Y792" s="179">
        <v>114.2</v>
      </c>
      <c r="Z792" s="179">
        <v>114.6</v>
      </c>
      <c r="AA792" s="179">
        <v>114.3</v>
      </c>
      <c r="AB792" s="179">
        <v>114.7</v>
      </c>
      <c r="AC792" s="179">
        <v>114.7</v>
      </c>
      <c r="AD792" s="179">
        <v>114.5</v>
      </c>
      <c r="AE792" s="179">
        <v>117.8</v>
      </c>
      <c r="AF792" s="179">
        <v>117.2</v>
      </c>
      <c r="AG792" s="179">
        <v>117.4</v>
      </c>
      <c r="AH792" s="179">
        <v>117.8</v>
      </c>
      <c r="AI792" s="179">
        <v>117.5</v>
      </c>
      <c r="AJ792" s="179">
        <v>117.5</v>
      </c>
      <c r="AK792" s="179">
        <v>118.9</v>
      </c>
      <c r="AL792" s="179">
        <v>118.9</v>
      </c>
      <c r="AM792" s="179">
        <v>119.7</v>
      </c>
      <c r="AN792" s="179">
        <v>122.2</v>
      </c>
      <c r="AO792" s="179">
        <v>121.6</v>
      </c>
      <c r="AP792" s="179">
        <v>122</v>
      </c>
      <c r="AQ792" s="179">
        <v>123.4</v>
      </c>
      <c r="AR792" s="179">
        <v>123.6</v>
      </c>
      <c r="AS792" s="179">
        <v>123.2</v>
      </c>
      <c r="AT792" s="179">
        <v>124.7</v>
      </c>
      <c r="AU792" s="179">
        <v>125.5</v>
      </c>
      <c r="AV792" s="179">
        <v>125.1</v>
      </c>
      <c r="AW792" s="179">
        <v>125.1</v>
      </c>
      <c r="AX792" s="179">
        <v>125.3</v>
      </c>
      <c r="AY792" s="179">
        <v>125.6</v>
      </c>
      <c r="AZ792" s="179">
        <v>135.1</v>
      </c>
      <c r="BA792" s="179">
        <v>134.6</v>
      </c>
      <c r="BB792" s="179">
        <v>133.9</v>
      </c>
      <c r="BC792" s="179">
        <v>132.80000000000001</v>
      </c>
      <c r="BD792" s="179">
        <v>132.19999999999999</v>
      </c>
      <c r="BE792" s="179">
        <v>131.9</v>
      </c>
      <c r="BF792" s="179">
        <v>131.69999999999999</v>
      </c>
      <c r="BG792" s="179">
        <v>131.5</v>
      </c>
      <c r="BH792" s="179">
        <v>131.6</v>
      </c>
      <c r="BI792" s="179">
        <v>131.5</v>
      </c>
      <c r="BJ792" s="179">
        <v>131.80000000000001</v>
      </c>
      <c r="BK792" s="179">
        <v>129.6</v>
      </c>
      <c r="BL792" s="179">
        <v>126.8</v>
      </c>
      <c r="BM792" s="179">
        <v>126.7</v>
      </c>
      <c r="BN792" s="179">
        <v>126.8</v>
      </c>
      <c r="BO792" s="179">
        <v>127.6</v>
      </c>
      <c r="BP792" s="179">
        <v>127.9</v>
      </c>
      <c r="BQ792" s="179">
        <v>127.9</v>
      </c>
      <c r="BR792" s="179">
        <v>127.9</v>
      </c>
      <c r="BS792" s="179">
        <v>127.9</v>
      </c>
      <c r="BT792" s="179">
        <v>128.5</v>
      </c>
      <c r="BU792" s="179">
        <v>128.4</v>
      </c>
      <c r="BV792" s="179">
        <v>128.4</v>
      </c>
      <c r="BW792" s="179">
        <v>128.5</v>
      </c>
      <c r="BX792" s="179">
        <v>130</v>
      </c>
      <c r="BY792" s="179">
        <v>134.9</v>
      </c>
      <c r="BZ792" s="179">
        <v>136.6</v>
      </c>
      <c r="CA792" s="179">
        <v>137.30000000000001</v>
      </c>
      <c r="CB792" s="179">
        <v>137.9</v>
      </c>
      <c r="CC792" s="179">
        <v>138.5</v>
      </c>
      <c r="CD792" s="179">
        <v>139.30000000000001</v>
      </c>
      <c r="CE792" s="179">
        <v>140</v>
      </c>
      <c r="CF792" s="179">
        <v>140.4</v>
      </c>
      <c r="CG792" s="179">
        <v>140.4</v>
      </c>
      <c r="CH792" s="179">
        <v>140.9</v>
      </c>
      <c r="CI792" s="179">
        <v>141.80000000000001</v>
      </c>
      <c r="CJ792" s="179">
        <v>141.6</v>
      </c>
      <c r="CK792" s="179">
        <v>142.1</v>
      </c>
      <c r="CL792" s="179">
        <v>142.9</v>
      </c>
    </row>
    <row r="793" spans="1:90" x14ac:dyDescent="0.2">
      <c r="A793" s="177" t="s">
        <v>3270</v>
      </c>
      <c r="B793" s="177" t="s">
        <v>1395</v>
      </c>
      <c r="C793" s="178">
        <v>4.1700000000000001E-3</v>
      </c>
      <c r="D793" s="179">
        <v>100</v>
      </c>
      <c r="E793" s="179">
        <v>100</v>
      </c>
      <c r="F793" s="179">
        <v>100.2</v>
      </c>
      <c r="G793" s="179">
        <v>102.5</v>
      </c>
      <c r="H793" s="179">
        <v>107.2</v>
      </c>
      <c r="I793" s="179">
        <v>107.2</v>
      </c>
      <c r="J793" s="179">
        <v>107.2</v>
      </c>
      <c r="K793" s="179">
        <v>107.2</v>
      </c>
      <c r="L793" s="179">
        <v>107.2</v>
      </c>
      <c r="M793" s="179">
        <v>106.4</v>
      </c>
      <c r="N793" s="179">
        <v>106.4</v>
      </c>
      <c r="O793" s="179">
        <v>106.4</v>
      </c>
      <c r="P793" s="179">
        <v>106</v>
      </c>
      <c r="Q793" s="179">
        <v>106</v>
      </c>
      <c r="R793" s="179">
        <v>106</v>
      </c>
      <c r="S793" s="179">
        <v>108.8</v>
      </c>
      <c r="T793" s="179">
        <v>108.8</v>
      </c>
      <c r="U793" s="179">
        <v>108.8</v>
      </c>
      <c r="V793" s="179">
        <v>108.8</v>
      </c>
      <c r="W793" s="179">
        <v>108.8</v>
      </c>
      <c r="X793" s="179">
        <v>108.8</v>
      </c>
      <c r="Y793" s="179">
        <v>108.8</v>
      </c>
      <c r="Z793" s="179">
        <v>108.8</v>
      </c>
      <c r="AA793" s="179">
        <v>108.8</v>
      </c>
      <c r="AB793" s="179">
        <v>110</v>
      </c>
      <c r="AC793" s="179">
        <v>110</v>
      </c>
      <c r="AD793" s="179">
        <v>110</v>
      </c>
      <c r="AE793" s="179">
        <v>110</v>
      </c>
      <c r="AF793" s="179">
        <v>110</v>
      </c>
      <c r="AG793" s="179">
        <v>110</v>
      </c>
      <c r="AH793" s="179">
        <v>110</v>
      </c>
      <c r="AI793" s="179">
        <v>110</v>
      </c>
      <c r="AJ793" s="179">
        <v>110</v>
      </c>
      <c r="AK793" s="179">
        <v>110</v>
      </c>
      <c r="AL793" s="179">
        <v>110</v>
      </c>
      <c r="AM793" s="179">
        <v>110</v>
      </c>
      <c r="AN793" s="179">
        <v>109.6</v>
      </c>
      <c r="AO793" s="179">
        <v>109.6</v>
      </c>
      <c r="AP793" s="179">
        <v>109.6</v>
      </c>
      <c r="AQ793" s="179">
        <v>113.8</v>
      </c>
      <c r="AR793" s="179">
        <v>113.8</v>
      </c>
      <c r="AS793" s="179">
        <v>113.8</v>
      </c>
      <c r="AT793" s="179">
        <v>113.8</v>
      </c>
      <c r="AU793" s="179">
        <v>113.8</v>
      </c>
      <c r="AV793" s="179">
        <v>113.8</v>
      </c>
      <c r="AW793" s="179">
        <v>113.8</v>
      </c>
      <c r="AX793" s="179">
        <v>115.6</v>
      </c>
      <c r="AY793" s="179">
        <v>116.1</v>
      </c>
      <c r="AZ793" s="179">
        <v>117.9</v>
      </c>
      <c r="BA793" s="179">
        <v>117.7</v>
      </c>
      <c r="BB793" s="179">
        <v>117.5</v>
      </c>
      <c r="BC793" s="179">
        <v>117.2</v>
      </c>
      <c r="BD793" s="179">
        <v>117.2</v>
      </c>
      <c r="BE793" s="179">
        <v>117.2</v>
      </c>
      <c r="BF793" s="179">
        <v>117.2</v>
      </c>
      <c r="BG793" s="179">
        <v>117.2</v>
      </c>
      <c r="BH793" s="179">
        <v>116.8</v>
      </c>
      <c r="BI793" s="179">
        <v>116.8</v>
      </c>
      <c r="BJ793" s="179">
        <v>117.2</v>
      </c>
      <c r="BK793" s="179">
        <v>116.8</v>
      </c>
      <c r="BL793" s="179">
        <v>116.8</v>
      </c>
      <c r="BM793" s="179">
        <v>116.2</v>
      </c>
      <c r="BN793" s="179">
        <v>116.6</v>
      </c>
      <c r="BO793" s="179">
        <v>116.4</v>
      </c>
      <c r="BP793" s="179">
        <v>116.4</v>
      </c>
      <c r="BQ793" s="179">
        <v>116.4</v>
      </c>
      <c r="BR793" s="179">
        <v>116.4</v>
      </c>
      <c r="BS793" s="179">
        <v>116.4</v>
      </c>
      <c r="BT793" s="179">
        <v>116.4</v>
      </c>
      <c r="BU793" s="179">
        <v>116.4</v>
      </c>
      <c r="BV793" s="179">
        <v>116.4</v>
      </c>
      <c r="BW793" s="179">
        <v>116.4</v>
      </c>
      <c r="BX793" s="179">
        <v>118</v>
      </c>
      <c r="BY793" s="179">
        <v>118.1</v>
      </c>
      <c r="BZ793" s="179">
        <v>128.1</v>
      </c>
      <c r="CA793" s="179">
        <v>128.9</v>
      </c>
      <c r="CB793" s="179">
        <v>125.4</v>
      </c>
      <c r="CC793" s="179">
        <v>126.2</v>
      </c>
      <c r="CD793" s="179">
        <v>126.2</v>
      </c>
      <c r="CE793" s="179">
        <v>126.2</v>
      </c>
      <c r="CF793" s="179">
        <v>126.1</v>
      </c>
      <c r="CG793" s="179">
        <v>125.8</v>
      </c>
      <c r="CH793" s="179">
        <v>125.5</v>
      </c>
      <c r="CI793" s="179">
        <v>125.5</v>
      </c>
      <c r="CJ793" s="179">
        <v>125.3</v>
      </c>
      <c r="CK793" s="179">
        <v>125.2</v>
      </c>
      <c r="CL793" s="179">
        <v>128.1</v>
      </c>
    </row>
    <row r="794" spans="1:90" x14ac:dyDescent="0.2">
      <c r="A794" s="177" t="s">
        <v>3271</v>
      </c>
      <c r="B794" s="177" t="s">
        <v>1397</v>
      </c>
      <c r="C794" s="178">
        <v>3.1829999999999997E-2</v>
      </c>
      <c r="D794" s="179">
        <v>99.3</v>
      </c>
      <c r="E794" s="179">
        <v>99.3</v>
      </c>
      <c r="F794" s="179">
        <v>99.3</v>
      </c>
      <c r="G794" s="179">
        <v>113.6</v>
      </c>
      <c r="H794" s="179">
        <v>113.6</v>
      </c>
      <c r="I794" s="179">
        <v>113.6</v>
      </c>
      <c r="J794" s="179">
        <v>113.6</v>
      </c>
      <c r="K794" s="179">
        <v>113.2</v>
      </c>
      <c r="L794" s="179">
        <v>113.2</v>
      </c>
      <c r="M794" s="179">
        <v>113.2</v>
      </c>
      <c r="N794" s="179">
        <v>113.2</v>
      </c>
      <c r="O794" s="179">
        <v>113.2</v>
      </c>
      <c r="P794" s="179">
        <v>119.3</v>
      </c>
      <c r="Q794" s="179">
        <v>119.3</v>
      </c>
      <c r="R794" s="179">
        <v>119.3</v>
      </c>
      <c r="S794" s="179">
        <v>117.8</v>
      </c>
      <c r="T794" s="179">
        <v>117.8</v>
      </c>
      <c r="U794" s="179">
        <v>117.8</v>
      </c>
      <c r="V794" s="179">
        <v>117.8</v>
      </c>
      <c r="W794" s="179">
        <v>117.8</v>
      </c>
      <c r="X794" s="179">
        <v>117.8</v>
      </c>
      <c r="Y794" s="179">
        <v>117.8</v>
      </c>
      <c r="Z794" s="179">
        <v>117.8</v>
      </c>
      <c r="AA794" s="179">
        <v>117.8</v>
      </c>
      <c r="AB794" s="179">
        <v>117.8</v>
      </c>
      <c r="AC794" s="179">
        <v>117.8</v>
      </c>
      <c r="AD794" s="179">
        <v>117.8</v>
      </c>
      <c r="AE794" s="179">
        <v>122</v>
      </c>
      <c r="AF794" s="179">
        <v>122</v>
      </c>
      <c r="AG794" s="179">
        <v>122</v>
      </c>
      <c r="AH794" s="179">
        <v>122</v>
      </c>
      <c r="AI794" s="179">
        <v>122</v>
      </c>
      <c r="AJ794" s="179">
        <v>122</v>
      </c>
      <c r="AK794" s="179">
        <v>122</v>
      </c>
      <c r="AL794" s="179">
        <v>122</v>
      </c>
      <c r="AM794" s="179">
        <v>122</v>
      </c>
      <c r="AN794" s="179">
        <v>135</v>
      </c>
      <c r="AO794" s="179">
        <v>135</v>
      </c>
      <c r="AP794" s="179">
        <v>135</v>
      </c>
      <c r="AQ794" s="179">
        <v>135</v>
      </c>
      <c r="AR794" s="179">
        <v>135</v>
      </c>
      <c r="AS794" s="179">
        <v>135</v>
      </c>
      <c r="AT794" s="179">
        <v>135</v>
      </c>
      <c r="AU794" s="179">
        <v>135</v>
      </c>
      <c r="AV794" s="179">
        <v>135</v>
      </c>
      <c r="AW794" s="179">
        <v>135</v>
      </c>
      <c r="AX794" s="179">
        <v>135</v>
      </c>
      <c r="AY794" s="179">
        <v>135</v>
      </c>
      <c r="AZ794" s="179">
        <v>151</v>
      </c>
      <c r="BA794" s="179">
        <v>150.80000000000001</v>
      </c>
      <c r="BB794" s="179">
        <v>150.30000000000001</v>
      </c>
      <c r="BC794" s="179">
        <v>138.30000000000001</v>
      </c>
      <c r="BD794" s="179">
        <v>138.30000000000001</v>
      </c>
      <c r="BE794" s="179">
        <v>138.30000000000001</v>
      </c>
      <c r="BF794" s="179">
        <v>138.5</v>
      </c>
      <c r="BG794" s="179">
        <v>138.5</v>
      </c>
      <c r="BH794" s="179">
        <v>138.5</v>
      </c>
      <c r="BI794" s="179">
        <v>138.5</v>
      </c>
      <c r="BJ794" s="179">
        <v>138.5</v>
      </c>
      <c r="BK794" s="179">
        <v>126.5</v>
      </c>
      <c r="BL794" s="179">
        <v>125.9</v>
      </c>
      <c r="BM794" s="179">
        <v>125.9</v>
      </c>
      <c r="BN794" s="179">
        <v>126.8</v>
      </c>
      <c r="BO794" s="179">
        <v>128.5</v>
      </c>
      <c r="BP794" s="179">
        <v>126.5</v>
      </c>
      <c r="BQ794" s="179">
        <v>126.5</v>
      </c>
      <c r="BR794" s="179">
        <v>126.5</v>
      </c>
      <c r="BS794" s="179">
        <v>126.5</v>
      </c>
      <c r="BT794" s="179">
        <v>126.5</v>
      </c>
      <c r="BU794" s="179">
        <v>126.5</v>
      </c>
      <c r="BV794" s="179">
        <v>126.5</v>
      </c>
      <c r="BW794" s="179">
        <v>127.3</v>
      </c>
      <c r="BX794" s="179">
        <v>126.8</v>
      </c>
      <c r="BY794" s="179">
        <v>129.9</v>
      </c>
      <c r="BZ794" s="179">
        <v>128.9</v>
      </c>
      <c r="CA794" s="179">
        <v>133.6</v>
      </c>
      <c r="CB794" s="179">
        <v>133.6</v>
      </c>
      <c r="CC794" s="179">
        <v>133.6</v>
      </c>
      <c r="CD794" s="179">
        <v>133.6</v>
      </c>
      <c r="CE794" s="179">
        <v>133.6</v>
      </c>
      <c r="CF794" s="179">
        <v>133.6</v>
      </c>
      <c r="CG794" s="179">
        <v>133.6</v>
      </c>
      <c r="CH794" s="179">
        <v>133.6</v>
      </c>
      <c r="CI794" s="179">
        <v>133.6</v>
      </c>
      <c r="CJ794" s="179">
        <v>133.6</v>
      </c>
      <c r="CK794" s="179">
        <v>133.6</v>
      </c>
      <c r="CL794" s="179">
        <v>133.6</v>
      </c>
    </row>
    <row r="795" spans="1:90" x14ac:dyDescent="0.2">
      <c r="A795" s="177" t="s">
        <v>3272</v>
      </c>
      <c r="B795" s="177" t="s">
        <v>1399</v>
      </c>
      <c r="C795" s="178">
        <v>8.1200000000000005E-3</v>
      </c>
      <c r="D795" s="179">
        <v>100.5</v>
      </c>
      <c r="E795" s="179">
        <v>100.5</v>
      </c>
      <c r="F795" s="179">
        <v>100.5</v>
      </c>
      <c r="G795" s="179">
        <v>104</v>
      </c>
      <c r="H795" s="179">
        <v>104</v>
      </c>
      <c r="I795" s="179">
        <v>104</v>
      </c>
      <c r="J795" s="179">
        <v>104</v>
      </c>
      <c r="K795" s="179">
        <v>104.9</v>
      </c>
      <c r="L795" s="179">
        <v>104.9</v>
      </c>
      <c r="M795" s="179">
        <v>104.9</v>
      </c>
      <c r="N795" s="179">
        <v>104.9</v>
      </c>
      <c r="O795" s="179">
        <v>104.9</v>
      </c>
      <c r="P795" s="179">
        <v>104.9</v>
      </c>
      <c r="Q795" s="179">
        <v>104.9</v>
      </c>
      <c r="R795" s="179">
        <v>104.9</v>
      </c>
      <c r="S795" s="179">
        <v>113</v>
      </c>
      <c r="T795" s="179">
        <v>113</v>
      </c>
      <c r="U795" s="179">
        <v>113</v>
      </c>
      <c r="V795" s="179">
        <v>113.3</v>
      </c>
      <c r="W795" s="179">
        <v>113.3</v>
      </c>
      <c r="X795" s="179">
        <v>113.3</v>
      </c>
      <c r="Y795" s="179">
        <v>113.3</v>
      </c>
      <c r="Z795" s="179">
        <v>113.3</v>
      </c>
      <c r="AA795" s="179">
        <v>113.3</v>
      </c>
      <c r="AB795" s="179">
        <v>113.3</v>
      </c>
      <c r="AC795" s="179">
        <v>113.3</v>
      </c>
      <c r="AD795" s="179">
        <v>113.3</v>
      </c>
      <c r="AE795" s="179">
        <v>107.9</v>
      </c>
      <c r="AF795" s="179">
        <v>107.9</v>
      </c>
      <c r="AG795" s="179">
        <v>107.9</v>
      </c>
      <c r="AH795" s="179">
        <v>107.9</v>
      </c>
      <c r="AI795" s="179">
        <v>107.9</v>
      </c>
      <c r="AJ795" s="179">
        <v>107.9</v>
      </c>
      <c r="AK795" s="179">
        <v>107.9</v>
      </c>
      <c r="AL795" s="179">
        <v>108.6</v>
      </c>
      <c r="AM795" s="179">
        <v>108.6</v>
      </c>
      <c r="AN795" s="179">
        <v>106.4</v>
      </c>
      <c r="AO795" s="179">
        <v>106.4</v>
      </c>
      <c r="AP795" s="179">
        <v>106.4</v>
      </c>
      <c r="AQ795" s="179">
        <v>106.9</v>
      </c>
      <c r="AR795" s="179">
        <v>106.9</v>
      </c>
      <c r="AS795" s="179">
        <v>106.9</v>
      </c>
      <c r="AT795" s="179">
        <v>109.1</v>
      </c>
      <c r="AU795" s="179">
        <v>109.1</v>
      </c>
      <c r="AV795" s="179">
        <v>109.1</v>
      </c>
      <c r="AW795" s="179">
        <v>109.1</v>
      </c>
      <c r="AX795" s="179">
        <v>109.1</v>
      </c>
      <c r="AY795" s="179">
        <v>109.1</v>
      </c>
      <c r="AZ795" s="179">
        <v>109.1</v>
      </c>
      <c r="BA795" s="179">
        <v>109.1</v>
      </c>
      <c r="BB795" s="179">
        <v>109.1</v>
      </c>
      <c r="BC795" s="179">
        <v>109.1</v>
      </c>
      <c r="BD795" s="179">
        <v>109.1</v>
      </c>
      <c r="BE795" s="179">
        <v>109.1</v>
      </c>
      <c r="BF795" s="179">
        <v>109.1</v>
      </c>
      <c r="BG795" s="179">
        <v>109.1</v>
      </c>
      <c r="BH795" s="179">
        <v>109.1</v>
      </c>
      <c r="BI795" s="179">
        <v>109.1</v>
      </c>
      <c r="BJ795" s="179">
        <v>109.1</v>
      </c>
      <c r="BK795" s="179">
        <v>109.1</v>
      </c>
      <c r="BL795" s="179">
        <v>109.1</v>
      </c>
      <c r="BM795" s="179">
        <v>109.1</v>
      </c>
      <c r="BN795" s="179">
        <v>109.1</v>
      </c>
      <c r="BO795" s="179">
        <v>109.1</v>
      </c>
      <c r="BP795" s="179">
        <v>109.1</v>
      </c>
      <c r="BQ795" s="179">
        <v>109.1</v>
      </c>
      <c r="BR795" s="179">
        <v>109.1</v>
      </c>
      <c r="BS795" s="179">
        <v>109.1</v>
      </c>
      <c r="BT795" s="179">
        <v>109.1</v>
      </c>
      <c r="BU795" s="179">
        <v>109.1</v>
      </c>
      <c r="BV795" s="179">
        <v>109.1</v>
      </c>
      <c r="BW795" s="179">
        <v>109.1</v>
      </c>
      <c r="BX795" s="179">
        <v>109.1</v>
      </c>
      <c r="BY795" s="179">
        <v>109.1</v>
      </c>
      <c r="BZ795" s="179">
        <v>136.6</v>
      </c>
      <c r="CA795" s="179">
        <v>136.6</v>
      </c>
      <c r="CB795" s="179">
        <v>136.6</v>
      </c>
      <c r="CC795" s="179">
        <v>136.6</v>
      </c>
      <c r="CD795" s="179">
        <v>136.6</v>
      </c>
      <c r="CE795" s="179">
        <v>136.6</v>
      </c>
      <c r="CF795" s="179">
        <v>136.6</v>
      </c>
      <c r="CG795" s="179">
        <v>136.6</v>
      </c>
      <c r="CH795" s="179">
        <v>136.6</v>
      </c>
      <c r="CI795" s="179">
        <v>136.6</v>
      </c>
      <c r="CJ795" s="179">
        <v>136.6</v>
      </c>
      <c r="CK795" s="179">
        <v>136.6</v>
      </c>
      <c r="CL795" s="179">
        <v>137.19999999999999</v>
      </c>
    </row>
    <row r="796" spans="1:90" x14ac:dyDescent="0.2">
      <c r="A796" s="177" t="s">
        <v>3273</v>
      </c>
      <c r="B796" s="177" t="s">
        <v>1401</v>
      </c>
      <c r="C796" s="178">
        <v>7.7060000000000003E-2</v>
      </c>
      <c r="D796" s="179">
        <v>100.3</v>
      </c>
      <c r="E796" s="179">
        <v>101.7</v>
      </c>
      <c r="F796" s="179">
        <v>101.7</v>
      </c>
      <c r="G796" s="179">
        <v>102.2</v>
      </c>
      <c r="H796" s="179">
        <v>102.3</v>
      </c>
      <c r="I796" s="179">
        <v>105.2</v>
      </c>
      <c r="J796" s="179">
        <v>105.2</v>
      </c>
      <c r="K796" s="179">
        <v>105.2</v>
      </c>
      <c r="L796" s="179">
        <v>105.2</v>
      </c>
      <c r="M796" s="179">
        <v>105.2</v>
      </c>
      <c r="N796" s="179">
        <v>105.2</v>
      </c>
      <c r="O796" s="179">
        <v>105.2</v>
      </c>
      <c r="P796" s="179">
        <v>105.2</v>
      </c>
      <c r="Q796" s="179">
        <v>105.2</v>
      </c>
      <c r="R796" s="179">
        <v>106.5</v>
      </c>
      <c r="S796" s="179">
        <v>107</v>
      </c>
      <c r="T796" s="179">
        <v>109</v>
      </c>
      <c r="U796" s="179">
        <v>109.9</v>
      </c>
      <c r="V796" s="179">
        <v>110.6</v>
      </c>
      <c r="W796" s="179">
        <v>111</v>
      </c>
      <c r="X796" s="179">
        <v>111.4</v>
      </c>
      <c r="Y796" s="179">
        <v>112.5</v>
      </c>
      <c r="Z796" s="179">
        <v>112.5</v>
      </c>
      <c r="AA796" s="179">
        <v>112.5</v>
      </c>
      <c r="AB796" s="179">
        <v>112.5</v>
      </c>
      <c r="AC796" s="179">
        <v>112.5</v>
      </c>
      <c r="AD796" s="179">
        <v>112.5</v>
      </c>
      <c r="AE796" s="179">
        <v>114.4</v>
      </c>
      <c r="AF796" s="179">
        <v>115</v>
      </c>
      <c r="AG796" s="179">
        <v>115</v>
      </c>
      <c r="AH796" s="179">
        <v>115.2</v>
      </c>
      <c r="AI796" s="179">
        <v>115.4</v>
      </c>
      <c r="AJ796" s="179">
        <v>115.4</v>
      </c>
      <c r="AK796" s="179">
        <v>115.4</v>
      </c>
      <c r="AL796" s="179">
        <v>116</v>
      </c>
      <c r="AM796" s="179">
        <v>116.7</v>
      </c>
      <c r="AN796" s="179">
        <v>117</v>
      </c>
      <c r="AO796" s="179">
        <v>117</v>
      </c>
      <c r="AP796" s="179">
        <v>117.8</v>
      </c>
      <c r="AQ796" s="179">
        <v>119.3</v>
      </c>
      <c r="AR796" s="179">
        <v>119.3</v>
      </c>
      <c r="AS796" s="179">
        <v>119.8</v>
      </c>
      <c r="AT796" s="179">
        <v>120.2</v>
      </c>
      <c r="AU796" s="179">
        <v>120.4</v>
      </c>
      <c r="AV796" s="179">
        <v>121.2</v>
      </c>
      <c r="AW796" s="179">
        <v>121.2</v>
      </c>
      <c r="AX796" s="179">
        <v>121.2</v>
      </c>
      <c r="AY796" s="179">
        <v>121.2</v>
      </c>
      <c r="AZ796" s="179">
        <v>130.19999999999999</v>
      </c>
      <c r="BA796" s="179">
        <v>130.19999999999999</v>
      </c>
      <c r="BB796" s="179">
        <v>130.19999999999999</v>
      </c>
      <c r="BC796" s="179">
        <v>133.80000000000001</v>
      </c>
      <c r="BD796" s="179">
        <v>133.80000000000001</v>
      </c>
      <c r="BE796" s="179">
        <v>132.69999999999999</v>
      </c>
      <c r="BF796" s="179">
        <v>131.80000000000001</v>
      </c>
      <c r="BG796" s="179">
        <v>131.9</v>
      </c>
      <c r="BH796" s="179">
        <v>132</v>
      </c>
      <c r="BI796" s="179">
        <v>132</v>
      </c>
      <c r="BJ796" s="179">
        <v>132</v>
      </c>
      <c r="BK796" s="179">
        <v>132.5</v>
      </c>
      <c r="BL796" s="179">
        <v>134.1</v>
      </c>
      <c r="BM796" s="179">
        <v>134.1</v>
      </c>
      <c r="BN796" s="179">
        <v>134.1</v>
      </c>
      <c r="BO796" s="179">
        <v>134.1</v>
      </c>
      <c r="BP796" s="179">
        <v>134.1</v>
      </c>
      <c r="BQ796" s="179">
        <v>134.1</v>
      </c>
      <c r="BR796" s="179">
        <v>134.1</v>
      </c>
      <c r="BS796" s="179">
        <v>134.1</v>
      </c>
      <c r="BT796" s="179">
        <v>134.1</v>
      </c>
      <c r="BU796" s="179">
        <v>134.1</v>
      </c>
      <c r="BV796" s="179">
        <v>134.1</v>
      </c>
      <c r="BW796" s="179">
        <v>134.1</v>
      </c>
      <c r="BX796" s="179">
        <v>140.19999999999999</v>
      </c>
      <c r="BY796" s="179">
        <v>150.6</v>
      </c>
      <c r="BZ796" s="179">
        <v>151.19999999999999</v>
      </c>
      <c r="CA796" s="179">
        <v>150</v>
      </c>
      <c r="CB796" s="179">
        <v>151.69999999999999</v>
      </c>
      <c r="CC796" s="179">
        <v>152</v>
      </c>
      <c r="CD796" s="179">
        <v>153.69999999999999</v>
      </c>
      <c r="CE796" s="179">
        <v>155.1</v>
      </c>
      <c r="CF796" s="179">
        <v>156.1</v>
      </c>
      <c r="CG796" s="179">
        <v>156</v>
      </c>
      <c r="CH796" s="179">
        <v>157.30000000000001</v>
      </c>
      <c r="CI796" s="179">
        <v>157.30000000000001</v>
      </c>
      <c r="CJ796" s="179">
        <v>157.30000000000001</v>
      </c>
      <c r="CK796" s="179">
        <v>157.5</v>
      </c>
      <c r="CL796" s="179">
        <v>158.9</v>
      </c>
    </row>
    <row r="797" spans="1:90" x14ac:dyDescent="0.2">
      <c r="A797" s="177" t="s">
        <v>3274</v>
      </c>
      <c r="B797" s="177" t="s">
        <v>1403</v>
      </c>
      <c r="C797" s="178">
        <v>1.321E-2</v>
      </c>
      <c r="D797" s="179">
        <v>117.3</v>
      </c>
      <c r="E797" s="179">
        <v>117.3</v>
      </c>
      <c r="F797" s="179">
        <v>117.3</v>
      </c>
      <c r="G797" s="179">
        <v>117.3</v>
      </c>
      <c r="H797" s="179">
        <v>117.3</v>
      </c>
      <c r="I797" s="179">
        <v>117.3</v>
      </c>
      <c r="J797" s="179">
        <v>117.3</v>
      </c>
      <c r="K797" s="179">
        <v>117.3</v>
      </c>
      <c r="L797" s="179">
        <v>117.3</v>
      </c>
      <c r="M797" s="179">
        <v>117.3</v>
      </c>
      <c r="N797" s="179">
        <v>113</v>
      </c>
      <c r="O797" s="179">
        <v>111.5</v>
      </c>
      <c r="P797" s="179">
        <v>122.3</v>
      </c>
      <c r="Q797" s="179">
        <v>137</v>
      </c>
      <c r="R797" s="179">
        <v>137</v>
      </c>
      <c r="S797" s="179">
        <v>141.69999999999999</v>
      </c>
      <c r="T797" s="179">
        <v>141.69999999999999</v>
      </c>
      <c r="U797" s="179">
        <v>141.69999999999999</v>
      </c>
      <c r="V797" s="179">
        <v>141.69999999999999</v>
      </c>
      <c r="W797" s="179">
        <v>141.69999999999999</v>
      </c>
      <c r="X797" s="179">
        <v>141.69999999999999</v>
      </c>
      <c r="Y797" s="179">
        <v>141.69999999999999</v>
      </c>
      <c r="Z797" s="179">
        <v>141.69999999999999</v>
      </c>
      <c r="AA797" s="179">
        <v>141.69999999999999</v>
      </c>
      <c r="AB797" s="179">
        <v>141.69999999999999</v>
      </c>
      <c r="AC797" s="179">
        <v>141.69999999999999</v>
      </c>
      <c r="AD797" s="179">
        <v>141.69999999999999</v>
      </c>
      <c r="AE797" s="179">
        <v>144.1</v>
      </c>
      <c r="AF797" s="179">
        <v>144.1</v>
      </c>
      <c r="AG797" s="179">
        <v>144.1</v>
      </c>
      <c r="AH797" s="179">
        <v>144.1</v>
      </c>
      <c r="AI797" s="179">
        <v>144.1</v>
      </c>
      <c r="AJ797" s="179">
        <v>144.1</v>
      </c>
      <c r="AK797" s="179">
        <v>144.1</v>
      </c>
      <c r="AL797" s="179">
        <v>144.1</v>
      </c>
      <c r="AM797" s="179">
        <v>144.1</v>
      </c>
      <c r="AN797" s="179">
        <v>145.6</v>
      </c>
      <c r="AO797" s="179">
        <v>144.69999999999999</v>
      </c>
      <c r="AP797" s="179">
        <v>144.69999999999999</v>
      </c>
      <c r="AQ797" s="179">
        <v>144.69999999999999</v>
      </c>
      <c r="AR797" s="179">
        <v>144.69999999999999</v>
      </c>
      <c r="AS797" s="179">
        <v>144.69999999999999</v>
      </c>
      <c r="AT797" s="179">
        <v>158.19999999999999</v>
      </c>
      <c r="AU797" s="179">
        <v>158.19999999999999</v>
      </c>
      <c r="AV797" s="179">
        <v>158.19999999999999</v>
      </c>
      <c r="AW797" s="179">
        <v>158.19999999999999</v>
      </c>
      <c r="AX797" s="179">
        <v>158.19999999999999</v>
      </c>
      <c r="AY797" s="179">
        <v>158.19999999999999</v>
      </c>
      <c r="AZ797" s="179">
        <v>167.5</v>
      </c>
      <c r="BA797" s="179">
        <v>167.5</v>
      </c>
      <c r="BB797" s="179">
        <v>167.5</v>
      </c>
      <c r="BC797" s="179">
        <v>167.5</v>
      </c>
      <c r="BD797" s="179">
        <v>167.5</v>
      </c>
      <c r="BE797" s="179">
        <v>167.5</v>
      </c>
      <c r="BF797" s="179">
        <v>167.5</v>
      </c>
      <c r="BG797" s="179">
        <v>167.5</v>
      </c>
      <c r="BH797" s="179">
        <v>167.5</v>
      </c>
      <c r="BI797" s="179">
        <v>167.5</v>
      </c>
      <c r="BJ797" s="179">
        <v>167.5</v>
      </c>
      <c r="BK797" s="179">
        <v>167.5</v>
      </c>
      <c r="BL797" s="179">
        <v>122.9</v>
      </c>
      <c r="BM797" s="179">
        <v>122.9</v>
      </c>
      <c r="BN797" s="179">
        <v>122.9</v>
      </c>
      <c r="BO797" s="179">
        <v>122.9</v>
      </c>
      <c r="BP797" s="179">
        <v>122.9</v>
      </c>
      <c r="BQ797" s="179">
        <v>122.9</v>
      </c>
      <c r="BR797" s="179">
        <v>122.9</v>
      </c>
      <c r="BS797" s="179">
        <v>122.9</v>
      </c>
      <c r="BT797" s="179">
        <v>122.9</v>
      </c>
      <c r="BU797" s="179">
        <v>122.9</v>
      </c>
      <c r="BV797" s="179">
        <v>122.9</v>
      </c>
      <c r="BW797" s="179">
        <v>122.9</v>
      </c>
      <c r="BX797" s="179">
        <v>107.9</v>
      </c>
      <c r="BY797" s="179">
        <v>104.9</v>
      </c>
      <c r="BZ797" s="179">
        <v>104.9</v>
      </c>
      <c r="CA797" s="179">
        <v>104.9</v>
      </c>
      <c r="CB797" s="179">
        <v>104.9</v>
      </c>
      <c r="CC797" s="179">
        <v>112.3</v>
      </c>
      <c r="CD797" s="179">
        <v>112.3</v>
      </c>
      <c r="CE797" s="179">
        <v>112.3</v>
      </c>
      <c r="CF797" s="179">
        <v>112.3</v>
      </c>
      <c r="CG797" s="179">
        <v>112.3</v>
      </c>
      <c r="CH797" s="179">
        <v>112.3</v>
      </c>
      <c r="CI797" s="179">
        <v>112.3</v>
      </c>
      <c r="CJ797" s="179">
        <v>104.9</v>
      </c>
      <c r="CK797" s="179">
        <v>104.9</v>
      </c>
      <c r="CL797" s="179">
        <v>104.9</v>
      </c>
    </row>
    <row r="798" spans="1:90" x14ac:dyDescent="0.2">
      <c r="A798" s="177" t="s">
        <v>3275</v>
      </c>
      <c r="B798" s="177" t="s">
        <v>1405</v>
      </c>
      <c r="C798" s="178">
        <v>4.3490000000000001E-2</v>
      </c>
      <c r="D798" s="179">
        <v>102.6</v>
      </c>
      <c r="E798" s="179">
        <v>102.3</v>
      </c>
      <c r="F798" s="179">
        <v>104.7</v>
      </c>
      <c r="G798" s="179">
        <v>108.5</v>
      </c>
      <c r="H798" s="179">
        <v>107.9</v>
      </c>
      <c r="I798" s="179">
        <v>109.3</v>
      </c>
      <c r="J798" s="179">
        <v>110.6</v>
      </c>
      <c r="K798" s="179">
        <v>110.5</v>
      </c>
      <c r="L798" s="179">
        <v>110.4</v>
      </c>
      <c r="M798" s="179">
        <v>110.4</v>
      </c>
      <c r="N798" s="179">
        <v>111.5</v>
      </c>
      <c r="O798" s="179">
        <v>111.3</v>
      </c>
      <c r="P798" s="179">
        <v>112.5</v>
      </c>
      <c r="Q798" s="179">
        <v>110.4</v>
      </c>
      <c r="R798" s="179">
        <v>110.2</v>
      </c>
      <c r="S798" s="179">
        <v>107.3</v>
      </c>
      <c r="T798" s="179">
        <v>108.8</v>
      </c>
      <c r="U798" s="179">
        <v>108.8</v>
      </c>
      <c r="V798" s="179">
        <v>108</v>
      </c>
      <c r="W798" s="179">
        <v>108.4</v>
      </c>
      <c r="X798" s="179">
        <v>108.4</v>
      </c>
      <c r="Y798" s="179">
        <v>107</v>
      </c>
      <c r="Z798" s="179">
        <v>108.5</v>
      </c>
      <c r="AA798" s="179">
        <v>107.2</v>
      </c>
      <c r="AB798" s="179">
        <v>108.9</v>
      </c>
      <c r="AC798" s="179">
        <v>108.8</v>
      </c>
      <c r="AD798" s="179">
        <v>107.9</v>
      </c>
      <c r="AE798" s="179">
        <v>115.4</v>
      </c>
      <c r="AF798" s="179">
        <v>111.7</v>
      </c>
      <c r="AG798" s="179">
        <v>112.6</v>
      </c>
      <c r="AH798" s="179">
        <v>113.9</v>
      </c>
      <c r="AI798" s="179">
        <v>112.5</v>
      </c>
      <c r="AJ798" s="179">
        <v>112.5</v>
      </c>
      <c r="AK798" s="179">
        <v>117.9</v>
      </c>
      <c r="AL798" s="179">
        <v>116.9</v>
      </c>
      <c r="AM798" s="179">
        <v>119</v>
      </c>
      <c r="AN798" s="179">
        <v>119</v>
      </c>
      <c r="AO798" s="179">
        <v>116.8</v>
      </c>
      <c r="AP798" s="179">
        <v>117.4</v>
      </c>
      <c r="AQ798" s="179">
        <v>119.9</v>
      </c>
      <c r="AR798" s="179">
        <v>120.4</v>
      </c>
      <c r="AS798" s="179">
        <v>118.3</v>
      </c>
      <c r="AT798" s="179">
        <v>118.8</v>
      </c>
      <c r="AU798" s="179">
        <v>121.9</v>
      </c>
      <c r="AV798" s="179">
        <v>118.6</v>
      </c>
      <c r="AW798" s="179">
        <v>119</v>
      </c>
      <c r="AX798" s="179">
        <v>119.4</v>
      </c>
      <c r="AY798" s="179">
        <v>120.5</v>
      </c>
      <c r="AZ798" s="179">
        <v>129.1</v>
      </c>
      <c r="BA798" s="179">
        <v>126.8</v>
      </c>
      <c r="BB798" s="179">
        <v>124.4</v>
      </c>
      <c r="BC798" s="179">
        <v>122.4</v>
      </c>
      <c r="BD798" s="179">
        <v>119.7</v>
      </c>
      <c r="BE798" s="179">
        <v>120.9</v>
      </c>
      <c r="BF798" s="179">
        <v>121.2</v>
      </c>
      <c r="BG798" s="179">
        <v>120.5</v>
      </c>
      <c r="BH798" s="179">
        <v>120.8</v>
      </c>
      <c r="BI798" s="179">
        <v>120.1</v>
      </c>
      <c r="BJ798" s="179">
        <v>121.2</v>
      </c>
      <c r="BK798" s="179">
        <v>120.4</v>
      </c>
      <c r="BL798" s="179">
        <v>120.1</v>
      </c>
      <c r="BM798" s="179">
        <v>119.5</v>
      </c>
      <c r="BN798" s="179">
        <v>119.4</v>
      </c>
      <c r="BO798" s="179">
        <v>121.5</v>
      </c>
      <c r="BP798" s="179">
        <v>124.1</v>
      </c>
      <c r="BQ798" s="179">
        <v>124.1</v>
      </c>
      <c r="BR798" s="179">
        <v>124.1</v>
      </c>
      <c r="BS798" s="179">
        <v>124.1</v>
      </c>
      <c r="BT798" s="179">
        <v>126.4</v>
      </c>
      <c r="BU798" s="179">
        <v>126</v>
      </c>
      <c r="BV798" s="179">
        <v>126</v>
      </c>
      <c r="BW798" s="179">
        <v>126</v>
      </c>
      <c r="BX798" s="179">
        <v>126.2</v>
      </c>
      <c r="BY798" s="179">
        <v>126.4</v>
      </c>
      <c r="BZ798" s="179">
        <v>126.8</v>
      </c>
      <c r="CA798" s="179">
        <v>128.30000000000001</v>
      </c>
      <c r="CB798" s="179">
        <v>128.30000000000001</v>
      </c>
      <c r="CC798" s="179">
        <v>127.9</v>
      </c>
      <c r="CD798" s="179">
        <v>127.9</v>
      </c>
      <c r="CE798" s="179">
        <v>128.30000000000001</v>
      </c>
      <c r="CF798" s="179">
        <v>128.30000000000001</v>
      </c>
      <c r="CG798" s="179">
        <v>128.30000000000001</v>
      </c>
      <c r="CH798" s="179">
        <v>128.30000000000001</v>
      </c>
      <c r="CI798" s="179">
        <v>131.6</v>
      </c>
      <c r="CJ798" s="179">
        <v>133.5</v>
      </c>
      <c r="CK798" s="179">
        <v>135.1</v>
      </c>
      <c r="CL798" s="179">
        <v>135.4</v>
      </c>
    </row>
  </sheetData>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B1:AI111"/>
  <sheetViews>
    <sheetView tabSelected="1" topLeftCell="V1" workbookViewId="0">
      <selection activeCell="AC102" sqref="AC102"/>
    </sheetView>
  </sheetViews>
  <sheetFormatPr defaultRowHeight="15" x14ac:dyDescent="0.25"/>
  <cols>
    <col min="2" max="2" width="6.7109375" style="87" customWidth="1"/>
    <col min="3" max="3" width="48.7109375" bestFit="1" customWidth="1"/>
    <col min="4" max="5" width="17.85546875" style="87" customWidth="1"/>
    <col min="6" max="6" width="10.140625" style="87" customWidth="1"/>
    <col min="7" max="7" width="14.140625" style="87" customWidth="1"/>
    <col min="8" max="8" width="18.85546875" customWidth="1"/>
    <col min="9" max="9" width="20.140625" style="127" customWidth="1"/>
    <col min="10" max="10" width="18" style="87" customWidth="1"/>
    <col min="11" max="11" width="16.42578125" style="87" customWidth="1"/>
    <col min="12" max="12" width="17.85546875" style="87" customWidth="1"/>
    <col min="13" max="13" width="16.85546875" style="87" customWidth="1"/>
    <col min="14" max="14" width="15.140625" style="94" customWidth="1"/>
    <col min="15" max="15" width="34" style="94" customWidth="1"/>
    <col min="16" max="16" width="11.7109375" style="166" customWidth="1"/>
    <col min="17" max="17" width="14" style="166" customWidth="1"/>
    <col min="18" max="18" width="11" style="166" customWidth="1"/>
    <col min="19" max="19" width="14" style="166" customWidth="1"/>
    <col min="20" max="21" width="11" style="166" customWidth="1"/>
    <col min="22" max="22" width="37.140625" style="94" customWidth="1"/>
    <col min="23" max="29" width="15.140625" style="166" customWidth="1"/>
    <col min="30" max="30" width="20.28515625" style="87" bestFit="1" customWidth="1"/>
    <col min="31" max="31" width="16.85546875" bestFit="1" customWidth="1"/>
    <col min="32" max="32" width="16.85546875" customWidth="1"/>
    <col min="33" max="33" width="13.42578125" customWidth="1"/>
    <col min="34" max="34" width="16.85546875" customWidth="1"/>
    <col min="35" max="35" width="25" bestFit="1" customWidth="1"/>
    <col min="37" max="37" width="12.85546875" bestFit="1" customWidth="1"/>
  </cols>
  <sheetData>
    <row r="1" spans="2:35" x14ac:dyDescent="0.25">
      <c r="AB1" s="166" t="s">
        <v>3281</v>
      </c>
    </row>
    <row r="2" spans="2:35" x14ac:dyDescent="0.25">
      <c r="O2" s="181"/>
      <c r="P2" s="190" t="s">
        <v>3276</v>
      </c>
      <c r="Q2" s="190"/>
      <c r="R2" s="190"/>
      <c r="S2" s="191">
        <v>40969</v>
      </c>
      <c r="T2" s="190"/>
      <c r="U2" s="190"/>
      <c r="V2" s="184" t="s">
        <v>3277</v>
      </c>
      <c r="W2" s="185"/>
      <c r="X2" s="186">
        <v>41000</v>
      </c>
      <c r="Y2" s="185"/>
      <c r="Z2" s="186">
        <v>44652</v>
      </c>
      <c r="AA2" s="185"/>
      <c r="AB2" s="185"/>
    </row>
    <row r="3" spans="2:35" s="83" customFormat="1" ht="45" x14ac:dyDescent="0.25">
      <c r="B3" s="84" t="s">
        <v>312</v>
      </c>
      <c r="C3" s="139" t="s">
        <v>3</v>
      </c>
      <c r="D3" s="139" t="s">
        <v>298</v>
      </c>
      <c r="E3" s="139" t="s">
        <v>3278</v>
      </c>
      <c r="F3" s="139" t="s">
        <v>1</v>
      </c>
      <c r="G3" s="139" t="s">
        <v>297</v>
      </c>
      <c r="H3" s="139" t="s">
        <v>299</v>
      </c>
      <c r="I3" s="139" t="s">
        <v>300</v>
      </c>
      <c r="J3" s="139" t="s">
        <v>301</v>
      </c>
      <c r="K3" s="139" t="s">
        <v>302</v>
      </c>
      <c r="L3" s="139" t="s">
        <v>303</v>
      </c>
      <c r="M3" s="139" t="s">
        <v>304</v>
      </c>
      <c r="N3" s="140" t="s">
        <v>388</v>
      </c>
      <c r="O3" s="182" t="s">
        <v>389</v>
      </c>
      <c r="P3" s="183" t="s">
        <v>390</v>
      </c>
      <c r="Q3" s="183" t="s">
        <v>391</v>
      </c>
      <c r="R3" s="183" t="s">
        <v>392</v>
      </c>
      <c r="S3" s="183" t="s">
        <v>391</v>
      </c>
      <c r="T3" s="183" t="s">
        <v>392</v>
      </c>
      <c r="U3" s="183" t="s">
        <v>3279</v>
      </c>
      <c r="V3" s="187" t="s">
        <v>389</v>
      </c>
      <c r="W3" s="188" t="s">
        <v>390</v>
      </c>
      <c r="X3" s="188" t="s">
        <v>391</v>
      </c>
      <c r="Y3" s="188" t="s">
        <v>392</v>
      </c>
      <c r="Z3" s="188" t="s">
        <v>391</v>
      </c>
      <c r="AA3" s="188" t="s">
        <v>392</v>
      </c>
      <c r="AB3" s="188" t="s">
        <v>3280</v>
      </c>
      <c r="AC3" s="140" t="s">
        <v>305</v>
      </c>
      <c r="AD3" s="139" t="s">
        <v>306</v>
      </c>
      <c r="AE3" s="141" t="s">
        <v>308</v>
      </c>
      <c r="AF3" s="139" t="s">
        <v>309</v>
      </c>
      <c r="AG3" s="139" t="s">
        <v>310</v>
      </c>
      <c r="AH3" s="139" t="s">
        <v>311</v>
      </c>
      <c r="AI3" s="83" t="s">
        <v>3282</v>
      </c>
    </row>
    <row r="4" spans="2:35" hidden="1" x14ac:dyDescent="0.25">
      <c r="B4" s="85">
        <v>1</v>
      </c>
      <c r="C4" s="6" t="s">
        <v>201</v>
      </c>
      <c r="D4" s="88">
        <v>41122</v>
      </c>
      <c r="E4" s="88">
        <f>DATE(YEAR(D4),MONTH(D4),DAY(1))</f>
        <v>41122</v>
      </c>
      <c r="F4" s="89" t="s">
        <v>14</v>
      </c>
      <c r="G4" s="90">
        <v>44712</v>
      </c>
      <c r="H4" s="20">
        <f>(G4-D4)/365</f>
        <v>9.8356164383561637</v>
      </c>
      <c r="I4" s="126">
        <v>15</v>
      </c>
      <c r="J4" s="91">
        <v>0.05</v>
      </c>
      <c r="K4" s="20">
        <f>(1-J4)/I4</f>
        <v>6.3333333333333325E-2</v>
      </c>
      <c r="L4" s="99">
        <v>40081</v>
      </c>
      <c r="M4" s="99">
        <v>25751.495186424476</v>
      </c>
      <c r="N4" s="131">
        <v>0.39</v>
      </c>
      <c r="O4" s="189"/>
      <c r="P4" s="164"/>
      <c r="Q4" s="164"/>
      <c r="R4" s="164"/>
      <c r="S4" s="164"/>
      <c r="T4" s="164"/>
      <c r="U4" s="164"/>
      <c r="V4" s="131" t="s">
        <v>393</v>
      </c>
      <c r="W4" s="164">
        <f>MATCH(V4,[1]MONTHLY_INDEX!$A$1:$A$65536,0)</f>
        <v>791</v>
      </c>
      <c r="X4" s="164">
        <f>MATCH(E4,'Category 4'!$1:$1,0)</f>
        <v>8</v>
      </c>
      <c r="Y4" s="164">
        <f>INDEX('Category 4'!$1:$1048576,'Plant &amp; Machinery'!W4,'Plant &amp; Machinery'!X4)</f>
        <v>110.1</v>
      </c>
      <c r="Z4" s="164">
        <f>MATCH($Z$2,'Category 4'!$1:$1,0)</f>
        <v>124</v>
      </c>
      <c r="AA4" s="164">
        <f>INDEX([1]MONTHLY_INDEX!$A$1:$IV$65536,W4,Z4)</f>
        <v>159.6</v>
      </c>
      <c r="AB4" s="164">
        <f>AA4/Y4</f>
        <v>1.449591280653951</v>
      </c>
      <c r="AC4" s="92">
        <f>(AA4-Y4)/Y4</f>
        <v>0.44959128065395099</v>
      </c>
      <c r="AD4" s="93">
        <f>L4*(1+AC4)</f>
        <v>58101.06811989101</v>
      </c>
      <c r="AE4" s="100">
        <f>AD4*K4*H4</f>
        <v>36192.455310116573</v>
      </c>
      <c r="AF4" s="101">
        <f>MAX(AD4-AE4,0)</f>
        <v>21908.612809774437</v>
      </c>
      <c r="AG4" s="45">
        <v>0.05</v>
      </c>
      <c r="AH4" s="101">
        <f t="shared" ref="AH4:AH67" si="0">IF(M4=0,0,IF(AF4&gt;AD4*J4,AF4*(1-AG4),AD4*J4))</f>
        <v>20813.182169285716</v>
      </c>
      <c r="AI4" s="102">
        <f>(1+AC4)*L4</f>
        <v>58101.06811989101</v>
      </c>
    </row>
    <row r="5" spans="2:35" hidden="1" x14ac:dyDescent="0.25">
      <c r="B5" s="86">
        <v>2</v>
      </c>
      <c r="C5" s="6" t="s">
        <v>202</v>
      </c>
      <c r="D5" s="88">
        <v>40848</v>
      </c>
      <c r="E5" s="88">
        <f t="shared" ref="E5:E68" si="1">DATE(YEAR(D5),MONTH(D5),DAY(1))</f>
        <v>40848</v>
      </c>
      <c r="F5" s="89" t="s">
        <v>14</v>
      </c>
      <c r="G5" s="90">
        <v>44712</v>
      </c>
      <c r="H5" s="20">
        <f t="shared" ref="H5:H68" si="2">(G5-D5)/365</f>
        <v>10.586301369863014</v>
      </c>
      <c r="I5" s="126">
        <v>15</v>
      </c>
      <c r="J5" s="91">
        <v>0.05</v>
      </c>
      <c r="K5" s="20">
        <f t="shared" ref="K5:K68" si="3">(1-J5)/I5</f>
        <v>6.3333333333333325E-2</v>
      </c>
      <c r="L5" s="99">
        <v>1150562.3899999999</v>
      </c>
      <c r="M5" s="99">
        <v>699649.14958005445</v>
      </c>
      <c r="N5" s="131">
        <v>0.38729999999999998</v>
      </c>
      <c r="O5" s="189" t="s">
        <v>3072</v>
      </c>
      <c r="P5" s="164">
        <f>MATCH(O5,'Category 3'!$A:$A,0)</f>
        <v>679</v>
      </c>
      <c r="Q5" s="164">
        <f>MATCH(E5,'Category 3'!$1:$1,0)</f>
        <v>86</v>
      </c>
      <c r="R5" s="164">
        <f>INDEX('Category 3'!$1:$1048576,'Plant &amp; Machinery'!P5,'Plant &amp; Machinery'!Q5)</f>
        <v>145.4</v>
      </c>
      <c r="S5" s="164">
        <f>MATCH($S$2,'Category 3'!$1:$1,0)</f>
        <v>90</v>
      </c>
      <c r="T5" s="164">
        <f>INDEX('Category 3'!$1:$1048576,'Plant &amp; Machinery'!P5,'Plant &amp; Machinery'!S5)</f>
        <v>145.80000000000001</v>
      </c>
      <c r="U5" s="164">
        <f>T5/R5</f>
        <v>1.002751031636864</v>
      </c>
      <c r="V5" s="131" t="s">
        <v>393</v>
      </c>
      <c r="W5" s="164">
        <f>MATCH(V5,'Category 4'!$A:$A,0)</f>
        <v>791</v>
      </c>
      <c r="X5" s="164">
        <f>MATCH($X$2,'Category 4'!$1:$1,0)</f>
        <v>4</v>
      </c>
      <c r="Y5" s="164">
        <f>INDEX('Category 4'!$1:$1048576,'Plant &amp; Machinery'!W5,'Plant &amp; Machinery'!X5)</f>
        <v>102.3</v>
      </c>
      <c r="Z5" s="164">
        <f>MATCH($Z$2,'Category 4'!$1:$1,0)</f>
        <v>124</v>
      </c>
      <c r="AA5" s="164">
        <f>INDEX('Category 4'!$1:$1048576,'Plant &amp; Machinery'!W5,'Plant &amp; Machinery'!Z5)</f>
        <v>159.6</v>
      </c>
      <c r="AB5" s="164">
        <f>AA5/Y5</f>
        <v>1.5601173020527859</v>
      </c>
      <c r="AC5" s="92">
        <f>(AB5*U5)-1</f>
        <v>0.56440923410795185</v>
      </c>
      <c r="AD5" s="93">
        <f t="shared" ref="AD5:AD68" si="4">L5*(1+AC5)</f>
        <v>1799950.4273333144</v>
      </c>
      <c r="AE5" s="100">
        <f t="shared" ref="AE5:AE68" si="5">AD5*K5*H5</f>
        <v>1206805.1193890648</v>
      </c>
      <c r="AF5" s="101">
        <f t="shared" ref="AF5:AF68" si="6">MAX(AD5-AE5,0)</f>
        <v>593145.30794424959</v>
      </c>
      <c r="AG5" s="45">
        <v>0.05</v>
      </c>
      <c r="AH5" s="101">
        <f t="shared" si="0"/>
        <v>563488.04254703713</v>
      </c>
      <c r="AI5" s="102">
        <f t="shared" ref="AI5:AI68" si="7">(1+AC5)*L5</f>
        <v>1799950.4273333144</v>
      </c>
    </row>
    <row r="6" spans="2:35" hidden="1" x14ac:dyDescent="0.25">
      <c r="B6" s="85">
        <v>3</v>
      </c>
      <c r="C6" s="6" t="s">
        <v>203</v>
      </c>
      <c r="D6" s="88">
        <v>41579</v>
      </c>
      <c r="E6" s="88">
        <f t="shared" si="1"/>
        <v>41579</v>
      </c>
      <c r="F6" s="89" t="s">
        <v>14</v>
      </c>
      <c r="G6" s="90">
        <v>44712</v>
      </c>
      <c r="H6" s="20">
        <f t="shared" si="2"/>
        <v>8.5835616438356173</v>
      </c>
      <c r="I6" s="126">
        <v>5</v>
      </c>
      <c r="J6" s="91">
        <v>0.05</v>
      </c>
      <c r="K6" s="20">
        <f t="shared" si="3"/>
        <v>0.19</v>
      </c>
      <c r="L6" s="99">
        <v>8199.4</v>
      </c>
      <c r="M6" s="99">
        <v>5741.1948830666424</v>
      </c>
      <c r="N6" s="128">
        <v>0</v>
      </c>
      <c r="O6" s="128"/>
      <c r="P6" s="128"/>
      <c r="Q6" s="128"/>
      <c r="R6" s="128"/>
      <c r="S6" s="128"/>
      <c r="T6" s="128"/>
      <c r="U6" s="128"/>
      <c r="V6" s="128" t="s">
        <v>1922</v>
      </c>
      <c r="W6" s="164">
        <f>MATCH(V6,[1]MONTHLY_INDEX!$A$1:$A$65536,0)</f>
        <v>765</v>
      </c>
      <c r="X6" s="164">
        <f>MATCH(E6,'Category 4'!$1:$1,0)</f>
        <v>23</v>
      </c>
      <c r="Y6" s="164">
        <f>INDEX('Category 4'!$1:$1048576,'Plant &amp; Machinery'!W6,'Plant &amp; Machinery'!X6)</f>
        <v>106.5</v>
      </c>
      <c r="Z6" s="164">
        <f>MATCH($Z$2,'Category 4'!$1:$1,0)</f>
        <v>124</v>
      </c>
      <c r="AA6" s="164">
        <f>INDEX([1]MONTHLY_INDEX!$A$1:$IV$65536,W6,Z6)</f>
        <v>129.80000000000001</v>
      </c>
      <c r="AB6" s="164">
        <f t="shared" ref="AB6:AB52" si="8">AA6/Y6</f>
        <v>1.2187793427230047</v>
      </c>
      <c r="AC6" s="92">
        <f t="shared" ref="AC6:AC52" si="9">(AA6-Y6)/Y6</f>
        <v>0.21877934272300481</v>
      </c>
      <c r="AD6" s="93">
        <f t="shared" si="4"/>
        <v>9993.259342723004</v>
      </c>
      <c r="AE6" s="100">
        <f t="shared" si="5"/>
        <v>16297.77394230883</v>
      </c>
      <c r="AF6" s="101">
        <f t="shared" si="6"/>
        <v>0</v>
      </c>
      <c r="AG6" s="45">
        <v>0.05</v>
      </c>
      <c r="AH6" s="101">
        <f t="shared" si="0"/>
        <v>499.6629671361502</v>
      </c>
      <c r="AI6" s="102">
        <f t="shared" si="7"/>
        <v>9993.259342723004</v>
      </c>
    </row>
    <row r="7" spans="2:35" hidden="1" x14ac:dyDescent="0.25">
      <c r="B7" s="86">
        <v>4</v>
      </c>
      <c r="C7" s="6" t="s">
        <v>204</v>
      </c>
      <c r="D7" s="88">
        <v>41579</v>
      </c>
      <c r="E7" s="88">
        <f t="shared" si="1"/>
        <v>41579</v>
      </c>
      <c r="F7" s="89" t="s">
        <v>14</v>
      </c>
      <c r="G7" s="90">
        <v>44712</v>
      </c>
      <c r="H7" s="20">
        <f t="shared" si="2"/>
        <v>8.5835616438356173</v>
      </c>
      <c r="I7" s="126">
        <v>8</v>
      </c>
      <c r="J7" s="91">
        <v>0.05</v>
      </c>
      <c r="K7" s="20">
        <f t="shared" si="3"/>
        <v>0.11874999999999999</v>
      </c>
      <c r="L7" s="99">
        <v>16824.98</v>
      </c>
      <c r="M7" s="99">
        <v>11780.802478020047</v>
      </c>
      <c r="N7" s="131">
        <v>0</v>
      </c>
      <c r="O7" s="131"/>
      <c r="P7" s="131"/>
      <c r="Q7" s="131"/>
      <c r="R7" s="131"/>
      <c r="S7" s="131"/>
      <c r="T7" s="131"/>
      <c r="U7" s="131"/>
      <c r="V7" s="131" t="s">
        <v>1674</v>
      </c>
      <c r="W7" s="164">
        <f>MATCH(V7,[1]MONTHLY_INDEX!$A$1:$A$65536,0)</f>
        <v>640</v>
      </c>
      <c r="X7" s="164">
        <f>MATCH(E7,'Category 4'!$1:$1,0)</f>
        <v>23</v>
      </c>
      <c r="Y7" s="164">
        <f>INDEX('Category 4'!$1:$1048576,'Plant &amp; Machinery'!W7,'Plant &amp; Machinery'!X7)</f>
        <v>106</v>
      </c>
      <c r="Z7" s="164">
        <f>MATCH($Z$2,'Category 4'!$1:$1,0)</f>
        <v>124</v>
      </c>
      <c r="AA7" s="164">
        <f>INDEX([1]MONTHLY_INDEX!$A$1:$IV$65536,W7,Z7)</f>
        <v>113</v>
      </c>
      <c r="AB7" s="164">
        <f t="shared" si="8"/>
        <v>1.0660377358490567</v>
      </c>
      <c r="AC7" s="92">
        <f t="shared" si="9"/>
        <v>6.6037735849056603E-2</v>
      </c>
      <c r="AD7" s="93">
        <f t="shared" si="4"/>
        <v>17936.06358490566</v>
      </c>
      <c r="AE7" s="100">
        <f t="shared" si="5"/>
        <v>18282.192757169167</v>
      </c>
      <c r="AF7" s="101">
        <f t="shared" si="6"/>
        <v>0</v>
      </c>
      <c r="AG7" s="45">
        <v>0.05</v>
      </c>
      <c r="AH7" s="101">
        <f t="shared" si="0"/>
        <v>896.80317924528299</v>
      </c>
      <c r="AI7" s="102">
        <f t="shared" si="7"/>
        <v>17936.06358490566</v>
      </c>
    </row>
    <row r="8" spans="2:35" hidden="1" x14ac:dyDescent="0.25">
      <c r="B8" s="85">
        <v>5</v>
      </c>
      <c r="C8" s="6" t="s">
        <v>205</v>
      </c>
      <c r="D8" s="88">
        <v>41579</v>
      </c>
      <c r="E8" s="88">
        <f t="shared" si="1"/>
        <v>41579</v>
      </c>
      <c r="F8" s="89" t="s">
        <v>14</v>
      </c>
      <c r="G8" s="90">
        <v>44712</v>
      </c>
      <c r="H8" s="20">
        <f t="shared" si="2"/>
        <v>8.5835616438356173</v>
      </c>
      <c r="I8" s="126">
        <v>5</v>
      </c>
      <c r="J8" s="91">
        <v>0.05</v>
      </c>
      <c r="K8" s="20">
        <f t="shared" si="3"/>
        <v>0.19</v>
      </c>
      <c r="L8" s="99">
        <v>22806.240000000002</v>
      </c>
      <c r="M8" s="99">
        <v>15968.90264990329</v>
      </c>
      <c r="N8" s="128">
        <v>0.38729999999999998</v>
      </c>
      <c r="O8" s="128"/>
      <c r="P8" s="128"/>
      <c r="Q8" s="128"/>
      <c r="R8" s="128"/>
      <c r="S8" s="128"/>
      <c r="T8" s="128"/>
      <c r="U8" s="128"/>
      <c r="V8" s="128" t="s">
        <v>394</v>
      </c>
      <c r="W8" s="164">
        <f>MATCH(V8,[1]MONTHLY_INDEX!$A$1:$A$65536,0)</f>
        <v>722</v>
      </c>
      <c r="X8" s="164">
        <f>MATCH(E8,'Category 4'!$1:$1,0)</f>
        <v>23</v>
      </c>
      <c r="Y8" s="164">
        <f>INDEX('Category 4'!$1:$1048576,'Plant &amp; Machinery'!W8,'Plant &amp; Machinery'!X8)</f>
        <v>106.4</v>
      </c>
      <c r="Z8" s="164">
        <f>MATCH($Z$2,'Category 4'!$1:$1,0)</f>
        <v>124</v>
      </c>
      <c r="AA8" s="164">
        <f>INDEX([1]MONTHLY_INDEX!$A$1:$IV$65536,W8,Z8)</f>
        <v>123.7</v>
      </c>
      <c r="AB8" s="164">
        <f t="shared" si="8"/>
        <v>1.1625939849624061</v>
      </c>
      <c r="AC8" s="92">
        <f t="shared" si="9"/>
        <v>0.16259398496240599</v>
      </c>
      <c r="AD8" s="93">
        <f t="shared" si="4"/>
        <v>26514.397443609025</v>
      </c>
      <c r="AE8" s="100">
        <f t="shared" si="5"/>
        <v>43241.713332211359</v>
      </c>
      <c r="AF8" s="101">
        <f t="shared" si="6"/>
        <v>0</v>
      </c>
      <c r="AG8" s="45">
        <v>0.05</v>
      </c>
      <c r="AH8" s="101">
        <f t="shared" si="0"/>
        <v>1325.7198721804514</v>
      </c>
      <c r="AI8" s="102">
        <f t="shared" si="7"/>
        <v>26514.397443609025</v>
      </c>
    </row>
    <row r="9" spans="2:35" hidden="1" x14ac:dyDescent="0.25">
      <c r="B9" s="86">
        <v>6</v>
      </c>
      <c r="C9" s="6" t="s">
        <v>206</v>
      </c>
      <c r="D9" s="88">
        <v>41579</v>
      </c>
      <c r="E9" s="88">
        <f t="shared" si="1"/>
        <v>41579</v>
      </c>
      <c r="F9" s="89" t="s">
        <v>14</v>
      </c>
      <c r="G9" s="90">
        <v>44712</v>
      </c>
      <c r="H9" s="20">
        <f t="shared" si="2"/>
        <v>8.5835616438356173</v>
      </c>
      <c r="I9" s="126">
        <v>15</v>
      </c>
      <c r="J9" s="91">
        <v>0.05</v>
      </c>
      <c r="K9" s="20">
        <f t="shared" si="3"/>
        <v>6.3333333333333325E-2</v>
      </c>
      <c r="L9" s="99">
        <v>411159.86</v>
      </c>
      <c r="M9" s="99">
        <v>287893.23257385264</v>
      </c>
      <c r="N9" s="128">
        <v>0.38729999999999998</v>
      </c>
      <c r="O9" s="128"/>
      <c r="P9" s="128"/>
      <c r="Q9" s="128"/>
      <c r="R9" s="128"/>
      <c r="S9" s="128"/>
      <c r="T9" s="128"/>
      <c r="U9" s="128"/>
      <c r="V9" s="128" t="s">
        <v>1855</v>
      </c>
      <c r="W9" s="164">
        <f>MATCH(V9,[1]MONTHLY_INDEX!$A$1:$A$65536,0)</f>
        <v>731</v>
      </c>
      <c r="X9" s="164">
        <f>MATCH(E9,'Category 4'!$1:$1,0)</f>
        <v>23</v>
      </c>
      <c r="Y9" s="164">
        <f>INDEX('Category 4'!$1:$1048576,'Plant &amp; Machinery'!W9,'Plant &amp; Machinery'!X9)</f>
        <v>110</v>
      </c>
      <c r="Z9" s="164">
        <f>MATCH($Z$2,'Category 4'!$1:$1,0)</f>
        <v>124</v>
      </c>
      <c r="AA9" s="164">
        <f>INDEX([1]MONTHLY_INDEX!$A$1:$IV$65536,W9,Z9)</f>
        <v>116.4</v>
      </c>
      <c r="AB9" s="164">
        <f t="shared" si="8"/>
        <v>1.0581818181818183</v>
      </c>
      <c r="AC9" s="92">
        <f t="shared" si="9"/>
        <v>5.818181818181823E-2</v>
      </c>
      <c r="AD9" s="93">
        <f t="shared" si="4"/>
        <v>435081.88821818185</v>
      </c>
      <c r="AE9" s="100">
        <f t="shared" si="5"/>
        <v>236521.63981702019</v>
      </c>
      <c r="AF9" s="101">
        <f t="shared" si="6"/>
        <v>198560.24840116166</v>
      </c>
      <c r="AG9" s="45">
        <v>0.05</v>
      </c>
      <c r="AH9" s="101">
        <f t="shared" si="0"/>
        <v>188632.23598110356</v>
      </c>
      <c r="AI9" s="102">
        <f t="shared" si="7"/>
        <v>435081.88821818185</v>
      </c>
    </row>
    <row r="10" spans="2:35" hidden="1" x14ac:dyDescent="0.25">
      <c r="B10" s="85">
        <v>7</v>
      </c>
      <c r="C10" s="6" t="s">
        <v>207</v>
      </c>
      <c r="D10" s="88">
        <v>41579</v>
      </c>
      <c r="E10" s="88">
        <f t="shared" si="1"/>
        <v>41579</v>
      </c>
      <c r="F10" s="89" t="s">
        <v>14</v>
      </c>
      <c r="G10" s="90">
        <v>44712</v>
      </c>
      <c r="H10" s="20">
        <f t="shared" si="2"/>
        <v>8.5835616438356173</v>
      </c>
      <c r="I10" s="126">
        <v>15</v>
      </c>
      <c r="J10" s="91">
        <v>0.05</v>
      </c>
      <c r="K10" s="20">
        <f t="shared" si="3"/>
        <v>6.3333333333333325E-2</v>
      </c>
      <c r="L10" s="99">
        <v>1259129.83</v>
      </c>
      <c r="M10" s="99">
        <v>881639.96200435213</v>
      </c>
      <c r="N10" s="128">
        <v>0.38729999999999998</v>
      </c>
      <c r="O10" s="128"/>
      <c r="P10" s="128"/>
      <c r="Q10" s="128"/>
      <c r="R10" s="128"/>
      <c r="S10" s="128"/>
      <c r="T10" s="128"/>
      <c r="U10" s="128"/>
      <c r="V10" s="131" t="s">
        <v>393</v>
      </c>
      <c r="W10" s="164">
        <f>MATCH(V10,[1]MONTHLY_INDEX!$A$1:$A$65536,0)</f>
        <v>791</v>
      </c>
      <c r="X10" s="164">
        <f>MATCH(E10,'Category 4'!$1:$1,0)</f>
        <v>23</v>
      </c>
      <c r="Y10" s="164">
        <f>INDEX('Category 4'!$1:$1048576,'Plant &amp; Machinery'!W10,'Plant &amp; Machinery'!X10)</f>
        <v>112.9</v>
      </c>
      <c r="Z10" s="164">
        <f>MATCH($Z$2,'Category 4'!$1:$1,0)</f>
        <v>124</v>
      </c>
      <c r="AA10" s="164">
        <f>INDEX([1]MONTHLY_INDEX!$A$1:$IV$65536,W10,Z10)</f>
        <v>159.6</v>
      </c>
      <c r="AB10" s="164">
        <f t="shared" si="8"/>
        <v>1.4136403897254206</v>
      </c>
      <c r="AC10" s="92">
        <f t="shared" si="9"/>
        <v>0.41364038972542061</v>
      </c>
      <c r="AD10" s="93">
        <f t="shared" si="4"/>
        <v>1779956.7835961026</v>
      </c>
      <c r="AE10" s="100">
        <f t="shared" si="5"/>
        <v>967630.0224394995</v>
      </c>
      <c r="AF10" s="101">
        <f t="shared" si="6"/>
        <v>812326.76115660311</v>
      </c>
      <c r="AG10" s="45">
        <v>0.05</v>
      </c>
      <c r="AH10" s="101">
        <f t="shared" si="0"/>
        <v>771710.42309877288</v>
      </c>
      <c r="AI10" s="102">
        <f t="shared" si="7"/>
        <v>1779956.7835961026</v>
      </c>
    </row>
    <row r="11" spans="2:35" hidden="1" x14ac:dyDescent="0.25">
      <c r="B11" s="86">
        <v>8</v>
      </c>
      <c r="C11" s="6" t="s">
        <v>208</v>
      </c>
      <c r="D11" s="88">
        <v>41579</v>
      </c>
      <c r="E11" s="88">
        <f t="shared" si="1"/>
        <v>41579</v>
      </c>
      <c r="F11" s="89" t="s">
        <v>14</v>
      </c>
      <c r="G11" s="90">
        <v>44712</v>
      </c>
      <c r="H11" s="20">
        <f t="shared" si="2"/>
        <v>8.5835616438356173</v>
      </c>
      <c r="I11" s="126">
        <v>15</v>
      </c>
      <c r="J11" s="91">
        <v>0.05</v>
      </c>
      <c r="K11" s="20">
        <f t="shared" si="3"/>
        <v>6.3333333333333325E-2</v>
      </c>
      <c r="L11" s="99">
        <v>1120632.74</v>
      </c>
      <c r="M11" s="99">
        <v>784664.65692324599</v>
      </c>
      <c r="N11" s="128">
        <v>0.38729999999999998</v>
      </c>
      <c r="O11" s="128"/>
      <c r="P11" s="128"/>
      <c r="Q11" s="128"/>
      <c r="R11" s="128"/>
      <c r="S11" s="128"/>
      <c r="T11" s="128"/>
      <c r="U11" s="128"/>
      <c r="V11" s="131" t="s">
        <v>393</v>
      </c>
      <c r="W11" s="164">
        <f>MATCH(V11,[1]MONTHLY_INDEX!$A$1:$A$65536,0)</f>
        <v>791</v>
      </c>
      <c r="X11" s="164">
        <f>MATCH(E11,'Category 4'!$1:$1,0)</f>
        <v>23</v>
      </c>
      <c r="Y11" s="164">
        <f>INDEX('Category 4'!$1:$1048576,'Plant &amp; Machinery'!W11,'Plant &amp; Machinery'!X11)</f>
        <v>112.9</v>
      </c>
      <c r="Z11" s="164">
        <f>MATCH($Z$2,'Category 4'!$1:$1,0)</f>
        <v>124</v>
      </c>
      <c r="AA11" s="164">
        <f>INDEX([1]MONTHLY_INDEX!$A$1:$IV$65536,W11,Z11)</f>
        <v>159.6</v>
      </c>
      <c r="AB11" s="164">
        <f t="shared" si="8"/>
        <v>1.4136403897254206</v>
      </c>
      <c r="AC11" s="92">
        <f t="shared" si="9"/>
        <v>0.41364038972542061</v>
      </c>
      <c r="AD11" s="93">
        <f t="shared" si="4"/>
        <v>1584171.7033126659</v>
      </c>
      <c r="AE11" s="100">
        <f t="shared" si="5"/>
        <v>861196.2464209412</v>
      </c>
      <c r="AF11" s="101">
        <f t="shared" si="6"/>
        <v>722975.45689172472</v>
      </c>
      <c r="AG11" s="45">
        <v>0.05</v>
      </c>
      <c r="AH11" s="101">
        <f t="shared" si="0"/>
        <v>686826.68404713843</v>
      </c>
      <c r="AI11" s="102">
        <f t="shared" si="7"/>
        <v>1584171.7033126659</v>
      </c>
    </row>
    <row r="12" spans="2:35" hidden="1" x14ac:dyDescent="0.25">
      <c r="B12" s="85">
        <v>9</v>
      </c>
      <c r="C12" s="6" t="s">
        <v>209</v>
      </c>
      <c r="D12" s="88">
        <v>41579</v>
      </c>
      <c r="E12" s="88">
        <f t="shared" si="1"/>
        <v>41579</v>
      </c>
      <c r="F12" s="89" t="s">
        <v>14</v>
      </c>
      <c r="G12" s="90">
        <v>44712</v>
      </c>
      <c r="H12" s="20">
        <f t="shared" si="2"/>
        <v>8.5835616438356173</v>
      </c>
      <c r="I12" s="126">
        <v>15</v>
      </c>
      <c r="J12" s="91">
        <v>0.05</v>
      </c>
      <c r="K12" s="20">
        <f t="shared" si="3"/>
        <v>6.3333333333333325E-2</v>
      </c>
      <c r="L12" s="99">
        <v>1191116.56</v>
      </c>
      <c r="M12" s="99">
        <v>834017.25037278002</v>
      </c>
      <c r="N12" s="128">
        <v>0.38729999999999998</v>
      </c>
      <c r="O12" s="128"/>
      <c r="P12" s="128"/>
      <c r="Q12" s="128"/>
      <c r="R12" s="128"/>
      <c r="S12" s="128"/>
      <c r="T12" s="128"/>
      <c r="U12" s="128"/>
      <c r="V12" s="131" t="s">
        <v>393</v>
      </c>
      <c r="W12" s="164">
        <f>MATCH(V12,[1]MONTHLY_INDEX!$A$1:$A$65536,0)</f>
        <v>791</v>
      </c>
      <c r="X12" s="164">
        <f>MATCH(E12,'Category 4'!$1:$1,0)</f>
        <v>23</v>
      </c>
      <c r="Y12" s="164">
        <f>INDEX('Category 4'!$1:$1048576,'Plant &amp; Machinery'!W12,'Plant &amp; Machinery'!X12)</f>
        <v>112.9</v>
      </c>
      <c r="Z12" s="164">
        <f>MATCH($Z$2,'Category 4'!$1:$1,0)</f>
        <v>124</v>
      </c>
      <c r="AA12" s="164">
        <f>INDEX([1]MONTHLY_INDEX!$A$1:$IV$65536,W12,Z12)</f>
        <v>159.6</v>
      </c>
      <c r="AB12" s="164">
        <f t="shared" si="8"/>
        <v>1.4136403897254206</v>
      </c>
      <c r="AC12" s="92">
        <f t="shared" si="9"/>
        <v>0.41364038972542061</v>
      </c>
      <c r="AD12" s="93">
        <f t="shared" si="4"/>
        <v>1683810.4780868024</v>
      </c>
      <c r="AE12" s="100">
        <f t="shared" si="5"/>
        <v>915362.43222897791</v>
      </c>
      <c r="AF12" s="101">
        <f t="shared" si="6"/>
        <v>768448.0458578245</v>
      </c>
      <c r="AG12" s="45">
        <v>0.05</v>
      </c>
      <c r="AH12" s="101">
        <f t="shared" si="0"/>
        <v>730025.64356493321</v>
      </c>
      <c r="AI12" s="102">
        <f t="shared" si="7"/>
        <v>1683810.4780868024</v>
      </c>
    </row>
    <row r="13" spans="2:35" hidden="1" x14ac:dyDescent="0.25">
      <c r="B13" s="86">
        <v>10</v>
      </c>
      <c r="C13" s="6" t="s">
        <v>210</v>
      </c>
      <c r="D13" s="88">
        <v>41579</v>
      </c>
      <c r="E13" s="88">
        <f t="shared" si="1"/>
        <v>41579</v>
      </c>
      <c r="F13" s="89" t="s">
        <v>14</v>
      </c>
      <c r="G13" s="90">
        <v>44712</v>
      </c>
      <c r="H13" s="20">
        <f t="shared" si="2"/>
        <v>8.5835616438356173</v>
      </c>
      <c r="I13" s="126">
        <v>15</v>
      </c>
      <c r="J13" s="91">
        <v>0.05</v>
      </c>
      <c r="K13" s="20">
        <f t="shared" si="3"/>
        <v>6.3333333333333325E-2</v>
      </c>
      <c r="L13" s="99">
        <v>93345.55</v>
      </c>
      <c r="M13" s="99">
        <v>65360.349901310008</v>
      </c>
      <c r="N13" s="131">
        <v>0</v>
      </c>
      <c r="O13" s="131"/>
      <c r="P13" s="131"/>
      <c r="Q13" s="131"/>
      <c r="R13" s="131"/>
      <c r="S13" s="131"/>
      <c r="T13" s="131"/>
      <c r="U13" s="131"/>
      <c r="V13" s="131" t="s">
        <v>1736</v>
      </c>
      <c r="W13" s="164">
        <f>MATCH(V13,[1]MONTHLY_INDEX!$A$1:$A$65536,0)</f>
        <v>671</v>
      </c>
      <c r="X13" s="164">
        <f>MATCH(E13,'Category 4'!$1:$1,0)</f>
        <v>23</v>
      </c>
      <c r="Y13" s="164">
        <f>INDEX('Category 4'!$1:$1048576,'Plant &amp; Machinery'!W13,'Plant &amp; Machinery'!X13)</f>
        <v>102.9</v>
      </c>
      <c r="Z13" s="164">
        <f>MATCH($Z$2,'Category 4'!$1:$1,0)</f>
        <v>124</v>
      </c>
      <c r="AA13" s="164">
        <f>INDEX([1]MONTHLY_INDEX!$A$1:$IV$65536,W13,Z13)</f>
        <v>109.3</v>
      </c>
      <c r="AB13" s="164">
        <f t="shared" si="8"/>
        <v>1.0621963070942662</v>
      </c>
      <c r="AC13" s="92">
        <f t="shared" si="9"/>
        <v>6.2196307094266191E-2</v>
      </c>
      <c r="AD13" s="93">
        <f t="shared" si="4"/>
        <v>99151.298493683178</v>
      </c>
      <c r="AE13" s="100">
        <f t="shared" si="5"/>
        <v>53901.181236835415</v>
      </c>
      <c r="AF13" s="101">
        <f t="shared" si="6"/>
        <v>45250.117256847763</v>
      </c>
      <c r="AG13" s="45">
        <v>0.05</v>
      </c>
      <c r="AH13" s="101">
        <f t="shared" si="0"/>
        <v>42987.611394005376</v>
      </c>
      <c r="AI13" s="102">
        <f t="shared" si="7"/>
        <v>99151.298493683178</v>
      </c>
    </row>
    <row r="14" spans="2:35" hidden="1" x14ac:dyDescent="0.25">
      <c r="B14" s="85">
        <v>11</v>
      </c>
      <c r="C14" s="6" t="s">
        <v>211</v>
      </c>
      <c r="D14" s="88">
        <v>41579</v>
      </c>
      <c r="E14" s="88">
        <f t="shared" si="1"/>
        <v>41579</v>
      </c>
      <c r="F14" s="89" t="s">
        <v>14</v>
      </c>
      <c r="G14" s="90">
        <v>44712</v>
      </c>
      <c r="H14" s="20">
        <f t="shared" si="2"/>
        <v>8.5835616438356173</v>
      </c>
      <c r="I14" s="126">
        <v>15</v>
      </c>
      <c r="J14" s="91">
        <v>0.05</v>
      </c>
      <c r="K14" s="20">
        <f t="shared" si="3"/>
        <v>6.3333333333333325E-2</v>
      </c>
      <c r="L14" s="99">
        <v>133915.82999999999</v>
      </c>
      <c r="M14" s="99">
        <v>93767.591328248614</v>
      </c>
      <c r="N14" s="131">
        <v>0.09</v>
      </c>
      <c r="O14" s="131"/>
      <c r="P14" s="131"/>
      <c r="Q14" s="131"/>
      <c r="R14" s="131"/>
      <c r="S14" s="131"/>
      <c r="T14" s="131"/>
      <c r="U14" s="192"/>
      <c r="V14" s="169" t="s">
        <v>1702</v>
      </c>
      <c r="W14" s="164">
        <f>MATCH(V14,[1]MONTHLY_INDEX!$A$1:$A$65536,0)</f>
        <v>654</v>
      </c>
      <c r="X14" s="164">
        <f>MATCH(E14,'Category 4'!$1:$1,0)</f>
        <v>23</v>
      </c>
      <c r="Y14" s="164">
        <f>INDEX('Category 4'!$1:$1048576,'Plant &amp; Machinery'!W14,'Plant &amp; Machinery'!X14)</f>
        <v>96.3</v>
      </c>
      <c r="Z14" s="164">
        <f>MATCH($Z$2,'Category 4'!$1:$1,0)</f>
        <v>124</v>
      </c>
      <c r="AA14" s="164">
        <f>INDEX([1]MONTHLY_INDEX!$A$1:$IV$65536,W14,Z14)</f>
        <v>111.2</v>
      </c>
      <c r="AB14" s="164">
        <f t="shared" si="8"/>
        <v>1.1547248182762202</v>
      </c>
      <c r="AC14" s="92">
        <f t="shared" si="9"/>
        <v>0.1547248182762202</v>
      </c>
      <c r="AD14" s="93">
        <f t="shared" si="4"/>
        <v>154635.93246105919</v>
      </c>
      <c r="AE14" s="100">
        <f t="shared" si="5"/>
        <v>84064.047046661828</v>
      </c>
      <c r="AF14" s="101">
        <f t="shared" si="6"/>
        <v>70571.885414397359</v>
      </c>
      <c r="AG14" s="45">
        <v>0.05</v>
      </c>
      <c r="AH14" s="101">
        <f t="shared" si="0"/>
        <v>67043.291143677488</v>
      </c>
      <c r="AI14" s="102">
        <f t="shared" si="7"/>
        <v>154635.93246105919</v>
      </c>
    </row>
    <row r="15" spans="2:35" hidden="1" x14ac:dyDescent="0.25">
      <c r="B15" s="86">
        <v>12</v>
      </c>
      <c r="C15" s="6" t="s">
        <v>212</v>
      </c>
      <c r="D15" s="88">
        <v>41579</v>
      </c>
      <c r="E15" s="88">
        <f t="shared" si="1"/>
        <v>41579</v>
      </c>
      <c r="F15" s="89" t="s">
        <v>14</v>
      </c>
      <c r="G15" s="90">
        <v>44712</v>
      </c>
      <c r="H15" s="20">
        <f t="shared" si="2"/>
        <v>8.5835616438356173</v>
      </c>
      <c r="I15" s="126">
        <v>20</v>
      </c>
      <c r="J15" s="91">
        <v>0.05</v>
      </c>
      <c r="K15" s="20">
        <f t="shared" si="3"/>
        <v>4.7500000000000001E-2</v>
      </c>
      <c r="L15" s="99">
        <v>858911.44</v>
      </c>
      <c r="M15" s="99">
        <v>601407.91329523467</v>
      </c>
      <c r="N15" s="131">
        <v>0</v>
      </c>
      <c r="O15" s="131"/>
      <c r="P15" s="131"/>
      <c r="Q15" s="131"/>
      <c r="R15" s="131"/>
      <c r="S15" s="131"/>
      <c r="T15" s="131"/>
      <c r="U15" s="131"/>
      <c r="V15" s="131" t="s">
        <v>1558</v>
      </c>
      <c r="W15" s="164">
        <f>MATCH(V15,[1]MONTHLY_INDEX!$A$1:$A$65536,0)</f>
        <v>582</v>
      </c>
      <c r="X15" s="164">
        <f>MATCH(E15,'Category 4'!$1:$1,0)</f>
        <v>23</v>
      </c>
      <c r="Y15" s="164">
        <f>INDEX('Category 4'!$1:$1048576,'Plant &amp; Machinery'!W15,'Plant &amp; Machinery'!X15)</f>
        <v>103.9</v>
      </c>
      <c r="Z15" s="164">
        <f>MATCH($Z$2,'Category 4'!$1:$1,0)</f>
        <v>124</v>
      </c>
      <c r="AA15" s="164">
        <f>INDEX([1]MONTHLY_INDEX!$A$1:$IV$65536,W15,Z15)</f>
        <v>172.7</v>
      </c>
      <c r="AB15" s="164">
        <f t="shared" si="8"/>
        <v>1.6621751684311836</v>
      </c>
      <c r="AC15" s="92">
        <f t="shared" si="9"/>
        <v>0.66217516843118363</v>
      </c>
      <c r="AD15" s="93">
        <f t="shared" si="4"/>
        <v>1427661.2674494705</v>
      </c>
      <c r="AE15" s="100">
        <f t="shared" si="5"/>
        <v>582084.87854427833</v>
      </c>
      <c r="AF15" s="101">
        <f t="shared" si="6"/>
        <v>845576.38890519214</v>
      </c>
      <c r="AG15" s="45">
        <v>0.05</v>
      </c>
      <c r="AH15" s="101">
        <f t="shared" si="0"/>
        <v>803297.56945993251</v>
      </c>
      <c r="AI15" s="102">
        <f t="shared" si="7"/>
        <v>1427661.2674494705</v>
      </c>
    </row>
    <row r="16" spans="2:35" hidden="1" x14ac:dyDescent="0.25">
      <c r="B16" s="85">
        <v>13</v>
      </c>
      <c r="C16" s="6" t="s">
        <v>213</v>
      </c>
      <c r="D16" s="88">
        <v>41579</v>
      </c>
      <c r="E16" s="88">
        <f t="shared" si="1"/>
        <v>41579</v>
      </c>
      <c r="F16" s="89" t="s">
        <v>14</v>
      </c>
      <c r="G16" s="90">
        <v>44712</v>
      </c>
      <c r="H16" s="20">
        <f t="shared" si="2"/>
        <v>8.5835616438356173</v>
      </c>
      <c r="I16" s="126">
        <v>15</v>
      </c>
      <c r="J16" s="91">
        <v>0.05</v>
      </c>
      <c r="K16" s="20">
        <f t="shared" si="3"/>
        <v>6.3333333333333325E-2</v>
      </c>
      <c r="L16" s="99">
        <v>895647.58</v>
      </c>
      <c r="M16" s="99">
        <v>627130.49771100748</v>
      </c>
      <c r="N16" s="131">
        <v>0</v>
      </c>
      <c r="O16" s="131"/>
      <c r="P16" s="131"/>
      <c r="Q16" s="131"/>
      <c r="R16" s="131"/>
      <c r="S16" s="131"/>
      <c r="T16" s="131"/>
      <c r="U16" s="131"/>
      <c r="V16" s="128" t="s">
        <v>394</v>
      </c>
      <c r="W16" s="164">
        <f>MATCH(V16,[1]MONTHLY_INDEX!$A$1:$A$65536,0)</f>
        <v>722</v>
      </c>
      <c r="X16" s="164">
        <f>MATCH(E16,'Category 4'!$1:$1,0)</f>
        <v>23</v>
      </c>
      <c r="Y16" s="164">
        <f>INDEX('Category 4'!$1:$1048576,'Plant &amp; Machinery'!W16,'Plant &amp; Machinery'!X16)</f>
        <v>106.4</v>
      </c>
      <c r="Z16" s="164">
        <f>MATCH($Z$2,'Category 4'!$1:$1,0)</f>
        <v>124</v>
      </c>
      <c r="AA16" s="164">
        <f>INDEX([1]MONTHLY_INDEX!$A$1:$IV$65536,W16,Z16)</f>
        <v>123.7</v>
      </c>
      <c r="AB16" s="164">
        <f t="shared" si="8"/>
        <v>1.1625939849624061</v>
      </c>
      <c r="AC16" s="92">
        <f t="shared" si="9"/>
        <v>0.16259398496240599</v>
      </c>
      <c r="AD16" s="93">
        <f t="shared" si="4"/>
        <v>1041274.4891541353</v>
      </c>
      <c r="AE16" s="100">
        <f t="shared" si="5"/>
        <v>566063.43850117084</v>
      </c>
      <c r="AF16" s="101">
        <f t="shared" si="6"/>
        <v>475211.05065296451</v>
      </c>
      <c r="AG16" s="45">
        <v>0.05</v>
      </c>
      <c r="AH16" s="101">
        <f t="shared" si="0"/>
        <v>451450.49812031625</v>
      </c>
      <c r="AI16" s="102">
        <f t="shared" si="7"/>
        <v>1041274.4891541353</v>
      </c>
    </row>
    <row r="17" spans="2:35" hidden="1" x14ac:dyDescent="0.25">
      <c r="B17" s="86">
        <v>14</v>
      </c>
      <c r="C17" s="6" t="s">
        <v>214</v>
      </c>
      <c r="D17" s="88">
        <v>41579</v>
      </c>
      <c r="E17" s="88">
        <f t="shared" si="1"/>
        <v>41579</v>
      </c>
      <c r="F17" s="89" t="s">
        <v>14</v>
      </c>
      <c r="G17" s="90">
        <v>44712</v>
      </c>
      <c r="H17" s="20">
        <f t="shared" si="2"/>
        <v>8.5835616438356173</v>
      </c>
      <c r="I17" s="126">
        <v>20</v>
      </c>
      <c r="J17" s="91">
        <v>0.05</v>
      </c>
      <c r="K17" s="20">
        <f t="shared" si="3"/>
        <v>4.7500000000000001E-2</v>
      </c>
      <c r="L17" s="99">
        <v>20907.150000000001</v>
      </c>
      <c r="M17" s="99">
        <v>14639.161616625639</v>
      </c>
      <c r="N17" s="131">
        <v>0.14000000000000001</v>
      </c>
      <c r="O17" s="131"/>
      <c r="P17" s="131"/>
      <c r="Q17" s="131"/>
      <c r="R17" s="131"/>
      <c r="S17" s="131"/>
      <c r="T17" s="131"/>
      <c r="U17" s="131"/>
      <c r="V17" s="131" t="s">
        <v>1620</v>
      </c>
      <c r="W17" s="164">
        <f>MATCH(V17,[1]MONTHLY_INDEX!$A$1:$A$65536,0)</f>
        <v>613</v>
      </c>
      <c r="X17" s="164">
        <f>MATCH(E17,'Category 4'!$1:$1,0)</f>
        <v>23</v>
      </c>
      <c r="Y17" s="164">
        <f>INDEX('Category 4'!$1:$1048576,'Plant &amp; Machinery'!W17,'Plant &amp; Machinery'!X17)</f>
        <v>102.8</v>
      </c>
      <c r="Z17" s="164">
        <f>MATCH($Z$2,'Category 4'!$1:$1,0)</f>
        <v>124</v>
      </c>
      <c r="AA17" s="164">
        <f>INDEX([1]MONTHLY_INDEX!$A$1:$IV$65536,W17,Z17)</f>
        <v>166.8</v>
      </c>
      <c r="AB17" s="164">
        <f t="shared" si="8"/>
        <v>1.6225680933852142</v>
      </c>
      <c r="AC17" s="92">
        <f t="shared" si="9"/>
        <v>0.62256809338521413</v>
      </c>
      <c r="AD17" s="93">
        <f t="shared" si="4"/>
        <v>33923.274513618679</v>
      </c>
      <c r="AE17" s="100">
        <f t="shared" si="5"/>
        <v>13831.169602549173</v>
      </c>
      <c r="AF17" s="101">
        <f t="shared" si="6"/>
        <v>20092.104911069506</v>
      </c>
      <c r="AG17" s="45">
        <v>0.05</v>
      </c>
      <c r="AH17" s="101">
        <f t="shared" si="0"/>
        <v>19087.499665516028</v>
      </c>
      <c r="AI17" s="102">
        <f t="shared" si="7"/>
        <v>33923.274513618679</v>
      </c>
    </row>
    <row r="18" spans="2:35" hidden="1" x14ac:dyDescent="0.25">
      <c r="B18" s="85">
        <v>15</v>
      </c>
      <c r="C18" s="6" t="s">
        <v>215</v>
      </c>
      <c r="D18" s="88">
        <v>41579</v>
      </c>
      <c r="E18" s="88">
        <f t="shared" si="1"/>
        <v>41579</v>
      </c>
      <c r="F18" s="89" t="s">
        <v>14</v>
      </c>
      <c r="G18" s="90">
        <v>44712</v>
      </c>
      <c r="H18" s="20">
        <f t="shared" si="2"/>
        <v>8.5835616438356173</v>
      </c>
      <c r="I18" s="126">
        <v>15</v>
      </c>
      <c r="J18" s="91">
        <v>0.05</v>
      </c>
      <c r="K18" s="20">
        <f t="shared" si="3"/>
        <v>6.3333333333333325E-2</v>
      </c>
      <c r="L18" s="99">
        <v>901189.58</v>
      </c>
      <c r="M18" s="99">
        <v>631011.01744109369</v>
      </c>
      <c r="N18" s="131">
        <v>0.03</v>
      </c>
      <c r="O18" s="131"/>
      <c r="P18" s="131"/>
      <c r="Q18" s="131"/>
      <c r="R18" s="131"/>
      <c r="S18" s="131"/>
      <c r="T18" s="131"/>
      <c r="U18" s="131"/>
      <c r="V18" s="128" t="s">
        <v>394</v>
      </c>
      <c r="W18" s="164">
        <f>MATCH(V18,[1]MONTHLY_INDEX!$A$1:$A$65536,0)</f>
        <v>722</v>
      </c>
      <c r="X18" s="164">
        <f>MATCH(E18,'Category 4'!$1:$1,0)</f>
        <v>23</v>
      </c>
      <c r="Y18" s="164">
        <f>INDEX('Category 4'!$1:$1048576,'Plant &amp; Machinery'!W18,'Plant &amp; Machinery'!X18)</f>
        <v>106.4</v>
      </c>
      <c r="Z18" s="164">
        <f>MATCH($Z$2,'Category 4'!$1:$1,0)</f>
        <v>124</v>
      </c>
      <c r="AA18" s="164">
        <f>INDEX([1]MONTHLY_INDEX!$A$1:$IV$65536,W18,Z18)</f>
        <v>123.7</v>
      </c>
      <c r="AB18" s="164">
        <f t="shared" si="8"/>
        <v>1.1625939849624061</v>
      </c>
      <c r="AC18" s="92">
        <f t="shared" si="9"/>
        <v>0.16259398496240599</v>
      </c>
      <c r="AD18" s="93">
        <f t="shared" si="4"/>
        <v>1047717.585018797</v>
      </c>
      <c r="AE18" s="100">
        <f t="shared" si="5"/>
        <v>569566.07016816374</v>
      </c>
      <c r="AF18" s="101">
        <f t="shared" si="6"/>
        <v>478151.51485063322</v>
      </c>
      <c r="AG18" s="45">
        <v>0.05</v>
      </c>
      <c r="AH18" s="101">
        <f t="shared" si="0"/>
        <v>454243.93910810153</v>
      </c>
      <c r="AI18" s="102">
        <f t="shared" si="7"/>
        <v>1047717.585018797</v>
      </c>
    </row>
    <row r="19" spans="2:35" hidden="1" x14ac:dyDescent="0.25">
      <c r="B19" s="86">
        <v>16</v>
      </c>
      <c r="C19" s="6" t="s">
        <v>216</v>
      </c>
      <c r="D19" s="88">
        <v>41579</v>
      </c>
      <c r="E19" s="88">
        <f t="shared" si="1"/>
        <v>41579</v>
      </c>
      <c r="F19" s="89" t="s">
        <v>14</v>
      </c>
      <c r="G19" s="90">
        <v>44712</v>
      </c>
      <c r="H19" s="20">
        <f t="shared" si="2"/>
        <v>8.5835616438356173</v>
      </c>
      <c r="I19" s="126">
        <v>8</v>
      </c>
      <c r="J19" s="91">
        <v>0.05</v>
      </c>
      <c r="K19" s="20">
        <f t="shared" si="3"/>
        <v>0.11874999999999999</v>
      </c>
      <c r="L19" s="99">
        <v>16400.04</v>
      </c>
      <c r="M19" s="99">
        <v>11483.301590469493</v>
      </c>
      <c r="N19" s="131">
        <v>0</v>
      </c>
      <c r="O19" s="131"/>
      <c r="P19" s="131"/>
      <c r="Q19" s="131"/>
      <c r="R19" s="131"/>
      <c r="S19" s="131"/>
      <c r="T19" s="131"/>
      <c r="U19" s="131"/>
      <c r="V19" s="131" t="s">
        <v>1674</v>
      </c>
      <c r="W19" s="164">
        <f>MATCH(V19,[1]MONTHLY_INDEX!$A$1:$A$65536,0)</f>
        <v>640</v>
      </c>
      <c r="X19" s="164">
        <f>MATCH(E19,'Category 4'!$1:$1,0)</f>
        <v>23</v>
      </c>
      <c r="Y19" s="164">
        <f>INDEX('Category 4'!$1:$1048576,'Plant &amp; Machinery'!W19,'Plant &amp; Machinery'!X19)</f>
        <v>106</v>
      </c>
      <c r="Z19" s="164">
        <f>MATCH($Z$2,'Category 4'!$1:$1,0)</f>
        <v>124</v>
      </c>
      <c r="AA19" s="164">
        <f>INDEX([1]MONTHLY_INDEX!$A$1:$IV$65536,W19,Z19)</f>
        <v>113</v>
      </c>
      <c r="AB19" s="164">
        <f t="shared" si="8"/>
        <v>1.0660377358490567</v>
      </c>
      <c r="AC19" s="92">
        <f t="shared" si="9"/>
        <v>6.6037735849056603E-2</v>
      </c>
      <c r="AD19" s="93">
        <f t="shared" si="4"/>
        <v>17483.061509433966</v>
      </c>
      <c r="AE19" s="100">
        <f t="shared" si="5"/>
        <v>17820.44867246705</v>
      </c>
      <c r="AF19" s="101">
        <f t="shared" si="6"/>
        <v>0</v>
      </c>
      <c r="AG19" s="45">
        <v>0.05</v>
      </c>
      <c r="AH19" s="101">
        <f t="shared" si="0"/>
        <v>874.15307547169834</v>
      </c>
      <c r="AI19" s="102">
        <f t="shared" si="7"/>
        <v>17483.061509433966</v>
      </c>
    </row>
    <row r="20" spans="2:35" hidden="1" x14ac:dyDescent="0.25">
      <c r="B20" s="85">
        <v>17</v>
      </c>
      <c r="C20" s="6" t="s">
        <v>217</v>
      </c>
      <c r="D20" s="88">
        <v>41579</v>
      </c>
      <c r="E20" s="88">
        <f t="shared" si="1"/>
        <v>41579</v>
      </c>
      <c r="F20" s="89" t="s">
        <v>14</v>
      </c>
      <c r="G20" s="90">
        <v>44712</v>
      </c>
      <c r="H20" s="20">
        <f t="shared" si="2"/>
        <v>8.5835616438356173</v>
      </c>
      <c r="I20" s="126">
        <v>15</v>
      </c>
      <c r="J20" s="91">
        <v>0.05</v>
      </c>
      <c r="K20" s="20">
        <f t="shared" si="3"/>
        <v>6.3333333333333325E-2</v>
      </c>
      <c r="L20" s="99">
        <v>77468.929999999993</v>
      </c>
      <c r="M20" s="99">
        <v>54243.554599305426</v>
      </c>
      <c r="N20" s="131">
        <v>0</v>
      </c>
      <c r="O20" s="131"/>
      <c r="P20" s="131"/>
      <c r="Q20" s="131"/>
      <c r="R20" s="131"/>
      <c r="S20" s="131"/>
      <c r="T20" s="131"/>
      <c r="U20" s="131"/>
      <c r="V20" s="128" t="s">
        <v>394</v>
      </c>
      <c r="W20" s="164">
        <f>MATCH(V20,[1]MONTHLY_INDEX!$A$1:$A$65536,0)</f>
        <v>722</v>
      </c>
      <c r="X20" s="164">
        <f>MATCH(E20,'Category 4'!$1:$1,0)</f>
        <v>23</v>
      </c>
      <c r="Y20" s="164">
        <f>INDEX('Category 4'!$1:$1048576,'Plant &amp; Machinery'!W20,'Plant &amp; Machinery'!X20)</f>
        <v>106.4</v>
      </c>
      <c r="Z20" s="164">
        <f>MATCH($Z$2,'Category 4'!$1:$1,0)</f>
        <v>124</v>
      </c>
      <c r="AA20" s="164">
        <f>INDEX([1]MONTHLY_INDEX!$A$1:$IV$65536,W20,Z20)</f>
        <v>123.7</v>
      </c>
      <c r="AB20" s="164">
        <f t="shared" si="8"/>
        <v>1.1625939849624061</v>
      </c>
      <c r="AC20" s="92">
        <f t="shared" si="9"/>
        <v>0.16259398496240599</v>
      </c>
      <c r="AD20" s="93">
        <f t="shared" si="4"/>
        <v>90064.912039473682</v>
      </c>
      <c r="AE20" s="100">
        <f t="shared" si="5"/>
        <v>48961.589214372136</v>
      </c>
      <c r="AF20" s="101">
        <f t="shared" si="6"/>
        <v>41103.322825101546</v>
      </c>
      <c r="AG20" s="45">
        <v>0.05</v>
      </c>
      <c r="AH20" s="101">
        <f t="shared" si="0"/>
        <v>39048.156683846464</v>
      </c>
      <c r="AI20" s="102">
        <f t="shared" si="7"/>
        <v>90064.912039473682</v>
      </c>
    </row>
    <row r="21" spans="2:35" hidden="1" x14ac:dyDescent="0.25">
      <c r="B21" s="86">
        <v>18</v>
      </c>
      <c r="C21" s="6" t="s">
        <v>218</v>
      </c>
      <c r="D21" s="88">
        <v>41579</v>
      </c>
      <c r="E21" s="88">
        <f t="shared" si="1"/>
        <v>41579</v>
      </c>
      <c r="F21" s="89" t="s">
        <v>14</v>
      </c>
      <c r="G21" s="90">
        <v>44712</v>
      </c>
      <c r="H21" s="20">
        <f t="shared" si="2"/>
        <v>8.5835616438356173</v>
      </c>
      <c r="I21" s="126">
        <v>15</v>
      </c>
      <c r="J21" s="91">
        <v>0.05</v>
      </c>
      <c r="K21" s="20">
        <f t="shared" si="3"/>
        <v>6.3333333333333325E-2</v>
      </c>
      <c r="L21" s="99">
        <v>128683.34</v>
      </c>
      <c r="M21" s="99">
        <v>90103.779790311237</v>
      </c>
      <c r="N21" s="131">
        <v>0.23</v>
      </c>
      <c r="O21" s="131"/>
      <c r="P21" s="131"/>
      <c r="Q21" s="131"/>
      <c r="R21" s="131"/>
      <c r="S21" s="131"/>
      <c r="T21" s="131"/>
      <c r="U21" s="131"/>
      <c r="V21" s="128" t="s">
        <v>394</v>
      </c>
      <c r="W21" s="164">
        <f>MATCH(V21,[1]MONTHLY_INDEX!$A$1:$A$65536,0)</f>
        <v>722</v>
      </c>
      <c r="X21" s="164">
        <f>MATCH(E21,'Category 4'!$1:$1,0)</f>
        <v>23</v>
      </c>
      <c r="Y21" s="164">
        <f>INDEX('Category 4'!$1:$1048576,'Plant &amp; Machinery'!W21,'Plant &amp; Machinery'!X21)</f>
        <v>106.4</v>
      </c>
      <c r="Z21" s="164">
        <f>MATCH($Z$2,'Category 4'!$1:$1,0)</f>
        <v>124</v>
      </c>
      <c r="AA21" s="164">
        <f>INDEX([1]MONTHLY_INDEX!$A$1:$IV$65536,W21,Z21)</f>
        <v>123.7</v>
      </c>
      <c r="AB21" s="164">
        <f t="shared" si="8"/>
        <v>1.1625939849624061</v>
      </c>
      <c r="AC21" s="92">
        <f t="shared" si="9"/>
        <v>0.16259398496240599</v>
      </c>
      <c r="AD21" s="93">
        <f t="shared" si="4"/>
        <v>149606.47704887218</v>
      </c>
      <c r="AE21" s="100">
        <f t="shared" si="5"/>
        <v>81329.906477517943</v>
      </c>
      <c r="AF21" s="101">
        <f t="shared" si="6"/>
        <v>68276.570571354241</v>
      </c>
      <c r="AG21" s="45">
        <v>0.05</v>
      </c>
      <c r="AH21" s="101">
        <f t="shared" si="0"/>
        <v>64862.742042786529</v>
      </c>
      <c r="AI21" s="102">
        <f t="shared" si="7"/>
        <v>149606.47704887218</v>
      </c>
    </row>
    <row r="22" spans="2:35" hidden="1" x14ac:dyDescent="0.25">
      <c r="B22" s="85">
        <v>19</v>
      </c>
      <c r="C22" s="6" t="s">
        <v>219</v>
      </c>
      <c r="D22" s="88">
        <v>41579</v>
      </c>
      <c r="E22" s="88">
        <f t="shared" si="1"/>
        <v>41579</v>
      </c>
      <c r="F22" s="89" t="s">
        <v>14</v>
      </c>
      <c r="G22" s="90">
        <v>44712</v>
      </c>
      <c r="H22" s="20">
        <f t="shared" si="2"/>
        <v>8.5835616438356173</v>
      </c>
      <c r="I22" s="126">
        <v>15</v>
      </c>
      <c r="J22" s="91">
        <v>0.05</v>
      </c>
      <c r="K22" s="20">
        <f t="shared" si="3"/>
        <v>6.3333333333333325E-2</v>
      </c>
      <c r="L22" s="99">
        <v>23990.82</v>
      </c>
      <c r="M22" s="99">
        <v>16798.278663179182</v>
      </c>
      <c r="N22" s="131">
        <v>0.09</v>
      </c>
      <c r="O22" s="131"/>
      <c r="P22" s="131"/>
      <c r="Q22" s="131"/>
      <c r="R22" s="131"/>
      <c r="S22" s="131"/>
      <c r="T22" s="131"/>
      <c r="U22" s="192"/>
      <c r="V22" s="169" t="s">
        <v>1702</v>
      </c>
      <c r="W22" s="164">
        <f>MATCH(V22,[1]MONTHLY_INDEX!$A$1:$A$65536,0)</f>
        <v>654</v>
      </c>
      <c r="X22" s="164">
        <f>MATCH(E22,'Category 4'!$1:$1,0)</f>
        <v>23</v>
      </c>
      <c r="Y22" s="164">
        <f>INDEX('Category 4'!$1:$1048576,'Plant &amp; Machinery'!W22,'Plant &amp; Machinery'!X22)</f>
        <v>96.3</v>
      </c>
      <c r="Z22" s="164">
        <f>MATCH($Z$2,'Category 4'!$1:$1,0)</f>
        <v>124</v>
      </c>
      <c r="AA22" s="164">
        <f>INDEX([1]MONTHLY_INDEX!$A$1:$IV$65536,W22,Z22)</f>
        <v>111.2</v>
      </c>
      <c r="AB22" s="164">
        <f t="shared" si="8"/>
        <v>1.1547248182762202</v>
      </c>
      <c r="AC22" s="92">
        <f t="shared" si="9"/>
        <v>0.1547248182762202</v>
      </c>
      <c r="AD22" s="93">
        <f t="shared" si="4"/>
        <v>27702.795264797507</v>
      </c>
      <c r="AE22" s="100">
        <f t="shared" si="5"/>
        <v>15059.947887923299</v>
      </c>
      <c r="AF22" s="101">
        <f t="shared" si="6"/>
        <v>12642.847376874208</v>
      </c>
      <c r="AG22" s="45">
        <v>0.05</v>
      </c>
      <c r="AH22" s="101">
        <f t="shared" si="0"/>
        <v>12010.705008030496</v>
      </c>
      <c r="AI22" s="102">
        <f t="shared" si="7"/>
        <v>27702.795264797507</v>
      </c>
    </row>
    <row r="23" spans="2:35" hidden="1" x14ac:dyDescent="0.25">
      <c r="B23" s="86">
        <v>20</v>
      </c>
      <c r="C23" s="6" t="s">
        <v>220</v>
      </c>
      <c r="D23" s="88">
        <v>41579</v>
      </c>
      <c r="E23" s="88">
        <f t="shared" si="1"/>
        <v>41579</v>
      </c>
      <c r="F23" s="89" t="s">
        <v>14</v>
      </c>
      <c r="G23" s="90">
        <v>44712</v>
      </c>
      <c r="H23" s="20">
        <f t="shared" si="2"/>
        <v>8.5835616438356173</v>
      </c>
      <c r="I23" s="126">
        <v>15</v>
      </c>
      <c r="J23" s="91">
        <v>0.05</v>
      </c>
      <c r="K23" s="20">
        <f t="shared" si="3"/>
        <v>6.3333333333333325E-2</v>
      </c>
      <c r="L23" s="99">
        <v>512001.34</v>
      </c>
      <c r="M23" s="99">
        <v>358502.22172190965</v>
      </c>
      <c r="N23" s="131">
        <v>0.05</v>
      </c>
      <c r="O23" s="131"/>
      <c r="P23" s="131"/>
      <c r="Q23" s="131"/>
      <c r="R23" s="131"/>
      <c r="S23" s="131"/>
      <c r="T23" s="131"/>
      <c r="U23" s="131"/>
      <c r="V23" s="131" t="s">
        <v>393</v>
      </c>
      <c r="W23" s="164">
        <f>MATCH(V23,[1]MONTHLY_INDEX!$A$1:$A$65536,0)</f>
        <v>791</v>
      </c>
      <c r="X23" s="164">
        <f>MATCH(E23,'Category 4'!$1:$1,0)</f>
        <v>23</v>
      </c>
      <c r="Y23" s="164">
        <f>INDEX('Category 4'!$1:$1048576,'Plant &amp; Machinery'!W23,'Plant &amp; Machinery'!X23)</f>
        <v>112.9</v>
      </c>
      <c r="Z23" s="164">
        <f>MATCH($Z$2,'Category 4'!$1:$1,0)</f>
        <v>124</v>
      </c>
      <c r="AA23" s="164">
        <f>INDEX([1]MONTHLY_INDEX!$A$1:$IV$65536,W23,Z23)</f>
        <v>159.6</v>
      </c>
      <c r="AB23" s="164">
        <f t="shared" si="8"/>
        <v>1.4136403897254206</v>
      </c>
      <c r="AC23" s="92">
        <f t="shared" si="9"/>
        <v>0.41364038972542061</v>
      </c>
      <c r="AD23" s="93">
        <f t="shared" si="4"/>
        <v>723785.77381753759</v>
      </c>
      <c r="AE23" s="100">
        <f t="shared" si="5"/>
        <v>393468.45441129274</v>
      </c>
      <c r="AF23" s="101">
        <f t="shared" si="6"/>
        <v>330317.31940624485</v>
      </c>
      <c r="AG23" s="45">
        <v>0.05</v>
      </c>
      <c r="AH23" s="101">
        <f t="shared" si="0"/>
        <v>313801.45343593258</v>
      </c>
      <c r="AI23" s="102">
        <f t="shared" si="7"/>
        <v>723785.77381753759</v>
      </c>
    </row>
    <row r="24" spans="2:35" hidden="1" x14ac:dyDescent="0.25">
      <c r="B24" s="85">
        <v>21</v>
      </c>
      <c r="C24" s="6" t="s">
        <v>221</v>
      </c>
      <c r="D24" s="88">
        <v>41579</v>
      </c>
      <c r="E24" s="88">
        <f t="shared" si="1"/>
        <v>41579</v>
      </c>
      <c r="F24" s="89" t="s">
        <v>14</v>
      </c>
      <c r="G24" s="90">
        <v>44712</v>
      </c>
      <c r="H24" s="20">
        <f t="shared" si="2"/>
        <v>8.5835616438356173</v>
      </c>
      <c r="I24" s="126">
        <v>15</v>
      </c>
      <c r="J24" s="91">
        <v>0.05</v>
      </c>
      <c r="K24" s="20">
        <f t="shared" si="3"/>
        <v>6.3333333333333325E-2</v>
      </c>
      <c r="L24" s="99">
        <v>1005066.8</v>
      </c>
      <c r="M24" s="99">
        <v>703745.5861069106</v>
      </c>
      <c r="N24" s="131">
        <v>0</v>
      </c>
      <c r="O24" s="131"/>
      <c r="P24" s="131"/>
      <c r="Q24" s="131"/>
      <c r="R24" s="131"/>
      <c r="S24" s="131"/>
      <c r="T24" s="131"/>
      <c r="U24" s="131"/>
      <c r="V24" s="128" t="s">
        <v>394</v>
      </c>
      <c r="W24" s="164">
        <f>MATCH(V24,[1]MONTHLY_INDEX!$A$1:$A$65536,0)</f>
        <v>722</v>
      </c>
      <c r="X24" s="164">
        <f>MATCH(E24,'Category 4'!$1:$1,0)</f>
        <v>23</v>
      </c>
      <c r="Y24" s="164">
        <f>INDEX('Category 4'!$1:$1048576,'Plant &amp; Machinery'!W24,'Plant &amp; Machinery'!X24)</f>
        <v>106.4</v>
      </c>
      <c r="Z24" s="164">
        <f>MATCH($Z$2,'Category 4'!$1:$1,0)</f>
        <v>124</v>
      </c>
      <c r="AA24" s="164">
        <f>INDEX([1]MONTHLY_INDEX!$A$1:$IV$65536,W24,Z24)</f>
        <v>123.7</v>
      </c>
      <c r="AB24" s="164">
        <f t="shared" si="8"/>
        <v>1.1625939849624061</v>
      </c>
      <c r="AC24" s="92">
        <f t="shared" si="9"/>
        <v>0.16259398496240599</v>
      </c>
      <c r="AD24" s="93">
        <f t="shared" si="4"/>
        <v>1168484.6161654138</v>
      </c>
      <c r="AE24" s="100">
        <f t="shared" si="5"/>
        <v>635218.11640619708</v>
      </c>
      <c r="AF24" s="101">
        <f t="shared" si="6"/>
        <v>533266.49975921668</v>
      </c>
      <c r="AG24" s="45">
        <v>0.05</v>
      </c>
      <c r="AH24" s="101">
        <f t="shared" si="0"/>
        <v>506603.17477125581</v>
      </c>
      <c r="AI24" s="102">
        <f t="shared" si="7"/>
        <v>1168484.6161654138</v>
      </c>
    </row>
    <row r="25" spans="2:35" hidden="1" x14ac:dyDescent="0.25">
      <c r="B25" s="86">
        <v>22</v>
      </c>
      <c r="C25" s="6" t="s">
        <v>222</v>
      </c>
      <c r="D25" s="88">
        <v>41579</v>
      </c>
      <c r="E25" s="88">
        <f t="shared" si="1"/>
        <v>41579</v>
      </c>
      <c r="F25" s="89" t="s">
        <v>14</v>
      </c>
      <c r="G25" s="90">
        <v>44712</v>
      </c>
      <c r="H25" s="20">
        <f t="shared" si="2"/>
        <v>8.5835616438356173</v>
      </c>
      <c r="I25" s="126">
        <v>15</v>
      </c>
      <c r="J25" s="91">
        <v>0.05</v>
      </c>
      <c r="K25" s="20">
        <f t="shared" si="3"/>
        <v>6.3333333333333325E-2</v>
      </c>
      <c r="L25" s="99">
        <v>84993.53</v>
      </c>
      <c r="M25" s="99">
        <v>59512.314286310881</v>
      </c>
      <c r="N25" s="131">
        <v>0</v>
      </c>
      <c r="O25" s="131"/>
      <c r="P25" s="131"/>
      <c r="Q25" s="131"/>
      <c r="R25" s="131"/>
      <c r="S25" s="131"/>
      <c r="T25" s="131"/>
      <c r="U25" s="131"/>
      <c r="V25" s="128" t="s">
        <v>394</v>
      </c>
      <c r="W25" s="164">
        <f>MATCH(V25,[1]MONTHLY_INDEX!$A$1:$A$65536,0)</f>
        <v>722</v>
      </c>
      <c r="X25" s="164">
        <f>MATCH(E25,'Category 4'!$1:$1,0)</f>
        <v>23</v>
      </c>
      <c r="Y25" s="164">
        <f>INDEX('Category 4'!$1:$1048576,'Plant &amp; Machinery'!W25,'Plant &amp; Machinery'!X25)</f>
        <v>106.4</v>
      </c>
      <c r="Z25" s="164">
        <f>MATCH($Z$2,'Category 4'!$1:$1,0)</f>
        <v>124</v>
      </c>
      <c r="AA25" s="164">
        <f>INDEX([1]MONTHLY_INDEX!$A$1:$IV$65536,W25,Z25)</f>
        <v>123.7</v>
      </c>
      <c r="AB25" s="164">
        <f t="shared" si="8"/>
        <v>1.1625939849624061</v>
      </c>
      <c r="AC25" s="92">
        <f t="shared" si="9"/>
        <v>0.16259398496240599</v>
      </c>
      <c r="AD25" s="93">
        <f t="shared" si="4"/>
        <v>98812.966738721807</v>
      </c>
      <c r="AE25" s="100">
        <f t="shared" si="5"/>
        <v>53717.255443432812</v>
      </c>
      <c r="AF25" s="101">
        <f t="shared" si="6"/>
        <v>45095.711295288995</v>
      </c>
      <c r="AG25" s="45">
        <v>0.05</v>
      </c>
      <c r="AH25" s="101">
        <f t="shared" si="0"/>
        <v>42840.925730524541</v>
      </c>
      <c r="AI25" s="102">
        <f t="shared" si="7"/>
        <v>98812.966738721807</v>
      </c>
    </row>
    <row r="26" spans="2:35" hidden="1" x14ac:dyDescent="0.25">
      <c r="B26" s="85">
        <v>23</v>
      </c>
      <c r="C26" s="6" t="s">
        <v>223</v>
      </c>
      <c r="D26" s="88">
        <v>41579</v>
      </c>
      <c r="E26" s="88">
        <f t="shared" si="1"/>
        <v>41579</v>
      </c>
      <c r="F26" s="89" t="s">
        <v>14</v>
      </c>
      <c r="G26" s="90">
        <v>44712</v>
      </c>
      <c r="H26" s="20">
        <f t="shared" si="2"/>
        <v>8.5835616438356173</v>
      </c>
      <c r="I26" s="126">
        <v>15</v>
      </c>
      <c r="J26" s="91">
        <v>0.05</v>
      </c>
      <c r="K26" s="20">
        <f t="shared" si="3"/>
        <v>6.3333333333333325E-2</v>
      </c>
      <c r="L26" s="99">
        <v>1959631</v>
      </c>
      <c r="M26" s="99">
        <v>1372129.3912502197</v>
      </c>
      <c r="N26" s="131">
        <v>0.03</v>
      </c>
      <c r="O26" s="131"/>
      <c r="P26" s="131"/>
      <c r="Q26" s="131"/>
      <c r="R26" s="131"/>
      <c r="S26" s="131"/>
      <c r="T26" s="131"/>
      <c r="U26" s="131"/>
      <c r="V26" s="131" t="s">
        <v>1972</v>
      </c>
      <c r="W26" s="164">
        <f>MATCH(V26,[1]MONTHLY_INDEX!$A$1:$A$65536,0)</f>
        <v>790</v>
      </c>
      <c r="X26" s="164">
        <f>MATCH(E26,'Category 4'!$1:$1,0)</f>
        <v>23</v>
      </c>
      <c r="Y26" s="164">
        <f>INDEX('Category 4'!$1:$1048576,'Plant &amp; Machinery'!W26,'Plant &amp; Machinery'!X26)</f>
        <v>108.9</v>
      </c>
      <c r="Z26" s="164">
        <f>MATCH($Z$2,'Category 4'!$1:$1,0)</f>
        <v>124</v>
      </c>
      <c r="AA26" s="164">
        <f>INDEX([1]MONTHLY_INDEX!$A$1:$IV$65536,W26,Z26)</f>
        <v>112.2</v>
      </c>
      <c r="AB26" s="164">
        <f t="shared" si="8"/>
        <v>1.0303030303030303</v>
      </c>
      <c r="AC26" s="92">
        <f t="shared" si="9"/>
        <v>3.0303030303030276E-2</v>
      </c>
      <c r="AD26" s="93">
        <f t="shared" si="4"/>
        <v>2019013.7575757576</v>
      </c>
      <c r="AE26" s="100">
        <f t="shared" si="5"/>
        <v>1097587.506367234</v>
      </c>
      <c r="AF26" s="101">
        <f t="shared" si="6"/>
        <v>921426.25120852352</v>
      </c>
      <c r="AG26" s="45">
        <v>0.05</v>
      </c>
      <c r="AH26" s="101">
        <f t="shared" si="0"/>
        <v>875354.93864809733</v>
      </c>
      <c r="AI26" s="102">
        <f t="shared" si="7"/>
        <v>2019013.7575757576</v>
      </c>
    </row>
    <row r="27" spans="2:35" hidden="1" x14ac:dyDescent="0.25">
      <c r="B27" s="86">
        <v>24</v>
      </c>
      <c r="C27" s="6" t="s">
        <v>224</v>
      </c>
      <c r="D27" s="88">
        <v>41579</v>
      </c>
      <c r="E27" s="88">
        <f t="shared" si="1"/>
        <v>41579</v>
      </c>
      <c r="F27" s="89" t="s">
        <v>14</v>
      </c>
      <c r="G27" s="90">
        <v>44712</v>
      </c>
      <c r="H27" s="20">
        <f t="shared" si="2"/>
        <v>8.5835616438356173</v>
      </c>
      <c r="I27" s="126">
        <v>15</v>
      </c>
      <c r="J27" s="91">
        <v>0.05</v>
      </c>
      <c r="K27" s="20">
        <f t="shared" si="3"/>
        <v>6.3333333333333325E-2</v>
      </c>
      <c r="L27" s="99">
        <v>1646136.16</v>
      </c>
      <c r="M27" s="99">
        <v>1152621.0222929488</v>
      </c>
      <c r="N27" s="131">
        <v>0.18</v>
      </c>
      <c r="O27" s="131"/>
      <c r="P27" s="131"/>
      <c r="Q27" s="131"/>
      <c r="R27" s="131"/>
      <c r="S27" s="131"/>
      <c r="T27" s="131"/>
      <c r="U27" s="131"/>
      <c r="V27" s="131" t="s">
        <v>393</v>
      </c>
      <c r="W27" s="164">
        <f>MATCH(V27,[1]MONTHLY_INDEX!$A$1:$A$65536,0)</f>
        <v>791</v>
      </c>
      <c r="X27" s="164">
        <f>MATCH(E27,'Category 4'!$1:$1,0)</f>
        <v>23</v>
      </c>
      <c r="Y27" s="164">
        <f>INDEX('Category 4'!$1:$1048576,'Plant &amp; Machinery'!W27,'Plant &amp; Machinery'!X27)</f>
        <v>112.9</v>
      </c>
      <c r="Z27" s="164">
        <f>MATCH($Z$2,'Category 4'!$1:$1,0)</f>
        <v>124</v>
      </c>
      <c r="AA27" s="164">
        <f>INDEX([1]MONTHLY_INDEX!$A$1:$IV$65536,W27,Z27)</f>
        <v>159.6</v>
      </c>
      <c r="AB27" s="164">
        <f t="shared" si="8"/>
        <v>1.4136403897254206</v>
      </c>
      <c r="AC27" s="92">
        <f t="shared" si="9"/>
        <v>0.41364038972542061</v>
      </c>
      <c r="AD27" s="93">
        <f t="shared" si="4"/>
        <v>2327044.562763507</v>
      </c>
      <c r="AE27" s="100">
        <f t="shared" si="5"/>
        <v>1265040.928654094</v>
      </c>
      <c r="AF27" s="101">
        <f t="shared" si="6"/>
        <v>1062003.634109413</v>
      </c>
      <c r="AG27" s="45">
        <v>0.05</v>
      </c>
      <c r="AH27" s="101">
        <f t="shared" si="0"/>
        <v>1008903.4524039424</v>
      </c>
      <c r="AI27" s="102">
        <f t="shared" si="7"/>
        <v>2327044.562763507</v>
      </c>
    </row>
    <row r="28" spans="2:35" hidden="1" x14ac:dyDescent="0.25">
      <c r="B28" s="85">
        <v>25</v>
      </c>
      <c r="C28" s="6" t="s">
        <v>225</v>
      </c>
      <c r="D28" s="88">
        <v>41579</v>
      </c>
      <c r="E28" s="88">
        <f t="shared" si="1"/>
        <v>41579</v>
      </c>
      <c r="F28" s="89" t="s">
        <v>14</v>
      </c>
      <c r="G28" s="90">
        <v>44712</v>
      </c>
      <c r="H28" s="20">
        <f t="shared" si="2"/>
        <v>8.5835616438356173</v>
      </c>
      <c r="I28" s="126">
        <v>15</v>
      </c>
      <c r="J28" s="91">
        <v>0.05</v>
      </c>
      <c r="K28" s="20">
        <f t="shared" si="3"/>
        <v>6.3333333333333325E-2</v>
      </c>
      <c r="L28" s="99">
        <v>159710.9</v>
      </c>
      <c r="M28" s="99">
        <v>111829.20546113944</v>
      </c>
      <c r="N28" s="131">
        <v>0.25</v>
      </c>
      <c r="O28" s="131"/>
      <c r="P28" s="131"/>
      <c r="Q28" s="131"/>
      <c r="R28" s="131"/>
      <c r="S28" s="131"/>
      <c r="T28" s="131"/>
      <c r="U28" s="131"/>
      <c r="V28" s="131" t="s">
        <v>2017</v>
      </c>
      <c r="W28" s="164">
        <f>MATCH(V28,[1]MONTHLY_INDEX!$A$1:$A$65536,0)</f>
        <v>813</v>
      </c>
      <c r="X28" s="164">
        <f>MATCH(E28,'Category 4'!$1:$1,0)</f>
        <v>23</v>
      </c>
      <c r="Y28" s="164">
        <f>INDEX('Category 4'!$1:$1048576,'Plant &amp; Machinery'!W28,'Plant &amp; Machinery'!X28)</f>
        <v>112.3</v>
      </c>
      <c r="Z28" s="164">
        <f>MATCH($Z$2,'Category 4'!$1:$1,0)</f>
        <v>124</v>
      </c>
      <c r="AA28" s="164">
        <f>INDEX([1]MONTHLY_INDEX!$A$1:$IV$65536,W28,Z28)</f>
        <v>142.30000000000001</v>
      </c>
      <c r="AB28" s="164">
        <f t="shared" si="8"/>
        <v>1.2671415850400713</v>
      </c>
      <c r="AC28" s="92">
        <f t="shared" si="9"/>
        <v>0.26714158504007135</v>
      </c>
      <c r="AD28" s="93">
        <f t="shared" si="4"/>
        <v>202376.32297417632</v>
      </c>
      <c r="AE28" s="100">
        <f t="shared" si="5"/>
        <v>110016.94408843647</v>
      </c>
      <c r="AF28" s="101">
        <f t="shared" si="6"/>
        <v>92359.378885739847</v>
      </c>
      <c r="AG28" s="45">
        <v>0.05</v>
      </c>
      <c r="AH28" s="101">
        <f t="shared" si="0"/>
        <v>87741.409941452846</v>
      </c>
      <c r="AI28" s="102">
        <f t="shared" si="7"/>
        <v>202376.32297417632</v>
      </c>
    </row>
    <row r="29" spans="2:35" hidden="1" x14ac:dyDescent="0.25">
      <c r="B29" s="86">
        <v>26</v>
      </c>
      <c r="C29" s="6" t="s">
        <v>226</v>
      </c>
      <c r="D29" s="88">
        <v>41579</v>
      </c>
      <c r="E29" s="88">
        <f t="shared" si="1"/>
        <v>41579</v>
      </c>
      <c r="F29" s="89" t="s">
        <v>14</v>
      </c>
      <c r="G29" s="90">
        <v>44712</v>
      </c>
      <c r="H29" s="20">
        <f t="shared" si="2"/>
        <v>8.5835616438356173</v>
      </c>
      <c r="I29" s="126">
        <v>15</v>
      </c>
      <c r="J29" s="91">
        <v>0.05</v>
      </c>
      <c r="K29" s="20">
        <f t="shared" si="3"/>
        <v>6.3333333333333325E-2</v>
      </c>
      <c r="L29" s="99">
        <v>161693.60999999999</v>
      </c>
      <c r="M29" s="99">
        <v>113217.49399002109</v>
      </c>
      <c r="N29" s="131">
        <v>7.0000000000000007E-2</v>
      </c>
      <c r="O29" s="131"/>
      <c r="P29" s="131"/>
      <c r="Q29" s="131"/>
      <c r="R29" s="131"/>
      <c r="S29" s="131"/>
      <c r="T29" s="131"/>
      <c r="U29" s="131"/>
      <c r="V29" s="128" t="s">
        <v>394</v>
      </c>
      <c r="W29" s="164">
        <f>MATCH(V29,[1]MONTHLY_INDEX!$A$1:$A$65536,0)</f>
        <v>722</v>
      </c>
      <c r="X29" s="164">
        <f>MATCH(E29,'Category 4'!$1:$1,0)</f>
        <v>23</v>
      </c>
      <c r="Y29" s="164">
        <f>INDEX('Category 4'!$1:$1048576,'Plant &amp; Machinery'!W29,'Plant &amp; Machinery'!X29)</f>
        <v>106.4</v>
      </c>
      <c r="Z29" s="164">
        <f>MATCH($Z$2,'Category 4'!$1:$1,0)</f>
        <v>124</v>
      </c>
      <c r="AA29" s="164">
        <f>INDEX([1]MONTHLY_INDEX!$A$1:$IV$65536,W29,Z29)</f>
        <v>123.7</v>
      </c>
      <c r="AB29" s="164">
        <f t="shared" si="8"/>
        <v>1.1625939849624061</v>
      </c>
      <c r="AC29" s="92">
        <f t="shared" si="9"/>
        <v>0.16259398496240599</v>
      </c>
      <c r="AD29" s="93">
        <f t="shared" si="4"/>
        <v>187984.01839285714</v>
      </c>
      <c r="AE29" s="100">
        <f t="shared" si="5"/>
        <v>102192.91929563112</v>
      </c>
      <c r="AF29" s="101">
        <f t="shared" si="6"/>
        <v>85791.099097226019</v>
      </c>
      <c r="AG29" s="45">
        <v>0.05</v>
      </c>
      <c r="AH29" s="101">
        <f t="shared" si="0"/>
        <v>81501.544142364713</v>
      </c>
      <c r="AI29" s="102">
        <f t="shared" si="7"/>
        <v>187984.01839285714</v>
      </c>
    </row>
    <row r="30" spans="2:35" hidden="1" x14ac:dyDescent="0.25">
      <c r="B30" s="85">
        <v>27</v>
      </c>
      <c r="C30" s="6" t="s">
        <v>227</v>
      </c>
      <c r="D30" s="88">
        <v>41579</v>
      </c>
      <c r="E30" s="88">
        <f t="shared" si="1"/>
        <v>41579</v>
      </c>
      <c r="F30" s="89" t="s">
        <v>14</v>
      </c>
      <c r="G30" s="90">
        <v>44712</v>
      </c>
      <c r="H30" s="20">
        <f t="shared" si="2"/>
        <v>8.5835616438356173</v>
      </c>
      <c r="I30" s="126">
        <v>15</v>
      </c>
      <c r="J30" s="91">
        <v>0.05</v>
      </c>
      <c r="K30" s="20">
        <f t="shared" si="3"/>
        <v>6.3333333333333325E-2</v>
      </c>
      <c r="L30" s="99">
        <v>60183.53</v>
      </c>
      <c r="M30" s="99">
        <v>42140.425506637941</v>
      </c>
      <c r="N30" s="131">
        <v>7.0000000000000007E-2</v>
      </c>
      <c r="O30" s="131"/>
      <c r="P30" s="131"/>
      <c r="Q30" s="131"/>
      <c r="R30" s="131"/>
      <c r="S30" s="131"/>
      <c r="T30" s="131"/>
      <c r="U30" s="131"/>
      <c r="V30" s="128" t="s">
        <v>394</v>
      </c>
      <c r="W30" s="164">
        <f>MATCH(V30,[1]MONTHLY_INDEX!$A$1:$A$65536,0)</f>
        <v>722</v>
      </c>
      <c r="X30" s="164">
        <f>MATCH(E30,'Category 4'!$1:$1,0)</f>
        <v>23</v>
      </c>
      <c r="Y30" s="164">
        <f>INDEX('Category 4'!$1:$1048576,'Plant &amp; Machinery'!W30,'Plant &amp; Machinery'!X30)</f>
        <v>106.4</v>
      </c>
      <c r="Z30" s="164">
        <f>MATCH($Z$2,'Category 4'!$1:$1,0)</f>
        <v>124</v>
      </c>
      <c r="AA30" s="164">
        <f>INDEX([1]MONTHLY_INDEX!$A$1:$IV$65536,W30,Z30)</f>
        <v>123.7</v>
      </c>
      <c r="AB30" s="164">
        <f t="shared" si="8"/>
        <v>1.1625939849624061</v>
      </c>
      <c r="AC30" s="92">
        <f t="shared" si="9"/>
        <v>0.16259398496240599</v>
      </c>
      <c r="AD30" s="93">
        <f t="shared" si="4"/>
        <v>69969.009971804509</v>
      </c>
      <c r="AE30" s="100">
        <f t="shared" si="5"/>
        <v>38036.942982571753</v>
      </c>
      <c r="AF30" s="101">
        <f t="shared" si="6"/>
        <v>31932.066989232757</v>
      </c>
      <c r="AG30" s="45">
        <v>0.05</v>
      </c>
      <c r="AH30" s="101">
        <f t="shared" si="0"/>
        <v>30335.463639771118</v>
      </c>
      <c r="AI30" s="102">
        <f t="shared" si="7"/>
        <v>69969.009971804509</v>
      </c>
    </row>
    <row r="31" spans="2:35" hidden="1" x14ac:dyDescent="0.25">
      <c r="B31" s="86">
        <v>28</v>
      </c>
      <c r="C31" s="6" t="s">
        <v>226</v>
      </c>
      <c r="D31" s="88">
        <v>41579</v>
      </c>
      <c r="E31" s="88">
        <f t="shared" si="1"/>
        <v>41579</v>
      </c>
      <c r="F31" s="89" t="s">
        <v>14</v>
      </c>
      <c r="G31" s="90">
        <v>44712</v>
      </c>
      <c r="H31" s="20">
        <f t="shared" si="2"/>
        <v>8.5835616438356173</v>
      </c>
      <c r="I31" s="126">
        <v>20</v>
      </c>
      <c r="J31" s="91">
        <v>0.05</v>
      </c>
      <c r="K31" s="20">
        <f t="shared" si="3"/>
        <v>4.7500000000000001E-2</v>
      </c>
      <c r="L31" s="99">
        <v>11093.55</v>
      </c>
      <c r="M31" s="99">
        <v>7767.7333574380154</v>
      </c>
      <c r="N31" s="131">
        <v>7.0000000000000007E-2</v>
      </c>
      <c r="O31" s="131"/>
      <c r="P31" s="131"/>
      <c r="Q31" s="131"/>
      <c r="R31" s="131"/>
      <c r="S31" s="131"/>
      <c r="T31" s="131"/>
      <c r="U31" s="131"/>
      <c r="V31" s="128" t="s">
        <v>394</v>
      </c>
      <c r="W31" s="164">
        <f>MATCH(V31,[1]MONTHLY_INDEX!$A$1:$A$65536,0)</f>
        <v>722</v>
      </c>
      <c r="X31" s="164">
        <f>MATCH(E31,'Category 4'!$1:$1,0)</f>
        <v>23</v>
      </c>
      <c r="Y31" s="164">
        <f>INDEX('Category 4'!$1:$1048576,'Plant &amp; Machinery'!W31,'Plant &amp; Machinery'!X31)</f>
        <v>106.4</v>
      </c>
      <c r="Z31" s="164">
        <f>MATCH($Z$2,'Category 4'!$1:$1,0)</f>
        <v>124</v>
      </c>
      <c r="AA31" s="164">
        <f>INDEX([1]MONTHLY_INDEX!$A$1:$IV$65536,W31,Z31)</f>
        <v>123.7</v>
      </c>
      <c r="AB31" s="164">
        <f t="shared" si="8"/>
        <v>1.1625939849624061</v>
      </c>
      <c r="AC31" s="92">
        <f t="shared" si="9"/>
        <v>0.16259398496240599</v>
      </c>
      <c r="AD31" s="93">
        <f t="shared" si="4"/>
        <v>12897.294501879698</v>
      </c>
      <c r="AE31" s="100">
        <f t="shared" si="5"/>
        <v>5258.4743137903624</v>
      </c>
      <c r="AF31" s="101">
        <f t="shared" si="6"/>
        <v>7638.8201880893357</v>
      </c>
      <c r="AG31" s="45">
        <v>0.05</v>
      </c>
      <c r="AH31" s="101">
        <f t="shared" si="0"/>
        <v>7256.8791786848687</v>
      </c>
      <c r="AI31" s="102">
        <f t="shared" si="7"/>
        <v>12897.294501879698</v>
      </c>
    </row>
    <row r="32" spans="2:35" hidden="1" x14ac:dyDescent="0.25">
      <c r="B32" s="85">
        <v>29</v>
      </c>
      <c r="C32" s="6" t="s">
        <v>228</v>
      </c>
      <c r="D32" s="88">
        <v>41579</v>
      </c>
      <c r="E32" s="88">
        <f t="shared" si="1"/>
        <v>41579</v>
      </c>
      <c r="F32" s="89" t="s">
        <v>14</v>
      </c>
      <c r="G32" s="90">
        <v>44712</v>
      </c>
      <c r="H32" s="20">
        <f t="shared" si="2"/>
        <v>8.5835616438356173</v>
      </c>
      <c r="I32" s="126">
        <v>15</v>
      </c>
      <c r="J32" s="91">
        <v>0.05</v>
      </c>
      <c r="K32" s="20">
        <f t="shared" si="3"/>
        <v>6.3333333333333325E-2</v>
      </c>
      <c r="L32" s="99">
        <v>2395198.2599999998</v>
      </c>
      <c r="M32" s="99">
        <v>1677112.6405798311</v>
      </c>
      <c r="N32" s="131">
        <v>0.03</v>
      </c>
      <c r="O32" s="131"/>
      <c r="P32" s="131"/>
      <c r="Q32" s="131"/>
      <c r="R32" s="131"/>
      <c r="S32" s="131"/>
      <c r="T32" s="131"/>
      <c r="U32" s="131"/>
      <c r="V32" s="131" t="s">
        <v>1972</v>
      </c>
      <c r="W32" s="164">
        <f>MATCH(V32,[1]MONTHLY_INDEX!$A$1:$A$65536,0)</f>
        <v>790</v>
      </c>
      <c r="X32" s="164">
        <f>MATCH(E32,'Category 4'!$1:$1,0)</f>
        <v>23</v>
      </c>
      <c r="Y32" s="164">
        <f>INDEX('Category 4'!$1:$1048576,'Plant &amp; Machinery'!W32,'Plant &amp; Machinery'!X32)</f>
        <v>108.9</v>
      </c>
      <c r="Z32" s="164">
        <f>MATCH($Z$2,'Category 4'!$1:$1,0)</f>
        <v>124</v>
      </c>
      <c r="AA32" s="164">
        <f>INDEX([1]MONTHLY_INDEX!$A$1:$IV$65536,W32,Z32)</f>
        <v>112.2</v>
      </c>
      <c r="AB32" s="164">
        <f t="shared" si="8"/>
        <v>1.0303030303030303</v>
      </c>
      <c r="AC32" s="92">
        <f t="shared" si="9"/>
        <v>3.0303030303030276E-2</v>
      </c>
      <c r="AD32" s="93">
        <f t="shared" si="4"/>
        <v>2467780.0254545449</v>
      </c>
      <c r="AE32" s="100">
        <f t="shared" si="5"/>
        <v>1341548.3248879698</v>
      </c>
      <c r="AF32" s="101">
        <f t="shared" si="6"/>
        <v>1126231.7005665752</v>
      </c>
      <c r="AG32" s="45">
        <v>0.05</v>
      </c>
      <c r="AH32" s="101">
        <f t="shared" si="0"/>
        <v>1069920.1155382465</v>
      </c>
      <c r="AI32" s="102">
        <f t="shared" si="7"/>
        <v>2467780.0254545449</v>
      </c>
    </row>
    <row r="33" spans="2:35" hidden="1" x14ac:dyDescent="0.25">
      <c r="B33" s="86">
        <v>30</v>
      </c>
      <c r="C33" s="6" t="s">
        <v>229</v>
      </c>
      <c r="D33" s="88">
        <v>41579</v>
      </c>
      <c r="E33" s="88">
        <f t="shared" si="1"/>
        <v>41579</v>
      </c>
      <c r="F33" s="89" t="s">
        <v>14</v>
      </c>
      <c r="G33" s="90">
        <v>44712</v>
      </c>
      <c r="H33" s="20">
        <f t="shared" si="2"/>
        <v>8.5835616438356173</v>
      </c>
      <c r="I33" s="126">
        <v>15</v>
      </c>
      <c r="J33" s="91">
        <v>0.05</v>
      </c>
      <c r="K33" s="20">
        <f t="shared" si="3"/>
        <v>6.3333333333333325E-2</v>
      </c>
      <c r="L33" s="99">
        <v>653313.15</v>
      </c>
      <c r="M33" s="99">
        <v>457448.48630714789</v>
      </c>
      <c r="N33" s="131">
        <v>0.05</v>
      </c>
      <c r="O33" s="131"/>
      <c r="P33" s="131"/>
      <c r="Q33" s="131"/>
      <c r="R33" s="131"/>
      <c r="S33" s="131"/>
      <c r="T33" s="131"/>
      <c r="U33" s="131"/>
      <c r="V33" s="128" t="s">
        <v>394</v>
      </c>
      <c r="W33" s="164">
        <f>MATCH(V33,[1]MONTHLY_INDEX!$A$1:$A$65536,0)</f>
        <v>722</v>
      </c>
      <c r="X33" s="164">
        <f>MATCH(E33,'Category 4'!$1:$1,0)</f>
        <v>23</v>
      </c>
      <c r="Y33" s="164">
        <f>INDEX('Category 4'!$1:$1048576,'Plant &amp; Machinery'!W33,'Plant &amp; Machinery'!X33)</f>
        <v>106.4</v>
      </c>
      <c r="Z33" s="164">
        <f>MATCH($Z$2,'Category 4'!$1:$1,0)</f>
        <v>124</v>
      </c>
      <c r="AA33" s="164">
        <f>INDEX([1]MONTHLY_INDEX!$A$1:$IV$65536,W33,Z33)</f>
        <v>123.7</v>
      </c>
      <c r="AB33" s="164">
        <f t="shared" si="8"/>
        <v>1.1625939849624061</v>
      </c>
      <c r="AC33" s="92">
        <f t="shared" si="9"/>
        <v>0.16259398496240599</v>
      </c>
      <c r="AD33" s="93">
        <f t="shared" si="4"/>
        <v>759537.93848684221</v>
      </c>
      <c r="AE33" s="100">
        <f t="shared" si="5"/>
        <v>412904.2453361302</v>
      </c>
      <c r="AF33" s="101">
        <f t="shared" si="6"/>
        <v>346633.693150712</v>
      </c>
      <c r="AG33" s="45">
        <v>0.05</v>
      </c>
      <c r="AH33" s="101">
        <f t="shared" si="0"/>
        <v>329302.00849317637</v>
      </c>
      <c r="AI33" s="102">
        <f t="shared" si="7"/>
        <v>759537.93848684221</v>
      </c>
    </row>
    <row r="34" spans="2:35" hidden="1" x14ac:dyDescent="0.25">
      <c r="B34" s="85">
        <v>31</v>
      </c>
      <c r="C34" s="6" t="s">
        <v>230</v>
      </c>
      <c r="D34" s="88">
        <v>41579</v>
      </c>
      <c r="E34" s="88">
        <f t="shared" si="1"/>
        <v>41579</v>
      </c>
      <c r="F34" s="89" t="s">
        <v>14</v>
      </c>
      <c r="G34" s="90">
        <v>44712</v>
      </c>
      <c r="H34" s="20">
        <f t="shared" si="2"/>
        <v>8.5835616438356173</v>
      </c>
      <c r="I34" s="126">
        <v>15</v>
      </c>
      <c r="J34" s="91">
        <v>0.05</v>
      </c>
      <c r="K34" s="20">
        <f t="shared" si="3"/>
        <v>6.3333333333333325E-2</v>
      </c>
      <c r="L34" s="99">
        <v>36962.94</v>
      </c>
      <c r="M34" s="99">
        <v>25881.336997098646</v>
      </c>
      <c r="N34" s="131">
        <v>0.03</v>
      </c>
      <c r="O34" s="131"/>
      <c r="P34" s="131"/>
      <c r="Q34" s="131"/>
      <c r="R34" s="131"/>
      <c r="S34" s="131"/>
      <c r="T34" s="131"/>
      <c r="U34" s="131"/>
      <c r="V34" s="131" t="s">
        <v>393</v>
      </c>
      <c r="W34" s="164">
        <f>MATCH(V34,[1]MONTHLY_INDEX!$A$1:$A$65536,0)</f>
        <v>791</v>
      </c>
      <c r="X34" s="164">
        <f>MATCH(E34,'Category 4'!$1:$1,0)</f>
        <v>23</v>
      </c>
      <c r="Y34" s="164">
        <f>INDEX('Category 4'!$1:$1048576,'Plant &amp; Machinery'!W34,'Plant &amp; Machinery'!X34)</f>
        <v>112.9</v>
      </c>
      <c r="Z34" s="164">
        <f>MATCH($Z$2,'Category 4'!$1:$1,0)</f>
        <v>124</v>
      </c>
      <c r="AA34" s="164">
        <f>INDEX([1]MONTHLY_INDEX!$A$1:$IV$65536,W34,Z34)</f>
        <v>159.6</v>
      </c>
      <c r="AB34" s="164">
        <f t="shared" si="8"/>
        <v>1.4136403897254206</v>
      </c>
      <c r="AC34" s="92">
        <f t="shared" si="9"/>
        <v>0.41364038972542061</v>
      </c>
      <c r="AD34" s="93">
        <f t="shared" si="4"/>
        <v>52252.304906997342</v>
      </c>
      <c r="AE34" s="100">
        <f t="shared" si="5"/>
        <v>28405.689079441374</v>
      </c>
      <c r="AF34" s="101">
        <f t="shared" si="6"/>
        <v>23846.615827555968</v>
      </c>
      <c r="AG34" s="45">
        <v>0.05</v>
      </c>
      <c r="AH34" s="101">
        <f t="shared" si="0"/>
        <v>22654.285036178168</v>
      </c>
      <c r="AI34" s="102">
        <f t="shared" si="7"/>
        <v>52252.304906997342</v>
      </c>
    </row>
    <row r="35" spans="2:35" hidden="1" x14ac:dyDescent="0.25">
      <c r="B35" s="86">
        <v>32</v>
      </c>
      <c r="C35" s="6" t="s">
        <v>231</v>
      </c>
      <c r="D35" s="88">
        <v>41579</v>
      </c>
      <c r="E35" s="88">
        <f t="shared" si="1"/>
        <v>41579</v>
      </c>
      <c r="F35" s="89" t="s">
        <v>14</v>
      </c>
      <c r="G35" s="90">
        <v>44712</v>
      </c>
      <c r="H35" s="20">
        <f t="shared" si="2"/>
        <v>8.5835616438356173</v>
      </c>
      <c r="I35" s="126">
        <v>15</v>
      </c>
      <c r="J35" s="91">
        <v>0.05</v>
      </c>
      <c r="K35" s="20">
        <f t="shared" si="3"/>
        <v>6.3333333333333325E-2</v>
      </c>
      <c r="L35" s="99">
        <v>45787.26</v>
      </c>
      <c r="M35" s="99">
        <v>32060.139099261476</v>
      </c>
      <c r="N35" s="131">
        <v>0.19</v>
      </c>
      <c r="O35" s="131"/>
      <c r="P35" s="131"/>
      <c r="Q35" s="131"/>
      <c r="R35" s="131"/>
      <c r="S35" s="131"/>
      <c r="T35" s="131"/>
      <c r="U35" s="131"/>
      <c r="V35" s="131" t="s">
        <v>1728</v>
      </c>
      <c r="W35" s="164">
        <f>MATCH(V35,[1]MONTHLY_INDEX!$A$1:$A$65536,0)</f>
        <v>667</v>
      </c>
      <c r="X35" s="164">
        <f>MATCH(E35,'Category 4'!$1:$1,0)</f>
        <v>23</v>
      </c>
      <c r="Y35" s="164">
        <f>INDEX('Category 4'!$1:$1048576,'Plant &amp; Machinery'!W35,'Plant &amp; Machinery'!X35)</f>
        <v>101.4</v>
      </c>
      <c r="Z35" s="164">
        <f>MATCH($Z$2,'Category 4'!$1:$1,0)</f>
        <v>124</v>
      </c>
      <c r="AA35" s="164">
        <f>INDEX([1]MONTHLY_INDEX!$A$1:$IV$65536,W35,Z35)</f>
        <v>121.6</v>
      </c>
      <c r="AB35" s="164">
        <f t="shared" si="8"/>
        <v>1.1992110453648914</v>
      </c>
      <c r="AC35" s="92">
        <f t="shared" si="9"/>
        <v>0.1992110453648914</v>
      </c>
      <c r="AD35" s="93">
        <f t="shared" si="4"/>
        <v>54908.587928994079</v>
      </c>
      <c r="AE35" s="100">
        <f t="shared" si="5"/>
        <v>29849.712453417626</v>
      </c>
      <c r="AF35" s="101">
        <f t="shared" si="6"/>
        <v>25058.875475576453</v>
      </c>
      <c r="AG35" s="45">
        <v>0.05</v>
      </c>
      <c r="AH35" s="101">
        <f t="shared" si="0"/>
        <v>23805.931701797628</v>
      </c>
      <c r="AI35" s="102">
        <f t="shared" si="7"/>
        <v>54908.587928994079</v>
      </c>
    </row>
    <row r="36" spans="2:35" hidden="1" x14ac:dyDescent="0.25">
      <c r="B36" s="85">
        <v>33</v>
      </c>
      <c r="C36" s="6" t="s">
        <v>232</v>
      </c>
      <c r="D36" s="88">
        <v>41579</v>
      </c>
      <c r="E36" s="88">
        <f t="shared" si="1"/>
        <v>41579</v>
      </c>
      <c r="F36" s="89" t="s">
        <v>14</v>
      </c>
      <c r="G36" s="90">
        <v>44712</v>
      </c>
      <c r="H36" s="20">
        <f t="shared" si="2"/>
        <v>8.5835616438356173</v>
      </c>
      <c r="I36" s="126">
        <v>5</v>
      </c>
      <c r="J36" s="91">
        <v>0.05</v>
      </c>
      <c r="K36" s="20">
        <f t="shared" si="3"/>
        <v>0.19</v>
      </c>
      <c r="L36" s="99">
        <v>141841.93</v>
      </c>
      <c r="M36" s="99">
        <v>99317.408230393878</v>
      </c>
      <c r="N36" s="131">
        <v>0.02</v>
      </c>
      <c r="O36" s="131"/>
      <c r="P36" s="131"/>
      <c r="Q36" s="131"/>
      <c r="R36" s="131"/>
      <c r="S36" s="131"/>
      <c r="T36" s="131"/>
      <c r="U36" s="131"/>
      <c r="V36" s="131" t="s">
        <v>1728</v>
      </c>
      <c r="W36" s="164">
        <f>MATCH(V36,[1]MONTHLY_INDEX!$A$1:$A$65536,0)</f>
        <v>667</v>
      </c>
      <c r="X36" s="164">
        <f>MATCH(E36,'Category 4'!$1:$1,0)</f>
        <v>23</v>
      </c>
      <c r="Y36" s="164">
        <f>INDEX('Category 4'!$1:$1048576,'Plant &amp; Machinery'!W36,'Plant &amp; Machinery'!X36)</f>
        <v>101.4</v>
      </c>
      <c r="Z36" s="164">
        <f>MATCH($Z$2,'Category 4'!$1:$1,0)</f>
        <v>124</v>
      </c>
      <c r="AA36" s="164">
        <f>INDEX([1]MONTHLY_INDEX!$A$1:$IV$65536,W36,Z36)</f>
        <v>121.6</v>
      </c>
      <c r="AB36" s="164">
        <f t="shared" si="8"/>
        <v>1.1992110453648914</v>
      </c>
      <c r="AC36" s="92">
        <f t="shared" si="9"/>
        <v>0.1992110453648914</v>
      </c>
      <c r="AD36" s="93">
        <f t="shared" si="4"/>
        <v>170098.40915187376</v>
      </c>
      <c r="AE36" s="100">
        <f t="shared" si="5"/>
        <v>277409.53428996139</v>
      </c>
      <c r="AF36" s="101">
        <f t="shared" si="6"/>
        <v>0</v>
      </c>
      <c r="AG36" s="45">
        <v>0.05</v>
      </c>
      <c r="AH36" s="101">
        <f t="shared" si="0"/>
        <v>8504.9204575936874</v>
      </c>
      <c r="AI36" s="102">
        <f t="shared" si="7"/>
        <v>170098.40915187376</v>
      </c>
    </row>
    <row r="37" spans="2:35" hidden="1" x14ac:dyDescent="0.25">
      <c r="B37" s="86">
        <v>34</v>
      </c>
      <c r="C37" s="6" t="s">
        <v>233</v>
      </c>
      <c r="D37" s="88">
        <v>41579</v>
      </c>
      <c r="E37" s="88">
        <f t="shared" si="1"/>
        <v>41579</v>
      </c>
      <c r="F37" s="89" t="s">
        <v>14</v>
      </c>
      <c r="G37" s="90">
        <v>44712</v>
      </c>
      <c r="H37" s="20">
        <f t="shared" si="2"/>
        <v>8.5835616438356173</v>
      </c>
      <c r="I37" s="126">
        <v>15</v>
      </c>
      <c r="J37" s="91">
        <v>0.05</v>
      </c>
      <c r="K37" s="20">
        <f t="shared" si="3"/>
        <v>6.3333333333333325E-2</v>
      </c>
      <c r="L37" s="99">
        <v>58130.32</v>
      </c>
      <c r="M37" s="99">
        <v>40702.73791805873</v>
      </c>
      <c r="N37" s="131">
        <v>0</v>
      </c>
      <c r="O37" s="131"/>
      <c r="P37" s="131"/>
      <c r="Q37" s="131"/>
      <c r="R37" s="131"/>
      <c r="S37" s="131"/>
      <c r="T37" s="131"/>
      <c r="U37" s="131"/>
      <c r="V37" s="131" t="s">
        <v>1534</v>
      </c>
      <c r="W37" s="164">
        <f>MATCH(V37,[1]MONTHLY_INDEX!$A$1:$A$65536,0)</f>
        <v>570</v>
      </c>
      <c r="X37" s="164">
        <f>MATCH(E37,'Category 4'!$1:$1,0)</f>
        <v>23</v>
      </c>
      <c r="Y37" s="164">
        <f>INDEX('Category 4'!$1:$1048576,'Plant &amp; Machinery'!W37,'Plant &amp; Machinery'!X37)</f>
        <v>105.5</v>
      </c>
      <c r="Z37" s="164">
        <f>MATCH($Z$2,'Category 4'!$1:$1,0)</f>
        <v>124</v>
      </c>
      <c r="AA37" s="164">
        <f>INDEX([1]MONTHLY_INDEX!$A$1:$IV$65536,W37,Z37)</f>
        <v>178.8</v>
      </c>
      <c r="AB37" s="164">
        <f t="shared" si="8"/>
        <v>1.6947867298578201</v>
      </c>
      <c r="AC37" s="92">
        <f t="shared" si="9"/>
        <v>0.69478672985781997</v>
      </c>
      <c r="AD37" s="93">
        <f t="shared" si="4"/>
        <v>98518.494938388641</v>
      </c>
      <c r="AE37" s="100">
        <f t="shared" si="5"/>
        <v>53557.173042899187</v>
      </c>
      <c r="AF37" s="101">
        <f t="shared" si="6"/>
        <v>44961.321895489455</v>
      </c>
      <c r="AG37" s="45">
        <v>0.05</v>
      </c>
      <c r="AH37" s="101">
        <f t="shared" si="0"/>
        <v>42713.255800714978</v>
      </c>
      <c r="AI37" s="102">
        <f t="shared" si="7"/>
        <v>98518.494938388641</v>
      </c>
    </row>
    <row r="38" spans="2:35" hidden="1" x14ac:dyDescent="0.25">
      <c r="B38" s="85">
        <v>35</v>
      </c>
      <c r="C38" s="6" t="s">
        <v>234</v>
      </c>
      <c r="D38" s="88">
        <v>41579</v>
      </c>
      <c r="E38" s="88">
        <f t="shared" si="1"/>
        <v>41579</v>
      </c>
      <c r="F38" s="89" t="s">
        <v>14</v>
      </c>
      <c r="G38" s="90">
        <v>44712</v>
      </c>
      <c r="H38" s="20">
        <f t="shared" si="2"/>
        <v>8.5835616438356173</v>
      </c>
      <c r="I38" s="126">
        <v>15</v>
      </c>
      <c r="J38" s="91">
        <v>0.05</v>
      </c>
      <c r="K38" s="20">
        <f t="shared" si="3"/>
        <v>6.3333333333333325E-2</v>
      </c>
      <c r="L38" s="99">
        <v>1750964.15</v>
      </c>
      <c r="M38" s="99">
        <v>1226021.3539174872</v>
      </c>
      <c r="N38" s="131">
        <v>0.18</v>
      </c>
      <c r="O38" s="131"/>
      <c r="P38" s="131"/>
      <c r="Q38" s="131"/>
      <c r="R38" s="131"/>
      <c r="S38" s="131"/>
      <c r="T38" s="131"/>
      <c r="U38" s="131"/>
      <c r="V38" s="131" t="s">
        <v>393</v>
      </c>
      <c r="W38" s="164">
        <f>MATCH(V38,[1]MONTHLY_INDEX!$A$1:$A$65536,0)</f>
        <v>791</v>
      </c>
      <c r="X38" s="164">
        <f>MATCH(E38,'Category 4'!$1:$1,0)</f>
        <v>23</v>
      </c>
      <c r="Y38" s="164">
        <f>INDEX('Category 4'!$1:$1048576,'Plant &amp; Machinery'!W38,'Plant &amp; Machinery'!X38)</f>
        <v>112.9</v>
      </c>
      <c r="Z38" s="164">
        <f>MATCH($Z$2,'Category 4'!$1:$1,0)</f>
        <v>124</v>
      </c>
      <c r="AA38" s="164">
        <f>INDEX([1]MONTHLY_INDEX!$A$1:$IV$65536,W38,Z38)</f>
        <v>159.6</v>
      </c>
      <c r="AB38" s="164">
        <f t="shared" si="8"/>
        <v>1.4136403897254206</v>
      </c>
      <c r="AC38" s="92">
        <f t="shared" si="9"/>
        <v>0.41364038972542061</v>
      </c>
      <c r="AD38" s="93">
        <f t="shared" si="4"/>
        <v>2475233.6434012395</v>
      </c>
      <c r="AE38" s="100">
        <f t="shared" si="5"/>
        <v>1345600.3021985898</v>
      </c>
      <c r="AF38" s="101">
        <f t="shared" si="6"/>
        <v>1129633.3412026498</v>
      </c>
      <c r="AG38" s="45">
        <v>0.05</v>
      </c>
      <c r="AH38" s="101">
        <f t="shared" si="0"/>
        <v>1073151.6741425171</v>
      </c>
      <c r="AI38" s="102">
        <f t="shared" si="7"/>
        <v>2475233.6434012395</v>
      </c>
    </row>
    <row r="39" spans="2:35" hidden="1" x14ac:dyDescent="0.25">
      <c r="B39" s="86">
        <v>36</v>
      </c>
      <c r="C39" s="6" t="s">
        <v>235</v>
      </c>
      <c r="D39" s="88">
        <v>41579</v>
      </c>
      <c r="E39" s="88">
        <f t="shared" si="1"/>
        <v>41579</v>
      </c>
      <c r="F39" s="89" t="s">
        <v>14</v>
      </c>
      <c r="G39" s="90">
        <v>44712</v>
      </c>
      <c r="H39" s="20">
        <f t="shared" si="2"/>
        <v>8.5835616438356173</v>
      </c>
      <c r="I39" s="126">
        <v>15</v>
      </c>
      <c r="J39" s="91">
        <v>0.05</v>
      </c>
      <c r="K39" s="20">
        <f t="shared" si="3"/>
        <v>6.3333333333333325E-2</v>
      </c>
      <c r="L39" s="99">
        <v>213983.92</v>
      </c>
      <c r="M39" s="99">
        <v>149831.1044803939</v>
      </c>
      <c r="N39" s="131">
        <v>0</v>
      </c>
      <c r="O39" s="131"/>
      <c r="P39" s="131"/>
      <c r="Q39" s="131"/>
      <c r="R39" s="131"/>
      <c r="S39" s="131"/>
      <c r="T39" s="131"/>
      <c r="U39" s="131"/>
      <c r="V39" s="131" t="s">
        <v>393</v>
      </c>
      <c r="W39" s="164">
        <f>MATCH(V39,[1]MONTHLY_INDEX!$A$1:$A$65536,0)</f>
        <v>791</v>
      </c>
      <c r="X39" s="164">
        <f>MATCH(E39,'Category 4'!$1:$1,0)</f>
        <v>23</v>
      </c>
      <c r="Y39" s="164">
        <f>INDEX('Category 4'!$1:$1048576,'Plant &amp; Machinery'!W39,'Plant &amp; Machinery'!X39)</f>
        <v>112.9</v>
      </c>
      <c r="Z39" s="164">
        <f>MATCH($Z$2,'Category 4'!$1:$1,0)</f>
        <v>124</v>
      </c>
      <c r="AA39" s="164">
        <f>INDEX([1]MONTHLY_INDEX!$A$1:$IV$65536,W39,Z39)</f>
        <v>159.6</v>
      </c>
      <c r="AB39" s="164">
        <f t="shared" si="8"/>
        <v>1.4136403897254206</v>
      </c>
      <c r="AC39" s="92">
        <f t="shared" si="9"/>
        <v>0.41364038972542061</v>
      </c>
      <c r="AD39" s="93">
        <f t="shared" si="4"/>
        <v>302496.31206377322</v>
      </c>
      <c r="AE39" s="100">
        <f t="shared" si="5"/>
        <v>164444.73030338107</v>
      </c>
      <c r="AF39" s="101">
        <f t="shared" si="6"/>
        <v>138051.58176039215</v>
      </c>
      <c r="AG39" s="45">
        <v>0.05</v>
      </c>
      <c r="AH39" s="101">
        <f t="shared" si="0"/>
        <v>131149.00267237253</v>
      </c>
      <c r="AI39" s="102">
        <f t="shared" si="7"/>
        <v>302496.31206377322</v>
      </c>
    </row>
    <row r="40" spans="2:35" hidden="1" x14ac:dyDescent="0.25">
      <c r="B40" s="85">
        <v>37</v>
      </c>
      <c r="C40" s="6" t="s">
        <v>236</v>
      </c>
      <c r="D40" s="88">
        <v>41579</v>
      </c>
      <c r="E40" s="88">
        <f t="shared" si="1"/>
        <v>41579</v>
      </c>
      <c r="F40" s="89" t="s">
        <v>14</v>
      </c>
      <c r="G40" s="90">
        <v>44712</v>
      </c>
      <c r="H40" s="20">
        <f t="shared" si="2"/>
        <v>8.5835616438356173</v>
      </c>
      <c r="I40" s="126">
        <v>15</v>
      </c>
      <c r="J40" s="91">
        <v>0.05</v>
      </c>
      <c r="K40" s="20">
        <f t="shared" si="3"/>
        <v>6.3333333333333325E-2</v>
      </c>
      <c r="L40" s="99">
        <v>8499974.8300000001</v>
      </c>
      <c r="M40" s="99">
        <v>5951664.0558385346</v>
      </c>
      <c r="N40" s="131">
        <v>0</v>
      </c>
      <c r="O40" s="131"/>
      <c r="P40" s="131"/>
      <c r="Q40" s="131"/>
      <c r="R40" s="131"/>
      <c r="S40" s="131"/>
      <c r="T40" s="131"/>
      <c r="U40" s="131"/>
      <c r="V40" s="131" t="s">
        <v>2017</v>
      </c>
      <c r="W40" s="164">
        <f>MATCH(V40,[1]MONTHLY_INDEX!$A$1:$A$65536,0)</f>
        <v>813</v>
      </c>
      <c r="X40" s="164">
        <f>MATCH(E40,'Category 4'!$1:$1,0)</f>
        <v>23</v>
      </c>
      <c r="Y40" s="164">
        <f>INDEX('Category 4'!$1:$1048576,'Plant &amp; Machinery'!W40,'Plant &amp; Machinery'!X40)</f>
        <v>112.3</v>
      </c>
      <c r="Z40" s="164">
        <f>MATCH($Z$2,'Category 4'!$1:$1,0)</f>
        <v>124</v>
      </c>
      <c r="AA40" s="164">
        <f>INDEX([1]MONTHLY_INDEX!$A$1:$IV$65536,W40,Z40)</f>
        <v>142.30000000000001</v>
      </c>
      <c r="AB40" s="164">
        <f t="shared" si="8"/>
        <v>1.2671415850400713</v>
      </c>
      <c r="AC40" s="92">
        <f t="shared" si="9"/>
        <v>0.26714158504007135</v>
      </c>
      <c r="AD40" s="93">
        <f t="shared" si="4"/>
        <v>10770671.578886911</v>
      </c>
      <c r="AE40" s="100">
        <f t="shared" si="5"/>
        <v>5855212.4847159926</v>
      </c>
      <c r="AF40" s="101">
        <f t="shared" si="6"/>
        <v>4915459.0941709187</v>
      </c>
      <c r="AG40" s="45">
        <v>0.05</v>
      </c>
      <c r="AH40" s="101">
        <f t="shared" si="0"/>
        <v>4669686.1394623723</v>
      </c>
      <c r="AI40" s="102">
        <f t="shared" si="7"/>
        <v>10770671.578886911</v>
      </c>
    </row>
    <row r="41" spans="2:35" hidden="1" x14ac:dyDescent="0.25">
      <c r="B41" s="86">
        <v>38</v>
      </c>
      <c r="C41" s="6" t="s">
        <v>236</v>
      </c>
      <c r="D41" s="88">
        <v>41579</v>
      </c>
      <c r="E41" s="88">
        <f t="shared" si="1"/>
        <v>41579</v>
      </c>
      <c r="F41" s="89" t="s">
        <v>14</v>
      </c>
      <c r="G41" s="90">
        <v>44712</v>
      </c>
      <c r="H41" s="20">
        <f t="shared" si="2"/>
        <v>8.5835616438356173</v>
      </c>
      <c r="I41" s="126">
        <v>15</v>
      </c>
      <c r="J41" s="91">
        <v>0.05</v>
      </c>
      <c r="K41" s="20">
        <f t="shared" si="3"/>
        <v>6.3333333333333325E-2</v>
      </c>
      <c r="L41" s="99">
        <v>8676600.2200000007</v>
      </c>
      <c r="M41" s="99">
        <v>6075336.7149802186</v>
      </c>
      <c r="N41" s="131">
        <v>0.1</v>
      </c>
      <c r="O41" s="131"/>
      <c r="P41" s="131"/>
      <c r="Q41" s="131"/>
      <c r="R41" s="131"/>
      <c r="S41" s="131"/>
      <c r="T41" s="131"/>
      <c r="U41" s="131"/>
      <c r="V41" s="131" t="s">
        <v>2017</v>
      </c>
      <c r="W41" s="164">
        <f>MATCH(V41,[1]MONTHLY_INDEX!$A$1:$A$65536,0)</f>
        <v>813</v>
      </c>
      <c r="X41" s="164">
        <f>MATCH(E41,'Category 4'!$1:$1,0)</f>
        <v>23</v>
      </c>
      <c r="Y41" s="164">
        <f>INDEX('Category 4'!$1:$1048576,'Plant &amp; Machinery'!W41,'Plant &amp; Machinery'!X41)</f>
        <v>112.3</v>
      </c>
      <c r="Z41" s="164">
        <f>MATCH($Z$2,'Category 4'!$1:$1,0)</f>
        <v>124</v>
      </c>
      <c r="AA41" s="164">
        <f>INDEX([1]MONTHLY_INDEX!$A$1:$IV$65536,W41,Z41)</f>
        <v>142.30000000000001</v>
      </c>
      <c r="AB41" s="164">
        <f t="shared" si="8"/>
        <v>1.2671415850400713</v>
      </c>
      <c r="AC41" s="92">
        <f t="shared" si="9"/>
        <v>0.26714158504007135</v>
      </c>
      <c r="AD41" s="93">
        <f t="shared" si="4"/>
        <v>10994480.955529833</v>
      </c>
      <c r="AE41" s="100">
        <f t="shared" si="5"/>
        <v>5976880.9848385779</v>
      </c>
      <c r="AF41" s="101">
        <f t="shared" si="6"/>
        <v>5017599.9706912553</v>
      </c>
      <c r="AG41" s="45">
        <v>0.05</v>
      </c>
      <c r="AH41" s="101">
        <f t="shared" si="0"/>
        <v>4766719.9721566923</v>
      </c>
      <c r="AI41" s="102">
        <f t="shared" si="7"/>
        <v>10994480.955529833</v>
      </c>
    </row>
    <row r="42" spans="2:35" hidden="1" x14ac:dyDescent="0.25">
      <c r="B42" s="85">
        <v>39</v>
      </c>
      <c r="C42" s="6" t="s">
        <v>236</v>
      </c>
      <c r="D42" s="88">
        <v>41579</v>
      </c>
      <c r="E42" s="88">
        <f t="shared" si="1"/>
        <v>41579</v>
      </c>
      <c r="F42" s="89" t="s">
        <v>14</v>
      </c>
      <c r="G42" s="90">
        <v>44712</v>
      </c>
      <c r="H42" s="20">
        <f t="shared" si="2"/>
        <v>8.5835616438356173</v>
      </c>
      <c r="I42" s="126">
        <v>15</v>
      </c>
      <c r="J42" s="91">
        <v>0.05</v>
      </c>
      <c r="K42" s="20">
        <f t="shared" si="3"/>
        <v>6.3333333333333325E-2</v>
      </c>
      <c r="L42" s="99">
        <v>8499974.8300000001</v>
      </c>
      <c r="M42" s="99">
        <v>5951664.0558385346</v>
      </c>
      <c r="N42" s="131">
        <v>0.1</v>
      </c>
      <c r="O42" s="131"/>
      <c r="P42" s="131"/>
      <c r="Q42" s="131"/>
      <c r="R42" s="131"/>
      <c r="S42" s="131"/>
      <c r="T42" s="131"/>
      <c r="U42" s="131"/>
      <c r="V42" s="131" t="s">
        <v>2017</v>
      </c>
      <c r="W42" s="164">
        <f>MATCH(V42,[1]MONTHLY_INDEX!$A$1:$A$65536,0)</f>
        <v>813</v>
      </c>
      <c r="X42" s="164">
        <f>MATCH(E42,'Category 4'!$1:$1,0)</f>
        <v>23</v>
      </c>
      <c r="Y42" s="164">
        <f>INDEX('Category 4'!$1:$1048576,'Plant &amp; Machinery'!W42,'Plant &amp; Machinery'!X42)</f>
        <v>112.3</v>
      </c>
      <c r="Z42" s="164">
        <f>MATCH($Z$2,'Category 4'!$1:$1,0)</f>
        <v>124</v>
      </c>
      <c r="AA42" s="164">
        <f>INDEX([1]MONTHLY_INDEX!$A$1:$IV$65536,W42,Z42)</f>
        <v>142.30000000000001</v>
      </c>
      <c r="AB42" s="164">
        <f t="shared" si="8"/>
        <v>1.2671415850400713</v>
      </c>
      <c r="AC42" s="92">
        <f t="shared" si="9"/>
        <v>0.26714158504007135</v>
      </c>
      <c r="AD42" s="93">
        <f t="shared" si="4"/>
        <v>10770671.578886911</v>
      </c>
      <c r="AE42" s="100">
        <f t="shared" si="5"/>
        <v>5855212.4847159926</v>
      </c>
      <c r="AF42" s="101">
        <f t="shared" si="6"/>
        <v>4915459.0941709187</v>
      </c>
      <c r="AG42" s="45">
        <v>0.05</v>
      </c>
      <c r="AH42" s="101">
        <f t="shared" si="0"/>
        <v>4669686.1394623723</v>
      </c>
      <c r="AI42" s="102">
        <f t="shared" si="7"/>
        <v>10770671.578886911</v>
      </c>
    </row>
    <row r="43" spans="2:35" hidden="1" x14ac:dyDescent="0.25">
      <c r="B43" s="86">
        <v>40</v>
      </c>
      <c r="C43" s="6" t="s">
        <v>237</v>
      </c>
      <c r="D43" s="88">
        <v>41579</v>
      </c>
      <c r="E43" s="88">
        <f t="shared" si="1"/>
        <v>41579</v>
      </c>
      <c r="F43" s="89" t="s">
        <v>14</v>
      </c>
      <c r="G43" s="90">
        <v>44712</v>
      </c>
      <c r="H43" s="20">
        <f t="shared" si="2"/>
        <v>8.5835616438356173</v>
      </c>
      <c r="I43" s="126">
        <v>15</v>
      </c>
      <c r="J43" s="91">
        <v>0.05</v>
      </c>
      <c r="K43" s="20">
        <f t="shared" si="3"/>
        <v>6.3333333333333325E-2</v>
      </c>
      <c r="L43" s="99">
        <v>8676600.2200000007</v>
      </c>
      <c r="M43" s="99">
        <v>6075336.7149802186</v>
      </c>
      <c r="N43" s="131">
        <v>0.03</v>
      </c>
      <c r="O43" s="131"/>
      <c r="P43" s="131"/>
      <c r="Q43" s="131"/>
      <c r="R43" s="131"/>
      <c r="S43" s="131"/>
      <c r="T43" s="131"/>
      <c r="U43" s="131"/>
      <c r="V43" s="131" t="s">
        <v>1972</v>
      </c>
      <c r="W43" s="164">
        <f>MATCH(V43,[1]MONTHLY_INDEX!$A$1:$A$65536,0)</f>
        <v>790</v>
      </c>
      <c r="X43" s="164">
        <f>MATCH(E43,'Category 4'!$1:$1,0)</f>
        <v>23</v>
      </c>
      <c r="Y43" s="164">
        <f>INDEX('Category 4'!$1:$1048576,'Plant &amp; Machinery'!W43,'Plant &amp; Machinery'!X43)</f>
        <v>108.9</v>
      </c>
      <c r="Z43" s="164">
        <f>MATCH($Z$2,'Category 4'!$1:$1,0)</f>
        <v>124</v>
      </c>
      <c r="AA43" s="164">
        <f>INDEX([1]MONTHLY_INDEX!$A$1:$IV$65536,W43,Z43)</f>
        <v>112.2</v>
      </c>
      <c r="AB43" s="164">
        <f t="shared" si="8"/>
        <v>1.0303030303030303</v>
      </c>
      <c r="AC43" s="92">
        <f t="shared" si="9"/>
        <v>3.0303030303030276E-2</v>
      </c>
      <c r="AD43" s="93">
        <f t="shared" si="4"/>
        <v>8939527.49939394</v>
      </c>
      <c r="AE43" s="100">
        <f t="shared" si="5"/>
        <v>4859755.739328064</v>
      </c>
      <c r="AF43" s="101">
        <f t="shared" si="6"/>
        <v>4079771.7600658759</v>
      </c>
      <c r="AG43" s="45">
        <v>0.05</v>
      </c>
      <c r="AH43" s="101">
        <f t="shared" si="0"/>
        <v>3875783.1720625819</v>
      </c>
      <c r="AI43" s="102">
        <f t="shared" si="7"/>
        <v>8939527.49939394</v>
      </c>
    </row>
    <row r="44" spans="2:35" hidden="1" x14ac:dyDescent="0.25">
      <c r="B44" s="85">
        <v>41</v>
      </c>
      <c r="C44" s="6" t="s">
        <v>236</v>
      </c>
      <c r="D44" s="88">
        <v>41579</v>
      </c>
      <c r="E44" s="88">
        <f t="shared" si="1"/>
        <v>41579</v>
      </c>
      <c r="F44" s="89" t="s">
        <v>14</v>
      </c>
      <c r="G44" s="90">
        <v>44712</v>
      </c>
      <c r="H44" s="20">
        <f t="shared" si="2"/>
        <v>8.5835616438356173</v>
      </c>
      <c r="I44" s="126">
        <v>15</v>
      </c>
      <c r="J44" s="91">
        <v>0.05</v>
      </c>
      <c r="K44" s="20">
        <f t="shared" si="3"/>
        <v>6.3333333333333325E-2</v>
      </c>
      <c r="L44" s="99">
        <v>8499974.8300000001</v>
      </c>
      <c r="M44" s="99">
        <v>5951664.0558385346</v>
      </c>
      <c r="N44" s="131">
        <v>0.1</v>
      </c>
      <c r="O44" s="131"/>
      <c r="P44" s="131"/>
      <c r="Q44" s="131"/>
      <c r="R44" s="131"/>
      <c r="S44" s="131"/>
      <c r="T44" s="131"/>
      <c r="U44" s="131"/>
      <c r="V44" s="131" t="s">
        <v>2017</v>
      </c>
      <c r="W44" s="164">
        <f>MATCH(V44,[1]MONTHLY_INDEX!$A$1:$A$65536,0)</f>
        <v>813</v>
      </c>
      <c r="X44" s="164">
        <f>MATCH(E44,'Category 4'!$1:$1,0)</f>
        <v>23</v>
      </c>
      <c r="Y44" s="164">
        <f>INDEX('Category 4'!$1:$1048576,'Plant &amp; Machinery'!W44,'Plant &amp; Machinery'!X44)</f>
        <v>112.3</v>
      </c>
      <c r="Z44" s="164">
        <f>MATCH($Z$2,'Category 4'!$1:$1,0)</f>
        <v>124</v>
      </c>
      <c r="AA44" s="164">
        <f>INDEX([1]MONTHLY_INDEX!$A$1:$IV$65536,W44,Z44)</f>
        <v>142.30000000000001</v>
      </c>
      <c r="AB44" s="164">
        <f t="shared" si="8"/>
        <v>1.2671415850400713</v>
      </c>
      <c r="AC44" s="92">
        <f t="shared" si="9"/>
        <v>0.26714158504007135</v>
      </c>
      <c r="AD44" s="93">
        <f t="shared" si="4"/>
        <v>10770671.578886911</v>
      </c>
      <c r="AE44" s="100">
        <f t="shared" si="5"/>
        <v>5855212.4847159926</v>
      </c>
      <c r="AF44" s="101">
        <f t="shared" si="6"/>
        <v>4915459.0941709187</v>
      </c>
      <c r="AG44" s="45">
        <v>0.05</v>
      </c>
      <c r="AH44" s="101">
        <f t="shared" si="0"/>
        <v>4669686.1394623723</v>
      </c>
      <c r="AI44" s="102">
        <f t="shared" si="7"/>
        <v>10770671.578886911</v>
      </c>
    </row>
    <row r="45" spans="2:35" hidden="1" x14ac:dyDescent="0.25">
      <c r="B45" s="86">
        <v>42</v>
      </c>
      <c r="C45" s="6" t="s">
        <v>236</v>
      </c>
      <c r="D45" s="88">
        <v>41579</v>
      </c>
      <c r="E45" s="88">
        <f t="shared" si="1"/>
        <v>41579</v>
      </c>
      <c r="F45" s="89" t="s">
        <v>14</v>
      </c>
      <c r="G45" s="90">
        <v>44712</v>
      </c>
      <c r="H45" s="20">
        <f t="shared" si="2"/>
        <v>8.5835616438356173</v>
      </c>
      <c r="I45" s="126">
        <v>15</v>
      </c>
      <c r="J45" s="91">
        <v>0.05</v>
      </c>
      <c r="K45" s="20">
        <f t="shared" si="3"/>
        <v>6.3333333333333325E-2</v>
      </c>
      <c r="L45" s="99">
        <v>8499974.8300000001</v>
      </c>
      <c r="M45" s="99">
        <v>5951664.0558385346</v>
      </c>
      <c r="N45" s="131">
        <v>0.1</v>
      </c>
      <c r="O45" s="131"/>
      <c r="P45" s="131"/>
      <c r="Q45" s="131"/>
      <c r="R45" s="131"/>
      <c r="S45" s="131"/>
      <c r="T45" s="131"/>
      <c r="U45" s="131"/>
      <c r="V45" s="131" t="s">
        <v>2017</v>
      </c>
      <c r="W45" s="164">
        <f>MATCH(V45,[1]MONTHLY_INDEX!$A$1:$A$65536,0)</f>
        <v>813</v>
      </c>
      <c r="X45" s="164">
        <f>MATCH(E45,'Category 4'!$1:$1,0)</f>
        <v>23</v>
      </c>
      <c r="Y45" s="164">
        <f>INDEX('Category 4'!$1:$1048576,'Plant &amp; Machinery'!W45,'Plant &amp; Machinery'!X45)</f>
        <v>112.3</v>
      </c>
      <c r="Z45" s="164">
        <f>MATCH($Z$2,'Category 4'!$1:$1,0)</f>
        <v>124</v>
      </c>
      <c r="AA45" s="164">
        <f>INDEX([1]MONTHLY_INDEX!$A$1:$IV$65536,W45,Z45)</f>
        <v>142.30000000000001</v>
      </c>
      <c r="AB45" s="164">
        <f t="shared" si="8"/>
        <v>1.2671415850400713</v>
      </c>
      <c r="AC45" s="92">
        <f t="shared" si="9"/>
        <v>0.26714158504007135</v>
      </c>
      <c r="AD45" s="93">
        <f t="shared" si="4"/>
        <v>10770671.578886911</v>
      </c>
      <c r="AE45" s="100">
        <f t="shared" si="5"/>
        <v>5855212.4847159926</v>
      </c>
      <c r="AF45" s="101">
        <f t="shared" si="6"/>
        <v>4915459.0941709187</v>
      </c>
      <c r="AG45" s="45">
        <v>0.05</v>
      </c>
      <c r="AH45" s="101">
        <f t="shared" si="0"/>
        <v>4669686.1394623723</v>
      </c>
      <c r="AI45" s="102">
        <f t="shared" si="7"/>
        <v>10770671.578886911</v>
      </c>
    </row>
    <row r="46" spans="2:35" hidden="1" x14ac:dyDescent="0.25">
      <c r="B46" s="85">
        <v>43</v>
      </c>
      <c r="C46" s="6" t="s">
        <v>236</v>
      </c>
      <c r="D46" s="88">
        <v>41579</v>
      </c>
      <c r="E46" s="88">
        <f t="shared" si="1"/>
        <v>41579</v>
      </c>
      <c r="F46" s="89" t="s">
        <v>14</v>
      </c>
      <c r="G46" s="90">
        <v>44712</v>
      </c>
      <c r="H46" s="20">
        <f t="shared" si="2"/>
        <v>8.5835616438356173</v>
      </c>
      <c r="I46" s="126">
        <v>15</v>
      </c>
      <c r="J46" s="91">
        <v>0.05</v>
      </c>
      <c r="K46" s="20">
        <f t="shared" si="3"/>
        <v>6.3333333333333325E-2</v>
      </c>
      <c r="L46" s="99">
        <v>8499974.8300000001</v>
      </c>
      <c r="M46" s="99">
        <v>5951664.0558385346</v>
      </c>
      <c r="N46" s="131">
        <v>0.1</v>
      </c>
      <c r="O46" s="131"/>
      <c r="P46" s="131"/>
      <c r="Q46" s="131"/>
      <c r="R46" s="131"/>
      <c r="S46" s="131"/>
      <c r="T46" s="131"/>
      <c r="U46" s="131"/>
      <c r="V46" s="131" t="s">
        <v>2017</v>
      </c>
      <c r="W46" s="164">
        <f>MATCH(V46,[1]MONTHLY_INDEX!$A$1:$A$65536,0)</f>
        <v>813</v>
      </c>
      <c r="X46" s="164">
        <f>MATCH(E46,'Category 4'!$1:$1,0)</f>
        <v>23</v>
      </c>
      <c r="Y46" s="164">
        <f>INDEX('Category 4'!$1:$1048576,'Plant &amp; Machinery'!W46,'Plant &amp; Machinery'!X46)</f>
        <v>112.3</v>
      </c>
      <c r="Z46" s="164">
        <f>MATCH($Z$2,'Category 4'!$1:$1,0)</f>
        <v>124</v>
      </c>
      <c r="AA46" s="164">
        <f>INDEX([1]MONTHLY_INDEX!$A$1:$IV$65536,W46,Z46)</f>
        <v>142.30000000000001</v>
      </c>
      <c r="AB46" s="164">
        <f t="shared" si="8"/>
        <v>1.2671415850400713</v>
      </c>
      <c r="AC46" s="92">
        <f t="shared" si="9"/>
        <v>0.26714158504007135</v>
      </c>
      <c r="AD46" s="93">
        <f t="shared" si="4"/>
        <v>10770671.578886911</v>
      </c>
      <c r="AE46" s="100">
        <f t="shared" si="5"/>
        <v>5855212.4847159926</v>
      </c>
      <c r="AF46" s="101">
        <f t="shared" si="6"/>
        <v>4915459.0941709187</v>
      </c>
      <c r="AG46" s="45">
        <v>0.05</v>
      </c>
      <c r="AH46" s="101">
        <f t="shared" si="0"/>
        <v>4669686.1394623723</v>
      </c>
      <c r="AI46" s="102">
        <f t="shared" si="7"/>
        <v>10770671.578886911</v>
      </c>
    </row>
    <row r="47" spans="2:35" hidden="1" x14ac:dyDescent="0.25">
      <c r="B47" s="86">
        <v>44</v>
      </c>
      <c r="C47" s="6" t="s">
        <v>236</v>
      </c>
      <c r="D47" s="88">
        <v>41579</v>
      </c>
      <c r="E47" s="88">
        <f t="shared" si="1"/>
        <v>41579</v>
      </c>
      <c r="F47" s="89" t="s">
        <v>14</v>
      </c>
      <c r="G47" s="90">
        <v>44712</v>
      </c>
      <c r="H47" s="20">
        <f t="shared" si="2"/>
        <v>8.5835616438356173</v>
      </c>
      <c r="I47" s="126">
        <v>15</v>
      </c>
      <c r="J47" s="91">
        <v>0.05</v>
      </c>
      <c r="K47" s="20">
        <f t="shared" si="3"/>
        <v>6.3333333333333325E-2</v>
      </c>
      <c r="L47" s="99">
        <v>8499974.8300000001</v>
      </c>
      <c r="M47" s="99">
        <v>5951664.0558385346</v>
      </c>
      <c r="N47" s="131">
        <v>0.1</v>
      </c>
      <c r="O47" s="131"/>
      <c r="P47" s="131"/>
      <c r="Q47" s="131"/>
      <c r="R47" s="131"/>
      <c r="S47" s="131"/>
      <c r="T47" s="131"/>
      <c r="U47" s="131"/>
      <c r="V47" s="131" t="s">
        <v>2017</v>
      </c>
      <c r="W47" s="164">
        <f>MATCH(V47,[1]MONTHLY_INDEX!$A$1:$A$65536,0)</f>
        <v>813</v>
      </c>
      <c r="X47" s="164">
        <f>MATCH(E47,'Category 4'!$1:$1,0)</f>
        <v>23</v>
      </c>
      <c r="Y47" s="164">
        <f>INDEX('Category 4'!$1:$1048576,'Plant &amp; Machinery'!W47,'Plant &amp; Machinery'!X47)</f>
        <v>112.3</v>
      </c>
      <c r="Z47" s="164">
        <f>MATCH($Z$2,'Category 4'!$1:$1,0)</f>
        <v>124</v>
      </c>
      <c r="AA47" s="164">
        <f>INDEX([1]MONTHLY_INDEX!$A$1:$IV$65536,W47,Z47)</f>
        <v>142.30000000000001</v>
      </c>
      <c r="AB47" s="164">
        <f t="shared" si="8"/>
        <v>1.2671415850400713</v>
      </c>
      <c r="AC47" s="92">
        <f t="shared" si="9"/>
        <v>0.26714158504007135</v>
      </c>
      <c r="AD47" s="93">
        <f t="shared" si="4"/>
        <v>10770671.578886911</v>
      </c>
      <c r="AE47" s="100">
        <f t="shared" si="5"/>
        <v>5855212.4847159926</v>
      </c>
      <c r="AF47" s="101">
        <f t="shared" si="6"/>
        <v>4915459.0941709187</v>
      </c>
      <c r="AG47" s="45">
        <v>0.05</v>
      </c>
      <c r="AH47" s="101">
        <f t="shared" si="0"/>
        <v>4669686.1394623723</v>
      </c>
      <c r="AI47" s="102">
        <f t="shared" si="7"/>
        <v>10770671.578886911</v>
      </c>
    </row>
    <row r="48" spans="2:35" hidden="1" x14ac:dyDescent="0.25">
      <c r="B48" s="85">
        <v>45</v>
      </c>
      <c r="C48" s="6" t="s">
        <v>236</v>
      </c>
      <c r="D48" s="88">
        <v>41579</v>
      </c>
      <c r="E48" s="88">
        <f t="shared" si="1"/>
        <v>41579</v>
      </c>
      <c r="F48" s="89" t="s">
        <v>14</v>
      </c>
      <c r="G48" s="90">
        <v>44712</v>
      </c>
      <c r="H48" s="20">
        <f t="shared" si="2"/>
        <v>8.5835616438356173</v>
      </c>
      <c r="I48" s="126">
        <v>15</v>
      </c>
      <c r="J48" s="91">
        <v>0.05</v>
      </c>
      <c r="K48" s="20">
        <f t="shared" si="3"/>
        <v>6.3333333333333325E-2</v>
      </c>
      <c r="L48" s="99">
        <v>8499974.8300000001</v>
      </c>
      <c r="M48" s="99">
        <v>5951664.0558385346</v>
      </c>
      <c r="N48" s="131">
        <v>0.1</v>
      </c>
      <c r="O48" s="131"/>
      <c r="P48" s="131"/>
      <c r="Q48" s="131"/>
      <c r="R48" s="131"/>
      <c r="S48" s="131"/>
      <c r="T48" s="131"/>
      <c r="U48" s="131"/>
      <c r="V48" s="131" t="s">
        <v>2017</v>
      </c>
      <c r="W48" s="164">
        <f>MATCH(V48,[1]MONTHLY_INDEX!$A$1:$A$65536,0)</f>
        <v>813</v>
      </c>
      <c r="X48" s="164">
        <f>MATCH(E48,'Category 4'!$1:$1,0)</f>
        <v>23</v>
      </c>
      <c r="Y48" s="164">
        <f>INDEX('Category 4'!$1:$1048576,'Plant &amp; Machinery'!W48,'Plant &amp; Machinery'!X48)</f>
        <v>112.3</v>
      </c>
      <c r="Z48" s="164">
        <f>MATCH($Z$2,'Category 4'!$1:$1,0)</f>
        <v>124</v>
      </c>
      <c r="AA48" s="164">
        <f>INDEX([1]MONTHLY_INDEX!$A$1:$IV$65536,W48,Z48)</f>
        <v>142.30000000000001</v>
      </c>
      <c r="AB48" s="164">
        <f t="shared" si="8"/>
        <v>1.2671415850400713</v>
      </c>
      <c r="AC48" s="92">
        <f t="shared" si="9"/>
        <v>0.26714158504007135</v>
      </c>
      <c r="AD48" s="93">
        <f t="shared" si="4"/>
        <v>10770671.578886911</v>
      </c>
      <c r="AE48" s="100">
        <f t="shared" si="5"/>
        <v>5855212.4847159926</v>
      </c>
      <c r="AF48" s="101">
        <f t="shared" si="6"/>
        <v>4915459.0941709187</v>
      </c>
      <c r="AG48" s="45">
        <v>0.05</v>
      </c>
      <c r="AH48" s="101">
        <f t="shared" si="0"/>
        <v>4669686.1394623723</v>
      </c>
      <c r="AI48" s="102">
        <f t="shared" si="7"/>
        <v>10770671.578886911</v>
      </c>
    </row>
    <row r="49" spans="2:35" hidden="1" x14ac:dyDescent="0.25">
      <c r="B49" s="86">
        <v>46</v>
      </c>
      <c r="C49" s="6" t="s">
        <v>238</v>
      </c>
      <c r="D49" s="88">
        <v>41579</v>
      </c>
      <c r="E49" s="88">
        <f t="shared" si="1"/>
        <v>41579</v>
      </c>
      <c r="F49" s="89" t="s">
        <v>14</v>
      </c>
      <c r="G49" s="90">
        <v>44712</v>
      </c>
      <c r="H49" s="20">
        <f t="shared" si="2"/>
        <v>8.5835616438356173</v>
      </c>
      <c r="I49" s="126">
        <v>15</v>
      </c>
      <c r="J49" s="91">
        <v>0.05</v>
      </c>
      <c r="K49" s="20">
        <f t="shared" si="3"/>
        <v>6.3333333333333325E-2</v>
      </c>
      <c r="L49" s="99">
        <v>69165.94</v>
      </c>
      <c r="M49" s="99">
        <v>48429.813247318452</v>
      </c>
      <c r="N49" s="131">
        <v>0.03</v>
      </c>
      <c r="O49" s="131"/>
      <c r="P49" s="131"/>
      <c r="Q49" s="131"/>
      <c r="R49" s="131"/>
      <c r="S49" s="131"/>
      <c r="T49" s="131"/>
      <c r="U49" s="131"/>
      <c r="V49" s="131" t="s">
        <v>1883</v>
      </c>
      <c r="W49" s="164">
        <f>MATCH(V49,[1]MONTHLY_INDEX!$A$1:$A$65536,0)</f>
        <v>745</v>
      </c>
      <c r="X49" s="164">
        <f>MATCH(E49,'Category 4'!$1:$1,0)</f>
        <v>23</v>
      </c>
      <c r="Y49" s="164">
        <f>INDEX('Category 4'!$1:$1048576,'Plant &amp; Machinery'!W49,'Plant &amp; Machinery'!X49)</f>
        <v>109.6</v>
      </c>
      <c r="Z49" s="164">
        <f>MATCH($Z$2,'Category 4'!$1:$1,0)</f>
        <v>124</v>
      </c>
      <c r="AA49" s="164">
        <f>INDEX([1]MONTHLY_INDEX!$A$1:$IV$65536,W49,Z49)</f>
        <v>113.1</v>
      </c>
      <c r="AB49" s="164">
        <f t="shared" si="8"/>
        <v>1.0319343065693432</v>
      </c>
      <c r="AC49" s="92">
        <f t="shared" si="9"/>
        <v>3.1934306569343068E-2</v>
      </c>
      <c r="AD49" s="93">
        <f t="shared" si="4"/>
        <v>71374.706332116795</v>
      </c>
      <c r="AE49" s="100">
        <f t="shared" si="5"/>
        <v>38801.115468784621</v>
      </c>
      <c r="AF49" s="101">
        <f t="shared" si="6"/>
        <v>32573.590863332174</v>
      </c>
      <c r="AG49" s="45">
        <v>0.05</v>
      </c>
      <c r="AH49" s="101">
        <f t="shared" si="0"/>
        <v>30944.911320165564</v>
      </c>
      <c r="AI49" s="102">
        <f t="shared" si="7"/>
        <v>71374.706332116795</v>
      </c>
    </row>
    <row r="50" spans="2:35" hidden="1" x14ac:dyDescent="0.25">
      <c r="B50" s="85">
        <v>47</v>
      </c>
      <c r="C50" s="6" t="s">
        <v>239</v>
      </c>
      <c r="D50" s="88">
        <v>41579</v>
      </c>
      <c r="E50" s="88">
        <f t="shared" si="1"/>
        <v>41579</v>
      </c>
      <c r="F50" s="89" t="s">
        <v>14</v>
      </c>
      <c r="G50" s="90">
        <v>44712</v>
      </c>
      <c r="H50" s="20">
        <f t="shared" si="2"/>
        <v>8.5835616438356173</v>
      </c>
      <c r="I50" s="126">
        <v>5</v>
      </c>
      <c r="J50" s="91">
        <v>0.05</v>
      </c>
      <c r="K50" s="20">
        <f t="shared" si="3"/>
        <v>0.19</v>
      </c>
      <c r="L50" s="99">
        <v>9311.31</v>
      </c>
      <c r="M50" s="99">
        <v>6519.803602734306</v>
      </c>
      <c r="N50" s="131">
        <v>0.03</v>
      </c>
      <c r="O50" s="131"/>
      <c r="P50" s="131"/>
      <c r="Q50" s="131"/>
      <c r="R50" s="131"/>
      <c r="S50" s="131"/>
      <c r="T50" s="131"/>
      <c r="U50" s="131"/>
      <c r="V50" s="131" t="s">
        <v>1972</v>
      </c>
      <c r="W50" s="164">
        <f>MATCH(V50,[1]MONTHLY_INDEX!$A$1:$A$65536,0)</f>
        <v>790</v>
      </c>
      <c r="X50" s="164">
        <f>MATCH(E50,'Category 4'!$1:$1,0)</f>
        <v>23</v>
      </c>
      <c r="Y50" s="164">
        <f>INDEX('Category 4'!$1:$1048576,'Plant &amp; Machinery'!W50,'Plant &amp; Machinery'!X50)</f>
        <v>108.9</v>
      </c>
      <c r="Z50" s="164">
        <f>MATCH($Z$2,'Category 4'!$1:$1,0)</f>
        <v>124</v>
      </c>
      <c r="AA50" s="164">
        <f>INDEX([1]MONTHLY_INDEX!$A$1:$IV$65536,W50,Z50)</f>
        <v>112.2</v>
      </c>
      <c r="AB50" s="164">
        <f t="shared" si="8"/>
        <v>1.0303030303030303</v>
      </c>
      <c r="AC50" s="92">
        <f t="shared" si="9"/>
        <v>3.0303030303030276E-2</v>
      </c>
      <c r="AD50" s="93">
        <f t="shared" si="4"/>
        <v>9593.4709090909091</v>
      </c>
      <c r="AE50" s="100">
        <f t="shared" si="5"/>
        <v>15645.768296039852</v>
      </c>
      <c r="AF50" s="101">
        <f t="shared" si="6"/>
        <v>0</v>
      </c>
      <c r="AG50" s="45">
        <v>0.05</v>
      </c>
      <c r="AH50" s="101">
        <f t="shared" si="0"/>
        <v>479.67354545454549</v>
      </c>
      <c r="AI50" s="102">
        <f t="shared" si="7"/>
        <v>9593.4709090909091</v>
      </c>
    </row>
    <row r="51" spans="2:35" hidden="1" x14ac:dyDescent="0.25">
      <c r="B51" s="86">
        <v>48</v>
      </c>
      <c r="C51" s="6" t="s">
        <v>240</v>
      </c>
      <c r="D51" s="88">
        <v>41579</v>
      </c>
      <c r="E51" s="88">
        <f t="shared" si="1"/>
        <v>41579</v>
      </c>
      <c r="F51" s="89" t="s">
        <v>14</v>
      </c>
      <c r="G51" s="90">
        <v>44712</v>
      </c>
      <c r="H51" s="20">
        <f t="shared" si="2"/>
        <v>8.5835616438356173</v>
      </c>
      <c r="I51" s="126">
        <v>15</v>
      </c>
      <c r="J51" s="91">
        <v>0.05</v>
      </c>
      <c r="K51" s="20">
        <f t="shared" si="3"/>
        <v>6.3333333333333325E-2</v>
      </c>
      <c r="L51" s="99">
        <v>1448134.71</v>
      </c>
      <c r="M51" s="99">
        <v>1013980.8505809301</v>
      </c>
      <c r="N51" s="131">
        <v>0.03</v>
      </c>
      <c r="O51" s="131"/>
      <c r="P51" s="131"/>
      <c r="Q51" s="131"/>
      <c r="R51" s="131"/>
      <c r="S51" s="131"/>
      <c r="T51" s="131"/>
      <c r="U51" s="131"/>
      <c r="V51" s="131" t="s">
        <v>1534</v>
      </c>
      <c r="W51" s="164">
        <f>MATCH(V51,[1]MONTHLY_INDEX!$A$1:$A$65536,0)</f>
        <v>570</v>
      </c>
      <c r="X51" s="164">
        <f>MATCH(E51,'Category 4'!$1:$1,0)</f>
        <v>23</v>
      </c>
      <c r="Y51" s="164">
        <f>INDEX('Category 4'!$1:$1048576,'Plant &amp; Machinery'!W51,'Plant &amp; Machinery'!X51)</f>
        <v>105.5</v>
      </c>
      <c r="Z51" s="164">
        <f>MATCH($Z$2,'Category 4'!$1:$1,0)</f>
        <v>124</v>
      </c>
      <c r="AA51" s="164">
        <f>INDEX([1]MONTHLY_INDEX!$A$1:$IV$65536,W51,Z51)</f>
        <v>178.8</v>
      </c>
      <c r="AB51" s="164">
        <f t="shared" si="8"/>
        <v>1.6947867298578201</v>
      </c>
      <c r="AC51" s="92">
        <f t="shared" si="9"/>
        <v>0.69478672985781997</v>
      </c>
      <c r="AD51" s="93">
        <f t="shared" si="4"/>
        <v>2454279.4895545025</v>
      </c>
      <c r="AE51" s="100">
        <f t="shared" si="5"/>
        <v>1334209.0883535238</v>
      </c>
      <c r="AF51" s="101">
        <f t="shared" si="6"/>
        <v>1120070.4012009788</v>
      </c>
      <c r="AG51" s="45">
        <v>0.05</v>
      </c>
      <c r="AH51" s="101">
        <f t="shared" si="0"/>
        <v>1064066.8811409299</v>
      </c>
      <c r="AI51" s="102">
        <f t="shared" si="7"/>
        <v>2454279.4895545025</v>
      </c>
    </row>
    <row r="52" spans="2:35" hidden="1" x14ac:dyDescent="0.25">
      <c r="B52" s="85">
        <v>49</v>
      </c>
      <c r="C52" s="6" t="s">
        <v>241</v>
      </c>
      <c r="D52" s="88">
        <v>41579</v>
      </c>
      <c r="E52" s="88">
        <f t="shared" si="1"/>
        <v>41579</v>
      </c>
      <c r="F52" s="89" t="s">
        <v>14</v>
      </c>
      <c r="G52" s="90">
        <v>44712</v>
      </c>
      <c r="H52" s="20">
        <f t="shared" si="2"/>
        <v>8.5835616438356173</v>
      </c>
      <c r="I52" s="126">
        <v>8</v>
      </c>
      <c r="J52" s="91">
        <v>0.05</v>
      </c>
      <c r="K52" s="20">
        <f t="shared" si="3"/>
        <v>0.11874999999999999</v>
      </c>
      <c r="L52" s="99">
        <v>13750.13</v>
      </c>
      <c r="M52" s="99">
        <v>9627.8845236943889</v>
      </c>
      <c r="N52" s="131">
        <v>0</v>
      </c>
      <c r="O52" s="131"/>
      <c r="P52" s="131"/>
      <c r="Q52" s="131"/>
      <c r="R52" s="131"/>
      <c r="S52" s="131"/>
      <c r="T52" s="131"/>
      <c r="U52" s="131"/>
      <c r="V52" s="131" t="s">
        <v>1672</v>
      </c>
      <c r="W52" s="164">
        <f>MATCH(V52,[1]MONTHLY_INDEX!$A$1:$A$65536,0)</f>
        <v>639</v>
      </c>
      <c r="X52" s="164">
        <f>MATCH(E52,'Category 4'!$1:$1,0)</f>
        <v>23</v>
      </c>
      <c r="Y52" s="164">
        <f>INDEX('Category 4'!$1:$1048576,'Plant &amp; Machinery'!W52,'Plant &amp; Machinery'!X52)</f>
        <v>102.4</v>
      </c>
      <c r="Z52" s="164">
        <f>MATCH($Z$2,'Category 4'!$1:$1,0)</f>
        <v>124</v>
      </c>
      <c r="AA52" s="164">
        <f>INDEX([1]MONTHLY_INDEX!$A$1:$IV$65536,W52,Z52)</f>
        <v>116.3</v>
      </c>
      <c r="AB52" s="164">
        <f t="shared" si="8"/>
        <v>1.1357421875</v>
      </c>
      <c r="AC52" s="92">
        <f t="shared" si="9"/>
        <v>0.13574218749999992</v>
      </c>
      <c r="AD52" s="93">
        <f t="shared" si="4"/>
        <v>15616.602724609374</v>
      </c>
      <c r="AE52" s="100">
        <f t="shared" si="5"/>
        <v>15917.971068284627</v>
      </c>
      <c r="AF52" s="101">
        <f t="shared" si="6"/>
        <v>0</v>
      </c>
      <c r="AG52" s="45">
        <v>0.05</v>
      </c>
      <c r="AH52" s="101">
        <f t="shared" si="0"/>
        <v>780.83013623046872</v>
      </c>
      <c r="AI52" s="102">
        <f t="shared" si="7"/>
        <v>15616.602724609374</v>
      </c>
    </row>
    <row r="53" spans="2:35" hidden="1" x14ac:dyDescent="0.25">
      <c r="B53" s="86">
        <v>50</v>
      </c>
      <c r="C53" s="6" t="s">
        <v>242</v>
      </c>
      <c r="D53" s="88">
        <v>40910</v>
      </c>
      <c r="E53" s="88">
        <f t="shared" si="1"/>
        <v>40909</v>
      </c>
      <c r="F53" s="89" t="s">
        <v>14</v>
      </c>
      <c r="G53" s="90">
        <v>44712</v>
      </c>
      <c r="H53" s="20">
        <f t="shared" si="2"/>
        <v>10.416438356164383</v>
      </c>
      <c r="I53" s="126">
        <v>20</v>
      </c>
      <c r="J53" s="91">
        <v>0.05</v>
      </c>
      <c r="K53" s="20">
        <f t="shared" si="3"/>
        <v>4.7500000000000001E-2</v>
      </c>
      <c r="L53" s="99">
        <v>1753640</v>
      </c>
      <c r="M53" s="99">
        <v>1079873.2052102431</v>
      </c>
      <c r="N53" s="131">
        <v>0.39</v>
      </c>
      <c r="O53" s="189" t="s">
        <v>3072</v>
      </c>
      <c r="P53" s="164">
        <f>MATCH(O53,'Category 3'!$A:$A,0)</f>
        <v>679</v>
      </c>
      <c r="Q53" s="164">
        <f>MATCH(E53,'Category 3'!$1:$1,0)</f>
        <v>88</v>
      </c>
      <c r="R53" s="164">
        <f>INDEX('Category 3'!$1:$1048576,'Plant &amp; Machinery'!P53,'Plant &amp; Machinery'!Q53)</f>
        <v>145.5</v>
      </c>
      <c r="S53" s="164">
        <f>MATCH($S$2,'Category 3'!$1:$1,0)</f>
        <v>90</v>
      </c>
      <c r="T53" s="164">
        <f>INDEX('Category 3'!$1:$1048576,'Plant &amp; Machinery'!P53,'Plant &amp; Machinery'!S53)</f>
        <v>145.80000000000001</v>
      </c>
      <c r="U53" s="164">
        <f>T53/R53</f>
        <v>1.0020618556701031</v>
      </c>
      <c r="V53" s="131" t="s">
        <v>1972</v>
      </c>
      <c r="W53" s="164">
        <f>MATCH(V53,'Category 4'!$A:$A,0)</f>
        <v>790</v>
      </c>
      <c r="X53" s="164">
        <f>MATCH($X$2,'Category 4'!$1:$1,0)</f>
        <v>4</v>
      </c>
      <c r="Y53" s="164">
        <f>INDEX('Category 4'!$1:$1048576,'Plant &amp; Machinery'!W53,'Plant &amp; Machinery'!X53)</f>
        <v>106.7</v>
      </c>
      <c r="Z53" s="164">
        <f>MATCH($Z$2,'Category 4'!$1:$1,0)</f>
        <v>124</v>
      </c>
      <c r="AA53" s="164">
        <f>INDEX('Category 4'!$1:$1048576,'Plant &amp; Machinery'!W53,'Plant &amp; Machinery'!Z53)</f>
        <v>112.2</v>
      </c>
      <c r="AB53" s="164">
        <f>AA53/Y53</f>
        <v>1.0515463917525774</v>
      </c>
      <c r="AC53" s="92">
        <f>(AB53*U53)-1</f>
        <v>5.3714528642788917E-2</v>
      </c>
      <c r="AD53" s="93">
        <f t="shared" si="4"/>
        <v>1847835.9460091405</v>
      </c>
      <c r="AE53" s="100">
        <f t="shared" si="5"/>
        <v>914273.78813567315</v>
      </c>
      <c r="AF53" s="101">
        <f t="shared" si="6"/>
        <v>933562.15787346731</v>
      </c>
      <c r="AG53" s="45">
        <v>0.05</v>
      </c>
      <c r="AH53" s="101">
        <f t="shared" si="0"/>
        <v>886884.04997979396</v>
      </c>
      <c r="AI53" s="102">
        <f t="shared" si="7"/>
        <v>1847835.9460091405</v>
      </c>
    </row>
    <row r="54" spans="2:35" hidden="1" x14ac:dyDescent="0.25">
      <c r="B54" s="85">
        <v>51</v>
      </c>
      <c r="C54" s="6" t="s">
        <v>243</v>
      </c>
      <c r="D54" s="88">
        <v>42737</v>
      </c>
      <c r="E54" s="88">
        <f t="shared" si="1"/>
        <v>42736</v>
      </c>
      <c r="F54" s="89" t="s">
        <v>14</v>
      </c>
      <c r="G54" s="90">
        <v>44712</v>
      </c>
      <c r="H54" s="20">
        <f t="shared" si="2"/>
        <v>5.4109589041095889</v>
      </c>
      <c r="I54" s="126">
        <v>15</v>
      </c>
      <c r="J54" s="91">
        <v>0.05</v>
      </c>
      <c r="K54" s="20">
        <f t="shared" si="3"/>
        <v>6.3333333333333325E-2</v>
      </c>
      <c r="L54" s="99">
        <v>40800</v>
      </c>
      <c r="M54" s="99">
        <v>35959.783172043011</v>
      </c>
      <c r="N54" s="131">
        <v>0.17</v>
      </c>
      <c r="O54" s="131"/>
      <c r="P54" s="131"/>
      <c r="Q54" s="131"/>
      <c r="R54" s="131"/>
      <c r="S54" s="131"/>
      <c r="T54" s="131"/>
      <c r="U54" s="131"/>
      <c r="V54" s="131" t="s">
        <v>2015</v>
      </c>
      <c r="W54" s="164">
        <f>MATCH(V54,[1]MONTHLY_INDEX!$A$1:$A$65536,0)</f>
        <v>812</v>
      </c>
      <c r="X54" s="164">
        <f>MATCH(E54,'Category 4'!$1:$1,0)</f>
        <v>61</v>
      </c>
      <c r="Y54" s="164">
        <f>INDEX('Category 4'!$1:$1048576,'Plant &amp; Machinery'!W54,'Plant &amp; Machinery'!X54)</f>
        <v>111.1</v>
      </c>
      <c r="Z54" s="164">
        <f>MATCH($Z$2,'Category 4'!$1:$1,0)</f>
        <v>124</v>
      </c>
      <c r="AA54" s="164">
        <f>INDEX([1]MONTHLY_INDEX!$A$1:$IV$65536,W54,Z54)</f>
        <v>142.19999999999999</v>
      </c>
      <c r="AB54" s="164">
        <f>AA54/Y54</f>
        <v>1.2799279927992799</v>
      </c>
      <c r="AC54" s="92">
        <f>(AA54-Y54)/Y54</f>
        <v>0.27992799279927988</v>
      </c>
      <c r="AD54" s="93">
        <f t="shared" si="4"/>
        <v>52221.062106210622</v>
      </c>
      <c r="AE54" s="100">
        <f t="shared" si="5"/>
        <v>17895.847995758479</v>
      </c>
      <c r="AF54" s="101">
        <f t="shared" si="6"/>
        <v>34325.214110452143</v>
      </c>
      <c r="AG54" s="45">
        <v>0.05</v>
      </c>
      <c r="AH54" s="101">
        <f t="shared" si="0"/>
        <v>32608.953404929536</v>
      </c>
      <c r="AI54" s="102">
        <f t="shared" si="7"/>
        <v>52221.062106210622</v>
      </c>
    </row>
    <row r="55" spans="2:35" hidden="1" x14ac:dyDescent="0.25">
      <c r="B55" s="86">
        <v>52</v>
      </c>
      <c r="C55" s="6" t="s">
        <v>244</v>
      </c>
      <c r="D55" s="88">
        <v>40849</v>
      </c>
      <c r="E55" s="88">
        <f t="shared" si="1"/>
        <v>40848</v>
      </c>
      <c r="F55" s="89" t="s">
        <v>14</v>
      </c>
      <c r="G55" s="90">
        <v>44712</v>
      </c>
      <c r="H55" s="20">
        <f t="shared" si="2"/>
        <v>10.583561643835617</v>
      </c>
      <c r="I55" s="126">
        <v>15</v>
      </c>
      <c r="J55" s="91">
        <v>0.05</v>
      </c>
      <c r="K55" s="20">
        <f t="shared" si="3"/>
        <v>6.3333333333333325E-2</v>
      </c>
      <c r="L55" s="99">
        <v>11481830</v>
      </c>
      <c r="M55" s="99">
        <v>6982305.7918882389</v>
      </c>
      <c r="N55" s="131">
        <v>0.38729999999999998</v>
      </c>
      <c r="O55" s="189" t="s">
        <v>3072</v>
      </c>
      <c r="P55" s="164">
        <f>MATCH(O55,'Category 3'!$A:$A,0)</f>
        <v>679</v>
      </c>
      <c r="Q55" s="164">
        <f>MATCH(E55,'Category 3'!$1:$1,0)</f>
        <v>86</v>
      </c>
      <c r="R55" s="164">
        <f>INDEX('Category 3'!$1:$1048576,'Plant &amp; Machinery'!P55,'Plant &amp; Machinery'!Q55)</f>
        <v>145.4</v>
      </c>
      <c r="S55" s="164">
        <f>MATCH($S$2,'Category 3'!$1:$1,0)</f>
        <v>90</v>
      </c>
      <c r="T55" s="164">
        <f>INDEX('Category 3'!$1:$1048576,'Plant &amp; Machinery'!P55,'Plant &amp; Machinery'!S55)</f>
        <v>145.80000000000001</v>
      </c>
      <c r="U55" s="164">
        <f>T55/R55</f>
        <v>1.002751031636864</v>
      </c>
      <c r="V55" s="131" t="s">
        <v>393</v>
      </c>
      <c r="W55" s="164">
        <f>MATCH(V55,'Category 4'!$A:$A,0)</f>
        <v>791</v>
      </c>
      <c r="X55" s="164">
        <f>MATCH($X$2,'Category 4'!$1:$1,0)</f>
        <v>4</v>
      </c>
      <c r="Y55" s="164">
        <f>INDEX('Category 4'!$1:$1048576,'Plant &amp; Machinery'!W55,'Plant &amp; Machinery'!X55)</f>
        <v>102.3</v>
      </c>
      <c r="Z55" s="164">
        <f>MATCH($Z$2,'Category 4'!$1:$1,0)</f>
        <v>124</v>
      </c>
      <c r="AA55" s="164">
        <f>INDEX('Category 4'!$1:$1048576,'Plant &amp; Machinery'!W55,'Plant &amp; Machinery'!Z55)</f>
        <v>159.6</v>
      </c>
      <c r="AB55" s="164">
        <f>AA55/Y55</f>
        <v>1.5601173020527859</v>
      </c>
      <c r="AC55" s="92">
        <f>(AB55*U55)-1</f>
        <v>0.56440923410795185</v>
      </c>
      <c r="AD55" s="93">
        <f t="shared" si="4"/>
        <v>17962280.876457706</v>
      </c>
      <c r="AE55" s="100">
        <f t="shared" si="5"/>
        <v>12039977.438259052</v>
      </c>
      <c r="AF55" s="101">
        <f t="shared" si="6"/>
        <v>5922303.438198654</v>
      </c>
      <c r="AG55" s="45">
        <v>0.05</v>
      </c>
      <c r="AH55" s="101">
        <f t="shared" si="0"/>
        <v>5626188.266288721</v>
      </c>
      <c r="AI55" s="102">
        <f t="shared" si="7"/>
        <v>17962280.876457706</v>
      </c>
    </row>
    <row r="56" spans="2:35" hidden="1" x14ac:dyDescent="0.25">
      <c r="B56" s="85">
        <v>53</v>
      </c>
      <c r="C56" s="6" t="s">
        <v>245</v>
      </c>
      <c r="D56" s="88">
        <v>41915</v>
      </c>
      <c r="E56" s="88">
        <f t="shared" si="1"/>
        <v>41913</v>
      </c>
      <c r="F56" s="89" t="s">
        <v>14</v>
      </c>
      <c r="G56" s="90">
        <v>44712</v>
      </c>
      <c r="H56" s="20">
        <f t="shared" si="2"/>
        <v>7.6630136986301371</v>
      </c>
      <c r="I56" s="126">
        <v>15</v>
      </c>
      <c r="J56" s="91">
        <v>0.05</v>
      </c>
      <c r="K56" s="20">
        <f t="shared" si="3"/>
        <v>6.3333333333333325E-2</v>
      </c>
      <c r="L56" s="99">
        <v>93863</v>
      </c>
      <c r="M56" s="99">
        <v>76034.908199709273</v>
      </c>
      <c r="N56" s="131">
        <v>0.09</v>
      </c>
      <c r="O56" s="131"/>
      <c r="P56" s="131"/>
      <c r="Q56" s="131"/>
      <c r="R56" s="131"/>
      <c r="S56" s="131"/>
      <c r="T56" s="131"/>
      <c r="U56" s="192"/>
      <c r="V56" s="169" t="s">
        <v>1702</v>
      </c>
      <c r="W56" s="164">
        <f>MATCH(V56,[1]MONTHLY_INDEX!$A$1:$A$65536,0)</f>
        <v>654</v>
      </c>
      <c r="X56" s="164">
        <f>MATCH(E56,'Category 4'!$1:$1,0)</f>
        <v>34</v>
      </c>
      <c r="Y56" s="164">
        <f>INDEX('Category 4'!$1:$1048576,'Plant &amp; Machinery'!W56,'Plant &amp; Machinery'!X56)</f>
        <v>104.3</v>
      </c>
      <c r="Z56" s="164">
        <f>MATCH($Z$2,'Category 4'!$1:$1,0)</f>
        <v>124</v>
      </c>
      <c r="AA56" s="164">
        <f>INDEX([1]MONTHLY_INDEX!$A$1:$IV$65536,W56,Z56)</f>
        <v>111.2</v>
      </c>
      <c r="AB56" s="164">
        <f t="shared" ref="AB56:AB57" si="10">AA56/Y56</f>
        <v>1.0661553211888783</v>
      </c>
      <c r="AC56" s="92">
        <f t="shared" ref="AC56:AC57" si="11">(AA56-Y56)/Y56</f>
        <v>6.6155321188878291E-2</v>
      </c>
      <c r="AD56" s="93">
        <f t="shared" si="4"/>
        <v>100072.53691275169</v>
      </c>
      <c r="AE56" s="100">
        <f t="shared" si="5"/>
        <v>48567.624010542124</v>
      </c>
      <c r="AF56" s="101">
        <f t="shared" si="6"/>
        <v>51504.912902209566</v>
      </c>
      <c r="AG56" s="45">
        <v>0.05</v>
      </c>
      <c r="AH56" s="101">
        <f t="shared" si="0"/>
        <v>48929.667257099085</v>
      </c>
      <c r="AI56" s="102">
        <f t="shared" si="7"/>
        <v>100072.53691275169</v>
      </c>
    </row>
    <row r="57" spans="2:35" hidden="1" x14ac:dyDescent="0.25">
      <c r="B57" s="86">
        <v>54</v>
      </c>
      <c r="C57" s="6" t="s">
        <v>246</v>
      </c>
      <c r="D57" s="88">
        <v>42190</v>
      </c>
      <c r="E57" s="88">
        <f t="shared" si="1"/>
        <v>42186</v>
      </c>
      <c r="F57" s="89" t="s">
        <v>14</v>
      </c>
      <c r="G57" s="90">
        <v>44712</v>
      </c>
      <c r="H57" s="20">
        <f t="shared" si="2"/>
        <v>6.9095890410958907</v>
      </c>
      <c r="I57" s="126">
        <v>15</v>
      </c>
      <c r="J57" s="91">
        <v>0.05</v>
      </c>
      <c r="K57" s="20">
        <f t="shared" si="3"/>
        <v>6.3333333333333325E-2</v>
      </c>
      <c r="L57" s="99">
        <v>264448.96000000002</v>
      </c>
      <c r="M57" s="99">
        <v>220486.67487198961</v>
      </c>
      <c r="N57" s="92"/>
      <c r="O57" s="92"/>
      <c r="P57" s="92"/>
      <c r="Q57" s="92"/>
      <c r="R57" s="92"/>
      <c r="S57" s="92"/>
      <c r="T57" s="92"/>
      <c r="U57" s="92"/>
      <c r="V57" s="131" t="s">
        <v>1558</v>
      </c>
      <c r="W57" s="164">
        <f>MATCH(V57,[1]MONTHLY_INDEX!$A$1:$A$65536,0)</f>
        <v>582</v>
      </c>
      <c r="X57" s="164">
        <f>MATCH(E57,'Category 4'!$1:$1,0)</f>
        <v>43</v>
      </c>
      <c r="Y57" s="164">
        <f>INDEX('Category 4'!$1:$1048576,'Plant &amp; Machinery'!W57,'Plant &amp; Machinery'!X57)</f>
        <v>107.6</v>
      </c>
      <c r="Z57" s="164">
        <f>MATCH($Z$2,'Category 4'!$1:$1,0)</f>
        <v>124</v>
      </c>
      <c r="AA57" s="164">
        <f>INDEX([1]MONTHLY_INDEX!$A$1:$IV$65536,W57,Z57)</f>
        <v>172.7</v>
      </c>
      <c r="AB57" s="164">
        <f t="shared" si="10"/>
        <v>1.6050185873605949</v>
      </c>
      <c r="AC57" s="92">
        <f t="shared" si="11"/>
        <v>0.60501858736059477</v>
      </c>
      <c r="AD57" s="93">
        <f t="shared" si="4"/>
        <v>424445.49620817846</v>
      </c>
      <c r="AE57" s="100">
        <f t="shared" si="5"/>
        <v>185740.45011236068</v>
      </c>
      <c r="AF57" s="101">
        <f t="shared" si="6"/>
        <v>238705.04609581779</v>
      </c>
      <c r="AG57" s="45">
        <v>0.05</v>
      </c>
      <c r="AH57" s="101">
        <f t="shared" si="0"/>
        <v>226769.7937910269</v>
      </c>
      <c r="AI57" s="102">
        <f t="shared" si="7"/>
        <v>424445.49620817846</v>
      </c>
    </row>
    <row r="58" spans="2:35" hidden="1" x14ac:dyDescent="0.25">
      <c r="B58" s="85">
        <v>55</v>
      </c>
      <c r="C58" s="6" t="s">
        <v>247</v>
      </c>
      <c r="D58" s="88">
        <v>40974</v>
      </c>
      <c r="E58" s="88">
        <f t="shared" si="1"/>
        <v>40969</v>
      </c>
      <c r="F58" s="89" t="s">
        <v>14</v>
      </c>
      <c r="G58" s="90">
        <v>44712</v>
      </c>
      <c r="H58" s="20">
        <f t="shared" si="2"/>
        <v>10.241095890410959</v>
      </c>
      <c r="I58" s="126">
        <v>15</v>
      </c>
      <c r="J58" s="91">
        <v>0.05</v>
      </c>
      <c r="K58" s="20">
        <f t="shared" si="3"/>
        <v>6.3333333333333325E-2</v>
      </c>
      <c r="L58" s="99">
        <v>875711</v>
      </c>
      <c r="M58" s="99">
        <v>545861.38830086577</v>
      </c>
      <c r="N58" s="92">
        <v>0.39</v>
      </c>
      <c r="O58" s="189" t="s">
        <v>3008</v>
      </c>
      <c r="P58" s="164">
        <f>MATCH(O58,'Category 3'!$A:$A,0)</f>
        <v>642</v>
      </c>
      <c r="Q58" s="164">
        <f>MATCH(E58,'Category 3'!$1:$1,0)</f>
        <v>90</v>
      </c>
      <c r="R58" s="164">
        <f>INDEX('Category 3'!$1:$1048576,'Plant &amp; Machinery'!P58,'Plant &amp; Machinery'!Q58)</f>
        <v>126.4</v>
      </c>
      <c r="S58" s="164">
        <f>MATCH($S$2,'Category 3'!$1:$1,0)</f>
        <v>90</v>
      </c>
      <c r="T58" s="164">
        <f>INDEX('Category 3'!$1:$1048576,'Plant &amp; Machinery'!P58,'Plant &amp; Machinery'!S58)</f>
        <v>126.4</v>
      </c>
      <c r="U58" s="164">
        <f t="shared" ref="U58:U59" si="12">T58/R58</f>
        <v>1</v>
      </c>
      <c r="V58" s="128" t="s">
        <v>394</v>
      </c>
      <c r="W58" s="164">
        <f>MATCH(V58,'Category 4'!$A:$A,0)</f>
        <v>722</v>
      </c>
      <c r="X58" s="164">
        <f>MATCH($X$2,'Category 4'!$1:$1,0)</f>
        <v>4</v>
      </c>
      <c r="Y58" s="164">
        <f>INDEX('Category 4'!$1:$1048576,'Plant &amp; Machinery'!W58,'Plant &amp; Machinery'!X58)</f>
        <v>102.2</v>
      </c>
      <c r="Z58" s="164">
        <f>MATCH($Z$2,'Category 4'!$1:$1,0)</f>
        <v>124</v>
      </c>
      <c r="AA58" s="164">
        <f>INDEX('Category 4'!$1:$1048576,'Plant &amp; Machinery'!W58,'Plant &amp; Machinery'!Z58)</f>
        <v>123.7</v>
      </c>
      <c r="AB58" s="164">
        <f t="shared" ref="AB58:AB59" si="13">AA58/Y58</f>
        <v>1.2103718199608611</v>
      </c>
      <c r="AC58" s="92">
        <f t="shared" ref="AC58:AC59" si="14">(AB58*U58)-1</f>
        <v>0.21037181996086107</v>
      </c>
      <c r="AD58" s="93">
        <f t="shared" si="4"/>
        <v>1059935.9168297455</v>
      </c>
      <c r="AE58" s="100">
        <f t="shared" si="5"/>
        <v>687477.33958979149</v>
      </c>
      <c r="AF58" s="101">
        <f t="shared" si="6"/>
        <v>372458.57723995403</v>
      </c>
      <c r="AG58" s="45">
        <v>0.05</v>
      </c>
      <c r="AH58" s="101">
        <f t="shared" si="0"/>
        <v>353835.6483779563</v>
      </c>
      <c r="AI58" s="102">
        <f t="shared" si="7"/>
        <v>1059935.9168297455</v>
      </c>
    </row>
    <row r="59" spans="2:35" hidden="1" x14ac:dyDescent="0.25">
      <c r="B59" s="86">
        <v>56</v>
      </c>
      <c r="C59" s="6" t="s">
        <v>248</v>
      </c>
      <c r="D59" s="88">
        <v>40915</v>
      </c>
      <c r="E59" s="88">
        <f t="shared" si="1"/>
        <v>40909</v>
      </c>
      <c r="F59" s="89" t="s">
        <v>14</v>
      </c>
      <c r="G59" s="90">
        <v>44712</v>
      </c>
      <c r="H59" s="20">
        <f t="shared" si="2"/>
        <v>10.402739726027397</v>
      </c>
      <c r="I59" s="126">
        <v>15</v>
      </c>
      <c r="J59" s="91">
        <v>0.05</v>
      </c>
      <c r="K59" s="20">
        <f t="shared" si="3"/>
        <v>6.3333333333333325E-2</v>
      </c>
      <c r="L59" s="99">
        <v>216738</v>
      </c>
      <c r="M59" s="99">
        <v>133491.46951821621</v>
      </c>
      <c r="N59" s="92">
        <v>0.39</v>
      </c>
      <c r="O59" s="92" t="s">
        <v>3129</v>
      </c>
      <c r="P59" s="164">
        <f>MATCH(O59,'Category 3'!$A:$A,0)</f>
        <v>710</v>
      </c>
      <c r="Q59" s="164">
        <f>MATCH(E59,'Category 3'!$1:$1,0)</f>
        <v>88</v>
      </c>
      <c r="R59" s="164">
        <f>INDEX('Category 3'!$1:$1048576,'Plant &amp; Machinery'!P59,'Plant &amp; Machinery'!Q59)</f>
        <v>115.4</v>
      </c>
      <c r="S59" s="164">
        <f>MATCH($S$2,'Category 3'!$1:$1,0)</f>
        <v>90</v>
      </c>
      <c r="T59" s="164">
        <f>INDEX('Category 3'!$1:$1048576,'Plant &amp; Machinery'!P59,'Plant &amp; Machinery'!S59)</f>
        <v>115.5</v>
      </c>
      <c r="U59" s="164">
        <f t="shared" si="12"/>
        <v>1.0008665511265165</v>
      </c>
      <c r="V59" s="169" t="s">
        <v>1728</v>
      </c>
      <c r="W59" s="164">
        <f>MATCH(V59,'Category 4'!$A:$A,0)</f>
        <v>667</v>
      </c>
      <c r="X59" s="164">
        <f>MATCH($X$2,'Category 4'!$1:$1,0)</f>
        <v>4</v>
      </c>
      <c r="Y59" s="164">
        <f>INDEX('Category 4'!$1:$1048576,'Plant &amp; Machinery'!W59,'Plant &amp; Machinery'!X59)</f>
        <v>108.1</v>
      </c>
      <c r="Z59" s="164">
        <f>MATCH($Z$2,'Category 4'!$1:$1,0)</f>
        <v>124</v>
      </c>
      <c r="AA59" s="164">
        <f>INDEX('Category 4'!$1:$1048576,'Plant &amp; Machinery'!W59,'Plant &amp; Machinery'!Z59)</f>
        <v>121.6</v>
      </c>
      <c r="AB59" s="164">
        <f t="shared" si="13"/>
        <v>1.1248843663274746</v>
      </c>
      <c r="AC59" s="92">
        <f t="shared" si="14"/>
        <v>0.12585913614231647</v>
      </c>
      <c r="AD59" s="93">
        <f t="shared" si="4"/>
        <v>244016.4574492134</v>
      </c>
      <c r="AE59" s="100">
        <f t="shared" si="5"/>
        <v>160767.84739505569</v>
      </c>
      <c r="AF59" s="101">
        <f t="shared" si="6"/>
        <v>83248.610054157703</v>
      </c>
      <c r="AG59" s="45">
        <v>0.05</v>
      </c>
      <c r="AH59" s="101">
        <f t="shared" si="0"/>
        <v>79086.179551449808</v>
      </c>
      <c r="AI59" s="102">
        <f t="shared" si="7"/>
        <v>244016.4574492134</v>
      </c>
    </row>
    <row r="60" spans="2:35" hidden="1" x14ac:dyDescent="0.25">
      <c r="B60" s="85">
        <v>57</v>
      </c>
      <c r="C60" s="6" t="s">
        <v>249</v>
      </c>
      <c r="D60" s="88">
        <v>41705</v>
      </c>
      <c r="E60" s="88">
        <f t="shared" si="1"/>
        <v>41699</v>
      </c>
      <c r="F60" s="89" t="s">
        <v>14</v>
      </c>
      <c r="G60" s="90">
        <v>44712</v>
      </c>
      <c r="H60" s="20">
        <f t="shared" si="2"/>
        <v>8.2383561643835623</v>
      </c>
      <c r="I60" s="126">
        <v>15</v>
      </c>
      <c r="J60" s="91">
        <v>0.05</v>
      </c>
      <c r="K60" s="20">
        <f t="shared" si="3"/>
        <v>6.3333333333333325E-2</v>
      </c>
      <c r="L60" s="99">
        <v>469978.95</v>
      </c>
      <c r="M60" s="99">
        <v>336277.66113173065</v>
      </c>
      <c r="N60" s="92">
        <v>0.05</v>
      </c>
      <c r="O60" s="92"/>
      <c r="P60" s="92"/>
      <c r="Q60" s="92"/>
      <c r="R60" s="92"/>
      <c r="S60" s="92"/>
      <c r="T60" s="92"/>
      <c r="U60" s="92"/>
      <c r="V60" s="92" t="s">
        <v>2027</v>
      </c>
      <c r="W60" s="164">
        <f>MATCH(V60,[1]MONTHLY_INDEX!$A$1:$A$65536,0)</f>
        <v>818</v>
      </c>
      <c r="X60" s="164">
        <f>MATCH(E60,'Category 4'!$1:$1,0)</f>
        <v>27</v>
      </c>
      <c r="Y60" s="164">
        <f>INDEX('Category 4'!$1:$1048576,'Plant &amp; Machinery'!W60,'Plant &amp; Machinery'!X60)</f>
        <v>101.6</v>
      </c>
      <c r="Z60" s="164">
        <f>MATCH($Z$2,'Category 4'!$1:$1,0)</f>
        <v>124</v>
      </c>
      <c r="AA60" s="164">
        <f>INDEX([1]MONTHLY_INDEX!$A$1:$IV$65536,W60,Z60)</f>
        <v>115.8</v>
      </c>
      <c r="AB60" s="164">
        <f>AA60/Y60</f>
        <v>1.139763779527559</v>
      </c>
      <c r="AC60" s="92">
        <f>(AA60-Y60)/Y60</f>
        <v>0.13976377952755908</v>
      </c>
      <c r="AD60" s="93">
        <f t="shared" si="4"/>
        <v>535664.98435039376</v>
      </c>
      <c r="AE60" s="100">
        <f t="shared" si="5"/>
        <v>279489.93197160773</v>
      </c>
      <c r="AF60" s="101">
        <f t="shared" si="6"/>
        <v>256175.05237878603</v>
      </c>
      <c r="AG60" s="45">
        <v>0.05</v>
      </c>
      <c r="AH60" s="101">
        <f t="shared" si="0"/>
        <v>243366.2997598467</v>
      </c>
      <c r="AI60" s="102">
        <f t="shared" si="7"/>
        <v>535664.98435039376</v>
      </c>
    </row>
    <row r="61" spans="2:35" hidden="1" x14ac:dyDescent="0.25">
      <c r="B61" s="86">
        <v>58</v>
      </c>
      <c r="C61" s="6" t="s">
        <v>234</v>
      </c>
      <c r="D61" s="88">
        <v>40854</v>
      </c>
      <c r="E61" s="88">
        <f t="shared" si="1"/>
        <v>40848</v>
      </c>
      <c r="F61" s="89" t="s">
        <v>14</v>
      </c>
      <c r="G61" s="90">
        <v>44712</v>
      </c>
      <c r="H61" s="20">
        <f t="shared" si="2"/>
        <v>10.56986301369863</v>
      </c>
      <c r="I61" s="126">
        <v>15</v>
      </c>
      <c r="J61" s="91">
        <v>0.05</v>
      </c>
      <c r="K61" s="20">
        <f t="shared" si="3"/>
        <v>6.3333333333333325E-2</v>
      </c>
      <c r="L61" s="99">
        <v>2216682</v>
      </c>
      <c r="M61" s="99">
        <v>1348276.981812777</v>
      </c>
      <c r="N61" s="92">
        <v>0.38729999999999998</v>
      </c>
      <c r="O61" s="189" t="s">
        <v>3072</v>
      </c>
      <c r="P61" s="164">
        <f>MATCH(O61,'Category 3'!$A:$A,0)</f>
        <v>679</v>
      </c>
      <c r="Q61" s="164">
        <f>MATCH(E61,'Category 3'!$1:$1,0)</f>
        <v>86</v>
      </c>
      <c r="R61" s="164">
        <f>INDEX('Category 3'!$1:$1048576,'Plant &amp; Machinery'!P61,'Plant &amp; Machinery'!Q61)</f>
        <v>145.4</v>
      </c>
      <c r="S61" s="164">
        <f>MATCH($S$2,'Category 3'!$1:$1,0)</f>
        <v>90</v>
      </c>
      <c r="T61" s="164">
        <f>INDEX('Category 3'!$1:$1048576,'Plant &amp; Machinery'!P61,'Plant &amp; Machinery'!S61)</f>
        <v>145.80000000000001</v>
      </c>
      <c r="U61" s="164">
        <f t="shared" ref="U61:U66" si="15">T61/R61</f>
        <v>1.002751031636864</v>
      </c>
      <c r="V61" s="131" t="s">
        <v>393</v>
      </c>
      <c r="W61" s="164">
        <f>MATCH(V61,'Category 4'!$A:$A,0)</f>
        <v>791</v>
      </c>
      <c r="X61" s="164">
        <f>MATCH($X$2,'Category 4'!$1:$1,0)</f>
        <v>4</v>
      </c>
      <c r="Y61" s="164">
        <f>INDEX('Category 4'!$1:$1048576,'Plant &amp; Machinery'!W61,'Plant &amp; Machinery'!X61)</f>
        <v>102.3</v>
      </c>
      <c r="Z61" s="164">
        <f>MATCH($Z$2,'Category 4'!$1:$1,0)</f>
        <v>124</v>
      </c>
      <c r="AA61" s="164">
        <f>INDEX('Category 4'!$1:$1048576,'Plant &amp; Machinery'!W61,'Plant &amp; Machinery'!Z61)</f>
        <v>159.6</v>
      </c>
      <c r="AB61" s="164">
        <f t="shared" ref="AB61:AB66" si="16">AA61/Y61</f>
        <v>1.5601173020527859</v>
      </c>
      <c r="AC61" s="92">
        <f t="shared" ref="AC61:AC66" si="17">(AB61*U61)-1</f>
        <v>0.56440923410795185</v>
      </c>
      <c r="AD61" s="93">
        <f t="shared" si="4"/>
        <v>3467797.7898808829</v>
      </c>
      <c r="AE61" s="100">
        <f t="shared" si="5"/>
        <v>2321429.3478890266</v>
      </c>
      <c r="AF61" s="101">
        <f t="shared" si="6"/>
        <v>1146368.4419918563</v>
      </c>
      <c r="AG61" s="45">
        <v>0.05</v>
      </c>
      <c r="AH61" s="101">
        <f t="shared" si="0"/>
        <v>1089050.0198922635</v>
      </c>
      <c r="AI61" s="102">
        <f t="shared" si="7"/>
        <v>3467797.7898808829</v>
      </c>
    </row>
    <row r="62" spans="2:35" hidden="1" x14ac:dyDescent="0.25">
      <c r="B62" s="85">
        <v>59</v>
      </c>
      <c r="C62" s="6" t="s">
        <v>202</v>
      </c>
      <c r="D62" s="88">
        <v>40854</v>
      </c>
      <c r="E62" s="88">
        <f t="shared" si="1"/>
        <v>40848</v>
      </c>
      <c r="F62" s="89" t="s">
        <v>14</v>
      </c>
      <c r="G62" s="90">
        <v>44712</v>
      </c>
      <c r="H62" s="20">
        <f t="shared" si="2"/>
        <v>10.56986301369863</v>
      </c>
      <c r="I62" s="126">
        <v>15</v>
      </c>
      <c r="J62" s="91">
        <v>0.05</v>
      </c>
      <c r="K62" s="20">
        <f t="shared" si="3"/>
        <v>6.3333333333333325E-2</v>
      </c>
      <c r="L62" s="99">
        <v>900829</v>
      </c>
      <c r="M62" s="99">
        <v>547921.20448710199</v>
      </c>
      <c r="N62" s="92">
        <v>0.38729999999999998</v>
      </c>
      <c r="O62" s="189" t="s">
        <v>3072</v>
      </c>
      <c r="P62" s="164">
        <f>MATCH(O62,'Category 3'!$A:$A,0)</f>
        <v>679</v>
      </c>
      <c r="Q62" s="164">
        <f>MATCH(E62,'Category 3'!$1:$1,0)</f>
        <v>86</v>
      </c>
      <c r="R62" s="164">
        <f>INDEX('Category 3'!$1:$1048576,'Plant &amp; Machinery'!P62,'Plant &amp; Machinery'!Q62)</f>
        <v>145.4</v>
      </c>
      <c r="S62" s="164">
        <f>MATCH($S$2,'Category 3'!$1:$1,0)</f>
        <v>90</v>
      </c>
      <c r="T62" s="164">
        <f>INDEX('Category 3'!$1:$1048576,'Plant &amp; Machinery'!P62,'Plant &amp; Machinery'!S62)</f>
        <v>145.80000000000001</v>
      </c>
      <c r="U62" s="164">
        <f t="shared" si="15"/>
        <v>1.002751031636864</v>
      </c>
      <c r="V62" s="131" t="s">
        <v>393</v>
      </c>
      <c r="W62" s="164">
        <f>MATCH(V62,'Category 4'!$A:$A,0)</f>
        <v>791</v>
      </c>
      <c r="X62" s="164">
        <f>MATCH($X$2,'Category 4'!$1:$1,0)</f>
        <v>4</v>
      </c>
      <c r="Y62" s="164">
        <f>INDEX('Category 4'!$1:$1048576,'Plant &amp; Machinery'!W62,'Plant &amp; Machinery'!X62)</f>
        <v>102.3</v>
      </c>
      <c r="Z62" s="164">
        <f>MATCH($Z$2,'Category 4'!$1:$1,0)</f>
        <v>124</v>
      </c>
      <c r="AA62" s="164">
        <f>INDEX('Category 4'!$1:$1048576,'Plant &amp; Machinery'!W62,'Plant &amp; Machinery'!Z62)</f>
        <v>159.6</v>
      </c>
      <c r="AB62" s="164">
        <f t="shared" si="16"/>
        <v>1.5601173020527859</v>
      </c>
      <c r="AC62" s="92">
        <f t="shared" si="17"/>
        <v>0.56440923410795185</v>
      </c>
      <c r="AD62" s="93">
        <f t="shared" si="4"/>
        <v>1409265.2059522322</v>
      </c>
      <c r="AE62" s="100">
        <f t="shared" si="5"/>
        <v>943396.87786950229</v>
      </c>
      <c r="AF62" s="101">
        <f t="shared" si="6"/>
        <v>465868.32808272995</v>
      </c>
      <c r="AG62" s="45">
        <v>0.05</v>
      </c>
      <c r="AH62" s="101">
        <f t="shared" si="0"/>
        <v>442574.91167859343</v>
      </c>
      <c r="AI62" s="102">
        <f t="shared" si="7"/>
        <v>1409265.2059522322</v>
      </c>
    </row>
    <row r="63" spans="2:35" hidden="1" x14ac:dyDescent="0.25">
      <c r="B63" s="86">
        <v>60</v>
      </c>
      <c r="C63" s="6" t="s">
        <v>250</v>
      </c>
      <c r="D63" s="88">
        <v>40854</v>
      </c>
      <c r="E63" s="88">
        <f t="shared" si="1"/>
        <v>40848</v>
      </c>
      <c r="F63" s="89" t="s">
        <v>14</v>
      </c>
      <c r="G63" s="90">
        <v>44712</v>
      </c>
      <c r="H63" s="20">
        <f t="shared" si="2"/>
        <v>10.56986301369863</v>
      </c>
      <c r="I63" s="126">
        <v>15</v>
      </c>
      <c r="J63" s="91">
        <v>0.05</v>
      </c>
      <c r="K63" s="20">
        <f t="shared" si="3"/>
        <v>6.3333333333333325E-2</v>
      </c>
      <c r="L63" s="99">
        <v>1309351</v>
      </c>
      <c r="M63" s="99">
        <v>796401.00250403071</v>
      </c>
      <c r="N63" s="92">
        <v>0.38729999999999998</v>
      </c>
      <c r="O63" s="189" t="s">
        <v>1892</v>
      </c>
      <c r="P63" s="164">
        <f>MATCH(O63,'Category 3'!$A:$A,0)</f>
        <v>688</v>
      </c>
      <c r="Q63" s="164">
        <f>MATCH(E63,'Category 3'!$1:$1,0)</f>
        <v>86</v>
      </c>
      <c r="R63" s="164">
        <f>INDEX('Category 3'!$1:$1048576,'Plant &amp; Machinery'!P63,'Plant &amp; Machinery'!Q63)</f>
        <v>99.8</v>
      </c>
      <c r="S63" s="164">
        <f>MATCH($S$2,'Category 3'!$1:$1,0)</f>
        <v>90</v>
      </c>
      <c r="T63" s="164">
        <f>INDEX('Category 3'!$1:$1048576,'Plant &amp; Machinery'!P63,'Plant &amp; Machinery'!S63)</f>
        <v>101.8</v>
      </c>
      <c r="U63" s="164">
        <f t="shared" si="15"/>
        <v>1.0200400801603207</v>
      </c>
      <c r="V63" s="92" t="s">
        <v>1892</v>
      </c>
      <c r="W63" s="164">
        <f>MATCH(V63,'Category 4'!$A:$A,0)</f>
        <v>750</v>
      </c>
      <c r="X63" s="164">
        <f>MATCH($X$2,'Category 4'!$1:$1,0)</f>
        <v>4</v>
      </c>
      <c r="Y63" s="164">
        <f>INDEX('Category 4'!$1:$1048576,'Plant &amp; Machinery'!W63,'Plant &amp; Machinery'!X63)</f>
        <v>84.8</v>
      </c>
      <c r="Z63" s="164">
        <f>MATCH($Z$2,'Category 4'!$1:$1,0)</f>
        <v>124</v>
      </c>
      <c r="AA63" s="164">
        <f>INDEX('Category 4'!$1:$1048576,'Plant &amp; Machinery'!W63,'Plant &amp; Machinery'!Z63)</f>
        <v>121.8</v>
      </c>
      <c r="AB63" s="164">
        <f t="shared" si="16"/>
        <v>1.4363207547169812</v>
      </c>
      <c r="AC63" s="92">
        <f t="shared" si="17"/>
        <v>0.46510473777744177</v>
      </c>
      <c r="AD63" s="93">
        <f t="shared" si="4"/>
        <v>1918336.3535136313</v>
      </c>
      <c r="AE63" s="100">
        <f t="shared" si="5"/>
        <v>1284181.6564863578</v>
      </c>
      <c r="AF63" s="101">
        <f t="shared" si="6"/>
        <v>634154.69702727348</v>
      </c>
      <c r="AG63" s="45">
        <v>0.05</v>
      </c>
      <c r="AH63" s="101">
        <f t="shared" si="0"/>
        <v>602446.96217590978</v>
      </c>
      <c r="AI63" s="102">
        <f t="shared" si="7"/>
        <v>1918336.3535136313</v>
      </c>
    </row>
    <row r="64" spans="2:35" hidden="1" x14ac:dyDescent="0.25">
      <c r="B64" s="85">
        <v>61</v>
      </c>
      <c r="C64" s="6" t="s">
        <v>251</v>
      </c>
      <c r="D64" s="88">
        <v>40854</v>
      </c>
      <c r="E64" s="88">
        <f t="shared" si="1"/>
        <v>40848</v>
      </c>
      <c r="F64" s="89" t="s">
        <v>14</v>
      </c>
      <c r="G64" s="90">
        <v>44712</v>
      </c>
      <c r="H64" s="20">
        <f t="shared" si="2"/>
        <v>10.56986301369863</v>
      </c>
      <c r="I64" s="126">
        <v>15</v>
      </c>
      <c r="J64" s="91">
        <v>0.05</v>
      </c>
      <c r="K64" s="20">
        <f t="shared" si="3"/>
        <v>6.3333333333333325E-2</v>
      </c>
      <c r="L64" s="99">
        <v>1255236</v>
      </c>
      <c r="M64" s="99">
        <v>763486.09622228937</v>
      </c>
      <c r="N64" s="92">
        <v>0.38729999999999998</v>
      </c>
      <c r="O64" s="92" t="s">
        <v>2896</v>
      </c>
      <c r="P64" s="164">
        <f>MATCH(O64,'Category 3'!$A:$A,0)</f>
        <v>581</v>
      </c>
      <c r="Q64" s="164">
        <f>MATCH(E64,'Category 3'!$1:$1,0)</f>
        <v>86</v>
      </c>
      <c r="R64" s="164">
        <f>INDEX('Category 3'!$1:$1048576,'Plant &amp; Machinery'!P64,'Plant &amp; Machinery'!Q64)</f>
        <v>125.4</v>
      </c>
      <c r="S64" s="164">
        <f>MATCH($S$2,'Category 3'!$1:$1,0)</f>
        <v>90</v>
      </c>
      <c r="T64" s="164">
        <f>INDEX('Category 3'!$1:$1048576,'Plant &amp; Machinery'!P64,'Plant &amp; Machinery'!S64)</f>
        <v>127.2</v>
      </c>
      <c r="U64" s="164">
        <f t="shared" si="15"/>
        <v>1.0143540669856459</v>
      </c>
      <c r="V64" s="131" t="s">
        <v>1558</v>
      </c>
      <c r="W64" s="164">
        <f>MATCH(V64,'Category 4'!$A:$A,0)</f>
        <v>582</v>
      </c>
      <c r="X64" s="164">
        <f>MATCH($X$2,'Category 4'!$1:$1,0)</f>
        <v>4</v>
      </c>
      <c r="Y64" s="164">
        <f>INDEX('Category 4'!$1:$1048576,'Plant &amp; Machinery'!W64,'Plant &amp; Machinery'!X64)</f>
        <v>102.6</v>
      </c>
      <c r="Z64" s="164">
        <f>MATCH($Z$2,'Category 4'!$1:$1,0)</f>
        <v>124</v>
      </c>
      <c r="AA64" s="164">
        <f>INDEX('Category 4'!$1:$1048576,'Plant &amp; Machinery'!W64,'Plant &amp; Machinery'!Z64)</f>
        <v>172.7</v>
      </c>
      <c r="AB64" s="164">
        <f t="shared" si="16"/>
        <v>1.6832358674463936</v>
      </c>
      <c r="AC64" s="92">
        <f t="shared" si="17"/>
        <v>0.7073971478403609</v>
      </c>
      <c r="AD64" s="93">
        <f t="shared" si="4"/>
        <v>2143186.366266543</v>
      </c>
      <c r="AE64" s="100">
        <f t="shared" si="5"/>
        <v>1434701.7992700466</v>
      </c>
      <c r="AF64" s="101">
        <f t="shared" si="6"/>
        <v>708484.5669964964</v>
      </c>
      <c r="AG64" s="45">
        <v>0.05</v>
      </c>
      <c r="AH64" s="101">
        <f t="shared" si="0"/>
        <v>673060.3386466715</v>
      </c>
      <c r="AI64" s="102">
        <f t="shared" si="7"/>
        <v>2143186.366266543</v>
      </c>
    </row>
    <row r="65" spans="2:35" hidden="1" x14ac:dyDescent="0.25">
      <c r="B65" s="86">
        <v>62</v>
      </c>
      <c r="C65" s="6" t="s">
        <v>252</v>
      </c>
      <c r="D65" s="88">
        <v>40854</v>
      </c>
      <c r="E65" s="88">
        <f t="shared" si="1"/>
        <v>40848</v>
      </c>
      <c r="F65" s="89" t="s">
        <v>14</v>
      </c>
      <c r="G65" s="90">
        <v>44712</v>
      </c>
      <c r="H65" s="20">
        <f t="shared" si="2"/>
        <v>10.56986301369863</v>
      </c>
      <c r="I65" s="126">
        <v>15</v>
      </c>
      <c r="J65" s="91">
        <v>0.05</v>
      </c>
      <c r="K65" s="20">
        <f t="shared" si="3"/>
        <v>6.3333333333333325E-2</v>
      </c>
      <c r="L65" s="99">
        <v>787500</v>
      </c>
      <c r="M65" s="99">
        <v>478989.894245264</v>
      </c>
      <c r="N65" s="92">
        <v>0.38729999999999998</v>
      </c>
      <c r="O65" s="189" t="s">
        <v>2995</v>
      </c>
      <c r="P65" s="164">
        <f>MATCH(O65,'Category 3'!$A:$A,0)</f>
        <v>635</v>
      </c>
      <c r="Q65" s="164">
        <f>MATCH(E65,'Category 3'!$1:$1,0)</f>
        <v>86</v>
      </c>
      <c r="R65" s="164">
        <f>INDEX('Category 3'!$1:$1048576,'Plant &amp; Machinery'!P65,'Plant &amp; Machinery'!Q65)</f>
        <v>133.80000000000001</v>
      </c>
      <c r="S65" s="164">
        <f>MATCH($S$2,'Category 3'!$1:$1,0)</f>
        <v>90</v>
      </c>
      <c r="T65" s="164">
        <f>INDEX('Category 3'!$1:$1048576,'Plant &amp; Machinery'!P65,'Plant &amp; Machinery'!S65)</f>
        <v>135.30000000000001</v>
      </c>
      <c r="U65" s="164">
        <f t="shared" si="15"/>
        <v>1.0112107623318385</v>
      </c>
      <c r="V65" s="169" t="s">
        <v>1620</v>
      </c>
      <c r="W65" s="164">
        <f>MATCH(V65,'Category 4'!$A:$A,0)</f>
        <v>613</v>
      </c>
      <c r="X65" s="164">
        <f>MATCH($X$2,'Category 4'!$1:$1,0)</f>
        <v>4</v>
      </c>
      <c r="Y65" s="164">
        <f>INDEX('Category 4'!$1:$1048576,'Plant &amp; Machinery'!W65,'Plant &amp; Machinery'!X65)</f>
        <v>101.7</v>
      </c>
      <c r="Z65" s="164">
        <f>MATCH($Z$2,'Category 4'!$1:$1,0)</f>
        <v>124</v>
      </c>
      <c r="AA65" s="164">
        <f>INDEX('Category 4'!$1:$1048576,'Plant &amp; Machinery'!W65,'Plant &amp; Machinery'!Z65)</f>
        <v>166.8</v>
      </c>
      <c r="AB65" s="164">
        <f t="shared" si="16"/>
        <v>1.640117994100295</v>
      </c>
      <c r="AC65" s="92">
        <f t="shared" si="17"/>
        <v>0.65850496712832518</v>
      </c>
      <c r="AD65" s="93">
        <f t="shared" si="4"/>
        <v>1306072.6616135561</v>
      </c>
      <c r="AE65" s="100">
        <f t="shared" si="5"/>
        <v>874317.24421549647</v>
      </c>
      <c r="AF65" s="101">
        <f t="shared" si="6"/>
        <v>431755.41739805962</v>
      </c>
      <c r="AG65" s="45">
        <v>0.05</v>
      </c>
      <c r="AH65" s="101">
        <f t="shared" si="0"/>
        <v>410167.64652815665</v>
      </c>
      <c r="AI65" s="102">
        <f t="shared" si="7"/>
        <v>1306072.6616135561</v>
      </c>
    </row>
    <row r="66" spans="2:35" hidden="1" x14ac:dyDescent="0.25">
      <c r="B66" s="85">
        <v>63</v>
      </c>
      <c r="C66" s="6" t="s">
        <v>252</v>
      </c>
      <c r="D66" s="88">
        <v>40854</v>
      </c>
      <c r="E66" s="88">
        <f t="shared" si="1"/>
        <v>40848</v>
      </c>
      <c r="F66" s="89" t="s">
        <v>14</v>
      </c>
      <c r="G66" s="90">
        <v>44712</v>
      </c>
      <c r="H66" s="20">
        <f t="shared" si="2"/>
        <v>10.56986301369863</v>
      </c>
      <c r="I66" s="126">
        <v>15</v>
      </c>
      <c r="J66" s="91">
        <v>0.05</v>
      </c>
      <c r="K66" s="20">
        <f t="shared" si="3"/>
        <v>6.3333333333333325E-2</v>
      </c>
      <c r="L66" s="99">
        <v>1603125</v>
      </c>
      <c r="M66" s="99">
        <v>975086.45518540917</v>
      </c>
      <c r="N66" s="92">
        <v>0.38729999999999998</v>
      </c>
      <c r="O66" s="189" t="s">
        <v>2995</v>
      </c>
      <c r="P66" s="164">
        <f>MATCH(O66,'Category 3'!$A:$A,0)</f>
        <v>635</v>
      </c>
      <c r="Q66" s="164">
        <f>MATCH(E66,'Category 3'!$1:$1,0)</f>
        <v>86</v>
      </c>
      <c r="R66" s="164">
        <f>INDEX('Category 3'!$1:$1048576,'Plant &amp; Machinery'!P66,'Plant &amp; Machinery'!Q66)</f>
        <v>133.80000000000001</v>
      </c>
      <c r="S66" s="164">
        <f>MATCH($S$2,'Category 3'!$1:$1,0)</f>
        <v>90</v>
      </c>
      <c r="T66" s="164">
        <f>INDEX('Category 3'!$1:$1048576,'Plant &amp; Machinery'!P66,'Plant &amp; Machinery'!S66)</f>
        <v>135.30000000000001</v>
      </c>
      <c r="U66" s="164">
        <f t="shared" si="15"/>
        <v>1.0112107623318385</v>
      </c>
      <c r="V66" s="169" t="s">
        <v>1620</v>
      </c>
      <c r="W66" s="164">
        <f>MATCH(V66,'Category 4'!$A:$A,0)</f>
        <v>613</v>
      </c>
      <c r="X66" s="164">
        <f>MATCH($X$2,'Category 4'!$1:$1,0)</f>
        <v>4</v>
      </c>
      <c r="Y66" s="164">
        <f>INDEX('Category 4'!$1:$1048576,'Plant &amp; Machinery'!W66,'Plant &amp; Machinery'!X66)</f>
        <v>101.7</v>
      </c>
      <c r="Z66" s="164">
        <f>MATCH($Z$2,'Category 4'!$1:$1,0)</f>
        <v>124</v>
      </c>
      <c r="AA66" s="164">
        <f>INDEX('Category 4'!$1:$1048576,'Plant &amp; Machinery'!W66,'Plant &amp; Machinery'!Z66)</f>
        <v>166.8</v>
      </c>
      <c r="AB66" s="164">
        <f t="shared" si="16"/>
        <v>1.640117994100295</v>
      </c>
      <c r="AC66" s="92">
        <f t="shared" si="17"/>
        <v>0.65850496712832518</v>
      </c>
      <c r="AD66" s="93">
        <f t="shared" si="4"/>
        <v>2658790.7754275962</v>
      </c>
      <c r="AE66" s="100">
        <f t="shared" si="5"/>
        <v>1779860.1042958321</v>
      </c>
      <c r="AF66" s="101">
        <f t="shared" si="6"/>
        <v>878930.67113176407</v>
      </c>
      <c r="AG66" s="45">
        <v>0.05</v>
      </c>
      <c r="AH66" s="101">
        <f t="shared" si="0"/>
        <v>834984.13757517585</v>
      </c>
      <c r="AI66" s="102">
        <f t="shared" si="7"/>
        <v>2658790.7754275962</v>
      </c>
    </row>
    <row r="67" spans="2:35" hidden="1" x14ac:dyDescent="0.25">
      <c r="B67" s="86">
        <v>64</v>
      </c>
      <c r="C67" s="6" t="s">
        <v>253</v>
      </c>
      <c r="D67" s="88">
        <v>41980</v>
      </c>
      <c r="E67" s="88">
        <f t="shared" si="1"/>
        <v>41974</v>
      </c>
      <c r="F67" s="89" t="s">
        <v>14</v>
      </c>
      <c r="G67" s="90">
        <v>44712</v>
      </c>
      <c r="H67" s="20">
        <f t="shared" si="2"/>
        <v>7.484931506849315</v>
      </c>
      <c r="I67" s="126">
        <v>15</v>
      </c>
      <c r="J67" s="91">
        <v>0.05</v>
      </c>
      <c r="K67" s="20">
        <f t="shared" si="3"/>
        <v>6.3333333333333325E-2</v>
      </c>
      <c r="L67" s="99">
        <v>1177250</v>
      </c>
      <c r="M67" s="99">
        <v>959927.21939276194</v>
      </c>
      <c r="N67" s="92">
        <v>0</v>
      </c>
      <c r="O67" s="92"/>
      <c r="P67" s="92"/>
      <c r="Q67" s="92"/>
      <c r="R67" s="92"/>
      <c r="S67" s="92"/>
      <c r="T67" s="92"/>
      <c r="U67" s="92"/>
      <c r="V67" s="128" t="s">
        <v>394</v>
      </c>
      <c r="W67" s="164">
        <f>MATCH(V67,[1]MONTHLY_INDEX!$A$1:$A$65536,0)</f>
        <v>722</v>
      </c>
      <c r="X67" s="164">
        <f>MATCH(E67,'Category 4'!$1:$1,0)</f>
        <v>36</v>
      </c>
      <c r="Y67" s="164">
        <f>INDEX('Category 4'!$1:$1048576,'Plant &amp; Machinery'!W67,'Plant &amp; Machinery'!X67)</f>
        <v>108.1</v>
      </c>
      <c r="Z67" s="164">
        <f>MATCH($Z$2,'Category 4'!$1:$1,0)</f>
        <v>124</v>
      </c>
      <c r="AA67" s="164">
        <f>INDEX([1]MONTHLY_INDEX!$A$1:$IV$65536,W67,Z67)</f>
        <v>123.7</v>
      </c>
      <c r="AB67" s="164">
        <f>AA67/Y67</f>
        <v>1.1443108233117485</v>
      </c>
      <c r="AC67" s="92">
        <f>(AA67-Y67)/Y67</f>
        <v>0.14431082331174847</v>
      </c>
      <c r="AD67" s="93">
        <f t="shared" si="4"/>
        <v>1347139.9167437558</v>
      </c>
      <c r="AE67" s="100">
        <f t="shared" si="5"/>
        <v>638605.83377474768</v>
      </c>
      <c r="AF67" s="101">
        <f t="shared" si="6"/>
        <v>708534.08296900813</v>
      </c>
      <c r="AG67" s="45">
        <v>0.05</v>
      </c>
      <c r="AH67" s="101">
        <f t="shared" si="0"/>
        <v>673107.37882055773</v>
      </c>
      <c r="AI67" s="102">
        <f t="shared" si="7"/>
        <v>1347139.9167437558</v>
      </c>
    </row>
    <row r="68" spans="2:35" hidden="1" x14ac:dyDescent="0.25">
      <c r="B68" s="85">
        <v>65</v>
      </c>
      <c r="C68" s="6" t="s">
        <v>254</v>
      </c>
      <c r="D68" s="88">
        <v>40857</v>
      </c>
      <c r="E68" s="88">
        <f t="shared" si="1"/>
        <v>40848</v>
      </c>
      <c r="F68" s="89" t="s">
        <v>14</v>
      </c>
      <c r="G68" s="90">
        <v>44712</v>
      </c>
      <c r="H68" s="20">
        <f t="shared" si="2"/>
        <v>10.561643835616438</v>
      </c>
      <c r="I68" s="126">
        <v>15</v>
      </c>
      <c r="J68" s="91">
        <v>0.05</v>
      </c>
      <c r="K68" s="20">
        <f t="shared" si="3"/>
        <v>6.3333333333333325E-2</v>
      </c>
      <c r="L68" s="99">
        <v>13278724</v>
      </c>
      <c r="M68" s="99">
        <v>8077645.2525881166</v>
      </c>
      <c r="N68" s="92">
        <v>0.38729999999999998</v>
      </c>
      <c r="O68" s="189" t="s">
        <v>3072</v>
      </c>
      <c r="P68" s="164">
        <f>MATCH(O68,'Category 3'!$A:$A,0)</f>
        <v>679</v>
      </c>
      <c r="Q68" s="164">
        <f>MATCH(E68,'Category 3'!$1:$1,0)</f>
        <v>86</v>
      </c>
      <c r="R68" s="164">
        <f>INDEX('Category 3'!$1:$1048576,'Plant &amp; Machinery'!P68,'Plant &amp; Machinery'!Q68)</f>
        <v>145.4</v>
      </c>
      <c r="S68" s="164">
        <f>MATCH($S$2,'Category 3'!$1:$1,0)</f>
        <v>90</v>
      </c>
      <c r="T68" s="164">
        <f>INDEX('Category 3'!$1:$1048576,'Plant &amp; Machinery'!P68,'Plant &amp; Machinery'!S68)</f>
        <v>145.80000000000001</v>
      </c>
      <c r="U68" s="164">
        <f t="shared" ref="U68:U69" si="18">T68/R68</f>
        <v>1.002751031636864</v>
      </c>
      <c r="V68" s="131" t="s">
        <v>393</v>
      </c>
      <c r="W68" s="164">
        <f>MATCH(V68,'Category 4'!$A:$A,0)</f>
        <v>791</v>
      </c>
      <c r="X68" s="164">
        <f>MATCH($X$2,'Category 4'!$1:$1,0)</f>
        <v>4</v>
      </c>
      <c r="Y68" s="164">
        <f>INDEX('Category 4'!$1:$1048576,'Plant &amp; Machinery'!W68,'Plant &amp; Machinery'!X68)</f>
        <v>102.3</v>
      </c>
      <c r="Z68" s="164">
        <f>MATCH($Z$2,'Category 4'!$1:$1,0)</f>
        <v>124</v>
      </c>
      <c r="AA68" s="164">
        <f>INDEX('Category 4'!$1:$1048576,'Plant &amp; Machinery'!W68,'Plant &amp; Machinery'!Z68)</f>
        <v>159.6</v>
      </c>
      <c r="AB68" s="164">
        <f t="shared" ref="AB68:AB71" si="19">AA68/Y68</f>
        <v>1.5601173020527859</v>
      </c>
      <c r="AC68" s="92">
        <f t="shared" ref="AC68:AC69" si="20">(AB68*U68)-1</f>
        <v>0.56440923410795185</v>
      </c>
      <c r="AD68" s="93">
        <f t="shared" si="4"/>
        <v>20773358.44277088</v>
      </c>
      <c r="AE68" s="100">
        <f t="shared" si="5"/>
        <v>13895384.832335642</v>
      </c>
      <c r="AF68" s="101">
        <f t="shared" si="6"/>
        <v>6877973.6104352381</v>
      </c>
      <c r="AG68" s="45">
        <v>0.05</v>
      </c>
      <c r="AH68" s="101">
        <f t="shared" ref="AH68:AH110" si="21">IF(M68=0,0,IF(AF68&gt;AD68*J68,AF68*(1-AG68),AD68*J68))</f>
        <v>6534074.9299134761</v>
      </c>
      <c r="AI68" s="102">
        <f t="shared" si="7"/>
        <v>20773358.44277088</v>
      </c>
    </row>
    <row r="69" spans="2:35" hidden="1" x14ac:dyDescent="0.25">
      <c r="B69" s="86">
        <v>66</v>
      </c>
      <c r="C69" s="6" t="s">
        <v>255</v>
      </c>
      <c r="D69" s="88">
        <v>40951</v>
      </c>
      <c r="E69" s="88">
        <f t="shared" ref="E69:E110" si="22">DATE(YEAR(D69),MONTH(D69),DAY(1))</f>
        <v>40940</v>
      </c>
      <c r="F69" s="89" t="s">
        <v>14</v>
      </c>
      <c r="G69" s="90">
        <v>44712</v>
      </c>
      <c r="H69" s="20">
        <f t="shared" ref="H69:H110" si="23">(G69-D69)/365</f>
        <v>10.304109589041095</v>
      </c>
      <c r="I69" s="126">
        <v>15</v>
      </c>
      <c r="J69" s="91">
        <v>0.05</v>
      </c>
      <c r="K69" s="20">
        <f t="shared" ref="K69:K110" si="24">(1-J69)/I69</f>
        <v>6.3333333333333325E-2</v>
      </c>
      <c r="L69" s="99">
        <v>148580</v>
      </c>
      <c r="M69" s="99">
        <v>92109.620104763788</v>
      </c>
      <c r="N69" s="92">
        <v>0.39</v>
      </c>
      <c r="O69" s="92" t="s">
        <v>3008</v>
      </c>
      <c r="P69" s="164">
        <f>MATCH(O69,'Category 3'!$A:$A,0)</f>
        <v>642</v>
      </c>
      <c r="Q69" s="164">
        <f>MATCH(E69,'Category 3'!$1:$1,0)</f>
        <v>89</v>
      </c>
      <c r="R69" s="164">
        <f>INDEX('Category 3'!$1:$1048576,'Plant &amp; Machinery'!P69,'Plant &amp; Machinery'!Q69)</f>
        <v>126.3</v>
      </c>
      <c r="S69" s="164">
        <f>MATCH($S$2,'Category 3'!$1:$1,0)</f>
        <v>90</v>
      </c>
      <c r="T69" s="164">
        <f>INDEX('Category 3'!$1:$1048576,'Plant &amp; Machinery'!P69,'Plant &amp; Machinery'!S69)</f>
        <v>126.4</v>
      </c>
      <c r="U69" s="164">
        <f t="shared" si="18"/>
        <v>1.0007917656373715</v>
      </c>
      <c r="V69" s="92" t="s">
        <v>394</v>
      </c>
      <c r="W69" s="164">
        <f>MATCH(V69,'Category 4'!$A:$A,0)</f>
        <v>722</v>
      </c>
      <c r="X69" s="164">
        <f>MATCH($X$2,'Category 4'!$1:$1,0)</f>
        <v>4</v>
      </c>
      <c r="Y69" s="164">
        <f>INDEX('Category 4'!$1:$1048576,'Plant &amp; Machinery'!W69,'Plant &amp; Machinery'!X69)</f>
        <v>102.2</v>
      </c>
      <c r="Z69" s="164">
        <f>MATCH($Z$2,'Category 4'!$1:$1,0)</f>
        <v>124</v>
      </c>
      <c r="AA69" s="164">
        <f>INDEX('Category 4'!$1:$1048576,'Plant &amp; Machinery'!W69,'Plant &amp; Machinery'!Z69)</f>
        <v>123.7</v>
      </c>
      <c r="AB69" s="164">
        <f t="shared" si="19"/>
        <v>1.2103718199608611</v>
      </c>
      <c r="AC69" s="92">
        <f t="shared" si="20"/>
        <v>0.21133015077634898</v>
      </c>
      <c r="AD69" s="93">
        <f t="shared" ref="AD69:AD110" si="25">L69*(1+AC69)</f>
        <v>179979.43380234993</v>
      </c>
      <c r="AE69" s="100">
        <f t="shared" ref="AE69:AE110" si="26">AD69*K69*H69</f>
        <v>117453.42794595544</v>
      </c>
      <c r="AF69" s="101">
        <f t="shared" ref="AF69:AF110" si="27">MAX(AD69-AE69,0)</f>
        <v>62526.005856394491</v>
      </c>
      <c r="AG69" s="45">
        <v>0.05</v>
      </c>
      <c r="AH69" s="101">
        <f t="shared" si="21"/>
        <v>59399.705563574767</v>
      </c>
      <c r="AI69" s="102">
        <f t="shared" ref="AI69:AI110" si="28">(1+AC69)*L69</f>
        <v>179979.43380234993</v>
      </c>
    </row>
    <row r="70" spans="2:35" hidden="1" x14ac:dyDescent="0.25">
      <c r="B70" s="85">
        <v>67</v>
      </c>
      <c r="C70" s="6" t="s">
        <v>256</v>
      </c>
      <c r="D70" s="88">
        <v>42136</v>
      </c>
      <c r="E70" s="88">
        <f t="shared" si="22"/>
        <v>42125</v>
      </c>
      <c r="F70" s="89" t="s">
        <v>14</v>
      </c>
      <c r="G70" s="90">
        <v>44712</v>
      </c>
      <c r="H70" s="20">
        <f t="shared" si="23"/>
        <v>7.0575342465753428</v>
      </c>
      <c r="I70" s="126">
        <v>15</v>
      </c>
      <c r="J70" s="91">
        <v>0.05</v>
      </c>
      <c r="K70" s="20">
        <f t="shared" si="24"/>
        <v>6.3333333333333325E-2</v>
      </c>
      <c r="L70" s="99">
        <v>90375.6</v>
      </c>
      <c r="M70" s="99">
        <v>74880.021534810134</v>
      </c>
      <c r="N70" s="92">
        <v>0.03</v>
      </c>
      <c r="O70" s="92"/>
      <c r="P70" s="92"/>
      <c r="Q70" s="92"/>
      <c r="R70" s="92"/>
      <c r="S70" s="92"/>
      <c r="T70" s="92"/>
      <c r="U70" s="92"/>
      <c r="V70" s="131" t="s">
        <v>1558</v>
      </c>
      <c r="W70" s="164">
        <f>MATCH(V70,[1]MONTHLY_INDEX!$A$1:$A$65536,0)</f>
        <v>582</v>
      </c>
      <c r="X70" s="164">
        <f>MATCH(E70,'Category 4'!$1:$1,0)</f>
        <v>41</v>
      </c>
      <c r="Y70" s="164">
        <f>INDEX('Category 4'!$1:$1048576,'Plant &amp; Machinery'!W70,'Plant &amp; Machinery'!X70)</f>
        <v>107.5</v>
      </c>
      <c r="Z70" s="164">
        <f>MATCH($Z$2,'Category 4'!$1:$1,0)</f>
        <v>124</v>
      </c>
      <c r="AA70" s="164">
        <f>INDEX([1]MONTHLY_INDEX!$A$1:$IV$65536,W70,Z70)</f>
        <v>172.7</v>
      </c>
      <c r="AB70" s="164">
        <f t="shared" si="19"/>
        <v>1.6065116279069767</v>
      </c>
      <c r="AC70" s="92">
        <f t="shared" ref="AC70:AC71" si="29">(AA70-Y70)/Y70</f>
        <v>0.60651162790697666</v>
      </c>
      <c r="AD70" s="93">
        <f t="shared" si="25"/>
        <v>145189.45227906978</v>
      </c>
      <c r="AE70" s="100">
        <f t="shared" si="26"/>
        <v>64896.370341066577</v>
      </c>
      <c r="AF70" s="101">
        <f t="shared" si="27"/>
        <v>80293.081938003204</v>
      </c>
      <c r="AG70" s="45">
        <v>0.05</v>
      </c>
      <c r="AH70" s="101">
        <f t="shared" si="21"/>
        <v>76278.427841103039</v>
      </c>
      <c r="AI70" s="102">
        <f t="shared" si="28"/>
        <v>145189.45227906978</v>
      </c>
    </row>
    <row r="71" spans="2:35" hidden="1" x14ac:dyDescent="0.25">
      <c r="B71" s="86">
        <v>68</v>
      </c>
      <c r="C71" s="6" t="s">
        <v>257</v>
      </c>
      <c r="D71" s="88">
        <v>42414</v>
      </c>
      <c r="E71" s="88">
        <f t="shared" si="22"/>
        <v>42401</v>
      </c>
      <c r="F71" s="89" t="s">
        <v>14</v>
      </c>
      <c r="G71" s="90">
        <v>44712</v>
      </c>
      <c r="H71" s="20">
        <f t="shared" si="23"/>
        <v>6.2958904109589042</v>
      </c>
      <c r="I71" s="126">
        <v>15</v>
      </c>
      <c r="J71" s="91">
        <v>0.05</v>
      </c>
      <c r="K71" s="20">
        <f t="shared" si="24"/>
        <v>6.3333333333333325E-2</v>
      </c>
      <c r="L71" s="99">
        <v>110772</v>
      </c>
      <c r="M71" s="99">
        <v>94433.761912730348</v>
      </c>
      <c r="N71" s="92">
        <v>0.05</v>
      </c>
      <c r="O71" s="92"/>
      <c r="P71" s="92"/>
      <c r="Q71" s="92"/>
      <c r="R71" s="92"/>
      <c r="S71" s="92"/>
      <c r="T71" s="92"/>
      <c r="U71" s="92"/>
      <c r="V71" s="92" t="s">
        <v>1740</v>
      </c>
      <c r="W71" s="164">
        <f>MATCH(V71,[1]MONTHLY_INDEX!$A$1:$A$65536,0)</f>
        <v>673</v>
      </c>
      <c r="X71" s="164">
        <f>MATCH(E71,'Category 4'!$1:$1,0)</f>
        <v>50</v>
      </c>
      <c r="Y71" s="164">
        <f>INDEX('Category 4'!$1:$1048576,'Plant &amp; Machinery'!W71,'Plant &amp; Machinery'!X71)</f>
        <v>97.3</v>
      </c>
      <c r="Z71" s="164">
        <f>MATCH($Z$2,'Category 4'!$1:$1,0)</f>
        <v>124</v>
      </c>
      <c r="AA71" s="164">
        <f>INDEX([1]MONTHLY_INDEX!$A$1:$IV$65536,W71,Z71)</f>
        <v>104.4</v>
      </c>
      <c r="AB71" s="164">
        <f t="shared" si="19"/>
        <v>1.0729701952723536</v>
      </c>
      <c r="AC71" s="92">
        <f t="shared" si="29"/>
        <v>7.2970195272353641E-2</v>
      </c>
      <c r="AD71" s="93">
        <f t="shared" si="25"/>
        <v>118855.05447070915</v>
      </c>
      <c r="AE71" s="100">
        <f t="shared" si="26"/>
        <v>47392.23185662194</v>
      </c>
      <c r="AF71" s="101">
        <f t="shared" si="27"/>
        <v>71462.822614087199</v>
      </c>
      <c r="AG71" s="45">
        <v>0.05</v>
      </c>
      <c r="AH71" s="101">
        <f t="shared" si="21"/>
        <v>67889.681483382839</v>
      </c>
      <c r="AI71" s="102">
        <f t="shared" si="28"/>
        <v>118855.05447070915</v>
      </c>
    </row>
    <row r="72" spans="2:35" hidden="1" x14ac:dyDescent="0.25">
      <c r="B72" s="85">
        <v>69</v>
      </c>
      <c r="C72" s="6" t="s">
        <v>258</v>
      </c>
      <c r="D72" s="88">
        <v>40923</v>
      </c>
      <c r="E72" s="88">
        <f t="shared" si="22"/>
        <v>40909</v>
      </c>
      <c r="F72" s="89" t="s">
        <v>14</v>
      </c>
      <c r="G72" s="90">
        <v>44712</v>
      </c>
      <c r="H72" s="20">
        <f t="shared" si="23"/>
        <v>10.38082191780822</v>
      </c>
      <c r="I72" s="126">
        <v>15</v>
      </c>
      <c r="J72" s="91">
        <v>0.05</v>
      </c>
      <c r="K72" s="20">
        <f t="shared" si="24"/>
        <v>6.3333333333333325E-2</v>
      </c>
      <c r="L72" s="99">
        <v>216008</v>
      </c>
      <c r="M72" s="99">
        <v>133083.98386006759</v>
      </c>
      <c r="N72" s="92">
        <v>0.39</v>
      </c>
      <c r="O72" s="92" t="s">
        <v>3008</v>
      </c>
      <c r="P72" s="164">
        <f>MATCH(O72,'Category 3'!$A:$A,0)</f>
        <v>642</v>
      </c>
      <c r="Q72" s="164">
        <f>MATCH(E72,'Category 3'!$1:$1,0)</f>
        <v>88</v>
      </c>
      <c r="R72" s="164">
        <f>INDEX('Category 3'!$1:$1048576,'Plant &amp; Machinery'!P72,'Plant &amp; Machinery'!Q72)</f>
        <v>126</v>
      </c>
      <c r="S72" s="164">
        <f>MATCH($S$2,'Category 3'!$1:$1,0)</f>
        <v>90</v>
      </c>
      <c r="T72" s="164">
        <f>INDEX('Category 3'!$1:$1048576,'Plant &amp; Machinery'!P72,'Plant &amp; Machinery'!S72)</f>
        <v>126.4</v>
      </c>
      <c r="U72" s="164">
        <f>T72/R72</f>
        <v>1.0031746031746032</v>
      </c>
      <c r="V72" s="169" t="s">
        <v>1702</v>
      </c>
      <c r="W72" s="164">
        <f>MATCH(V72,'Category 4'!$A:$A,0)</f>
        <v>654</v>
      </c>
      <c r="X72" s="164">
        <f>MATCH($X$2,'Category 4'!$1:$1,0)</f>
        <v>4</v>
      </c>
      <c r="Y72" s="164">
        <f>INDEX('Category 4'!$1:$1048576,'Plant &amp; Machinery'!W72,'Plant &amp; Machinery'!X72)</f>
        <v>94.7</v>
      </c>
      <c r="Z72" s="164">
        <f>MATCH($Z$2,'Category 4'!$1:$1,0)</f>
        <v>124</v>
      </c>
      <c r="AA72" s="164">
        <f>INDEX('Category 4'!$1:$1048576,'Plant &amp; Machinery'!W72,'Plant &amp; Machinery'!Z72)</f>
        <v>111.2</v>
      </c>
      <c r="AB72" s="164">
        <f>AA72/Y72</f>
        <v>1.174234424498416</v>
      </c>
      <c r="AC72" s="92">
        <f>(AB72*U72)-1</f>
        <v>0.17796215283015693</v>
      </c>
      <c r="AD72" s="93">
        <f t="shared" si="25"/>
        <v>254449.24870853653</v>
      </c>
      <c r="AE72" s="100">
        <f t="shared" si="26"/>
        <v>167288.18140434934</v>
      </c>
      <c r="AF72" s="101">
        <f t="shared" si="27"/>
        <v>87161.067304187192</v>
      </c>
      <c r="AG72" s="45">
        <v>0.05</v>
      </c>
      <c r="AH72" s="101">
        <f t="shared" si="21"/>
        <v>82803.013938977834</v>
      </c>
      <c r="AI72" s="102">
        <f t="shared" si="28"/>
        <v>254449.24870853653</v>
      </c>
    </row>
    <row r="73" spans="2:35" hidden="1" x14ac:dyDescent="0.25">
      <c r="B73" s="86">
        <v>70</v>
      </c>
      <c r="C73" s="6" t="s">
        <v>259</v>
      </c>
      <c r="D73" s="88">
        <v>42019</v>
      </c>
      <c r="E73" s="88">
        <f t="shared" si="22"/>
        <v>42005</v>
      </c>
      <c r="F73" s="89" t="s">
        <v>14</v>
      </c>
      <c r="G73" s="90">
        <v>44712</v>
      </c>
      <c r="H73" s="20">
        <f t="shared" si="23"/>
        <v>7.3780821917808215</v>
      </c>
      <c r="I73" s="126">
        <v>15</v>
      </c>
      <c r="J73" s="91">
        <v>0.05</v>
      </c>
      <c r="K73" s="20">
        <f t="shared" si="24"/>
        <v>6.3333333333333325E-2</v>
      </c>
      <c r="L73" s="99">
        <v>525701.42000000004</v>
      </c>
      <c r="M73" s="99">
        <v>430115.50498811761</v>
      </c>
      <c r="N73" s="92">
        <v>0.03</v>
      </c>
      <c r="O73" s="92"/>
      <c r="P73" s="92"/>
      <c r="Q73" s="92"/>
      <c r="R73" s="92"/>
      <c r="S73" s="92"/>
      <c r="T73" s="92"/>
      <c r="U73" s="92"/>
      <c r="V73" s="131" t="s">
        <v>1558</v>
      </c>
      <c r="W73" s="164">
        <f>MATCH(V73,[1]MONTHLY_INDEX!$A$1:$A$65536,0)</f>
        <v>582</v>
      </c>
      <c r="X73" s="164">
        <f>MATCH(E73,'Category 4'!$1:$1,0)</f>
        <v>37</v>
      </c>
      <c r="Y73" s="164">
        <f>INDEX('Category 4'!$1:$1048576,'Plant &amp; Machinery'!W73,'Plant &amp; Machinery'!X73)</f>
        <v>107.1</v>
      </c>
      <c r="Z73" s="164">
        <f>MATCH($Z$2,'Category 4'!$1:$1,0)</f>
        <v>124</v>
      </c>
      <c r="AA73" s="164">
        <f>INDEX([1]MONTHLY_INDEX!$A$1:$IV$65536,W73,Z73)</f>
        <v>172.7</v>
      </c>
      <c r="AB73" s="164">
        <f>AA73/Y73</f>
        <v>1.6125116713352008</v>
      </c>
      <c r="AC73" s="92">
        <f>(AA73-Y73)/Y73</f>
        <v>0.61251167133520068</v>
      </c>
      <c r="AD73" s="93">
        <f t="shared" si="25"/>
        <v>847699.67538748845</v>
      </c>
      <c r="AE73" s="100">
        <f t="shared" si="26"/>
        <v>396111.86566713802</v>
      </c>
      <c r="AF73" s="101">
        <f t="shared" si="27"/>
        <v>451587.80972035043</v>
      </c>
      <c r="AG73" s="45">
        <v>0.05</v>
      </c>
      <c r="AH73" s="101">
        <f t="shared" si="21"/>
        <v>429008.41923433286</v>
      </c>
      <c r="AI73" s="102">
        <f t="shared" si="28"/>
        <v>847699.67538748845</v>
      </c>
    </row>
    <row r="74" spans="2:35" hidden="1" x14ac:dyDescent="0.25">
      <c r="B74" s="85">
        <v>71</v>
      </c>
      <c r="C74" s="6" t="s">
        <v>260</v>
      </c>
      <c r="D74" s="88">
        <v>40954</v>
      </c>
      <c r="E74" s="88">
        <f t="shared" si="22"/>
        <v>40940</v>
      </c>
      <c r="F74" s="89" t="s">
        <v>14</v>
      </c>
      <c r="G74" s="90">
        <v>44712</v>
      </c>
      <c r="H74" s="20">
        <f t="shared" si="23"/>
        <v>10.295890410958904</v>
      </c>
      <c r="I74" s="126">
        <v>15</v>
      </c>
      <c r="J74" s="91">
        <v>0.05</v>
      </c>
      <c r="K74" s="20">
        <f t="shared" si="24"/>
        <v>6.3333333333333325E-2</v>
      </c>
      <c r="L74" s="99">
        <v>782041</v>
      </c>
      <c r="M74" s="99">
        <v>484869.82320229162</v>
      </c>
      <c r="N74" s="92">
        <v>0.39</v>
      </c>
      <c r="O74" s="92" t="s">
        <v>3008</v>
      </c>
      <c r="P74" s="164">
        <f>MATCH(O74,'Category 3'!$A:$A,0)</f>
        <v>642</v>
      </c>
      <c r="Q74" s="164">
        <f>MATCH(E74,'Category 3'!$1:$1,0)</f>
        <v>89</v>
      </c>
      <c r="R74" s="164">
        <f>INDEX('Category 3'!$1:$1048576,'Plant &amp; Machinery'!P74,'Plant &amp; Machinery'!Q74)</f>
        <v>126.3</v>
      </c>
      <c r="S74" s="164">
        <f>MATCH($S$2,'Category 3'!$1:$1,0)</f>
        <v>90</v>
      </c>
      <c r="T74" s="164">
        <f>INDEX('Category 3'!$1:$1048576,'Plant &amp; Machinery'!P74,'Plant &amp; Machinery'!S74)</f>
        <v>126.4</v>
      </c>
      <c r="U74" s="164">
        <f t="shared" ref="U74:U76" si="30">T74/R74</f>
        <v>1.0007917656373715</v>
      </c>
      <c r="V74" s="92" t="s">
        <v>1924</v>
      </c>
      <c r="W74" s="164">
        <f>MATCH(V74,'Category 4'!$A:$A,0)</f>
        <v>766</v>
      </c>
      <c r="X74" s="164">
        <f>MATCH($X$2,'Category 4'!$1:$1,0)</f>
        <v>4</v>
      </c>
      <c r="Y74" s="164">
        <f>INDEX('Category 4'!$1:$1048576,'Plant &amp; Machinery'!W74,'Plant &amp; Machinery'!X74)</f>
        <v>101.6</v>
      </c>
      <c r="Z74" s="164">
        <f>MATCH($Z$2,'Category 4'!$1:$1,0)</f>
        <v>124</v>
      </c>
      <c r="AA74" s="164">
        <f>INDEX('Category 4'!$1:$1048576,'Plant &amp; Machinery'!W74,'Plant &amp; Machinery'!Z74)</f>
        <v>124.7</v>
      </c>
      <c r="AB74" s="164">
        <f t="shared" ref="AB74:AB80" si="31">AA74/Y74</f>
        <v>1.2273622047244095</v>
      </c>
      <c r="AC74" s="92">
        <f t="shared" ref="AC74:AC76" si="32">(AB74*U74)-1</f>
        <v>0.22833398794271886</v>
      </c>
      <c r="AD74" s="93">
        <f t="shared" si="25"/>
        <v>960607.54026471183</v>
      </c>
      <c r="AE74" s="100">
        <f t="shared" si="26"/>
        <v>626386.29762539675</v>
      </c>
      <c r="AF74" s="101">
        <f t="shared" si="27"/>
        <v>334221.24263931508</v>
      </c>
      <c r="AG74" s="45">
        <v>0.05</v>
      </c>
      <c r="AH74" s="101">
        <f t="shared" si="21"/>
        <v>317510.18050734932</v>
      </c>
      <c r="AI74" s="102">
        <f t="shared" si="28"/>
        <v>960607.54026471183</v>
      </c>
    </row>
    <row r="75" spans="2:35" hidden="1" x14ac:dyDescent="0.25">
      <c r="B75" s="86">
        <v>72</v>
      </c>
      <c r="C75" s="6" t="s">
        <v>261</v>
      </c>
      <c r="D75" s="88">
        <v>40770</v>
      </c>
      <c r="E75" s="88">
        <f t="shared" si="22"/>
        <v>40756</v>
      </c>
      <c r="F75" s="89" t="s">
        <v>14</v>
      </c>
      <c r="G75" s="90">
        <v>44712</v>
      </c>
      <c r="H75" s="20">
        <f t="shared" si="23"/>
        <v>10.8</v>
      </c>
      <c r="I75" s="126">
        <v>5</v>
      </c>
      <c r="J75" s="91">
        <v>0.05</v>
      </c>
      <c r="K75" s="20">
        <f t="shared" si="24"/>
        <v>0.19</v>
      </c>
      <c r="L75" s="99">
        <v>43178.239999999998</v>
      </c>
      <c r="M75" s="99">
        <v>25772.31775112751</v>
      </c>
      <c r="N75" s="92">
        <v>0.38729999999999998</v>
      </c>
      <c r="O75" s="189" t="s">
        <v>3072</v>
      </c>
      <c r="P75" s="164">
        <f>MATCH(O75,'Category 3'!$A:$A,0)</f>
        <v>679</v>
      </c>
      <c r="Q75" s="164">
        <f>MATCH(E75,'Category 3'!$1:$1,0)</f>
        <v>83</v>
      </c>
      <c r="R75" s="164">
        <f>INDEX('Category 3'!$1:$1048576,'Plant &amp; Machinery'!P75,'Plant &amp; Machinery'!Q75)</f>
        <v>142.9</v>
      </c>
      <c r="S75" s="164">
        <f>MATCH($S$2,'Category 3'!$1:$1,0)</f>
        <v>90</v>
      </c>
      <c r="T75" s="164">
        <f>INDEX('Category 3'!$1:$1048576,'Plant &amp; Machinery'!P75,'Plant &amp; Machinery'!S75)</f>
        <v>145.80000000000001</v>
      </c>
      <c r="U75" s="164">
        <f t="shared" si="30"/>
        <v>1.020293911826452</v>
      </c>
      <c r="V75" s="169" t="s">
        <v>1875</v>
      </c>
      <c r="W75" s="164">
        <f>MATCH(V75,'Category 4'!$A:$A,0)</f>
        <v>741</v>
      </c>
      <c r="X75" s="164">
        <f>MATCH($X$2,'Category 4'!$1:$1,0)</f>
        <v>4</v>
      </c>
      <c r="Y75" s="164">
        <f>INDEX('Category 4'!$1:$1048576,'Plant &amp; Machinery'!W75,'Plant &amp; Machinery'!X75)</f>
        <v>114.9</v>
      </c>
      <c r="Z75" s="164">
        <f>MATCH($Z$2,'Category 4'!$1:$1,0)</f>
        <v>124</v>
      </c>
      <c r="AA75" s="164">
        <f>INDEX('Category 4'!$1:$1048576,'Plant &amp; Machinery'!W75,'Plant &amp; Machinery'!Z75)</f>
        <v>77.3</v>
      </c>
      <c r="AB75" s="164">
        <f t="shared" si="31"/>
        <v>0.67275892080069621</v>
      </c>
      <c r="AC75" s="92">
        <f t="shared" si="32"/>
        <v>-0.31358816898011543</v>
      </c>
      <c r="AD75" s="93">
        <f t="shared" si="25"/>
        <v>29638.05477861602</v>
      </c>
      <c r="AE75" s="100">
        <f t="shared" si="26"/>
        <v>60817.288405720079</v>
      </c>
      <c r="AF75" s="101">
        <f t="shared" si="27"/>
        <v>0</v>
      </c>
      <c r="AG75" s="45">
        <v>0.05</v>
      </c>
      <c r="AH75" s="101">
        <f t="shared" si="21"/>
        <v>1481.9027389308012</v>
      </c>
      <c r="AI75" s="102">
        <f t="shared" si="28"/>
        <v>29638.05477861602</v>
      </c>
    </row>
    <row r="76" spans="2:35" hidden="1" x14ac:dyDescent="0.25">
      <c r="B76" s="85">
        <v>73</v>
      </c>
      <c r="C76" s="6" t="s">
        <v>262</v>
      </c>
      <c r="D76" s="88">
        <v>40862</v>
      </c>
      <c r="E76" s="88">
        <f t="shared" si="22"/>
        <v>40848</v>
      </c>
      <c r="F76" s="89" t="s">
        <v>14</v>
      </c>
      <c r="G76" s="90">
        <v>44712</v>
      </c>
      <c r="H76" s="20">
        <f t="shared" si="23"/>
        <v>10.547945205479452</v>
      </c>
      <c r="I76" s="126">
        <v>15</v>
      </c>
      <c r="J76" s="91">
        <v>0.05</v>
      </c>
      <c r="K76" s="20">
        <f t="shared" si="24"/>
        <v>6.3333333333333325E-2</v>
      </c>
      <c r="L76" s="99">
        <v>759339</v>
      </c>
      <c r="M76" s="99">
        <v>462010.50538229378</v>
      </c>
      <c r="N76" s="92">
        <v>0.38729999999999998</v>
      </c>
      <c r="O76" s="189" t="s">
        <v>3008</v>
      </c>
      <c r="P76" s="164">
        <f>MATCH(O76,'Category 3'!$A:$A,0)</f>
        <v>642</v>
      </c>
      <c r="Q76" s="164">
        <f>MATCH(E76,'Category 3'!$1:$1,0)</f>
        <v>86</v>
      </c>
      <c r="R76" s="164">
        <f>INDEX('Category 3'!$1:$1048576,'Plant &amp; Machinery'!P76,'Plant &amp; Machinery'!Q76)</f>
        <v>125.5</v>
      </c>
      <c r="S76" s="164">
        <f>MATCH($S$2,'Category 3'!$1:$1,0)</f>
        <v>90</v>
      </c>
      <c r="T76" s="164">
        <f>INDEX('Category 3'!$1:$1048576,'Plant &amp; Machinery'!P76,'Plant &amp; Machinery'!S76)</f>
        <v>126.4</v>
      </c>
      <c r="U76" s="164">
        <f t="shared" si="30"/>
        <v>1.0071713147410359</v>
      </c>
      <c r="V76" s="128" t="s">
        <v>394</v>
      </c>
      <c r="W76" s="164">
        <f>MATCH(V76,'Category 4'!$A:$A,0)</f>
        <v>722</v>
      </c>
      <c r="X76" s="164">
        <f>MATCH($X$2,'Category 4'!$1:$1,0)</f>
        <v>4</v>
      </c>
      <c r="Y76" s="164">
        <f>INDEX('Category 4'!$1:$1048576,'Plant &amp; Machinery'!W76,'Plant &amp; Machinery'!X76)</f>
        <v>102.2</v>
      </c>
      <c r="Z76" s="164">
        <f>MATCH($Z$2,'Category 4'!$1:$1,0)</f>
        <v>124</v>
      </c>
      <c r="AA76" s="164">
        <f>INDEX('Category 4'!$1:$1048576,'Plant &amp; Machinery'!W76,'Plant &amp; Machinery'!Z76)</f>
        <v>123.7</v>
      </c>
      <c r="AB76" s="164">
        <f t="shared" si="31"/>
        <v>1.2103718199608611</v>
      </c>
      <c r="AC76" s="92">
        <f t="shared" si="32"/>
        <v>0.21905177723548097</v>
      </c>
      <c r="AD76" s="93">
        <f t="shared" si="25"/>
        <v>925673.55747421284</v>
      </c>
      <c r="AE76" s="100">
        <f t="shared" si="26"/>
        <v>618383.75095195125</v>
      </c>
      <c r="AF76" s="101">
        <f t="shared" si="27"/>
        <v>307289.80652226158</v>
      </c>
      <c r="AG76" s="45">
        <v>0.05</v>
      </c>
      <c r="AH76" s="101">
        <f t="shared" si="21"/>
        <v>291925.31619614852</v>
      </c>
      <c r="AI76" s="102">
        <f t="shared" si="28"/>
        <v>925673.55747421284</v>
      </c>
    </row>
    <row r="77" spans="2:35" hidden="1" x14ac:dyDescent="0.25">
      <c r="B77" s="86">
        <v>74</v>
      </c>
      <c r="C77" s="6" t="s">
        <v>263</v>
      </c>
      <c r="D77" s="88">
        <v>42567</v>
      </c>
      <c r="E77" s="88">
        <f t="shared" si="22"/>
        <v>42552</v>
      </c>
      <c r="F77" s="89" t="s">
        <v>14</v>
      </c>
      <c r="G77" s="90">
        <v>44712</v>
      </c>
      <c r="H77" s="20">
        <f t="shared" si="23"/>
        <v>5.8767123287671232</v>
      </c>
      <c r="I77" s="126">
        <v>15</v>
      </c>
      <c r="J77" s="91">
        <v>0.05</v>
      </c>
      <c r="K77" s="20">
        <f t="shared" si="24"/>
        <v>6.3333333333333325E-2</v>
      </c>
      <c r="L77" s="99">
        <v>1312267.5</v>
      </c>
      <c r="M77" s="99">
        <v>1138939.1875130276</v>
      </c>
      <c r="N77" s="92">
        <v>0</v>
      </c>
      <c r="O77" s="92"/>
      <c r="P77" s="92"/>
      <c r="Q77" s="92"/>
      <c r="R77" s="92"/>
      <c r="S77" s="92"/>
      <c r="T77" s="92"/>
      <c r="U77" s="92"/>
      <c r="V77" s="92" t="s">
        <v>1875</v>
      </c>
      <c r="W77" s="164">
        <f>MATCH(V77,[1]MONTHLY_INDEX!$A$1:$A$65536,0)</f>
        <v>741</v>
      </c>
      <c r="X77" s="164">
        <f>MATCH(E77,'Category 4'!$1:$1,0)</f>
        <v>55</v>
      </c>
      <c r="Y77" s="164">
        <f>INDEX('Category 4'!$1:$1048576,'Plant &amp; Machinery'!W77,'Plant &amp; Machinery'!X77)</f>
        <v>83.5</v>
      </c>
      <c r="Z77" s="164">
        <f>MATCH($Z$2,'Category 4'!$1:$1,0)</f>
        <v>124</v>
      </c>
      <c r="AA77" s="164">
        <f>INDEX([1]MONTHLY_INDEX!$A$1:$IV$65536,W77,Z77)</f>
        <v>77.3</v>
      </c>
      <c r="AB77" s="164">
        <f t="shared" si="31"/>
        <v>0.9257485029940119</v>
      </c>
      <c r="AC77" s="92">
        <f t="shared" ref="AC77:AC80" si="33">(AA77-Y77)/Y77</f>
        <v>-7.4251497005988057E-2</v>
      </c>
      <c r="AD77" s="93">
        <f t="shared" si="25"/>
        <v>1214829.6736526946</v>
      </c>
      <c r="AE77" s="100">
        <f t="shared" si="26"/>
        <v>452149.61963210558</v>
      </c>
      <c r="AF77" s="101">
        <f t="shared" si="27"/>
        <v>762680.05402058898</v>
      </c>
      <c r="AG77" s="45">
        <v>0.05</v>
      </c>
      <c r="AH77" s="101">
        <f t="shared" si="21"/>
        <v>724546.05131955945</v>
      </c>
      <c r="AI77" s="102">
        <f t="shared" si="28"/>
        <v>1214829.6736526946</v>
      </c>
    </row>
    <row r="78" spans="2:35" hidden="1" x14ac:dyDescent="0.25">
      <c r="B78" s="85">
        <v>75</v>
      </c>
      <c r="C78" s="6" t="s">
        <v>264</v>
      </c>
      <c r="D78" s="88">
        <v>42263</v>
      </c>
      <c r="E78" s="88">
        <f t="shared" si="22"/>
        <v>42248</v>
      </c>
      <c r="F78" s="89" t="s">
        <v>14</v>
      </c>
      <c r="G78" s="90">
        <v>44712</v>
      </c>
      <c r="H78" s="20">
        <f t="shared" si="23"/>
        <v>6.7095890410958905</v>
      </c>
      <c r="I78" s="126">
        <v>15</v>
      </c>
      <c r="J78" s="91">
        <v>0.05</v>
      </c>
      <c r="K78" s="20">
        <f t="shared" si="24"/>
        <v>6.3333333333333325E-2</v>
      </c>
      <c r="L78" s="99">
        <v>1217924</v>
      </c>
      <c r="M78" s="99">
        <v>1024928.8698014207</v>
      </c>
      <c r="N78" s="92">
        <v>0.3</v>
      </c>
      <c r="O78" s="92"/>
      <c r="P78" s="92"/>
      <c r="Q78" s="92"/>
      <c r="R78" s="92"/>
      <c r="S78" s="92"/>
      <c r="T78" s="92"/>
      <c r="U78" s="92"/>
      <c r="V78" s="92" t="s">
        <v>1972</v>
      </c>
      <c r="W78" s="164">
        <f>MATCH(V78,[1]MONTHLY_INDEX!$A$1:$A$65536,0)</f>
        <v>790</v>
      </c>
      <c r="X78" s="164">
        <f>MATCH(E78,'Category 4'!$1:$1,0)</f>
        <v>45</v>
      </c>
      <c r="Y78" s="164">
        <f>INDEX('Category 4'!$1:$1048576,'Plant &amp; Machinery'!W78,'Plant &amp; Machinery'!X78)</f>
        <v>98.8</v>
      </c>
      <c r="Z78" s="164">
        <f>MATCH($Z$2,'Category 4'!$1:$1,0)</f>
        <v>124</v>
      </c>
      <c r="AA78" s="164">
        <f>INDEX([1]MONTHLY_INDEX!$A$1:$IV$65536,W78,Z78)</f>
        <v>112.2</v>
      </c>
      <c r="AB78" s="164">
        <f t="shared" si="31"/>
        <v>1.1356275303643726</v>
      </c>
      <c r="AC78" s="92">
        <f t="shared" si="33"/>
        <v>0.13562753036437253</v>
      </c>
      <c r="AD78" s="93">
        <f t="shared" si="25"/>
        <v>1383108.0242914981</v>
      </c>
      <c r="AE78" s="100">
        <f t="shared" si="26"/>
        <v>587738.80802107486</v>
      </c>
      <c r="AF78" s="101">
        <f t="shared" si="27"/>
        <v>795369.21627042326</v>
      </c>
      <c r="AG78" s="45">
        <v>0.05</v>
      </c>
      <c r="AH78" s="101">
        <f t="shared" si="21"/>
        <v>755600.75545690209</v>
      </c>
      <c r="AI78" s="102">
        <f t="shared" si="28"/>
        <v>1383108.0242914981</v>
      </c>
    </row>
    <row r="79" spans="2:35" hidden="1" x14ac:dyDescent="0.25">
      <c r="B79" s="86">
        <v>76</v>
      </c>
      <c r="C79" s="6" t="s">
        <v>265</v>
      </c>
      <c r="D79" s="88">
        <v>42111</v>
      </c>
      <c r="E79" s="88">
        <f t="shared" si="22"/>
        <v>42095</v>
      </c>
      <c r="F79" s="89" t="s">
        <v>14</v>
      </c>
      <c r="G79" s="90">
        <v>44712</v>
      </c>
      <c r="H79" s="20">
        <f t="shared" si="23"/>
        <v>7.1260273972602741</v>
      </c>
      <c r="I79" s="126">
        <v>15</v>
      </c>
      <c r="J79" s="91">
        <v>0.05</v>
      </c>
      <c r="K79" s="20">
        <f t="shared" si="24"/>
        <v>6.3333333333333325E-2</v>
      </c>
      <c r="L79" s="99">
        <v>1350000</v>
      </c>
      <c r="M79" s="99">
        <v>1118064.5601717914</v>
      </c>
      <c r="N79" s="92">
        <v>0.03</v>
      </c>
      <c r="O79" s="92"/>
      <c r="P79" s="92"/>
      <c r="Q79" s="92"/>
      <c r="R79" s="92"/>
      <c r="S79" s="92"/>
      <c r="T79" s="92"/>
      <c r="U79" s="92"/>
      <c r="V79" s="92" t="s">
        <v>1612</v>
      </c>
      <c r="W79" s="164">
        <f>MATCH(V79,[1]MONTHLY_INDEX!$A$1:$A$65536,0)</f>
        <v>609</v>
      </c>
      <c r="X79" s="164">
        <f>MATCH(E79,'Category 4'!$1:$1,0)</f>
        <v>40</v>
      </c>
      <c r="Y79" s="164">
        <f>INDEX('Category 4'!$1:$1048576,'Plant &amp; Machinery'!W79,'Plant &amp; Machinery'!X79)</f>
        <v>102.8</v>
      </c>
      <c r="Z79" s="164">
        <f>MATCH($Z$2,'Category 4'!$1:$1,0)</f>
        <v>124</v>
      </c>
      <c r="AA79" s="164">
        <f>INDEX([1]MONTHLY_INDEX!$A$1:$IV$65536,W79,Z79)</f>
        <v>121.4</v>
      </c>
      <c r="AB79" s="164">
        <f t="shared" si="31"/>
        <v>1.1809338521400778</v>
      </c>
      <c r="AC79" s="92">
        <f t="shared" si="33"/>
        <v>0.1809338521400779</v>
      </c>
      <c r="AD79" s="93">
        <f t="shared" si="25"/>
        <v>1594260.7003891051</v>
      </c>
      <c r="AE79" s="100">
        <f t="shared" si="26"/>
        <v>719513.87719204731</v>
      </c>
      <c r="AF79" s="101">
        <f t="shared" si="27"/>
        <v>874746.82319705782</v>
      </c>
      <c r="AG79" s="45">
        <v>0.05</v>
      </c>
      <c r="AH79" s="101">
        <f t="shared" si="21"/>
        <v>831009.4820372049</v>
      </c>
      <c r="AI79" s="102">
        <f t="shared" si="28"/>
        <v>1594260.7003891051</v>
      </c>
    </row>
    <row r="80" spans="2:35" hidden="1" x14ac:dyDescent="0.25">
      <c r="B80" s="85">
        <v>77</v>
      </c>
      <c r="C80" s="6" t="s">
        <v>266</v>
      </c>
      <c r="D80" s="88">
        <v>41960</v>
      </c>
      <c r="E80" s="88">
        <f t="shared" si="22"/>
        <v>41944</v>
      </c>
      <c r="F80" s="89" t="s">
        <v>14</v>
      </c>
      <c r="G80" s="90">
        <v>44712</v>
      </c>
      <c r="H80" s="20">
        <f t="shared" si="23"/>
        <v>7.5397260273972604</v>
      </c>
      <c r="I80" s="126">
        <v>5</v>
      </c>
      <c r="J80" s="91">
        <v>0.05</v>
      </c>
      <c r="K80" s="20">
        <f t="shared" si="24"/>
        <v>0.19</v>
      </c>
      <c r="L80" s="99">
        <v>5100</v>
      </c>
      <c r="M80" s="99">
        <v>4157.4000934579435</v>
      </c>
      <c r="N80" s="92">
        <v>0.3</v>
      </c>
      <c r="O80" s="92"/>
      <c r="P80" s="92"/>
      <c r="Q80" s="92"/>
      <c r="R80" s="92"/>
      <c r="S80" s="92"/>
      <c r="T80" s="92"/>
      <c r="U80" s="92"/>
      <c r="V80" s="92" t="s">
        <v>1972</v>
      </c>
      <c r="W80" s="164">
        <f>MATCH(V80,[1]MONTHLY_INDEX!$A$1:$A$65536,0)</f>
        <v>790</v>
      </c>
      <c r="X80" s="164">
        <f>MATCH(E80,'Category 4'!$1:$1,0)</f>
        <v>35</v>
      </c>
      <c r="Y80" s="164">
        <f>INDEX('Category 4'!$1:$1048576,'Plant &amp; Machinery'!W80,'Plant &amp; Machinery'!X80)</f>
        <v>94.5</v>
      </c>
      <c r="Z80" s="164">
        <f>MATCH($Z$2,'Category 4'!$1:$1,0)</f>
        <v>124</v>
      </c>
      <c r="AA80" s="164">
        <f>INDEX([1]MONTHLY_INDEX!$A$1:$IV$65536,W80,Z80)</f>
        <v>112.2</v>
      </c>
      <c r="AB80" s="164">
        <f t="shared" si="31"/>
        <v>1.1873015873015873</v>
      </c>
      <c r="AC80" s="92">
        <f t="shared" si="33"/>
        <v>0.18730158730158733</v>
      </c>
      <c r="AD80" s="93">
        <f t="shared" si="25"/>
        <v>6055.2380952380954</v>
      </c>
      <c r="AE80" s="100">
        <f t="shared" si="26"/>
        <v>8674.4188910632747</v>
      </c>
      <c r="AF80" s="101">
        <f t="shared" si="27"/>
        <v>0</v>
      </c>
      <c r="AG80" s="45">
        <v>0.05</v>
      </c>
      <c r="AH80" s="101">
        <f t="shared" si="21"/>
        <v>302.76190476190476</v>
      </c>
      <c r="AI80" s="102">
        <f t="shared" si="28"/>
        <v>6055.2380952380954</v>
      </c>
    </row>
    <row r="81" spans="2:35" hidden="1" x14ac:dyDescent="0.25">
      <c r="B81" s="86">
        <v>78</v>
      </c>
      <c r="C81" s="6" t="s">
        <v>267</v>
      </c>
      <c r="D81" s="88">
        <v>40681</v>
      </c>
      <c r="E81" s="88">
        <f t="shared" si="22"/>
        <v>40664</v>
      </c>
      <c r="F81" s="89" t="s">
        <v>14</v>
      </c>
      <c r="G81" s="90">
        <v>44712</v>
      </c>
      <c r="H81" s="20">
        <f t="shared" si="23"/>
        <v>11.043835616438356</v>
      </c>
      <c r="I81" s="126">
        <v>15</v>
      </c>
      <c r="J81" s="91">
        <v>0.05</v>
      </c>
      <c r="K81" s="20">
        <f t="shared" si="24"/>
        <v>6.3333333333333325E-2</v>
      </c>
      <c r="L81" s="99">
        <v>2216681.81</v>
      </c>
      <c r="M81" s="99">
        <v>1304554.0930844122</v>
      </c>
      <c r="N81" s="92">
        <v>0.38729999999999998</v>
      </c>
      <c r="O81" s="189" t="s">
        <v>3072</v>
      </c>
      <c r="P81" s="164">
        <f>MATCH(O81,'Category 3'!$A:$A,0)</f>
        <v>679</v>
      </c>
      <c r="Q81" s="164">
        <f>MATCH(E81,'Category 3'!$1:$1,0)</f>
        <v>80</v>
      </c>
      <c r="R81" s="164">
        <f>INDEX('Category 3'!$1:$1048576,'Plant &amp; Machinery'!P81,'Plant &amp; Machinery'!Q81)</f>
        <v>146.69999999999999</v>
      </c>
      <c r="S81" s="164">
        <f>MATCH($S$2,'Category 3'!$1:$1,0)</f>
        <v>90</v>
      </c>
      <c r="T81" s="164">
        <f>INDEX('Category 3'!$1:$1048576,'Plant &amp; Machinery'!P81,'Plant &amp; Machinery'!S81)</f>
        <v>145.80000000000001</v>
      </c>
      <c r="U81" s="164">
        <f>T81/R81</f>
        <v>0.99386503067484677</v>
      </c>
      <c r="V81" s="131" t="s">
        <v>393</v>
      </c>
      <c r="W81" s="164">
        <f>MATCH(V81,'Category 4'!$A:$A,0)</f>
        <v>791</v>
      </c>
      <c r="X81" s="164">
        <f>MATCH($X$2,'Category 4'!$1:$1,0)</f>
        <v>4</v>
      </c>
      <c r="Y81" s="164">
        <f>INDEX('Category 4'!$1:$1048576,'Plant &amp; Machinery'!W81,'Plant &amp; Machinery'!X81)</f>
        <v>102.3</v>
      </c>
      <c r="Z81" s="164">
        <f>MATCH($Z$2,'Category 4'!$1:$1,0)</f>
        <v>124</v>
      </c>
      <c r="AA81" s="164">
        <f>INDEX('Category 4'!$1:$1048576,'Plant &amp; Machinery'!W81,'Plant &amp; Machinery'!Z81)</f>
        <v>159.6</v>
      </c>
      <c r="AB81" s="164">
        <f>AA81/Y81</f>
        <v>1.5601173020527859</v>
      </c>
      <c r="AC81" s="92">
        <f>(AB81*U81)-1</f>
        <v>0.5505460302610512</v>
      </c>
      <c r="AD81" s="93">
        <f t="shared" si="25"/>
        <v>3437067.1808473817</v>
      </c>
      <c r="AE81" s="100">
        <f t="shared" si="26"/>
        <v>2404032.313369133</v>
      </c>
      <c r="AF81" s="101">
        <f t="shared" si="27"/>
        <v>1033034.8674782487</v>
      </c>
      <c r="AG81" s="45">
        <v>0.05</v>
      </c>
      <c r="AH81" s="101">
        <f t="shared" si="21"/>
        <v>981383.12410433614</v>
      </c>
      <c r="AI81" s="102">
        <f t="shared" si="28"/>
        <v>3437067.1808473817</v>
      </c>
    </row>
    <row r="82" spans="2:35" hidden="1" x14ac:dyDescent="0.25">
      <c r="B82" s="85">
        <v>79</v>
      </c>
      <c r="C82" s="6" t="s">
        <v>268</v>
      </c>
      <c r="D82" s="88">
        <v>41961</v>
      </c>
      <c r="E82" s="88">
        <f t="shared" si="22"/>
        <v>41944</v>
      </c>
      <c r="F82" s="89" t="s">
        <v>14</v>
      </c>
      <c r="G82" s="90">
        <v>44712</v>
      </c>
      <c r="H82" s="20">
        <f t="shared" si="23"/>
        <v>7.536986301369863</v>
      </c>
      <c r="I82" s="126">
        <v>15</v>
      </c>
      <c r="J82" s="91">
        <v>0.05</v>
      </c>
      <c r="K82" s="20">
        <f t="shared" si="24"/>
        <v>6.3333333333333325E-2</v>
      </c>
      <c r="L82" s="99">
        <v>82000</v>
      </c>
      <c r="M82" s="99">
        <v>66845.51404661253</v>
      </c>
      <c r="N82" s="92">
        <v>0.3</v>
      </c>
      <c r="O82" s="92"/>
      <c r="P82" s="92"/>
      <c r="Q82" s="92"/>
      <c r="R82" s="92"/>
      <c r="S82" s="92"/>
      <c r="T82" s="92"/>
      <c r="U82" s="92"/>
      <c r="V82" s="92" t="s">
        <v>1972</v>
      </c>
      <c r="W82" s="164">
        <f>MATCH(V82,[1]MONTHLY_INDEX!$A$1:$A$65536,0)</f>
        <v>790</v>
      </c>
      <c r="X82" s="164">
        <f>MATCH(E82,'Category 4'!$1:$1,0)</f>
        <v>35</v>
      </c>
      <c r="Y82" s="164">
        <f>INDEX('Category 4'!$1:$1048576,'Plant &amp; Machinery'!W82,'Plant &amp; Machinery'!X82)</f>
        <v>94.5</v>
      </c>
      <c r="Z82" s="164">
        <f>MATCH($Z$2,'Category 4'!$1:$1,0)</f>
        <v>124</v>
      </c>
      <c r="AA82" s="164">
        <f>INDEX([1]MONTHLY_INDEX!$A$1:$IV$65536,W82,Z82)</f>
        <v>112.2</v>
      </c>
      <c r="AB82" s="164">
        <f>AA82/Y82</f>
        <v>1.1873015873015873</v>
      </c>
      <c r="AC82" s="92">
        <f>(AA82-Y82)/Y82</f>
        <v>0.18730158730158733</v>
      </c>
      <c r="AD82" s="93">
        <f t="shared" si="25"/>
        <v>97358.730158730163</v>
      </c>
      <c r="AE82" s="100">
        <f t="shared" si="26"/>
        <v>46473.456316590557</v>
      </c>
      <c r="AF82" s="101">
        <f t="shared" si="27"/>
        <v>50885.273842139606</v>
      </c>
      <c r="AG82" s="45">
        <v>0.05</v>
      </c>
      <c r="AH82" s="101">
        <f t="shared" si="21"/>
        <v>48341.01015003262</v>
      </c>
      <c r="AI82" s="102">
        <f t="shared" si="28"/>
        <v>97358.730158730163</v>
      </c>
    </row>
    <row r="83" spans="2:35" hidden="1" x14ac:dyDescent="0.25">
      <c r="B83" s="86">
        <v>80</v>
      </c>
      <c r="C83" s="6" t="s">
        <v>269</v>
      </c>
      <c r="D83" s="88">
        <v>40895</v>
      </c>
      <c r="E83" s="88">
        <f t="shared" si="22"/>
        <v>40878</v>
      </c>
      <c r="F83" s="89" t="s">
        <v>14</v>
      </c>
      <c r="G83" s="90">
        <v>44712</v>
      </c>
      <c r="H83" s="20">
        <f t="shared" si="23"/>
        <v>10.457534246575342</v>
      </c>
      <c r="I83" s="126">
        <v>15</v>
      </c>
      <c r="J83" s="91">
        <v>0.05</v>
      </c>
      <c r="K83" s="20">
        <f t="shared" si="24"/>
        <v>6.3333333333333325E-2</v>
      </c>
      <c r="L83" s="99">
        <v>188729</v>
      </c>
      <c r="M83" s="99">
        <v>116148.06951129323</v>
      </c>
      <c r="N83" s="92">
        <v>0.38729999999999998</v>
      </c>
      <c r="O83" s="189" t="s">
        <v>1892</v>
      </c>
      <c r="P83" s="164">
        <f>MATCH(O83,'Category 3'!$A:$A,0)</f>
        <v>688</v>
      </c>
      <c r="Q83" s="164">
        <f>MATCH(E83,'Category 3'!$1:$1,0)</f>
        <v>87</v>
      </c>
      <c r="R83" s="164">
        <f>INDEX('Category 3'!$1:$1048576,'Plant &amp; Machinery'!P83,'Plant &amp; Machinery'!Q83)</f>
        <v>101.8</v>
      </c>
      <c r="S83" s="164">
        <f>MATCH($S$2,'Category 3'!$1:$1,0)</f>
        <v>90</v>
      </c>
      <c r="T83" s="164">
        <f>INDEX('Category 3'!$1:$1048576,'Plant &amp; Machinery'!P83,'Plant &amp; Machinery'!S83)</f>
        <v>101.8</v>
      </c>
      <c r="U83" s="164">
        <f>T83/R83</f>
        <v>1</v>
      </c>
      <c r="V83" s="92" t="s">
        <v>1892</v>
      </c>
      <c r="W83" s="164">
        <f>MATCH(V83,'Category 4'!$A:$A,0)</f>
        <v>750</v>
      </c>
      <c r="X83" s="164">
        <f>MATCH($X$2,'Category 4'!$1:$1,0)</f>
        <v>4</v>
      </c>
      <c r="Y83" s="164">
        <f>INDEX('Category 4'!$1:$1048576,'Plant &amp; Machinery'!W83,'Plant &amp; Machinery'!X83)</f>
        <v>84.8</v>
      </c>
      <c r="Z83" s="164">
        <f>MATCH($Z$2,'Category 4'!$1:$1,0)</f>
        <v>124</v>
      </c>
      <c r="AA83" s="164">
        <f>INDEX('Category 4'!$1:$1048576,'Plant &amp; Machinery'!W83,'Plant &amp; Machinery'!Z83)</f>
        <v>121.8</v>
      </c>
      <c r="AB83" s="164">
        <f>AA83/Y83</f>
        <v>1.4363207547169812</v>
      </c>
      <c r="AC83" s="92">
        <f>(AB83*U83)-1</f>
        <v>0.43632075471698117</v>
      </c>
      <c r="AD83" s="93">
        <f t="shared" si="25"/>
        <v>271075.37971698114</v>
      </c>
      <c r="AE83" s="100">
        <f t="shared" si="26"/>
        <v>179536.07089693719</v>
      </c>
      <c r="AF83" s="101">
        <f t="shared" si="27"/>
        <v>91539.308820043952</v>
      </c>
      <c r="AG83" s="45">
        <v>0.05</v>
      </c>
      <c r="AH83" s="101">
        <f t="shared" si="21"/>
        <v>86962.343379041748</v>
      </c>
      <c r="AI83" s="102">
        <f t="shared" si="28"/>
        <v>271075.37971698114</v>
      </c>
    </row>
    <row r="84" spans="2:35" hidden="1" x14ac:dyDescent="0.25">
      <c r="B84" s="85">
        <v>81</v>
      </c>
      <c r="C84" s="6" t="s">
        <v>270</v>
      </c>
      <c r="D84" s="88">
        <v>42297</v>
      </c>
      <c r="E84" s="88">
        <f t="shared" si="22"/>
        <v>42278</v>
      </c>
      <c r="F84" s="89" t="s">
        <v>14</v>
      </c>
      <c r="G84" s="90">
        <v>44712</v>
      </c>
      <c r="H84" s="20">
        <f t="shared" si="23"/>
        <v>6.6164383561643838</v>
      </c>
      <c r="I84" s="126">
        <v>15</v>
      </c>
      <c r="J84" s="91">
        <v>0.05</v>
      </c>
      <c r="K84" s="20">
        <f t="shared" si="24"/>
        <v>6.3333333333333325E-2</v>
      </c>
      <c r="L84" s="99">
        <v>3346310</v>
      </c>
      <c r="M84" s="99">
        <v>2825154.2934959787</v>
      </c>
      <c r="N84" s="92">
        <v>0</v>
      </c>
      <c r="O84" s="92"/>
      <c r="P84" s="92"/>
      <c r="Q84" s="92"/>
      <c r="R84" s="92"/>
      <c r="S84" s="92"/>
      <c r="T84" s="92"/>
      <c r="U84" s="92"/>
      <c r="V84" s="128" t="s">
        <v>394</v>
      </c>
      <c r="W84" s="164">
        <f>MATCH(V84,[1]MONTHLY_INDEX!$A$1:$A$65536,0)</f>
        <v>722</v>
      </c>
      <c r="X84" s="164">
        <f>MATCH(E84,'Category 4'!$1:$1,0)</f>
        <v>46</v>
      </c>
      <c r="Y84" s="164">
        <f>INDEX('Category 4'!$1:$1048576,'Plant &amp; Machinery'!W84,'Plant &amp; Machinery'!X84)</f>
        <v>109.4</v>
      </c>
      <c r="Z84" s="164">
        <f>MATCH($Z$2,'Category 4'!$1:$1,0)</f>
        <v>124</v>
      </c>
      <c r="AA84" s="164">
        <f>INDEX([1]MONTHLY_INDEX!$A$1:$IV$65536,W84,Z84)</f>
        <v>123.7</v>
      </c>
      <c r="AB84" s="164">
        <f t="shared" ref="AB84:AB85" si="34">AA84/Y84</f>
        <v>1.1307129798903108</v>
      </c>
      <c r="AC84" s="92">
        <f t="shared" ref="AC84:AC85" si="35">(AA84-Y84)/Y84</f>
        <v>0.13071297989031075</v>
      </c>
      <c r="AD84" s="93">
        <f t="shared" si="25"/>
        <v>3783716.1517367461</v>
      </c>
      <c r="AE84" s="100">
        <f t="shared" si="26"/>
        <v>1585532.5627620143</v>
      </c>
      <c r="AF84" s="101">
        <f t="shared" si="27"/>
        <v>2198183.588974732</v>
      </c>
      <c r="AG84" s="45">
        <v>0.05</v>
      </c>
      <c r="AH84" s="101">
        <f t="shared" si="21"/>
        <v>2088274.4095259954</v>
      </c>
      <c r="AI84" s="102">
        <f t="shared" si="28"/>
        <v>3783716.1517367461</v>
      </c>
    </row>
    <row r="85" spans="2:35" hidden="1" x14ac:dyDescent="0.25">
      <c r="B85" s="86">
        <v>82</v>
      </c>
      <c r="C85" s="6" t="s">
        <v>271</v>
      </c>
      <c r="D85" s="88">
        <v>42663</v>
      </c>
      <c r="E85" s="88">
        <f t="shared" si="22"/>
        <v>42644</v>
      </c>
      <c r="F85" s="89" t="s">
        <v>14</v>
      </c>
      <c r="G85" s="90">
        <v>44712</v>
      </c>
      <c r="H85" s="20">
        <f t="shared" si="23"/>
        <v>5.6136986301369864</v>
      </c>
      <c r="I85" s="126">
        <v>15</v>
      </c>
      <c r="J85" s="91">
        <v>0.05</v>
      </c>
      <c r="K85" s="20">
        <f t="shared" si="24"/>
        <v>6.3333333333333325E-2</v>
      </c>
      <c r="L85" s="99">
        <v>40243</v>
      </c>
      <c r="M85" s="99">
        <v>35250.504518109585</v>
      </c>
      <c r="N85" s="92">
        <v>0.1</v>
      </c>
      <c r="O85" s="92"/>
      <c r="P85" s="92"/>
      <c r="Q85" s="92"/>
      <c r="R85" s="92"/>
      <c r="S85" s="92"/>
      <c r="T85" s="92"/>
      <c r="U85" s="92"/>
      <c r="V85" s="92" t="s">
        <v>1993</v>
      </c>
      <c r="W85" s="164">
        <f>MATCH(V85,[1]MONTHLY_INDEX!$A$1:$A$65536,0)</f>
        <v>801</v>
      </c>
      <c r="X85" s="164">
        <f>MATCH(E85,'Category 4'!$1:$1,0)</f>
        <v>58</v>
      </c>
      <c r="Y85" s="164">
        <f>INDEX('Category 4'!$1:$1048576,'Plant &amp; Machinery'!W85,'Plant &amp; Machinery'!X85)</f>
        <v>114.9</v>
      </c>
      <c r="Z85" s="164">
        <f>MATCH($Z$2,'Category 4'!$1:$1,0)</f>
        <v>124</v>
      </c>
      <c r="AA85" s="164">
        <f>INDEX([1]MONTHLY_INDEX!$A$1:$IV$65536,W85,Z85)</f>
        <v>116.7</v>
      </c>
      <c r="AB85" s="164">
        <f t="shared" si="34"/>
        <v>1.0156657963446476</v>
      </c>
      <c r="AC85" s="92">
        <f t="shared" si="35"/>
        <v>1.5665796344647494E-2</v>
      </c>
      <c r="AD85" s="93">
        <f t="shared" si="25"/>
        <v>40873.438642297653</v>
      </c>
      <c r="AE85" s="100">
        <f t="shared" si="26"/>
        <v>14531.907212632783</v>
      </c>
      <c r="AF85" s="101">
        <f t="shared" si="27"/>
        <v>26341.531429664872</v>
      </c>
      <c r="AG85" s="45">
        <v>0.05</v>
      </c>
      <c r="AH85" s="101">
        <f t="shared" si="21"/>
        <v>25024.454858181627</v>
      </c>
      <c r="AI85" s="102">
        <f t="shared" si="28"/>
        <v>40873.438642297653</v>
      </c>
    </row>
    <row r="86" spans="2:35" hidden="1" x14ac:dyDescent="0.25">
      <c r="B86" s="85">
        <v>83</v>
      </c>
      <c r="C86" s="6" t="s">
        <v>272</v>
      </c>
      <c r="D86" s="88">
        <v>40897</v>
      </c>
      <c r="E86" s="88">
        <f t="shared" si="22"/>
        <v>40878</v>
      </c>
      <c r="F86" s="89" t="s">
        <v>14</v>
      </c>
      <c r="G86" s="90">
        <v>44712</v>
      </c>
      <c r="H86" s="20">
        <f t="shared" si="23"/>
        <v>10.452054794520548</v>
      </c>
      <c r="I86" s="126">
        <v>15</v>
      </c>
      <c r="J86" s="91">
        <v>0.05</v>
      </c>
      <c r="K86" s="20">
        <f t="shared" si="24"/>
        <v>6.3333333333333325E-2</v>
      </c>
      <c r="L86" s="99">
        <v>227846</v>
      </c>
      <c r="M86" s="99">
        <v>140232.62847652347</v>
      </c>
      <c r="N86" s="92">
        <v>0.38729999999999998</v>
      </c>
      <c r="O86" s="92" t="s">
        <v>3025</v>
      </c>
      <c r="P86" s="164">
        <f>MATCH(O86,'Category 3'!$A:$A,0)</f>
        <v>654</v>
      </c>
      <c r="Q86" s="164">
        <f>MATCH(E86,'Category 3'!$1:$1,0)</f>
        <v>87</v>
      </c>
      <c r="R86" s="164">
        <f>INDEX('Category 3'!$1:$1048576,'Plant &amp; Machinery'!P86,'Plant &amp; Machinery'!Q86)</f>
        <v>169.5</v>
      </c>
      <c r="S86" s="164">
        <f>MATCH($S$2,'Category 3'!$1:$1,0)</f>
        <v>90</v>
      </c>
      <c r="T86" s="164">
        <f>INDEX('Category 3'!$1:$1048576,'Plant &amp; Machinery'!P86,'Plant &amp; Machinery'!S86)</f>
        <v>170.7</v>
      </c>
      <c r="U86" s="164">
        <f t="shared" ref="U86:U87" si="36">T86/R86</f>
        <v>1.0070796460176989</v>
      </c>
      <c r="V86" s="92" t="s">
        <v>1883</v>
      </c>
      <c r="W86" s="164">
        <f>MATCH(V86,'Category 4'!$A:$A,0)</f>
        <v>745</v>
      </c>
      <c r="X86" s="164">
        <f>MATCH($X$2,'Category 4'!$1:$1,0)</f>
        <v>4</v>
      </c>
      <c r="Y86" s="164">
        <f>INDEX('Category 4'!$1:$1048576,'Plant &amp; Machinery'!W86,'Plant &amp; Machinery'!X86)</f>
        <v>99.2</v>
      </c>
      <c r="Z86" s="164">
        <f>MATCH($Z$2,'Category 4'!$1:$1,0)</f>
        <v>124</v>
      </c>
      <c r="AA86" s="164">
        <f>INDEX('Category 4'!$1:$1048576,'Plant &amp; Machinery'!W86,'Plant &amp; Machinery'!Z86)</f>
        <v>113.1</v>
      </c>
      <c r="AB86" s="164">
        <f t="shared" ref="AB86:AB89" si="37">AA86/Y86</f>
        <v>1.1401209677419355</v>
      </c>
      <c r="AC86" s="92">
        <f t="shared" ref="AC86:AC87" si="38">(AB86*U86)-1</f>
        <v>0.14819262061090477</v>
      </c>
      <c r="AD86" s="93">
        <f t="shared" si="25"/>
        <v>261611.09583571221</v>
      </c>
      <c r="AE86" s="100">
        <f t="shared" si="26"/>
        <v>173176.98887353056</v>
      </c>
      <c r="AF86" s="101">
        <f t="shared" si="27"/>
        <v>88434.106962181657</v>
      </c>
      <c r="AG86" s="45">
        <v>0.05</v>
      </c>
      <c r="AH86" s="101">
        <f t="shared" si="21"/>
        <v>84012.401614072573</v>
      </c>
      <c r="AI86" s="102">
        <f t="shared" si="28"/>
        <v>261611.09583571221</v>
      </c>
    </row>
    <row r="87" spans="2:35" hidden="1" x14ac:dyDescent="0.25">
      <c r="B87" s="86">
        <v>84</v>
      </c>
      <c r="C87" s="6" t="s">
        <v>242</v>
      </c>
      <c r="D87" s="88">
        <v>40897</v>
      </c>
      <c r="E87" s="88">
        <f t="shared" si="22"/>
        <v>40878</v>
      </c>
      <c r="F87" s="89" t="s">
        <v>14</v>
      </c>
      <c r="G87" s="90">
        <v>44712</v>
      </c>
      <c r="H87" s="20">
        <f t="shared" si="23"/>
        <v>10.452054794520548</v>
      </c>
      <c r="I87" s="126">
        <v>15</v>
      </c>
      <c r="J87" s="91">
        <v>0.05</v>
      </c>
      <c r="K87" s="20">
        <f t="shared" si="24"/>
        <v>6.3333333333333325E-2</v>
      </c>
      <c r="L87" s="99">
        <v>2262777</v>
      </c>
      <c r="M87" s="99">
        <v>1392674.1209340659</v>
      </c>
      <c r="N87" s="92">
        <v>0.38729999999999998</v>
      </c>
      <c r="O87" s="189" t="s">
        <v>3072</v>
      </c>
      <c r="P87" s="164">
        <f>MATCH(O87,'Category 3'!$A:$A,0)</f>
        <v>679</v>
      </c>
      <c r="Q87" s="164">
        <f>MATCH(E87,'Category 3'!$1:$1,0)</f>
        <v>87</v>
      </c>
      <c r="R87" s="164">
        <f>INDEX('Category 3'!$1:$1048576,'Plant &amp; Machinery'!P87,'Plant &amp; Machinery'!Q87)</f>
        <v>145.4</v>
      </c>
      <c r="S87" s="164">
        <f>MATCH($S$2,'Category 3'!$1:$1,0)</f>
        <v>90</v>
      </c>
      <c r="T87" s="164">
        <f>INDEX('Category 3'!$1:$1048576,'Plant &amp; Machinery'!P87,'Plant &amp; Machinery'!S87)</f>
        <v>145.80000000000001</v>
      </c>
      <c r="U87" s="164">
        <f t="shared" si="36"/>
        <v>1.002751031636864</v>
      </c>
      <c r="V87" s="131" t="s">
        <v>1972</v>
      </c>
      <c r="W87" s="164">
        <f>MATCH(V87,'Category 4'!$A:$A,0)</f>
        <v>790</v>
      </c>
      <c r="X87" s="164">
        <f>MATCH($X$2,'Category 4'!$1:$1,0)</f>
        <v>4</v>
      </c>
      <c r="Y87" s="164">
        <f>INDEX('Category 4'!$1:$1048576,'Plant &amp; Machinery'!W87,'Plant &amp; Machinery'!X87)</f>
        <v>106.7</v>
      </c>
      <c r="Z87" s="164">
        <f>MATCH($Z$2,'Category 4'!$1:$1,0)</f>
        <v>124</v>
      </c>
      <c r="AA87" s="164">
        <f>INDEX('Category 4'!$1:$1048576,'Plant &amp; Machinery'!W87,'Plant &amp; Machinery'!Z87)</f>
        <v>112.2</v>
      </c>
      <c r="AB87" s="164">
        <f t="shared" si="37"/>
        <v>1.0515463917525774</v>
      </c>
      <c r="AC87" s="92">
        <f t="shared" si="38"/>
        <v>5.4439229143918855E-2</v>
      </c>
      <c r="AD87" s="93">
        <f t="shared" si="25"/>
        <v>2385960.8356045894</v>
      </c>
      <c r="AE87" s="100">
        <f t="shared" si="26"/>
        <v>1579418.914783549</v>
      </c>
      <c r="AF87" s="101">
        <f t="shared" si="27"/>
        <v>806541.9208210404</v>
      </c>
      <c r="AG87" s="45">
        <v>0.05</v>
      </c>
      <c r="AH87" s="101">
        <f t="shared" si="21"/>
        <v>766214.82477998838</v>
      </c>
      <c r="AI87" s="102">
        <f t="shared" si="28"/>
        <v>2385960.8356045894</v>
      </c>
    </row>
    <row r="88" spans="2:35" hidden="1" x14ac:dyDescent="0.25">
      <c r="B88" s="85">
        <v>85</v>
      </c>
      <c r="C88" s="6" t="s">
        <v>273</v>
      </c>
      <c r="D88" s="88">
        <v>42115</v>
      </c>
      <c r="E88" s="88">
        <f t="shared" si="22"/>
        <v>42095</v>
      </c>
      <c r="F88" s="89" t="s">
        <v>14</v>
      </c>
      <c r="G88" s="90">
        <v>44712</v>
      </c>
      <c r="H88" s="20">
        <f t="shared" si="23"/>
        <v>7.1150684931506847</v>
      </c>
      <c r="I88" s="126">
        <v>15</v>
      </c>
      <c r="J88" s="91">
        <v>0.05</v>
      </c>
      <c r="K88" s="20">
        <f t="shared" si="24"/>
        <v>6.3333333333333325E-2</v>
      </c>
      <c r="L88" s="99">
        <v>70380</v>
      </c>
      <c r="M88" s="99">
        <v>58291.479757191293</v>
      </c>
      <c r="N88" s="92">
        <v>7.0000000000000007E-2</v>
      </c>
      <c r="O88" s="92"/>
      <c r="P88" s="92"/>
      <c r="Q88" s="92"/>
      <c r="R88" s="92"/>
      <c r="S88" s="92"/>
      <c r="T88" s="92"/>
      <c r="U88" s="92"/>
      <c r="V88" s="92" t="s">
        <v>1855</v>
      </c>
      <c r="W88" s="164">
        <f>MATCH(V88,[1]MONTHLY_INDEX!$A$1:$A$65536,0)</f>
        <v>731</v>
      </c>
      <c r="X88" s="164">
        <f>MATCH(E88,'Category 4'!$1:$1,0)</f>
        <v>40</v>
      </c>
      <c r="Y88" s="164">
        <f>INDEX('Category 4'!$1:$1048576,'Plant &amp; Machinery'!W88,'Plant &amp; Machinery'!X88)</f>
        <v>106.7</v>
      </c>
      <c r="Z88" s="164">
        <f>MATCH($Z$2,'Category 4'!$1:$1,0)</f>
        <v>124</v>
      </c>
      <c r="AA88" s="164">
        <f>INDEX([1]MONTHLY_INDEX!$A$1:$IV$65536,W88,Z88)</f>
        <v>116.4</v>
      </c>
      <c r="AB88" s="164">
        <f t="shared" si="37"/>
        <v>1.0909090909090908</v>
      </c>
      <c r="AC88" s="92">
        <f t="shared" ref="AC88:AC89" si="39">(AA88-Y88)/Y88</f>
        <v>9.0909090909090939E-2</v>
      </c>
      <c r="AD88" s="93">
        <f t="shared" si="25"/>
        <v>76778.181818181809</v>
      </c>
      <c r="AE88" s="100">
        <f t="shared" si="26"/>
        <v>34597.861419676199</v>
      </c>
      <c r="AF88" s="101">
        <f t="shared" si="27"/>
        <v>42180.32039850561</v>
      </c>
      <c r="AG88" s="45">
        <v>0.05</v>
      </c>
      <c r="AH88" s="101">
        <f t="shared" si="21"/>
        <v>40071.304378580324</v>
      </c>
      <c r="AI88" s="102">
        <f t="shared" si="28"/>
        <v>76778.181818181809</v>
      </c>
    </row>
    <row r="89" spans="2:35" hidden="1" x14ac:dyDescent="0.25">
      <c r="B89" s="86">
        <v>86</v>
      </c>
      <c r="C89" s="6" t="s">
        <v>274</v>
      </c>
      <c r="D89" s="88">
        <v>42483</v>
      </c>
      <c r="E89" s="88">
        <f t="shared" si="22"/>
        <v>42461</v>
      </c>
      <c r="F89" s="89" t="s">
        <v>14</v>
      </c>
      <c r="G89" s="90">
        <v>44712</v>
      </c>
      <c r="H89" s="20">
        <f t="shared" si="23"/>
        <v>6.1068493150684935</v>
      </c>
      <c r="I89" s="126">
        <v>15</v>
      </c>
      <c r="J89" s="91">
        <v>0.05</v>
      </c>
      <c r="K89" s="20">
        <f t="shared" si="24"/>
        <v>6.3333333333333325E-2</v>
      </c>
      <c r="L89" s="99">
        <v>142290</v>
      </c>
      <c r="M89" s="99">
        <v>122361.01151929345</v>
      </c>
      <c r="N89" s="92">
        <v>0.03</v>
      </c>
      <c r="O89" s="92"/>
      <c r="P89" s="92"/>
      <c r="Q89" s="92"/>
      <c r="R89" s="92"/>
      <c r="S89" s="92"/>
      <c r="T89" s="92"/>
      <c r="U89" s="92"/>
      <c r="V89" s="131" t="s">
        <v>1972</v>
      </c>
      <c r="W89" s="164">
        <f>MATCH(V89,[1]MONTHLY_INDEX!$A$1:$A$65536,0)</f>
        <v>790</v>
      </c>
      <c r="X89" s="164">
        <f>MATCH(E89,'Category 4'!$1:$1,0)</f>
        <v>52</v>
      </c>
      <c r="Y89" s="164">
        <f>INDEX('Category 4'!$1:$1048576,'Plant &amp; Machinery'!W89,'Plant &amp; Machinery'!X89)</f>
        <v>97.7</v>
      </c>
      <c r="Z89" s="164">
        <f>MATCH($Z$2,'Category 4'!$1:$1,0)</f>
        <v>124</v>
      </c>
      <c r="AA89" s="164">
        <f>INDEX([1]MONTHLY_INDEX!$A$1:$IV$65536,W89,Z89)</f>
        <v>112.2</v>
      </c>
      <c r="AB89" s="164">
        <f t="shared" si="37"/>
        <v>1.1484135107471853</v>
      </c>
      <c r="AC89" s="92">
        <f t="shared" si="39"/>
        <v>0.14841351074718526</v>
      </c>
      <c r="AD89" s="93">
        <f t="shared" si="25"/>
        <v>163407.758444217</v>
      </c>
      <c r="AE89" s="100">
        <f t="shared" si="26"/>
        <v>63200.748656356467</v>
      </c>
      <c r="AF89" s="101">
        <f t="shared" si="27"/>
        <v>100207.00978786053</v>
      </c>
      <c r="AG89" s="45">
        <v>0.05</v>
      </c>
      <c r="AH89" s="101">
        <f t="shared" si="21"/>
        <v>95196.659298467493</v>
      </c>
      <c r="AI89" s="102">
        <f t="shared" si="28"/>
        <v>163407.758444217</v>
      </c>
    </row>
    <row r="90" spans="2:35" hidden="1" x14ac:dyDescent="0.25">
      <c r="B90" s="85">
        <v>87</v>
      </c>
      <c r="C90" s="6" t="s">
        <v>275</v>
      </c>
      <c r="D90" s="88">
        <v>40993</v>
      </c>
      <c r="E90" s="88">
        <f t="shared" si="22"/>
        <v>40969</v>
      </c>
      <c r="F90" s="89" t="s">
        <v>14</v>
      </c>
      <c r="G90" s="90">
        <v>44712</v>
      </c>
      <c r="H90" s="20">
        <f t="shared" si="23"/>
        <v>10.189041095890412</v>
      </c>
      <c r="I90" s="126">
        <v>20</v>
      </c>
      <c r="J90" s="91">
        <v>0.05</v>
      </c>
      <c r="K90" s="20">
        <f t="shared" si="24"/>
        <v>4.7500000000000001E-2</v>
      </c>
      <c r="L90" s="99">
        <v>25314</v>
      </c>
      <c r="M90" s="99">
        <v>15870.569129582434</v>
      </c>
      <c r="N90" s="92">
        <v>0.39</v>
      </c>
      <c r="O90" s="92" t="s">
        <v>3189</v>
      </c>
      <c r="P90" s="164">
        <f>MATCH(O90,'Category 3'!$A:$A,0)</f>
        <v>741</v>
      </c>
      <c r="Q90" s="164">
        <f>MATCH(E90,'Category 3'!$1:$1,0)</f>
        <v>90</v>
      </c>
      <c r="R90" s="164">
        <f>INDEX('Category 3'!$1:$1048576,'Plant &amp; Machinery'!P90,'Plant &amp; Machinery'!Q90)</f>
        <v>85.7</v>
      </c>
      <c r="S90" s="164">
        <f>MATCH($S$2,'Category 3'!$1:$1,0)</f>
        <v>90</v>
      </c>
      <c r="T90" s="164">
        <f>INDEX('Category 3'!$1:$1048576,'Plant &amp; Machinery'!P90,'Plant &amp; Machinery'!S90)</f>
        <v>85.7</v>
      </c>
      <c r="U90" s="164">
        <f t="shared" ref="U90:U93" si="40">T90/R90</f>
        <v>1</v>
      </c>
      <c r="V90" s="169" t="s">
        <v>1702</v>
      </c>
      <c r="W90" s="164">
        <f>MATCH(V90,'Category 4'!$A:$A,0)</f>
        <v>654</v>
      </c>
      <c r="X90" s="164">
        <f>MATCH($X$2,'Category 4'!$1:$1,0)</f>
        <v>4</v>
      </c>
      <c r="Y90" s="164">
        <f>INDEX('Category 4'!$1:$1048576,'Plant &amp; Machinery'!W90,'Plant &amp; Machinery'!X90)</f>
        <v>94.7</v>
      </c>
      <c r="Z90" s="164">
        <f>MATCH($Z$2,'Category 4'!$1:$1,0)</f>
        <v>124</v>
      </c>
      <c r="AA90" s="164">
        <f>INDEX('Category 4'!$1:$1048576,'Plant &amp; Machinery'!W90,'Plant &amp; Machinery'!Z90)</f>
        <v>111.2</v>
      </c>
      <c r="AB90" s="164">
        <f t="shared" ref="AB90:AB93" si="41">AA90/Y90</f>
        <v>1.174234424498416</v>
      </c>
      <c r="AC90" s="92">
        <f t="shared" ref="AC90:AC93" si="42">(AB90*U90)-1</f>
        <v>0.17423442449841597</v>
      </c>
      <c r="AD90" s="93">
        <f t="shared" si="25"/>
        <v>29724.570221752903</v>
      </c>
      <c r="AE90" s="100">
        <f t="shared" si="26"/>
        <v>14386.081208488233</v>
      </c>
      <c r="AF90" s="101">
        <f t="shared" si="27"/>
        <v>15338.489013264671</v>
      </c>
      <c r="AG90" s="45">
        <v>0.05</v>
      </c>
      <c r="AH90" s="101">
        <f t="shared" si="21"/>
        <v>14571.564562601436</v>
      </c>
      <c r="AI90" s="102">
        <f t="shared" si="28"/>
        <v>29724.570221752903</v>
      </c>
    </row>
    <row r="91" spans="2:35" hidden="1" x14ac:dyDescent="0.25">
      <c r="B91" s="86">
        <v>88</v>
      </c>
      <c r="C91" s="6" t="s">
        <v>262</v>
      </c>
      <c r="D91" s="88">
        <v>40872</v>
      </c>
      <c r="E91" s="88">
        <f t="shared" si="22"/>
        <v>40848</v>
      </c>
      <c r="F91" s="89" t="s">
        <v>14</v>
      </c>
      <c r="G91" s="90">
        <v>44712</v>
      </c>
      <c r="H91" s="20">
        <f t="shared" si="23"/>
        <v>10.520547945205479</v>
      </c>
      <c r="I91" s="126">
        <v>15</v>
      </c>
      <c r="J91" s="91">
        <v>0.05</v>
      </c>
      <c r="K91" s="20">
        <f t="shared" si="24"/>
        <v>6.3333333333333325E-2</v>
      </c>
      <c r="L91" s="99">
        <v>765804</v>
      </c>
      <c r="M91" s="99">
        <v>468456.24566265056</v>
      </c>
      <c r="N91" s="92">
        <v>0.38729999999999998</v>
      </c>
      <c r="O91" s="189" t="s">
        <v>3008</v>
      </c>
      <c r="P91" s="164">
        <f>MATCH(O91,'Category 3'!$A:$A,0)</f>
        <v>642</v>
      </c>
      <c r="Q91" s="164">
        <f>MATCH(E91,'Category 3'!$1:$1,0)</f>
        <v>86</v>
      </c>
      <c r="R91" s="164">
        <f>INDEX('Category 3'!$1:$1048576,'Plant &amp; Machinery'!P91,'Plant &amp; Machinery'!Q91)</f>
        <v>125.5</v>
      </c>
      <c r="S91" s="164">
        <f>MATCH($S$2,'Category 3'!$1:$1,0)</f>
        <v>90</v>
      </c>
      <c r="T91" s="164">
        <f>INDEX('Category 3'!$1:$1048576,'Plant &amp; Machinery'!P91,'Plant &amp; Machinery'!S91)</f>
        <v>126.4</v>
      </c>
      <c r="U91" s="164">
        <f t="shared" si="40"/>
        <v>1.0071713147410359</v>
      </c>
      <c r="V91" s="128" t="s">
        <v>394</v>
      </c>
      <c r="W91" s="164">
        <f>MATCH(V91,'Category 4'!$A:$A,0)</f>
        <v>722</v>
      </c>
      <c r="X91" s="164">
        <f>MATCH($X$2,'Category 4'!$1:$1,0)</f>
        <v>4</v>
      </c>
      <c r="Y91" s="164">
        <f>INDEX('Category 4'!$1:$1048576,'Plant &amp; Machinery'!W91,'Plant &amp; Machinery'!X91)</f>
        <v>102.2</v>
      </c>
      <c r="Z91" s="164">
        <f>MATCH($Z$2,'Category 4'!$1:$1,0)</f>
        <v>124</v>
      </c>
      <c r="AA91" s="164">
        <f>INDEX('Category 4'!$1:$1048576,'Plant &amp; Machinery'!W91,'Plant &amp; Machinery'!Z91)</f>
        <v>123.7</v>
      </c>
      <c r="AB91" s="164">
        <f t="shared" si="41"/>
        <v>1.2103718199608611</v>
      </c>
      <c r="AC91" s="92">
        <f t="shared" si="42"/>
        <v>0.21905177723548097</v>
      </c>
      <c r="AD91" s="93">
        <f t="shared" si="25"/>
        <v>933554.72721404023</v>
      </c>
      <c r="AE91" s="100">
        <f t="shared" si="26"/>
        <v>622028.79358480696</v>
      </c>
      <c r="AF91" s="101">
        <f t="shared" si="27"/>
        <v>311525.93362923327</v>
      </c>
      <c r="AG91" s="45">
        <v>0.05</v>
      </c>
      <c r="AH91" s="101">
        <f t="shared" si="21"/>
        <v>295949.63694777159</v>
      </c>
      <c r="AI91" s="102">
        <f t="shared" si="28"/>
        <v>933554.72721404023</v>
      </c>
    </row>
    <row r="92" spans="2:35" hidden="1" x14ac:dyDescent="0.25">
      <c r="B92" s="85">
        <v>89</v>
      </c>
      <c r="C92" s="6" t="s">
        <v>276</v>
      </c>
      <c r="D92" s="88">
        <v>40902</v>
      </c>
      <c r="E92" s="88">
        <f t="shared" si="22"/>
        <v>40878</v>
      </c>
      <c r="F92" s="89" t="s">
        <v>14</v>
      </c>
      <c r="G92" s="90">
        <v>44712</v>
      </c>
      <c r="H92" s="20">
        <f t="shared" si="23"/>
        <v>10.438356164383562</v>
      </c>
      <c r="I92" s="126">
        <v>15</v>
      </c>
      <c r="J92" s="91">
        <v>0.05</v>
      </c>
      <c r="K92" s="20">
        <f t="shared" si="24"/>
        <v>6.3333333333333325E-2</v>
      </c>
      <c r="L92" s="99">
        <v>214200</v>
      </c>
      <c r="M92" s="99">
        <v>131860.19804890221</v>
      </c>
      <c r="N92" s="92">
        <v>0.38729999999999998</v>
      </c>
      <c r="O92" s="189" t="s">
        <v>3072</v>
      </c>
      <c r="P92" s="164">
        <f>MATCH(O92,'Category 3'!$A:$A,0)</f>
        <v>679</v>
      </c>
      <c r="Q92" s="164">
        <f>MATCH(E92,'Category 3'!$1:$1,0)</f>
        <v>87</v>
      </c>
      <c r="R92" s="164">
        <f>INDEX('Category 3'!$1:$1048576,'Plant &amp; Machinery'!P92,'Plant &amp; Machinery'!Q92)</f>
        <v>145.4</v>
      </c>
      <c r="S92" s="164">
        <f>MATCH($S$2,'Category 3'!$1:$1,0)</f>
        <v>90</v>
      </c>
      <c r="T92" s="164">
        <f>INDEX('Category 3'!$1:$1048576,'Plant &amp; Machinery'!P92,'Plant &amp; Machinery'!S92)</f>
        <v>145.80000000000001</v>
      </c>
      <c r="U92" s="164">
        <f t="shared" si="40"/>
        <v>1.002751031636864</v>
      </c>
      <c r="V92" s="169" t="s">
        <v>1920</v>
      </c>
      <c r="W92" s="164">
        <f>MATCH(V92,'Category 4'!$A:$A,0)</f>
        <v>764</v>
      </c>
      <c r="X92" s="164">
        <f>MATCH($X$2,'Category 4'!$1:$1,0)</f>
        <v>4</v>
      </c>
      <c r="Y92" s="164">
        <f>INDEX('Category 4'!$1:$1048576,'Plant &amp; Machinery'!W92,'Plant &amp; Machinery'!X92)</f>
        <v>100.9</v>
      </c>
      <c r="Z92" s="164">
        <f>MATCH($Z$2,'Category 4'!$1:$1,0)</f>
        <v>124</v>
      </c>
      <c r="AA92" s="164">
        <f>INDEX('Category 4'!$1:$1048576,'Plant &amp; Machinery'!W92,'Plant &amp; Machinery'!Z92)</f>
        <v>117.7</v>
      </c>
      <c r="AB92" s="164">
        <f t="shared" si="41"/>
        <v>1.1665014866204162</v>
      </c>
      <c r="AC92" s="92">
        <f t="shared" si="42"/>
        <v>0.16971056911455773</v>
      </c>
      <c r="AD92" s="93">
        <f t="shared" si="25"/>
        <v>250552.00390433826</v>
      </c>
      <c r="AE92" s="100">
        <f t="shared" si="26"/>
        <v>165638.90011538853</v>
      </c>
      <c r="AF92" s="101">
        <f t="shared" si="27"/>
        <v>84913.103788949724</v>
      </c>
      <c r="AG92" s="45">
        <v>0.05</v>
      </c>
      <c r="AH92" s="101">
        <f t="shared" si="21"/>
        <v>80667.448599502241</v>
      </c>
      <c r="AI92" s="102">
        <f t="shared" si="28"/>
        <v>250552.00390433826</v>
      </c>
    </row>
    <row r="93" spans="2:35" hidden="1" x14ac:dyDescent="0.25">
      <c r="B93" s="86">
        <v>90</v>
      </c>
      <c r="C93" s="6" t="s">
        <v>277</v>
      </c>
      <c r="D93" s="88">
        <v>40813</v>
      </c>
      <c r="E93" s="88">
        <f t="shared" si="22"/>
        <v>40787</v>
      </c>
      <c r="F93" s="89" t="s">
        <v>14</v>
      </c>
      <c r="G93" s="90">
        <v>44712</v>
      </c>
      <c r="H93" s="20">
        <f t="shared" si="23"/>
        <v>10.682191780821919</v>
      </c>
      <c r="I93" s="126">
        <v>15</v>
      </c>
      <c r="J93" s="91">
        <v>0.05</v>
      </c>
      <c r="K93" s="20">
        <f t="shared" si="24"/>
        <v>6.3333333333333325E-2</v>
      </c>
      <c r="L93" s="99">
        <v>477299</v>
      </c>
      <c r="M93" s="99">
        <v>288334.80909469619</v>
      </c>
      <c r="N93" s="92">
        <v>0.38729999999999998</v>
      </c>
      <c r="O93" s="189" t="s">
        <v>3072</v>
      </c>
      <c r="P93" s="164">
        <f>MATCH(O93,'Category 3'!$A:$A,0)</f>
        <v>679</v>
      </c>
      <c r="Q93" s="164">
        <f>MATCH(E93,'Category 3'!$1:$1,0)</f>
        <v>84</v>
      </c>
      <c r="R93" s="164">
        <f>INDEX('Category 3'!$1:$1048576,'Plant &amp; Machinery'!P93,'Plant &amp; Machinery'!Q93)</f>
        <v>144.19999999999999</v>
      </c>
      <c r="S93" s="164">
        <f>MATCH($S$2,'Category 3'!$1:$1,0)</f>
        <v>90</v>
      </c>
      <c r="T93" s="164">
        <f>INDEX('Category 3'!$1:$1048576,'Plant &amp; Machinery'!P93,'Plant &amp; Machinery'!S93)</f>
        <v>145.80000000000001</v>
      </c>
      <c r="U93" s="164">
        <f t="shared" si="40"/>
        <v>1.011095700416089</v>
      </c>
      <c r="V93" s="131" t="s">
        <v>1972</v>
      </c>
      <c r="W93" s="164">
        <f>MATCH(V93,'Category 4'!$A:$A,0)</f>
        <v>790</v>
      </c>
      <c r="X93" s="164">
        <f>MATCH($X$2,'Category 4'!$1:$1,0)</f>
        <v>4</v>
      </c>
      <c r="Y93" s="164">
        <f>INDEX('Category 4'!$1:$1048576,'Plant &amp; Machinery'!W93,'Plant &amp; Machinery'!X93)</f>
        <v>106.7</v>
      </c>
      <c r="Z93" s="164">
        <f>MATCH($Z$2,'Category 4'!$1:$1,0)</f>
        <v>124</v>
      </c>
      <c r="AA93" s="164">
        <f>INDEX('Category 4'!$1:$1048576,'Plant &amp; Machinery'!W93,'Plant &amp; Machinery'!Z93)</f>
        <v>112.2</v>
      </c>
      <c r="AB93" s="164">
        <f t="shared" si="41"/>
        <v>1.0515463917525774</v>
      </c>
      <c r="AC93" s="92">
        <f t="shared" si="42"/>
        <v>6.3214035489083331E-2</v>
      </c>
      <c r="AD93" s="93">
        <f t="shared" si="25"/>
        <v>507470.99592490401</v>
      </c>
      <c r="AE93" s="100">
        <f t="shared" si="26"/>
        <v>343323.82510605309</v>
      </c>
      <c r="AF93" s="101">
        <f t="shared" si="27"/>
        <v>164147.17081885092</v>
      </c>
      <c r="AG93" s="45">
        <v>0.05</v>
      </c>
      <c r="AH93" s="101">
        <f t="shared" si="21"/>
        <v>155939.81227790838</v>
      </c>
      <c r="AI93" s="102">
        <f t="shared" si="28"/>
        <v>507470.99592490401</v>
      </c>
    </row>
    <row r="94" spans="2:35" hidden="1" x14ac:dyDescent="0.25">
      <c r="B94" s="85">
        <v>91</v>
      </c>
      <c r="C94" s="6" t="s">
        <v>278</v>
      </c>
      <c r="D94" s="88">
        <v>41333</v>
      </c>
      <c r="E94" s="88">
        <f t="shared" si="22"/>
        <v>41306</v>
      </c>
      <c r="F94" s="89" t="s">
        <v>14</v>
      </c>
      <c r="G94" s="90">
        <v>44712</v>
      </c>
      <c r="H94" s="20">
        <f t="shared" si="23"/>
        <v>9.257534246575343</v>
      </c>
      <c r="I94" s="126">
        <v>15</v>
      </c>
      <c r="J94" s="91">
        <v>0.05</v>
      </c>
      <c r="K94" s="20">
        <f t="shared" si="24"/>
        <v>6.3333333333333325E-2</v>
      </c>
      <c r="L94" s="99">
        <v>126265</v>
      </c>
      <c r="M94" s="99">
        <v>84497.65437879067</v>
      </c>
      <c r="N94" s="92">
        <v>0.03</v>
      </c>
      <c r="O94" s="92"/>
      <c r="P94" s="92"/>
      <c r="Q94" s="92"/>
      <c r="R94" s="92"/>
      <c r="S94" s="92"/>
      <c r="T94" s="92"/>
      <c r="U94" s="92"/>
      <c r="V94" s="131" t="s">
        <v>1558</v>
      </c>
      <c r="W94" s="164">
        <f>MATCH(V94,[1]MONTHLY_INDEX!$A$1:$A$65536,0)</f>
        <v>582</v>
      </c>
      <c r="X94" s="164">
        <f>MATCH(E94,'Category 4'!$1:$1,0)</f>
        <v>14</v>
      </c>
      <c r="Y94" s="164">
        <f>INDEX('Category 4'!$1:$1048576,'Plant &amp; Machinery'!W94,'Plant &amp; Machinery'!X94)</f>
        <v>102.5</v>
      </c>
      <c r="Z94" s="164">
        <f>MATCH($Z$2,'Category 4'!$1:$1,0)</f>
        <v>124</v>
      </c>
      <c r="AA94" s="164">
        <f>INDEX([1]MONTHLY_INDEX!$A$1:$IV$65536,W94,Z94)</f>
        <v>172.7</v>
      </c>
      <c r="AB94" s="164">
        <f>AA94/Y94</f>
        <v>1.6848780487804877</v>
      </c>
      <c r="AC94" s="92">
        <f>(AA94-Y94)/Y94</f>
        <v>0.68487804878048775</v>
      </c>
      <c r="AD94" s="93">
        <f t="shared" si="25"/>
        <v>212741.12682926829</v>
      </c>
      <c r="AE94" s="100">
        <f t="shared" si="26"/>
        <v>124732.35692754203</v>
      </c>
      <c r="AF94" s="101">
        <f t="shared" si="27"/>
        <v>88008.769901726264</v>
      </c>
      <c r="AG94" s="45">
        <v>0.05</v>
      </c>
      <c r="AH94" s="101">
        <f t="shared" si="21"/>
        <v>83608.331406639947</v>
      </c>
      <c r="AI94" s="102">
        <f t="shared" si="28"/>
        <v>212741.12682926829</v>
      </c>
    </row>
    <row r="95" spans="2:35" hidden="1" x14ac:dyDescent="0.25">
      <c r="B95" s="86">
        <v>92</v>
      </c>
      <c r="C95" s="6" t="s">
        <v>279</v>
      </c>
      <c r="D95" s="88">
        <v>40905</v>
      </c>
      <c r="E95" s="88">
        <f t="shared" si="22"/>
        <v>40878</v>
      </c>
      <c r="F95" s="89" t="s">
        <v>14</v>
      </c>
      <c r="G95" s="90">
        <v>44712</v>
      </c>
      <c r="H95" s="20">
        <f t="shared" si="23"/>
        <v>10.43013698630137</v>
      </c>
      <c r="I95" s="126">
        <v>15</v>
      </c>
      <c r="J95" s="91">
        <v>0.05</v>
      </c>
      <c r="K95" s="20">
        <f t="shared" si="24"/>
        <v>6.3333333333333325E-2</v>
      </c>
      <c r="L95" s="99">
        <v>29618526</v>
      </c>
      <c r="M95" s="99">
        <v>18235157.304779574</v>
      </c>
      <c r="N95" s="92">
        <v>0.38729999999999998</v>
      </c>
      <c r="O95" s="189" t="s">
        <v>3072</v>
      </c>
      <c r="P95" s="164">
        <f>MATCH(O95,'Category 3'!$A:$A,0)</f>
        <v>679</v>
      </c>
      <c r="Q95" s="164">
        <f>MATCH(E95,'Category 3'!$1:$1,0)</f>
        <v>87</v>
      </c>
      <c r="R95" s="164">
        <f>INDEX('Category 3'!$1:$1048576,'Plant &amp; Machinery'!P95,'Plant &amp; Machinery'!Q95)</f>
        <v>145.4</v>
      </c>
      <c r="S95" s="164">
        <f>MATCH($S$2,'Category 3'!$1:$1,0)</f>
        <v>90</v>
      </c>
      <c r="T95" s="164">
        <f>INDEX('Category 3'!$1:$1048576,'Plant &amp; Machinery'!P95,'Plant &amp; Machinery'!S95)</f>
        <v>145.80000000000001</v>
      </c>
      <c r="U95" s="164">
        <f>T95/R95</f>
        <v>1.002751031636864</v>
      </c>
      <c r="V95" s="131" t="s">
        <v>393</v>
      </c>
      <c r="W95" s="164">
        <f>MATCH(V95,'Category 4'!$A:$A,0)</f>
        <v>791</v>
      </c>
      <c r="X95" s="164">
        <f>MATCH($X$2,'Category 4'!$1:$1,0)</f>
        <v>4</v>
      </c>
      <c r="Y95" s="164">
        <f>INDEX('Category 4'!$1:$1048576,'Plant &amp; Machinery'!W95,'Plant &amp; Machinery'!X95)</f>
        <v>102.3</v>
      </c>
      <c r="Z95" s="164">
        <f>MATCH($Z$2,'Category 4'!$1:$1,0)</f>
        <v>124</v>
      </c>
      <c r="AA95" s="164">
        <f>INDEX('Category 4'!$1:$1048576,'Plant &amp; Machinery'!W95,'Plant &amp; Machinery'!Z95)</f>
        <v>159.6</v>
      </c>
      <c r="AB95" s="164">
        <f>AA95/Y95</f>
        <v>1.5601173020527859</v>
      </c>
      <c r="AC95" s="92">
        <f>(AB95*U95)-1</f>
        <v>0.56440923410795185</v>
      </c>
      <c r="AD95" s="93">
        <f t="shared" si="25"/>
        <v>46335495.575066462</v>
      </c>
      <c r="AE95" s="100">
        <f t="shared" si="26"/>
        <v>30608085.857819926</v>
      </c>
      <c r="AF95" s="101">
        <f t="shared" si="27"/>
        <v>15727409.717246536</v>
      </c>
      <c r="AG95" s="45">
        <v>0.05</v>
      </c>
      <c r="AH95" s="101">
        <f t="shared" si="21"/>
        <v>14941039.231384208</v>
      </c>
      <c r="AI95" s="102">
        <f t="shared" si="28"/>
        <v>46335495.575066462</v>
      </c>
    </row>
    <row r="96" spans="2:35" hidden="1" x14ac:dyDescent="0.25">
      <c r="B96" s="85">
        <v>93</v>
      </c>
      <c r="C96" s="6" t="s">
        <v>280</v>
      </c>
      <c r="D96" s="88">
        <v>41758</v>
      </c>
      <c r="E96" s="88">
        <f t="shared" si="22"/>
        <v>41730</v>
      </c>
      <c r="F96" s="89" t="s">
        <v>14</v>
      </c>
      <c r="G96" s="90">
        <v>44712</v>
      </c>
      <c r="H96" s="20">
        <f t="shared" si="23"/>
        <v>8.0931506849315067</v>
      </c>
      <c r="I96" s="126">
        <v>15</v>
      </c>
      <c r="J96" s="91">
        <v>0.05</v>
      </c>
      <c r="K96" s="20">
        <f t="shared" si="24"/>
        <v>6.3333333333333325E-2</v>
      </c>
      <c r="L96" s="99">
        <v>100980</v>
      </c>
      <c r="M96" s="99">
        <v>80455.132693489635</v>
      </c>
      <c r="N96" s="92">
        <v>0</v>
      </c>
      <c r="O96" s="92"/>
      <c r="P96" s="92"/>
      <c r="Q96" s="92"/>
      <c r="R96" s="92"/>
      <c r="S96" s="92"/>
      <c r="T96" s="92"/>
      <c r="U96" s="92"/>
      <c r="V96" s="92" t="s">
        <v>394</v>
      </c>
      <c r="W96" s="164">
        <f>MATCH(V96,[1]MONTHLY_INDEX!$A$1:$A$65536,0)</f>
        <v>722</v>
      </c>
      <c r="X96" s="164">
        <f>MATCH(E96,'Category 4'!$1:$1,0)</f>
        <v>28</v>
      </c>
      <c r="Y96" s="164">
        <f>INDEX('Category 4'!$1:$1048576,'Plant &amp; Machinery'!W96,'Plant &amp; Machinery'!X96)</f>
        <v>107.9</v>
      </c>
      <c r="Z96" s="164">
        <f>MATCH($Z$2,'Category 4'!$1:$1,0)</f>
        <v>124</v>
      </c>
      <c r="AA96" s="164">
        <f>INDEX([1]MONTHLY_INDEX!$A$1:$IV$65536,W96,Z96)</f>
        <v>123.7</v>
      </c>
      <c r="AB96" s="164">
        <f t="shared" ref="AB96:AB98" si="43">AA96/Y96</f>
        <v>1.1464318813716403</v>
      </c>
      <c r="AC96" s="92">
        <f t="shared" ref="AC96:AC98" si="44">(AA96-Y96)/Y96</f>
        <v>0.14643188137164037</v>
      </c>
      <c r="AD96" s="93">
        <f t="shared" si="25"/>
        <v>115766.69138090823</v>
      </c>
      <c r="AE96" s="100">
        <f t="shared" si="26"/>
        <v>59338.094250637943</v>
      </c>
      <c r="AF96" s="101">
        <f t="shared" si="27"/>
        <v>56428.597130270289</v>
      </c>
      <c r="AG96" s="45">
        <v>0.05</v>
      </c>
      <c r="AH96" s="101">
        <f t="shared" si="21"/>
        <v>53607.167273756771</v>
      </c>
      <c r="AI96" s="102">
        <f t="shared" si="28"/>
        <v>115766.69138090823</v>
      </c>
    </row>
    <row r="97" spans="2:35" hidden="1" x14ac:dyDescent="0.25">
      <c r="B97" s="86">
        <v>94</v>
      </c>
      <c r="C97" s="6" t="s">
        <v>256</v>
      </c>
      <c r="D97" s="88">
        <v>42124</v>
      </c>
      <c r="E97" s="88">
        <f t="shared" si="22"/>
        <v>42095</v>
      </c>
      <c r="F97" s="89" t="s">
        <v>14</v>
      </c>
      <c r="G97" s="90">
        <v>44712</v>
      </c>
      <c r="H97" s="20">
        <f t="shared" si="23"/>
        <v>7.0904109589041093</v>
      </c>
      <c r="I97" s="126">
        <v>15</v>
      </c>
      <c r="J97" s="91">
        <v>0.05</v>
      </c>
      <c r="K97" s="20">
        <f t="shared" si="24"/>
        <v>6.3333333333333325E-2</v>
      </c>
      <c r="L97" s="99">
        <v>96196.800000000003</v>
      </c>
      <c r="M97" s="99">
        <v>79683.348886582171</v>
      </c>
      <c r="N97" s="92">
        <v>0.03</v>
      </c>
      <c r="O97" s="92"/>
      <c r="P97" s="92"/>
      <c r="Q97" s="92"/>
      <c r="R97" s="92"/>
      <c r="S97" s="92"/>
      <c r="T97" s="92"/>
      <c r="U97" s="92"/>
      <c r="V97" s="131" t="s">
        <v>1558</v>
      </c>
      <c r="W97" s="164">
        <f>MATCH(V97,[1]MONTHLY_INDEX!$A$1:$A$65536,0)</f>
        <v>582</v>
      </c>
      <c r="X97" s="164">
        <f>MATCH(E97,'Category 4'!$1:$1,0)</f>
        <v>40</v>
      </c>
      <c r="Y97" s="164">
        <f>INDEX('Category 4'!$1:$1048576,'Plant &amp; Machinery'!W97,'Plant &amp; Machinery'!X97)</f>
        <v>105.5</v>
      </c>
      <c r="Z97" s="164">
        <f>MATCH($Z$2,'Category 4'!$1:$1,0)</f>
        <v>124</v>
      </c>
      <c r="AA97" s="164">
        <f>INDEX([1]MONTHLY_INDEX!$A$1:$IV$65536,W97,Z97)</f>
        <v>172.7</v>
      </c>
      <c r="AB97" s="164">
        <f t="shared" si="43"/>
        <v>1.6369668246445497</v>
      </c>
      <c r="AC97" s="92">
        <f t="shared" si="44"/>
        <v>0.63696682464454968</v>
      </c>
      <c r="AD97" s="93">
        <f t="shared" si="25"/>
        <v>157470.97023696682</v>
      </c>
      <c r="AE97" s="100">
        <f t="shared" si="26"/>
        <v>70713.813228238636</v>
      </c>
      <c r="AF97" s="101">
        <f t="shared" si="27"/>
        <v>86757.157008728187</v>
      </c>
      <c r="AG97" s="45">
        <v>0.05</v>
      </c>
      <c r="AH97" s="101">
        <f t="shared" si="21"/>
        <v>82419.299158291775</v>
      </c>
      <c r="AI97" s="102">
        <f t="shared" si="28"/>
        <v>157470.97023696682</v>
      </c>
    </row>
    <row r="98" spans="2:35" hidden="1" x14ac:dyDescent="0.25">
      <c r="B98" s="85">
        <v>95</v>
      </c>
      <c r="C98" s="6" t="s">
        <v>281</v>
      </c>
      <c r="D98" s="88">
        <v>41516</v>
      </c>
      <c r="E98" s="88">
        <f t="shared" si="22"/>
        <v>41487</v>
      </c>
      <c r="F98" s="89" t="s">
        <v>14</v>
      </c>
      <c r="G98" s="90">
        <v>44712</v>
      </c>
      <c r="H98" s="20">
        <f t="shared" si="23"/>
        <v>8.7561643835616429</v>
      </c>
      <c r="I98" s="126">
        <v>15</v>
      </c>
      <c r="J98" s="91">
        <v>0.05</v>
      </c>
      <c r="K98" s="20">
        <f t="shared" si="24"/>
        <v>6.3333333333333325E-2</v>
      </c>
      <c r="L98" s="99">
        <v>179265</v>
      </c>
      <c r="M98" s="99">
        <v>124129.89803609531</v>
      </c>
      <c r="N98" s="92">
        <v>0</v>
      </c>
      <c r="O98" s="92"/>
      <c r="P98" s="92"/>
      <c r="Q98" s="92"/>
      <c r="R98" s="92"/>
      <c r="S98" s="92"/>
      <c r="T98" s="92"/>
      <c r="U98" s="92"/>
      <c r="V98" s="92" t="s">
        <v>1924</v>
      </c>
      <c r="W98" s="164">
        <f>MATCH(V98,[1]MONTHLY_INDEX!$A$1:$A$65536,0)</f>
        <v>766</v>
      </c>
      <c r="X98" s="164">
        <f>MATCH(E98,'Category 4'!$1:$1,0)</f>
        <v>20</v>
      </c>
      <c r="Y98" s="164">
        <f>INDEX('Category 4'!$1:$1048576,'Plant &amp; Machinery'!W98,'Plant &amp; Machinery'!X98)</f>
        <v>108.8</v>
      </c>
      <c r="Z98" s="164">
        <f>MATCH($Z$2,'Category 4'!$1:$1,0)</f>
        <v>124</v>
      </c>
      <c r="AA98" s="164">
        <f>INDEX([1]MONTHLY_INDEX!$A$1:$IV$65536,W98,Z98)</f>
        <v>124.7</v>
      </c>
      <c r="AB98" s="164">
        <f t="shared" si="43"/>
        <v>1.146139705882353</v>
      </c>
      <c r="AC98" s="92">
        <f t="shared" si="44"/>
        <v>0.146139705882353</v>
      </c>
      <c r="AD98" s="93">
        <f t="shared" si="25"/>
        <v>205462.73437500003</v>
      </c>
      <c r="AE98" s="100">
        <f t="shared" si="26"/>
        <v>113940.81353595889</v>
      </c>
      <c r="AF98" s="101">
        <f t="shared" si="27"/>
        <v>91521.920839041137</v>
      </c>
      <c r="AG98" s="45">
        <v>0.05</v>
      </c>
      <c r="AH98" s="101">
        <f t="shared" si="21"/>
        <v>86945.824797089081</v>
      </c>
      <c r="AI98" s="102">
        <f t="shared" si="28"/>
        <v>205462.73437500003</v>
      </c>
    </row>
    <row r="99" spans="2:35" hidden="1" x14ac:dyDescent="0.25">
      <c r="B99" s="86">
        <v>96</v>
      </c>
      <c r="C99" s="6" t="s">
        <v>282</v>
      </c>
      <c r="D99" s="88">
        <v>40939</v>
      </c>
      <c r="E99" s="88">
        <f t="shared" si="22"/>
        <v>40909</v>
      </c>
      <c r="F99" s="89" t="s">
        <v>14</v>
      </c>
      <c r="G99" s="90">
        <v>44712</v>
      </c>
      <c r="H99" s="20">
        <f t="shared" si="23"/>
        <v>10.336986301369864</v>
      </c>
      <c r="I99" s="126">
        <v>5</v>
      </c>
      <c r="J99" s="91">
        <v>0.05</v>
      </c>
      <c r="K99" s="20">
        <f t="shared" si="24"/>
        <v>0.19</v>
      </c>
      <c r="L99" s="99">
        <v>31326.37</v>
      </c>
      <c r="M99" s="99">
        <v>19411.121820140674</v>
      </c>
      <c r="N99" s="92">
        <v>0.39</v>
      </c>
      <c r="O99" s="92" t="s">
        <v>3079</v>
      </c>
      <c r="P99" s="164">
        <f>MATCH(O99,'Category 3'!$A:$A,0)</f>
        <v>683</v>
      </c>
      <c r="Q99" s="164">
        <f>MATCH(E99,'Category 3'!$1:$1,0)</f>
        <v>88</v>
      </c>
      <c r="R99" s="164">
        <f>INDEX('Category 3'!$1:$1048576,'Plant &amp; Machinery'!P99,'Plant &amp; Machinery'!Q99)</f>
        <v>196.4</v>
      </c>
      <c r="S99" s="164">
        <f>MATCH($S$2,'Category 3'!$1:$1,0)</f>
        <v>90</v>
      </c>
      <c r="T99" s="164">
        <f>INDEX('Category 3'!$1:$1048576,'Plant &amp; Machinery'!P99,'Plant &amp; Machinery'!S99)</f>
        <v>196.4</v>
      </c>
      <c r="U99" s="164">
        <f>T99/R99</f>
        <v>1</v>
      </c>
      <c r="V99" s="169" t="s">
        <v>1612</v>
      </c>
      <c r="W99" s="164">
        <f>MATCH(V99,'Category 4'!$A:$A,0)</f>
        <v>609</v>
      </c>
      <c r="X99" s="164">
        <f>MATCH($X$2,'Category 4'!$1:$1,0)</f>
        <v>4</v>
      </c>
      <c r="Y99" s="164">
        <f>INDEX('Category 4'!$1:$1048576,'Plant &amp; Machinery'!W99,'Plant &amp; Machinery'!X99)</f>
        <v>100.5</v>
      </c>
      <c r="Z99" s="164">
        <f>MATCH($Z$2,'Category 4'!$1:$1,0)</f>
        <v>124</v>
      </c>
      <c r="AA99" s="164">
        <f>INDEX('Category 4'!$1:$1048576,'Plant &amp; Machinery'!W99,'Plant &amp; Machinery'!Z99)</f>
        <v>121.4</v>
      </c>
      <c r="AB99" s="164">
        <f>AA99/Y99</f>
        <v>1.2079601990049751</v>
      </c>
      <c r="AC99" s="92">
        <f>(AB99*U99)-1</f>
        <v>0.20796019900497509</v>
      </c>
      <c r="AD99" s="93">
        <f t="shared" si="25"/>
        <v>37841.008139303478</v>
      </c>
      <c r="AE99" s="100">
        <f t="shared" si="26"/>
        <v>74320.776725541058</v>
      </c>
      <c r="AF99" s="101">
        <f t="shared" si="27"/>
        <v>0</v>
      </c>
      <c r="AG99" s="45">
        <v>0.05</v>
      </c>
      <c r="AH99" s="101">
        <f t="shared" si="21"/>
        <v>1892.050406965174</v>
      </c>
      <c r="AI99" s="102">
        <f t="shared" si="28"/>
        <v>37841.008139303478</v>
      </c>
    </row>
    <row r="100" spans="2:35" hidden="1" x14ac:dyDescent="0.25">
      <c r="B100" s="85">
        <v>97</v>
      </c>
      <c r="C100" s="6" t="s">
        <v>283</v>
      </c>
      <c r="D100" s="88">
        <v>42035</v>
      </c>
      <c r="E100" s="88">
        <f t="shared" si="22"/>
        <v>42005</v>
      </c>
      <c r="F100" s="89" t="s">
        <v>14</v>
      </c>
      <c r="G100" s="90">
        <v>44712</v>
      </c>
      <c r="H100" s="20">
        <f t="shared" si="23"/>
        <v>7.3342465753424655</v>
      </c>
      <c r="I100" s="126">
        <v>6</v>
      </c>
      <c r="J100" s="91">
        <v>0.05</v>
      </c>
      <c r="K100" s="20">
        <f t="shared" si="24"/>
        <v>0.15833333333333333</v>
      </c>
      <c r="L100" s="99">
        <v>27900</v>
      </c>
      <c r="M100" s="99">
        <v>22897.489969105154</v>
      </c>
      <c r="N100" s="92">
        <v>0</v>
      </c>
      <c r="O100" s="92"/>
      <c r="P100" s="92"/>
      <c r="Q100" s="92"/>
      <c r="R100" s="92"/>
      <c r="S100" s="92"/>
      <c r="T100" s="92"/>
      <c r="U100" s="92"/>
      <c r="V100" s="92" t="s">
        <v>1702</v>
      </c>
      <c r="W100" s="164">
        <f>MATCH(V100,[1]MONTHLY_INDEX!$A$1:$A$65536,0)</f>
        <v>654</v>
      </c>
      <c r="X100" s="164">
        <f>MATCH(E100,'Category 4'!$1:$1,0)</f>
        <v>37</v>
      </c>
      <c r="Y100" s="164">
        <f>INDEX('Category 4'!$1:$1048576,'Plant &amp; Machinery'!W100,'Plant &amp; Machinery'!X100)</f>
        <v>100.8</v>
      </c>
      <c r="Z100" s="164">
        <f>MATCH($Z$2,'Category 4'!$1:$1,0)</f>
        <v>124</v>
      </c>
      <c r="AA100" s="164">
        <f>INDEX([1]MONTHLY_INDEX!$A$1:$IV$65536,W100,Z100)</f>
        <v>111.2</v>
      </c>
      <c r="AB100" s="164">
        <f t="shared" ref="AB100:AB110" si="45">AA100/Y100</f>
        <v>1.1031746031746033</v>
      </c>
      <c r="AC100" s="92">
        <f t="shared" ref="AC100:AC110" si="46">(AA100-Y100)/Y100</f>
        <v>0.10317460317460324</v>
      </c>
      <c r="AD100" s="93">
        <f t="shared" si="25"/>
        <v>30778.571428571431</v>
      </c>
      <c r="AE100" s="100">
        <f t="shared" si="26"/>
        <v>35741.791748206131</v>
      </c>
      <c r="AF100" s="101">
        <f t="shared" si="27"/>
        <v>0</v>
      </c>
      <c r="AG100" s="45">
        <v>0.05</v>
      </c>
      <c r="AH100" s="101">
        <f t="shared" si="21"/>
        <v>1538.9285714285716</v>
      </c>
      <c r="AI100" s="102">
        <f t="shared" si="28"/>
        <v>30778.571428571431</v>
      </c>
    </row>
    <row r="101" spans="2:35" hidden="1" x14ac:dyDescent="0.25">
      <c r="B101" s="86">
        <v>98</v>
      </c>
      <c r="C101" s="6" t="s">
        <v>284</v>
      </c>
      <c r="D101" s="88">
        <v>42308</v>
      </c>
      <c r="E101" s="88">
        <f t="shared" si="22"/>
        <v>42278</v>
      </c>
      <c r="F101" s="89" t="s">
        <v>14</v>
      </c>
      <c r="G101" s="90">
        <v>44712</v>
      </c>
      <c r="H101" s="20">
        <f t="shared" si="23"/>
        <v>6.5863013698630137</v>
      </c>
      <c r="I101" s="126">
        <v>15</v>
      </c>
      <c r="J101" s="91">
        <v>0.05</v>
      </c>
      <c r="K101" s="20">
        <f t="shared" si="24"/>
        <v>6.3333333333333325E-2</v>
      </c>
      <c r="L101" s="99">
        <v>396950</v>
      </c>
      <c r="M101" s="99">
        <v>335175.30966741644</v>
      </c>
      <c r="N101" s="92">
        <v>0.08</v>
      </c>
      <c r="O101" s="92"/>
      <c r="P101" s="92"/>
      <c r="Q101" s="92"/>
      <c r="R101" s="92"/>
      <c r="S101" s="92"/>
      <c r="T101" s="92"/>
      <c r="U101" s="92"/>
      <c r="V101" s="92" t="s">
        <v>1830</v>
      </c>
      <c r="W101" s="164">
        <f>MATCH(V101,[1]MONTHLY_INDEX!$A$1:$A$65536,0)</f>
        <v>718</v>
      </c>
      <c r="X101" s="164">
        <f>MATCH(E101,'Category 4'!$1:$1,0)</f>
        <v>46</v>
      </c>
      <c r="Y101" s="164">
        <f>INDEX('Category 4'!$1:$1048576,'Plant &amp; Machinery'!W101,'Plant &amp; Machinery'!X101)</f>
        <v>106.3</v>
      </c>
      <c r="Z101" s="164">
        <f>MATCH($Z$2,'Category 4'!$1:$1,0)</f>
        <v>124</v>
      </c>
      <c r="AA101" s="164">
        <f>INDEX([1]MONTHLY_INDEX!$A$1:$IV$65536,W101,Z101)</f>
        <v>113.1</v>
      </c>
      <c r="AB101" s="164">
        <f t="shared" si="45"/>
        <v>1.063969896519285</v>
      </c>
      <c r="AC101" s="92">
        <f t="shared" si="46"/>
        <v>6.3969896519285016E-2</v>
      </c>
      <c r="AD101" s="93">
        <f t="shared" si="25"/>
        <v>422342.85042333015</v>
      </c>
      <c r="AE101" s="100">
        <f t="shared" si="26"/>
        <v>176172.89530535182</v>
      </c>
      <c r="AF101" s="101">
        <f t="shared" si="27"/>
        <v>246169.95511797833</v>
      </c>
      <c r="AG101" s="45">
        <v>0.05</v>
      </c>
      <c r="AH101" s="101">
        <f t="shared" si="21"/>
        <v>233861.45736207941</v>
      </c>
      <c r="AI101" s="102">
        <f t="shared" si="28"/>
        <v>422342.85042333015</v>
      </c>
    </row>
    <row r="102" spans="2:35" x14ac:dyDescent="0.25">
      <c r="B102" s="85">
        <v>99</v>
      </c>
      <c r="C102" s="6" t="s">
        <v>285</v>
      </c>
      <c r="D102" s="88">
        <v>43129</v>
      </c>
      <c r="E102" s="88">
        <f t="shared" si="22"/>
        <v>43101</v>
      </c>
      <c r="F102" s="89" t="s">
        <v>14</v>
      </c>
      <c r="G102" s="90">
        <v>44712</v>
      </c>
      <c r="H102" s="20">
        <f t="shared" si="23"/>
        <v>4.3369863013698629</v>
      </c>
      <c r="I102" s="126">
        <v>15</v>
      </c>
      <c r="J102" s="91">
        <v>0.05</v>
      </c>
      <c r="K102" s="20">
        <f t="shared" si="24"/>
        <v>6.3333333333333325E-2</v>
      </c>
      <c r="L102" s="99">
        <v>1940000</v>
      </c>
      <c r="M102" s="99">
        <v>1775978.3990060999</v>
      </c>
      <c r="N102" s="92">
        <v>0.3</v>
      </c>
      <c r="O102" s="92"/>
      <c r="P102" s="92"/>
      <c r="Q102" s="92"/>
      <c r="R102" s="92"/>
      <c r="S102" s="92"/>
      <c r="T102" s="92"/>
      <c r="U102" s="92"/>
      <c r="V102" s="92" t="s">
        <v>1972</v>
      </c>
      <c r="W102" s="164">
        <f>MATCH(V102,[1]MONTHLY_INDEX!$A$1:$A$65536,0)</f>
        <v>790</v>
      </c>
      <c r="X102" s="164">
        <f>MATCH(E102,'Category 4'!$1:$1,0)</f>
        <v>73</v>
      </c>
      <c r="Y102" s="164">
        <f>INDEX('Category 4'!$1:$1048576,'Plant &amp; Machinery'!W102,'Plant &amp; Machinery'!X102)</f>
        <v>98.7</v>
      </c>
      <c r="Z102" s="164">
        <f>MATCH($Z$2,'Category 4'!$1:$1,0)</f>
        <v>124</v>
      </c>
      <c r="AA102" s="164">
        <f>INDEX([1]MONTHLY_INDEX!$A$1:$IV$65536,W102,Z102)</f>
        <v>112.2</v>
      </c>
      <c r="AB102" s="164">
        <f t="shared" si="45"/>
        <v>1.1367781155015197</v>
      </c>
      <c r="AC102" s="92">
        <f t="shared" si="46"/>
        <v>0.13677811550151975</v>
      </c>
      <c r="AD102" s="93">
        <f t="shared" si="25"/>
        <v>2205349.5440729484</v>
      </c>
      <c r="AE102" s="100">
        <f t="shared" si="26"/>
        <v>605756.14828385448</v>
      </c>
      <c r="AF102" s="101">
        <f t="shared" si="27"/>
        <v>1599593.3957890938</v>
      </c>
      <c r="AG102" s="45">
        <v>0.05</v>
      </c>
      <c r="AH102" s="101">
        <f t="shared" si="21"/>
        <v>1519613.7259996391</v>
      </c>
      <c r="AI102" s="102">
        <f t="shared" si="28"/>
        <v>2205349.5440729484</v>
      </c>
    </row>
    <row r="103" spans="2:35" x14ac:dyDescent="0.25">
      <c r="B103" s="86">
        <v>100</v>
      </c>
      <c r="C103" s="6" t="s">
        <v>286</v>
      </c>
      <c r="D103" s="88">
        <v>43130</v>
      </c>
      <c r="E103" s="88">
        <f t="shared" si="22"/>
        <v>43101</v>
      </c>
      <c r="F103" s="89" t="s">
        <v>14</v>
      </c>
      <c r="G103" s="90">
        <v>44712</v>
      </c>
      <c r="H103" s="20">
        <f t="shared" si="23"/>
        <v>4.3342465753424655</v>
      </c>
      <c r="I103" s="126">
        <v>6</v>
      </c>
      <c r="J103" s="91">
        <v>0.05</v>
      </c>
      <c r="K103" s="20">
        <f t="shared" si="24"/>
        <v>0.15833333333333333</v>
      </c>
      <c r="L103" s="99">
        <v>52200</v>
      </c>
      <c r="M103" s="99">
        <v>47791.168549419177</v>
      </c>
      <c r="N103" s="92">
        <v>0</v>
      </c>
      <c r="O103" s="92"/>
      <c r="P103" s="92"/>
      <c r="Q103" s="92"/>
      <c r="R103" s="92"/>
      <c r="S103" s="92"/>
      <c r="T103" s="92"/>
      <c r="U103" s="92"/>
      <c r="V103" s="92" t="s">
        <v>1702</v>
      </c>
      <c r="W103" s="164">
        <f>MATCH(V103,[1]MONTHLY_INDEX!$A$1:$A$65536,0)</f>
        <v>654</v>
      </c>
      <c r="X103" s="164">
        <f>MATCH(E103,'Category 4'!$1:$1,0)</f>
        <v>73</v>
      </c>
      <c r="Y103" s="164">
        <f>INDEX('Category 4'!$1:$1048576,'Plant &amp; Machinery'!W103,'Plant &amp; Machinery'!X103)</f>
        <v>106.5</v>
      </c>
      <c r="Z103" s="164">
        <f>MATCH($Z$2,'Category 4'!$1:$1,0)</f>
        <v>124</v>
      </c>
      <c r="AA103" s="164">
        <f>INDEX([1]MONTHLY_INDEX!$A$1:$IV$65536,W103,Z103)</f>
        <v>111.2</v>
      </c>
      <c r="AB103" s="164">
        <f t="shared" si="45"/>
        <v>1.044131455399061</v>
      </c>
      <c r="AC103" s="92">
        <f t="shared" si="46"/>
        <v>4.4131455399061062E-2</v>
      </c>
      <c r="AD103" s="93">
        <f t="shared" si="25"/>
        <v>54503.661971830988</v>
      </c>
      <c r="AE103" s="100">
        <f t="shared" si="26"/>
        <v>37403.449122130041</v>
      </c>
      <c r="AF103" s="101">
        <f t="shared" si="27"/>
        <v>17100.212849700947</v>
      </c>
      <c r="AG103" s="45">
        <v>0.05</v>
      </c>
      <c r="AH103" s="101">
        <f t="shared" si="21"/>
        <v>16245.2022072159</v>
      </c>
      <c r="AI103" s="102">
        <f t="shared" si="28"/>
        <v>54503.661971830988</v>
      </c>
    </row>
    <row r="104" spans="2:35" x14ac:dyDescent="0.25">
      <c r="B104" s="85">
        <v>101</v>
      </c>
      <c r="C104" s="6" t="s">
        <v>287</v>
      </c>
      <c r="D104" s="88">
        <v>43147</v>
      </c>
      <c r="E104" s="88">
        <f t="shared" si="22"/>
        <v>43132</v>
      </c>
      <c r="F104" s="89" t="s">
        <v>14</v>
      </c>
      <c r="G104" s="90">
        <v>44712</v>
      </c>
      <c r="H104" s="20">
        <f t="shared" si="23"/>
        <v>4.2876712328767121</v>
      </c>
      <c r="I104" s="126">
        <v>15</v>
      </c>
      <c r="J104" s="91">
        <v>0.05</v>
      </c>
      <c r="K104" s="20">
        <f t="shared" si="24"/>
        <v>6.3333333333333325E-2</v>
      </c>
      <c r="L104" s="99">
        <v>244000</v>
      </c>
      <c r="M104" s="99">
        <v>223751.51702948404</v>
      </c>
      <c r="N104" s="92">
        <v>0.3</v>
      </c>
      <c r="O104" s="92"/>
      <c r="P104" s="92"/>
      <c r="Q104" s="92"/>
      <c r="R104" s="92"/>
      <c r="S104" s="92"/>
      <c r="T104" s="92"/>
      <c r="U104" s="92"/>
      <c r="V104" s="92" t="s">
        <v>394</v>
      </c>
      <c r="W104" s="164">
        <f>MATCH(V104,[1]MONTHLY_INDEX!$A$1:$A$65536,0)</f>
        <v>722</v>
      </c>
      <c r="X104" s="164">
        <f>MATCH(E104,'Category 4'!$1:$1,0)</f>
        <v>74</v>
      </c>
      <c r="Y104" s="164">
        <f>INDEX('Category 4'!$1:$1048576,'Plant &amp; Machinery'!W104,'Plant &amp; Machinery'!X104)</f>
        <v>109.7</v>
      </c>
      <c r="Z104" s="164">
        <f>MATCH($Z$2,'Category 4'!$1:$1,0)</f>
        <v>124</v>
      </c>
      <c r="AA104" s="164">
        <f>INDEX([1]MONTHLY_INDEX!$A$1:$IV$65536,W104,Z104)</f>
        <v>123.7</v>
      </c>
      <c r="AB104" s="164">
        <f t="shared" si="45"/>
        <v>1.1276207839562442</v>
      </c>
      <c r="AC104" s="92">
        <f t="shared" si="46"/>
        <v>0.12762078395624429</v>
      </c>
      <c r="AD104" s="93">
        <f t="shared" si="25"/>
        <v>275139.47128532361</v>
      </c>
      <c r="AE104" s="100">
        <f t="shared" si="26"/>
        <v>74714.81441706937</v>
      </c>
      <c r="AF104" s="101">
        <f t="shared" si="27"/>
        <v>200424.65686825424</v>
      </c>
      <c r="AG104" s="45">
        <v>0.05</v>
      </c>
      <c r="AH104" s="101">
        <f t="shared" si="21"/>
        <v>190403.42402484152</v>
      </c>
      <c r="AI104" s="102">
        <f t="shared" si="28"/>
        <v>275139.47128532361</v>
      </c>
    </row>
    <row r="105" spans="2:35" hidden="1" x14ac:dyDescent="0.25">
      <c r="B105" s="86">
        <v>102</v>
      </c>
      <c r="C105" s="6" t="s">
        <v>288</v>
      </c>
      <c r="D105" s="88">
        <v>43070</v>
      </c>
      <c r="E105" s="88">
        <f t="shared" si="22"/>
        <v>43070</v>
      </c>
      <c r="F105" s="89" t="s">
        <v>14</v>
      </c>
      <c r="G105" s="90">
        <v>44712</v>
      </c>
      <c r="H105" s="20">
        <f t="shared" si="23"/>
        <v>4.4986301369863018</v>
      </c>
      <c r="I105" s="126">
        <v>15</v>
      </c>
      <c r="J105" s="91">
        <v>0.05</v>
      </c>
      <c r="K105" s="20">
        <f t="shared" si="24"/>
        <v>6.3333333333333325E-2</v>
      </c>
      <c r="L105" s="99">
        <v>42230470</v>
      </c>
      <c r="M105" s="99">
        <v>38443834.715821944</v>
      </c>
      <c r="N105" s="92">
        <v>0.1</v>
      </c>
      <c r="O105" s="92"/>
      <c r="P105" s="92"/>
      <c r="Q105" s="92"/>
      <c r="R105" s="92"/>
      <c r="S105" s="92"/>
      <c r="T105" s="92"/>
      <c r="U105" s="92"/>
      <c r="V105" s="92" t="s">
        <v>1883</v>
      </c>
      <c r="W105" s="164">
        <f>MATCH(V105,[1]MONTHLY_INDEX!$A$1:$A$65536,0)</f>
        <v>745</v>
      </c>
      <c r="X105" s="164">
        <f>MATCH(E105,'Category 4'!$1:$1,0)</f>
        <v>72</v>
      </c>
      <c r="Y105" s="164">
        <f>INDEX('Category 4'!$1:$1048576,'Plant &amp; Machinery'!W105,'Plant &amp; Machinery'!X105)</f>
        <v>104.4</v>
      </c>
      <c r="Z105" s="164">
        <f>MATCH($Z$2,'Category 4'!$1:$1,0)</f>
        <v>124</v>
      </c>
      <c r="AA105" s="164">
        <f>INDEX([1]MONTHLY_INDEX!$A$1:$IV$65536,W105,Z105)</f>
        <v>113.1</v>
      </c>
      <c r="AB105" s="164">
        <f t="shared" si="45"/>
        <v>1.0833333333333333</v>
      </c>
      <c r="AC105" s="92">
        <f t="shared" si="46"/>
        <v>8.3333333333333218E-2</v>
      </c>
      <c r="AD105" s="93">
        <f t="shared" si="25"/>
        <v>45749675.833333328</v>
      </c>
      <c r="AE105" s="100">
        <f t="shared" si="26"/>
        <v>13034688.462541856</v>
      </c>
      <c r="AF105" s="101">
        <f t="shared" si="27"/>
        <v>32714987.370791472</v>
      </c>
      <c r="AG105" s="45">
        <v>0.05</v>
      </c>
      <c r="AH105" s="101">
        <f t="shared" si="21"/>
        <v>31079238.002251897</v>
      </c>
      <c r="AI105" s="102">
        <f t="shared" si="28"/>
        <v>45749675.833333328</v>
      </c>
    </row>
    <row r="106" spans="2:35" hidden="1" x14ac:dyDescent="0.25">
      <c r="B106" s="85">
        <v>103</v>
      </c>
      <c r="C106" s="6" t="s">
        <v>289</v>
      </c>
      <c r="D106" s="88">
        <v>43071</v>
      </c>
      <c r="E106" s="88">
        <f t="shared" si="22"/>
        <v>43070</v>
      </c>
      <c r="F106" s="89" t="s">
        <v>14</v>
      </c>
      <c r="G106" s="90">
        <v>44712</v>
      </c>
      <c r="H106" s="20">
        <f t="shared" si="23"/>
        <v>4.4958904109589044</v>
      </c>
      <c r="I106" s="126">
        <v>15</v>
      </c>
      <c r="J106" s="91">
        <v>0.05</v>
      </c>
      <c r="K106" s="20">
        <f t="shared" si="24"/>
        <v>6.3333333333333325E-2</v>
      </c>
      <c r="L106" s="99">
        <v>1138000</v>
      </c>
      <c r="M106" s="99">
        <v>1036058.8725948114</v>
      </c>
      <c r="N106" s="92">
        <v>0</v>
      </c>
      <c r="O106" s="92"/>
      <c r="P106" s="92"/>
      <c r="Q106" s="92"/>
      <c r="R106" s="92"/>
      <c r="S106" s="92"/>
      <c r="T106" s="92"/>
      <c r="U106" s="92"/>
      <c r="V106" s="92" t="s">
        <v>394</v>
      </c>
      <c r="W106" s="164">
        <f>MATCH(V106,[1]MONTHLY_INDEX!$A$1:$A$65536,0)</f>
        <v>722</v>
      </c>
      <c r="X106" s="164">
        <f>MATCH(E106,'Category 4'!$1:$1,0)</f>
        <v>72</v>
      </c>
      <c r="Y106" s="164">
        <f>INDEX('Category 4'!$1:$1048576,'Plant &amp; Machinery'!W106,'Plant &amp; Machinery'!X106)</f>
        <v>108.9</v>
      </c>
      <c r="Z106" s="164">
        <f>MATCH($Z$2,'Category 4'!$1:$1,0)</f>
        <v>124</v>
      </c>
      <c r="AA106" s="164">
        <f>INDEX([1]MONTHLY_INDEX!$A$1:$IV$65536,W106,Z106)</f>
        <v>123.7</v>
      </c>
      <c r="AB106" s="164">
        <f t="shared" si="45"/>
        <v>1.1359044995408631</v>
      </c>
      <c r="AC106" s="92">
        <f t="shared" si="46"/>
        <v>0.13590449954086314</v>
      </c>
      <c r="AD106" s="93">
        <f t="shared" si="25"/>
        <v>1292659.3204775022</v>
      </c>
      <c r="AE106" s="100">
        <f t="shared" si="26"/>
        <v>368071.46075952548</v>
      </c>
      <c r="AF106" s="101">
        <f t="shared" si="27"/>
        <v>924587.85971797677</v>
      </c>
      <c r="AG106" s="45">
        <v>0.05</v>
      </c>
      <c r="AH106" s="101">
        <f t="shared" si="21"/>
        <v>878358.46673207788</v>
      </c>
      <c r="AI106" s="102">
        <f t="shared" si="28"/>
        <v>1292659.3204775022</v>
      </c>
    </row>
    <row r="107" spans="2:35" hidden="1" x14ac:dyDescent="0.25">
      <c r="B107" s="86">
        <v>104</v>
      </c>
      <c r="C107" s="6" t="s">
        <v>290</v>
      </c>
      <c r="D107" s="88">
        <v>43070</v>
      </c>
      <c r="E107" s="88">
        <f t="shared" si="22"/>
        <v>43070</v>
      </c>
      <c r="F107" s="89" t="s">
        <v>14</v>
      </c>
      <c r="G107" s="90">
        <v>44712</v>
      </c>
      <c r="H107" s="20">
        <f t="shared" si="23"/>
        <v>4.4986301369863018</v>
      </c>
      <c r="I107" s="126">
        <v>15</v>
      </c>
      <c r="J107" s="91">
        <v>0.05</v>
      </c>
      <c r="K107" s="20">
        <f t="shared" si="24"/>
        <v>6.3333333333333325E-2</v>
      </c>
      <c r="L107" s="99">
        <v>2252970</v>
      </c>
      <c r="M107" s="99">
        <v>2050955.3023945335</v>
      </c>
      <c r="N107" s="92">
        <v>0.03</v>
      </c>
      <c r="O107" s="92"/>
      <c r="P107" s="92"/>
      <c r="Q107" s="92"/>
      <c r="R107" s="92"/>
      <c r="S107" s="92"/>
      <c r="T107" s="92"/>
      <c r="U107" s="92"/>
      <c r="V107" s="92" t="s">
        <v>394</v>
      </c>
      <c r="W107" s="164">
        <f>MATCH(V107,[1]MONTHLY_INDEX!$A$1:$A$65536,0)</f>
        <v>722</v>
      </c>
      <c r="X107" s="164">
        <f>MATCH(E107,'Category 4'!$1:$1,0)</f>
        <v>72</v>
      </c>
      <c r="Y107" s="164">
        <f>INDEX('Category 4'!$1:$1048576,'Plant &amp; Machinery'!W107,'Plant &amp; Machinery'!X107)</f>
        <v>108.9</v>
      </c>
      <c r="Z107" s="164">
        <f>MATCH($Z$2,'Category 4'!$1:$1,0)</f>
        <v>124</v>
      </c>
      <c r="AA107" s="164">
        <f>INDEX([1]MONTHLY_INDEX!$A$1:$IV$65536,W107,Z107)</f>
        <v>123.7</v>
      </c>
      <c r="AB107" s="164">
        <f t="shared" si="45"/>
        <v>1.1359044995408631</v>
      </c>
      <c r="AC107" s="92">
        <f t="shared" si="46"/>
        <v>0.13590449954086314</v>
      </c>
      <c r="AD107" s="93">
        <f t="shared" si="25"/>
        <v>2559158.7603305783</v>
      </c>
      <c r="AE107" s="100">
        <f t="shared" si="26"/>
        <v>729138.21922185738</v>
      </c>
      <c r="AF107" s="101">
        <f t="shared" si="27"/>
        <v>1830020.5411087209</v>
      </c>
      <c r="AG107" s="45">
        <v>0.05</v>
      </c>
      <c r="AH107" s="101">
        <f t="shared" si="21"/>
        <v>1738519.5140532849</v>
      </c>
      <c r="AI107" s="102">
        <f t="shared" si="28"/>
        <v>2559158.7603305783</v>
      </c>
    </row>
    <row r="108" spans="2:35" x14ac:dyDescent="0.25">
      <c r="B108" s="85">
        <v>105</v>
      </c>
      <c r="C108" s="6" t="s">
        <v>291</v>
      </c>
      <c r="D108" s="88">
        <v>43148</v>
      </c>
      <c r="E108" s="88">
        <f t="shared" si="22"/>
        <v>43132</v>
      </c>
      <c r="F108" s="89" t="s">
        <v>14</v>
      </c>
      <c r="G108" s="90">
        <v>44712</v>
      </c>
      <c r="H108" s="20">
        <f t="shared" si="23"/>
        <v>4.2849315068493148</v>
      </c>
      <c r="I108" s="126">
        <v>15</v>
      </c>
      <c r="J108" s="91">
        <v>0.05</v>
      </c>
      <c r="K108" s="20">
        <f t="shared" si="24"/>
        <v>6.3333333333333325E-2</v>
      </c>
      <c r="L108" s="99">
        <v>23000</v>
      </c>
      <c r="M108" s="99">
        <v>21093.33736143868</v>
      </c>
      <c r="N108" s="92">
        <v>0.1</v>
      </c>
      <c r="O108" s="92"/>
      <c r="P108" s="92"/>
      <c r="Q108" s="92"/>
      <c r="R108" s="92"/>
      <c r="S108" s="92"/>
      <c r="T108" s="92"/>
      <c r="U108" s="92"/>
      <c r="V108" s="92" t="s">
        <v>1726</v>
      </c>
      <c r="W108" s="164">
        <f>MATCH(V108,[1]MONTHLY_INDEX!$A$1:$A$65536,0)</f>
        <v>666</v>
      </c>
      <c r="X108" s="164">
        <f>MATCH(E108,'Category 4'!$1:$1,0)</f>
        <v>74</v>
      </c>
      <c r="Y108" s="164">
        <f>INDEX('Category 4'!$1:$1048576,'Plant &amp; Machinery'!W108,'Plant &amp; Machinery'!X108)</f>
        <v>109.4</v>
      </c>
      <c r="Z108" s="164">
        <f>MATCH($Z$2,'Category 4'!$1:$1,0)</f>
        <v>124</v>
      </c>
      <c r="AA108" s="164">
        <f>INDEX([1]MONTHLY_INDEX!$A$1:$IV$65536,W108,Z108)</f>
        <v>125.9</v>
      </c>
      <c r="AB108" s="164">
        <f t="shared" si="45"/>
        <v>1.1508226691042047</v>
      </c>
      <c r="AC108" s="92">
        <f t="shared" si="46"/>
        <v>0.15082266910420475</v>
      </c>
      <c r="AD108" s="93">
        <f t="shared" si="25"/>
        <v>26468.92138939671</v>
      </c>
      <c r="AE108" s="100">
        <f t="shared" si="26"/>
        <v>7183.1092968704343</v>
      </c>
      <c r="AF108" s="101">
        <f t="shared" si="27"/>
        <v>19285.812092526277</v>
      </c>
      <c r="AG108" s="45">
        <v>0.05</v>
      </c>
      <c r="AH108" s="101">
        <f t="shared" si="21"/>
        <v>18321.521487899961</v>
      </c>
      <c r="AI108" s="102">
        <f t="shared" si="28"/>
        <v>26468.92138939671</v>
      </c>
    </row>
    <row r="109" spans="2:35" x14ac:dyDescent="0.25">
      <c r="B109" s="86">
        <v>106</v>
      </c>
      <c r="C109" s="6" t="s">
        <v>292</v>
      </c>
      <c r="D109" s="88">
        <v>43274</v>
      </c>
      <c r="E109" s="88">
        <f t="shared" si="22"/>
        <v>43252</v>
      </c>
      <c r="F109" s="89" t="s">
        <v>14</v>
      </c>
      <c r="G109" s="90">
        <v>44712</v>
      </c>
      <c r="H109" s="20">
        <f t="shared" si="23"/>
        <v>3.9397260273972603</v>
      </c>
      <c r="I109" s="126">
        <v>8</v>
      </c>
      <c r="J109" s="91">
        <v>0.05</v>
      </c>
      <c r="K109" s="20">
        <f t="shared" si="24"/>
        <v>0.11874999999999999</v>
      </c>
      <c r="L109" s="99">
        <v>48000</v>
      </c>
      <c r="M109" s="99">
        <v>44545.566295864883</v>
      </c>
      <c r="N109" s="92">
        <v>0.05</v>
      </c>
      <c r="O109" s="92"/>
      <c r="P109" s="92"/>
      <c r="Q109" s="92"/>
      <c r="R109" s="92"/>
      <c r="S109" s="92"/>
      <c r="T109" s="92"/>
      <c r="U109" s="92"/>
      <c r="V109" s="92" t="s">
        <v>1855</v>
      </c>
      <c r="W109" s="164">
        <f>MATCH(V109,[1]MONTHLY_INDEX!$A$1:$A$65536,0)</f>
        <v>731</v>
      </c>
      <c r="X109" s="164">
        <f>MATCH(E109,'Category 4'!$1:$1,0)</f>
        <v>78</v>
      </c>
      <c r="Y109" s="164">
        <f>INDEX('Category 4'!$1:$1048576,'Plant &amp; Machinery'!W109,'Plant &amp; Machinery'!X109)</f>
        <v>109.1</v>
      </c>
      <c r="Z109" s="164">
        <f>MATCH($Z$2,'Category 4'!$1:$1,0)</f>
        <v>124</v>
      </c>
      <c r="AA109" s="164">
        <f>INDEX([1]MONTHLY_INDEX!$A$1:$IV$65536,W109,Z109)</f>
        <v>116.4</v>
      </c>
      <c r="AB109" s="164">
        <f t="shared" si="45"/>
        <v>1.0669110907424382</v>
      </c>
      <c r="AC109" s="92">
        <f t="shared" si="46"/>
        <v>6.6911090742438242E-2</v>
      </c>
      <c r="AD109" s="93">
        <f t="shared" si="25"/>
        <v>51211.732355637032</v>
      </c>
      <c r="AE109" s="100">
        <f t="shared" si="26"/>
        <v>23959.023140765668</v>
      </c>
      <c r="AF109" s="101">
        <f t="shared" si="27"/>
        <v>27252.709214871364</v>
      </c>
      <c r="AG109" s="45">
        <v>0.05</v>
      </c>
      <c r="AH109" s="101">
        <f t="shared" si="21"/>
        <v>25890.073754127796</v>
      </c>
      <c r="AI109" s="102">
        <f t="shared" si="28"/>
        <v>51211.732355637032</v>
      </c>
    </row>
    <row r="110" spans="2:35" x14ac:dyDescent="0.25">
      <c r="B110" s="85">
        <v>107</v>
      </c>
      <c r="C110" s="6" t="s">
        <v>293</v>
      </c>
      <c r="D110" s="88">
        <v>43476</v>
      </c>
      <c r="E110" s="88">
        <f t="shared" si="22"/>
        <v>43466</v>
      </c>
      <c r="F110" s="89" t="s">
        <v>14</v>
      </c>
      <c r="G110" s="90">
        <v>44712</v>
      </c>
      <c r="H110" s="20">
        <f t="shared" si="23"/>
        <v>3.3863013698630136</v>
      </c>
      <c r="I110" s="126">
        <v>6</v>
      </c>
      <c r="J110" s="91">
        <v>0.05</v>
      </c>
      <c r="K110" s="20">
        <f t="shared" si="24"/>
        <v>0.15833333333333333</v>
      </c>
      <c r="L110" s="99">
        <v>99249.3</v>
      </c>
      <c r="M110" s="99">
        <v>93845.963004807694</v>
      </c>
      <c r="N110" s="92">
        <v>0.05</v>
      </c>
      <c r="O110" s="92"/>
      <c r="P110" s="92"/>
      <c r="Q110" s="92"/>
      <c r="R110" s="92"/>
      <c r="S110" s="92"/>
      <c r="T110" s="92"/>
      <c r="U110" s="92"/>
      <c r="V110" s="92" t="s">
        <v>1867</v>
      </c>
      <c r="W110" s="164">
        <f>MATCH(V110,[1]MONTHLY_INDEX!$A$1:$A$65536,0)</f>
        <v>737</v>
      </c>
      <c r="X110" s="164">
        <f>MATCH(E110,'Category 4'!$1:$1,0)</f>
        <v>85</v>
      </c>
      <c r="Y110" s="164">
        <f>INDEX('Category 4'!$1:$1048576,'Plant &amp; Machinery'!W110,'Plant &amp; Machinery'!X110)</f>
        <v>109.1</v>
      </c>
      <c r="Z110" s="164">
        <f>MATCH($Z$2,'Category 4'!$1:$1,0)</f>
        <v>124</v>
      </c>
      <c r="AA110" s="164">
        <f>INDEX([1]MONTHLY_INDEX!$A$1:$IV$65536,W110,Z110)</f>
        <v>120.3</v>
      </c>
      <c r="AB110" s="164">
        <f t="shared" si="45"/>
        <v>1.1026581118240146</v>
      </c>
      <c r="AC110" s="92">
        <f t="shared" si="46"/>
        <v>0.1026581118240147</v>
      </c>
      <c r="AD110" s="93">
        <f t="shared" si="25"/>
        <v>109438.04573785518</v>
      </c>
      <c r="AE110" s="100">
        <f t="shared" si="26"/>
        <v>58676.782331228103</v>
      </c>
      <c r="AF110" s="101">
        <f t="shared" si="27"/>
        <v>50761.263406627077</v>
      </c>
      <c r="AG110" s="45">
        <v>0.05</v>
      </c>
      <c r="AH110" s="101">
        <f t="shared" si="21"/>
        <v>48223.200236295721</v>
      </c>
      <c r="AI110" s="102">
        <f t="shared" si="28"/>
        <v>109438.04573785518</v>
      </c>
    </row>
    <row r="111" spans="2:35" hidden="1" x14ac:dyDescent="0.25">
      <c r="B111" s="197" t="s">
        <v>378</v>
      </c>
      <c r="C111" s="197"/>
      <c r="D111" s="197"/>
      <c r="E111" s="197"/>
      <c r="F111" s="197"/>
      <c r="G111" s="197"/>
      <c r="H111" s="197"/>
      <c r="I111" s="197"/>
      <c r="J111" s="197"/>
      <c r="K111" s="197"/>
      <c r="L111" s="129">
        <f>SUM(L4:L110)</f>
        <v>230613217.90000001</v>
      </c>
      <c r="M111" s="129">
        <f>SUM(M4:M110)</f>
        <v>166400459.05149212</v>
      </c>
      <c r="N111" s="130"/>
      <c r="O111" s="130"/>
      <c r="P111" s="130"/>
      <c r="Q111" s="130"/>
      <c r="R111" s="130"/>
      <c r="S111" s="130"/>
      <c r="T111" s="130"/>
      <c r="U111" s="130"/>
      <c r="V111" s="130"/>
      <c r="W111" s="165"/>
      <c r="X111" s="165"/>
      <c r="Y111" s="165"/>
      <c r="Z111" s="165"/>
      <c r="AA111" s="165"/>
      <c r="AB111" s="165"/>
      <c r="AC111" s="165"/>
      <c r="AD111" s="129">
        <f>SUM(AD4:AD110)</f>
        <v>299546927.28886902</v>
      </c>
      <c r="AE111" s="195">
        <f>SUM(AE4:AE110)</f>
        <v>161717557.98141164</v>
      </c>
      <c r="AF111" s="114">
        <f>SUM(AF4:AF110)</f>
        <v>138041990.84847841</v>
      </c>
      <c r="AG111" s="113"/>
      <c r="AH111" s="114">
        <f>SUM(AH4:AH110)</f>
        <v>131158468.71290989</v>
      </c>
      <c r="AI111" s="102">
        <f>SUM(AI4:AI110)</f>
        <v>299546927.28886902</v>
      </c>
    </row>
  </sheetData>
  <autoFilter ref="B3:AO111" xr:uid="{00000000-0009-0000-0000-000003000000}">
    <filterColumn colId="2">
      <filters>
        <dateGroupItem year="2019" dateTimeGrouping="year"/>
        <dateGroupItem year="2018" dateTimeGrouping="year"/>
      </filters>
    </filterColumn>
  </autoFilter>
  <mergeCells count="1">
    <mergeCell ref="B111:K11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3:R33"/>
  <sheetViews>
    <sheetView topLeftCell="B1" workbookViewId="0">
      <selection activeCell="H6" sqref="H6"/>
    </sheetView>
  </sheetViews>
  <sheetFormatPr defaultRowHeight="15" x14ac:dyDescent="0.25"/>
  <cols>
    <col min="2" max="2" width="13.5703125" bestFit="1" customWidth="1"/>
    <col min="3" max="3" width="39.7109375" bestFit="1" customWidth="1"/>
    <col min="4" max="4" width="14.140625" customWidth="1"/>
    <col min="5" max="5" width="10.42578125" customWidth="1"/>
    <col min="6" max="6" width="14.28515625" customWidth="1"/>
    <col min="7" max="7" width="14.42578125" style="87" bestFit="1" customWidth="1"/>
    <col min="8" max="8" width="14.140625" bestFit="1" customWidth="1"/>
    <col min="10" max="10" width="12" customWidth="1"/>
    <col min="11" max="11" width="15.5703125" bestFit="1" customWidth="1"/>
    <col min="12" max="12" width="14.28515625" bestFit="1" customWidth="1"/>
    <col min="13" max="13" width="15.85546875" customWidth="1"/>
    <col min="14" max="14" width="13.28515625" style="70" customWidth="1"/>
    <col min="15" max="15" width="13" customWidth="1"/>
    <col min="16" max="16" width="14.28515625" bestFit="1" customWidth="1"/>
    <col min="17" max="17" width="13" customWidth="1"/>
    <col min="18" max="18" width="17.28515625" customWidth="1"/>
    <col min="19" max="19" width="12.42578125" bestFit="1" customWidth="1"/>
    <col min="20" max="20" width="10.42578125" bestFit="1" customWidth="1"/>
    <col min="23" max="23" width="10.42578125" bestFit="1" customWidth="1"/>
    <col min="24" max="24" width="12.42578125" bestFit="1" customWidth="1"/>
  </cols>
  <sheetData>
    <row r="3" spans="1:18" ht="45" x14ac:dyDescent="0.25">
      <c r="A3" s="31" t="s">
        <v>328</v>
      </c>
      <c r="B3" s="32" t="s">
        <v>0</v>
      </c>
      <c r="C3" s="32" t="s">
        <v>3</v>
      </c>
      <c r="D3" s="32" t="s">
        <v>2</v>
      </c>
      <c r="E3" s="32" t="s">
        <v>297</v>
      </c>
      <c r="F3" s="32" t="s">
        <v>299</v>
      </c>
      <c r="G3" s="142" t="s">
        <v>329</v>
      </c>
      <c r="H3" s="136" t="s">
        <v>4</v>
      </c>
      <c r="I3" s="32" t="s">
        <v>301</v>
      </c>
      <c r="J3" s="32" t="s">
        <v>302</v>
      </c>
      <c r="K3" s="136" t="s">
        <v>330</v>
      </c>
      <c r="L3" s="136" t="s">
        <v>331</v>
      </c>
      <c r="M3" s="136" t="s">
        <v>377</v>
      </c>
      <c r="N3" s="137" t="s">
        <v>376</v>
      </c>
      <c r="O3" s="32" t="s">
        <v>320</v>
      </c>
      <c r="P3" s="32" t="s">
        <v>321</v>
      </c>
      <c r="Q3" s="32" t="s">
        <v>367</v>
      </c>
      <c r="R3" s="32" t="s">
        <v>322</v>
      </c>
    </row>
    <row r="4" spans="1:18" x14ac:dyDescent="0.25">
      <c r="A4" s="30">
        <v>1</v>
      </c>
      <c r="B4" s="2" t="s">
        <v>87</v>
      </c>
      <c r="C4" s="6" t="s">
        <v>88</v>
      </c>
      <c r="D4" s="7">
        <v>41000</v>
      </c>
      <c r="E4" s="7">
        <v>44712</v>
      </c>
      <c r="F4" s="23">
        <f>(E4-D4)/365</f>
        <v>10.169863013698631</v>
      </c>
      <c r="G4" s="143">
        <v>20</v>
      </c>
      <c r="H4" s="13">
        <v>299837</v>
      </c>
      <c r="I4" s="24">
        <v>0.05</v>
      </c>
      <c r="J4" s="24">
        <f>(1-I4)/G4</f>
        <v>4.7500000000000001E-2</v>
      </c>
      <c r="K4" s="13">
        <v>299837</v>
      </c>
      <c r="L4" s="13">
        <v>188032.78416797181</v>
      </c>
      <c r="M4" s="13">
        <f>K4*(1+N4)</f>
        <v>299837</v>
      </c>
      <c r="N4" s="138">
        <v>0</v>
      </c>
      <c r="O4" s="4">
        <f>K4*J4*F4</f>
        <v>144841.80778082192</v>
      </c>
      <c r="P4" s="4">
        <f>MAX(K4-O4,0)</f>
        <v>154995.19221917808</v>
      </c>
      <c r="Q4" s="92">
        <v>0.1</v>
      </c>
      <c r="R4" s="144">
        <f>IF(L4=0,0,IF(P4&gt;M4*I4,P4*(1-Q4),M4*I4))</f>
        <v>139495.67299726026</v>
      </c>
    </row>
    <row r="5" spans="1:18" x14ac:dyDescent="0.25">
      <c r="A5" s="30">
        <v>2</v>
      </c>
      <c r="B5" s="2" t="s">
        <v>87</v>
      </c>
      <c r="C5" s="6" t="s">
        <v>89</v>
      </c>
      <c r="D5" s="7">
        <v>41000</v>
      </c>
      <c r="E5" s="7">
        <v>44712</v>
      </c>
      <c r="F5" s="23">
        <f t="shared" ref="F5:F32" si="0">(E5-D5)/365</f>
        <v>10.169863013698631</v>
      </c>
      <c r="G5" s="143">
        <v>20</v>
      </c>
      <c r="H5" s="13">
        <v>46000</v>
      </c>
      <c r="I5" s="24">
        <v>0.05</v>
      </c>
      <c r="J5" s="24">
        <f t="shared" ref="J5:J32" si="1">(1-I5)/G5</f>
        <v>4.7500000000000001E-2</v>
      </c>
      <c r="K5" s="13">
        <v>46000</v>
      </c>
      <c r="L5" s="13">
        <v>28847.432514682849</v>
      </c>
      <c r="M5" s="13">
        <f t="shared" ref="M5:M32" si="2">K5*(1+N5)</f>
        <v>46000</v>
      </c>
      <c r="N5" s="138">
        <v>0</v>
      </c>
      <c r="O5" s="4">
        <f t="shared" ref="O5:O32" si="3">K5*J5*F5</f>
        <v>22221.150684931508</v>
      </c>
      <c r="P5" s="4">
        <f t="shared" ref="P5:P32" si="4">MAX(K5-O5,0)</f>
        <v>23778.849315068492</v>
      </c>
      <c r="Q5" s="92">
        <v>0.1</v>
      </c>
      <c r="R5" s="144">
        <f t="shared" ref="R5:R32" si="5">IF(L5=0,0,IF(P5&gt;M5*I5,P5*(1-Q5),M5*I5))</f>
        <v>21400.964383561644</v>
      </c>
    </row>
    <row r="6" spans="1:18" x14ac:dyDescent="0.25">
      <c r="A6" s="30">
        <v>3</v>
      </c>
      <c r="B6" s="2" t="s">
        <v>87</v>
      </c>
      <c r="C6" s="6" t="s">
        <v>90</v>
      </c>
      <c r="D6" s="7">
        <v>42462</v>
      </c>
      <c r="E6" s="7">
        <v>44712</v>
      </c>
      <c r="F6" s="23">
        <f t="shared" si="0"/>
        <v>6.1643835616438354</v>
      </c>
      <c r="G6" s="143">
        <v>20</v>
      </c>
      <c r="H6" s="13">
        <v>26060</v>
      </c>
      <c r="I6" s="24">
        <v>0.05</v>
      </c>
      <c r="J6" s="24">
        <f t="shared" si="1"/>
        <v>4.7500000000000001E-2</v>
      </c>
      <c r="K6" s="13">
        <v>26060</v>
      </c>
      <c r="L6" s="13">
        <v>22346.669038461539</v>
      </c>
      <c r="M6" s="13">
        <f t="shared" si="2"/>
        <v>26060</v>
      </c>
      <c r="N6" s="138">
        <v>0</v>
      </c>
      <c r="O6" s="4">
        <f t="shared" si="3"/>
        <v>7630.5821917808207</v>
      </c>
      <c r="P6" s="4">
        <f t="shared" si="4"/>
        <v>18429.417808219179</v>
      </c>
      <c r="Q6" s="92">
        <v>0.1</v>
      </c>
      <c r="R6" s="144">
        <f t="shared" si="5"/>
        <v>16586.476027397261</v>
      </c>
    </row>
    <row r="7" spans="1:18" x14ac:dyDescent="0.25">
      <c r="A7" s="30">
        <v>4</v>
      </c>
      <c r="B7" s="2" t="s">
        <v>87</v>
      </c>
      <c r="C7" s="6" t="s">
        <v>91</v>
      </c>
      <c r="D7" s="7">
        <v>40911</v>
      </c>
      <c r="E7" s="7">
        <v>44712</v>
      </c>
      <c r="F7" s="23">
        <f t="shared" si="0"/>
        <v>10.413698630136986</v>
      </c>
      <c r="G7" s="143">
        <v>15</v>
      </c>
      <c r="H7" s="13">
        <v>488952</v>
      </c>
      <c r="I7" s="24">
        <v>0.05</v>
      </c>
      <c r="J7" s="24">
        <f t="shared" si="1"/>
        <v>6.3333333333333325E-2</v>
      </c>
      <c r="K7" s="13">
        <v>488952</v>
      </c>
      <c r="L7" s="13">
        <v>301103.46565152419</v>
      </c>
      <c r="M7" s="13">
        <f t="shared" si="2"/>
        <v>488952</v>
      </c>
      <c r="N7" s="138">
        <v>0</v>
      </c>
      <c r="O7" s="4">
        <f t="shared" si="3"/>
        <v>322480.58893150679</v>
      </c>
      <c r="P7" s="4">
        <f t="shared" si="4"/>
        <v>166471.41106849321</v>
      </c>
      <c r="Q7" s="92">
        <v>0.1</v>
      </c>
      <c r="R7" s="144">
        <f t="shared" si="5"/>
        <v>149824.26996164391</v>
      </c>
    </row>
    <row r="8" spans="1:18" x14ac:dyDescent="0.25">
      <c r="A8" s="30">
        <v>5</v>
      </c>
      <c r="B8" s="2" t="s">
        <v>87</v>
      </c>
      <c r="C8" s="6" t="s">
        <v>92</v>
      </c>
      <c r="D8" s="7">
        <v>40850</v>
      </c>
      <c r="E8" s="7">
        <v>44712</v>
      </c>
      <c r="F8" s="23">
        <f t="shared" si="0"/>
        <v>10.580821917808219</v>
      </c>
      <c r="G8" s="143">
        <v>20</v>
      </c>
      <c r="H8" s="13">
        <v>260128.75</v>
      </c>
      <c r="I8" s="24">
        <v>0.05</v>
      </c>
      <c r="J8" s="24">
        <f t="shared" si="1"/>
        <v>4.7500000000000001E-2</v>
      </c>
      <c r="K8" s="13">
        <v>260128.75</v>
      </c>
      <c r="L8" s="13">
        <v>158195.40390454821</v>
      </c>
      <c r="M8" s="13">
        <f t="shared" si="2"/>
        <v>260128.75</v>
      </c>
      <c r="N8" s="138">
        <v>0</v>
      </c>
      <c r="O8" s="4">
        <f t="shared" si="3"/>
        <v>130737.8590239726</v>
      </c>
      <c r="P8" s="4">
        <f t="shared" si="4"/>
        <v>129390.8909760274</v>
      </c>
      <c r="Q8" s="92">
        <v>0.1</v>
      </c>
      <c r="R8" s="144">
        <f t="shared" si="5"/>
        <v>116451.80187842465</v>
      </c>
    </row>
    <row r="9" spans="1:18" x14ac:dyDescent="0.25">
      <c r="A9" s="30">
        <v>6</v>
      </c>
      <c r="B9" s="2" t="s">
        <v>87</v>
      </c>
      <c r="C9" s="6" t="s">
        <v>93</v>
      </c>
      <c r="D9" s="7">
        <v>40854</v>
      </c>
      <c r="E9" s="7">
        <v>44712</v>
      </c>
      <c r="F9" s="23">
        <f t="shared" si="0"/>
        <v>10.56986301369863</v>
      </c>
      <c r="G9" s="143">
        <v>20</v>
      </c>
      <c r="H9" s="13">
        <v>304026</v>
      </c>
      <c r="I9" s="24">
        <v>0.05</v>
      </c>
      <c r="J9" s="24">
        <f t="shared" si="1"/>
        <v>4.7500000000000001E-2</v>
      </c>
      <c r="K9" s="13">
        <v>304026</v>
      </c>
      <c r="L9" s="13">
        <v>184921.13309149537</v>
      </c>
      <c r="M9" s="13">
        <f t="shared" si="2"/>
        <v>304026</v>
      </c>
      <c r="N9" s="138">
        <v>0</v>
      </c>
      <c r="O9" s="4">
        <f t="shared" si="3"/>
        <v>152641.87569863015</v>
      </c>
      <c r="P9" s="4">
        <f t="shared" si="4"/>
        <v>151384.12430136985</v>
      </c>
      <c r="Q9" s="92">
        <v>0.1</v>
      </c>
      <c r="R9" s="144">
        <f t="shared" si="5"/>
        <v>136245.71187123287</v>
      </c>
    </row>
    <row r="10" spans="1:18" x14ac:dyDescent="0.25">
      <c r="A10" s="30">
        <v>7</v>
      </c>
      <c r="B10" s="2" t="s">
        <v>87</v>
      </c>
      <c r="C10" s="6" t="s">
        <v>93</v>
      </c>
      <c r="D10" s="7">
        <v>40854</v>
      </c>
      <c r="E10" s="7">
        <v>44712</v>
      </c>
      <c r="F10" s="23">
        <f t="shared" si="0"/>
        <v>10.56986301369863</v>
      </c>
      <c r="G10" s="143">
        <v>20</v>
      </c>
      <c r="H10" s="13">
        <v>196462</v>
      </c>
      <c r="I10" s="24">
        <v>0.05</v>
      </c>
      <c r="J10" s="24">
        <f t="shared" si="1"/>
        <v>4.7500000000000001E-2</v>
      </c>
      <c r="K10" s="13">
        <v>196462</v>
      </c>
      <c r="L10" s="13">
        <v>119496.30804514309</v>
      </c>
      <c r="M10" s="13">
        <f t="shared" si="2"/>
        <v>196462</v>
      </c>
      <c r="N10" s="138">
        <v>0</v>
      </c>
      <c r="O10" s="4">
        <f t="shared" si="3"/>
        <v>98637.380301369849</v>
      </c>
      <c r="P10" s="4">
        <f t="shared" si="4"/>
        <v>97824.619698630151</v>
      </c>
      <c r="Q10" s="92">
        <v>0.1</v>
      </c>
      <c r="R10" s="144">
        <f t="shared" si="5"/>
        <v>88042.157728767139</v>
      </c>
    </row>
    <row r="11" spans="1:18" x14ac:dyDescent="0.25">
      <c r="A11" s="30">
        <v>8</v>
      </c>
      <c r="B11" s="2" t="s">
        <v>87</v>
      </c>
      <c r="C11" s="6" t="s">
        <v>93</v>
      </c>
      <c r="D11" s="7">
        <v>40854</v>
      </c>
      <c r="E11" s="7">
        <v>44712</v>
      </c>
      <c r="F11" s="23">
        <f t="shared" si="0"/>
        <v>10.56986301369863</v>
      </c>
      <c r="G11" s="143">
        <v>20</v>
      </c>
      <c r="H11" s="13">
        <v>545707</v>
      </c>
      <c r="I11" s="24">
        <v>0.05</v>
      </c>
      <c r="J11" s="24">
        <f t="shared" si="1"/>
        <v>4.7500000000000001E-2</v>
      </c>
      <c r="K11" s="13">
        <v>545707</v>
      </c>
      <c r="L11" s="13">
        <v>331921.39455461508</v>
      </c>
      <c r="M11" s="13">
        <f t="shared" si="2"/>
        <v>545707</v>
      </c>
      <c r="N11" s="138">
        <v>0</v>
      </c>
      <c r="O11" s="4">
        <f t="shared" si="3"/>
        <v>273982.29119178082</v>
      </c>
      <c r="P11" s="4">
        <f t="shared" si="4"/>
        <v>271724.70880821918</v>
      </c>
      <c r="Q11" s="92">
        <v>0.1</v>
      </c>
      <c r="R11" s="144">
        <f t="shared" si="5"/>
        <v>244552.23792739728</v>
      </c>
    </row>
    <row r="12" spans="1:18" x14ac:dyDescent="0.25">
      <c r="A12" s="30">
        <v>9</v>
      </c>
      <c r="B12" s="2" t="s">
        <v>87</v>
      </c>
      <c r="C12" s="6" t="s">
        <v>94</v>
      </c>
      <c r="D12" s="7">
        <v>40854</v>
      </c>
      <c r="E12" s="7">
        <v>44712</v>
      </c>
      <c r="F12" s="23">
        <f t="shared" si="0"/>
        <v>10.56986301369863</v>
      </c>
      <c r="G12" s="143">
        <v>20</v>
      </c>
      <c r="H12" s="13">
        <v>25500</v>
      </c>
      <c r="I12" s="24">
        <v>0.05</v>
      </c>
      <c r="J12" s="24">
        <f t="shared" si="1"/>
        <v>4.7500000000000001E-2</v>
      </c>
      <c r="K12" s="13">
        <v>25500</v>
      </c>
      <c r="L12" s="13">
        <v>15510.165707376058</v>
      </c>
      <c r="M12" s="13">
        <f t="shared" si="2"/>
        <v>25500</v>
      </c>
      <c r="N12" s="138">
        <v>0</v>
      </c>
      <c r="O12" s="4">
        <f t="shared" si="3"/>
        <v>12802.746575342466</v>
      </c>
      <c r="P12" s="4">
        <f t="shared" si="4"/>
        <v>12697.253424657534</v>
      </c>
      <c r="Q12" s="92">
        <v>0.1</v>
      </c>
      <c r="R12" s="144">
        <f t="shared" si="5"/>
        <v>11427.52808219178</v>
      </c>
    </row>
    <row r="13" spans="1:18" x14ac:dyDescent="0.25">
      <c r="A13" s="30">
        <v>10</v>
      </c>
      <c r="B13" s="2" t="s">
        <v>87</v>
      </c>
      <c r="C13" s="6" t="s">
        <v>95</v>
      </c>
      <c r="D13" s="7">
        <v>40854</v>
      </c>
      <c r="E13" s="7">
        <v>44712</v>
      </c>
      <c r="F13" s="23">
        <f t="shared" si="0"/>
        <v>10.56986301369863</v>
      </c>
      <c r="G13" s="143">
        <v>20</v>
      </c>
      <c r="H13" s="13">
        <v>1046860.25</v>
      </c>
      <c r="I13" s="24">
        <v>0.05</v>
      </c>
      <c r="J13" s="24">
        <f t="shared" si="1"/>
        <v>4.7500000000000001E-2</v>
      </c>
      <c r="K13" s="13">
        <v>1046860.25</v>
      </c>
      <c r="L13" s="13">
        <v>636743.35948332329</v>
      </c>
      <c r="M13" s="13">
        <f t="shared" si="2"/>
        <v>1046860.25</v>
      </c>
      <c r="N13" s="138">
        <v>0</v>
      </c>
      <c r="O13" s="4">
        <f t="shared" si="3"/>
        <v>525595.54825684929</v>
      </c>
      <c r="P13" s="4">
        <f t="shared" si="4"/>
        <v>521264.70174315071</v>
      </c>
      <c r="Q13" s="92">
        <v>0.1</v>
      </c>
      <c r="R13" s="144">
        <f t="shared" si="5"/>
        <v>469138.23156883568</v>
      </c>
    </row>
    <row r="14" spans="1:18" x14ac:dyDescent="0.25">
      <c r="A14" s="30">
        <v>11</v>
      </c>
      <c r="B14" s="2" t="s">
        <v>87</v>
      </c>
      <c r="C14" s="6" t="s">
        <v>96</v>
      </c>
      <c r="D14" s="7">
        <v>40854</v>
      </c>
      <c r="E14" s="7">
        <v>44712</v>
      </c>
      <c r="F14" s="23">
        <f t="shared" si="0"/>
        <v>10.56986301369863</v>
      </c>
      <c r="G14" s="143">
        <v>20</v>
      </c>
      <c r="H14" s="13">
        <v>129551.5</v>
      </c>
      <c r="I14" s="24">
        <v>0.05</v>
      </c>
      <c r="J14" s="24">
        <f t="shared" si="1"/>
        <v>4.7500000000000001E-2</v>
      </c>
      <c r="K14" s="13">
        <v>129551.5</v>
      </c>
      <c r="L14" s="13">
        <v>78798.619705259975</v>
      </c>
      <c r="M14" s="13">
        <f t="shared" si="2"/>
        <v>129551.5</v>
      </c>
      <c r="N14" s="138">
        <v>0</v>
      </c>
      <c r="O14" s="4">
        <f t="shared" si="3"/>
        <v>65043.726390410957</v>
      </c>
      <c r="P14" s="4">
        <f t="shared" si="4"/>
        <v>64507.773609589043</v>
      </c>
      <c r="Q14" s="92">
        <v>0.1</v>
      </c>
      <c r="R14" s="144">
        <f t="shared" si="5"/>
        <v>58056.996248630137</v>
      </c>
    </row>
    <row r="15" spans="1:18" x14ac:dyDescent="0.25">
      <c r="A15" s="30">
        <v>12</v>
      </c>
      <c r="B15" s="2" t="s">
        <v>87</v>
      </c>
      <c r="C15" s="6" t="s">
        <v>97</v>
      </c>
      <c r="D15" s="7">
        <v>40854</v>
      </c>
      <c r="E15" s="7">
        <v>44712</v>
      </c>
      <c r="F15" s="23">
        <f t="shared" si="0"/>
        <v>10.56986301369863</v>
      </c>
      <c r="G15" s="143">
        <v>20</v>
      </c>
      <c r="H15" s="13">
        <v>29588.63</v>
      </c>
      <c r="I15" s="24">
        <v>0.05</v>
      </c>
      <c r="J15" s="24">
        <f t="shared" si="1"/>
        <v>4.7500000000000001E-2</v>
      </c>
      <c r="K15" s="13">
        <v>29588.63</v>
      </c>
      <c r="L15" s="13">
        <v>17997.062265971384</v>
      </c>
      <c r="M15" s="13">
        <f t="shared" si="2"/>
        <v>29588.63</v>
      </c>
      <c r="N15" s="138">
        <v>0</v>
      </c>
      <c r="O15" s="4">
        <f t="shared" si="3"/>
        <v>14855.518878493151</v>
      </c>
      <c r="P15" s="4">
        <f t="shared" si="4"/>
        <v>14733.11112150685</v>
      </c>
      <c r="Q15" s="92">
        <v>0.1</v>
      </c>
      <c r="R15" s="144">
        <f t="shared" si="5"/>
        <v>13259.800009356166</v>
      </c>
    </row>
    <row r="16" spans="1:18" x14ac:dyDescent="0.25">
      <c r="A16" s="30">
        <v>13</v>
      </c>
      <c r="B16" s="2" t="s">
        <v>87</v>
      </c>
      <c r="C16" s="6" t="s">
        <v>98</v>
      </c>
      <c r="D16" s="7">
        <v>40854</v>
      </c>
      <c r="E16" s="7">
        <v>44712</v>
      </c>
      <c r="F16" s="23">
        <f t="shared" si="0"/>
        <v>10.56986301369863</v>
      </c>
      <c r="G16" s="143">
        <v>20</v>
      </c>
      <c r="H16" s="13">
        <v>67694</v>
      </c>
      <c r="I16" s="24">
        <v>0.05</v>
      </c>
      <c r="J16" s="24">
        <f t="shared" si="1"/>
        <v>4.7500000000000001E-2</v>
      </c>
      <c r="K16" s="13">
        <v>67694</v>
      </c>
      <c r="L16" s="13">
        <v>41174.324367190653</v>
      </c>
      <c r="M16" s="13">
        <f t="shared" si="2"/>
        <v>67694</v>
      </c>
      <c r="N16" s="138">
        <v>0</v>
      </c>
      <c r="O16" s="4">
        <f t="shared" si="3"/>
        <v>33987.024575342468</v>
      </c>
      <c r="P16" s="4">
        <f t="shared" si="4"/>
        <v>33706.975424657532</v>
      </c>
      <c r="Q16" s="92">
        <v>0.1</v>
      </c>
      <c r="R16" s="144">
        <f t="shared" si="5"/>
        <v>30336.277882191778</v>
      </c>
    </row>
    <row r="17" spans="1:18" x14ac:dyDescent="0.25">
      <c r="A17" s="30">
        <v>14</v>
      </c>
      <c r="B17" s="2" t="s">
        <v>87</v>
      </c>
      <c r="C17" s="6" t="s">
        <v>99</v>
      </c>
      <c r="D17" s="7">
        <v>40854</v>
      </c>
      <c r="E17" s="7">
        <v>44712</v>
      </c>
      <c r="F17" s="23">
        <f t="shared" si="0"/>
        <v>10.56986301369863</v>
      </c>
      <c r="G17" s="143">
        <v>20</v>
      </c>
      <c r="H17" s="13">
        <v>82946.5</v>
      </c>
      <c r="I17" s="24">
        <v>0.05</v>
      </c>
      <c r="J17" s="24">
        <f t="shared" si="1"/>
        <v>4.7500000000000001E-2</v>
      </c>
      <c r="K17" s="13">
        <v>82946.5</v>
      </c>
      <c r="L17" s="13">
        <v>50451.514957174528</v>
      </c>
      <c r="M17" s="13">
        <f t="shared" si="2"/>
        <v>82946.5</v>
      </c>
      <c r="N17" s="138">
        <v>0</v>
      </c>
      <c r="O17" s="4">
        <f t="shared" si="3"/>
        <v>41644.824267123287</v>
      </c>
      <c r="P17" s="4">
        <f t="shared" si="4"/>
        <v>41301.675732876713</v>
      </c>
      <c r="Q17" s="92">
        <v>0.1</v>
      </c>
      <c r="R17" s="144">
        <f t="shared" si="5"/>
        <v>37171.508159589044</v>
      </c>
    </row>
    <row r="18" spans="1:18" x14ac:dyDescent="0.25">
      <c r="A18" s="30">
        <v>15</v>
      </c>
      <c r="B18" s="2" t="s">
        <v>87</v>
      </c>
      <c r="C18" s="6" t="s">
        <v>100</v>
      </c>
      <c r="D18" s="7">
        <v>40854</v>
      </c>
      <c r="E18" s="7">
        <v>44712</v>
      </c>
      <c r="F18" s="23">
        <f t="shared" si="0"/>
        <v>10.56986301369863</v>
      </c>
      <c r="G18" s="143">
        <v>15</v>
      </c>
      <c r="H18" s="13">
        <v>935619</v>
      </c>
      <c r="I18" s="24">
        <v>0.05</v>
      </c>
      <c r="J18" s="24">
        <f t="shared" si="1"/>
        <v>6.3333333333333325E-2</v>
      </c>
      <c r="K18" s="13">
        <v>935619</v>
      </c>
      <c r="L18" s="13">
        <v>569081.89739621128</v>
      </c>
      <c r="M18" s="13">
        <f t="shared" si="2"/>
        <v>935619</v>
      </c>
      <c r="N18" s="138">
        <v>0</v>
      </c>
      <c r="O18" s="4">
        <f t="shared" si="3"/>
        <v>626326.42865753418</v>
      </c>
      <c r="P18" s="4">
        <f t="shared" si="4"/>
        <v>309292.57134246582</v>
      </c>
      <c r="Q18" s="92">
        <v>0.1</v>
      </c>
      <c r="R18" s="144">
        <f t="shared" si="5"/>
        <v>278363.31420821924</v>
      </c>
    </row>
    <row r="19" spans="1:18" x14ac:dyDescent="0.25">
      <c r="A19" s="30">
        <v>16</v>
      </c>
      <c r="B19" s="2" t="s">
        <v>87</v>
      </c>
      <c r="C19" s="6" t="s">
        <v>101</v>
      </c>
      <c r="D19" s="7">
        <v>40854</v>
      </c>
      <c r="E19" s="7">
        <v>44712</v>
      </c>
      <c r="F19" s="23">
        <f t="shared" si="0"/>
        <v>10.56986301369863</v>
      </c>
      <c r="G19" s="143">
        <v>15</v>
      </c>
      <c r="H19" s="13">
        <v>1649214</v>
      </c>
      <c r="I19" s="24">
        <v>0.05</v>
      </c>
      <c r="J19" s="24">
        <f t="shared" si="1"/>
        <v>6.3333333333333325E-2</v>
      </c>
      <c r="K19" s="13">
        <v>1649214</v>
      </c>
      <c r="L19" s="13">
        <v>1003119.6317926239</v>
      </c>
      <c r="M19" s="13">
        <f t="shared" si="2"/>
        <v>1649214</v>
      </c>
      <c r="N19" s="138">
        <v>0</v>
      </c>
      <c r="O19" s="4">
        <f t="shared" si="3"/>
        <v>1104024.5171506847</v>
      </c>
      <c r="P19" s="4">
        <f t="shared" si="4"/>
        <v>545189.48284931527</v>
      </c>
      <c r="Q19" s="92">
        <v>0.1</v>
      </c>
      <c r="R19" s="144">
        <f t="shared" si="5"/>
        <v>490670.53456438374</v>
      </c>
    </row>
    <row r="20" spans="1:18" x14ac:dyDescent="0.25">
      <c r="A20" s="30">
        <v>17</v>
      </c>
      <c r="B20" s="2" t="s">
        <v>87</v>
      </c>
      <c r="C20" s="6" t="s">
        <v>102</v>
      </c>
      <c r="D20" s="7">
        <v>42289</v>
      </c>
      <c r="E20" s="7">
        <v>44712</v>
      </c>
      <c r="F20" s="23">
        <f t="shared" si="0"/>
        <v>6.6383561643835618</v>
      </c>
      <c r="G20" s="143">
        <v>20</v>
      </c>
      <c r="H20" s="13">
        <v>18770</v>
      </c>
      <c r="I20" s="24">
        <v>0.05</v>
      </c>
      <c r="J20" s="24">
        <f t="shared" si="1"/>
        <v>4.7500000000000001E-2</v>
      </c>
      <c r="K20" s="13">
        <v>18770</v>
      </c>
      <c r="L20" s="13">
        <v>15800.881511216057</v>
      </c>
      <c r="M20" s="13">
        <f t="shared" si="2"/>
        <v>18770</v>
      </c>
      <c r="N20" s="138">
        <v>0</v>
      </c>
      <c r="O20" s="4">
        <f t="shared" si="3"/>
        <v>5918.5923972602741</v>
      </c>
      <c r="P20" s="4">
        <f t="shared" si="4"/>
        <v>12851.407602739726</v>
      </c>
      <c r="Q20" s="92">
        <v>0.1</v>
      </c>
      <c r="R20" s="144">
        <f t="shared" si="5"/>
        <v>11566.266842465753</v>
      </c>
    </row>
    <row r="21" spans="1:18" x14ac:dyDescent="0.25">
      <c r="A21" s="30">
        <v>18</v>
      </c>
      <c r="B21" s="2" t="s">
        <v>87</v>
      </c>
      <c r="C21" s="6" t="s">
        <v>103</v>
      </c>
      <c r="D21" s="7">
        <v>41014</v>
      </c>
      <c r="E21" s="7">
        <v>44712</v>
      </c>
      <c r="F21" s="23">
        <f t="shared" si="0"/>
        <v>10.131506849315068</v>
      </c>
      <c r="G21" s="143">
        <v>20</v>
      </c>
      <c r="H21" s="13">
        <v>211875</v>
      </c>
      <c r="I21" s="24">
        <v>0.05</v>
      </c>
      <c r="J21" s="24">
        <f t="shared" si="1"/>
        <v>4.7500000000000001E-2</v>
      </c>
      <c r="K21" s="13">
        <v>211875</v>
      </c>
      <c r="L21" s="13">
        <v>132941.7704197579</v>
      </c>
      <c r="M21" s="13">
        <f t="shared" si="2"/>
        <v>211875</v>
      </c>
      <c r="N21" s="138">
        <v>0</v>
      </c>
      <c r="O21" s="4">
        <f t="shared" si="3"/>
        <v>101964.11815068492</v>
      </c>
      <c r="P21" s="4">
        <f t="shared" si="4"/>
        <v>109910.88184931508</v>
      </c>
      <c r="Q21" s="92">
        <v>0.1</v>
      </c>
      <c r="R21" s="144">
        <f t="shared" si="5"/>
        <v>98919.793664383571</v>
      </c>
    </row>
    <row r="22" spans="1:18" x14ac:dyDescent="0.25">
      <c r="A22" s="30">
        <v>19</v>
      </c>
      <c r="B22" s="2" t="s">
        <v>87</v>
      </c>
      <c r="C22" s="6" t="s">
        <v>104</v>
      </c>
      <c r="D22" s="7">
        <v>41014</v>
      </c>
      <c r="E22" s="7">
        <v>44712</v>
      </c>
      <c r="F22" s="23">
        <f t="shared" si="0"/>
        <v>10.131506849315068</v>
      </c>
      <c r="G22" s="143">
        <v>20</v>
      </c>
      <c r="H22" s="13">
        <v>37000</v>
      </c>
      <c r="I22" s="24">
        <v>0.05</v>
      </c>
      <c r="J22" s="24">
        <f t="shared" si="1"/>
        <v>4.7500000000000001E-2</v>
      </c>
      <c r="K22" s="13">
        <v>37000</v>
      </c>
      <c r="L22" s="13">
        <v>23215.825573018352</v>
      </c>
      <c r="M22" s="13">
        <f t="shared" si="2"/>
        <v>37000</v>
      </c>
      <c r="N22" s="138">
        <v>0</v>
      </c>
      <c r="O22" s="4">
        <f t="shared" si="3"/>
        <v>17806.123287671231</v>
      </c>
      <c r="P22" s="4">
        <f t="shared" si="4"/>
        <v>19193.876712328769</v>
      </c>
      <c r="Q22" s="92">
        <v>0.1</v>
      </c>
      <c r="R22" s="144">
        <f t="shared" si="5"/>
        <v>17274.489041095894</v>
      </c>
    </row>
    <row r="23" spans="1:18" x14ac:dyDescent="0.25">
      <c r="A23" s="30">
        <v>20</v>
      </c>
      <c r="B23" s="2" t="s">
        <v>87</v>
      </c>
      <c r="C23" s="6" t="s">
        <v>105</v>
      </c>
      <c r="D23" s="7">
        <v>40831</v>
      </c>
      <c r="E23" s="7">
        <v>44712</v>
      </c>
      <c r="F23" s="23">
        <f t="shared" si="0"/>
        <v>10.632876712328768</v>
      </c>
      <c r="G23" s="143">
        <v>20</v>
      </c>
      <c r="H23" s="13">
        <v>17978</v>
      </c>
      <c r="I23" s="24">
        <v>0.05</v>
      </c>
      <c r="J23" s="24">
        <f t="shared" si="1"/>
        <v>4.7500000000000001E-2</v>
      </c>
      <c r="K23" s="13">
        <v>17978</v>
      </c>
      <c r="L23" s="13">
        <v>10868.529778295202</v>
      </c>
      <c r="M23" s="13">
        <f t="shared" si="2"/>
        <v>17978</v>
      </c>
      <c r="N23" s="138">
        <v>0</v>
      </c>
      <c r="O23" s="4">
        <f t="shared" si="3"/>
        <v>9079.9982328767128</v>
      </c>
      <c r="P23" s="4">
        <f t="shared" si="4"/>
        <v>8898.0017671232872</v>
      </c>
      <c r="Q23" s="92">
        <v>0.1</v>
      </c>
      <c r="R23" s="144">
        <f t="shared" si="5"/>
        <v>8008.2015904109585</v>
      </c>
    </row>
    <row r="24" spans="1:18" x14ac:dyDescent="0.25">
      <c r="A24" s="30">
        <v>21</v>
      </c>
      <c r="B24" s="2" t="s">
        <v>87</v>
      </c>
      <c r="C24" s="6" t="s">
        <v>106</v>
      </c>
      <c r="D24" s="7">
        <v>40933</v>
      </c>
      <c r="E24" s="7">
        <v>44712</v>
      </c>
      <c r="F24" s="23">
        <f t="shared" si="0"/>
        <v>10.353424657534246</v>
      </c>
      <c r="G24" s="143">
        <v>20</v>
      </c>
      <c r="H24" s="13">
        <v>526442</v>
      </c>
      <c r="I24" s="24">
        <v>0.05</v>
      </c>
      <c r="J24" s="24">
        <f t="shared" si="1"/>
        <v>4.7500000000000001E-2</v>
      </c>
      <c r="K24" s="13">
        <v>526442</v>
      </c>
      <c r="L24" s="13">
        <v>326128.29957448918</v>
      </c>
      <c r="M24" s="13">
        <f t="shared" si="2"/>
        <v>526442</v>
      </c>
      <c r="N24" s="138">
        <v>0</v>
      </c>
      <c r="O24" s="4">
        <f t="shared" si="3"/>
        <v>258897.68521917806</v>
      </c>
      <c r="P24" s="4">
        <f t="shared" si="4"/>
        <v>267544.31478082191</v>
      </c>
      <c r="Q24" s="92">
        <v>0.1</v>
      </c>
      <c r="R24" s="144">
        <f t="shared" si="5"/>
        <v>240789.88330273973</v>
      </c>
    </row>
    <row r="25" spans="1:18" x14ac:dyDescent="0.25">
      <c r="A25" s="30">
        <v>22</v>
      </c>
      <c r="B25" s="2" t="s">
        <v>87</v>
      </c>
      <c r="C25" s="6" t="s">
        <v>107</v>
      </c>
      <c r="D25" s="7">
        <v>40933</v>
      </c>
      <c r="E25" s="7">
        <v>44712</v>
      </c>
      <c r="F25" s="23">
        <f t="shared" si="0"/>
        <v>10.353424657534246</v>
      </c>
      <c r="G25" s="143">
        <v>20</v>
      </c>
      <c r="H25" s="13">
        <v>526442</v>
      </c>
      <c r="I25" s="24">
        <v>0.05</v>
      </c>
      <c r="J25" s="24">
        <f t="shared" si="1"/>
        <v>4.7500000000000001E-2</v>
      </c>
      <c r="K25" s="13">
        <v>526442</v>
      </c>
      <c r="L25" s="13">
        <v>326128.29957448918</v>
      </c>
      <c r="M25" s="13">
        <f t="shared" si="2"/>
        <v>526442</v>
      </c>
      <c r="N25" s="138">
        <v>0</v>
      </c>
      <c r="O25" s="4">
        <f t="shared" si="3"/>
        <v>258897.68521917806</v>
      </c>
      <c r="P25" s="4">
        <f t="shared" si="4"/>
        <v>267544.31478082191</v>
      </c>
      <c r="Q25" s="92">
        <v>0.1</v>
      </c>
      <c r="R25" s="144">
        <f t="shared" si="5"/>
        <v>240789.88330273973</v>
      </c>
    </row>
    <row r="26" spans="1:18" x14ac:dyDescent="0.25">
      <c r="A26" s="30">
        <v>23</v>
      </c>
      <c r="B26" s="2" t="s">
        <v>87</v>
      </c>
      <c r="C26" s="6" t="s">
        <v>107</v>
      </c>
      <c r="D26" s="7">
        <v>40933</v>
      </c>
      <c r="E26" s="7">
        <v>44712</v>
      </c>
      <c r="F26" s="23">
        <f t="shared" si="0"/>
        <v>10.353424657534246</v>
      </c>
      <c r="G26" s="143">
        <v>20</v>
      </c>
      <c r="H26" s="13">
        <v>34205</v>
      </c>
      <c r="I26" s="24">
        <v>0.05</v>
      </c>
      <c r="J26" s="24">
        <f t="shared" si="1"/>
        <v>4.7500000000000001E-2</v>
      </c>
      <c r="K26" s="13">
        <v>34205</v>
      </c>
      <c r="L26" s="13">
        <v>21189.808677841698</v>
      </c>
      <c r="M26" s="13">
        <f t="shared" si="2"/>
        <v>34205</v>
      </c>
      <c r="N26" s="138">
        <v>0</v>
      </c>
      <c r="O26" s="4">
        <f t="shared" si="3"/>
        <v>16821.597294520547</v>
      </c>
      <c r="P26" s="4">
        <f t="shared" si="4"/>
        <v>17383.402705479453</v>
      </c>
      <c r="Q26" s="92">
        <v>0.1</v>
      </c>
      <c r="R26" s="144">
        <f t="shared" si="5"/>
        <v>15645.062434931508</v>
      </c>
    </row>
    <row r="27" spans="1:18" x14ac:dyDescent="0.25">
      <c r="A27" s="30">
        <v>24</v>
      </c>
      <c r="B27" s="2" t="s">
        <v>87</v>
      </c>
      <c r="C27" s="6" t="s">
        <v>95</v>
      </c>
      <c r="D27" s="7">
        <v>40939</v>
      </c>
      <c r="E27" s="7">
        <v>44712</v>
      </c>
      <c r="F27" s="23">
        <f t="shared" si="0"/>
        <v>10.336986301369864</v>
      </c>
      <c r="G27" s="143">
        <v>20</v>
      </c>
      <c r="H27" s="13">
        <v>385419</v>
      </c>
      <c r="I27" s="24">
        <v>0.05</v>
      </c>
      <c r="J27" s="24">
        <f t="shared" si="1"/>
        <v>4.7500000000000001E-2</v>
      </c>
      <c r="K27" s="13">
        <v>385419</v>
      </c>
      <c r="L27" s="13">
        <v>238821.58414404595</v>
      </c>
      <c r="M27" s="13">
        <f t="shared" si="2"/>
        <v>385419</v>
      </c>
      <c r="N27" s="138">
        <v>0</v>
      </c>
      <c r="O27" s="4">
        <f t="shared" si="3"/>
        <v>189243.36885616439</v>
      </c>
      <c r="P27" s="4">
        <f t="shared" si="4"/>
        <v>196175.63114383561</v>
      </c>
      <c r="Q27" s="92">
        <v>0.1</v>
      </c>
      <c r="R27" s="144">
        <f t="shared" si="5"/>
        <v>176558.06802945206</v>
      </c>
    </row>
    <row r="28" spans="1:18" x14ac:dyDescent="0.25">
      <c r="A28" s="30">
        <v>25</v>
      </c>
      <c r="B28" s="2" t="s">
        <v>87</v>
      </c>
      <c r="C28" s="6" t="s">
        <v>108</v>
      </c>
      <c r="D28" s="7">
        <v>40939</v>
      </c>
      <c r="E28" s="7">
        <v>44712</v>
      </c>
      <c r="F28" s="23">
        <f t="shared" si="0"/>
        <v>10.336986301369864</v>
      </c>
      <c r="G28" s="143">
        <v>20</v>
      </c>
      <c r="H28" s="13">
        <v>157316.29999999999</v>
      </c>
      <c r="I28" s="24">
        <v>0.05</v>
      </c>
      <c r="J28" s="24">
        <f t="shared" si="1"/>
        <v>4.7500000000000001E-2</v>
      </c>
      <c r="K28" s="13">
        <v>157316.29999999999</v>
      </c>
      <c r="L28" s="13">
        <v>97479.721709431338</v>
      </c>
      <c r="M28" s="13">
        <f t="shared" si="2"/>
        <v>157316.29999999999</v>
      </c>
      <c r="N28" s="138">
        <v>0</v>
      </c>
      <c r="O28" s="4">
        <f t="shared" si="3"/>
        <v>77243.380808904112</v>
      </c>
      <c r="P28" s="4">
        <f t="shared" si="4"/>
        <v>80072.919191095876</v>
      </c>
      <c r="Q28" s="92">
        <v>0.1</v>
      </c>
      <c r="R28" s="144">
        <f t="shared" si="5"/>
        <v>72065.62727198629</v>
      </c>
    </row>
    <row r="29" spans="1:18" x14ac:dyDescent="0.25">
      <c r="A29" s="30">
        <v>26</v>
      </c>
      <c r="B29" s="2" t="s">
        <v>87</v>
      </c>
      <c r="C29" s="6" t="s">
        <v>104</v>
      </c>
      <c r="D29" s="7">
        <v>40999</v>
      </c>
      <c r="E29" s="7">
        <v>44712</v>
      </c>
      <c r="F29" s="23">
        <f t="shared" si="0"/>
        <v>10.172602739726027</v>
      </c>
      <c r="G29" s="143">
        <v>20</v>
      </c>
      <c r="H29" s="13">
        <v>60802</v>
      </c>
      <c r="I29" s="24">
        <v>0.05</v>
      </c>
      <c r="J29" s="24">
        <f t="shared" si="1"/>
        <v>4.7500000000000001E-2</v>
      </c>
      <c r="K29" s="13">
        <v>60802</v>
      </c>
      <c r="L29" s="13">
        <v>38128.478721362837</v>
      </c>
      <c r="M29" s="13">
        <f t="shared" si="2"/>
        <v>60802</v>
      </c>
      <c r="N29" s="138">
        <v>0</v>
      </c>
      <c r="O29" s="4">
        <f t="shared" si="3"/>
        <v>29379.443109589043</v>
      </c>
      <c r="P29" s="4">
        <f t="shared" si="4"/>
        <v>31422.556890410957</v>
      </c>
      <c r="Q29" s="92">
        <v>0.1</v>
      </c>
      <c r="R29" s="144">
        <f t="shared" si="5"/>
        <v>28280.301201369861</v>
      </c>
    </row>
    <row r="30" spans="1:18" x14ac:dyDescent="0.25">
      <c r="A30" s="30">
        <v>27</v>
      </c>
      <c r="B30" s="2" t="s">
        <v>87</v>
      </c>
      <c r="C30" s="6" t="s">
        <v>109</v>
      </c>
      <c r="D30" s="7">
        <v>40908</v>
      </c>
      <c r="E30" s="7">
        <v>44712</v>
      </c>
      <c r="F30" s="23">
        <f t="shared" si="0"/>
        <v>10.421917808219177</v>
      </c>
      <c r="G30" s="143">
        <v>15</v>
      </c>
      <c r="H30" s="13">
        <v>365767</v>
      </c>
      <c r="I30" s="24">
        <v>0.05</v>
      </c>
      <c r="J30" s="24">
        <f t="shared" si="1"/>
        <v>6.3333333333333325E-2</v>
      </c>
      <c r="K30" s="13">
        <v>365767</v>
      </c>
      <c r="L30" s="13">
        <v>225217.60612539874</v>
      </c>
      <c r="M30" s="13">
        <f t="shared" si="2"/>
        <v>365767</v>
      </c>
      <c r="N30" s="138">
        <v>0</v>
      </c>
      <c r="O30" s="4">
        <f t="shared" si="3"/>
        <v>241426.26202739723</v>
      </c>
      <c r="P30" s="4">
        <f t="shared" si="4"/>
        <v>124340.73797260277</v>
      </c>
      <c r="Q30" s="92">
        <v>0.1</v>
      </c>
      <c r="R30" s="144">
        <f t="shared" si="5"/>
        <v>111906.66417534249</v>
      </c>
    </row>
    <row r="31" spans="1:18" x14ac:dyDescent="0.25">
      <c r="A31" s="30">
        <v>28</v>
      </c>
      <c r="B31" s="2" t="s">
        <v>87</v>
      </c>
      <c r="C31" s="6" t="s">
        <v>110</v>
      </c>
      <c r="D31" s="7">
        <v>40908</v>
      </c>
      <c r="E31" s="7">
        <v>44712</v>
      </c>
      <c r="F31" s="23">
        <f t="shared" si="0"/>
        <v>10.421917808219177</v>
      </c>
      <c r="G31" s="143">
        <v>15</v>
      </c>
      <c r="H31" s="13">
        <v>83706</v>
      </c>
      <c r="I31" s="24">
        <v>0.05</v>
      </c>
      <c r="J31" s="24">
        <f t="shared" si="1"/>
        <v>6.3333333333333325E-2</v>
      </c>
      <c r="K31" s="13">
        <v>83706</v>
      </c>
      <c r="L31" s="13">
        <v>51541.198256578951</v>
      </c>
      <c r="M31" s="13">
        <f t="shared" si="2"/>
        <v>83706</v>
      </c>
      <c r="N31" s="138">
        <v>0</v>
      </c>
      <c r="O31" s="4">
        <f t="shared" si="3"/>
        <v>55250.546630136974</v>
      </c>
      <c r="P31" s="4">
        <f t="shared" si="4"/>
        <v>28455.453369863026</v>
      </c>
      <c r="Q31" s="92">
        <v>0.1</v>
      </c>
      <c r="R31" s="144">
        <f t="shared" si="5"/>
        <v>25609.908032876723</v>
      </c>
    </row>
    <row r="32" spans="1:18" x14ac:dyDescent="0.25">
      <c r="A32" s="30">
        <v>29</v>
      </c>
      <c r="B32" s="2" t="s">
        <v>87</v>
      </c>
      <c r="C32" s="6" t="s">
        <v>111</v>
      </c>
      <c r="D32" s="7">
        <v>42959</v>
      </c>
      <c r="E32" s="7">
        <v>44712</v>
      </c>
      <c r="F32" s="23">
        <f t="shared" si="0"/>
        <v>4.8027397260273972</v>
      </c>
      <c r="G32" s="143">
        <v>20</v>
      </c>
      <c r="H32" s="13">
        <v>1278397.95</v>
      </c>
      <c r="I32" s="24">
        <v>0.05</v>
      </c>
      <c r="J32" s="24">
        <f t="shared" si="1"/>
        <v>4.7500000000000001E-2</v>
      </c>
      <c r="K32" s="13">
        <v>1278397.95</v>
      </c>
      <c r="L32" s="13">
        <v>1151458.0123484279</v>
      </c>
      <c r="M32" s="13">
        <f t="shared" si="2"/>
        <v>1278397.95</v>
      </c>
      <c r="N32" s="138">
        <v>0</v>
      </c>
      <c r="O32" s="4">
        <f t="shared" si="3"/>
        <v>291641.09945650684</v>
      </c>
      <c r="P32" s="4">
        <f t="shared" si="4"/>
        <v>986756.85054349317</v>
      </c>
      <c r="Q32" s="92">
        <v>0.1</v>
      </c>
      <c r="R32" s="144">
        <f t="shared" si="5"/>
        <v>888081.16548914392</v>
      </c>
    </row>
    <row r="33" spans="1:18" x14ac:dyDescent="0.25">
      <c r="A33" s="198" t="s">
        <v>378</v>
      </c>
      <c r="B33" s="199"/>
      <c r="C33" s="199"/>
      <c r="D33" s="199"/>
      <c r="E33" s="199"/>
      <c r="F33" s="199"/>
      <c r="G33" s="199"/>
      <c r="H33" s="199"/>
      <c r="I33" s="199"/>
      <c r="J33" s="200"/>
      <c r="K33" s="114">
        <f>SUM(K4:K32)</f>
        <v>9838266.879999999</v>
      </c>
      <c r="L33" s="114">
        <f>SUM(L4:L32)</f>
        <v>6406661.1830579247</v>
      </c>
      <c r="M33" s="114">
        <f>SUM(M4:M32)</f>
        <v>9838266.879999999</v>
      </c>
      <c r="N33" s="114"/>
      <c r="O33" s="114"/>
      <c r="P33" s="114">
        <f>SUM(P4:P32)</f>
        <v>4707243.1087533562</v>
      </c>
      <c r="Q33" s="114"/>
      <c r="R33" s="114">
        <f>SUM(R4:R32)</f>
        <v>4236518.7978780214</v>
      </c>
    </row>
  </sheetData>
  <autoFilter ref="A3:X33" xr:uid="{00000000-0009-0000-0000-000004000000}"/>
  <mergeCells count="1">
    <mergeCell ref="A33:J3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O5"/>
  <sheetViews>
    <sheetView workbookViewId="0">
      <selection activeCell="E4" sqref="E4"/>
    </sheetView>
  </sheetViews>
  <sheetFormatPr defaultRowHeight="15" x14ac:dyDescent="0.25"/>
  <cols>
    <col min="3" max="3" width="30.140625" bestFit="1" customWidth="1"/>
    <col min="4" max="6" width="11.85546875" customWidth="1"/>
    <col min="7" max="7" width="13.42578125" customWidth="1"/>
    <col min="8" max="8" width="9.5703125" customWidth="1"/>
    <col min="9" max="9" width="11.85546875" customWidth="1"/>
    <col min="10" max="11" width="17.85546875" bestFit="1" customWidth="1"/>
    <col min="12" max="12" width="15.28515625" bestFit="1" customWidth="1"/>
    <col min="13" max="14" width="12.28515625" customWidth="1"/>
    <col min="15" max="15" width="13.5703125" customWidth="1"/>
    <col min="16" max="16" width="11" bestFit="1" customWidth="1"/>
    <col min="17" max="17" width="10.42578125" bestFit="1" customWidth="1"/>
    <col min="20" max="20" width="10.42578125" bestFit="1" customWidth="1"/>
    <col min="21" max="21" width="10" bestFit="1" customWidth="1"/>
  </cols>
  <sheetData>
    <row r="2" spans="2:15" s="87" customFormat="1" ht="45" x14ac:dyDescent="0.25">
      <c r="B2" s="142" t="s">
        <v>0</v>
      </c>
      <c r="C2" s="142" t="s">
        <v>3</v>
      </c>
      <c r="D2" s="142" t="s">
        <v>2</v>
      </c>
      <c r="E2" s="142" t="s">
        <v>313</v>
      </c>
      <c r="F2" s="142" t="s">
        <v>299</v>
      </c>
      <c r="G2" s="142" t="s">
        <v>314</v>
      </c>
      <c r="H2" s="142" t="s">
        <v>301</v>
      </c>
      <c r="I2" s="142" t="s">
        <v>302</v>
      </c>
      <c r="J2" s="146" t="s">
        <v>315</v>
      </c>
      <c r="K2" s="146" t="s">
        <v>12</v>
      </c>
      <c r="L2" s="142" t="s">
        <v>316</v>
      </c>
      <c r="M2" s="146" t="s">
        <v>307</v>
      </c>
      <c r="N2" s="146" t="s">
        <v>368</v>
      </c>
      <c r="O2" s="142" t="s">
        <v>317</v>
      </c>
    </row>
    <row r="3" spans="2:15" x14ac:dyDescent="0.25">
      <c r="B3" s="2" t="s">
        <v>294</v>
      </c>
      <c r="C3" s="6" t="s">
        <v>295</v>
      </c>
      <c r="D3" s="7">
        <v>39904</v>
      </c>
      <c r="E3" s="7">
        <v>44712</v>
      </c>
      <c r="F3" s="23">
        <f>(E3-D3)/365</f>
        <v>13.172602739726027</v>
      </c>
      <c r="G3" s="23">
        <v>8</v>
      </c>
      <c r="H3" s="24">
        <v>0.1</v>
      </c>
      <c r="I3" s="4">
        <f>(1-H3)/G3</f>
        <v>0.1125</v>
      </c>
      <c r="J3" s="103">
        <v>341497</v>
      </c>
      <c r="K3" s="103">
        <v>30310.520000000019</v>
      </c>
      <c r="L3" s="103">
        <f>J3*I3*F3</f>
        <v>506070.48575342464</v>
      </c>
      <c r="M3" s="103">
        <f>MAX(J3-L3,0)</f>
        <v>0</v>
      </c>
      <c r="N3" s="26">
        <v>0.1</v>
      </c>
      <c r="O3" s="103">
        <f>IF(K3=0,0,IF(M3&gt;J3*H3,M3*(1-N3),J3*H3))</f>
        <v>34149.700000000004</v>
      </c>
    </row>
    <row r="4" spans="2:15" x14ac:dyDescent="0.25">
      <c r="B4" s="2" t="s">
        <v>294</v>
      </c>
      <c r="C4" s="6" t="s">
        <v>296</v>
      </c>
      <c r="D4" s="7">
        <v>41730</v>
      </c>
      <c r="E4" s="7">
        <v>44712</v>
      </c>
      <c r="F4" s="23">
        <f>(E4-D4)/365</f>
        <v>8.169863013698631</v>
      </c>
      <c r="G4" s="23">
        <v>8</v>
      </c>
      <c r="H4" s="24">
        <v>0.1</v>
      </c>
      <c r="I4" s="4">
        <f>(1-H4)/G4</f>
        <v>0.1125</v>
      </c>
      <c r="J4" s="103">
        <v>541580</v>
      </c>
      <c r="K4" s="103">
        <v>51381.017506868171</v>
      </c>
      <c r="L4" s="103">
        <f>J4*I4*F4</f>
        <v>497771.37123287679</v>
      </c>
      <c r="M4" s="103">
        <f>MAX(J4-L4,0)</f>
        <v>43808.628767123213</v>
      </c>
      <c r="N4" s="26">
        <v>0.1</v>
      </c>
      <c r="O4" s="103">
        <f>IF(K4=0,0,IF(M4&gt;J4*H4,M4*(1-N4),J4*H4))</f>
        <v>54158</v>
      </c>
    </row>
    <row r="5" spans="2:15" x14ac:dyDescent="0.25">
      <c r="B5" s="196" t="s">
        <v>378</v>
      </c>
      <c r="C5" s="196"/>
      <c r="D5" s="196"/>
      <c r="E5" s="196"/>
      <c r="F5" s="196"/>
      <c r="G5" s="196"/>
      <c r="H5" s="196"/>
      <c r="I5" s="196"/>
      <c r="J5" s="145">
        <f>SUM(J3:J4)</f>
        <v>883077</v>
      </c>
      <c r="K5" s="145">
        <f>SUM(K3:K4)</f>
        <v>81691.53750686819</v>
      </c>
      <c r="L5" s="113"/>
      <c r="M5" s="113"/>
      <c r="N5" s="113"/>
      <c r="O5" s="145">
        <f>SUM(O3:O4)</f>
        <v>88307.700000000012</v>
      </c>
    </row>
  </sheetData>
  <autoFilter ref="B2:O2" xr:uid="{00000000-0009-0000-0000-000005000000}"/>
  <mergeCells count="1">
    <mergeCell ref="B5:I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3:N18"/>
  <sheetViews>
    <sheetView workbookViewId="0">
      <selection activeCell="E3" sqref="E3"/>
    </sheetView>
  </sheetViews>
  <sheetFormatPr defaultRowHeight="15" x14ac:dyDescent="0.25"/>
  <cols>
    <col min="2" max="2" width="9.5703125" bestFit="1" customWidth="1"/>
    <col min="3" max="3" width="48.140625" bestFit="1" customWidth="1"/>
    <col min="4" max="4" width="10.42578125" bestFit="1" customWidth="1"/>
    <col min="5" max="9" width="10.42578125" customWidth="1"/>
    <col min="10" max="10" width="13.28515625" bestFit="1" customWidth="1"/>
    <col min="11" max="11" width="12.140625" bestFit="1" customWidth="1"/>
    <col min="12" max="12" width="12.85546875" customWidth="1"/>
    <col min="13" max="13" width="13.28515625" customWidth="1"/>
    <col min="14" max="14" width="15" customWidth="1"/>
    <col min="15" max="15" width="10.42578125" bestFit="1" customWidth="1"/>
    <col min="18" max="18" width="10.42578125" bestFit="1" customWidth="1"/>
    <col min="19" max="19" width="10" bestFit="1" customWidth="1"/>
  </cols>
  <sheetData>
    <row r="3" spans="1:14" ht="60" x14ac:dyDescent="0.25">
      <c r="A3" s="31" t="s">
        <v>312</v>
      </c>
      <c r="B3" s="32" t="s">
        <v>0</v>
      </c>
      <c r="C3" s="32" t="s">
        <v>3</v>
      </c>
      <c r="D3" s="32" t="s">
        <v>2</v>
      </c>
      <c r="E3" s="193" t="s">
        <v>323</v>
      </c>
      <c r="F3" s="32" t="s">
        <v>332</v>
      </c>
      <c r="G3" s="32" t="s">
        <v>333</v>
      </c>
      <c r="H3" s="32" t="s">
        <v>301</v>
      </c>
      <c r="I3" s="32" t="s">
        <v>319</v>
      </c>
      <c r="J3" s="136" t="s">
        <v>303</v>
      </c>
      <c r="K3" s="136" t="s">
        <v>12</v>
      </c>
      <c r="L3" s="32" t="s">
        <v>334</v>
      </c>
      <c r="M3" s="32" t="s">
        <v>335</v>
      </c>
      <c r="N3" s="136" t="s">
        <v>336</v>
      </c>
    </row>
    <row r="4" spans="1:14" x14ac:dyDescent="0.25">
      <c r="A4" s="30">
        <v>1</v>
      </c>
      <c r="B4" s="2" t="s">
        <v>72</v>
      </c>
      <c r="C4" s="6" t="s">
        <v>73</v>
      </c>
      <c r="D4" s="7">
        <v>41579</v>
      </c>
      <c r="E4" s="7">
        <v>44712</v>
      </c>
      <c r="F4" s="23">
        <f>(E4-D4)/365</f>
        <v>8.5835616438356173</v>
      </c>
      <c r="G4" s="23">
        <v>6</v>
      </c>
      <c r="H4" s="24">
        <v>0.05</v>
      </c>
      <c r="I4" s="24">
        <f>(1-H4)/G4</f>
        <v>0.15833333333333333</v>
      </c>
      <c r="J4" s="13">
        <v>11867.8</v>
      </c>
      <c r="K4" s="13">
        <v>593.38999999999942</v>
      </c>
      <c r="L4" s="8">
        <f>J4*I4*F4</f>
        <v>16129.098872146118</v>
      </c>
      <c r="M4" s="131">
        <v>0</v>
      </c>
      <c r="N4" s="13">
        <f>J4*H4</f>
        <v>593.39</v>
      </c>
    </row>
    <row r="5" spans="1:14" x14ac:dyDescent="0.25">
      <c r="A5" s="30">
        <v>2</v>
      </c>
      <c r="B5" s="2" t="s">
        <v>72</v>
      </c>
      <c r="C5" s="6" t="s">
        <v>74</v>
      </c>
      <c r="D5" s="7">
        <v>41579</v>
      </c>
      <c r="E5" s="7">
        <v>44712</v>
      </c>
      <c r="F5" s="23">
        <f t="shared" ref="F5:F17" si="0">(E5-D5)/365</f>
        <v>8.5835616438356173</v>
      </c>
      <c r="G5" s="23">
        <v>3</v>
      </c>
      <c r="H5" s="24">
        <v>0.05</v>
      </c>
      <c r="I5" s="24">
        <f t="shared" ref="I5:I17" si="1">(1-H5)/G5</f>
        <v>0.31666666666666665</v>
      </c>
      <c r="J5" s="13">
        <v>6075.06</v>
      </c>
      <c r="K5" s="13">
        <v>303.75</v>
      </c>
      <c r="L5" s="8">
        <f t="shared" ref="L5:L17" si="2">J5*I5*F5</f>
        <v>16512.789800000002</v>
      </c>
      <c r="M5" s="131">
        <v>0</v>
      </c>
      <c r="N5" s="13">
        <f t="shared" ref="N5:N17" si="3">J5*H5</f>
        <v>303.75300000000004</v>
      </c>
    </row>
    <row r="6" spans="1:14" x14ac:dyDescent="0.25">
      <c r="A6" s="30">
        <v>3</v>
      </c>
      <c r="B6" s="2" t="s">
        <v>72</v>
      </c>
      <c r="C6" s="6" t="s">
        <v>75</v>
      </c>
      <c r="D6" s="7">
        <v>41579</v>
      </c>
      <c r="E6" s="7">
        <v>44712</v>
      </c>
      <c r="F6" s="23">
        <f t="shared" si="0"/>
        <v>8.5835616438356173</v>
      </c>
      <c r="G6" s="23">
        <v>6</v>
      </c>
      <c r="H6" s="24">
        <v>0.05</v>
      </c>
      <c r="I6" s="24">
        <f t="shared" si="1"/>
        <v>0.15833333333333333</v>
      </c>
      <c r="J6" s="13">
        <v>16612.849999999999</v>
      </c>
      <c r="K6" s="13">
        <v>830.63999999999942</v>
      </c>
      <c r="L6" s="8">
        <f t="shared" si="2"/>
        <v>22577.925158675796</v>
      </c>
      <c r="M6" s="131">
        <v>0</v>
      </c>
      <c r="N6" s="13">
        <f t="shared" si="3"/>
        <v>830.64249999999993</v>
      </c>
    </row>
    <row r="7" spans="1:14" x14ac:dyDescent="0.25">
      <c r="A7" s="30">
        <v>4</v>
      </c>
      <c r="B7" s="2" t="s">
        <v>72</v>
      </c>
      <c r="C7" s="6" t="s">
        <v>76</v>
      </c>
      <c r="D7" s="7">
        <v>40945</v>
      </c>
      <c r="E7" s="7">
        <v>44712</v>
      </c>
      <c r="F7" s="23">
        <f t="shared" si="0"/>
        <v>10.32054794520548</v>
      </c>
      <c r="G7" s="23">
        <v>8</v>
      </c>
      <c r="H7" s="24">
        <v>0.05</v>
      </c>
      <c r="I7" s="24">
        <f t="shared" si="1"/>
        <v>0.11874999999999999</v>
      </c>
      <c r="J7" s="13">
        <v>372395</v>
      </c>
      <c r="K7" s="13">
        <v>18619.75</v>
      </c>
      <c r="L7" s="8">
        <f t="shared" si="2"/>
        <v>456394.30368150683</v>
      </c>
      <c r="M7" s="131">
        <v>0</v>
      </c>
      <c r="N7" s="13">
        <f t="shared" si="3"/>
        <v>18619.75</v>
      </c>
    </row>
    <row r="8" spans="1:14" x14ac:dyDescent="0.25">
      <c r="A8" s="30">
        <v>5</v>
      </c>
      <c r="B8" s="2" t="s">
        <v>72</v>
      </c>
      <c r="C8" s="6" t="s">
        <v>77</v>
      </c>
      <c r="D8" s="7">
        <v>41564</v>
      </c>
      <c r="E8" s="7">
        <v>44712</v>
      </c>
      <c r="F8" s="23">
        <f t="shared" si="0"/>
        <v>8.624657534246575</v>
      </c>
      <c r="G8" s="23">
        <v>6</v>
      </c>
      <c r="H8" s="24">
        <v>0.05</v>
      </c>
      <c r="I8" s="24">
        <f t="shared" si="1"/>
        <v>0.15833333333333333</v>
      </c>
      <c r="J8" s="13">
        <v>41050</v>
      </c>
      <c r="K8" s="13">
        <v>2052.5</v>
      </c>
      <c r="L8" s="8">
        <f t="shared" si="2"/>
        <v>56056.680365296801</v>
      </c>
      <c r="M8" s="131">
        <v>0</v>
      </c>
      <c r="N8" s="13">
        <f t="shared" si="3"/>
        <v>2052.5</v>
      </c>
    </row>
    <row r="9" spans="1:14" x14ac:dyDescent="0.25">
      <c r="A9" s="30">
        <v>6</v>
      </c>
      <c r="B9" s="2" t="s">
        <v>72</v>
      </c>
      <c r="C9" s="6" t="s">
        <v>78</v>
      </c>
      <c r="D9" s="7">
        <v>42634</v>
      </c>
      <c r="E9" s="7">
        <v>44712</v>
      </c>
      <c r="F9" s="23">
        <f t="shared" si="0"/>
        <v>5.6931506849315072</v>
      </c>
      <c r="G9" s="23">
        <v>3</v>
      </c>
      <c r="H9" s="24">
        <v>0.05</v>
      </c>
      <c r="I9" s="24">
        <f t="shared" si="1"/>
        <v>0.31666666666666665</v>
      </c>
      <c r="J9" s="13">
        <v>36900</v>
      </c>
      <c r="K9" s="13">
        <v>3627.0193482309114</v>
      </c>
      <c r="L9" s="8">
        <f t="shared" si="2"/>
        <v>66524.465753424665</v>
      </c>
      <c r="M9" s="131">
        <v>0</v>
      </c>
      <c r="N9" s="13">
        <f t="shared" si="3"/>
        <v>1845</v>
      </c>
    </row>
    <row r="10" spans="1:14" x14ac:dyDescent="0.25">
      <c r="A10" s="30">
        <v>7</v>
      </c>
      <c r="B10" s="2" t="s">
        <v>72</v>
      </c>
      <c r="C10" s="6" t="s">
        <v>79</v>
      </c>
      <c r="D10" s="7">
        <v>41876</v>
      </c>
      <c r="E10" s="7">
        <v>44712</v>
      </c>
      <c r="F10" s="23">
        <f t="shared" si="0"/>
        <v>7.7698630136986298</v>
      </c>
      <c r="G10" s="23">
        <v>3</v>
      </c>
      <c r="H10" s="24">
        <v>0.05</v>
      </c>
      <c r="I10" s="24">
        <f t="shared" si="1"/>
        <v>0.31666666666666665</v>
      </c>
      <c r="J10" s="13">
        <v>9285</v>
      </c>
      <c r="K10" s="13">
        <v>464.25</v>
      </c>
      <c r="L10" s="8">
        <f t="shared" si="2"/>
        <v>22845.339726027396</v>
      </c>
      <c r="M10" s="131">
        <v>0</v>
      </c>
      <c r="N10" s="13">
        <f t="shared" si="3"/>
        <v>464.25</v>
      </c>
    </row>
    <row r="11" spans="1:14" x14ac:dyDescent="0.25">
      <c r="A11" s="30">
        <v>8</v>
      </c>
      <c r="B11" s="2" t="s">
        <v>72</v>
      </c>
      <c r="C11" s="6" t="s">
        <v>80</v>
      </c>
      <c r="D11" s="7">
        <v>41724</v>
      </c>
      <c r="E11" s="7">
        <v>44712</v>
      </c>
      <c r="F11" s="23">
        <f t="shared" si="0"/>
        <v>8.1863013698630134</v>
      </c>
      <c r="G11" s="23">
        <v>3</v>
      </c>
      <c r="H11" s="24">
        <v>0.05</v>
      </c>
      <c r="I11" s="24">
        <f t="shared" si="1"/>
        <v>0.31666666666666665</v>
      </c>
      <c r="J11" s="13">
        <v>333330</v>
      </c>
      <c r="K11" s="13">
        <v>16666.5</v>
      </c>
      <c r="L11" s="8">
        <f t="shared" si="2"/>
        <v>864100.94794520549</v>
      </c>
      <c r="M11" s="131">
        <v>0</v>
      </c>
      <c r="N11" s="13">
        <f t="shared" si="3"/>
        <v>16666.5</v>
      </c>
    </row>
    <row r="12" spans="1:14" x14ac:dyDescent="0.25">
      <c r="A12" s="30">
        <v>9</v>
      </c>
      <c r="B12" s="2" t="s">
        <v>72</v>
      </c>
      <c r="C12" s="6" t="s">
        <v>81</v>
      </c>
      <c r="D12" s="7">
        <v>42277</v>
      </c>
      <c r="E12" s="7">
        <v>44712</v>
      </c>
      <c r="F12" s="23">
        <f t="shared" si="0"/>
        <v>6.6712328767123283</v>
      </c>
      <c r="G12" s="23">
        <v>3</v>
      </c>
      <c r="H12" s="24">
        <v>0.05</v>
      </c>
      <c r="I12" s="24">
        <f t="shared" si="1"/>
        <v>0.31666666666666665</v>
      </c>
      <c r="J12" s="13">
        <v>33470</v>
      </c>
      <c r="K12" s="13">
        <v>2263.9000000000015</v>
      </c>
      <c r="L12" s="8">
        <f t="shared" si="2"/>
        <v>70707.285388127842</v>
      </c>
      <c r="M12" s="131">
        <v>0</v>
      </c>
      <c r="N12" s="13">
        <f t="shared" si="3"/>
        <v>1673.5</v>
      </c>
    </row>
    <row r="13" spans="1:14" x14ac:dyDescent="0.25">
      <c r="A13" s="30">
        <v>10</v>
      </c>
      <c r="B13" s="2" t="s">
        <v>72</v>
      </c>
      <c r="C13" s="6" t="s">
        <v>82</v>
      </c>
      <c r="D13" s="7">
        <v>42976</v>
      </c>
      <c r="E13" s="7">
        <v>44712</v>
      </c>
      <c r="F13" s="23">
        <f t="shared" si="0"/>
        <v>4.7561643835616438</v>
      </c>
      <c r="G13" s="23">
        <v>5</v>
      </c>
      <c r="H13" s="24">
        <v>0.05</v>
      </c>
      <c r="I13" s="24">
        <f t="shared" si="1"/>
        <v>0.19</v>
      </c>
      <c r="J13" s="13">
        <v>119800</v>
      </c>
      <c r="K13" s="13">
        <v>21826.746006825939</v>
      </c>
      <c r="L13" s="8">
        <f t="shared" si="2"/>
        <v>108259.81369863014</v>
      </c>
      <c r="M13" s="131">
        <v>0</v>
      </c>
      <c r="N13" s="13">
        <f t="shared" si="3"/>
        <v>5990</v>
      </c>
    </row>
    <row r="14" spans="1:14" x14ac:dyDescent="0.25">
      <c r="A14" s="30">
        <v>11</v>
      </c>
      <c r="B14" s="2" t="s">
        <v>72</v>
      </c>
      <c r="C14" s="6" t="s">
        <v>83</v>
      </c>
      <c r="D14" s="7">
        <v>43078</v>
      </c>
      <c r="E14" s="7">
        <v>44712</v>
      </c>
      <c r="F14" s="23">
        <f t="shared" si="0"/>
        <v>4.4767123287671229</v>
      </c>
      <c r="G14" s="23">
        <v>3</v>
      </c>
      <c r="H14" s="24">
        <v>0.05</v>
      </c>
      <c r="I14" s="24">
        <f t="shared" si="1"/>
        <v>0.31666666666666665</v>
      </c>
      <c r="J14" s="13">
        <v>74500</v>
      </c>
      <c r="K14" s="13">
        <v>16175.389444444445</v>
      </c>
      <c r="L14" s="8">
        <f t="shared" si="2"/>
        <v>105613.10502283103</v>
      </c>
      <c r="M14" s="131">
        <v>0</v>
      </c>
      <c r="N14" s="13">
        <f t="shared" si="3"/>
        <v>3725</v>
      </c>
    </row>
    <row r="15" spans="1:14" x14ac:dyDescent="0.25">
      <c r="A15" s="30">
        <v>12</v>
      </c>
      <c r="B15" s="2" t="s">
        <v>72</v>
      </c>
      <c r="C15" s="6" t="s">
        <v>84</v>
      </c>
      <c r="D15" s="7">
        <v>43019</v>
      </c>
      <c r="E15" s="7">
        <v>44712</v>
      </c>
      <c r="F15" s="23">
        <f t="shared" si="0"/>
        <v>4.6383561643835618</v>
      </c>
      <c r="G15" s="23">
        <v>8</v>
      </c>
      <c r="H15" s="24">
        <v>0.05</v>
      </c>
      <c r="I15" s="24">
        <f t="shared" si="1"/>
        <v>0.11874999999999999</v>
      </c>
      <c r="J15" s="13">
        <v>28305</v>
      </c>
      <c r="K15" s="13">
        <v>5563.1792895878534</v>
      </c>
      <c r="L15" s="8">
        <f t="shared" si="2"/>
        <v>15590.529708904111</v>
      </c>
      <c r="M15" s="131">
        <v>0</v>
      </c>
      <c r="N15" s="13">
        <f t="shared" si="3"/>
        <v>1415.25</v>
      </c>
    </row>
    <row r="16" spans="1:14" x14ac:dyDescent="0.25">
      <c r="A16" s="30">
        <v>13</v>
      </c>
      <c r="B16" s="2" t="s">
        <v>72</v>
      </c>
      <c r="C16" s="6" t="s">
        <v>85</v>
      </c>
      <c r="D16" s="7">
        <v>43240</v>
      </c>
      <c r="E16" s="7">
        <v>44712</v>
      </c>
      <c r="F16" s="23">
        <f t="shared" si="0"/>
        <v>4.0328767123287674</v>
      </c>
      <c r="G16" s="23">
        <v>6</v>
      </c>
      <c r="H16" s="24">
        <v>0.05</v>
      </c>
      <c r="I16" s="24">
        <f t="shared" si="1"/>
        <v>0.15833333333333333</v>
      </c>
      <c r="J16" s="13">
        <v>108594</v>
      </c>
      <c r="K16" s="13">
        <v>31204.788928258975</v>
      </c>
      <c r="L16" s="8">
        <f t="shared" si="2"/>
        <v>69341.48383561644</v>
      </c>
      <c r="M16" s="131">
        <v>0</v>
      </c>
      <c r="N16" s="13">
        <f t="shared" si="3"/>
        <v>5429.7000000000007</v>
      </c>
    </row>
    <row r="17" spans="1:14" x14ac:dyDescent="0.25">
      <c r="A17" s="30">
        <v>14</v>
      </c>
      <c r="B17" s="2" t="s">
        <v>72</v>
      </c>
      <c r="C17" s="6" t="s">
        <v>86</v>
      </c>
      <c r="D17" s="7">
        <v>43475</v>
      </c>
      <c r="E17" s="7">
        <v>44712</v>
      </c>
      <c r="F17" s="23">
        <f t="shared" si="0"/>
        <v>3.3890410958904109</v>
      </c>
      <c r="G17" s="23">
        <v>5</v>
      </c>
      <c r="H17" s="24">
        <v>0.05</v>
      </c>
      <c r="I17" s="24">
        <f t="shared" si="1"/>
        <v>0.19</v>
      </c>
      <c r="J17" s="13">
        <v>29000</v>
      </c>
      <c r="K17" s="13">
        <v>12537.178047895501</v>
      </c>
      <c r="L17" s="8">
        <f t="shared" si="2"/>
        <v>18673.616438356163</v>
      </c>
      <c r="M17" s="131">
        <v>0</v>
      </c>
      <c r="N17" s="13">
        <f t="shared" si="3"/>
        <v>1450</v>
      </c>
    </row>
    <row r="18" spans="1:14" x14ac:dyDescent="0.25">
      <c r="A18" s="196" t="s">
        <v>378</v>
      </c>
      <c r="B18" s="196"/>
      <c r="C18" s="196"/>
      <c r="D18" s="196"/>
      <c r="E18" s="196"/>
      <c r="F18" s="196"/>
      <c r="G18" s="196"/>
      <c r="H18" s="196"/>
      <c r="I18" s="196"/>
      <c r="J18" s="112">
        <f>SUM(J4:J17)</f>
        <v>1221184.71</v>
      </c>
      <c r="K18" s="112">
        <f>SUM(K4:K17)</f>
        <v>132728.98106524363</v>
      </c>
      <c r="L18" s="196"/>
      <c r="M18" s="196"/>
      <c r="N18" s="112">
        <f>SUM(N4:N17)</f>
        <v>61059.235499999995</v>
      </c>
    </row>
  </sheetData>
  <mergeCells count="2">
    <mergeCell ref="A18:I18"/>
    <mergeCell ref="L18:M1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3:Q109"/>
  <sheetViews>
    <sheetView topLeftCell="A60" zoomScaleNormal="100" workbookViewId="0">
      <selection activeCell="A81" sqref="A81"/>
    </sheetView>
  </sheetViews>
  <sheetFormatPr defaultRowHeight="15" x14ac:dyDescent="0.25"/>
  <cols>
    <col min="2" max="2" width="11.7109375" bestFit="1" customWidth="1"/>
    <col min="3" max="3" width="48.5703125" bestFit="1" customWidth="1"/>
    <col min="4" max="4" width="11.28515625" customWidth="1"/>
    <col min="5" max="5" width="12.42578125" bestFit="1" customWidth="1"/>
    <col min="6" max="6" width="10.140625" customWidth="1"/>
    <col min="7" max="7" width="12.42578125" bestFit="1" customWidth="1"/>
    <col min="8" max="8" width="11.85546875" bestFit="1" customWidth="1"/>
    <col min="9" max="9" width="10" customWidth="1"/>
    <col min="10" max="11" width="17.85546875" bestFit="1" customWidth="1"/>
    <col min="12" max="12" width="12.42578125" customWidth="1"/>
    <col min="13" max="13" width="14.7109375" style="21" bestFit="1" customWidth="1"/>
    <col min="14" max="14" width="14.85546875" style="27" customWidth="1"/>
    <col min="15" max="15" width="16.42578125" style="27" bestFit="1" customWidth="1"/>
    <col min="16" max="16" width="12.42578125" style="27" customWidth="1"/>
    <col min="17" max="17" width="17.42578125" style="27" bestFit="1" customWidth="1"/>
  </cols>
  <sheetData>
    <row r="3" spans="1:17" s="87" customFormat="1" ht="45" x14ac:dyDescent="0.25">
      <c r="A3" s="28" t="s">
        <v>327</v>
      </c>
      <c r="B3" s="95" t="s">
        <v>0</v>
      </c>
      <c r="C3" s="95" t="s">
        <v>3</v>
      </c>
      <c r="D3" s="95" t="s">
        <v>2</v>
      </c>
      <c r="E3" s="96" t="s">
        <v>323</v>
      </c>
      <c r="F3" s="95" t="s">
        <v>299</v>
      </c>
      <c r="G3" s="96" t="s">
        <v>324</v>
      </c>
      <c r="H3" s="95" t="s">
        <v>301</v>
      </c>
      <c r="I3" s="95" t="s">
        <v>319</v>
      </c>
      <c r="J3" s="95" t="s">
        <v>315</v>
      </c>
      <c r="K3" s="96" t="s">
        <v>12</v>
      </c>
      <c r="L3" s="96" t="s">
        <v>325</v>
      </c>
      <c r="M3" s="97" t="s">
        <v>326</v>
      </c>
      <c r="N3" s="98" t="s">
        <v>320</v>
      </c>
      <c r="O3" s="98" t="s">
        <v>321</v>
      </c>
      <c r="P3" s="98" t="s">
        <v>366</v>
      </c>
      <c r="Q3" s="98" t="s">
        <v>322</v>
      </c>
    </row>
    <row r="4" spans="1:17" x14ac:dyDescent="0.25">
      <c r="A4" s="29">
        <v>1</v>
      </c>
      <c r="B4" s="2" t="s">
        <v>116</v>
      </c>
      <c r="C4" s="6" t="s">
        <v>117</v>
      </c>
      <c r="D4" s="7">
        <v>42795</v>
      </c>
      <c r="E4" s="25">
        <v>44712</v>
      </c>
      <c r="F4" s="8">
        <f t="shared" ref="F4:F35" si="0">(E4-D4)/365</f>
        <v>5.2520547945205482</v>
      </c>
      <c r="G4" s="13">
        <v>15</v>
      </c>
      <c r="H4" s="24">
        <v>0.05</v>
      </c>
      <c r="I4" s="4">
        <f t="shared" ref="I4:I35" si="1">(1-H4)/G4</f>
        <v>6.3333333333333325E-2</v>
      </c>
      <c r="J4" s="100">
        <v>58423.1</v>
      </c>
      <c r="K4" s="100">
        <v>51790.663166293401</v>
      </c>
      <c r="L4" s="72">
        <v>0</v>
      </c>
      <c r="M4" s="100">
        <f t="shared" ref="M4:M35" si="2">J4*(1+L4)</f>
        <v>58423.1</v>
      </c>
      <c r="N4" s="104">
        <f t="shared" ref="N4:N35" si="3">M4*I4*F4</f>
        <v>19433.283756164383</v>
      </c>
      <c r="O4" s="104">
        <f t="shared" ref="O4:O35" si="4">MAX(M4-N4,0)</f>
        <v>38989.816243835616</v>
      </c>
      <c r="P4" s="73">
        <v>0.05</v>
      </c>
      <c r="Q4" s="101">
        <f t="shared" ref="Q4:Q67" si="5">IF(K4=0,0,IF(O4&gt;M4*H4,O4*(1-P4),M4*H4))</f>
        <v>37040.325431643832</v>
      </c>
    </row>
    <row r="5" spans="1:17" x14ac:dyDescent="0.25">
      <c r="A5" s="29">
        <v>2</v>
      </c>
      <c r="B5" s="2" t="s">
        <v>116</v>
      </c>
      <c r="C5" s="6" t="s">
        <v>118</v>
      </c>
      <c r="D5" s="7">
        <v>41579</v>
      </c>
      <c r="E5" s="25">
        <v>44712</v>
      </c>
      <c r="F5" s="8">
        <f t="shared" si="0"/>
        <v>8.5835616438356173</v>
      </c>
      <c r="G5" s="13">
        <v>15</v>
      </c>
      <c r="H5" s="24">
        <v>0.05</v>
      </c>
      <c r="I5" s="4">
        <f t="shared" si="1"/>
        <v>6.3333333333333325E-2</v>
      </c>
      <c r="J5" s="100">
        <v>22685</v>
      </c>
      <c r="K5" s="100">
        <v>15132.415151222085</v>
      </c>
      <c r="L5" s="72">
        <v>0</v>
      </c>
      <c r="M5" s="100">
        <f t="shared" si="2"/>
        <v>22685</v>
      </c>
      <c r="N5" s="104">
        <f t="shared" si="3"/>
        <v>12332.146073059361</v>
      </c>
      <c r="O5" s="104">
        <f t="shared" si="4"/>
        <v>10352.853926940639</v>
      </c>
      <c r="P5" s="73">
        <v>0.08</v>
      </c>
      <c r="Q5" s="101">
        <f t="shared" si="5"/>
        <v>9524.6256127853885</v>
      </c>
    </row>
    <row r="6" spans="1:17" x14ac:dyDescent="0.25">
      <c r="A6" s="29">
        <v>3</v>
      </c>
      <c r="B6" s="2" t="s">
        <v>116</v>
      </c>
      <c r="C6" s="6" t="s">
        <v>118</v>
      </c>
      <c r="D6" s="7">
        <v>41579</v>
      </c>
      <c r="E6" s="25">
        <v>44712</v>
      </c>
      <c r="F6" s="8">
        <f t="shared" si="0"/>
        <v>8.5835616438356173</v>
      </c>
      <c r="G6" s="13">
        <v>15</v>
      </c>
      <c r="H6" s="24">
        <v>0.05</v>
      </c>
      <c r="I6" s="4">
        <f t="shared" si="1"/>
        <v>6.3333333333333325E-2</v>
      </c>
      <c r="J6" s="100">
        <v>38559.379999999997</v>
      </c>
      <c r="K6" s="100">
        <v>25721.609196852471</v>
      </c>
      <c r="L6" s="72">
        <v>0</v>
      </c>
      <c r="M6" s="100">
        <f t="shared" si="2"/>
        <v>38559.379999999997</v>
      </c>
      <c r="N6" s="104">
        <f t="shared" si="3"/>
        <v>20961.864961278538</v>
      </c>
      <c r="O6" s="104">
        <f t="shared" si="4"/>
        <v>17597.51503872146</v>
      </c>
      <c r="P6" s="73">
        <v>0.08</v>
      </c>
      <c r="Q6" s="101">
        <f t="shared" si="5"/>
        <v>16189.713835623745</v>
      </c>
    </row>
    <row r="7" spans="1:17" x14ac:dyDescent="0.25">
      <c r="A7" s="29">
        <v>4</v>
      </c>
      <c r="B7" s="2" t="s">
        <v>116</v>
      </c>
      <c r="C7" s="6" t="s">
        <v>118</v>
      </c>
      <c r="D7" s="7">
        <v>41579</v>
      </c>
      <c r="E7" s="25">
        <v>44712</v>
      </c>
      <c r="F7" s="8">
        <f t="shared" si="0"/>
        <v>8.5835616438356173</v>
      </c>
      <c r="G7" s="13">
        <v>15</v>
      </c>
      <c r="H7" s="24">
        <v>0.05</v>
      </c>
      <c r="I7" s="4">
        <f t="shared" si="1"/>
        <v>6.3333333333333325E-2</v>
      </c>
      <c r="J7" s="100">
        <v>23256.25</v>
      </c>
      <c r="K7" s="100">
        <v>15513.420032750131</v>
      </c>
      <c r="L7" s="72">
        <v>0</v>
      </c>
      <c r="M7" s="100">
        <f t="shared" si="2"/>
        <v>23256.25</v>
      </c>
      <c r="N7" s="104">
        <f t="shared" si="3"/>
        <v>12642.692180365295</v>
      </c>
      <c r="O7" s="104">
        <f t="shared" si="4"/>
        <v>10613.557819634705</v>
      </c>
      <c r="P7" s="73">
        <v>0.08</v>
      </c>
      <c r="Q7" s="101">
        <f t="shared" si="5"/>
        <v>9764.4731940639285</v>
      </c>
    </row>
    <row r="8" spans="1:17" x14ac:dyDescent="0.25">
      <c r="A8" s="29">
        <v>5</v>
      </c>
      <c r="B8" s="2" t="s">
        <v>116</v>
      </c>
      <c r="C8" s="6" t="s">
        <v>119</v>
      </c>
      <c r="D8" s="7">
        <v>41579</v>
      </c>
      <c r="E8" s="25">
        <v>44712</v>
      </c>
      <c r="F8" s="8">
        <f t="shared" si="0"/>
        <v>8.5835616438356173</v>
      </c>
      <c r="G8" s="13">
        <v>15</v>
      </c>
      <c r="H8" s="24">
        <v>0.05</v>
      </c>
      <c r="I8" s="4">
        <f t="shared" si="1"/>
        <v>6.3333333333333325E-2</v>
      </c>
      <c r="J8" s="100">
        <v>2860</v>
      </c>
      <c r="K8" s="100">
        <v>254.6386548267983</v>
      </c>
      <c r="L8" s="72">
        <v>0</v>
      </c>
      <c r="M8" s="100">
        <f t="shared" si="2"/>
        <v>2860</v>
      </c>
      <c r="N8" s="104">
        <f t="shared" si="3"/>
        <v>1554.7691324200912</v>
      </c>
      <c r="O8" s="104">
        <f t="shared" si="4"/>
        <v>1305.2308675799088</v>
      </c>
      <c r="P8" s="73">
        <v>0.08</v>
      </c>
      <c r="Q8" s="101">
        <f t="shared" si="5"/>
        <v>1200.8123981735162</v>
      </c>
    </row>
    <row r="9" spans="1:17" x14ac:dyDescent="0.25">
      <c r="A9" s="29">
        <v>6</v>
      </c>
      <c r="B9" s="2" t="s">
        <v>116</v>
      </c>
      <c r="C9" s="6" t="s">
        <v>120</v>
      </c>
      <c r="D9" s="7">
        <v>41579</v>
      </c>
      <c r="E9" s="25">
        <v>44712</v>
      </c>
      <c r="F9" s="8">
        <f t="shared" si="0"/>
        <v>8.5835616438356173</v>
      </c>
      <c r="G9" s="13">
        <v>15</v>
      </c>
      <c r="H9" s="24">
        <v>0.05</v>
      </c>
      <c r="I9" s="4">
        <f t="shared" si="1"/>
        <v>6.3333333333333325E-2</v>
      </c>
      <c r="J9" s="100">
        <v>2168.1</v>
      </c>
      <c r="K9" s="100">
        <v>192.96639308950239</v>
      </c>
      <c r="L9" s="72">
        <v>0</v>
      </c>
      <c r="M9" s="100">
        <f t="shared" si="2"/>
        <v>2168.1</v>
      </c>
      <c r="N9" s="104">
        <f t="shared" si="3"/>
        <v>1178.6346000000001</v>
      </c>
      <c r="O9" s="104">
        <f t="shared" si="4"/>
        <v>989.46539999999982</v>
      </c>
      <c r="P9" s="73">
        <v>0.08</v>
      </c>
      <c r="Q9" s="101">
        <f t="shared" si="5"/>
        <v>910.30816799999991</v>
      </c>
    </row>
    <row r="10" spans="1:17" x14ac:dyDescent="0.25">
      <c r="A10" s="29">
        <v>7</v>
      </c>
      <c r="B10" s="2" t="s">
        <v>116</v>
      </c>
      <c r="C10" s="6" t="s">
        <v>121</v>
      </c>
      <c r="D10" s="7">
        <v>41579</v>
      </c>
      <c r="E10" s="25">
        <v>44712</v>
      </c>
      <c r="F10" s="8">
        <f t="shared" si="0"/>
        <v>8.5835616438356173</v>
      </c>
      <c r="G10" s="13">
        <v>15</v>
      </c>
      <c r="H10" s="24">
        <v>0.05</v>
      </c>
      <c r="I10" s="4">
        <f t="shared" si="1"/>
        <v>6.3333333333333325E-2</v>
      </c>
      <c r="J10" s="100">
        <v>10470</v>
      </c>
      <c r="K10" s="100">
        <v>6984.1491691577285</v>
      </c>
      <c r="L10" s="72">
        <v>0</v>
      </c>
      <c r="M10" s="100">
        <f t="shared" si="2"/>
        <v>10470</v>
      </c>
      <c r="N10" s="104">
        <f t="shared" si="3"/>
        <v>5691.7597260273969</v>
      </c>
      <c r="O10" s="104">
        <f t="shared" si="4"/>
        <v>4778.2402739726031</v>
      </c>
      <c r="P10" s="73">
        <v>0.08</v>
      </c>
      <c r="Q10" s="101">
        <f t="shared" si="5"/>
        <v>4395.9810520547953</v>
      </c>
    </row>
    <row r="11" spans="1:17" x14ac:dyDescent="0.25">
      <c r="A11" s="29">
        <v>8</v>
      </c>
      <c r="B11" s="2" t="s">
        <v>116</v>
      </c>
      <c r="C11" s="6" t="s">
        <v>122</v>
      </c>
      <c r="D11" s="7">
        <v>41579</v>
      </c>
      <c r="E11" s="25">
        <v>44712</v>
      </c>
      <c r="F11" s="8">
        <f t="shared" si="0"/>
        <v>8.5835616438356173</v>
      </c>
      <c r="G11" s="13">
        <v>15</v>
      </c>
      <c r="H11" s="24">
        <v>0.05</v>
      </c>
      <c r="I11" s="4">
        <f t="shared" si="1"/>
        <v>6.3333333333333325E-2</v>
      </c>
      <c r="J11" s="100">
        <v>13965</v>
      </c>
      <c r="K11" s="100">
        <v>9315.5655600492355</v>
      </c>
      <c r="L11" s="72">
        <v>0</v>
      </c>
      <c r="M11" s="100">
        <f t="shared" si="2"/>
        <v>13965</v>
      </c>
      <c r="N11" s="104">
        <f t="shared" si="3"/>
        <v>7591.7310958904109</v>
      </c>
      <c r="O11" s="104">
        <f t="shared" si="4"/>
        <v>6373.2689041095891</v>
      </c>
      <c r="P11" s="73">
        <v>0.08</v>
      </c>
      <c r="Q11" s="101">
        <f t="shared" si="5"/>
        <v>5863.4073917808219</v>
      </c>
    </row>
    <row r="12" spans="1:17" x14ac:dyDescent="0.25">
      <c r="A12" s="29">
        <v>9</v>
      </c>
      <c r="B12" s="2" t="s">
        <v>116</v>
      </c>
      <c r="C12" s="6" t="s">
        <v>123</v>
      </c>
      <c r="D12" s="7">
        <v>41579</v>
      </c>
      <c r="E12" s="25">
        <v>44712</v>
      </c>
      <c r="F12" s="8">
        <f t="shared" si="0"/>
        <v>8.5835616438356173</v>
      </c>
      <c r="G12" s="13">
        <v>15</v>
      </c>
      <c r="H12" s="24">
        <v>0.05</v>
      </c>
      <c r="I12" s="4">
        <f t="shared" si="1"/>
        <v>6.3333333333333325E-2</v>
      </c>
      <c r="J12" s="100">
        <v>14299.89</v>
      </c>
      <c r="K12" s="100">
        <v>9538.9736910937227</v>
      </c>
      <c r="L12" s="72">
        <v>0</v>
      </c>
      <c r="M12" s="100">
        <f t="shared" si="2"/>
        <v>14299.89</v>
      </c>
      <c r="N12" s="104">
        <f t="shared" si="3"/>
        <v>7773.7858632876705</v>
      </c>
      <c r="O12" s="104">
        <f t="shared" si="4"/>
        <v>6526.1041367123289</v>
      </c>
      <c r="P12" s="73">
        <v>0.08</v>
      </c>
      <c r="Q12" s="101">
        <f t="shared" si="5"/>
        <v>6004.0158057753424</v>
      </c>
    </row>
    <row r="13" spans="1:17" x14ac:dyDescent="0.25">
      <c r="A13" s="29">
        <v>10</v>
      </c>
      <c r="B13" s="2" t="s">
        <v>116</v>
      </c>
      <c r="C13" s="6" t="s">
        <v>124</v>
      </c>
      <c r="D13" s="7">
        <v>41579</v>
      </c>
      <c r="E13" s="25">
        <v>44712</v>
      </c>
      <c r="F13" s="8">
        <f t="shared" si="0"/>
        <v>8.5835616438356173</v>
      </c>
      <c r="G13" s="13">
        <v>15</v>
      </c>
      <c r="H13" s="24">
        <v>0.05</v>
      </c>
      <c r="I13" s="4">
        <f t="shared" si="1"/>
        <v>6.3333333333333325E-2</v>
      </c>
      <c r="J13" s="100">
        <v>7536.7</v>
      </c>
      <c r="K13" s="100">
        <v>5027.4696426059436</v>
      </c>
      <c r="L13" s="72">
        <v>0</v>
      </c>
      <c r="M13" s="100">
        <f t="shared" si="2"/>
        <v>7536.7</v>
      </c>
      <c r="N13" s="104">
        <f t="shared" si="3"/>
        <v>4097.1428392694061</v>
      </c>
      <c r="O13" s="104">
        <f t="shared" si="4"/>
        <v>3439.5571607305938</v>
      </c>
      <c r="P13" s="73">
        <v>0.08</v>
      </c>
      <c r="Q13" s="101">
        <f t="shared" si="5"/>
        <v>3164.3925878721466</v>
      </c>
    </row>
    <row r="14" spans="1:17" x14ac:dyDescent="0.25">
      <c r="A14" s="29">
        <v>11</v>
      </c>
      <c r="B14" s="2" t="s">
        <v>116</v>
      </c>
      <c r="C14" s="6" t="s">
        <v>125</v>
      </c>
      <c r="D14" s="7">
        <v>41579</v>
      </c>
      <c r="E14" s="25">
        <v>44712</v>
      </c>
      <c r="F14" s="8">
        <f t="shared" si="0"/>
        <v>8.5835616438356173</v>
      </c>
      <c r="G14" s="13">
        <v>15</v>
      </c>
      <c r="H14" s="24">
        <v>0.05</v>
      </c>
      <c r="I14" s="4">
        <f t="shared" si="1"/>
        <v>6.3333333333333325E-2</v>
      </c>
      <c r="J14" s="100">
        <v>31115</v>
      </c>
      <c r="K14" s="100">
        <v>20755.701528046422</v>
      </c>
      <c r="L14" s="72">
        <v>0</v>
      </c>
      <c r="M14" s="100">
        <f t="shared" si="2"/>
        <v>31115</v>
      </c>
      <c r="N14" s="104">
        <f t="shared" si="3"/>
        <v>16914.909634703195</v>
      </c>
      <c r="O14" s="104">
        <f t="shared" si="4"/>
        <v>14200.090365296805</v>
      </c>
      <c r="P14" s="73">
        <v>0.08</v>
      </c>
      <c r="Q14" s="101">
        <f t="shared" si="5"/>
        <v>13064.083136073061</v>
      </c>
    </row>
    <row r="15" spans="1:17" x14ac:dyDescent="0.25">
      <c r="A15" s="29">
        <v>12</v>
      </c>
      <c r="B15" s="2" t="s">
        <v>116</v>
      </c>
      <c r="C15" s="6" t="s">
        <v>126</v>
      </c>
      <c r="D15" s="7">
        <v>41579</v>
      </c>
      <c r="E15" s="25">
        <v>44712</v>
      </c>
      <c r="F15" s="8">
        <f t="shared" si="0"/>
        <v>8.5835616438356173</v>
      </c>
      <c r="G15" s="13">
        <v>15</v>
      </c>
      <c r="H15" s="24">
        <v>0.05</v>
      </c>
      <c r="I15" s="4">
        <f t="shared" si="1"/>
        <v>6.3333333333333325E-2</v>
      </c>
      <c r="J15" s="100">
        <v>5542.49</v>
      </c>
      <c r="K15" s="100">
        <v>3697.217859372252</v>
      </c>
      <c r="L15" s="72">
        <v>0</v>
      </c>
      <c r="M15" s="100">
        <f t="shared" si="2"/>
        <v>5542.49</v>
      </c>
      <c r="N15" s="104">
        <f t="shared" si="3"/>
        <v>3013.0392897716893</v>
      </c>
      <c r="O15" s="104">
        <f t="shared" si="4"/>
        <v>2529.4507102283105</v>
      </c>
      <c r="P15" s="73">
        <v>0.08</v>
      </c>
      <c r="Q15" s="101">
        <f t="shared" si="5"/>
        <v>2327.0946534100458</v>
      </c>
    </row>
    <row r="16" spans="1:17" x14ac:dyDescent="0.25">
      <c r="A16" s="29">
        <v>13</v>
      </c>
      <c r="B16" s="2" t="s">
        <v>116</v>
      </c>
      <c r="C16" s="6" t="s">
        <v>127</v>
      </c>
      <c r="D16" s="7">
        <v>41579</v>
      </c>
      <c r="E16" s="25">
        <v>44712</v>
      </c>
      <c r="F16" s="8">
        <f t="shared" si="0"/>
        <v>8.5835616438356173</v>
      </c>
      <c r="G16" s="13">
        <v>15</v>
      </c>
      <c r="H16" s="24">
        <v>0.05</v>
      </c>
      <c r="I16" s="4">
        <f t="shared" si="1"/>
        <v>6.3333333333333325E-2</v>
      </c>
      <c r="J16" s="100">
        <v>12100.45</v>
      </c>
      <c r="K16" s="100">
        <v>8071.733499428522</v>
      </c>
      <c r="L16" s="72">
        <v>0</v>
      </c>
      <c r="M16" s="100">
        <f t="shared" si="2"/>
        <v>12100.45</v>
      </c>
      <c r="N16" s="104">
        <f t="shared" si="3"/>
        <v>6578.1140378995433</v>
      </c>
      <c r="O16" s="104">
        <f t="shared" si="4"/>
        <v>5522.3359621004574</v>
      </c>
      <c r="P16" s="73">
        <v>0.08</v>
      </c>
      <c r="Q16" s="101">
        <f t="shared" si="5"/>
        <v>5080.5490851324212</v>
      </c>
    </row>
    <row r="17" spans="1:17" x14ac:dyDescent="0.25">
      <c r="A17" s="29">
        <v>14</v>
      </c>
      <c r="B17" s="2" t="s">
        <v>116</v>
      </c>
      <c r="C17" s="6" t="s">
        <v>128</v>
      </c>
      <c r="D17" s="7">
        <v>41579</v>
      </c>
      <c r="E17" s="25">
        <v>44712</v>
      </c>
      <c r="F17" s="8">
        <f t="shared" si="0"/>
        <v>8.5835616438356173</v>
      </c>
      <c r="G17" s="13">
        <v>15</v>
      </c>
      <c r="H17" s="24">
        <v>0.05</v>
      </c>
      <c r="I17" s="4">
        <f t="shared" si="1"/>
        <v>6.3333333333333325E-2</v>
      </c>
      <c r="J17" s="100">
        <v>4830.1000000000004</v>
      </c>
      <c r="K17" s="100">
        <v>429.96177378231096</v>
      </c>
      <c r="L17" s="72">
        <v>0</v>
      </c>
      <c r="M17" s="100">
        <f t="shared" si="2"/>
        <v>4830.1000000000004</v>
      </c>
      <c r="N17" s="104">
        <f t="shared" si="3"/>
        <v>2625.7658694063925</v>
      </c>
      <c r="O17" s="104">
        <f t="shared" si="4"/>
        <v>2204.3341305936078</v>
      </c>
      <c r="P17" s="73">
        <v>0.08</v>
      </c>
      <c r="Q17" s="101">
        <f t="shared" si="5"/>
        <v>2027.9874001461194</v>
      </c>
    </row>
    <row r="18" spans="1:17" x14ac:dyDescent="0.25">
      <c r="A18" s="29">
        <v>15</v>
      </c>
      <c r="B18" s="2" t="s">
        <v>116</v>
      </c>
      <c r="C18" s="6" t="s">
        <v>129</v>
      </c>
      <c r="D18" s="7">
        <v>41579</v>
      </c>
      <c r="E18" s="25">
        <v>44712</v>
      </c>
      <c r="F18" s="8">
        <f t="shared" si="0"/>
        <v>8.5835616438356173</v>
      </c>
      <c r="G18" s="13">
        <v>15</v>
      </c>
      <c r="H18" s="24">
        <v>0.05</v>
      </c>
      <c r="I18" s="4">
        <f t="shared" si="1"/>
        <v>6.3333333333333325E-2</v>
      </c>
      <c r="J18" s="100">
        <v>6451.11</v>
      </c>
      <c r="K18" s="100">
        <v>4303.3093342271841</v>
      </c>
      <c r="L18" s="72">
        <v>0</v>
      </c>
      <c r="M18" s="100">
        <f t="shared" si="2"/>
        <v>6451.11</v>
      </c>
      <c r="N18" s="104">
        <f t="shared" si="3"/>
        <v>3506.9883558904107</v>
      </c>
      <c r="O18" s="104">
        <f t="shared" si="4"/>
        <v>2944.1216441095889</v>
      </c>
      <c r="P18" s="73">
        <v>0.08</v>
      </c>
      <c r="Q18" s="101">
        <f t="shared" si="5"/>
        <v>2708.5919125808218</v>
      </c>
    </row>
    <row r="19" spans="1:17" x14ac:dyDescent="0.25">
      <c r="A19" s="29">
        <v>16</v>
      </c>
      <c r="B19" s="2" t="s">
        <v>116</v>
      </c>
      <c r="C19" s="6" t="s">
        <v>130</v>
      </c>
      <c r="D19" s="7">
        <v>41579</v>
      </c>
      <c r="E19" s="25">
        <v>44712</v>
      </c>
      <c r="F19" s="8">
        <f t="shared" si="0"/>
        <v>8.5835616438356173</v>
      </c>
      <c r="G19" s="13">
        <v>15</v>
      </c>
      <c r="H19" s="24">
        <v>0.05</v>
      </c>
      <c r="I19" s="4">
        <f t="shared" si="1"/>
        <v>6.3333333333333325E-2</v>
      </c>
      <c r="J19" s="100">
        <v>34764.6</v>
      </c>
      <c r="K19" s="100">
        <v>23190.20633989801</v>
      </c>
      <c r="L19" s="72">
        <v>0</v>
      </c>
      <c r="M19" s="100">
        <f t="shared" si="2"/>
        <v>34764.6</v>
      </c>
      <c r="N19" s="104">
        <f t="shared" si="3"/>
        <v>18898.92551780822</v>
      </c>
      <c r="O19" s="104">
        <f t="shared" si="4"/>
        <v>15865.674482191778</v>
      </c>
      <c r="P19" s="73">
        <v>0.08</v>
      </c>
      <c r="Q19" s="101">
        <f t="shared" si="5"/>
        <v>14596.420523616436</v>
      </c>
    </row>
    <row r="20" spans="1:17" x14ac:dyDescent="0.25">
      <c r="A20" s="29">
        <v>17</v>
      </c>
      <c r="B20" s="2" t="s">
        <v>116</v>
      </c>
      <c r="C20" s="6" t="s">
        <v>131</v>
      </c>
      <c r="D20" s="7">
        <v>41579</v>
      </c>
      <c r="E20" s="25">
        <v>44712</v>
      </c>
      <c r="F20" s="8">
        <f t="shared" si="0"/>
        <v>8.5835616438356173</v>
      </c>
      <c r="G20" s="13">
        <v>15</v>
      </c>
      <c r="H20" s="24">
        <v>0.05</v>
      </c>
      <c r="I20" s="4">
        <f t="shared" si="1"/>
        <v>6.3333333333333325E-2</v>
      </c>
      <c r="J20" s="100">
        <v>14584.49</v>
      </c>
      <c r="K20" s="100">
        <v>9728.8211484526109</v>
      </c>
      <c r="L20" s="72">
        <v>0</v>
      </c>
      <c r="M20" s="100">
        <f t="shared" si="2"/>
        <v>14584.49</v>
      </c>
      <c r="N20" s="104">
        <f t="shared" si="3"/>
        <v>7928.5017007305933</v>
      </c>
      <c r="O20" s="104">
        <f t="shared" si="4"/>
        <v>6655.9882992694065</v>
      </c>
      <c r="P20" s="73">
        <v>0.08</v>
      </c>
      <c r="Q20" s="101">
        <f t="shared" si="5"/>
        <v>6123.5092353278542</v>
      </c>
    </row>
    <row r="21" spans="1:17" x14ac:dyDescent="0.25">
      <c r="A21" s="29">
        <v>18</v>
      </c>
      <c r="B21" s="2" t="s">
        <v>116</v>
      </c>
      <c r="C21" s="6" t="s">
        <v>131</v>
      </c>
      <c r="D21" s="7">
        <v>41579</v>
      </c>
      <c r="E21" s="25">
        <v>44712</v>
      </c>
      <c r="F21" s="8">
        <f t="shared" si="0"/>
        <v>8.5835616438356173</v>
      </c>
      <c r="G21" s="13">
        <v>15</v>
      </c>
      <c r="H21" s="24">
        <v>0.05</v>
      </c>
      <c r="I21" s="4">
        <f t="shared" si="1"/>
        <v>6.3333333333333325E-2</v>
      </c>
      <c r="J21" s="100">
        <v>12663.72</v>
      </c>
      <c r="K21" s="100">
        <v>8447.4698294355549</v>
      </c>
      <c r="L21" s="72">
        <v>0</v>
      </c>
      <c r="M21" s="100">
        <f t="shared" si="2"/>
        <v>12663.72</v>
      </c>
      <c r="N21" s="104">
        <f t="shared" si="3"/>
        <v>6884.3220131506841</v>
      </c>
      <c r="O21" s="104">
        <f t="shared" si="4"/>
        <v>5779.3979868493152</v>
      </c>
      <c r="P21" s="73">
        <v>0.08</v>
      </c>
      <c r="Q21" s="101">
        <f t="shared" si="5"/>
        <v>5317.0461479013702</v>
      </c>
    </row>
    <row r="22" spans="1:17" x14ac:dyDescent="0.25">
      <c r="A22" s="29">
        <v>19</v>
      </c>
      <c r="B22" s="2" t="s">
        <v>116</v>
      </c>
      <c r="C22" s="6" t="s">
        <v>132</v>
      </c>
      <c r="D22" s="7">
        <v>41579</v>
      </c>
      <c r="E22" s="25">
        <v>44712</v>
      </c>
      <c r="F22" s="8">
        <f t="shared" si="0"/>
        <v>8.5835616438356173</v>
      </c>
      <c r="G22" s="13">
        <v>15</v>
      </c>
      <c r="H22" s="24">
        <v>0.05</v>
      </c>
      <c r="I22" s="4">
        <f t="shared" si="1"/>
        <v>6.3333333333333325E-2</v>
      </c>
      <c r="J22" s="100">
        <v>19728.61</v>
      </c>
      <c r="K22" s="100">
        <v>13160.231385836118</v>
      </c>
      <c r="L22" s="72">
        <v>0</v>
      </c>
      <c r="M22" s="100">
        <f t="shared" si="2"/>
        <v>19728.61</v>
      </c>
      <c r="N22" s="104">
        <f t="shared" si="3"/>
        <v>10724.976871872146</v>
      </c>
      <c r="O22" s="104">
        <f t="shared" si="4"/>
        <v>9003.6331281278544</v>
      </c>
      <c r="P22" s="73">
        <v>0.08</v>
      </c>
      <c r="Q22" s="101">
        <f t="shared" si="5"/>
        <v>8283.3424778776262</v>
      </c>
    </row>
    <row r="23" spans="1:17" x14ac:dyDescent="0.25">
      <c r="A23" s="29">
        <v>20</v>
      </c>
      <c r="B23" s="2" t="s">
        <v>116</v>
      </c>
      <c r="C23" s="6" t="s">
        <v>132</v>
      </c>
      <c r="D23" s="7">
        <v>41579</v>
      </c>
      <c r="E23" s="25">
        <v>44712</v>
      </c>
      <c r="F23" s="8">
        <f t="shared" si="0"/>
        <v>8.5835616438356173</v>
      </c>
      <c r="G23" s="13">
        <v>15</v>
      </c>
      <c r="H23" s="24">
        <v>0.05</v>
      </c>
      <c r="I23" s="4">
        <f t="shared" si="1"/>
        <v>6.3333333333333325E-2</v>
      </c>
      <c r="J23" s="100">
        <v>9956.83</v>
      </c>
      <c r="K23" s="100">
        <v>6641.8377006769824</v>
      </c>
      <c r="L23" s="72">
        <v>0</v>
      </c>
      <c r="M23" s="100">
        <f t="shared" si="2"/>
        <v>9956.83</v>
      </c>
      <c r="N23" s="104">
        <f t="shared" si="3"/>
        <v>5412.7873918721461</v>
      </c>
      <c r="O23" s="104">
        <f t="shared" si="4"/>
        <v>4544.0426081278538</v>
      </c>
      <c r="P23" s="73">
        <v>0.08</v>
      </c>
      <c r="Q23" s="101">
        <f t="shared" si="5"/>
        <v>4180.519199477626</v>
      </c>
    </row>
    <row r="24" spans="1:17" x14ac:dyDescent="0.25">
      <c r="A24" s="29">
        <v>21</v>
      </c>
      <c r="B24" s="2" t="s">
        <v>116</v>
      </c>
      <c r="C24" s="6" t="s">
        <v>133</v>
      </c>
      <c r="D24" s="7">
        <v>41579</v>
      </c>
      <c r="E24" s="25">
        <v>44712</v>
      </c>
      <c r="F24" s="8">
        <f t="shared" si="0"/>
        <v>8.5835616438356173</v>
      </c>
      <c r="G24" s="13">
        <v>15</v>
      </c>
      <c r="H24" s="24">
        <v>0.05</v>
      </c>
      <c r="I24" s="4">
        <f t="shared" si="1"/>
        <v>6.3333333333333325E-2</v>
      </c>
      <c r="J24" s="100">
        <v>56759.839999999997</v>
      </c>
      <c r="K24" s="100">
        <v>37862.464417970805</v>
      </c>
      <c r="L24" s="72">
        <v>0</v>
      </c>
      <c r="M24" s="100">
        <f t="shared" si="2"/>
        <v>56759.839999999997</v>
      </c>
      <c r="N24" s="104">
        <f t="shared" si="3"/>
        <v>30856.100417168949</v>
      </c>
      <c r="O24" s="104">
        <f t="shared" si="4"/>
        <v>25903.739582831047</v>
      </c>
      <c r="P24" s="73">
        <v>0.08</v>
      </c>
      <c r="Q24" s="101">
        <f t="shared" si="5"/>
        <v>23831.440416204565</v>
      </c>
    </row>
    <row r="25" spans="1:17" x14ac:dyDescent="0.25">
      <c r="A25" s="29">
        <v>22</v>
      </c>
      <c r="B25" s="2" t="s">
        <v>116</v>
      </c>
      <c r="C25" s="6" t="s">
        <v>134</v>
      </c>
      <c r="D25" s="7">
        <v>41579</v>
      </c>
      <c r="E25" s="25">
        <v>44712</v>
      </c>
      <c r="F25" s="8">
        <f t="shared" si="0"/>
        <v>8.5835616438356173</v>
      </c>
      <c r="G25" s="13">
        <v>15</v>
      </c>
      <c r="H25" s="24">
        <v>0.05</v>
      </c>
      <c r="I25" s="4">
        <f t="shared" si="1"/>
        <v>6.3333333333333325E-2</v>
      </c>
      <c r="J25" s="100">
        <v>84152.39</v>
      </c>
      <c r="K25" s="100">
        <v>56135.042310312994</v>
      </c>
      <c r="L25" s="72">
        <v>0</v>
      </c>
      <c r="M25" s="100">
        <f t="shared" si="2"/>
        <v>84152.39</v>
      </c>
      <c r="N25" s="104">
        <f t="shared" si="3"/>
        <v>45747.39104593607</v>
      </c>
      <c r="O25" s="104">
        <f t="shared" si="4"/>
        <v>38404.998954063929</v>
      </c>
      <c r="P25" s="73">
        <v>0.08</v>
      </c>
      <c r="Q25" s="101">
        <f t="shared" si="5"/>
        <v>35332.599037738815</v>
      </c>
    </row>
    <row r="26" spans="1:17" x14ac:dyDescent="0.25">
      <c r="A26" s="29">
        <v>23</v>
      </c>
      <c r="B26" s="2" t="s">
        <v>116</v>
      </c>
      <c r="C26" s="6" t="s">
        <v>135</v>
      </c>
      <c r="D26" s="7">
        <v>41579</v>
      </c>
      <c r="E26" s="25">
        <v>44712</v>
      </c>
      <c r="F26" s="8">
        <f t="shared" si="0"/>
        <v>8.5835616438356173</v>
      </c>
      <c r="G26" s="13">
        <v>15</v>
      </c>
      <c r="H26" s="24">
        <v>0.05</v>
      </c>
      <c r="I26" s="4">
        <f t="shared" si="1"/>
        <v>6.3333333333333325E-2</v>
      </c>
      <c r="J26" s="100">
        <v>55274.66</v>
      </c>
      <c r="K26" s="100">
        <v>36871.729881747844</v>
      </c>
      <c r="L26" s="72">
        <v>0</v>
      </c>
      <c r="M26" s="100">
        <f t="shared" si="2"/>
        <v>55274.66</v>
      </c>
      <c r="N26" s="104">
        <f t="shared" si="3"/>
        <v>30048.718591963472</v>
      </c>
      <c r="O26" s="104">
        <f t="shared" si="4"/>
        <v>25225.941408036531</v>
      </c>
      <c r="P26" s="73">
        <v>0.08</v>
      </c>
      <c r="Q26" s="101">
        <f t="shared" si="5"/>
        <v>23207.866095393609</v>
      </c>
    </row>
    <row r="27" spans="1:17" x14ac:dyDescent="0.25">
      <c r="A27" s="29">
        <v>24</v>
      </c>
      <c r="B27" s="2" t="s">
        <v>116</v>
      </c>
      <c r="C27" s="6" t="s">
        <v>136</v>
      </c>
      <c r="D27" s="7">
        <v>41579</v>
      </c>
      <c r="E27" s="25">
        <v>44712</v>
      </c>
      <c r="F27" s="8">
        <f t="shared" si="0"/>
        <v>8.5835616438356173</v>
      </c>
      <c r="G27" s="13">
        <v>15</v>
      </c>
      <c r="H27" s="24">
        <v>0.05</v>
      </c>
      <c r="I27" s="4">
        <f t="shared" si="1"/>
        <v>6.3333333333333325E-2</v>
      </c>
      <c r="J27" s="100">
        <v>324347.65999999997</v>
      </c>
      <c r="K27" s="100">
        <v>216360.73876077015</v>
      </c>
      <c r="L27" s="72">
        <v>0</v>
      </c>
      <c r="M27" s="100">
        <f t="shared" si="2"/>
        <v>324347.65999999997</v>
      </c>
      <c r="N27" s="104">
        <f t="shared" si="3"/>
        <v>176323.6817974429</v>
      </c>
      <c r="O27" s="104">
        <f t="shared" si="4"/>
        <v>148023.97820255707</v>
      </c>
      <c r="P27" s="73">
        <v>0.08</v>
      </c>
      <c r="Q27" s="101">
        <f t="shared" si="5"/>
        <v>136182.05994635253</v>
      </c>
    </row>
    <row r="28" spans="1:17" x14ac:dyDescent="0.25">
      <c r="A28" s="29">
        <v>25</v>
      </c>
      <c r="B28" s="2" t="s">
        <v>116</v>
      </c>
      <c r="C28" s="6" t="s">
        <v>137</v>
      </c>
      <c r="D28" s="7">
        <v>41579</v>
      </c>
      <c r="E28" s="25">
        <v>44712</v>
      </c>
      <c r="F28" s="8">
        <f t="shared" si="0"/>
        <v>8.5835616438356173</v>
      </c>
      <c r="G28" s="13">
        <v>15</v>
      </c>
      <c r="H28" s="24">
        <v>0.05</v>
      </c>
      <c r="I28" s="4">
        <f t="shared" si="1"/>
        <v>6.3333333333333325E-2</v>
      </c>
      <c r="J28" s="100">
        <v>84696.55</v>
      </c>
      <c r="K28" s="100">
        <v>56498.078045322669</v>
      </c>
      <c r="L28" s="72">
        <v>0</v>
      </c>
      <c r="M28" s="100">
        <f t="shared" si="2"/>
        <v>84696.55</v>
      </c>
      <c r="N28" s="104">
        <f t="shared" si="3"/>
        <v>46043.210336529686</v>
      </c>
      <c r="O28" s="104">
        <f t="shared" si="4"/>
        <v>38653.339663470317</v>
      </c>
      <c r="P28" s="73">
        <v>0.08</v>
      </c>
      <c r="Q28" s="101">
        <f t="shared" si="5"/>
        <v>35561.072490392689</v>
      </c>
    </row>
    <row r="29" spans="1:17" x14ac:dyDescent="0.25">
      <c r="A29" s="29">
        <v>26</v>
      </c>
      <c r="B29" s="2" t="s">
        <v>116</v>
      </c>
      <c r="C29" s="6" t="s">
        <v>138</v>
      </c>
      <c r="D29" s="7">
        <v>41579</v>
      </c>
      <c r="E29" s="25">
        <v>44712</v>
      </c>
      <c r="F29" s="8">
        <f t="shared" si="0"/>
        <v>8.5835616438356173</v>
      </c>
      <c r="G29" s="13">
        <v>15</v>
      </c>
      <c r="H29" s="24">
        <v>0.05</v>
      </c>
      <c r="I29" s="4">
        <f t="shared" si="1"/>
        <v>6.3333333333333325E-2</v>
      </c>
      <c r="J29" s="100">
        <v>107534.56</v>
      </c>
      <c r="K29" s="100">
        <v>71732.456291542112</v>
      </c>
      <c r="L29" s="72">
        <v>0</v>
      </c>
      <c r="M29" s="100">
        <f t="shared" si="2"/>
        <v>107534.56</v>
      </c>
      <c r="N29" s="104">
        <f t="shared" si="3"/>
        <v>58458.53655817351</v>
      </c>
      <c r="O29" s="104">
        <f t="shared" si="4"/>
        <v>49076.023441826488</v>
      </c>
      <c r="P29" s="73">
        <v>0.08</v>
      </c>
      <c r="Q29" s="101">
        <f t="shared" si="5"/>
        <v>45149.941566480375</v>
      </c>
    </row>
    <row r="30" spans="1:17" x14ac:dyDescent="0.25">
      <c r="A30" s="29">
        <v>27</v>
      </c>
      <c r="B30" s="2" t="s">
        <v>116</v>
      </c>
      <c r="C30" s="6" t="s">
        <v>139</v>
      </c>
      <c r="D30" s="7">
        <v>41579</v>
      </c>
      <c r="E30" s="25">
        <v>44712</v>
      </c>
      <c r="F30" s="8">
        <f t="shared" si="0"/>
        <v>8.5835616438356173</v>
      </c>
      <c r="G30" s="13">
        <v>15</v>
      </c>
      <c r="H30" s="24">
        <v>0.05</v>
      </c>
      <c r="I30" s="4">
        <f t="shared" si="1"/>
        <v>6.3333333333333325E-2</v>
      </c>
      <c r="J30" s="100">
        <v>7401.94</v>
      </c>
      <c r="K30" s="100">
        <v>4937.5766216810262</v>
      </c>
      <c r="L30" s="72">
        <v>0</v>
      </c>
      <c r="M30" s="100">
        <f t="shared" si="2"/>
        <v>7401.94</v>
      </c>
      <c r="N30" s="104">
        <f t="shared" si="3"/>
        <v>4023.8838573515977</v>
      </c>
      <c r="O30" s="104">
        <f t="shared" si="4"/>
        <v>3378.0561426484019</v>
      </c>
      <c r="P30" s="73">
        <v>0.08</v>
      </c>
      <c r="Q30" s="101">
        <f t="shared" si="5"/>
        <v>3107.81165123653</v>
      </c>
    </row>
    <row r="31" spans="1:17" x14ac:dyDescent="0.25">
      <c r="A31" s="29">
        <v>28</v>
      </c>
      <c r="B31" s="2" t="s">
        <v>116</v>
      </c>
      <c r="C31" s="6" t="s">
        <v>140</v>
      </c>
      <c r="D31" s="7">
        <v>41579</v>
      </c>
      <c r="E31" s="25">
        <v>44712</v>
      </c>
      <c r="F31" s="8">
        <f t="shared" si="0"/>
        <v>8.5835616438356173</v>
      </c>
      <c r="G31" s="13">
        <v>15</v>
      </c>
      <c r="H31" s="24">
        <v>0.05</v>
      </c>
      <c r="I31" s="4">
        <f t="shared" si="1"/>
        <v>6.3333333333333325E-2</v>
      </c>
      <c r="J31" s="100">
        <v>116645.07</v>
      </c>
      <c r="K31" s="100">
        <v>77809.7870711711</v>
      </c>
      <c r="L31" s="72">
        <v>0</v>
      </c>
      <c r="M31" s="100">
        <f t="shared" si="2"/>
        <v>116645.07</v>
      </c>
      <c r="N31" s="104">
        <f t="shared" si="3"/>
        <v>63411.242756986299</v>
      </c>
      <c r="O31" s="104">
        <f t="shared" si="4"/>
        <v>53233.827243013708</v>
      </c>
      <c r="P31" s="73">
        <v>0.08</v>
      </c>
      <c r="Q31" s="101">
        <f t="shared" si="5"/>
        <v>48975.121063572617</v>
      </c>
    </row>
    <row r="32" spans="1:17" x14ac:dyDescent="0.25">
      <c r="A32" s="29">
        <v>29</v>
      </c>
      <c r="B32" s="2" t="s">
        <v>116</v>
      </c>
      <c r="C32" s="6" t="s">
        <v>140</v>
      </c>
      <c r="D32" s="7">
        <v>40913</v>
      </c>
      <c r="E32" s="25">
        <v>44712</v>
      </c>
      <c r="F32" s="8">
        <f t="shared" si="0"/>
        <v>10.408219178082192</v>
      </c>
      <c r="G32" s="13">
        <v>15</v>
      </c>
      <c r="H32" s="24">
        <v>0.05</v>
      </c>
      <c r="I32" s="4">
        <f t="shared" si="1"/>
        <v>6.3333333333333325E-2</v>
      </c>
      <c r="J32" s="100">
        <v>88236</v>
      </c>
      <c r="K32" s="100">
        <v>39097.706532563236</v>
      </c>
      <c r="L32" s="72">
        <v>0</v>
      </c>
      <c r="M32" s="100">
        <f t="shared" si="2"/>
        <v>88236</v>
      </c>
      <c r="N32" s="104">
        <f t="shared" si="3"/>
        <v>58164.043068493134</v>
      </c>
      <c r="O32" s="104">
        <f t="shared" si="4"/>
        <v>30071.956931506866</v>
      </c>
      <c r="P32" s="73">
        <v>0.08</v>
      </c>
      <c r="Q32" s="101">
        <f t="shared" si="5"/>
        <v>27666.200376986319</v>
      </c>
    </row>
    <row r="33" spans="1:17" x14ac:dyDescent="0.25">
      <c r="A33" s="29">
        <v>30</v>
      </c>
      <c r="B33" s="2" t="s">
        <v>116</v>
      </c>
      <c r="C33" s="6" t="s">
        <v>141</v>
      </c>
      <c r="D33" s="7">
        <v>41158</v>
      </c>
      <c r="E33" s="25">
        <v>44712</v>
      </c>
      <c r="F33" s="8">
        <f t="shared" si="0"/>
        <v>9.7369863013698623</v>
      </c>
      <c r="G33" s="13">
        <v>15</v>
      </c>
      <c r="H33" s="24">
        <v>0.05</v>
      </c>
      <c r="I33" s="4">
        <f t="shared" si="1"/>
        <v>6.3333333333333325E-2</v>
      </c>
      <c r="J33" s="100">
        <v>349604.5</v>
      </c>
      <c r="K33" s="100">
        <v>182841.75464251803</v>
      </c>
      <c r="L33" s="72">
        <v>0</v>
      </c>
      <c r="M33" s="100">
        <f t="shared" si="2"/>
        <v>349604.5</v>
      </c>
      <c r="N33" s="104">
        <f t="shared" si="3"/>
        <v>215592.63440182645</v>
      </c>
      <c r="O33" s="104">
        <f t="shared" si="4"/>
        <v>134011.86559817355</v>
      </c>
      <c r="P33" s="73">
        <v>0.08</v>
      </c>
      <c r="Q33" s="101">
        <f t="shared" si="5"/>
        <v>123290.91635031968</v>
      </c>
    </row>
    <row r="34" spans="1:17" x14ac:dyDescent="0.25">
      <c r="A34" s="29">
        <v>31</v>
      </c>
      <c r="B34" s="2" t="s">
        <v>116</v>
      </c>
      <c r="C34" s="6" t="s">
        <v>117</v>
      </c>
      <c r="D34" s="7">
        <v>41006</v>
      </c>
      <c r="E34" s="25">
        <v>44712</v>
      </c>
      <c r="F34" s="8">
        <f t="shared" si="0"/>
        <v>10.153424657534247</v>
      </c>
      <c r="G34" s="13">
        <v>15</v>
      </c>
      <c r="H34" s="24">
        <v>0.05</v>
      </c>
      <c r="I34" s="4">
        <f t="shared" si="1"/>
        <v>6.3333333333333325E-2</v>
      </c>
      <c r="J34" s="100">
        <v>97401</v>
      </c>
      <c r="K34" s="100">
        <v>46023.436786272978</v>
      </c>
      <c r="L34" s="72">
        <v>0</v>
      </c>
      <c r="M34" s="100">
        <f t="shared" si="2"/>
        <v>97401</v>
      </c>
      <c r="N34" s="104">
        <f t="shared" si="3"/>
        <v>62633.735287671232</v>
      </c>
      <c r="O34" s="104">
        <f t="shared" si="4"/>
        <v>34767.264712328768</v>
      </c>
      <c r="P34" s="73">
        <v>0.08</v>
      </c>
      <c r="Q34" s="101">
        <f t="shared" si="5"/>
        <v>31985.883535342469</v>
      </c>
    </row>
    <row r="35" spans="1:17" x14ac:dyDescent="0.25">
      <c r="A35" s="29">
        <v>32</v>
      </c>
      <c r="B35" s="2" t="s">
        <v>116</v>
      </c>
      <c r="C35" s="6" t="s">
        <v>142</v>
      </c>
      <c r="D35" s="7">
        <v>40976</v>
      </c>
      <c r="E35" s="25">
        <v>44712</v>
      </c>
      <c r="F35" s="8">
        <f t="shared" si="0"/>
        <v>10.235616438356164</v>
      </c>
      <c r="G35" s="13">
        <v>15</v>
      </c>
      <c r="H35" s="24">
        <v>0.05</v>
      </c>
      <c r="I35" s="4">
        <f t="shared" si="1"/>
        <v>6.3333333333333325E-2</v>
      </c>
      <c r="J35" s="100">
        <v>85766</v>
      </c>
      <c r="K35" s="100">
        <v>39657.288758851297</v>
      </c>
      <c r="L35" s="72">
        <v>0</v>
      </c>
      <c r="M35" s="100">
        <f t="shared" si="2"/>
        <v>85766</v>
      </c>
      <c r="N35" s="104">
        <f t="shared" si="3"/>
        <v>55598.299031963463</v>
      </c>
      <c r="O35" s="104">
        <f t="shared" si="4"/>
        <v>30167.700968036537</v>
      </c>
      <c r="P35" s="73">
        <v>0.08</v>
      </c>
      <c r="Q35" s="101">
        <f t="shared" si="5"/>
        <v>27754.284890593615</v>
      </c>
    </row>
    <row r="36" spans="1:17" x14ac:dyDescent="0.25">
      <c r="A36" s="29">
        <v>33</v>
      </c>
      <c r="B36" s="2" t="s">
        <v>116</v>
      </c>
      <c r="C36" s="6" t="s">
        <v>143</v>
      </c>
      <c r="D36" s="7">
        <v>40976</v>
      </c>
      <c r="E36" s="25">
        <v>44712</v>
      </c>
      <c r="F36" s="8">
        <f t="shared" ref="F36:F67" si="6">(E36-D36)/365</f>
        <v>10.235616438356164</v>
      </c>
      <c r="G36" s="13">
        <v>15</v>
      </c>
      <c r="H36" s="24">
        <v>0.05</v>
      </c>
      <c r="I36" s="4">
        <f t="shared" ref="I36:I67" si="7">(1-H36)/G36</f>
        <v>6.3333333333333325E-2</v>
      </c>
      <c r="J36" s="100">
        <v>352654</v>
      </c>
      <c r="K36" s="100">
        <v>163063.52151455547</v>
      </c>
      <c r="L36" s="72">
        <v>0</v>
      </c>
      <c r="M36" s="100">
        <f t="shared" ref="M36:M67" si="8">J36*(1+L36)</f>
        <v>352654</v>
      </c>
      <c r="N36" s="104">
        <f t="shared" ref="N36:N67" si="9">M36*I36*F36</f>
        <v>228609.96836529678</v>
      </c>
      <c r="O36" s="104">
        <f t="shared" ref="O36:O67" si="10">MAX(M36-N36,0)</f>
        <v>124044.03163470322</v>
      </c>
      <c r="P36" s="73">
        <v>0.08</v>
      </c>
      <c r="Q36" s="101">
        <f t="shared" si="5"/>
        <v>114120.50910392696</v>
      </c>
    </row>
    <row r="37" spans="1:17" x14ac:dyDescent="0.25">
      <c r="A37" s="29">
        <v>34</v>
      </c>
      <c r="B37" s="2" t="s">
        <v>116</v>
      </c>
      <c r="C37" s="6" t="s">
        <v>117</v>
      </c>
      <c r="D37" s="7">
        <v>42685</v>
      </c>
      <c r="E37" s="25">
        <v>44712</v>
      </c>
      <c r="F37" s="8">
        <f t="shared" si="6"/>
        <v>5.5534246575342463</v>
      </c>
      <c r="G37" s="13">
        <v>15</v>
      </c>
      <c r="H37" s="24">
        <v>0.05</v>
      </c>
      <c r="I37" s="4">
        <f t="shared" si="7"/>
        <v>6.3333333333333325E-2</v>
      </c>
      <c r="J37" s="100">
        <v>82975.55</v>
      </c>
      <c r="K37" s="100">
        <v>72700.450732909507</v>
      </c>
      <c r="L37" s="72">
        <v>0</v>
      </c>
      <c r="M37" s="100">
        <f t="shared" si="8"/>
        <v>82975.55</v>
      </c>
      <c r="N37" s="104">
        <f t="shared" si="9"/>
        <v>29183.902805022826</v>
      </c>
      <c r="O37" s="104">
        <f t="shared" si="10"/>
        <v>53791.64719497718</v>
      </c>
      <c r="P37" s="73">
        <v>0.05</v>
      </c>
      <c r="Q37" s="101">
        <f t="shared" si="5"/>
        <v>51102.064835228317</v>
      </c>
    </row>
    <row r="38" spans="1:17" x14ac:dyDescent="0.25">
      <c r="A38" s="29">
        <v>35</v>
      </c>
      <c r="B38" s="2" t="s">
        <v>116</v>
      </c>
      <c r="C38" s="6" t="s">
        <v>144</v>
      </c>
      <c r="D38" s="7">
        <v>40951</v>
      </c>
      <c r="E38" s="25">
        <v>44712</v>
      </c>
      <c r="F38" s="8">
        <f t="shared" si="6"/>
        <v>10.304109589041095</v>
      </c>
      <c r="G38" s="13">
        <v>15</v>
      </c>
      <c r="H38" s="24">
        <v>0.05</v>
      </c>
      <c r="I38" s="4">
        <f t="shared" si="7"/>
        <v>6.3333333333333325E-2</v>
      </c>
      <c r="J38" s="100">
        <v>27141.55</v>
      </c>
      <c r="K38" s="100">
        <v>12303.458454981221</v>
      </c>
      <c r="L38" s="72">
        <v>0</v>
      </c>
      <c r="M38" s="100">
        <f t="shared" si="8"/>
        <v>27141.55</v>
      </c>
      <c r="N38" s="104">
        <f t="shared" si="9"/>
        <v>17712.402022374426</v>
      </c>
      <c r="O38" s="104">
        <f t="shared" si="10"/>
        <v>9429.1479776255728</v>
      </c>
      <c r="P38" s="73">
        <v>0.08</v>
      </c>
      <c r="Q38" s="101">
        <f t="shared" si="5"/>
        <v>8674.8161394155268</v>
      </c>
    </row>
    <row r="39" spans="1:17" x14ac:dyDescent="0.25">
      <c r="A39" s="29">
        <v>36</v>
      </c>
      <c r="B39" s="2" t="s">
        <v>116</v>
      </c>
      <c r="C39" s="6" t="s">
        <v>145</v>
      </c>
      <c r="D39" s="7">
        <v>41133</v>
      </c>
      <c r="E39" s="25">
        <v>44712</v>
      </c>
      <c r="F39" s="8">
        <f t="shared" si="6"/>
        <v>9.8054794520547937</v>
      </c>
      <c r="G39" s="13">
        <v>15</v>
      </c>
      <c r="H39" s="24">
        <v>0.05</v>
      </c>
      <c r="I39" s="4">
        <f t="shared" si="7"/>
        <v>6.3333333333333325E-2</v>
      </c>
      <c r="J39" s="100">
        <v>612778.5</v>
      </c>
      <c r="K39" s="100">
        <v>314243.11943760735</v>
      </c>
      <c r="L39" s="72">
        <v>0</v>
      </c>
      <c r="M39" s="100">
        <f t="shared" si="8"/>
        <v>612778.5</v>
      </c>
      <c r="N39" s="104">
        <f t="shared" si="9"/>
        <v>380543.8427260273</v>
      </c>
      <c r="O39" s="104">
        <f t="shared" si="10"/>
        <v>232234.6572739727</v>
      </c>
      <c r="P39" s="73">
        <v>0.08</v>
      </c>
      <c r="Q39" s="101">
        <f t="shared" si="5"/>
        <v>213655.88469205488</v>
      </c>
    </row>
    <row r="40" spans="1:17" x14ac:dyDescent="0.25">
      <c r="A40" s="29">
        <v>37</v>
      </c>
      <c r="B40" s="2" t="s">
        <v>116</v>
      </c>
      <c r="C40" s="6" t="s">
        <v>146</v>
      </c>
      <c r="D40" s="7">
        <v>42350</v>
      </c>
      <c r="E40" s="25">
        <v>44712</v>
      </c>
      <c r="F40" s="8">
        <f t="shared" si="6"/>
        <v>6.4712328767123291</v>
      </c>
      <c r="G40" s="13">
        <v>15</v>
      </c>
      <c r="H40" s="24">
        <v>0.05</v>
      </c>
      <c r="I40" s="4">
        <f t="shared" si="7"/>
        <v>6.3333333333333325E-2</v>
      </c>
      <c r="J40" s="100">
        <v>433972.25</v>
      </c>
      <c r="K40" s="100">
        <v>367620.70050450519</v>
      </c>
      <c r="L40" s="72">
        <v>0</v>
      </c>
      <c r="M40" s="100">
        <f t="shared" si="8"/>
        <v>433972.25</v>
      </c>
      <c r="N40" s="104">
        <f t="shared" si="9"/>
        <v>177861.24781278538</v>
      </c>
      <c r="O40" s="104">
        <f t="shared" si="10"/>
        <v>256111.00218721462</v>
      </c>
      <c r="P40" s="73">
        <v>0.05</v>
      </c>
      <c r="Q40" s="101">
        <f t="shared" si="5"/>
        <v>243305.45207785387</v>
      </c>
    </row>
    <row r="41" spans="1:17" x14ac:dyDescent="0.25">
      <c r="A41" s="29">
        <v>38</v>
      </c>
      <c r="B41" s="2" t="s">
        <v>116</v>
      </c>
      <c r="C41" s="6" t="s">
        <v>147</v>
      </c>
      <c r="D41" s="7">
        <v>40981</v>
      </c>
      <c r="E41" s="25">
        <v>44712</v>
      </c>
      <c r="F41" s="8">
        <f t="shared" si="6"/>
        <v>10.221917808219178</v>
      </c>
      <c r="G41" s="13">
        <v>15</v>
      </c>
      <c r="H41" s="24">
        <v>0.05</v>
      </c>
      <c r="I41" s="4">
        <f t="shared" si="7"/>
        <v>6.3333333333333325E-2</v>
      </c>
      <c r="J41" s="100">
        <v>403356</v>
      </c>
      <c r="K41" s="100">
        <v>186542.60641874632</v>
      </c>
      <c r="L41" s="72">
        <v>0</v>
      </c>
      <c r="M41" s="100">
        <f t="shared" si="8"/>
        <v>403356</v>
      </c>
      <c r="N41" s="104">
        <f t="shared" si="9"/>
        <v>261127.88569863013</v>
      </c>
      <c r="O41" s="104">
        <f t="shared" si="10"/>
        <v>142228.11430136987</v>
      </c>
      <c r="P41" s="73">
        <v>0.08</v>
      </c>
      <c r="Q41" s="101">
        <f t="shared" si="5"/>
        <v>130849.8651572603</v>
      </c>
    </row>
    <row r="42" spans="1:17" x14ac:dyDescent="0.25">
      <c r="A42" s="29">
        <v>39</v>
      </c>
      <c r="B42" s="2" t="s">
        <v>116</v>
      </c>
      <c r="C42" s="6" t="s">
        <v>117</v>
      </c>
      <c r="D42" s="7">
        <v>42626</v>
      </c>
      <c r="E42" s="25">
        <v>44712</v>
      </c>
      <c r="F42" s="8">
        <f t="shared" si="6"/>
        <v>5.7150684931506852</v>
      </c>
      <c r="G42" s="13">
        <v>15</v>
      </c>
      <c r="H42" s="24">
        <v>0.05</v>
      </c>
      <c r="I42" s="4">
        <f t="shared" si="7"/>
        <v>6.3333333333333325E-2</v>
      </c>
      <c r="J42" s="100">
        <v>242849.35</v>
      </c>
      <c r="K42" s="100">
        <v>211496.53968911851</v>
      </c>
      <c r="L42" s="72">
        <v>0</v>
      </c>
      <c r="M42" s="100">
        <f t="shared" si="8"/>
        <v>242849.35</v>
      </c>
      <c r="N42" s="104">
        <f t="shared" si="9"/>
        <v>87900.375688584478</v>
      </c>
      <c r="O42" s="104">
        <f t="shared" si="10"/>
        <v>154948.97431141551</v>
      </c>
      <c r="P42" s="73">
        <v>0.05</v>
      </c>
      <c r="Q42" s="101">
        <f t="shared" si="5"/>
        <v>147201.52559584472</v>
      </c>
    </row>
    <row r="43" spans="1:17" x14ac:dyDescent="0.25">
      <c r="A43" s="29">
        <v>40</v>
      </c>
      <c r="B43" s="2" t="s">
        <v>116</v>
      </c>
      <c r="C43" s="6" t="s">
        <v>148</v>
      </c>
      <c r="D43" s="7">
        <v>40923</v>
      </c>
      <c r="E43" s="25">
        <v>44712</v>
      </c>
      <c r="F43" s="8">
        <f t="shared" si="6"/>
        <v>10.38082191780822</v>
      </c>
      <c r="G43" s="13">
        <v>15</v>
      </c>
      <c r="H43" s="24">
        <v>0.05</v>
      </c>
      <c r="I43" s="4">
        <f t="shared" si="7"/>
        <v>6.3333333333333325E-2</v>
      </c>
      <c r="J43" s="100">
        <v>19925.75</v>
      </c>
      <c r="K43" s="100">
        <v>8832.5202243589738</v>
      </c>
      <c r="L43" s="72">
        <v>0</v>
      </c>
      <c r="M43" s="100">
        <f t="shared" si="8"/>
        <v>19925.75</v>
      </c>
      <c r="N43" s="104">
        <f t="shared" si="9"/>
        <v>13100.225280821916</v>
      </c>
      <c r="O43" s="104">
        <f t="shared" si="10"/>
        <v>6825.5247191780836</v>
      </c>
      <c r="P43" s="73">
        <v>0.08</v>
      </c>
      <c r="Q43" s="101">
        <f t="shared" si="5"/>
        <v>6279.4827416438375</v>
      </c>
    </row>
    <row r="44" spans="1:17" x14ac:dyDescent="0.25">
      <c r="A44" s="29">
        <v>41</v>
      </c>
      <c r="B44" s="2" t="s">
        <v>116</v>
      </c>
      <c r="C44" s="6" t="s">
        <v>149</v>
      </c>
      <c r="D44" s="7">
        <v>42536</v>
      </c>
      <c r="E44" s="25">
        <v>44712</v>
      </c>
      <c r="F44" s="8">
        <f t="shared" si="6"/>
        <v>5.9616438356164387</v>
      </c>
      <c r="G44" s="13">
        <v>15</v>
      </c>
      <c r="H44" s="24">
        <v>0.05</v>
      </c>
      <c r="I44" s="4">
        <f t="shared" si="7"/>
        <v>6.3333333333333325E-2</v>
      </c>
      <c r="J44" s="100">
        <v>371288.88</v>
      </c>
      <c r="K44" s="100">
        <v>320398.59617053537</v>
      </c>
      <c r="L44" s="72">
        <v>0</v>
      </c>
      <c r="M44" s="100">
        <f t="shared" si="8"/>
        <v>371288.88</v>
      </c>
      <c r="N44" s="104">
        <f t="shared" si="9"/>
        <v>140187.83063671232</v>
      </c>
      <c r="O44" s="104">
        <f t="shared" si="10"/>
        <v>231101.04936328769</v>
      </c>
      <c r="P44" s="73">
        <v>0.05</v>
      </c>
      <c r="Q44" s="101">
        <f t="shared" si="5"/>
        <v>219545.9968951233</v>
      </c>
    </row>
    <row r="45" spans="1:17" x14ac:dyDescent="0.25">
      <c r="A45" s="29">
        <v>42</v>
      </c>
      <c r="B45" s="2" t="s">
        <v>116</v>
      </c>
      <c r="C45" s="6" t="s">
        <v>150</v>
      </c>
      <c r="D45" s="7">
        <v>40862</v>
      </c>
      <c r="E45" s="25">
        <v>44712</v>
      </c>
      <c r="F45" s="8">
        <f t="shared" si="6"/>
        <v>10.547945205479452</v>
      </c>
      <c r="G45" s="13">
        <v>15</v>
      </c>
      <c r="H45" s="24">
        <v>0.05</v>
      </c>
      <c r="I45" s="4">
        <f t="shared" si="7"/>
        <v>6.3333333333333325E-2</v>
      </c>
      <c r="J45" s="100">
        <v>130677</v>
      </c>
      <c r="K45" s="100">
        <v>55344.599144869222</v>
      </c>
      <c r="L45" s="72">
        <v>0</v>
      </c>
      <c r="M45" s="100">
        <f t="shared" si="8"/>
        <v>130677</v>
      </c>
      <c r="N45" s="104">
        <f t="shared" si="9"/>
        <v>87297.009589041088</v>
      </c>
      <c r="O45" s="104">
        <f t="shared" si="10"/>
        <v>43379.990410958912</v>
      </c>
      <c r="P45" s="73">
        <v>0.1</v>
      </c>
      <c r="Q45" s="101">
        <f t="shared" si="5"/>
        <v>39041.991369863019</v>
      </c>
    </row>
    <row r="46" spans="1:17" x14ac:dyDescent="0.25">
      <c r="A46" s="29">
        <v>43</v>
      </c>
      <c r="B46" s="2" t="s">
        <v>116</v>
      </c>
      <c r="C46" s="6" t="s">
        <v>151</v>
      </c>
      <c r="D46" s="7">
        <v>40892</v>
      </c>
      <c r="E46" s="25">
        <v>44712</v>
      </c>
      <c r="F46" s="8">
        <f t="shared" si="6"/>
        <v>10.465753424657533</v>
      </c>
      <c r="G46" s="13">
        <v>15</v>
      </c>
      <c r="H46" s="24">
        <v>0.05</v>
      </c>
      <c r="I46" s="4">
        <f t="shared" si="7"/>
        <v>6.3333333333333325E-2</v>
      </c>
      <c r="J46" s="100">
        <v>28148</v>
      </c>
      <c r="K46" s="100">
        <v>12194.322059999999</v>
      </c>
      <c r="L46" s="72">
        <v>0</v>
      </c>
      <c r="M46" s="100">
        <f t="shared" si="8"/>
        <v>28148</v>
      </c>
      <c r="N46" s="104">
        <f t="shared" si="9"/>
        <v>18657.368401826479</v>
      </c>
      <c r="O46" s="104">
        <f t="shared" si="10"/>
        <v>9490.6315981735206</v>
      </c>
      <c r="P46" s="73">
        <v>0.1</v>
      </c>
      <c r="Q46" s="101">
        <f t="shared" si="5"/>
        <v>8541.5684383561693</v>
      </c>
    </row>
    <row r="47" spans="1:17" x14ac:dyDescent="0.25">
      <c r="A47" s="29">
        <v>44</v>
      </c>
      <c r="B47" s="2" t="s">
        <v>116</v>
      </c>
      <c r="C47" s="6" t="s">
        <v>152</v>
      </c>
      <c r="D47" s="7">
        <v>40924</v>
      </c>
      <c r="E47" s="25">
        <v>44712</v>
      </c>
      <c r="F47" s="8">
        <f t="shared" si="6"/>
        <v>10.378082191780821</v>
      </c>
      <c r="G47" s="13">
        <v>15</v>
      </c>
      <c r="H47" s="24">
        <v>0.05</v>
      </c>
      <c r="I47" s="4">
        <f t="shared" si="7"/>
        <v>6.3333333333333325E-2</v>
      </c>
      <c r="J47" s="100">
        <v>20563</v>
      </c>
      <c r="K47" s="100">
        <v>9311.7937420508752</v>
      </c>
      <c r="L47" s="72">
        <v>0</v>
      </c>
      <c r="M47" s="100">
        <f t="shared" si="8"/>
        <v>20563</v>
      </c>
      <c r="N47" s="104">
        <f t="shared" si="9"/>
        <v>13515.618593607305</v>
      </c>
      <c r="O47" s="104">
        <f t="shared" si="10"/>
        <v>7047.3814063926948</v>
      </c>
      <c r="P47" s="73">
        <v>0.08</v>
      </c>
      <c r="Q47" s="101">
        <f t="shared" si="5"/>
        <v>6483.590893881279</v>
      </c>
    </row>
    <row r="48" spans="1:17" x14ac:dyDescent="0.25">
      <c r="A48" s="29">
        <v>45</v>
      </c>
      <c r="B48" s="2" t="s">
        <v>116</v>
      </c>
      <c r="C48" s="6" t="s">
        <v>152</v>
      </c>
      <c r="D48" s="7">
        <v>40924</v>
      </c>
      <c r="E48" s="25">
        <v>44712</v>
      </c>
      <c r="F48" s="8">
        <f t="shared" si="6"/>
        <v>10.378082191780821</v>
      </c>
      <c r="G48" s="13">
        <v>15</v>
      </c>
      <c r="H48" s="24">
        <v>0.05</v>
      </c>
      <c r="I48" s="4">
        <f t="shared" si="7"/>
        <v>6.3333333333333325E-2</v>
      </c>
      <c r="J48" s="100">
        <v>20563</v>
      </c>
      <c r="K48" s="100">
        <v>9311.7937420508752</v>
      </c>
      <c r="L48" s="72">
        <v>0</v>
      </c>
      <c r="M48" s="100">
        <f t="shared" si="8"/>
        <v>20563</v>
      </c>
      <c r="N48" s="104">
        <f t="shared" si="9"/>
        <v>13515.618593607305</v>
      </c>
      <c r="O48" s="104">
        <f t="shared" si="10"/>
        <v>7047.3814063926948</v>
      </c>
      <c r="P48" s="73">
        <v>0.08</v>
      </c>
      <c r="Q48" s="101">
        <f t="shared" si="5"/>
        <v>6483.590893881279</v>
      </c>
    </row>
    <row r="49" spans="1:17" x14ac:dyDescent="0.25">
      <c r="A49" s="29">
        <v>46</v>
      </c>
      <c r="B49" s="2" t="s">
        <v>116</v>
      </c>
      <c r="C49" s="6" t="s">
        <v>153</v>
      </c>
      <c r="D49" s="7">
        <v>40924</v>
      </c>
      <c r="E49" s="25">
        <v>44712</v>
      </c>
      <c r="F49" s="8">
        <f t="shared" si="6"/>
        <v>10.378082191780821</v>
      </c>
      <c r="G49" s="13">
        <v>15</v>
      </c>
      <c r="H49" s="24">
        <v>0.05</v>
      </c>
      <c r="I49" s="4">
        <f t="shared" si="7"/>
        <v>6.3333333333333325E-2</v>
      </c>
      <c r="J49" s="100">
        <v>61040</v>
      </c>
      <c r="K49" s="100">
        <v>27641.441791534184</v>
      </c>
      <c r="L49" s="72">
        <v>0</v>
      </c>
      <c r="M49" s="100">
        <f t="shared" si="8"/>
        <v>61040</v>
      </c>
      <c r="N49" s="104">
        <f t="shared" si="9"/>
        <v>40120.282009132417</v>
      </c>
      <c r="O49" s="104">
        <f t="shared" si="10"/>
        <v>20919.717990867583</v>
      </c>
      <c r="P49" s="73">
        <v>0.08</v>
      </c>
      <c r="Q49" s="101">
        <f t="shared" si="5"/>
        <v>19246.140551598175</v>
      </c>
    </row>
    <row r="50" spans="1:17" x14ac:dyDescent="0.25">
      <c r="A50" s="29">
        <v>47</v>
      </c>
      <c r="B50" s="2" t="s">
        <v>116</v>
      </c>
      <c r="C50" s="6" t="s">
        <v>154</v>
      </c>
      <c r="D50" s="7">
        <v>40924</v>
      </c>
      <c r="E50" s="25">
        <v>44712</v>
      </c>
      <c r="F50" s="8">
        <f t="shared" si="6"/>
        <v>10.378082191780821</v>
      </c>
      <c r="G50" s="13">
        <v>15</v>
      </c>
      <c r="H50" s="24">
        <v>0.05</v>
      </c>
      <c r="I50" s="4">
        <f t="shared" si="7"/>
        <v>6.3333333333333325E-2</v>
      </c>
      <c r="J50" s="100">
        <v>61958</v>
      </c>
      <c r="K50" s="100">
        <v>28057.164353139902</v>
      </c>
      <c r="L50" s="72">
        <v>0</v>
      </c>
      <c r="M50" s="100">
        <f t="shared" si="8"/>
        <v>61958</v>
      </c>
      <c r="N50" s="104">
        <f t="shared" si="9"/>
        <v>40723.663707762549</v>
      </c>
      <c r="O50" s="104">
        <f t="shared" si="10"/>
        <v>21234.336292237451</v>
      </c>
      <c r="P50" s="73">
        <v>0.08</v>
      </c>
      <c r="Q50" s="101">
        <f t="shared" si="5"/>
        <v>19535.589388858454</v>
      </c>
    </row>
    <row r="51" spans="1:17" x14ac:dyDescent="0.25">
      <c r="A51" s="29">
        <v>48</v>
      </c>
      <c r="B51" s="2" t="s">
        <v>116</v>
      </c>
      <c r="C51" s="6" t="s">
        <v>155</v>
      </c>
      <c r="D51" s="7">
        <v>40924</v>
      </c>
      <c r="E51" s="25">
        <v>44712</v>
      </c>
      <c r="F51" s="8">
        <f t="shared" si="6"/>
        <v>10.378082191780821</v>
      </c>
      <c r="G51" s="13">
        <v>15</v>
      </c>
      <c r="H51" s="24">
        <v>0.05</v>
      </c>
      <c r="I51" s="4">
        <f t="shared" si="7"/>
        <v>6.3333333333333325E-2</v>
      </c>
      <c r="J51" s="100">
        <v>30332</v>
      </c>
      <c r="K51" s="100">
        <v>13735.576370230523</v>
      </c>
      <c r="L51" s="72">
        <v>0</v>
      </c>
      <c r="M51" s="100">
        <f t="shared" si="8"/>
        <v>30332</v>
      </c>
      <c r="N51" s="104">
        <f t="shared" si="9"/>
        <v>19936.572639269401</v>
      </c>
      <c r="O51" s="104">
        <f t="shared" si="10"/>
        <v>10395.427360730599</v>
      </c>
      <c r="P51" s="73">
        <v>0.08</v>
      </c>
      <c r="Q51" s="101">
        <f t="shared" si="5"/>
        <v>9563.793171872152</v>
      </c>
    </row>
    <row r="52" spans="1:17" x14ac:dyDescent="0.25">
      <c r="A52" s="29">
        <v>49</v>
      </c>
      <c r="B52" s="2" t="s">
        <v>116</v>
      </c>
      <c r="C52" s="6" t="s">
        <v>156</v>
      </c>
      <c r="D52" s="7">
        <v>40984</v>
      </c>
      <c r="E52" s="25">
        <v>44712</v>
      </c>
      <c r="F52" s="8">
        <f t="shared" si="6"/>
        <v>10.213698630136987</v>
      </c>
      <c r="G52" s="13">
        <v>15</v>
      </c>
      <c r="H52" s="24">
        <v>0.05</v>
      </c>
      <c r="I52" s="4">
        <f t="shared" si="7"/>
        <v>6.3333333333333325E-2</v>
      </c>
      <c r="J52" s="100">
        <v>230353.75</v>
      </c>
      <c r="K52" s="100">
        <v>108755.92953530047</v>
      </c>
      <c r="L52" s="72">
        <v>0</v>
      </c>
      <c r="M52" s="100">
        <f t="shared" si="8"/>
        <v>230353.75</v>
      </c>
      <c r="N52" s="104">
        <f t="shared" si="9"/>
        <v>149008.37278538811</v>
      </c>
      <c r="O52" s="104">
        <f t="shared" si="10"/>
        <v>81345.377214611886</v>
      </c>
      <c r="P52" s="73">
        <v>0.08</v>
      </c>
      <c r="Q52" s="101">
        <f t="shared" si="5"/>
        <v>74837.747037442939</v>
      </c>
    </row>
    <row r="53" spans="1:17" x14ac:dyDescent="0.25">
      <c r="A53" s="29">
        <v>50</v>
      </c>
      <c r="B53" s="2" t="s">
        <v>116</v>
      </c>
      <c r="C53" s="6" t="s">
        <v>157</v>
      </c>
      <c r="D53" s="7">
        <v>41168</v>
      </c>
      <c r="E53" s="25">
        <v>44712</v>
      </c>
      <c r="F53" s="8">
        <f t="shared" si="6"/>
        <v>9.7095890410958905</v>
      </c>
      <c r="G53" s="13">
        <v>15</v>
      </c>
      <c r="H53" s="24">
        <v>0.05</v>
      </c>
      <c r="I53" s="4">
        <f t="shared" si="7"/>
        <v>6.3333333333333325E-2</v>
      </c>
      <c r="J53" s="100">
        <v>174534.18</v>
      </c>
      <c r="K53" s="100">
        <v>92957.357597137976</v>
      </c>
      <c r="L53" s="72">
        <v>0</v>
      </c>
      <c r="M53" s="100">
        <f t="shared" si="8"/>
        <v>174534.18</v>
      </c>
      <c r="N53" s="104">
        <f t="shared" si="9"/>
        <v>107328.16022356162</v>
      </c>
      <c r="O53" s="104">
        <f t="shared" si="10"/>
        <v>67206.019776438377</v>
      </c>
      <c r="P53" s="73">
        <v>0.08</v>
      </c>
      <c r="Q53" s="101">
        <f t="shared" si="5"/>
        <v>61829.538194323308</v>
      </c>
    </row>
    <row r="54" spans="1:17" x14ac:dyDescent="0.25">
      <c r="A54" s="29">
        <v>51</v>
      </c>
      <c r="B54" s="2" t="s">
        <v>116</v>
      </c>
      <c r="C54" s="6" t="s">
        <v>158</v>
      </c>
      <c r="D54" s="7">
        <v>42417</v>
      </c>
      <c r="E54" s="25">
        <v>44712</v>
      </c>
      <c r="F54" s="8">
        <f t="shared" si="6"/>
        <v>6.2876712328767121</v>
      </c>
      <c r="G54" s="13">
        <v>15</v>
      </c>
      <c r="H54" s="24">
        <v>0.05</v>
      </c>
      <c r="I54" s="4">
        <f t="shared" si="7"/>
        <v>6.3333333333333325E-2</v>
      </c>
      <c r="J54" s="100">
        <v>207652.25</v>
      </c>
      <c r="K54" s="100">
        <v>177474.60902924827</v>
      </c>
      <c r="L54" s="72">
        <v>0</v>
      </c>
      <c r="M54" s="100">
        <f t="shared" si="8"/>
        <v>207652.25</v>
      </c>
      <c r="N54" s="104">
        <f t="shared" si="9"/>
        <v>82691.108321917796</v>
      </c>
      <c r="O54" s="104">
        <f t="shared" si="10"/>
        <v>124961.1416780822</v>
      </c>
      <c r="P54" s="73">
        <v>0.05</v>
      </c>
      <c r="Q54" s="101">
        <f t="shared" si="5"/>
        <v>118713.08459417809</v>
      </c>
    </row>
    <row r="55" spans="1:17" x14ac:dyDescent="0.25">
      <c r="A55" s="29">
        <v>52</v>
      </c>
      <c r="B55" s="2" t="s">
        <v>116</v>
      </c>
      <c r="C55" s="6" t="s">
        <v>159</v>
      </c>
      <c r="D55" s="7">
        <v>41078</v>
      </c>
      <c r="E55" s="25">
        <v>44712</v>
      </c>
      <c r="F55" s="8">
        <f t="shared" si="6"/>
        <v>9.956164383561644</v>
      </c>
      <c r="G55" s="13">
        <v>15</v>
      </c>
      <c r="H55" s="24">
        <v>0.05</v>
      </c>
      <c r="I55" s="4">
        <f t="shared" si="7"/>
        <v>6.3333333333333325E-2</v>
      </c>
      <c r="J55" s="100">
        <v>60899.5</v>
      </c>
      <c r="K55" s="100">
        <v>30578.61512774778</v>
      </c>
      <c r="L55" s="72">
        <v>0</v>
      </c>
      <c r="M55" s="100">
        <f t="shared" si="8"/>
        <v>60899.5</v>
      </c>
      <c r="N55" s="104">
        <f t="shared" si="9"/>
        <v>38400.610748858446</v>
      </c>
      <c r="O55" s="104">
        <f t="shared" si="10"/>
        <v>22498.889251141554</v>
      </c>
      <c r="P55" s="73">
        <v>0.08</v>
      </c>
      <c r="Q55" s="101">
        <f t="shared" si="5"/>
        <v>20698.97811105023</v>
      </c>
    </row>
    <row r="56" spans="1:17" x14ac:dyDescent="0.25">
      <c r="A56" s="29">
        <v>53</v>
      </c>
      <c r="B56" s="2" t="s">
        <v>116</v>
      </c>
      <c r="C56" s="6" t="s">
        <v>160</v>
      </c>
      <c r="D56" s="7">
        <v>42203</v>
      </c>
      <c r="E56" s="25">
        <v>44712</v>
      </c>
      <c r="F56" s="8">
        <f t="shared" si="6"/>
        <v>6.8739726027397259</v>
      </c>
      <c r="G56" s="13">
        <v>15</v>
      </c>
      <c r="H56" s="24">
        <v>0.05</v>
      </c>
      <c r="I56" s="4">
        <f t="shared" si="7"/>
        <v>6.3333333333333325E-2</v>
      </c>
      <c r="J56" s="100">
        <v>186938.4</v>
      </c>
      <c r="K56" s="100">
        <v>156328.20148196295</v>
      </c>
      <c r="L56" s="72">
        <v>0</v>
      </c>
      <c r="M56" s="100">
        <f t="shared" si="8"/>
        <v>186938.4</v>
      </c>
      <c r="N56" s="104">
        <f t="shared" si="9"/>
        <v>81383.931199999992</v>
      </c>
      <c r="O56" s="104">
        <f t="shared" si="10"/>
        <v>105554.4688</v>
      </c>
      <c r="P56" s="73">
        <v>0.05</v>
      </c>
      <c r="Q56" s="101">
        <f t="shared" si="5"/>
        <v>100276.74536</v>
      </c>
    </row>
    <row r="57" spans="1:17" x14ac:dyDescent="0.25">
      <c r="A57" s="29">
        <v>54</v>
      </c>
      <c r="B57" s="2" t="s">
        <v>116</v>
      </c>
      <c r="C57" s="6" t="s">
        <v>161</v>
      </c>
      <c r="D57" s="7">
        <v>40895</v>
      </c>
      <c r="E57" s="25">
        <v>44712</v>
      </c>
      <c r="F57" s="8">
        <f t="shared" si="6"/>
        <v>10.457534246575342</v>
      </c>
      <c r="G57" s="13">
        <v>15</v>
      </c>
      <c r="H57" s="24">
        <v>0.05</v>
      </c>
      <c r="I57" s="4">
        <f t="shared" si="7"/>
        <v>6.3333333333333325E-2</v>
      </c>
      <c r="J57" s="100">
        <v>153634</v>
      </c>
      <c r="K57" s="100">
        <v>68028.723396961825</v>
      </c>
      <c r="L57" s="72">
        <v>0</v>
      </c>
      <c r="M57" s="100">
        <f t="shared" si="8"/>
        <v>153634</v>
      </c>
      <c r="N57" s="104">
        <f t="shared" si="9"/>
        <v>101753.41170776254</v>
      </c>
      <c r="O57" s="104">
        <f t="shared" si="10"/>
        <v>51880.588292237459</v>
      </c>
      <c r="P57" s="73">
        <v>0.1</v>
      </c>
      <c r="Q57" s="101">
        <f t="shared" si="5"/>
        <v>46692.529463013714</v>
      </c>
    </row>
    <row r="58" spans="1:17" x14ac:dyDescent="0.25">
      <c r="A58" s="29">
        <v>55</v>
      </c>
      <c r="B58" s="2" t="s">
        <v>116</v>
      </c>
      <c r="C58" s="6" t="s">
        <v>150</v>
      </c>
      <c r="D58" s="7">
        <v>40895</v>
      </c>
      <c r="E58" s="25">
        <v>44712</v>
      </c>
      <c r="F58" s="8">
        <f t="shared" si="6"/>
        <v>10.457534246575342</v>
      </c>
      <c r="G58" s="13">
        <v>15</v>
      </c>
      <c r="H58" s="24">
        <v>0.05</v>
      </c>
      <c r="I58" s="4">
        <f t="shared" si="7"/>
        <v>6.3333333333333325E-2</v>
      </c>
      <c r="J58" s="100">
        <v>33492</v>
      </c>
      <c r="K58" s="100">
        <v>14830.229151509095</v>
      </c>
      <c r="L58" s="72">
        <v>0</v>
      </c>
      <c r="M58" s="100">
        <f t="shared" si="8"/>
        <v>33492</v>
      </c>
      <c r="N58" s="104">
        <f t="shared" si="9"/>
        <v>22182.103342465751</v>
      </c>
      <c r="O58" s="104">
        <f t="shared" si="10"/>
        <v>11309.896657534249</v>
      </c>
      <c r="P58" s="73">
        <v>0.1</v>
      </c>
      <c r="Q58" s="101">
        <f t="shared" si="5"/>
        <v>10178.906991780825</v>
      </c>
    </row>
    <row r="59" spans="1:17" x14ac:dyDescent="0.25">
      <c r="A59" s="29">
        <v>56</v>
      </c>
      <c r="B59" s="2" t="s">
        <v>116</v>
      </c>
      <c r="C59" s="6" t="s">
        <v>162</v>
      </c>
      <c r="D59" s="7">
        <v>40895</v>
      </c>
      <c r="E59" s="25">
        <v>44712</v>
      </c>
      <c r="F59" s="8">
        <f t="shared" si="6"/>
        <v>10.457534246575342</v>
      </c>
      <c r="G59" s="13">
        <v>15</v>
      </c>
      <c r="H59" s="24">
        <v>0.05</v>
      </c>
      <c r="I59" s="4">
        <f t="shared" si="7"/>
        <v>6.3333333333333325E-2</v>
      </c>
      <c r="J59" s="100">
        <v>12620</v>
      </c>
      <c r="K59" s="100">
        <v>5588.1274035578654</v>
      </c>
      <c r="L59" s="72">
        <v>0</v>
      </c>
      <c r="M59" s="100">
        <f t="shared" si="8"/>
        <v>12620</v>
      </c>
      <c r="N59" s="104">
        <f t="shared" si="9"/>
        <v>8358.3585388127831</v>
      </c>
      <c r="O59" s="104">
        <f t="shared" si="10"/>
        <v>4261.6414611872169</v>
      </c>
      <c r="P59" s="73">
        <v>0.1</v>
      </c>
      <c r="Q59" s="101">
        <f t="shared" si="5"/>
        <v>3835.4773150684955</v>
      </c>
    </row>
    <row r="60" spans="1:17" x14ac:dyDescent="0.25">
      <c r="A60" s="29">
        <v>57</v>
      </c>
      <c r="B60" s="2" t="s">
        <v>116</v>
      </c>
      <c r="C60" s="6" t="s">
        <v>163</v>
      </c>
      <c r="D60" s="7">
        <v>40927</v>
      </c>
      <c r="E60" s="25">
        <v>44712</v>
      </c>
      <c r="F60" s="8">
        <f t="shared" si="6"/>
        <v>10.36986301369863</v>
      </c>
      <c r="G60" s="13">
        <v>15</v>
      </c>
      <c r="H60" s="24">
        <v>0.05</v>
      </c>
      <c r="I60" s="4">
        <f t="shared" si="7"/>
        <v>6.3333333333333325E-2</v>
      </c>
      <c r="J60" s="100">
        <v>189966.94</v>
      </c>
      <c r="K60" s="100">
        <v>86034.668764150949</v>
      </c>
      <c r="L60" s="72">
        <v>0</v>
      </c>
      <c r="M60" s="100">
        <f t="shared" si="8"/>
        <v>189966.94</v>
      </c>
      <c r="N60" s="104">
        <f t="shared" si="9"/>
        <v>124762.30584566208</v>
      </c>
      <c r="O60" s="104">
        <f t="shared" si="10"/>
        <v>65204.634154337924</v>
      </c>
      <c r="P60" s="73">
        <v>0.08</v>
      </c>
      <c r="Q60" s="101">
        <f t="shared" si="5"/>
        <v>59988.263421990894</v>
      </c>
    </row>
    <row r="61" spans="1:17" x14ac:dyDescent="0.25">
      <c r="A61" s="29">
        <v>58</v>
      </c>
      <c r="B61" s="2" t="s">
        <v>116</v>
      </c>
      <c r="C61" s="6" t="s">
        <v>164</v>
      </c>
      <c r="D61" s="7">
        <v>41050</v>
      </c>
      <c r="E61" s="25">
        <v>44712</v>
      </c>
      <c r="F61" s="8">
        <f t="shared" si="6"/>
        <v>10.032876712328767</v>
      </c>
      <c r="G61" s="13">
        <v>15</v>
      </c>
      <c r="H61" s="24">
        <v>0.05</v>
      </c>
      <c r="I61" s="4">
        <f t="shared" si="7"/>
        <v>6.3333333333333325E-2</v>
      </c>
      <c r="J61" s="100">
        <v>33696.800000000003</v>
      </c>
      <c r="K61" s="100">
        <v>16587.369240984881</v>
      </c>
      <c r="L61" s="72">
        <v>0</v>
      </c>
      <c r="M61" s="100">
        <f t="shared" si="8"/>
        <v>33696.800000000003</v>
      </c>
      <c r="N61" s="104">
        <f t="shared" si="9"/>
        <v>21411.469866666663</v>
      </c>
      <c r="O61" s="104">
        <f t="shared" si="10"/>
        <v>12285.33013333334</v>
      </c>
      <c r="P61" s="73">
        <v>0.08</v>
      </c>
      <c r="Q61" s="101">
        <f t="shared" si="5"/>
        <v>11302.503722666674</v>
      </c>
    </row>
    <row r="62" spans="1:17" x14ac:dyDescent="0.25">
      <c r="A62" s="29">
        <v>59</v>
      </c>
      <c r="B62" s="2" t="s">
        <v>116</v>
      </c>
      <c r="C62" s="6" t="s">
        <v>165</v>
      </c>
      <c r="D62" s="7">
        <v>42359</v>
      </c>
      <c r="E62" s="25">
        <v>44712</v>
      </c>
      <c r="F62" s="8">
        <f t="shared" si="6"/>
        <v>6.4465753424657537</v>
      </c>
      <c r="G62" s="13">
        <v>15</v>
      </c>
      <c r="H62" s="24">
        <v>0.05</v>
      </c>
      <c r="I62" s="4">
        <f t="shared" si="7"/>
        <v>6.3333333333333325E-2</v>
      </c>
      <c r="J62" s="100">
        <v>221493.75</v>
      </c>
      <c r="K62" s="100">
        <v>188172.9470447161</v>
      </c>
      <c r="L62" s="72">
        <v>0</v>
      </c>
      <c r="M62" s="100">
        <f t="shared" si="8"/>
        <v>221493.75</v>
      </c>
      <c r="N62" s="104">
        <f t="shared" si="9"/>
        <v>90432.155993150678</v>
      </c>
      <c r="O62" s="104">
        <f t="shared" si="10"/>
        <v>131061.59400684932</v>
      </c>
      <c r="P62" s="73">
        <v>0.05</v>
      </c>
      <c r="Q62" s="101">
        <f t="shared" si="5"/>
        <v>124508.51430650686</v>
      </c>
    </row>
    <row r="63" spans="1:17" x14ac:dyDescent="0.25">
      <c r="A63" s="29">
        <v>60</v>
      </c>
      <c r="B63" s="2" t="s">
        <v>116</v>
      </c>
      <c r="C63" s="6" t="s">
        <v>166</v>
      </c>
      <c r="D63" s="7">
        <v>40962</v>
      </c>
      <c r="E63" s="25">
        <v>44712</v>
      </c>
      <c r="F63" s="8">
        <f t="shared" si="6"/>
        <v>10.273972602739725</v>
      </c>
      <c r="G63" s="13">
        <v>15</v>
      </c>
      <c r="H63" s="24">
        <v>0.05</v>
      </c>
      <c r="I63" s="4">
        <f t="shared" si="7"/>
        <v>6.3333333333333325E-2</v>
      </c>
      <c r="J63" s="100">
        <v>67199.75</v>
      </c>
      <c r="K63" s="100">
        <v>31056.073884368838</v>
      </c>
      <c r="L63" s="72">
        <v>0</v>
      </c>
      <c r="M63" s="100">
        <f t="shared" si="8"/>
        <v>67199.75</v>
      </c>
      <c r="N63" s="104">
        <f t="shared" si="9"/>
        <v>43725.864726027386</v>
      </c>
      <c r="O63" s="104">
        <f t="shared" si="10"/>
        <v>23473.885273972614</v>
      </c>
      <c r="P63" s="73">
        <v>0.08</v>
      </c>
      <c r="Q63" s="101">
        <f t="shared" si="5"/>
        <v>21595.974452054805</v>
      </c>
    </row>
    <row r="64" spans="1:17" x14ac:dyDescent="0.25">
      <c r="A64" s="29">
        <v>61</v>
      </c>
      <c r="B64" s="2" t="s">
        <v>116</v>
      </c>
      <c r="C64" s="6" t="s">
        <v>167</v>
      </c>
      <c r="D64" s="7">
        <v>41387</v>
      </c>
      <c r="E64" s="25">
        <v>44712</v>
      </c>
      <c r="F64" s="8">
        <f t="shared" si="6"/>
        <v>9.1095890410958908</v>
      </c>
      <c r="G64" s="13">
        <v>15</v>
      </c>
      <c r="H64" s="24">
        <v>0.05</v>
      </c>
      <c r="I64" s="4">
        <f t="shared" si="7"/>
        <v>6.3333333333333325E-2</v>
      </c>
      <c r="J64" s="100">
        <v>34950.9</v>
      </c>
      <c r="K64" s="100">
        <v>21111.23045268426</v>
      </c>
      <c r="L64" s="72">
        <v>0</v>
      </c>
      <c r="M64" s="100">
        <f t="shared" si="8"/>
        <v>34950.9</v>
      </c>
      <c r="N64" s="104">
        <f t="shared" si="9"/>
        <v>20164.594589041095</v>
      </c>
      <c r="O64" s="104">
        <f t="shared" si="10"/>
        <v>14786.305410958907</v>
      </c>
      <c r="P64" s="73">
        <v>0.08</v>
      </c>
      <c r="Q64" s="101">
        <f t="shared" si="5"/>
        <v>13603.400978082194</v>
      </c>
    </row>
    <row r="65" spans="1:17" x14ac:dyDescent="0.25">
      <c r="A65" s="29">
        <v>62</v>
      </c>
      <c r="B65" s="2" t="s">
        <v>116</v>
      </c>
      <c r="C65" s="6" t="s">
        <v>168</v>
      </c>
      <c r="D65" s="7">
        <v>40901</v>
      </c>
      <c r="E65" s="25">
        <v>44712</v>
      </c>
      <c r="F65" s="8">
        <f t="shared" si="6"/>
        <v>10.441095890410958</v>
      </c>
      <c r="G65" s="13">
        <v>15</v>
      </c>
      <c r="H65" s="24">
        <v>0.05</v>
      </c>
      <c r="I65" s="4">
        <f t="shared" si="7"/>
        <v>6.3333333333333325E-2</v>
      </c>
      <c r="J65" s="100">
        <v>333937</v>
      </c>
      <c r="K65" s="100">
        <v>147900.66111000199</v>
      </c>
      <c r="L65" s="72">
        <v>0</v>
      </c>
      <c r="M65" s="100">
        <f t="shared" si="8"/>
        <v>333937</v>
      </c>
      <c r="N65" s="104">
        <f t="shared" si="9"/>
        <v>220822.32176255703</v>
      </c>
      <c r="O65" s="104">
        <f t="shared" si="10"/>
        <v>113114.67823744297</v>
      </c>
      <c r="P65" s="73">
        <v>0.1</v>
      </c>
      <c r="Q65" s="101">
        <f t="shared" si="5"/>
        <v>101803.21041369867</v>
      </c>
    </row>
    <row r="66" spans="1:17" x14ac:dyDescent="0.25">
      <c r="A66" s="29">
        <v>63</v>
      </c>
      <c r="B66" s="2" t="s">
        <v>116</v>
      </c>
      <c r="C66" s="6" t="s">
        <v>169</v>
      </c>
      <c r="D66" s="7">
        <v>41664</v>
      </c>
      <c r="E66" s="25">
        <v>44712</v>
      </c>
      <c r="F66" s="8">
        <f t="shared" si="6"/>
        <v>8.3506849315068497</v>
      </c>
      <c r="G66" s="13">
        <v>15</v>
      </c>
      <c r="H66" s="24">
        <v>0.05</v>
      </c>
      <c r="I66" s="4">
        <f t="shared" si="7"/>
        <v>6.3333333333333325E-2</v>
      </c>
      <c r="J66" s="100">
        <v>68979.5</v>
      </c>
      <c r="K66" s="100">
        <v>48194.54453958766</v>
      </c>
      <c r="L66" s="72">
        <v>0</v>
      </c>
      <c r="M66" s="100">
        <f t="shared" si="8"/>
        <v>68979.5</v>
      </c>
      <c r="N66" s="104">
        <f t="shared" si="9"/>
        <v>36481.651178082189</v>
      </c>
      <c r="O66" s="104">
        <f t="shared" si="10"/>
        <v>32497.848821917811</v>
      </c>
      <c r="P66" s="73">
        <v>7.0000000000000007E-2</v>
      </c>
      <c r="Q66" s="101">
        <f t="shared" si="5"/>
        <v>30222.999404383561</v>
      </c>
    </row>
    <row r="67" spans="1:17" x14ac:dyDescent="0.25">
      <c r="A67" s="29">
        <v>64</v>
      </c>
      <c r="B67" s="2" t="s">
        <v>116</v>
      </c>
      <c r="C67" s="6" t="s">
        <v>170</v>
      </c>
      <c r="D67" s="7">
        <v>41054</v>
      </c>
      <c r="E67" s="25">
        <v>44712</v>
      </c>
      <c r="F67" s="8">
        <f t="shared" si="6"/>
        <v>10.021917808219179</v>
      </c>
      <c r="G67" s="13">
        <v>15</v>
      </c>
      <c r="H67" s="24">
        <v>0.05</v>
      </c>
      <c r="I67" s="4">
        <f t="shared" si="7"/>
        <v>6.3333333333333325E-2</v>
      </c>
      <c r="J67" s="100">
        <v>1005154.5</v>
      </c>
      <c r="K67" s="100">
        <v>494864.31034143746</v>
      </c>
      <c r="L67" s="72">
        <v>0</v>
      </c>
      <c r="M67" s="100">
        <f t="shared" si="8"/>
        <v>1005154.5</v>
      </c>
      <c r="N67" s="104">
        <f t="shared" si="9"/>
        <v>637993.13295890403</v>
      </c>
      <c r="O67" s="104">
        <f t="shared" si="10"/>
        <v>367161.36704109597</v>
      </c>
      <c r="P67" s="73">
        <v>0.08</v>
      </c>
      <c r="Q67" s="101">
        <f t="shared" si="5"/>
        <v>337788.4576778083</v>
      </c>
    </row>
    <row r="68" spans="1:17" x14ac:dyDescent="0.25">
      <c r="A68" s="29">
        <v>65</v>
      </c>
      <c r="B68" s="2" t="s">
        <v>116</v>
      </c>
      <c r="C68" s="6" t="s">
        <v>171</v>
      </c>
      <c r="D68" s="7">
        <v>40873</v>
      </c>
      <c r="E68" s="25">
        <v>44712</v>
      </c>
      <c r="F68" s="8">
        <f t="shared" ref="F68:F99" si="11">(E68-D68)/365</f>
        <v>10.517808219178082</v>
      </c>
      <c r="G68" s="13">
        <v>15</v>
      </c>
      <c r="H68" s="24">
        <v>0.05</v>
      </c>
      <c r="I68" s="4">
        <f t="shared" ref="I68:I99" si="12">(1-H68)/G68</f>
        <v>6.3333333333333325E-2</v>
      </c>
      <c r="J68" s="100">
        <v>61958</v>
      </c>
      <c r="K68" s="100">
        <v>26821.805383457133</v>
      </c>
      <c r="L68" s="72">
        <v>0</v>
      </c>
      <c r="M68" s="100">
        <f t="shared" ref="M68:M99" si="13">J68*(1+L68)</f>
        <v>61958</v>
      </c>
      <c r="N68" s="104">
        <f t="shared" ref="N68:N99" si="14">M68*I68*F68</f>
        <v>41271.949570776254</v>
      </c>
      <c r="O68" s="104">
        <f t="shared" ref="O68:O99" si="15">MAX(M68-N68,0)</f>
        <v>20686.050429223746</v>
      </c>
      <c r="P68" s="73">
        <v>0.1</v>
      </c>
      <c r="Q68" s="101">
        <f t="shared" ref="Q68:Q108" si="16">IF(K68=0,0,IF(O68&gt;M68*H68,O68*(1-P68),M68*H68))</f>
        <v>18617.445386301373</v>
      </c>
    </row>
    <row r="69" spans="1:17" x14ac:dyDescent="0.25">
      <c r="A69" s="29">
        <v>66</v>
      </c>
      <c r="B69" s="2" t="s">
        <v>116</v>
      </c>
      <c r="C69" s="6" t="s">
        <v>172</v>
      </c>
      <c r="D69" s="7">
        <v>42334</v>
      </c>
      <c r="E69" s="25">
        <v>44712</v>
      </c>
      <c r="F69" s="8">
        <f t="shared" si="11"/>
        <v>6.515068493150685</v>
      </c>
      <c r="G69" s="13">
        <v>15</v>
      </c>
      <c r="H69" s="24">
        <v>0.05</v>
      </c>
      <c r="I69" s="4">
        <f t="shared" si="12"/>
        <v>6.3333333333333325E-2</v>
      </c>
      <c r="J69" s="100">
        <v>136001.5</v>
      </c>
      <c r="K69" s="100">
        <v>115184.70725512711</v>
      </c>
      <c r="L69" s="72">
        <v>0</v>
      </c>
      <c r="M69" s="100">
        <f t="shared" si="13"/>
        <v>136001.5</v>
      </c>
      <c r="N69" s="104">
        <f t="shared" si="14"/>
        <v>56117.075552511407</v>
      </c>
      <c r="O69" s="104">
        <f t="shared" si="15"/>
        <v>79884.424447488593</v>
      </c>
      <c r="P69" s="73">
        <v>0.05</v>
      </c>
      <c r="Q69" s="101">
        <f t="shared" si="16"/>
        <v>75890.203225114165</v>
      </c>
    </row>
    <row r="70" spans="1:17" x14ac:dyDescent="0.25">
      <c r="A70" s="29">
        <v>67</v>
      </c>
      <c r="B70" s="2" t="s">
        <v>116</v>
      </c>
      <c r="C70" s="6" t="s">
        <v>169</v>
      </c>
      <c r="D70" s="7">
        <v>41634</v>
      </c>
      <c r="E70" s="25">
        <v>44712</v>
      </c>
      <c r="F70" s="8">
        <f t="shared" si="11"/>
        <v>8.4328767123287669</v>
      </c>
      <c r="G70" s="13">
        <v>15</v>
      </c>
      <c r="H70" s="24">
        <v>0.05</v>
      </c>
      <c r="I70" s="4">
        <f t="shared" si="12"/>
        <v>6.3333333333333325E-2</v>
      </c>
      <c r="J70" s="100">
        <v>72072.2</v>
      </c>
      <c r="K70" s="100">
        <v>49583.879797109024</v>
      </c>
      <c r="L70" s="72">
        <v>0</v>
      </c>
      <c r="M70" s="100">
        <f t="shared" si="13"/>
        <v>72072.2</v>
      </c>
      <c r="N70" s="104">
        <f t="shared" si="14"/>
        <v>38492.478542465746</v>
      </c>
      <c r="O70" s="104">
        <f t="shared" si="15"/>
        <v>33579.721457534251</v>
      </c>
      <c r="P70" s="73">
        <v>0.08</v>
      </c>
      <c r="Q70" s="101">
        <f t="shared" si="16"/>
        <v>30893.343740931512</v>
      </c>
    </row>
    <row r="71" spans="1:17" x14ac:dyDescent="0.25">
      <c r="A71" s="29">
        <v>68</v>
      </c>
      <c r="B71" s="2" t="s">
        <v>116</v>
      </c>
      <c r="C71" s="6" t="s">
        <v>173</v>
      </c>
      <c r="D71" s="7">
        <v>40966</v>
      </c>
      <c r="E71" s="25">
        <v>44712</v>
      </c>
      <c r="F71" s="8">
        <f t="shared" si="11"/>
        <v>10.263013698630138</v>
      </c>
      <c r="G71" s="13">
        <v>15</v>
      </c>
      <c r="H71" s="24">
        <v>0.05</v>
      </c>
      <c r="I71" s="4">
        <f t="shared" si="12"/>
        <v>6.3333333333333325E-2</v>
      </c>
      <c r="J71" s="100">
        <v>279394</v>
      </c>
      <c r="K71" s="100">
        <v>129140.2410258179</v>
      </c>
      <c r="L71" s="72">
        <v>0</v>
      </c>
      <c r="M71" s="100">
        <f t="shared" si="13"/>
        <v>279394</v>
      </c>
      <c r="N71" s="104">
        <f t="shared" si="14"/>
        <v>181603.54845662101</v>
      </c>
      <c r="O71" s="104">
        <f t="shared" si="15"/>
        <v>97790.451543378993</v>
      </c>
      <c r="P71" s="73">
        <v>0.08</v>
      </c>
      <c r="Q71" s="101">
        <f t="shared" si="16"/>
        <v>89967.21541990868</v>
      </c>
    </row>
    <row r="72" spans="1:17" x14ac:dyDescent="0.25">
      <c r="A72" s="29">
        <v>69</v>
      </c>
      <c r="B72" s="2" t="s">
        <v>116</v>
      </c>
      <c r="C72" s="6" t="s">
        <v>174</v>
      </c>
      <c r="D72" s="7">
        <v>41939</v>
      </c>
      <c r="E72" s="25">
        <v>44712</v>
      </c>
      <c r="F72" s="8">
        <f t="shared" si="11"/>
        <v>7.5972602739726032</v>
      </c>
      <c r="G72" s="13">
        <v>15</v>
      </c>
      <c r="H72" s="24">
        <v>0.05</v>
      </c>
      <c r="I72" s="4">
        <f t="shared" si="12"/>
        <v>6.3333333333333325E-2</v>
      </c>
      <c r="J72" s="100">
        <v>38279.5</v>
      </c>
      <c r="K72" s="100">
        <v>31108.712637169621</v>
      </c>
      <c r="L72" s="72">
        <v>0</v>
      </c>
      <c r="M72" s="100">
        <f t="shared" si="13"/>
        <v>38279.5</v>
      </c>
      <c r="N72" s="104">
        <f t="shared" si="14"/>
        <v>18418.557228310499</v>
      </c>
      <c r="O72" s="104">
        <f t="shared" si="15"/>
        <v>19860.942771689501</v>
      </c>
      <c r="P72" s="73">
        <v>7.0000000000000007E-2</v>
      </c>
      <c r="Q72" s="101">
        <f t="shared" si="16"/>
        <v>18470.676777671233</v>
      </c>
    </row>
    <row r="73" spans="1:17" x14ac:dyDescent="0.25">
      <c r="A73" s="29">
        <v>70</v>
      </c>
      <c r="B73" s="2" t="s">
        <v>116</v>
      </c>
      <c r="C73" s="6" t="s">
        <v>175</v>
      </c>
      <c r="D73" s="7">
        <v>41333</v>
      </c>
      <c r="E73" s="25">
        <v>44712</v>
      </c>
      <c r="F73" s="8">
        <f t="shared" si="11"/>
        <v>9.257534246575343</v>
      </c>
      <c r="G73" s="13">
        <v>15</v>
      </c>
      <c r="H73" s="24">
        <v>0.05</v>
      </c>
      <c r="I73" s="4">
        <f t="shared" si="12"/>
        <v>6.3333333333333325E-2</v>
      </c>
      <c r="J73" s="100">
        <v>378009.1</v>
      </c>
      <c r="K73" s="100">
        <v>220576.10254319056</v>
      </c>
      <c r="L73" s="72">
        <v>0</v>
      </c>
      <c r="M73" s="100">
        <f t="shared" si="13"/>
        <v>378009.1</v>
      </c>
      <c r="N73" s="104">
        <f t="shared" si="14"/>
        <v>221630.70528858443</v>
      </c>
      <c r="O73" s="104">
        <f t="shared" si="15"/>
        <v>156378.39471141555</v>
      </c>
      <c r="P73" s="73">
        <v>0.08</v>
      </c>
      <c r="Q73" s="101">
        <f t="shared" si="16"/>
        <v>143868.1231345023</v>
      </c>
    </row>
    <row r="74" spans="1:17" x14ac:dyDescent="0.25">
      <c r="A74" s="29">
        <v>71</v>
      </c>
      <c r="B74" s="2" t="s">
        <v>116</v>
      </c>
      <c r="C74" s="6" t="s">
        <v>176</v>
      </c>
      <c r="D74" s="7">
        <v>40996</v>
      </c>
      <c r="E74" s="25">
        <v>44712</v>
      </c>
      <c r="F74" s="8">
        <f t="shared" si="11"/>
        <v>10.180821917808219</v>
      </c>
      <c r="G74" s="13">
        <v>15</v>
      </c>
      <c r="H74" s="24">
        <v>0.05</v>
      </c>
      <c r="I74" s="4">
        <f t="shared" si="12"/>
        <v>6.3333333333333325E-2</v>
      </c>
      <c r="J74" s="100">
        <v>34678</v>
      </c>
      <c r="K74" s="100">
        <v>16379.778736285269</v>
      </c>
      <c r="L74" s="72">
        <v>0</v>
      </c>
      <c r="M74" s="100">
        <f t="shared" si="13"/>
        <v>34678</v>
      </c>
      <c r="N74" s="104">
        <f t="shared" si="14"/>
        <v>22359.867689497714</v>
      </c>
      <c r="O74" s="104">
        <f t="shared" si="15"/>
        <v>12318.132310502286</v>
      </c>
      <c r="P74" s="73">
        <v>0.08</v>
      </c>
      <c r="Q74" s="101">
        <f t="shared" si="16"/>
        <v>11332.681725662103</v>
      </c>
    </row>
    <row r="75" spans="1:17" x14ac:dyDescent="0.25">
      <c r="A75" s="29">
        <v>72</v>
      </c>
      <c r="B75" s="2" t="s">
        <v>116</v>
      </c>
      <c r="C75" s="6" t="s">
        <v>177</v>
      </c>
      <c r="D75" s="7">
        <v>42275</v>
      </c>
      <c r="E75" s="25">
        <v>44712</v>
      </c>
      <c r="F75" s="8">
        <f t="shared" si="11"/>
        <v>6.6767123287671231</v>
      </c>
      <c r="G75" s="13">
        <v>15</v>
      </c>
      <c r="H75" s="24">
        <v>0.05</v>
      </c>
      <c r="I75" s="4">
        <f t="shared" si="12"/>
        <v>6.3333333333333325E-2</v>
      </c>
      <c r="J75" s="100">
        <v>68070</v>
      </c>
      <c r="K75" s="100">
        <v>57292.184542083196</v>
      </c>
      <c r="L75" s="72">
        <v>0</v>
      </c>
      <c r="M75" s="100">
        <f t="shared" si="13"/>
        <v>68070</v>
      </c>
      <c r="N75" s="104">
        <f t="shared" si="14"/>
        <v>28783.974520547941</v>
      </c>
      <c r="O75" s="104">
        <f t="shared" si="15"/>
        <v>39286.025479452059</v>
      </c>
      <c r="P75" s="73">
        <v>0.05</v>
      </c>
      <c r="Q75" s="101">
        <f t="shared" si="16"/>
        <v>37321.724205479455</v>
      </c>
    </row>
    <row r="76" spans="1:17" x14ac:dyDescent="0.25">
      <c r="A76" s="29">
        <v>73</v>
      </c>
      <c r="B76" s="2" t="s">
        <v>116</v>
      </c>
      <c r="C76" s="6" t="s">
        <v>178</v>
      </c>
      <c r="D76" s="7">
        <v>42155</v>
      </c>
      <c r="E76" s="25">
        <v>44712</v>
      </c>
      <c r="F76" s="8">
        <f t="shared" si="11"/>
        <v>7.0054794520547947</v>
      </c>
      <c r="G76" s="13">
        <v>15</v>
      </c>
      <c r="H76" s="24">
        <v>0.05</v>
      </c>
      <c r="I76" s="4">
        <f t="shared" si="12"/>
        <v>6.3333333333333325E-2</v>
      </c>
      <c r="J76" s="100">
        <v>251535</v>
      </c>
      <c r="K76" s="100">
        <v>209051.31378144398</v>
      </c>
      <c r="L76" s="72">
        <v>0</v>
      </c>
      <c r="M76" s="100">
        <f t="shared" si="13"/>
        <v>251535</v>
      </c>
      <c r="N76" s="104">
        <f t="shared" si="14"/>
        <v>111601.1406849315</v>
      </c>
      <c r="O76" s="104">
        <f t="shared" si="15"/>
        <v>139933.85931506852</v>
      </c>
      <c r="P76" s="73">
        <v>0.05</v>
      </c>
      <c r="Q76" s="101">
        <f t="shared" si="16"/>
        <v>132937.16634931508</v>
      </c>
    </row>
    <row r="77" spans="1:17" x14ac:dyDescent="0.25">
      <c r="A77" s="29">
        <v>74</v>
      </c>
      <c r="B77" s="2" t="s">
        <v>116</v>
      </c>
      <c r="C77" s="6" t="s">
        <v>169</v>
      </c>
      <c r="D77" s="7">
        <v>41121</v>
      </c>
      <c r="E77" s="25">
        <v>44712</v>
      </c>
      <c r="F77" s="8">
        <f t="shared" si="11"/>
        <v>9.838356164383562</v>
      </c>
      <c r="G77" s="13">
        <v>15</v>
      </c>
      <c r="H77" s="24">
        <v>0.05</v>
      </c>
      <c r="I77" s="4">
        <f t="shared" si="12"/>
        <v>6.3333333333333325E-2</v>
      </c>
      <c r="J77" s="100">
        <v>47334.5</v>
      </c>
      <c r="K77" s="100">
        <v>24263.424803499714</v>
      </c>
      <c r="L77" s="72">
        <v>0</v>
      </c>
      <c r="M77" s="100">
        <f t="shared" si="13"/>
        <v>47334.5</v>
      </c>
      <c r="N77" s="104">
        <f t="shared" si="14"/>
        <v>29493.932424657534</v>
      </c>
      <c r="O77" s="104">
        <f t="shared" si="15"/>
        <v>17840.567575342466</v>
      </c>
      <c r="P77" s="73">
        <v>0.08</v>
      </c>
      <c r="Q77" s="101">
        <f t="shared" si="16"/>
        <v>16413.32216931507</v>
      </c>
    </row>
    <row r="78" spans="1:17" x14ac:dyDescent="0.25">
      <c r="A78" s="29">
        <v>75</v>
      </c>
      <c r="B78" s="2" t="s">
        <v>116</v>
      </c>
      <c r="C78" s="6" t="s">
        <v>179</v>
      </c>
      <c r="D78" s="7">
        <v>42582</v>
      </c>
      <c r="E78" s="25">
        <v>44712</v>
      </c>
      <c r="F78" s="8">
        <f t="shared" si="11"/>
        <v>5.8356164383561646</v>
      </c>
      <c r="G78" s="13">
        <v>15</v>
      </c>
      <c r="H78" s="24">
        <v>0.05</v>
      </c>
      <c r="I78" s="4">
        <f t="shared" si="12"/>
        <v>6.3333333333333325E-2</v>
      </c>
      <c r="J78" s="100">
        <v>188189</v>
      </c>
      <c r="K78" s="100">
        <v>163361.69240114465</v>
      </c>
      <c r="L78" s="72">
        <v>0</v>
      </c>
      <c r="M78" s="100">
        <f t="shared" si="13"/>
        <v>188189</v>
      </c>
      <c r="N78" s="104">
        <f t="shared" si="14"/>
        <v>69552.592054794513</v>
      </c>
      <c r="O78" s="104">
        <f t="shared" si="15"/>
        <v>118636.40794520549</v>
      </c>
      <c r="P78" s="73">
        <v>0.05</v>
      </c>
      <c r="Q78" s="101">
        <f t="shared" si="16"/>
        <v>112704.58754794521</v>
      </c>
    </row>
    <row r="79" spans="1:17" x14ac:dyDescent="0.25">
      <c r="A79" s="29">
        <v>76</v>
      </c>
      <c r="B79" s="2" t="s">
        <v>116</v>
      </c>
      <c r="C79" s="6" t="s">
        <v>180</v>
      </c>
      <c r="D79" s="7">
        <v>42582</v>
      </c>
      <c r="E79" s="25">
        <v>44712</v>
      </c>
      <c r="F79" s="8">
        <f t="shared" si="11"/>
        <v>5.8356164383561646</v>
      </c>
      <c r="G79" s="13">
        <v>15</v>
      </c>
      <c r="H79" s="24">
        <v>0.05</v>
      </c>
      <c r="I79" s="4">
        <f t="shared" si="12"/>
        <v>6.3333333333333325E-2</v>
      </c>
      <c r="J79" s="100">
        <v>310842.96999999997</v>
      </c>
      <c r="K79" s="100">
        <v>269834.22771084803</v>
      </c>
      <c r="L79" s="72">
        <v>0</v>
      </c>
      <c r="M79" s="100">
        <f t="shared" si="13"/>
        <v>310842.96999999997</v>
      </c>
      <c r="N79" s="104">
        <f t="shared" si="14"/>
        <v>114884.15521369861</v>
      </c>
      <c r="O79" s="104">
        <f t="shared" si="15"/>
        <v>195958.81478630134</v>
      </c>
      <c r="P79" s="73">
        <v>0.05</v>
      </c>
      <c r="Q79" s="101">
        <f t="shared" si="16"/>
        <v>186160.87404698628</v>
      </c>
    </row>
    <row r="80" spans="1:17" x14ac:dyDescent="0.25">
      <c r="A80" s="29">
        <v>77</v>
      </c>
      <c r="B80" s="2" t="s">
        <v>116</v>
      </c>
      <c r="C80" s="6" t="s">
        <v>181</v>
      </c>
      <c r="D80" s="7">
        <v>43286</v>
      </c>
      <c r="E80" s="25">
        <v>44712</v>
      </c>
      <c r="F80" s="8">
        <f t="shared" si="11"/>
        <v>3.9068493150684933</v>
      </c>
      <c r="G80" s="13">
        <v>15</v>
      </c>
      <c r="H80" s="24">
        <v>0.05</v>
      </c>
      <c r="I80" s="4">
        <f t="shared" si="12"/>
        <v>6.3333333333333325E-2</v>
      </c>
      <c r="J80" s="100">
        <v>2557800</v>
      </c>
      <c r="K80" s="100">
        <v>2376384.9834608301</v>
      </c>
      <c r="L80" s="72">
        <v>0</v>
      </c>
      <c r="M80" s="100">
        <f t="shared" si="13"/>
        <v>2557800</v>
      </c>
      <c r="N80" s="104">
        <f t="shared" si="14"/>
        <v>632886.14794520545</v>
      </c>
      <c r="O80" s="104">
        <f t="shared" si="15"/>
        <v>1924913.8520547946</v>
      </c>
      <c r="P80" s="73">
        <v>0.05</v>
      </c>
      <c r="Q80" s="101">
        <f t="shared" si="16"/>
        <v>1828668.1594520546</v>
      </c>
    </row>
    <row r="81" spans="1:17" x14ac:dyDescent="0.25">
      <c r="A81" s="29">
        <v>78</v>
      </c>
      <c r="B81" s="2" t="s">
        <v>116</v>
      </c>
      <c r="C81" s="6" t="s">
        <v>182</v>
      </c>
      <c r="D81" s="7">
        <v>43070</v>
      </c>
      <c r="E81" s="25">
        <v>44712</v>
      </c>
      <c r="F81" s="8">
        <f t="shared" si="11"/>
        <v>4.4986301369863018</v>
      </c>
      <c r="G81" s="13">
        <v>15</v>
      </c>
      <c r="H81" s="24">
        <v>0.05</v>
      </c>
      <c r="I81" s="4">
        <f t="shared" si="12"/>
        <v>6.3333333333333325E-2</v>
      </c>
      <c r="J81" s="100">
        <v>243000</v>
      </c>
      <c r="K81" s="100">
        <v>218557.34411665675</v>
      </c>
      <c r="L81" s="72">
        <v>0</v>
      </c>
      <c r="M81" s="100">
        <f t="shared" si="13"/>
        <v>243000</v>
      </c>
      <c r="N81" s="104">
        <f t="shared" si="14"/>
        <v>69233.917808219179</v>
      </c>
      <c r="O81" s="104">
        <f t="shared" si="15"/>
        <v>173766.08219178082</v>
      </c>
      <c r="P81" s="73">
        <v>0.05</v>
      </c>
      <c r="Q81" s="101">
        <f t="shared" si="16"/>
        <v>165077.77808219177</v>
      </c>
    </row>
    <row r="82" spans="1:17" x14ac:dyDescent="0.25">
      <c r="A82" s="29">
        <v>79</v>
      </c>
      <c r="B82" s="2" t="s">
        <v>116</v>
      </c>
      <c r="C82" s="6" t="s">
        <v>183</v>
      </c>
      <c r="D82" s="7">
        <v>43070</v>
      </c>
      <c r="E82" s="25">
        <v>44712</v>
      </c>
      <c r="F82" s="8">
        <f t="shared" si="11"/>
        <v>4.4986301369863018</v>
      </c>
      <c r="G82" s="13">
        <v>15</v>
      </c>
      <c r="H82" s="24">
        <v>0.05</v>
      </c>
      <c r="I82" s="4">
        <f t="shared" si="12"/>
        <v>6.3333333333333325E-2</v>
      </c>
      <c r="J82" s="100">
        <v>266400</v>
      </c>
      <c r="K82" s="100">
        <v>239708.25492919391</v>
      </c>
      <c r="L82" s="72">
        <v>0</v>
      </c>
      <c r="M82" s="100">
        <f t="shared" si="13"/>
        <v>266400</v>
      </c>
      <c r="N82" s="104">
        <f t="shared" si="14"/>
        <v>75900.887671232864</v>
      </c>
      <c r="O82" s="104">
        <f t="shared" si="15"/>
        <v>190499.11232876714</v>
      </c>
      <c r="P82" s="73">
        <v>0.05</v>
      </c>
      <c r="Q82" s="101">
        <f t="shared" si="16"/>
        <v>180974.15671232878</v>
      </c>
    </row>
    <row r="83" spans="1:17" x14ac:dyDescent="0.25">
      <c r="A83" s="29">
        <v>80</v>
      </c>
      <c r="B83" s="2" t="s">
        <v>116</v>
      </c>
      <c r="C83" s="6" t="s">
        <v>184</v>
      </c>
      <c r="D83" s="7">
        <v>43070</v>
      </c>
      <c r="E83" s="25">
        <v>44712</v>
      </c>
      <c r="F83" s="8">
        <f t="shared" si="11"/>
        <v>4.4986301369863018</v>
      </c>
      <c r="G83" s="13">
        <v>15</v>
      </c>
      <c r="H83" s="24">
        <v>0.05</v>
      </c>
      <c r="I83" s="4">
        <f t="shared" si="12"/>
        <v>6.3333333333333325E-2</v>
      </c>
      <c r="J83" s="100">
        <v>432000</v>
      </c>
      <c r="K83" s="100">
        <v>389462.80138690828</v>
      </c>
      <c r="L83" s="72">
        <v>0</v>
      </c>
      <c r="M83" s="100">
        <f t="shared" si="13"/>
        <v>432000</v>
      </c>
      <c r="N83" s="104">
        <f t="shared" si="14"/>
        <v>123082.5205479452</v>
      </c>
      <c r="O83" s="104">
        <f t="shared" si="15"/>
        <v>308917.47945205483</v>
      </c>
      <c r="P83" s="73">
        <v>0.05</v>
      </c>
      <c r="Q83" s="101">
        <f t="shared" si="16"/>
        <v>293471.60547945206</v>
      </c>
    </row>
    <row r="84" spans="1:17" x14ac:dyDescent="0.25">
      <c r="A84" s="29">
        <v>81</v>
      </c>
      <c r="B84" s="2" t="s">
        <v>116</v>
      </c>
      <c r="C84" s="6" t="s">
        <v>185</v>
      </c>
      <c r="D84" s="7">
        <v>43070</v>
      </c>
      <c r="E84" s="25">
        <v>44712</v>
      </c>
      <c r="F84" s="8">
        <f t="shared" si="11"/>
        <v>4.4986301369863018</v>
      </c>
      <c r="G84" s="13">
        <v>15</v>
      </c>
      <c r="H84" s="24">
        <v>0.05</v>
      </c>
      <c r="I84" s="4">
        <f t="shared" si="12"/>
        <v>6.3333333333333325E-2</v>
      </c>
      <c r="J84" s="100">
        <v>240000</v>
      </c>
      <c r="K84" s="100">
        <v>216160.80289116656</v>
      </c>
      <c r="L84" s="72">
        <v>0</v>
      </c>
      <c r="M84" s="100">
        <f t="shared" si="13"/>
        <v>240000</v>
      </c>
      <c r="N84" s="104">
        <f t="shared" si="14"/>
        <v>68379.178082191778</v>
      </c>
      <c r="O84" s="104">
        <f t="shared" si="15"/>
        <v>171620.82191780821</v>
      </c>
      <c r="P84" s="73">
        <v>0.05</v>
      </c>
      <c r="Q84" s="101">
        <f t="shared" si="16"/>
        <v>163039.78082191778</v>
      </c>
    </row>
    <row r="85" spans="1:17" x14ac:dyDescent="0.25">
      <c r="A85" s="29">
        <v>82</v>
      </c>
      <c r="B85" s="2" t="s">
        <v>116</v>
      </c>
      <c r="C85" s="6" t="s">
        <v>186</v>
      </c>
      <c r="D85" s="7">
        <v>43070</v>
      </c>
      <c r="E85" s="25">
        <v>44712</v>
      </c>
      <c r="F85" s="8">
        <f t="shared" si="11"/>
        <v>4.4986301369863018</v>
      </c>
      <c r="G85" s="13">
        <v>15</v>
      </c>
      <c r="H85" s="24">
        <v>0.05</v>
      </c>
      <c r="I85" s="4">
        <f t="shared" si="12"/>
        <v>6.3333333333333325E-2</v>
      </c>
      <c r="J85" s="100">
        <v>564000</v>
      </c>
      <c r="K85" s="100">
        <v>508465.34339869278</v>
      </c>
      <c r="L85" s="72">
        <v>0</v>
      </c>
      <c r="M85" s="100">
        <f t="shared" si="13"/>
        <v>564000</v>
      </c>
      <c r="N85" s="104">
        <f t="shared" si="14"/>
        <v>160691.06849315067</v>
      </c>
      <c r="O85" s="104">
        <f t="shared" si="15"/>
        <v>403308.93150684936</v>
      </c>
      <c r="P85" s="73">
        <v>0.05</v>
      </c>
      <c r="Q85" s="101">
        <f t="shared" si="16"/>
        <v>383143.48493150686</v>
      </c>
    </row>
    <row r="86" spans="1:17" x14ac:dyDescent="0.25">
      <c r="A86" s="29">
        <v>83</v>
      </c>
      <c r="B86" s="2" t="s">
        <v>116</v>
      </c>
      <c r="C86" s="6" t="s">
        <v>187</v>
      </c>
      <c r="D86" s="7">
        <v>43077</v>
      </c>
      <c r="E86" s="25">
        <v>44712</v>
      </c>
      <c r="F86" s="8">
        <f t="shared" si="11"/>
        <v>4.4794520547945202</v>
      </c>
      <c r="G86" s="13">
        <v>15</v>
      </c>
      <c r="H86" s="24">
        <v>0.05</v>
      </c>
      <c r="I86" s="4">
        <f t="shared" si="12"/>
        <v>6.3333333333333325E-2</v>
      </c>
      <c r="J86" s="100">
        <v>3500</v>
      </c>
      <c r="K86" s="100">
        <v>3188.2977931716973</v>
      </c>
      <c r="L86" s="72">
        <v>0</v>
      </c>
      <c r="M86" s="100">
        <f t="shared" si="13"/>
        <v>3500</v>
      </c>
      <c r="N86" s="104">
        <f t="shared" si="14"/>
        <v>992.94520547945183</v>
      </c>
      <c r="O86" s="104">
        <f t="shared" si="15"/>
        <v>2507.0547945205481</v>
      </c>
      <c r="P86" s="73">
        <v>0.05</v>
      </c>
      <c r="Q86" s="101">
        <f t="shared" si="16"/>
        <v>2381.7020547945203</v>
      </c>
    </row>
    <row r="87" spans="1:17" x14ac:dyDescent="0.25">
      <c r="A87" s="29">
        <v>84</v>
      </c>
      <c r="B87" s="2" t="s">
        <v>116</v>
      </c>
      <c r="C87" s="6" t="s">
        <v>188</v>
      </c>
      <c r="D87" s="7">
        <v>43077</v>
      </c>
      <c r="E87" s="25">
        <v>44712</v>
      </c>
      <c r="F87" s="8">
        <f t="shared" si="11"/>
        <v>4.4794520547945202</v>
      </c>
      <c r="G87" s="13">
        <v>15</v>
      </c>
      <c r="H87" s="24">
        <v>0.05</v>
      </c>
      <c r="I87" s="4">
        <f t="shared" si="12"/>
        <v>6.3333333333333325E-2</v>
      </c>
      <c r="J87" s="100">
        <v>17000</v>
      </c>
      <c r="K87" s="100">
        <v>15486.006630381</v>
      </c>
      <c r="L87" s="72">
        <v>0</v>
      </c>
      <c r="M87" s="100">
        <f t="shared" si="13"/>
        <v>17000</v>
      </c>
      <c r="N87" s="104">
        <f t="shared" si="14"/>
        <v>4822.8767123287662</v>
      </c>
      <c r="O87" s="104">
        <f t="shared" si="15"/>
        <v>12177.123287671235</v>
      </c>
      <c r="P87" s="73">
        <v>0.05</v>
      </c>
      <c r="Q87" s="101">
        <f t="shared" si="16"/>
        <v>11568.267123287673</v>
      </c>
    </row>
    <row r="88" spans="1:17" x14ac:dyDescent="0.25">
      <c r="A88" s="29">
        <v>85</v>
      </c>
      <c r="B88" s="2" t="s">
        <v>116</v>
      </c>
      <c r="C88" s="6" t="s">
        <v>189</v>
      </c>
      <c r="D88" s="7">
        <v>43070</v>
      </c>
      <c r="E88" s="25">
        <v>44712</v>
      </c>
      <c r="F88" s="8">
        <f t="shared" si="11"/>
        <v>4.4986301369863018</v>
      </c>
      <c r="G88" s="13">
        <v>15</v>
      </c>
      <c r="H88" s="24">
        <v>0.05</v>
      </c>
      <c r="I88" s="4">
        <f t="shared" si="12"/>
        <v>6.3333333333333325E-2</v>
      </c>
      <c r="J88" s="100">
        <v>404000</v>
      </c>
      <c r="K88" s="100">
        <v>365203.84256387403</v>
      </c>
      <c r="L88" s="72">
        <v>0</v>
      </c>
      <c r="M88" s="100">
        <f t="shared" si="13"/>
        <v>404000</v>
      </c>
      <c r="N88" s="104">
        <f t="shared" si="14"/>
        <v>115104.9497716895</v>
      </c>
      <c r="O88" s="104">
        <f t="shared" si="15"/>
        <v>288895.05022831052</v>
      </c>
      <c r="P88" s="73">
        <v>0.05</v>
      </c>
      <c r="Q88" s="101">
        <f t="shared" si="16"/>
        <v>274450.297716895</v>
      </c>
    </row>
    <row r="89" spans="1:17" x14ac:dyDescent="0.25">
      <c r="A89" s="29">
        <v>86</v>
      </c>
      <c r="B89" s="2" t="s">
        <v>116</v>
      </c>
      <c r="C89" s="6" t="s">
        <v>190</v>
      </c>
      <c r="D89" s="7">
        <v>43070</v>
      </c>
      <c r="E89" s="25">
        <v>44712</v>
      </c>
      <c r="F89" s="8">
        <f t="shared" si="11"/>
        <v>4.4986301369863018</v>
      </c>
      <c r="G89" s="13">
        <v>15</v>
      </c>
      <c r="H89" s="24">
        <v>0.05</v>
      </c>
      <c r="I89" s="4">
        <f t="shared" si="12"/>
        <v>6.3333333333333325E-2</v>
      </c>
      <c r="J89" s="100">
        <v>404000</v>
      </c>
      <c r="K89" s="100">
        <v>365299.07967468805</v>
      </c>
      <c r="L89" s="72">
        <v>0</v>
      </c>
      <c r="M89" s="100">
        <f t="shared" si="13"/>
        <v>404000</v>
      </c>
      <c r="N89" s="104">
        <f t="shared" si="14"/>
        <v>115104.9497716895</v>
      </c>
      <c r="O89" s="104">
        <f t="shared" si="15"/>
        <v>288895.05022831052</v>
      </c>
      <c r="P89" s="73">
        <v>0.05</v>
      </c>
      <c r="Q89" s="101">
        <f t="shared" si="16"/>
        <v>274450.297716895</v>
      </c>
    </row>
    <row r="90" spans="1:17" x14ac:dyDescent="0.25">
      <c r="A90" s="29">
        <v>87</v>
      </c>
      <c r="B90" s="2" t="s">
        <v>116</v>
      </c>
      <c r="C90" s="6" t="s">
        <v>191</v>
      </c>
      <c r="D90" s="7">
        <v>43070</v>
      </c>
      <c r="E90" s="25">
        <v>44712</v>
      </c>
      <c r="F90" s="8">
        <f t="shared" si="11"/>
        <v>4.4986301369863018</v>
      </c>
      <c r="G90" s="13">
        <v>15</v>
      </c>
      <c r="H90" s="24">
        <v>0.05</v>
      </c>
      <c r="I90" s="4">
        <f t="shared" si="12"/>
        <v>6.3333333333333325E-2</v>
      </c>
      <c r="J90" s="100">
        <v>220000</v>
      </c>
      <c r="K90" s="100">
        <v>199046.24972964943</v>
      </c>
      <c r="L90" s="72">
        <v>0</v>
      </c>
      <c r="M90" s="100">
        <f t="shared" si="13"/>
        <v>220000</v>
      </c>
      <c r="N90" s="104">
        <f t="shared" si="14"/>
        <v>62680.913242009134</v>
      </c>
      <c r="O90" s="104">
        <f t="shared" si="15"/>
        <v>157319.08675799088</v>
      </c>
      <c r="P90" s="73">
        <v>0.05</v>
      </c>
      <c r="Q90" s="101">
        <f t="shared" si="16"/>
        <v>149453.13242009134</v>
      </c>
    </row>
    <row r="91" spans="1:17" x14ac:dyDescent="0.25">
      <c r="A91" s="29">
        <v>88</v>
      </c>
      <c r="B91" s="2" t="s">
        <v>116</v>
      </c>
      <c r="C91" s="6" t="s">
        <v>192</v>
      </c>
      <c r="D91" s="7">
        <v>43070</v>
      </c>
      <c r="E91" s="25">
        <v>44712</v>
      </c>
      <c r="F91" s="8">
        <f t="shared" si="11"/>
        <v>4.4986301369863018</v>
      </c>
      <c r="G91" s="13">
        <v>15</v>
      </c>
      <c r="H91" s="24">
        <v>0.05</v>
      </c>
      <c r="I91" s="4">
        <f t="shared" si="12"/>
        <v>6.3333333333333325E-2</v>
      </c>
      <c r="J91" s="100">
        <v>536000</v>
      </c>
      <c r="K91" s="100">
        <v>487560.03880322835</v>
      </c>
      <c r="L91" s="72">
        <v>0</v>
      </c>
      <c r="M91" s="100">
        <f t="shared" si="13"/>
        <v>536000</v>
      </c>
      <c r="N91" s="104">
        <f t="shared" si="14"/>
        <v>152713.49771689498</v>
      </c>
      <c r="O91" s="104">
        <f t="shared" si="15"/>
        <v>383286.50228310504</v>
      </c>
      <c r="P91" s="73">
        <v>0.05</v>
      </c>
      <c r="Q91" s="101">
        <f t="shared" si="16"/>
        <v>364122.1771689498</v>
      </c>
    </row>
    <row r="92" spans="1:17" x14ac:dyDescent="0.25">
      <c r="A92" s="29">
        <v>89</v>
      </c>
      <c r="B92" s="2" t="s">
        <v>116</v>
      </c>
      <c r="C92" s="6" t="s">
        <v>193</v>
      </c>
      <c r="D92" s="7">
        <v>40849</v>
      </c>
      <c r="E92" s="25">
        <v>44712</v>
      </c>
      <c r="F92" s="8">
        <f t="shared" si="11"/>
        <v>10.583561643835617</v>
      </c>
      <c r="G92" s="13">
        <v>15</v>
      </c>
      <c r="H92" s="24">
        <v>0.05</v>
      </c>
      <c r="I92" s="4">
        <f t="shared" si="12"/>
        <v>6.3333333333333325E-2</v>
      </c>
      <c r="J92" s="100">
        <v>236396.29</v>
      </c>
      <c r="K92" s="100">
        <v>104502.28473093605</v>
      </c>
      <c r="L92" s="72">
        <v>0</v>
      </c>
      <c r="M92" s="100">
        <f t="shared" si="13"/>
        <v>236396.29</v>
      </c>
      <c r="N92" s="104">
        <f t="shared" si="14"/>
        <v>158454.59814730592</v>
      </c>
      <c r="O92" s="104">
        <f t="shared" si="15"/>
        <v>77941.691852694086</v>
      </c>
      <c r="P92" s="73">
        <v>0.1</v>
      </c>
      <c r="Q92" s="101">
        <f t="shared" si="16"/>
        <v>70147.522667424681</v>
      </c>
    </row>
    <row r="93" spans="1:17" x14ac:dyDescent="0.25">
      <c r="A93" s="29">
        <v>90</v>
      </c>
      <c r="B93" s="2" t="s">
        <v>116</v>
      </c>
      <c r="C93" s="6" t="s">
        <v>194</v>
      </c>
      <c r="D93" s="7">
        <v>40859</v>
      </c>
      <c r="E93" s="25">
        <v>44712</v>
      </c>
      <c r="F93" s="8">
        <f t="shared" si="11"/>
        <v>10.556164383561644</v>
      </c>
      <c r="G93" s="13">
        <v>15</v>
      </c>
      <c r="H93" s="24">
        <v>0.05</v>
      </c>
      <c r="I93" s="4">
        <f t="shared" si="12"/>
        <v>6.3333333333333325E-2</v>
      </c>
      <c r="J93" s="100">
        <v>665410.51</v>
      </c>
      <c r="K93" s="100">
        <v>294268.92529268173</v>
      </c>
      <c r="L93" s="72">
        <v>0</v>
      </c>
      <c r="M93" s="100">
        <f t="shared" si="13"/>
        <v>665410.51</v>
      </c>
      <c r="N93" s="104">
        <f t="shared" si="14"/>
        <v>444864.9059869406</v>
      </c>
      <c r="O93" s="104">
        <f t="shared" si="15"/>
        <v>220545.6040130594</v>
      </c>
      <c r="P93" s="73">
        <v>0.1</v>
      </c>
      <c r="Q93" s="101">
        <f t="shared" si="16"/>
        <v>198491.04361175347</v>
      </c>
    </row>
    <row r="94" spans="1:17" x14ac:dyDescent="0.25">
      <c r="A94" s="29">
        <v>91</v>
      </c>
      <c r="B94" s="2" t="s">
        <v>116</v>
      </c>
      <c r="C94" s="6" t="s">
        <v>195</v>
      </c>
      <c r="D94" s="7">
        <v>40849</v>
      </c>
      <c r="E94" s="25">
        <v>44712</v>
      </c>
      <c r="F94" s="8">
        <f t="shared" si="11"/>
        <v>10.583561643835617</v>
      </c>
      <c r="G94" s="13">
        <v>15</v>
      </c>
      <c r="H94" s="24">
        <v>0.05</v>
      </c>
      <c r="I94" s="4">
        <f t="shared" si="12"/>
        <v>6.3333333333333325E-2</v>
      </c>
      <c r="J94" s="100">
        <v>90272.51</v>
      </c>
      <c r="K94" s="100">
        <v>39906.226824440178</v>
      </c>
      <c r="L94" s="72">
        <v>0</v>
      </c>
      <c r="M94" s="100">
        <f t="shared" si="13"/>
        <v>90272.51</v>
      </c>
      <c r="N94" s="104">
        <f t="shared" si="14"/>
        <v>60508.962707488579</v>
      </c>
      <c r="O94" s="104">
        <f t="shared" si="15"/>
        <v>29763.547292511415</v>
      </c>
      <c r="P94" s="73">
        <v>0.1</v>
      </c>
      <c r="Q94" s="101">
        <f t="shared" si="16"/>
        <v>26787.192563260276</v>
      </c>
    </row>
    <row r="95" spans="1:17" x14ac:dyDescent="0.25">
      <c r="A95" s="29">
        <v>92</v>
      </c>
      <c r="B95" s="2" t="s">
        <v>116</v>
      </c>
      <c r="C95" s="6" t="s">
        <v>196</v>
      </c>
      <c r="D95" s="7">
        <v>40854</v>
      </c>
      <c r="E95" s="25">
        <v>44712</v>
      </c>
      <c r="F95" s="8">
        <f t="shared" si="11"/>
        <v>10.56986301369863</v>
      </c>
      <c r="G95" s="13">
        <v>15</v>
      </c>
      <c r="H95" s="24">
        <v>0.05</v>
      </c>
      <c r="I95" s="4">
        <f t="shared" si="12"/>
        <v>6.3333333333333325E-2</v>
      </c>
      <c r="J95" s="100">
        <v>323032.95</v>
      </c>
      <c r="K95" s="100">
        <v>142829.12841268643</v>
      </c>
      <c r="L95" s="72">
        <v>0</v>
      </c>
      <c r="M95" s="100">
        <f t="shared" si="13"/>
        <v>323032.95</v>
      </c>
      <c r="N95" s="104">
        <f t="shared" si="14"/>
        <v>216246.22192602739</v>
      </c>
      <c r="O95" s="104">
        <f t="shared" si="15"/>
        <v>106786.72807397263</v>
      </c>
      <c r="P95" s="73">
        <v>0.1</v>
      </c>
      <c r="Q95" s="101">
        <f t="shared" si="16"/>
        <v>96108.055266575364</v>
      </c>
    </row>
    <row r="96" spans="1:17" x14ac:dyDescent="0.25">
      <c r="A96" s="29">
        <v>93</v>
      </c>
      <c r="B96" s="2" t="s">
        <v>116</v>
      </c>
      <c r="C96" s="6" t="s">
        <v>197</v>
      </c>
      <c r="D96" s="7">
        <v>40854</v>
      </c>
      <c r="E96" s="25">
        <v>44712</v>
      </c>
      <c r="F96" s="8">
        <f t="shared" si="11"/>
        <v>10.56986301369863</v>
      </c>
      <c r="G96" s="13">
        <v>15</v>
      </c>
      <c r="H96" s="24">
        <v>0.05</v>
      </c>
      <c r="I96" s="4">
        <f t="shared" si="12"/>
        <v>6.3333333333333325E-2</v>
      </c>
      <c r="J96" s="100">
        <v>610450.25</v>
      </c>
      <c r="K96" s="100">
        <v>269910.68351496372</v>
      </c>
      <c r="L96" s="72">
        <v>0</v>
      </c>
      <c r="M96" s="100">
        <f t="shared" si="13"/>
        <v>610450.25</v>
      </c>
      <c r="N96" s="104">
        <f t="shared" si="14"/>
        <v>408650.44954794511</v>
      </c>
      <c r="O96" s="104">
        <f t="shared" si="15"/>
        <v>201799.80045205489</v>
      </c>
      <c r="P96" s="73">
        <v>0.1</v>
      </c>
      <c r="Q96" s="101">
        <f t="shared" si="16"/>
        <v>181619.82040684941</v>
      </c>
    </row>
    <row r="97" spans="1:17" x14ac:dyDescent="0.25">
      <c r="A97" s="29">
        <v>94</v>
      </c>
      <c r="B97" s="2" t="s">
        <v>116</v>
      </c>
      <c r="C97" s="6" t="s">
        <v>198</v>
      </c>
      <c r="D97" s="7">
        <v>40854</v>
      </c>
      <c r="E97" s="25">
        <v>44712</v>
      </c>
      <c r="F97" s="8">
        <f t="shared" si="11"/>
        <v>10.56986301369863</v>
      </c>
      <c r="G97" s="13">
        <v>15</v>
      </c>
      <c r="H97" s="24">
        <v>0.05</v>
      </c>
      <c r="I97" s="4">
        <f t="shared" si="12"/>
        <v>6.3333333333333325E-2</v>
      </c>
      <c r="J97" s="100">
        <v>2216682</v>
      </c>
      <c r="K97" s="100">
        <v>980106.43307638052</v>
      </c>
      <c r="L97" s="72">
        <v>0</v>
      </c>
      <c r="M97" s="100">
        <f t="shared" si="13"/>
        <v>2216682</v>
      </c>
      <c r="N97" s="104">
        <f t="shared" si="14"/>
        <v>1483901.5887123286</v>
      </c>
      <c r="O97" s="104">
        <f t="shared" si="15"/>
        <v>732780.41128767142</v>
      </c>
      <c r="P97" s="73">
        <v>0.1</v>
      </c>
      <c r="Q97" s="101">
        <f t="shared" si="16"/>
        <v>659502.37015890435</v>
      </c>
    </row>
    <row r="98" spans="1:17" x14ac:dyDescent="0.25">
      <c r="A98" s="29">
        <v>95</v>
      </c>
      <c r="B98" s="2" t="s">
        <v>116</v>
      </c>
      <c r="C98" s="6" t="s">
        <v>198</v>
      </c>
      <c r="D98" s="7">
        <v>40854</v>
      </c>
      <c r="E98" s="25">
        <v>44712</v>
      </c>
      <c r="F98" s="8">
        <f t="shared" si="11"/>
        <v>10.56986301369863</v>
      </c>
      <c r="G98" s="13">
        <v>15</v>
      </c>
      <c r="H98" s="24">
        <v>0.05</v>
      </c>
      <c r="I98" s="4">
        <f t="shared" si="12"/>
        <v>6.3333333333333325E-2</v>
      </c>
      <c r="J98" s="100">
        <v>59625</v>
      </c>
      <c r="K98" s="100">
        <v>26363.272930270054</v>
      </c>
      <c r="L98" s="72">
        <v>0</v>
      </c>
      <c r="M98" s="100">
        <f t="shared" si="13"/>
        <v>59625</v>
      </c>
      <c r="N98" s="104">
        <f t="shared" si="14"/>
        <v>39914.445205479446</v>
      </c>
      <c r="O98" s="104">
        <f t="shared" si="15"/>
        <v>19710.554794520554</v>
      </c>
      <c r="P98" s="73">
        <v>0.1</v>
      </c>
      <c r="Q98" s="101">
        <f t="shared" si="16"/>
        <v>17739.4993150685</v>
      </c>
    </row>
    <row r="99" spans="1:17" x14ac:dyDescent="0.25">
      <c r="A99" s="29">
        <v>96</v>
      </c>
      <c r="B99" s="2" t="s">
        <v>116</v>
      </c>
      <c r="C99" s="6" t="s">
        <v>156</v>
      </c>
      <c r="D99" s="7">
        <v>40854</v>
      </c>
      <c r="E99" s="25">
        <v>44712</v>
      </c>
      <c r="F99" s="8">
        <f t="shared" si="11"/>
        <v>10.56986301369863</v>
      </c>
      <c r="G99" s="13">
        <v>15</v>
      </c>
      <c r="H99" s="24">
        <v>0.05</v>
      </c>
      <c r="I99" s="4">
        <f t="shared" si="12"/>
        <v>6.3333333333333325E-2</v>
      </c>
      <c r="J99" s="100">
        <v>412250.5</v>
      </c>
      <c r="K99" s="100">
        <v>182276.70926491334</v>
      </c>
      <c r="L99" s="72">
        <v>0</v>
      </c>
      <c r="M99" s="100">
        <f t="shared" si="13"/>
        <v>412250.5</v>
      </c>
      <c r="N99" s="104">
        <f t="shared" si="14"/>
        <v>275970.64978082187</v>
      </c>
      <c r="O99" s="104">
        <f t="shared" si="15"/>
        <v>136279.85021917813</v>
      </c>
      <c r="P99" s="73">
        <v>0.1</v>
      </c>
      <c r="Q99" s="101">
        <f t="shared" si="16"/>
        <v>122651.86519726033</v>
      </c>
    </row>
    <row r="100" spans="1:17" x14ac:dyDescent="0.25">
      <c r="A100" s="29">
        <v>97</v>
      </c>
      <c r="B100" s="2" t="s">
        <v>116</v>
      </c>
      <c r="C100" s="6" t="s">
        <v>156</v>
      </c>
      <c r="D100" s="7">
        <v>40854</v>
      </c>
      <c r="E100" s="25">
        <v>44712</v>
      </c>
      <c r="F100" s="8">
        <f t="shared" ref="F100:F108" si="17">(E100-D100)/365</f>
        <v>10.56986301369863</v>
      </c>
      <c r="G100" s="13">
        <v>15</v>
      </c>
      <c r="H100" s="24">
        <v>0.05</v>
      </c>
      <c r="I100" s="4">
        <f t="shared" ref="I100:I108" si="18">(1-H100)/G100</f>
        <v>6.3333333333333325E-2</v>
      </c>
      <c r="J100" s="100">
        <v>521252.5</v>
      </c>
      <c r="K100" s="100">
        <v>230471.9332774083</v>
      </c>
      <c r="L100" s="72">
        <v>0</v>
      </c>
      <c r="M100" s="100">
        <f t="shared" ref="M100:M108" si="19">J100*(1+L100)</f>
        <v>521252.5</v>
      </c>
      <c r="N100" s="104">
        <f t="shared" ref="N100:N108" si="20">M100*I100*F100</f>
        <v>348939.27630136977</v>
      </c>
      <c r="O100" s="104">
        <f t="shared" ref="O100:O108" si="21">MAX(M100-N100,0)</f>
        <v>172313.22369863023</v>
      </c>
      <c r="P100" s="73">
        <v>0.1</v>
      </c>
      <c r="Q100" s="101">
        <f t="shared" si="16"/>
        <v>155081.90132876721</v>
      </c>
    </row>
    <row r="101" spans="1:17" x14ac:dyDescent="0.25">
      <c r="A101" s="29">
        <v>98</v>
      </c>
      <c r="B101" s="2" t="s">
        <v>116</v>
      </c>
      <c r="C101" s="6" t="s">
        <v>198</v>
      </c>
      <c r="D101" s="7">
        <v>40854</v>
      </c>
      <c r="E101" s="25">
        <v>44712</v>
      </c>
      <c r="F101" s="8">
        <f t="shared" si="17"/>
        <v>10.56986301369863</v>
      </c>
      <c r="G101" s="13">
        <v>15</v>
      </c>
      <c r="H101" s="24">
        <v>0.05</v>
      </c>
      <c r="I101" s="4">
        <f t="shared" si="18"/>
        <v>6.3333333333333325E-2</v>
      </c>
      <c r="J101" s="100">
        <v>54142</v>
      </c>
      <c r="K101" s="100">
        <v>23938.916230350667</v>
      </c>
      <c r="L101" s="72">
        <v>0</v>
      </c>
      <c r="M101" s="100">
        <f t="shared" si="19"/>
        <v>54142</v>
      </c>
      <c r="N101" s="104">
        <f t="shared" si="20"/>
        <v>36243.989808219172</v>
      </c>
      <c r="O101" s="104">
        <f t="shared" si="21"/>
        <v>17898.010191780828</v>
      </c>
      <c r="P101" s="73">
        <v>0.1</v>
      </c>
      <c r="Q101" s="101">
        <f t="shared" si="16"/>
        <v>16108.209172602745</v>
      </c>
    </row>
    <row r="102" spans="1:17" x14ac:dyDescent="0.25">
      <c r="A102" s="29">
        <v>99</v>
      </c>
      <c r="B102" s="2" t="s">
        <v>116</v>
      </c>
      <c r="C102" s="6" t="s">
        <v>199</v>
      </c>
      <c r="D102" s="7">
        <v>40846</v>
      </c>
      <c r="E102" s="25">
        <v>44712</v>
      </c>
      <c r="F102" s="8">
        <f t="shared" si="17"/>
        <v>10.591780821917808</v>
      </c>
      <c r="G102" s="13">
        <v>15</v>
      </c>
      <c r="H102" s="24">
        <v>0.05</v>
      </c>
      <c r="I102" s="4">
        <f t="shared" si="18"/>
        <v>6.3333333333333325E-2</v>
      </c>
      <c r="J102" s="100">
        <v>19710</v>
      </c>
      <c r="K102" s="100">
        <v>8712.0070942672592</v>
      </c>
      <c r="L102" s="72">
        <v>0</v>
      </c>
      <c r="M102" s="100">
        <f t="shared" si="19"/>
        <v>19710</v>
      </c>
      <c r="N102" s="104">
        <f t="shared" si="20"/>
        <v>13221.719999999998</v>
      </c>
      <c r="O102" s="104">
        <f t="shared" si="21"/>
        <v>6488.2800000000025</v>
      </c>
      <c r="P102" s="73">
        <v>0.1</v>
      </c>
      <c r="Q102" s="101">
        <f t="shared" si="16"/>
        <v>5839.452000000002</v>
      </c>
    </row>
    <row r="103" spans="1:17" x14ac:dyDescent="0.25">
      <c r="A103" s="29">
        <v>100</v>
      </c>
      <c r="B103" s="2" t="s">
        <v>116</v>
      </c>
      <c r="C103" s="6" t="s">
        <v>199</v>
      </c>
      <c r="D103" s="7">
        <v>40846</v>
      </c>
      <c r="E103" s="25">
        <v>44712</v>
      </c>
      <c r="F103" s="8">
        <f t="shared" si="17"/>
        <v>10.591780821917808</v>
      </c>
      <c r="G103" s="13">
        <v>15</v>
      </c>
      <c r="H103" s="24">
        <v>0.05</v>
      </c>
      <c r="I103" s="4">
        <f t="shared" si="18"/>
        <v>6.3333333333333325E-2</v>
      </c>
      <c r="J103" s="100">
        <v>34268</v>
      </c>
      <c r="K103" s="100">
        <v>15146.915821558337</v>
      </c>
      <c r="L103" s="72">
        <v>0</v>
      </c>
      <c r="M103" s="100">
        <f t="shared" si="19"/>
        <v>34268</v>
      </c>
      <c r="N103" s="104">
        <f t="shared" si="20"/>
        <v>22987.412529680361</v>
      </c>
      <c r="O103" s="104">
        <f t="shared" si="21"/>
        <v>11280.587470319639</v>
      </c>
      <c r="P103" s="73">
        <v>0.1</v>
      </c>
      <c r="Q103" s="101">
        <f t="shared" si="16"/>
        <v>10152.528723287674</v>
      </c>
    </row>
    <row r="104" spans="1:17" x14ac:dyDescent="0.25">
      <c r="A104" s="29">
        <v>101</v>
      </c>
      <c r="B104" s="2" t="s">
        <v>116</v>
      </c>
      <c r="C104" s="6" t="s">
        <v>199</v>
      </c>
      <c r="D104" s="7">
        <v>40846</v>
      </c>
      <c r="E104" s="25">
        <v>44712</v>
      </c>
      <c r="F104" s="8">
        <f t="shared" si="17"/>
        <v>10.591780821917808</v>
      </c>
      <c r="G104" s="13">
        <v>15</v>
      </c>
      <c r="H104" s="24">
        <v>0.05</v>
      </c>
      <c r="I104" s="4">
        <f t="shared" si="18"/>
        <v>6.3333333333333325E-2</v>
      </c>
      <c r="J104" s="100">
        <v>19710</v>
      </c>
      <c r="K104" s="100">
        <v>8712.0070942672592</v>
      </c>
      <c r="L104" s="72">
        <v>0</v>
      </c>
      <c r="M104" s="100">
        <f t="shared" si="19"/>
        <v>19710</v>
      </c>
      <c r="N104" s="104">
        <f t="shared" si="20"/>
        <v>13221.719999999998</v>
      </c>
      <c r="O104" s="104">
        <f t="shared" si="21"/>
        <v>6488.2800000000025</v>
      </c>
      <c r="P104" s="73">
        <v>0.1</v>
      </c>
      <c r="Q104" s="101">
        <f t="shared" si="16"/>
        <v>5839.452000000002</v>
      </c>
    </row>
    <row r="105" spans="1:17" x14ac:dyDescent="0.25">
      <c r="A105" s="29">
        <v>102</v>
      </c>
      <c r="B105" s="71"/>
      <c r="C105" s="6" t="s">
        <v>156</v>
      </c>
      <c r="D105" s="7">
        <v>40845</v>
      </c>
      <c r="E105" s="25">
        <v>44712</v>
      </c>
      <c r="F105" s="8">
        <f>(E105-D105)/365</f>
        <v>10.594520547945205</v>
      </c>
      <c r="G105" s="13">
        <v>15</v>
      </c>
      <c r="H105" s="24">
        <v>0.05</v>
      </c>
      <c r="I105" s="4">
        <f t="shared" si="18"/>
        <v>6.3333333333333325E-2</v>
      </c>
      <c r="J105" s="100">
        <v>521252.5</v>
      </c>
      <c r="K105" s="100">
        <v>230390.66704572988</v>
      </c>
      <c r="L105" s="72">
        <v>0</v>
      </c>
      <c r="M105" s="100">
        <f t="shared" si="19"/>
        <v>521252.5</v>
      </c>
      <c r="N105" s="104">
        <f t="shared" si="20"/>
        <v>349753.28705479443</v>
      </c>
      <c r="O105" s="104">
        <f t="shared" si="21"/>
        <v>171499.21294520557</v>
      </c>
      <c r="P105" s="73">
        <v>0.1</v>
      </c>
      <c r="Q105" s="101">
        <f t="shared" si="16"/>
        <v>154349.29165068502</v>
      </c>
    </row>
    <row r="106" spans="1:17" x14ac:dyDescent="0.25">
      <c r="A106" s="29">
        <v>103</v>
      </c>
      <c r="C106" s="6" t="s">
        <v>156</v>
      </c>
      <c r="D106" s="7">
        <v>40844</v>
      </c>
      <c r="E106" s="25">
        <v>44712</v>
      </c>
      <c r="F106" s="8">
        <f t="shared" si="17"/>
        <v>10.597260273972603</v>
      </c>
      <c r="G106" s="13">
        <v>15</v>
      </c>
      <c r="H106" s="24">
        <v>0.05</v>
      </c>
      <c r="I106" s="4">
        <f t="shared" si="18"/>
        <v>6.3333333333333325E-2</v>
      </c>
      <c r="J106" s="100">
        <v>412250.5</v>
      </c>
      <c r="K106" s="100">
        <v>182205.29910591681</v>
      </c>
      <c r="L106" s="72">
        <v>0</v>
      </c>
      <c r="M106" s="100">
        <f t="shared" si="19"/>
        <v>412250.5</v>
      </c>
      <c r="N106" s="104">
        <f t="shared" si="20"/>
        <v>276685.97028310498</v>
      </c>
      <c r="O106" s="104">
        <f t="shared" si="21"/>
        <v>135564.52971689502</v>
      </c>
      <c r="P106" s="73">
        <v>0.1</v>
      </c>
      <c r="Q106" s="101">
        <f t="shared" si="16"/>
        <v>122008.07674520552</v>
      </c>
    </row>
    <row r="107" spans="1:17" x14ac:dyDescent="0.25">
      <c r="A107" s="29">
        <v>104</v>
      </c>
      <c r="C107" s="6" t="s">
        <v>198</v>
      </c>
      <c r="D107" s="7">
        <v>40845</v>
      </c>
      <c r="E107" s="25">
        <v>44712</v>
      </c>
      <c r="F107" s="8">
        <f t="shared" si="17"/>
        <v>10.594520547945205</v>
      </c>
      <c r="G107" s="13">
        <v>15</v>
      </c>
      <c r="H107" s="24">
        <v>0.05</v>
      </c>
      <c r="I107" s="4">
        <f t="shared" si="18"/>
        <v>6.3333333333333325E-2</v>
      </c>
      <c r="J107" s="100">
        <v>54142</v>
      </c>
      <c r="K107" s="100">
        <v>23930.469865737938</v>
      </c>
      <c r="L107" s="72">
        <v>0</v>
      </c>
      <c r="M107" s="100">
        <f t="shared" si="19"/>
        <v>54142</v>
      </c>
      <c r="N107" s="104">
        <f t="shared" si="20"/>
        <v>36328.540328767114</v>
      </c>
      <c r="O107" s="104">
        <f t="shared" si="21"/>
        <v>17813.459671232886</v>
      </c>
      <c r="P107" s="73">
        <v>0.1</v>
      </c>
      <c r="Q107" s="101">
        <f t="shared" si="16"/>
        <v>16032.113704109597</v>
      </c>
    </row>
    <row r="108" spans="1:17" x14ac:dyDescent="0.25">
      <c r="A108" s="29">
        <v>105</v>
      </c>
      <c r="C108" s="147" t="s">
        <v>198</v>
      </c>
      <c r="D108" s="148">
        <v>40845</v>
      </c>
      <c r="E108" s="25">
        <v>44712</v>
      </c>
      <c r="F108" s="149">
        <f t="shared" si="17"/>
        <v>10.594520547945205</v>
      </c>
      <c r="G108" s="150">
        <v>15</v>
      </c>
      <c r="H108" s="151">
        <v>0.05</v>
      </c>
      <c r="I108" s="152">
        <f t="shared" si="18"/>
        <v>6.3333333333333325E-2</v>
      </c>
      <c r="J108" s="153">
        <v>59625</v>
      </c>
      <c r="K108" s="153">
        <v>26353.964643650317</v>
      </c>
      <c r="L108" s="154">
        <v>0</v>
      </c>
      <c r="M108" s="153">
        <f t="shared" si="19"/>
        <v>59625</v>
      </c>
      <c r="N108" s="155">
        <f t="shared" si="20"/>
        <v>40007.558219178078</v>
      </c>
      <c r="O108" s="155">
        <f t="shared" si="21"/>
        <v>19617.441780821922</v>
      </c>
      <c r="P108" s="156">
        <v>0.1</v>
      </c>
      <c r="Q108" s="101">
        <f t="shared" si="16"/>
        <v>17655.697602739732</v>
      </c>
    </row>
    <row r="109" spans="1:17" x14ac:dyDescent="0.25">
      <c r="A109" s="196" t="s">
        <v>378</v>
      </c>
      <c r="B109" s="196"/>
      <c r="C109" s="196"/>
      <c r="D109" s="196"/>
      <c r="E109" s="196"/>
      <c r="F109" s="196"/>
      <c r="G109" s="196"/>
      <c r="H109" s="196"/>
      <c r="I109" s="196"/>
      <c r="J109" s="114">
        <f>SUM(J4:J108)</f>
        <v>21784043.32</v>
      </c>
      <c r="K109" s="114">
        <f>SUM(K4:K108)</f>
        <v>14092135.183852144</v>
      </c>
      <c r="L109" s="113"/>
      <c r="M109" s="157">
        <f>SUM(M4:M108)</f>
        <v>21784043.32</v>
      </c>
      <c r="N109" s="114"/>
      <c r="O109" s="114"/>
      <c r="P109" s="113"/>
      <c r="Q109" s="115">
        <f>SUM(Q4:Q108)</f>
        <v>9942812.8855846319</v>
      </c>
    </row>
  </sheetData>
  <autoFilter ref="A3:Q105" xr:uid="{00000000-0009-0000-0000-000007000000}"/>
  <mergeCells count="1">
    <mergeCell ref="A109:I109"/>
  </mergeCells>
  <pageMargins left="0.7" right="0.7" top="0.75" bottom="0.75" header="0.3" footer="0.3"/>
  <pageSetup orientation="portrait" horizontalDpi="300"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3:P7"/>
  <sheetViews>
    <sheetView workbookViewId="0">
      <selection activeCell="F6" sqref="F6"/>
    </sheetView>
  </sheetViews>
  <sheetFormatPr defaultRowHeight="15" x14ac:dyDescent="0.25"/>
  <cols>
    <col min="1" max="1" width="6" bestFit="1" customWidth="1"/>
    <col min="2" max="2" width="16.28515625" customWidth="1"/>
    <col min="3" max="3" width="23.7109375" bestFit="1" customWidth="1"/>
    <col min="4" max="4" width="10.42578125" bestFit="1" customWidth="1"/>
    <col min="5" max="6" width="10.42578125" customWidth="1"/>
    <col min="7" max="7" width="17" customWidth="1"/>
    <col min="8" max="10" width="10.42578125" customWidth="1"/>
    <col min="11" max="11" width="18.7109375" customWidth="1"/>
    <col min="12" max="12" width="11.85546875" bestFit="1" customWidth="1"/>
    <col min="13" max="13" width="15.7109375" customWidth="1"/>
    <col min="14" max="14" width="14.5703125" style="27" bestFit="1" customWidth="1"/>
    <col min="15" max="15" width="12.28515625" style="70" customWidth="1"/>
    <col min="16" max="16" width="23.28515625" customWidth="1"/>
    <col min="19" max="19" width="10" bestFit="1" customWidth="1"/>
  </cols>
  <sheetData>
    <row r="3" spans="1:16" s="69" customFormat="1" ht="30" x14ac:dyDescent="0.25">
      <c r="A3" s="66" t="s">
        <v>339</v>
      </c>
      <c r="B3" s="67" t="s">
        <v>0</v>
      </c>
      <c r="C3" s="67" t="s">
        <v>3</v>
      </c>
      <c r="D3" s="67" t="s">
        <v>2</v>
      </c>
      <c r="E3" s="194" t="s">
        <v>323</v>
      </c>
      <c r="F3" s="67" t="s">
        <v>337</v>
      </c>
      <c r="G3" s="67" t="s">
        <v>338</v>
      </c>
      <c r="H3" s="67" t="s">
        <v>376</v>
      </c>
      <c r="I3" s="67" t="s">
        <v>301</v>
      </c>
      <c r="J3" s="67" t="s">
        <v>319</v>
      </c>
      <c r="K3" s="68" t="s">
        <v>330</v>
      </c>
      <c r="L3" s="68" t="s">
        <v>12</v>
      </c>
      <c r="M3" s="68" t="s">
        <v>320</v>
      </c>
      <c r="N3" s="68" t="s">
        <v>321</v>
      </c>
      <c r="O3" s="67" t="s">
        <v>367</v>
      </c>
      <c r="P3" s="68" t="s">
        <v>322</v>
      </c>
    </row>
    <row r="4" spans="1:16" x14ac:dyDescent="0.25">
      <c r="A4" s="35">
        <v>1</v>
      </c>
      <c r="B4" s="2" t="s">
        <v>112</v>
      </c>
      <c r="C4" s="6" t="s">
        <v>113</v>
      </c>
      <c r="D4" s="7">
        <v>41579</v>
      </c>
      <c r="E4" s="7">
        <v>44712</v>
      </c>
      <c r="F4" s="23">
        <f>(E4-D4)/365</f>
        <v>8.5835616438356173</v>
      </c>
      <c r="G4" s="143">
        <v>5</v>
      </c>
      <c r="H4" s="24">
        <v>0</v>
      </c>
      <c r="I4" s="24">
        <v>0.05</v>
      </c>
      <c r="J4" s="24">
        <f>(1-I4)/G4</f>
        <v>0.19</v>
      </c>
      <c r="K4" s="100">
        <v>9708.8700000000008</v>
      </c>
      <c r="L4" s="100">
        <v>1364.606766449886</v>
      </c>
      <c r="M4" s="105">
        <f>K4*J4*F4</f>
        <v>15833.9699860274</v>
      </c>
      <c r="N4" s="104">
        <f>MAX(K4-M4,0)</f>
        <v>0</v>
      </c>
      <c r="O4" s="158">
        <v>0.05</v>
      </c>
      <c r="P4" s="105">
        <f>IF(N4&gt;K4*5%,N4*(1-5%),K4*5%)</f>
        <v>485.44350000000009</v>
      </c>
    </row>
    <row r="5" spans="1:16" x14ac:dyDescent="0.25">
      <c r="A5" s="35">
        <v>2</v>
      </c>
      <c r="B5" s="2" t="s">
        <v>112</v>
      </c>
      <c r="C5" s="6" t="s">
        <v>114</v>
      </c>
      <c r="D5" s="7">
        <v>43323</v>
      </c>
      <c r="E5" s="7">
        <v>44712</v>
      </c>
      <c r="F5" s="23">
        <f t="shared" ref="F5:F6" si="0">(E5-D5)/365</f>
        <v>3.8054794520547945</v>
      </c>
      <c r="G5" s="143">
        <v>8</v>
      </c>
      <c r="H5" s="24">
        <v>0</v>
      </c>
      <c r="I5" s="24">
        <v>0.05</v>
      </c>
      <c r="J5" s="24">
        <f t="shared" ref="J5:J6" si="1">(1-I5)/G5</f>
        <v>0.11874999999999999</v>
      </c>
      <c r="K5" s="100">
        <v>47400</v>
      </c>
      <c r="L5" s="100">
        <v>27658.408303834811</v>
      </c>
      <c r="M5" s="105">
        <f t="shared" ref="M5:M6" si="2">K5*J5*F5</f>
        <v>21420.092465753423</v>
      </c>
      <c r="N5" s="104">
        <f t="shared" ref="N5:N6" si="3">MAX(K5-M5,0)</f>
        <v>25979.907534246577</v>
      </c>
      <c r="O5" s="158">
        <v>0.05</v>
      </c>
      <c r="P5" s="105">
        <f t="shared" ref="P5:P6" si="4">IF(N5&gt;K5*5%,N5*(1-5%),K5*5%)</f>
        <v>24680.912157534247</v>
      </c>
    </row>
    <row r="6" spans="1:16" x14ac:dyDescent="0.25">
      <c r="A6" s="35">
        <v>3</v>
      </c>
      <c r="B6" s="2" t="s">
        <v>112</v>
      </c>
      <c r="C6" s="6" t="s">
        <v>115</v>
      </c>
      <c r="D6" s="7">
        <v>43451</v>
      </c>
      <c r="E6" s="7">
        <v>44712</v>
      </c>
      <c r="F6" s="23">
        <f t="shared" si="0"/>
        <v>3.4547945205479453</v>
      </c>
      <c r="G6" s="143">
        <v>5</v>
      </c>
      <c r="H6" s="24">
        <v>0</v>
      </c>
      <c r="I6" s="24">
        <v>0.05</v>
      </c>
      <c r="J6" s="24">
        <f t="shared" si="1"/>
        <v>0.19</v>
      </c>
      <c r="K6" s="100">
        <v>10800</v>
      </c>
      <c r="L6" s="100">
        <v>7001.8452658068582</v>
      </c>
      <c r="M6" s="105">
        <f t="shared" si="2"/>
        <v>7089.2383561643837</v>
      </c>
      <c r="N6" s="104">
        <f t="shared" si="3"/>
        <v>3710.7616438356163</v>
      </c>
      <c r="O6" s="158">
        <v>0.05</v>
      </c>
      <c r="P6" s="105">
        <f t="shared" si="4"/>
        <v>3525.2235616438352</v>
      </c>
    </row>
    <row r="7" spans="1:16" x14ac:dyDescent="0.25">
      <c r="A7" s="201" t="s">
        <v>378</v>
      </c>
      <c r="B7" s="201"/>
      <c r="C7" s="201"/>
      <c r="D7" s="201"/>
      <c r="E7" s="201"/>
      <c r="F7" s="201"/>
      <c r="G7" s="201"/>
      <c r="H7" s="201"/>
      <c r="I7" s="201"/>
      <c r="J7" s="201"/>
      <c r="K7" s="114">
        <f>SUM(K4:K6)</f>
        <v>67908.87</v>
      </c>
      <c r="L7" s="114">
        <f>SUM(L4:L6)</f>
        <v>36024.860336091551</v>
      </c>
      <c r="M7" s="114"/>
      <c r="N7" s="114">
        <f>SUM(N4:N6)</f>
        <v>29690.669178082193</v>
      </c>
      <c r="O7" s="114"/>
      <c r="P7" s="114">
        <f>SUM(P4:P6)</f>
        <v>28691.579219178082</v>
      </c>
    </row>
  </sheetData>
  <autoFilter ref="A3:P3" xr:uid="{00000000-0009-0000-0000-000008000000}"/>
  <mergeCells count="1">
    <mergeCell ref="A7:J7"/>
  </mergeCells>
  <pageMargins left="0.7" right="0.7" top="0.75" bottom="0.75" header="0.3" footer="0.3"/>
  <pageSetup orientation="portrait"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3:P16"/>
  <sheetViews>
    <sheetView topLeftCell="B1" workbookViewId="0">
      <selection activeCell="E5" sqref="E5:E11"/>
    </sheetView>
  </sheetViews>
  <sheetFormatPr defaultRowHeight="15" x14ac:dyDescent="0.25"/>
  <cols>
    <col min="1" max="1" width="6.140625" customWidth="1"/>
    <col min="2" max="2" width="11.28515625" customWidth="1"/>
    <col min="3" max="3" width="38.85546875" bestFit="1" customWidth="1"/>
    <col min="4" max="4" width="11.28515625" customWidth="1"/>
    <col min="5" max="5" width="10.7109375" bestFit="1" customWidth="1"/>
    <col min="6" max="8" width="16" customWidth="1"/>
    <col min="9" max="9" width="13.5703125" customWidth="1"/>
    <col min="10" max="10" width="13.140625" customWidth="1"/>
    <col min="11" max="11" width="13.28515625" customWidth="1"/>
    <col min="12" max="12" width="10.5703125" hidden="1" customWidth="1"/>
    <col min="13" max="13" width="12.85546875" customWidth="1"/>
    <col min="14" max="14" width="18" customWidth="1"/>
    <col min="15" max="15" width="10.42578125" customWidth="1"/>
    <col min="16" max="16" width="16" customWidth="1"/>
    <col min="19" max="19" width="18.140625" customWidth="1"/>
  </cols>
  <sheetData>
    <row r="3" spans="1:16" ht="45" x14ac:dyDescent="0.25">
      <c r="A3" s="33" t="s">
        <v>343</v>
      </c>
      <c r="B3" s="18" t="s">
        <v>0</v>
      </c>
      <c r="C3" s="18" t="s">
        <v>3</v>
      </c>
      <c r="D3" s="18" t="s">
        <v>2</v>
      </c>
      <c r="E3" s="18" t="s">
        <v>340</v>
      </c>
      <c r="F3" s="41" t="s">
        <v>332</v>
      </c>
      <c r="G3" s="41" t="s">
        <v>341</v>
      </c>
      <c r="H3" s="41" t="s">
        <v>376</v>
      </c>
      <c r="I3" s="41" t="s">
        <v>301</v>
      </c>
      <c r="J3" s="41" t="s">
        <v>319</v>
      </c>
      <c r="K3" s="19" t="s">
        <v>315</v>
      </c>
      <c r="L3" s="19" t="s">
        <v>12</v>
      </c>
      <c r="M3" s="42" t="s">
        <v>320</v>
      </c>
      <c r="N3" s="42" t="s">
        <v>321</v>
      </c>
      <c r="O3" s="42" t="s">
        <v>342</v>
      </c>
      <c r="P3" s="43" t="s">
        <v>322</v>
      </c>
    </row>
    <row r="4" spans="1:16" x14ac:dyDescent="0.25">
      <c r="A4" s="35">
        <v>1</v>
      </c>
      <c r="B4" s="2" t="s">
        <v>63</v>
      </c>
      <c r="C4" s="6" t="s">
        <v>64</v>
      </c>
      <c r="D4" s="7">
        <v>41579</v>
      </c>
      <c r="E4" s="36">
        <v>44712</v>
      </c>
      <c r="F4" s="38">
        <f>(E4-D4)/365</f>
        <v>8.5835616438356173</v>
      </c>
      <c r="G4" s="38">
        <v>5</v>
      </c>
      <c r="H4" s="39">
        <v>0</v>
      </c>
      <c r="I4" s="39">
        <v>0.05</v>
      </c>
      <c r="J4" s="39">
        <f>(1-I4)/G4</f>
        <v>0.19</v>
      </c>
      <c r="K4" s="100">
        <v>1198.5</v>
      </c>
      <c r="L4" s="100">
        <v>59.930731169871933</v>
      </c>
      <c r="M4" s="105">
        <f>K4*J4*F4</f>
        <v>1954.6057397260277</v>
      </c>
      <c r="N4" s="105">
        <f>MAX(K4-M4,0)</f>
        <v>0</v>
      </c>
      <c r="O4" s="40">
        <v>0.05</v>
      </c>
      <c r="P4" s="102">
        <f>IF(N4&gt;K4*5%,N4*(1-5%),K4*5%)</f>
        <v>59.925000000000004</v>
      </c>
    </row>
    <row r="5" spans="1:16" x14ac:dyDescent="0.25">
      <c r="A5" s="35">
        <v>2</v>
      </c>
      <c r="B5" s="2" t="s">
        <v>63</v>
      </c>
      <c r="C5" s="6" t="s">
        <v>65</v>
      </c>
      <c r="D5" s="7">
        <v>41579</v>
      </c>
      <c r="E5" s="36">
        <v>44712</v>
      </c>
      <c r="F5" s="38">
        <f t="shared" ref="F5:F11" si="0">(E5-D5)/365</f>
        <v>8.5835616438356173</v>
      </c>
      <c r="G5" s="38">
        <v>3</v>
      </c>
      <c r="H5" s="39">
        <v>0</v>
      </c>
      <c r="I5" s="39">
        <v>0.05</v>
      </c>
      <c r="J5" s="39">
        <f t="shared" ref="J5:J11" si="1">(1-I5)/G5</f>
        <v>0.31666666666666665</v>
      </c>
      <c r="K5" s="100">
        <v>2443.5</v>
      </c>
      <c r="L5" s="100">
        <v>122.18073116987171</v>
      </c>
      <c r="M5" s="105">
        <f t="shared" ref="M5:M11" si="2">K5*J5*F5</f>
        <v>6641.7454109589044</v>
      </c>
      <c r="N5" s="105">
        <f t="shared" ref="N5:N11" si="3">MAX(K5-M5,0)</f>
        <v>0</v>
      </c>
      <c r="O5" s="40">
        <v>0.05</v>
      </c>
      <c r="P5" s="102">
        <f t="shared" ref="P5:P11" si="4">IF(N5&gt;K5*5%,N5*(1-5%),K5*5%)</f>
        <v>122.17500000000001</v>
      </c>
    </row>
    <row r="6" spans="1:16" x14ac:dyDescent="0.25">
      <c r="A6" s="35">
        <v>3</v>
      </c>
      <c r="B6" s="2" t="s">
        <v>63</v>
      </c>
      <c r="C6" s="6" t="s">
        <v>66</v>
      </c>
      <c r="D6" s="7">
        <v>41579</v>
      </c>
      <c r="E6" s="36">
        <v>44712</v>
      </c>
      <c r="F6" s="38">
        <f t="shared" si="0"/>
        <v>8.5835616438356173</v>
      </c>
      <c r="G6" s="38">
        <v>5</v>
      </c>
      <c r="H6" s="39">
        <v>0</v>
      </c>
      <c r="I6" s="39">
        <v>0.05</v>
      </c>
      <c r="J6" s="39">
        <f t="shared" si="1"/>
        <v>0.19</v>
      </c>
      <c r="K6" s="100">
        <v>1760</v>
      </c>
      <c r="L6" s="100">
        <v>88</v>
      </c>
      <c r="M6" s="105">
        <f t="shared" si="2"/>
        <v>2870.3430136986303</v>
      </c>
      <c r="N6" s="105">
        <f t="shared" si="3"/>
        <v>0</v>
      </c>
      <c r="O6" s="40">
        <v>0.05</v>
      </c>
      <c r="P6" s="102">
        <f t="shared" si="4"/>
        <v>88</v>
      </c>
    </row>
    <row r="7" spans="1:16" x14ac:dyDescent="0.25">
      <c r="A7" s="35">
        <v>4</v>
      </c>
      <c r="B7" s="2" t="s">
        <v>63</v>
      </c>
      <c r="C7" s="6" t="s">
        <v>67</v>
      </c>
      <c r="D7" s="7">
        <v>42484</v>
      </c>
      <c r="E7" s="36">
        <v>44712</v>
      </c>
      <c r="F7" s="38">
        <f t="shared" si="0"/>
        <v>6.1041095890410961</v>
      </c>
      <c r="G7" s="38">
        <v>3</v>
      </c>
      <c r="H7" s="39">
        <v>0</v>
      </c>
      <c r="I7" s="39">
        <v>0.05</v>
      </c>
      <c r="J7" s="39">
        <f t="shared" si="1"/>
        <v>0.31666666666666665</v>
      </c>
      <c r="K7" s="100">
        <v>14691.94</v>
      </c>
      <c r="L7" s="100">
        <v>734.60159620991362</v>
      </c>
      <c r="M7" s="105">
        <f t="shared" si="2"/>
        <v>28399.050414611876</v>
      </c>
      <c r="N7" s="105">
        <f t="shared" si="3"/>
        <v>0</v>
      </c>
      <c r="O7" s="40">
        <v>0.05</v>
      </c>
      <c r="P7" s="102">
        <f t="shared" si="4"/>
        <v>734.59700000000009</v>
      </c>
    </row>
    <row r="8" spans="1:16" x14ac:dyDescent="0.25">
      <c r="A8" s="35">
        <v>5</v>
      </c>
      <c r="B8" s="2" t="s">
        <v>63</v>
      </c>
      <c r="C8" s="6" t="s">
        <v>68</v>
      </c>
      <c r="D8" s="10">
        <v>43112</v>
      </c>
      <c r="E8" s="36">
        <v>44712</v>
      </c>
      <c r="F8" s="38">
        <f t="shared" si="0"/>
        <v>4.3835616438356162</v>
      </c>
      <c r="G8" s="38">
        <v>5</v>
      </c>
      <c r="H8" s="39">
        <v>0</v>
      </c>
      <c r="I8" s="39">
        <v>0.05</v>
      </c>
      <c r="J8" s="39">
        <f t="shared" si="1"/>
        <v>0.19</v>
      </c>
      <c r="K8" s="100">
        <v>17796.61</v>
      </c>
      <c r="L8" s="100">
        <v>2477.9833026315791</v>
      </c>
      <c r="M8" s="105">
        <f t="shared" si="2"/>
        <v>14822.38202739726</v>
      </c>
      <c r="N8" s="105">
        <f t="shared" si="3"/>
        <v>2974.2279726027409</v>
      </c>
      <c r="O8" s="40">
        <v>0.05</v>
      </c>
      <c r="P8" s="102">
        <f t="shared" si="4"/>
        <v>2825.516573972604</v>
      </c>
    </row>
    <row r="9" spans="1:16" x14ac:dyDescent="0.25">
      <c r="A9" s="35">
        <v>6</v>
      </c>
      <c r="B9" s="2" t="s">
        <v>63</v>
      </c>
      <c r="C9" s="6" t="s">
        <v>69</v>
      </c>
      <c r="D9" s="10">
        <v>43245</v>
      </c>
      <c r="E9" s="36">
        <v>44712</v>
      </c>
      <c r="F9" s="38">
        <f t="shared" si="0"/>
        <v>4.0191780821917806</v>
      </c>
      <c r="G9" s="38">
        <v>5</v>
      </c>
      <c r="H9" s="39">
        <v>0</v>
      </c>
      <c r="I9" s="39">
        <v>0.05</v>
      </c>
      <c r="J9" s="39">
        <f t="shared" si="1"/>
        <v>0.19</v>
      </c>
      <c r="K9" s="100">
        <v>17796.61</v>
      </c>
      <c r="L9" s="100">
        <v>4534.6434360047842</v>
      </c>
      <c r="M9" s="105">
        <f t="shared" si="2"/>
        <v>13590.271521369863</v>
      </c>
      <c r="N9" s="105">
        <f t="shared" si="3"/>
        <v>4206.3384786301376</v>
      </c>
      <c r="O9" s="40">
        <v>0.05</v>
      </c>
      <c r="P9" s="102">
        <f t="shared" si="4"/>
        <v>3996.0215546986306</v>
      </c>
    </row>
    <row r="10" spans="1:16" x14ac:dyDescent="0.25">
      <c r="A10" s="35">
        <v>7</v>
      </c>
      <c r="B10" s="2" t="s">
        <v>63</v>
      </c>
      <c r="C10" s="6" t="s">
        <v>70</v>
      </c>
      <c r="D10" s="10">
        <v>43294</v>
      </c>
      <c r="E10" s="36">
        <v>44712</v>
      </c>
      <c r="F10" s="38">
        <f t="shared" si="0"/>
        <v>3.8849315068493149</v>
      </c>
      <c r="G10" s="38">
        <v>5</v>
      </c>
      <c r="H10" s="39">
        <v>0</v>
      </c>
      <c r="I10" s="39">
        <v>0.05</v>
      </c>
      <c r="J10" s="39">
        <f t="shared" si="1"/>
        <v>0.19</v>
      </c>
      <c r="K10" s="100">
        <v>17796.61</v>
      </c>
      <c r="L10" s="100">
        <v>5291.9102703426124</v>
      </c>
      <c r="M10" s="105">
        <f t="shared" si="2"/>
        <v>13136.336071780821</v>
      </c>
      <c r="N10" s="105">
        <f t="shared" si="3"/>
        <v>4660.2739282191797</v>
      </c>
      <c r="O10" s="40">
        <v>0.05</v>
      </c>
      <c r="P10" s="102">
        <f t="shared" si="4"/>
        <v>4427.2602318082209</v>
      </c>
    </row>
    <row r="11" spans="1:16" x14ac:dyDescent="0.25">
      <c r="A11" s="35">
        <v>8</v>
      </c>
      <c r="B11" s="2" t="s">
        <v>63</v>
      </c>
      <c r="C11" s="6" t="s">
        <v>71</v>
      </c>
      <c r="D11" s="7">
        <v>43493</v>
      </c>
      <c r="E11" s="36">
        <v>44712</v>
      </c>
      <c r="F11" s="38">
        <f t="shared" si="0"/>
        <v>3.3397260273972602</v>
      </c>
      <c r="G11" s="38">
        <v>5</v>
      </c>
      <c r="H11" s="39">
        <v>0</v>
      </c>
      <c r="I11" s="39">
        <v>0.05</v>
      </c>
      <c r="J11" s="39">
        <f t="shared" si="1"/>
        <v>0.19</v>
      </c>
      <c r="K11" s="100">
        <v>37118.61</v>
      </c>
      <c r="L11" s="100">
        <v>17449.632749624623</v>
      </c>
      <c r="M11" s="105">
        <f t="shared" si="2"/>
        <v>23553.537704383562</v>
      </c>
      <c r="N11" s="105">
        <f t="shared" si="3"/>
        <v>13565.072295616439</v>
      </c>
      <c r="O11" s="40">
        <v>0.05</v>
      </c>
      <c r="P11" s="102">
        <f t="shared" si="4"/>
        <v>12886.818680835617</v>
      </c>
    </row>
    <row r="12" spans="1:16" x14ac:dyDescent="0.25">
      <c r="K12" s="102">
        <f>SUM(K4:K11)</f>
        <v>110602.38</v>
      </c>
      <c r="L12" s="102">
        <f>SUM(L4:L11)</f>
        <v>30758.882817153255</v>
      </c>
      <c r="M12" s="102"/>
      <c r="N12" s="102"/>
      <c r="O12" s="65"/>
      <c r="P12" s="102">
        <f>SUM(P4:P11)</f>
        <v>25140.314041315072</v>
      </c>
    </row>
    <row r="16" spans="1:16" x14ac:dyDescent="0.25">
      <c r="F16" s="37"/>
      <c r="G16" s="37"/>
      <c r="H16" s="37"/>
      <c r="I16" s="37"/>
      <c r="J16" s="37"/>
    </row>
  </sheetData>
  <autoFilter ref="A3:P12" xr:uid="{00000000-0009-0000-0000-000009000000}"/>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4:I25"/>
  <sheetViews>
    <sheetView workbookViewId="0">
      <selection activeCell="C4" sqref="C4:I4"/>
    </sheetView>
  </sheetViews>
  <sheetFormatPr defaultRowHeight="15" x14ac:dyDescent="0.25"/>
  <cols>
    <col min="4" max="4" width="19.5703125" bestFit="1" customWidth="1"/>
    <col min="5" max="5" width="12.85546875" customWidth="1"/>
    <col min="6" max="6" width="18.42578125" bestFit="1" customWidth="1"/>
    <col min="7" max="7" width="19" bestFit="1" customWidth="1"/>
    <col min="8" max="8" width="24.7109375" customWidth="1"/>
    <col min="9" max="9" width="32.140625" bestFit="1" customWidth="1"/>
  </cols>
  <sheetData>
    <row r="4" spans="1:9" ht="29.25" customHeight="1" x14ac:dyDescent="0.25">
      <c r="C4" s="202" t="s">
        <v>386</v>
      </c>
      <c r="D4" s="202"/>
      <c r="E4" s="202"/>
      <c r="F4" s="202"/>
      <c r="G4" s="202"/>
      <c r="H4" s="202"/>
      <c r="I4" s="202"/>
    </row>
    <row r="5" spans="1:9" ht="30" x14ac:dyDescent="0.25">
      <c r="A5" s="108"/>
      <c r="B5" s="109"/>
      <c r="C5" s="80" t="s">
        <v>345</v>
      </c>
      <c r="D5" s="80" t="s">
        <v>346</v>
      </c>
      <c r="E5" s="81" t="s">
        <v>347</v>
      </c>
      <c r="F5" s="82" t="s">
        <v>344</v>
      </c>
      <c r="G5" s="82" t="s">
        <v>304</v>
      </c>
      <c r="H5" s="82" t="s">
        <v>348</v>
      </c>
      <c r="I5" s="80" t="s">
        <v>322</v>
      </c>
    </row>
    <row r="6" spans="1:9" s="48" customFormat="1" x14ac:dyDescent="0.25">
      <c r="A6" s="110"/>
      <c r="B6" s="111"/>
      <c r="C6" s="61">
        <v>1</v>
      </c>
      <c r="D6" s="62" t="s">
        <v>200</v>
      </c>
      <c r="E6" s="74" t="s">
        <v>349</v>
      </c>
      <c r="F6" s="63">
        <f>'Plant &amp; Machinery'!L111</f>
        <v>230613217.90000001</v>
      </c>
      <c r="G6" s="63">
        <f>'Plant &amp; Machinery'!M111</f>
        <v>166400459.05149212</v>
      </c>
      <c r="H6" s="63">
        <f>'Plant &amp; Machinery'!AD111</f>
        <v>299546927.28886902</v>
      </c>
      <c r="I6" s="63">
        <f>'Plant &amp; Machinery'!AH111</f>
        <v>131158468.71290989</v>
      </c>
    </row>
    <row r="7" spans="1:9" s="48" customFormat="1" x14ac:dyDescent="0.25">
      <c r="A7" s="110"/>
      <c r="B7" s="111"/>
      <c r="C7" s="61">
        <v>2</v>
      </c>
      <c r="D7" s="62" t="s">
        <v>112</v>
      </c>
      <c r="E7" s="75" t="s">
        <v>350</v>
      </c>
      <c r="F7" s="63">
        <f>'Furniture  &amp; Fixture'!K7</f>
        <v>67908.87</v>
      </c>
      <c r="G7" s="63">
        <f>'Furniture  &amp; Fixture'!L4:L7</f>
        <v>36024.860336091551</v>
      </c>
      <c r="H7" s="63">
        <v>0</v>
      </c>
      <c r="I7" s="63">
        <f>'Furniture  &amp; Fixture'!P7</f>
        <v>28691.579219178082</v>
      </c>
    </row>
    <row r="8" spans="1:9" s="79" customFormat="1" x14ac:dyDescent="0.25">
      <c r="A8" s="110"/>
      <c r="B8" s="111"/>
      <c r="C8" s="58">
        <v>3</v>
      </c>
      <c r="D8" s="76" t="s">
        <v>364</v>
      </c>
      <c r="E8" s="77" t="s">
        <v>351</v>
      </c>
      <c r="F8" s="78">
        <f>'Mould &amp; Dies'!$J$109</f>
        <v>21784043.32</v>
      </c>
      <c r="G8" s="78">
        <f>'Mould &amp; Dies'!$K$109</f>
        <v>14092135.183852144</v>
      </c>
      <c r="H8" s="78">
        <f>'Mould &amp; Dies'!M109</f>
        <v>21784043.32</v>
      </c>
      <c r="I8" s="78">
        <f>'Mould &amp; Dies'!Q109</f>
        <v>9942812.8855846319</v>
      </c>
    </row>
    <row r="9" spans="1:9" s="48" customFormat="1" x14ac:dyDescent="0.25">
      <c r="A9" s="110"/>
      <c r="B9" s="111"/>
      <c r="C9" s="61">
        <v>4</v>
      </c>
      <c r="D9" s="62" t="s">
        <v>365</v>
      </c>
      <c r="E9" s="74" t="s">
        <v>352</v>
      </c>
      <c r="F9" s="63">
        <f>'Electrical Installs'!K33</f>
        <v>9838266.879999999</v>
      </c>
      <c r="G9" s="63">
        <f>'Electrical Installs'!L33</f>
        <v>6406661.1830579247</v>
      </c>
      <c r="H9" s="64">
        <f>'Electrical Installs'!M33</f>
        <v>9838266.879999999</v>
      </c>
      <c r="I9" s="63">
        <f>'Electrical Installs'!R33</f>
        <v>4236518.7978780214</v>
      </c>
    </row>
    <row r="10" spans="1:9" s="48" customFormat="1" x14ac:dyDescent="0.25">
      <c r="A10" s="110"/>
      <c r="B10" s="111"/>
      <c r="C10" s="61">
        <v>5</v>
      </c>
      <c r="D10" s="62" t="s">
        <v>353</v>
      </c>
      <c r="E10" s="74" t="s">
        <v>354</v>
      </c>
      <c r="F10" s="63">
        <f>Vehicle!J5</f>
        <v>883077</v>
      </c>
      <c r="G10" s="63">
        <f>Vehicle!K5</f>
        <v>81691.53750686819</v>
      </c>
      <c r="H10" s="63">
        <v>0</v>
      </c>
      <c r="I10" s="63">
        <f>Vehicle!O5</f>
        <v>88307.700000000012</v>
      </c>
    </row>
    <row r="11" spans="1:9" s="48" customFormat="1" x14ac:dyDescent="0.25">
      <c r="A11" s="110"/>
      <c r="B11" s="111"/>
      <c r="C11" s="61">
        <v>6</v>
      </c>
      <c r="D11" s="62" t="s">
        <v>355</v>
      </c>
      <c r="E11" s="74" t="s">
        <v>356</v>
      </c>
      <c r="F11" s="63">
        <f>COMPUTER!K12</f>
        <v>110602.38</v>
      </c>
      <c r="G11" s="63">
        <f>COMPUTER!L12</f>
        <v>30758.882817153255</v>
      </c>
      <c r="H11" s="63">
        <f>COMPUTER!K12</f>
        <v>110602.38</v>
      </c>
      <c r="I11" s="63">
        <f>COMPUTER!P12</f>
        <v>25140.314041315072</v>
      </c>
    </row>
    <row r="12" spans="1:9" s="48" customFormat="1" x14ac:dyDescent="0.25">
      <c r="A12" s="110"/>
      <c r="B12" s="111"/>
      <c r="C12" s="61">
        <v>7</v>
      </c>
      <c r="D12" s="62" t="s">
        <v>373</v>
      </c>
      <c r="E12" s="74" t="s">
        <v>374</v>
      </c>
      <c r="F12" s="63">
        <f>'Dead Stock'!$J$18</f>
        <v>1221184.71</v>
      </c>
      <c r="G12" s="63">
        <f>'Dead Stock'!$K$18</f>
        <v>132728.98106524363</v>
      </c>
      <c r="H12" s="63">
        <v>0</v>
      </c>
      <c r="I12" s="63">
        <v>0</v>
      </c>
    </row>
    <row r="13" spans="1:9" s="107" customFormat="1" x14ac:dyDescent="0.25">
      <c r="A13" s="160"/>
      <c r="B13" s="161"/>
      <c r="C13" s="106"/>
      <c r="D13" s="203" t="s">
        <v>357</v>
      </c>
      <c r="E13" s="204"/>
      <c r="F13" s="162">
        <f>SUM(F6:F12)</f>
        <v>264518301.06</v>
      </c>
      <c r="G13" s="162">
        <f>SUM(G6:G11)</f>
        <v>187047730.69906232</v>
      </c>
      <c r="H13" s="162">
        <f>SUM(H6:H12)</f>
        <v>331279839.86886901</v>
      </c>
      <c r="I13" s="162">
        <f>SUM(I6:I12)</f>
        <v>145479939.98963302</v>
      </c>
    </row>
    <row r="14" spans="1:9" ht="15.75" hidden="1" x14ac:dyDescent="0.25">
      <c r="C14" s="58">
        <v>11</v>
      </c>
      <c r="D14" s="205" t="s">
        <v>358</v>
      </c>
      <c r="E14" s="206"/>
      <c r="F14" s="59">
        <f>(F13/1200/10^7)</f>
        <v>2.2043191755E-2</v>
      </c>
      <c r="G14" s="59">
        <f>(G13/1200/10^7)</f>
        <v>1.5587310891588527E-2</v>
      </c>
      <c r="H14" s="59">
        <f>(H13/1200/10^7)</f>
        <v>2.7606653322405753E-2</v>
      </c>
      <c r="I14" s="59">
        <f>(I13/1200/10^7)</f>
        <v>1.2123328332469419E-2</v>
      </c>
    </row>
    <row r="15" spans="1:9" x14ac:dyDescent="0.25">
      <c r="C15" s="207" t="s">
        <v>375</v>
      </c>
      <c r="D15" s="207"/>
      <c r="E15" s="207"/>
      <c r="F15" s="207"/>
      <c r="G15" s="207"/>
      <c r="H15" s="207"/>
      <c r="I15" s="207"/>
    </row>
    <row r="16" spans="1:9" x14ac:dyDescent="0.25">
      <c r="C16" s="208" t="s">
        <v>372</v>
      </c>
      <c r="D16" s="208"/>
      <c r="E16" s="208"/>
      <c r="F16" s="208"/>
      <c r="G16" s="208"/>
      <c r="H16" s="208"/>
      <c r="I16" s="208"/>
    </row>
    <row r="17" spans="3:9" ht="29.25" customHeight="1" x14ac:dyDescent="0.25">
      <c r="C17" s="208" t="s">
        <v>359</v>
      </c>
      <c r="D17" s="208"/>
      <c r="E17" s="208"/>
      <c r="F17" s="208"/>
      <c r="G17" s="208"/>
      <c r="H17" s="208"/>
      <c r="I17" s="208"/>
    </row>
    <row r="18" spans="3:9" ht="31.5" customHeight="1" x14ac:dyDescent="0.25">
      <c r="C18" s="209" t="s">
        <v>369</v>
      </c>
      <c r="D18" s="210"/>
      <c r="E18" s="210"/>
      <c r="F18" s="210"/>
      <c r="G18" s="210"/>
      <c r="H18" s="210"/>
      <c r="I18" s="211"/>
    </row>
    <row r="19" spans="3:9" s="60" customFormat="1" ht="29.25" customHeight="1" x14ac:dyDescent="0.25">
      <c r="C19" s="209" t="s">
        <v>370</v>
      </c>
      <c r="D19" s="210"/>
      <c r="E19" s="210"/>
      <c r="F19" s="210"/>
      <c r="G19" s="210"/>
      <c r="H19" s="210"/>
      <c r="I19" s="211"/>
    </row>
    <row r="20" spans="3:9" ht="31.5" customHeight="1" x14ac:dyDescent="0.25">
      <c r="C20" s="209" t="s">
        <v>371</v>
      </c>
      <c r="D20" s="210"/>
      <c r="E20" s="210"/>
      <c r="F20" s="210"/>
      <c r="G20" s="210"/>
      <c r="H20" s="210"/>
      <c r="I20" s="211"/>
    </row>
    <row r="21" spans="3:9" ht="30" customHeight="1" x14ac:dyDescent="0.25">
      <c r="C21" s="208" t="s">
        <v>360</v>
      </c>
      <c r="D21" s="208"/>
      <c r="E21" s="208"/>
      <c r="F21" s="208"/>
      <c r="G21" s="208"/>
      <c r="H21" s="208"/>
      <c r="I21" s="208"/>
    </row>
    <row r="22" spans="3:9" ht="29.25" customHeight="1" x14ac:dyDescent="0.25">
      <c r="C22" s="208" t="s">
        <v>361</v>
      </c>
      <c r="D22" s="208"/>
      <c r="E22" s="208"/>
      <c r="F22" s="208"/>
      <c r="G22" s="208"/>
      <c r="H22" s="208"/>
      <c r="I22" s="208"/>
    </row>
    <row r="23" spans="3:9" ht="46.5" customHeight="1" x14ac:dyDescent="0.25">
      <c r="C23" s="208" t="s">
        <v>362</v>
      </c>
      <c r="D23" s="208"/>
      <c r="E23" s="208"/>
      <c r="F23" s="208"/>
      <c r="G23" s="208"/>
      <c r="H23" s="208"/>
      <c r="I23" s="208"/>
    </row>
    <row r="24" spans="3:9" ht="30.75" hidden="1" customHeight="1" x14ac:dyDescent="0.25">
      <c r="C24" s="208" t="s">
        <v>363</v>
      </c>
      <c r="D24" s="208"/>
      <c r="E24" s="208"/>
      <c r="F24" s="208"/>
      <c r="G24" s="208"/>
      <c r="H24" s="208"/>
      <c r="I24" s="208"/>
    </row>
    <row r="25" spans="3:9" x14ac:dyDescent="0.25">
      <c r="C25" s="209" t="s">
        <v>387</v>
      </c>
      <c r="D25" s="210"/>
      <c r="E25" s="210"/>
      <c r="F25" s="210"/>
      <c r="G25" s="210"/>
      <c r="H25" s="210"/>
      <c r="I25" s="211"/>
    </row>
  </sheetData>
  <mergeCells count="14">
    <mergeCell ref="C17:I17"/>
    <mergeCell ref="C24:I24"/>
    <mergeCell ref="C25:I25"/>
    <mergeCell ref="C18:I18"/>
    <mergeCell ref="C19:I19"/>
    <mergeCell ref="C20:I20"/>
    <mergeCell ref="C21:I21"/>
    <mergeCell ref="C22:I22"/>
    <mergeCell ref="C23:I23"/>
    <mergeCell ref="C4:I4"/>
    <mergeCell ref="D13:E13"/>
    <mergeCell ref="D14:E14"/>
    <mergeCell ref="C15:I15"/>
    <mergeCell ref="C16:I1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J8:L15"/>
  <sheetViews>
    <sheetView workbookViewId="0">
      <selection activeCell="K13" sqref="K13"/>
    </sheetView>
  </sheetViews>
  <sheetFormatPr defaultRowHeight="15" x14ac:dyDescent="0.25"/>
  <cols>
    <col min="10" max="10" width="17.42578125" bestFit="1" customWidth="1"/>
    <col min="11" max="11" width="15.28515625" bestFit="1" customWidth="1"/>
  </cols>
  <sheetData>
    <row r="8" spans="10:12" x14ac:dyDescent="0.25">
      <c r="J8" t="s">
        <v>384</v>
      </c>
      <c r="K8" s="15">
        <v>380000000</v>
      </c>
    </row>
    <row r="9" spans="10:12" x14ac:dyDescent="0.25">
      <c r="J9" t="s">
        <v>385</v>
      </c>
      <c r="K9" s="15">
        <v>37935338</v>
      </c>
    </row>
    <row r="10" spans="10:12" x14ac:dyDescent="0.25">
      <c r="J10" t="s">
        <v>200</v>
      </c>
      <c r="K10" s="15">
        <v>158019326</v>
      </c>
    </row>
    <row r="11" spans="10:12" x14ac:dyDescent="0.25">
      <c r="K11" s="15">
        <f>SUM(K8:K10)</f>
        <v>575954664</v>
      </c>
    </row>
    <row r="12" spans="10:12" x14ac:dyDescent="0.25">
      <c r="J12" t="s">
        <v>357</v>
      </c>
      <c r="K12" s="15">
        <v>577500000</v>
      </c>
    </row>
    <row r="13" spans="10:12" x14ac:dyDescent="0.25">
      <c r="J13" t="s">
        <v>381</v>
      </c>
      <c r="K13" s="15">
        <f>$K$12*(1-L13)</f>
        <v>462000000</v>
      </c>
      <c r="L13" s="159">
        <v>0.2</v>
      </c>
    </row>
    <row r="14" spans="10:12" x14ac:dyDescent="0.25">
      <c r="J14" t="s">
        <v>382</v>
      </c>
      <c r="K14" s="15">
        <f t="shared" ref="K14:K15" si="0">$K$12*(1-L14)</f>
        <v>404250000</v>
      </c>
      <c r="L14" s="159">
        <v>0.3</v>
      </c>
    </row>
    <row r="15" spans="10:12" x14ac:dyDescent="0.25">
      <c r="J15" t="s">
        <v>383</v>
      </c>
      <c r="K15" s="15">
        <f t="shared" si="0"/>
        <v>288750000</v>
      </c>
      <c r="L15" s="159">
        <v>0.5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vt:i4>
      </vt:variant>
    </vt:vector>
  </HeadingPairs>
  <TitlesOfParts>
    <vt:vector size="15" baseType="lpstr">
      <vt:lpstr>main FAR</vt:lpstr>
      <vt:lpstr>Factory Freehold</vt:lpstr>
      <vt:lpstr>Non - Factory Free Hold</vt:lpstr>
      <vt:lpstr>Category 4</vt:lpstr>
      <vt:lpstr>Category 3</vt:lpstr>
      <vt:lpstr>Plant &amp; Machinery</vt:lpstr>
      <vt:lpstr>Electrical Installs</vt:lpstr>
      <vt:lpstr>Vehicle</vt:lpstr>
      <vt:lpstr>Dead Stock</vt:lpstr>
      <vt:lpstr>Mould &amp; Dies</vt:lpstr>
      <vt:lpstr>Furniture  &amp; Fixture</vt:lpstr>
      <vt:lpstr>COMPUTER</vt:lpstr>
      <vt:lpstr>Summary P &amp; M</vt:lpstr>
      <vt:lpstr>Summary</vt:lpstr>
      <vt:lpstr>Database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Gaurav Sharma</dc:creator>
  <cp:lastModifiedBy>Aditya</cp:lastModifiedBy>
  <dcterms:created xsi:type="dcterms:W3CDTF">2021-03-05T05:31:24Z</dcterms:created>
  <dcterms:modified xsi:type="dcterms:W3CDTF">2022-06-02T09:34:47Z</dcterms:modified>
</cp:coreProperties>
</file>